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activeTab="2"/>
  </bookViews>
  <sheets>
    <sheet name="СДП (план)" sheetId="23" r:id="rId1"/>
    <sheet name="факт" sheetId="2" r:id="rId2"/>
    <sheet name="свод 2 м-ц" sheetId="3" r:id="rId3"/>
    <sheet name="Коэф-т затратоемкости" sheetId="26" r:id="rId4"/>
    <sheet name="Средняя стоимость в разрезе МО" sheetId="27" r:id="rId5"/>
    <sheet name="Коды" sheetId="31" r:id="rId6"/>
  </sheets>
  <externalReferences>
    <externalReference r:id="rId7"/>
    <externalReference r:id="rId8"/>
  </externalReferences>
  <definedNames>
    <definedName name="_xlnm._FilterDatabase" localSheetId="5" hidden="1">Коды!$A$1:$C$70</definedName>
    <definedName name="_xlnm._FilterDatabase" localSheetId="3" hidden="1">'Коэф-т затратоемкости'!$B$3:$V$56</definedName>
    <definedName name="_xlnm._FilterDatabase" localSheetId="2" hidden="1">'свод 2 м-ц'!$A$10:$AAQ$255</definedName>
    <definedName name="_xlnm._FilterDatabase" localSheetId="0" hidden="1">'СДП (план)'!$A$11:$DF$265</definedName>
    <definedName name="_xlnm._FilterDatabase" localSheetId="4" hidden="1">'Средняя стоимость в разрезе МО'!$B$3:$C$46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2 м-ц'!$A:$G,'свод 2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 iterateDelta="1E-4"/>
</workbook>
</file>

<file path=xl/calcChain.xml><?xml version="1.0" encoding="utf-8"?>
<calcChain xmlns="http://schemas.openxmlformats.org/spreadsheetml/2006/main">
  <c r="IY288" i="2" l="1"/>
  <c r="IX288" i="2"/>
  <c r="IY287" i="2"/>
  <c r="IX287" i="2"/>
  <c r="IY286" i="2"/>
  <c r="IX286" i="2"/>
  <c r="IY285" i="2"/>
  <c r="IX285" i="2"/>
  <c r="IY284" i="2"/>
  <c r="IX284" i="2"/>
  <c r="IY283" i="2"/>
  <c r="IZ283" i="2"/>
  <c r="JA283" i="2"/>
  <c r="JB283" i="2"/>
  <c r="JC283" i="2"/>
  <c r="JD283" i="2"/>
  <c r="JE283" i="2"/>
  <c r="IX283" i="2"/>
  <c r="HF262" i="3" l="1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E262" i="3" s="1"/>
  <c r="GD38" i="3"/>
  <c r="GD262" i="3" s="1"/>
  <c r="GC38" i="3"/>
  <c r="GC262" i="3" s="1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M264" i="3" s="1"/>
  <c r="AL94" i="3"/>
  <c r="AL264" i="3" s="1"/>
  <c r="AK94" i="3"/>
  <c r="AK264" i="3" s="1"/>
  <c r="AJ94" i="3"/>
  <c r="AJ264" i="3" s="1"/>
  <c r="AI94" i="3"/>
  <c r="AI264" i="3" s="1"/>
  <c r="AH94" i="3"/>
  <c r="AH264" i="3" s="1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M265" i="3" s="1"/>
  <c r="AL81" i="3"/>
  <c r="AL265" i="3" s="1"/>
  <c r="AK81" i="3"/>
  <c r="AK265" i="3" s="1"/>
  <c r="AJ81" i="3"/>
  <c r="AJ265" i="3" s="1"/>
  <c r="AI81" i="3"/>
  <c r="AI265" i="3" s="1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M262" i="3" s="1"/>
  <c r="AL38" i="3"/>
  <c r="AL262" i="3" s="1"/>
  <c r="AK38" i="3"/>
  <c r="AK262" i="3" s="1"/>
  <c r="AJ38" i="3"/>
  <c r="AJ262" i="3" s="1"/>
  <c r="AI38" i="3"/>
  <c r="AI262" i="3" s="1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M266" i="3" s="1"/>
  <c r="AL29" i="3"/>
  <c r="AL266" i="3" s="1"/>
  <c r="AK29" i="3"/>
  <c r="AK266" i="3" s="1"/>
  <c r="AJ29" i="3"/>
  <c r="AJ266" i="3" s="1"/>
  <c r="AI29" i="3"/>
  <c r="AI266" i="3" s="1"/>
  <c r="AH29" i="3"/>
  <c r="AH266" i="3" s="1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H236" i="3" s="1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H205" i="3" s="1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H185" i="3" s="1"/>
  <c r="ZG186" i="3"/>
  <c r="ZF186" i="3"/>
  <c r="ZE186" i="3"/>
  <c r="ZE185" i="3" s="1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H178" i="3" s="1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E141" i="3" s="1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H264" i="3" s="1"/>
  <c r="ZG94" i="3"/>
  <c r="ZG264" i="3" s="1"/>
  <c r="ZF94" i="3"/>
  <c r="ZF264" i="3" s="1"/>
  <c r="ZE94" i="3"/>
  <c r="ZE264" i="3" s="1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G265" i="3" s="1"/>
  <c r="ZF81" i="3"/>
  <c r="ZF265" i="3" s="1"/>
  <c r="ZE81" i="3"/>
  <c r="ZE265" i="3" s="1"/>
  <c r="ZD81" i="3"/>
  <c r="ZD265" i="3" s="1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H66" i="3" s="1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E63" i="3" s="1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H49" i="3" s="1"/>
  <c r="ZG50" i="3"/>
  <c r="ZF50" i="3"/>
  <c r="ZE50" i="3"/>
  <c r="ZE49" i="3" s="1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G262" i="3" s="1"/>
  <c r="ZF38" i="3"/>
  <c r="ZF262" i="3" s="1"/>
  <c r="ZE38" i="3"/>
  <c r="ZD38" i="3"/>
  <c r="ZD262" i="3" s="1"/>
  <c r="ZC38" i="3"/>
  <c r="ZC262" i="3" s="1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E30" i="3" s="1"/>
  <c r="ZD31" i="3"/>
  <c r="ZC31" i="3"/>
  <c r="ZH29" i="3"/>
  <c r="ZH266" i="3" s="1"/>
  <c r="ZG29" i="3"/>
  <c r="ZG266" i="3" s="1"/>
  <c r="ZF29" i="3"/>
  <c r="ZF266" i="3" s="1"/>
  <c r="ZE29" i="3"/>
  <c r="ZE266" i="3" s="1"/>
  <c r="ZD29" i="3"/>
  <c r="ZD266" i="3" s="1"/>
  <c r="ZC29" i="3"/>
  <c r="ZC266" i="3" s="1"/>
  <c r="ZH28" i="3"/>
  <c r="ZG28" i="3"/>
  <c r="ZF28" i="3"/>
  <c r="ZE28" i="3"/>
  <c r="ZD28" i="3"/>
  <c r="ZC28" i="3"/>
  <c r="ZH27" i="3"/>
  <c r="ZH26" i="3" s="1"/>
  <c r="ZG27" i="3"/>
  <c r="ZF27" i="3"/>
  <c r="ZE27" i="3"/>
  <c r="ZE26" i="3" s="1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H11" i="3" s="1"/>
  <c r="ZG12" i="3"/>
  <c r="ZF12" i="3"/>
  <c r="ZE12" i="3"/>
  <c r="ZE11" i="3" s="1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S236" i="3" s="1"/>
  <c r="YR237" i="3"/>
  <c r="YQ237" i="3"/>
  <c r="YP237" i="3"/>
  <c r="YP236" i="3" s="1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S205" i="3" s="1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S200" i="3" s="1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P196" i="3" s="1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S185" i="3" s="1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S178" i="3" s="1"/>
  <c r="YR179" i="3"/>
  <c r="YQ179" i="3"/>
  <c r="YP179" i="3"/>
  <c r="YP178" i="3" s="1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S171" i="3" s="1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S166" i="3" s="1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P156" i="3" s="1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P149" i="3" s="1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S141" i="3" s="1"/>
  <c r="YR142" i="3"/>
  <c r="YQ142" i="3"/>
  <c r="YP142" i="3"/>
  <c r="YP141" i="3" s="1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P134" i="3" s="1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Q264" i="3" s="1"/>
  <c r="YP94" i="3"/>
  <c r="YP264" i="3" s="1"/>
  <c r="YO94" i="3"/>
  <c r="YO264" i="3" s="1"/>
  <c r="YN94" i="3"/>
  <c r="YN264" i="3" s="1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R265" i="3" s="1"/>
  <c r="YQ81" i="3"/>
  <c r="YQ265" i="3" s="1"/>
  <c r="YP81" i="3"/>
  <c r="YP265" i="3" s="1"/>
  <c r="YO81" i="3"/>
  <c r="YO265" i="3" s="1"/>
  <c r="YN81" i="3"/>
  <c r="YN265" i="3" s="1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S75" i="3" s="1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P70" i="3" s="1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P66" i="3" s="1"/>
  <c r="YO67" i="3"/>
  <c r="YN67" i="3"/>
  <c r="YS65" i="3"/>
  <c r="YR65" i="3"/>
  <c r="YQ65" i="3"/>
  <c r="YP65" i="3"/>
  <c r="YO65" i="3"/>
  <c r="YN65" i="3"/>
  <c r="YS64" i="3"/>
  <c r="YS63" i="3" s="1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P60" i="3" s="1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S49" i="3" s="1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P46" i="3" s="1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R262" i="3" s="1"/>
  <c r="YQ38" i="3"/>
  <c r="YQ262" i="3" s="1"/>
  <c r="YP38" i="3"/>
  <c r="YO38" i="3"/>
  <c r="YO262" i="3" s="1"/>
  <c r="YN38" i="3"/>
  <c r="YN262" i="3" s="1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S30" i="3" s="1"/>
  <c r="YR31" i="3"/>
  <c r="YQ31" i="3"/>
  <c r="YP31" i="3"/>
  <c r="YP30" i="3" s="1"/>
  <c r="YO31" i="3"/>
  <c r="YN31" i="3"/>
  <c r="YS29" i="3"/>
  <c r="YS266" i="3" s="1"/>
  <c r="YR29" i="3"/>
  <c r="YR266" i="3" s="1"/>
  <c r="YQ29" i="3"/>
  <c r="YQ266" i="3" s="1"/>
  <c r="YP29" i="3"/>
  <c r="YP266" i="3" s="1"/>
  <c r="YO29" i="3"/>
  <c r="YO266" i="3" s="1"/>
  <c r="YN29" i="3"/>
  <c r="YN266" i="3" s="1"/>
  <c r="YS28" i="3"/>
  <c r="YR28" i="3"/>
  <c r="YQ28" i="3"/>
  <c r="YP28" i="3"/>
  <c r="YO28" i="3"/>
  <c r="YN28" i="3"/>
  <c r="YS27" i="3"/>
  <c r="YS26" i="3" s="1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S11" i="3" s="1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YA205" i="3" s="1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YA196" i="3" s="1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YA185" i="3" s="1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YA171" i="3" s="1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YA166" i="3" s="1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YA134" i="3" s="1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D264" i="3" s="1"/>
  <c r="YC94" i="3"/>
  <c r="YC264" i="3" s="1"/>
  <c r="YB94" i="3"/>
  <c r="YB264" i="3" s="1"/>
  <c r="YA94" i="3"/>
  <c r="YA264" i="3" s="1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D265" i="3" s="1"/>
  <c r="YC81" i="3"/>
  <c r="YC265" i="3" s="1"/>
  <c r="YB81" i="3"/>
  <c r="YB265" i="3" s="1"/>
  <c r="YA81" i="3"/>
  <c r="XZ81" i="3"/>
  <c r="XZ265" i="3" s="1"/>
  <c r="XY81" i="3"/>
  <c r="XY265" i="3" s="1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YA75" i="3" s="1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YA70" i="3" s="1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YA63" i="3" s="1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YA49" i="3" s="1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YA41" i="3" s="1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D262" i="3" s="1"/>
  <c r="YC38" i="3"/>
  <c r="YC262" i="3" s="1"/>
  <c r="YB38" i="3"/>
  <c r="YB262" i="3" s="1"/>
  <c r="YA38" i="3"/>
  <c r="YA262" i="3" s="1"/>
  <c r="XZ38" i="3"/>
  <c r="XZ262" i="3" s="1"/>
  <c r="XY38" i="3"/>
  <c r="XY262" i="3" s="1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YA30" i="3" s="1"/>
  <c r="XZ31" i="3"/>
  <c r="XY31" i="3"/>
  <c r="YD29" i="3"/>
  <c r="YD266" i="3" s="1"/>
  <c r="YC29" i="3"/>
  <c r="YC266" i="3" s="1"/>
  <c r="YB29" i="3"/>
  <c r="YB266" i="3" s="1"/>
  <c r="YA29" i="3"/>
  <c r="YA266" i="3" s="1"/>
  <c r="XZ29" i="3"/>
  <c r="XZ266" i="3" s="1"/>
  <c r="XY29" i="3"/>
  <c r="XY266" i="3" s="1"/>
  <c r="YD28" i="3"/>
  <c r="YC28" i="3"/>
  <c r="YB28" i="3"/>
  <c r="YA28" i="3"/>
  <c r="XZ28" i="3"/>
  <c r="XY28" i="3"/>
  <c r="YD27" i="3"/>
  <c r="YC27" i="3"/>
  <c r="YB27" i="3"/>
  <c r="YA27" i="3"/>
  <c r="YA26" i="3" s="1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O236" i="3" s="1"/>
  <c r="XN237" i="3"/>
  <c r="XM237" i="3"/>
  <c r="XL237" i="3"/>
  <c r="XL236" i="3" s="1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O205" i="3" s="1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O200" i="3" s="1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L196" i="3" s="1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O185" i="3" s="1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O178" i="3" s="1"/>
  <c r="XN179" i="3"/>
  <c r="XM179" i="3"/>
  <c r="XL179" i="3"/>
  <c r="XL178" i="3" s="1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O171" i="3" s="1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O166" i="3" s="1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L149" i="3" s="1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O141" i="3" s="1"/>
  <c r="XN142" i="3"/>
  <c r="XM142" i="3"/>
  <c r="XL142" i="3"/>
  <c r="XL141" i="3" s="1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L134" i="3" s="1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M264" i="3" s="1"/>
  <c r="XL94" i="3"/>
  <c r="XL264" i="3" s="1"/>
  <c r="XK94" i="3"/>
  <c r="XK264" i="3" s="1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N265" i="3" s="1"/>
  <c r="XM81" i="3"/>
  <c r="XM265" i="3" s="1"/>
  <c r="XL81" i="3"/>
  <c r="XL265" i="3" s="1"/>
  <c r="XK81" i="3"/>
  <c r="XK265" i="3" s="1"/>
  <c r="XJ81" i="3"/>
  <c r="XJ265" i="3" s="1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O75" i="3" s="1"/>
  <c r="XN76" i="3"/>
  <c r="XM76" i="3"/>
  <c r="XL76" i="3"/>
  <c r="XL75" i="3" s="1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L70" i="3" s="1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O63" i="3" s="1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L60" i="3" s="1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O49" i="3" s="1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L41" i="3" s="1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N262" i="3" s="1"/>
  <c r="XM38" i="3"/>
  <c r="XM262" i="3" s="1"/>
  <c r="XL38" i="3"/>
  <c r="XK38" i="3"/>
  <c r="XK262" i="3" s="1"/>
  <c r="XJ38" i="3"/>
  <c r="XJ262" i="3" s="1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L30" i="3" s="1"/>
  <c r="XK31" i="3"/>
  <c r="XJ31" i="3"/>
  <c r="XO29" i="3"/>
  <c r="XO266" i="3" s="1"/>
  <c r="XN29" i="3"/>
  <c r="XN266" i="3" s="1"/>
  <c r="XM29" i="3"/>
  <c r="XM266" i="3" s="1"/>
  <c r="XL29" i="3"/>
  <c r="XL266" i="3" s="1"/>
  <c r="XK29" i="3"/>
  <c r="XK266" i="3" s="1"/>
  <c r="XJ29" i="3"/>
  <c r="XJ266" i="3" s="1"/>
  <c r="XO28" i="3"/>
  <c r="XN28" i="3"/>
  <c r="XM28" i="3"/>
  <c r="XL28" i="3"/>
  <c r="XK28" i="3"/>
  <c r="XJ28" i="3"/>
  <c r="XO27" i="3"/>
  <c r="XO26" i="3" s="1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O11" i="3" s="1"/>
  <c r="XN12" i="3"/>
  <c r="XM12" i="3"/>
  <c r="XL12" i="3"/>
  <c r="XK12" i="3"/>
  <c r="XJ12" i="3"/>
  <c r="XJ264" i="3" l="1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Z236" i="3" s="1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Z205" i="3" s="1"/>
  <c r="WY206" i="3"/>
  <c r="WX206" i="3"/>
  <c r="WW206" i="3"/>
  <c r="WW205" i="3" s="1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Z200" i="3" s="1"/>
  <c r="WY201" i="3"/>
  <c r="WX201" i="3"/>
  <c r="WW201" i="3"/>
  <c r="WW200" i="3" s="1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Z196" i="3" s="1"/>
  <c r="WY197" i="3"/>
  <c r="WX197" i="3"/>
  <c r="WW197" i="3"/>
  <c r="WW196" i="3" s="1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Z185" i="3" s="1"/>
  <c r="WY186" i="3"/>
  <c r="WX186" i="3"/>
  <c r="WW186" i="3"/>
  <c r="WW185" i="3" s="1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Z178" i="3" s="1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Z171" i="3" s="1"/>
  <c r="WY172" i="3"/>
  <c r="WX172" i="3"/>
  <c r="WW172" i="3"/>
  <c r="WW171" i="3" s="1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Z166" i="3" s="1"/>
  <c r="WY167" i="3"/>
  <c r="WX167" i="3"/>
  <c r="WW167" i="3"/>
  <c r="WW166" i="3" s="1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Z156" i="3" s="1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Z149" i="3" s="1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W141" i="3" s="1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Z134" i="3" s="1"/>
  <c r="WY135" i="3"/>
  <c r="WX135" i="3"/>
  <c r="WW135" i="3"/>
  <c r="WW134" i="3" s="1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Z264" i="3" s="1"/>
  <c r="WY94" i="3"/>
  <c r="WY264" i="3" s="1"/>
  <c r="WX94" i="3"/>
  <c r="WX264" i="3" s="1"/>
  <c r="WW94" i="3"/>
  <c r="WW264" i="3" s="1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Y265" i="3" s="1"/>
  <c r="WX81" i="3"/>
  <c r="WX265" i="3" s="1"/>
  <c r="WW81" i="3"/>
  <c r="WV81" i="3"/>
  <c r="WV265" i="3" s="1"/>
  <c r="WU81" i="3"/>
  <c r="WU265" i="3" s="1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Z75" i="3" s="1"/>
  <c r="WY76" i="3"/>
  <c r="WX76" i="3"/>
  <c r="WW76" i="3"/>
  <c r="WW75" i="3" s="1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W70" i="3" s="1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Z66" i="3" s="1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Z60" i="3" s="1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Z49" i="3" s="1"/>
  <c r="WY50" i="3"/>
  <c r="WX50" i="3"/>
  <c r="WW50" i="3"/>
  <c r="WW49" i="3" s="1"/>
  <c r="WV50" i="3"/>
  <c r="WU50" i="3"/>
  <c r="WZ48" i="3"/>
  <c r="WY48" i="3"/>
  <c r="WX48" i="3"/>
  <c r="WW48" i="3"/>
  <c r="WV48" i="3"/>
  <c r="WU48" i="3"/>
  <c r="WZ47" i="3"/>
  <c r="WZ46" i="3" s="1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Y262" i="3" s="1"/>
  <c r="WX38" i="3"/>
  <c r="WX262" i="3" s="1"/>
  <c r="WW38" i="3"/>
  <c r="WV38" i="3"/>
  <c r="WV262" i="3" s="1"/>
  <c r="WU38" i="3"/>
  <c r="WU262" i="3" s="1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W30" i="3" s="1"/>
  <c r="WV31" i="3"/>
  <c r="WU31" i="3"/>
  <c r="WZ29" i="3"/>
  <c r="WZ266" i="3" s="1"/>
  <c r="WY29" i="3"/>
  <c r="WY266" i="3" s="1"/>
  <c r="WX29" i="3"/>
  <c r="WX266" i="3" s="1"/>
  <c r="WW29" i="3"/>
  <c r="WW266" i="3" s="1"/>
  <c r="WV29" i="3"/>
  <c r="WV266" i="3" s="1"/>
  <c r="WU29" i="3"/>
  <c r="WU266" i="3" s="1"/>
  <c r="WZ28" i="3"/>
  <c r="WY28" i="3"/>
  <c r="WX28" i="3"/>
  <c r="WW28" i="3"/>
  <c r="WV28" i="3"/>
  <c r="WU28" i="3"/>
  <c r="WZ27" i="3"/>
  <c r="WZ26" i="3" s="1"/>
  <c r="WY27" i="3"/>
  <c r="WX27" i="3"/>
  <c r="WW27" i="3"/>
  <c r="WW26" i="3" s="1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Z11" i="3" s="1"/>
  <c r="WY12" i="3"/>
  <c r="WX12" i="3"/>
  <c r="WW12" i="3"/>
  <c r="WW11" i="3" s="1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K236" i="3" s="1"/>
  <c r="WJ237" i="3"/>
  <c r="WI237" i="3"/>
  <c r="WH237" i="3"/>
  <c r="WH236" i="3" s="1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K205" i="3" s="1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K200" i="3" s="1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K185" i="3" s="1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K178" i="3" s="1"/>
  <c r="WJ179" i="3"/>
  <c r="WI179" i="3"/>
  <c r="WH179" i="3"/>
  <c r="WH178" i="3" s="1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K171" i="3" s="1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K166" i="3" s="1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H156" i="3" s="1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K141" i="3" s="1"/>
  <c r="WJ142" i="3"/>
  <c r="WI142" i="3"/>
  <c r="WH142" i="3"/>
  <c r="WH141" i="3" s="1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H134" i="3" s="1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I264" i="3" s="1"/>
  <c r="WH94" i="3"/>
  <c r="WH264" i="3" s="1"/>
  <c r="WG94" i="3"/>
  <c r="WG264" i="3" s="1"/>
  <c r="WF94" i="3"/>
  <c r="WF264" i="3" s="1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J265" i="3" s="1"/>
  <c r="WI81" i="3"/>
  <c r="WI265" i="3" s="1"/>
  <c r="WH81" i="3"/>
  <c r="WG81" i="3"/>
  <c r="WG265" i="3" s="1"/>
  <c r="WF81" i="3"/>
  <c r="WF265" i="3" s="1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K75" i="3" s="1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H66" i="3" s="1"/>
  <c r="WG67" i="3"/>
  <c r="WF67" i="3"/>
  <c r="WK65" i="3"/>
  <c r="WJ65" i="3"/>
  <c r="WI65" i="3"/>
  <c r="WH65" i="3"/>
  <c r="WG65" i="3"/>
  <c r="WF65" i="3"/>
  <c r="WK64" i="3"/>
  <c r="WK63" i="3" s="1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K49" i="3" s="1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H41" i="3" s="1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J262" i="3" s="1"/>
  <c r="WI38" i="3"/>
  <c r="WI262" i="3" s="1"/>
  <c r="WH38" i="3"/>
  <c r="WG38" i="3"/>
  <c r="WG262" i="3" s="1"/>
  <c r="WF38" i="3"/>
  <c r="WF262" i="3" s="1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K30" i="3" s="1"/>
  <c r="WJ31" i="3"/>
  <c r="WI31" i="3"/>
  <c r="WH31" i="3"/>
  <c r="WH30" i="3" s="1"/>
  <c r="WG31" i="3"/>
  <c r="WF31" i="3"/>
  <c r="WK29" i="3"/>
  <c r="WK266" i="3" s="1"/>
  <c r="WJ29" i="3"/>
  <c r="WJ266" i="3" s="1"/>
  <c r="WI29" i="3"/>
  <c r="WI266" i="3" s="1"/>
  <c r="WH29" i="3"/>
  <c r="WH266" i="3" s="1"/>
  <c r="WG29" i="3"/>
  <c r="WG266" i="3" s="1"/>
  <c r="WF29" i="3"/>
  <c r="WF266" i="3" s="1"/>
  <c r="WK28" i="3"/>
  <c r="WJ28" i="3"/>
  <c r="WI28" i="3"/>
  <c r="WH28" i="3"/>
  <c r="WG28" i="3"/>
  <c r="WF28" i="3"/>
  <c r="WK27" i="3"/>
  <c r="WK26" i="3" s="1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K11" i="3" s="1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V236" i="3" s="1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V205" i="3" s="1"/>
  <c r="VU206" i="3"/>
  <c r="VT206" i="3"/>
  <c r="VS206" i="3"/>
  <c r="VS205" i="3" s="1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V200" i="3" s="1"/>
  <c r="VU201" i="3"/>
  <c r="VT201" i="3"/>
  <c r="VS201" i="3"/>
  <c r="VS200" i="3" s="1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V196" i="3" s="1"/>
  <c r="VU197" i="3"/>
  <c r="VT197" i="3"/>
  <c r="VS197" i="3"/>
  <c r="VS196" i="3" s="1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V185" i="3" s="1"/>
  <c r="VU186" i="3"/>
  <c r="VT186" i="3"/>
  <c r="VS186" i="3"/>
  <c r="VS185" i="3" s="1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V178" i="3" s="1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V171" i="3" s="1"/>
  <c r="VU172" i="3"/>
  <c r="VT172" i="3"/>
  <c r="VS172" i="3"/>
  <c r="VS171" i="3" s="1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V166" i="3" s="1"/>
  <c r="VU167" i="3"/>
  <c r="VT167" i="3"/>
  <c r="VS167" i="3"/>
  <c r="VS166" i="3" s="1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V156" i="3" s="1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V149" i="3" s="1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S141" i="3" s="1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V134" i="3" s="1"/>
  <c r="VU135" i="3"/>
  <c r="VT135" i="3"/>
  <c r="VS135" i="3"/>
  <c r="VS134" i="3" s="1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V264" i="3" s="1"/>
  <c r="VU94" i="3"/>
  <c r="VU264" i="3" s="1"/>
  <c r="VT94" i="3"/>
  <c r="VT264" i="3" s="1"/>
  <c r="VS94" i="3"/>
  <c r="VS264" i="3" s="1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U265" i="3" s="1"/>
  <c r="VT81" i="3"/>
  <c r="VT265" i="3" s="1"/>
  <c r="VS81" i="3"/>
  <c r="VR81" i="3"/>
  <c r="VR265" i="3" s="1"/>
  <c r="VQ81" i="3"/>
  <c r="VQ265" i="3" s="1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V75" i="3" s="1"/>
  <c r="VU76" i="3"/>
  <c r="VT76" i="3"/>
  <c r="VS76" i="3"/>
  <c r="VS75" i="3" s="1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S70" i="3" s="1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V66" i="3" s="1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V60" i="3" s="1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V49" i="3" s="1"/>
  <c r="VU50" i="3"/>
  <c r="VT50" i="3"/>
  <c r="VS50" i="3"/>
  <c r="VS49" i="3" s="1"/>
  <c r="VR50" i="3"/>
  <c r="VQ50" i="3"/>
  <c r="VV48" i="3"/>
  <c r="VU48" i="3"/>
  <c r="VT48" i="3"/>
  <c r="VS48" i="3"/>
  <c r="VR48" i="3"/>
  <c r="VQ48" i="3"/>
  <c r="VV47" i="3"/>
  <c r="VV46" i="3" s="1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U262" i="3" s="1"/>
  <c r="VT38" i="3"/>
  <c r="VT262" i="3" s="1"/>
  <c r="VS38" i="3"/>
  <c r="VR38" i="3"/>
  <c r="VR262" i="3" s="1"/>
  <c r="VQ38" i="3"/>
  <c r="VQ262" i="3" s="1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S30" i="3" s="1"/>
  <c r="VR31" i="3"/>
  <c r="VQ31" i="3"/>
  <c r="VV29" i="3"/>
  <c r="VV266" i="3" s="1"/>
  <c r="VU29" i="3"/>
  <c r="VU266" i="3" s="1"/>
  <c r="VT29" i="3"/>
  <c r="VT266" i="3" s="1"/>
  <c r="VS29" i="3"/>
  <c r="VS266" i="3" s="1"/>
  <c r="VR29" i="3"/>
  <c r="VR266" i="3" s="1"/>
  <c r="VQ29" i="3"/>
  <c r="VQ266" i="3" s="1"/>
  <c r="VV28" i="3"/>
  <c r="VU28" i="3"/>
  <c r="VT28" i="3"/>
  <c r="VS28" i="3"/>
  <c r="VR28" i="3"/>
  <c r="VQ28" i="3"/>
  <c r="VV27" i="3"/>
  <c r="VV26" i="3" s="1"/>
  <c r="VU27" i="3"/>
  <c r="VT27" i="3"/>
  <c r="VS27" i="3"/>
  <c r="VS26" i="3" s="1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V11" i="3" s="1"/>
  <c r="VU12" i="3"/>
  <c r="VT12" i="3"/>
  <c r="VS12" i="3"/>
  <c r="VS11" i="3" s="1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G236" i="3" s="1"/>
  <c r="VF237" i="3"/>
  <c r="VE237" i="3"/>
  <c r="VD237" i="3"/>
  <c r="VD236" i="3" s="1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G205" i="3" s="1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G200" i="3" s="1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G185" i="3" s="1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G178" i="3" s="1"/>
  <c r="VF179" i="3"/>
  <c r="VE179" i="3"/>
  <c r="VD179" i="3"/>
  <c r="VD178" i="3" s="1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G171" i="3" s="1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G166" i="3" s="1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D156" i="3" s="1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G141" i="3" s="1"/>
  <c r="VF142" i="3"/>
  <c r="VE142" i="3"/>
  <c r="VD142" i="3"/>
  <c r="VD141" i="3" s="1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D134" i="3" s="1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E264" i="3" s="1"/>
  <c r="VD94" i="3"/>
  <c r="VD264" i="3" s="1"/>
  <c r="VC94" i="3"/>
  <c r="VC264" i="3" s="1"/>
  <c r="VB94" i="3"/>
  <c r="VB264" i="3" s="1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F265" i="3" s="1"/>
  <c r="VE81" i="3"/>
  <c r="VE265" i="3" s="1"/>
  <c r="VD81" i="3"/>
  <c r="VC81" i="3"/>
  <c r="VC265" i="3" s="1"/>
  <c r="VB81" i="3"/>
  <c r="VB265" i="3" s="1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G75" i="3" s="1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D66" i="3" s="1"/>
  <c r="VC67" i="3"/>
  <c r="VB67" i="3"/>
  <c r="VG65" i="3"/>
  <c r="VF65" i="3"/>
  <c r="VE65" i="3"/>
  <c r="VD65" i="3"/>
  <c r="VC65" i="3"/>
  <c r="VB65" i="3"/>
  <c r="VG64" i="3"/>
  <c r="VG63" i="3" s="1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G49" i="3" s="1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D41" i="3" s="1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F262" i="3" s="1"/>
  <c r="VE38" i="3"/>
  <c r="VE262" i="3" s="1"/>
  <c r="VD38" i="3"/>
  <c r="VC38" i="3"/>
  <c r="VC262" i="3" s="1"/>
  <c r="VB38" i="3"/>
  <c r="VB262" i="3" s="1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G30" i="3" s="1"/>
  <c r="VF31" i="3"/>
  <c r="VE31" i="3"/>
  <c r="VD31" i="3"/>
  <c r="VD30" i="3" s="1"/>
  <c r="VC31" i="3"/>
  <c r="VB31" i="3"/>
  <c r="VG29" i="3"/>
  <c r="VG266" i="3" s="1"/>
  <c r="VF29" i="3"/>
  <c r="VF266" i="3" s="1"/>
  <c r="VE29" i="3"/>
  <c r="VE266" i="3" s="1"/>
  <c r="VD29" i="3"/>
  <c r="VD266" i="3" s="1"/>
  <c r="VC29" i="3"/>
  <c r="VC266" i="3" s="1"/>
  <c r="VB29" i="3"/>
  <c r="VB266" i="3" s="1"/>
  <c r="VG28" i="3"/>
  <c r="VF28" i="3"/>
  <c r="VE28" i="3"/>
  <c r="VD28" i="3"/>
  <c r="VC28" i="3"/>
  <c r="VB28" i="3"/>
  <c r="VG27" i="3"/>
  <c r="VG26" i="3" s="1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G11" i="3" s="1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R236" i="3" s="1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R205" i="3" s="1"/>
  <c r="UQ206" i="3"/>
  <c r="UP206" i="3"/>
  <c r="UO206" i="3"/>
  <c r="UO205" i="3" s="1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R200" i="3" s="1"/>
  <c r="UQ201" i="3"/>
  <c r="UP201" i="3"/>
  <c r="UO201" i="3"/>
  <c r="UO200" i="3" s="1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R196" i="3" s="1"/>
  <c r="UQ197" i="3"/>
  <c r="UP197" i="3"/>
  <c r="UO197" i="3"/>
  <c r="UO196" i="3" s="1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R185" i="3" s="1"/>
  <c r="UQ186" i="3"/>
  <c r="UP186" i="3"/>
  <c r="UO186" i="3"/>
  <c r="UO185" i="3" s="1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R178" i="3" s="1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R171" i="3" s="1"/>
  <c r="UQ172" i="3"/>
  <c r="UP172" i="3"/>
  <c r="UO172" i="3"/>
  <c r="UO171" i="3" s="1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R166" i="3" s="1"/>
  <c r="UQ167" i="3"/>
  <c r="UP167" i="3"/>
  <c r="UO167" i="3"/>
  <c r="UO166" i="3" s="1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R156" i="3" s="1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R149" i="3" s="1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O141" i="3" s="1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R134" i="3" s="1"/>
  <c r="UQ135" i="3"/>
  <c r="UP135" i="3"/>
  <c r="UO135" i="3"/>
  <c r="UO134" i="3" s="1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R264" i="3" s="1"/>
  <c r="UQ94" i="3"/>
  <c r="UQ264" i="3" s="1"/>
  <c r="UP94" i="3"/>
  <c r="UP264" i="3" s="1"/>
  <c r="UO94" i="3"/>
  <c r="UO264" i="3" s="1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Q265" i="3" s="1"/>
  <c r="UP81" i="3"/>
  <c r="UP265" i="3" s="1"/>
  <c r="UO81" i="3"/>
  <c r="UN81" i="3"/>
  <c r="UN265" i="3" s="1"/>
  <c r="UM81" i="3"/>
  <c r="UM265" i="3" s="1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R75" i="3" s="1"/>
  <c r="UQ76" i="3"/>
  <c r="UP76" i="3"/>
  <c r="UO76" i="3"/>
  <c r="UO75" i="3" s="1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O70" i="3" s="1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R66" i="3" s="1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R60" i="3" s="1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R49" i="3" s="1"/>
  <c r="UQ50" i="3"/>
  <c r="UP50" i="3"/>
  <c r="UO50" i="3"/>
  <c r="UO49" i="3" s="1"/>
  <c r="UN50" i="3"/>
  <c r="UM50" i="3"/>
  <c r="UR48" i="3"/>
  <c r="UQ48" i="3"/>
  <c r="UP48" i="3"/>
  <c r="UO48" i="3"/>
  <c r="UN48" i="3"/>
  <c r="UM48" i="3"/>
  <c r="UR47" i="3"/>
  <c r="UR46" i="3" s="1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Q262" i="3" s="1"/>
  <c r="UP38" i="3"/>
  <c r="UP262" i="3" s="1"/>
  <c r="UO38" i="3"/>
  <c r="UN38" i="3"/>
  <c r="UN262" i="3" s="1"/>
  <c r="UM38" i="3"/>
  <c r="UM262" i="3" s="1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O30" i="3" s="1"/>
  <c r="UN31" i="3"/>
  <c r="UM31" i="3"/>
  <c r="UR29" i="3"/>
  <c r="UR266" i="3" s="1"/>
  <c r="UQ29" i="3"/>
  <c r="UQ266" i="3" s="1"/>
  <c r="UP29" i="3"/>
  <c r="UP266" i="3" s="1"/>
  <c r="UO29" i="3"/>
  <c r="UO266" i="3" s="1"/>
  <c r="UN29" i="3"/>
  <c r="UN266" i="3" s="1"/>
  <c r="UM29" i="3"/>
  <c r="UM266" i="3" s="1"/>
  <c r="UR28" i="3"/>
  <c r="UQ28" i="3"/>
  <c r="UP28" i="3"/>
  <c r="UO28" i="3"/>
  <c r="UN28" i="3"/>
  <c r="UM28" i="3"/>
  <c r="UR27" i="3"/>
  <c r="UR26" i="3" s="1"/>
  <c r="UQ27" i="3"/>
  <c r="UP27" i="3"/>
  <c r="UO27" i="3"/>
  <c r="UO26" i="3" s="1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R11" i="3" s="1"/>
  <c r="UQ12" i="3"/>
  <c r="UP12" i="3"/>
  <c r="UO12" i="3"/>
  <c r="UO11" i="3" s="1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C236" i="3" s="1"/>
  <c r="UB237" i="3"/>
  <c r="UA237" i="3"/>
  <c r="TZ237" i="3"/>
  <c r="TZ236" i="3" s="1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C205" i="3" s="1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C200" i="3" s="1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C185" i="3" s="1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C178" i="3" s="1"/>
  <c r="UB179" i="3"/>
  <c r="UA179" i="3"/>
  <c r="TZ179" i="3"/>
  <c r="TZ178" i="3" s="1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C171" i="3" s="1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C166" i="3" s="1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Z156" i="3" s="1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C141" i="3" s="1"/>
  <c r="UB142" i="3"/>
  <c r="UA142" i="3"/>
  <c r="TZ142" i="3"/>
  <c r="TZ141" i="3" s="1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Z134" i="3" s="1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UA264" i="3" s="1"/>
  <c r="TZ94" i="3"/>
  <c r="TZ264" i="3" s="1"/>
  <c r="TY94" i="3"/>
  <c r="TY264" i="3" s="1"/>
  <c r="TX94" i="3"/>
  <c r="TX264" i="3" s="1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B265" i="3" s="1"/>
  <c r="UA81" i="3"/>
  <c r="UA265" i="3" s="1"/>
  <c r="TZ81" i="3"/>
  <c r="TY81" i="3"/>
  <c r="TY265" i="3" s="1"/>
  <c r="TX81" i="3"/>
  <c r="TX265" i="3" s="1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C75" i="3" s="1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Z66" i="3" s="1"/>
  <c r="TY67" i="3"/>
  <c r="TX67" i="3"/>
  <c r="UC65" i="3"/>
  <c r="UB65" i="3"/>
  <c r="UA65" i="3"/>
  <c r="TZ65" i="3"/>
  <c r="TY65" i="3"/>
  <c r="TX65" i="3"/>
  <c r="UC64" i="3"/>
  <c r="UC63" i="3" s="1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C49" i="3" s="1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Z41" i="3" s="1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B262" i="3" s="1"/>
  <c r="UA38" i="3"/>
  <c r="UA262" i="3" s="1"/>
  <c r="TZ38" i="3"/>
  <c r="TY38" i="3"/>
  <c r="TY262" i="3" s="1"/>
  <c r="TX38" i="3"/>
  <c r="TX262" i="3" s="1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C30" i="3" s="1"/>
  <c r="UB31" i="3"/>
  <c r="UA31" i="3"/>
  <c r="TZ31" i="3"/>
  <c r="TZ30" i="3" s="1"/>
  <c r="TY31" i="3"/>
  <c r="TX31" i="3"/>
  <c r="UC29" i="3"/>
  <c r="UC266" i="3" s="1"/>
  <c r="UB29" i="3"/>
  <c r="UB266" i="3" s="1"/>
  <c r="UA29" i="3"/>
  <c r="UA266" i="3" s="1"/>
  <c r="TZ29" i="3"/>
  <c r="TZ266" i="3" s="1"/>
  <c r="TY29" i="3"/>
  <c r="TY266" i="3" s="1"/>
  <c r="TX29" i="3"/>
  <c r="TX266" i="3" s="1"/>
  <c r="UC28" i="3"/>
  <c r="UB28" i="3"/>
  <c r="UA28" i="3"/>
  <c r="TZ28" i="3"/>
  <c r="TY28" i="3"/>
  <c r="TX28" i="3"/>
  <c r="UC27" i="3"/>
  <c r="UC26" i="3" s="1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C11" i="3" s="1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N236" i="3" s="1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N205" i="3" s="1"/>
  <c r="TM206" i="3"/>
  <c r="TL206" i="3"/>
  <c r="TK206" i="3"/>
  <c r="TK205" i="3" s="1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N200" i="3" s="1"/>
  <c r="TM201" i="3"/>
  <c r="TL201" i="3"/>
  <c r="TK201" i="3"/>
  <c r="TK200" i="3" s="1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N196" i="3" s="1"/>
  <c r="TM197" i="3"/>
  <c r="TL197" i="3"/>
  <c r="TK197" i="3"/>
  <c r="TK196" i="3" s="1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N185" i="3" s="1"/>
  <c r="TM186" i="3"/>
  <c r="TL186" i="3"/>
  <c r="TK186" i="3"/>
  <c r="TK185" i="3" s="1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N178" i="3" s="1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N171" i="3" s="1"/>
  <c r="TM172" i="3"/>
  <c r="TL172" i="3"/>
  <c r="TK172" i="3"/>
  <c r="TK171" i="3" s="1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N166" i="3" s="1"/>
  <c r="TM167" i="3"/>
  <c r="TL167" i="3"/>
  <c r="TK167" i="3"/>
  <c r="TK166" i="3" s="1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N156" i="3" s="1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N149" i="3" s="1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K141" i="3" s="1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N134" i="3" s="1"/>
  <c r="TM135" i="3"/>
  <c r="TL135" i="3"/>
  <c r="TK135" i="3"/>
  <c r="TK134" i="3" s="1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N264" i="3" s="1"/>
  <c r="TM94" i="3"/>
  <c r="TM264" i="3" s="1"/>
  <c r="TL94" i="3"/>
  <c r="TL264" i="3" s="1"/>
  <c r="TK94" i="3"/>
  <c r="TK264" i="3" s="1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M265" i="3" s="1"/>
  <c r="TL81" i="3"/>
  <c r="TL265" i="3" s="1"/>
  <c r="TK81" i="3"/>
  <c r="TJ81" i="3"/>
  <c r="TJ265" i="3" s="1"/>
  <c r="TI81" i="3"/>
  <c r="TI265" i="3" s="1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N75" i="3" s="1"/>
  <c r="TM76" i="3"/>
  <c r="TL76" i="3"/>
  <c r="TK76" i="3"/>
  <c r="TK75" i="3" s="1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K70" i="3" s="1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N66" i="3" s="1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N60" i="3" s="1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N49" i="3" s="1"/>
  <c r="TM50" i="3"/>
  <c r="TL50" i="3"/>
  <c r="TK50" i="3"/>
  <c r="TK49" i="3" s="1"/>
  <c r="TJ50" i="3"/>
  <c r="TI50" i="3"/>
  <c r="TN48" i="3"/>
  <c r="TM48" i="3"/>
  <c r="TL48" i="3"/>
  <c r="TK48" i="3"/>
  <c r="TJ48" i="3"/>
  <c r="TI48" i="3"/>
  <c r="TN47" i="3"/>
  <c r="TN46" i="3" s="1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M262" i="3" s="1"/>
  <c r="TL38" i="3"/>
  <c r="TL262" i="3" s="1"/>
  <c r="TK38" i="3"/>
  <c r="TJ38" i="3"/>
  <c r="TJ262" i="3" s="1"/>
  <c r="TI38" i="3"/>
  <c r="TI262" i="3" s="1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K30" i="3" s="1"/>
  <c r="TJ31" i="3"/>
  <c r="TI31" i="3"/>
  <c r="TN29" i="3"/>
  <c r="TN266" i="3" s="1"/>
  <c r="TM29" i="3"/>
  <c r="TM266" i="3" s="1"/>
  <c r="TL29" i="3"/>
  <c r="TL266" i="3" s="1"/>
  <c r="TK29" i="3"/>
  <c r="TK266" i="3" s="1"/>
  <c r="TJ29" i="3"/>
  <c r="TJ266" i="3" s="1"/>
  <c r="TI29" i="3"/>
  <c r="TI266" i="3" s="1"/>
  <c r="TN28" i="3"/>
  <c r="TM28" i="3"/>
  <c r="TL28" i="3"/>
  <c r="TK28" i="3"/>
  <c r="TJ28" i="3"/>
  <c r="TI28" i="3"/>
  <c r="TN27" i="3"/>
  <c r="TN26" i="3" s="1"/>
  <c r="TM27" i="3"/>
  <c r="TL27" i="3"/>
  <c r="TK27" i="3"/>
  <c r="TK26" i="3" s="1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N11" i="3" s="1"/>
  <c r="TM12" i="3"/>
  <c r="TL12" i="3"/>
  <c r="TK12" i="3"/>
  <c r="TK11" i="3" s="1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J236" i="3" s="1"/>
  <c r="SI237" i="3"/>
  <c r="SH237" i="3"/>
  <c r="SG237" i="3"/>
  <c r="SG236" i="3" s="1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J205" i="3" s="1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J200" i="3" s="1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J185" i="3" s="1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J178" i="3" s="1"/>
  <c r="SI179" i="3"/>
  <c r="SH179" i="3"/>
  <c r="SG179" i="3"/>
  <c r="SG178" i="3" s="1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J171" i="3" s="1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J166" i="3" s="1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G156" i="3" s="1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J141" i="3" s="1"/>
  <c r="SI142" i="3"/>
  <c r="SH142" i="3"/>
  <c r="SG142" i="3"/>
  <c r="SG141" i="3" s="1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G134" i="3" s="1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H264" i="3" s="1"/>
  <c r="SG94" i="3"/>
  <c r="SG264" i="3" s="1"/>
  <c r="SF94" i="3"/>
  <c r="SF264" i="3" s="1"/>
  <c r="SE94" i="3"/>
  <c r="SE264" i="3" s="1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I265" i="3" s="1"/>
  <c r="SH81" i="3"/>
  <c r="SH265" i="3" s="1"/>
  <c r="SG81" i="3"/>
  <c r="SF81" i="3"/>
  <c r="SF265" i="3" s="1"/>
  <c r="SE81" i="3"/>
  <c r="SE265" i="3" s="1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J75" i="3" s="1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G66" i="3" s="1"/>
  <c r="SF67" i="3"/>
  <c r="SE67" i="3"/>
  <c r="SJ65" i="3"/>
  <c r="SI65" i="3"/>
  <c r="SH65" i="3"/>
  <c r="SG65" i="3"/>
  <c r="SF65" i="3"/>
  <c r="SE65" i="3"/>
  <c r="SJ64" i="3"/>
  <c r="SJ63" i="3" s="1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J49" i="3" s="1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J41" i="3" s="1"/>
  <c r="SI42" i="3"/>
  <c r="SH42" i="3"/>
  <c r="SG42" i="3"/>
  <c r="SG41" i="3" s="1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I262" i="3" s="1"/>
  <c r="SH38" i="3"/>
  <c r="SH262" i="3" s="1"/>
  <c r="SG38" i="3"/>
  <c r="SF38" i="3"/>
  <c r="SF262" i="3" s="1"/>
  <c r="SE38" i="3"/>
  <c r="SE262" i="3" s="1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J30" i="3" s="1"/>
  <c r="SI31" i="3"/>
  <c r="SH31" i="3"/>
  <c r="SG31" i="3"/>
  <c r="SG30" i="3" s="1"/>
  <c r="SF31" i="3"/>
  <c r="SE31" i="3"/>
  <c r="SJ29" i="3"/>
  <c r="SJ266" i="3" s="1"/>
  <c r="SI29" i="3"/>
  <c r="SI266" i="3" s="1"/>
  <c r="SH29" i="3"/>
  <c r="SH266" i="3" s="1"/>
  <c r="SG29" i="3"/>
  <c r="SG266" i="3" s="1"/>
  <c r="SF29" i="3"/>
  <c r="SF266" i="3" s="1"/>
  <c r="SE29" i="3"/>
  <c r="SE266" i="3" s="1"/>
  <c r="SJ28" i="3"/>
  <c r="SI28" i="3"/>
  <c r="SH28" i="3"/>
  <c r="SG28" i="3"/>
  <c r="SF28" i="3"/>
  <c r="SE28" i="3"/>
  <c r="SJ27" i="3"/>
  <c r="SJ26" i="3" s="1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J11" i="3" s="1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U236" i="3" s="1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U205" i="3" s="1"/>
  <c r="RT206" i="3"/>
  <c r="RS206" i="3"/>
  <c r="RR206" i="3"/>
  <c r="RR205" i="3" s="1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U200" i="3" s="1"/>
  <c r="RT201" i="3"/>
  <c r="RS201" i="3"/>
  <c r="RR201" i="3"/>
  <c r="RR200" i="3" s="1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U196" i="3" s="1"/>
  <c r="RT197" i="3"/>
  <c r="RS197" i="3"/>
  <c r="RR197" i="3"/>
  <c r="RR196" i="3" s="1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U185" i="3" s="1"/>
  <c r="RT186" i="3"/>
  <c r="RS186" i="3"/>
  <c r="RR186" i="3"/>
  <c r="RR185" i="3" s="1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U178" i="3" s="1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U171" i="3" s="1"/>
  <c r="RT172" i="3"/>
  <c r="RS172" i="3"/>
  <c r="RR172" i="3"/>
  <c r="RR171" i="3" s="1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U166" i="3" s="1"/>
  <c r="RT167" i="3"/>
  <c r="RS167" i="3"/>
  <c r="RR167" i="3"/>
  <c r="RR166" i="3" s="1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U156" i="3" s="1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U149" i="3" s="1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R141" i="3" s="1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U134" i="3" s="1"/>
  <c r="RT135" i="3"/>
  <c r="RS135" i="3"/>
  <c r="RR135" i="3"/>
  <c r="RR134" i="3" s="1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U264" i="3" s="1"/>
  <c r="RT94" i="3"/>
  <c r="RT264" i="3" s="1"/>
  <c r="RS94" i="3"/>
  <c r="RS264" i="3" s="1"/>
  <c r="RR94" i="3"/>
  <c r="RR264" i="3" s="1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T265" i="3" s="1"/>
  <c r="RS81" i="3"/>
  <c r="RS265" i="3" s="1"/>
  <c r="RR81" i="3"/>
  <c r="RQ81" i="3"/>
  <c r="RQ265" i="3" s="1"/>
  <c r="RP81" i="3"/>
  <c r="RP265" i="3" s="1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U75" i="3" s="1"/>
  <c r="RT76" i="3"/>
  <c r="RS76" i="3"/>
  <c r="RR76" i="3"/>
  <c r="RR75" i="3" s="1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U70" i="3" s="1"/>
  <c r="RT71" i="3"/>
  <c r="RS71" i="3"/>
  <c r="RR71" i="3"/>
  <c r="RR70" i="3" s="1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U66" i="3" s="1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U60" i="3" s="1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U49" i="3" s="1"/>
  <c r="RT50" i="3"/>
  <c r="RS50" i="3"/>
  <c r="RR50" i="3"/>
  <c r="RR49" i="3" s="1"/>
  <c r="RQ50" i="3"/>
  <c r="RP50" i="3"/>
  <c r="RU48" i="3"/>
  <c r="RT48" i="3"/>
  <c r="RS48" i="3"/>
  <c r="RR48" i="3"/>
  <c r="RQ48" i="3"/>
  <c r="RP48" i="3"/>
  <c r="RU47" i="3"/>
  <c r="RU46" i="3" s="1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T262" i="3" s="1"/>
  <c r="RS38" i="3"/>
  <c r="RS262" i="3" s="1"/>
  <c r="RR38" i="3"/>
  <c r="RQ38" i="3"/>
  <c r="RQ262" i="3" s="1"/>
  <c r="RP38" i="3"/>
  <c r="RP262" i="3" s="1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R30" i="3" s="1"/>
  <c r="RQ31" i="3"/>
  <c r="RP31" i="3"/>
  <c r="RU29" i="3"/>
  <c r="RU266" i="3" s="1"/>
  <c r="RT29" i="3"/>
  <c r="RT266" i="3" s="1"/>
  <c r="RS29" i="3"/>
  <c r="RS266" i="3" s="1"/>
  <c r="RR29" i="3"/>
  <c r="RR266" i="3" s="1"/>
  <c r="RQ29" i="3"/>
  <c r="RQ266" i="3" s="1"/>
  <c r="RP29" i="3"/>
  <c r="RP266" i="3" s="1"/>
  <c r="RU28" i="3"/>
  <c r="RT28" i="3"/>
  <c r="RS28" i="3"/>
  <c r="RR28" i="3"/>
  <c r="RQ28" i="3"/>
  <c r="RP28" i="3"/>
  <c r="RU27" i="3"/>
  <c r="RU26" i="3" s="1"/>
  <c r="RT27" i="3"/>
  <c r="RS27" i="3"/>
  <c r="RR27" i="3"/>
  <c r="RR26" i="3" s="1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U11" i="3" s="1"/>
  <c r="RT12" i="3"/>
  <c r="RS12" i="3"/>
  <c r="RR12" i="3"/>
  <c r="RR11" i="3" s="1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F236" i="3" s="1"/>
  <c r="RE237" i="3"/>
  <c r="RD237" i="3"/>
  <c r="RC237" i="3"/>
  <c r="RC236" i="3" s="1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F205" i="3" s="1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F200" i="3" s="1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F185" i="3" s="1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F178" i="3" s="1"/>
  <c r="RE179" i="3"/>
  <c r="RD179" i="3"/>
  <c r="RC179" i="3"/>
  <c r="RC178" i="3" s="1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F171" i="3" s="1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F166" i="3" s="1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F156" i="3" s="1"/>
  <c r="RE157" i="3"/>
  <c r="RD157" i="3"/>
  <c r="RC157" i="3"/>
  <c r="RC156" i="3" s="1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F141" i="3" s="1"/>
  <c r="RE142" i="3"/>
  <c r="RD142" i="3"/>
  <c r="RC142" i="3"/>
  <c r="RC141" i="3" s="1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C134" i="3" s="1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D264" i="3" s="1"/>
  <c r="RC94" i="3"/>
  <c r="RC264" i="3" s="1"/>
  <c r="RB94" i="3"/>
  <c r="RB264" i="3" s="1"/>
  <c r="RA94" i="3"/>
  <c r="RA264" i="3" s="1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E265" i="3" s="1"/>
  <c r="RD81" i="3"/>
  <c r="RD265" i="3" s="1"/>
  <c r="RC81" i="3"/>
  <c r="RB81" i="3"/>
  <c r="RB265" i="3" s="1"/>
  <c r="RA81" i="3"/>
  <c r="RA265" i="3" s="1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F75" i="3" s="1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F66" i="3" s="1"/>
  <c r="RE67" i="3"/>
  <c r="RD67" i="3"/>
  <c r="RC67" i="3"/>
  <c r="RC66" i="3" s="1"/>
  <c r="RB67" i="3"/>
  <c r="RA67" i="3"/>
  <c r="RF65" i="3"/>
  <c r="RE65" i="3"/>
  <c r="RD65" i="3"/>
  <c r="RC65" i="3"/>
  <c r="RB65" i="3"/>
  <c r="RA65" i="3"/>
  <c r="RF64" i="3"/>
  <c r="RF63" i="3" s="1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F49" i="3" s="1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F41" i="3" s="1"/>
  <c r="RE42" i="3"/>
  <c r="RD42" i="3"/>
  <c r="RC42" i="3"/>
  <c r="RC41" i="3" s="1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E262" i="3" s="1"/>
  <c r="RD38" i="3"/>
  <c r="RD262" i="3" s="1"/>
  <c r="RC38" i="3"/>
  <c r="RB38" i="3"/>
  <c r="RB262" i="3" s="1"/>
  <c r="RA38" i="3"/>
  <c r="RA262" i="3" s="1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F30" i="3" s="1"/>
  <c r="RE31" i="3"/>
  <c r="RD31" i="3"/>
  <c r="RC31" i="3"/>
  <c r="RC30" i="3" s="1"/>
  <c r="RB31" i="3"/>
  <c r="RA31" i="3"/>
  <c r="RF29" i="3"/>
  <c r="RF266" i="3" s="1"/>
  <c r="RE29" i="3"/>
  <c r="RE266" i="3" s="1"/>
  <c r="RD29" i="3"/>
  <c r="RD266" i="3" s="1"/>
  <c r="RC29" i="3"/>
  <c r="RC266" i="3" s="1"/>
  <c r="RB29" i="3"/>
  <c r="RB266" i="3" s="1"/>
  <c r="RA29" i="3"/>
  <c r="RA266" i="3" s="1"/>
  <c r="RF28" i="3"/>
  <c r="RE28" i="3"/>
  <c r="RD28" i="3"/>
  <c r="RC28" i="3"/>
  <c r="RB28" i="3"/>
  <c r="RA28" i="3"/>
  <c r="RF27" i="3"/>
  <c r="RF26" i="3" s="1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F11" i="3" s="1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Q236" i="3" s="1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Q205" i="3" s="1"/>
  <c r="QP206" i="3"/>
  <c r="QO206" i="3"/>
  <c r="QN206" i="3"/>
  <c r="QN205" i="3" s="1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Q200" i="3" s="1"/>
  <c r="QP201" i="3"/>
  <c r="QO201" i="3"/>
  <c r="QN201" i="3"/>
  <c r="QN200" i="3" s="1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Q196" i="3" s="1"/>
  <c r="QP197" i="3"/>
  <c r="QO197" i="3"/>
  <c r="QN197" i="3"/>
  <c r="QN196" i="3" s="1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Q185" i="3" s="1"/>
  <c r="QP186" i="3"/>
  <c r="QO186" i="3"/>
  <c r="QN186" i="3"/>
  <c r="QN185" i="3" s="1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Q178" i="3" s="1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Q171" i="3" s="1"/>
  <c r="QP172" i="3"/>
  <c r="QO172" i="3"/>
  <c r="QN172" i="3"/>
  <c r="QN171" i="3" s="1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Q166" i="3" s="1"/>
  <c r="QP167" i="3"/>
  <c r="QO167" i="3"/>
  <c r="QN167" i="3"/>
  <c r="QN166" i="3" s="1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Q156" i="3" s="1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Q149" i="3" s="1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N141" i="3" s="1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Q134" i="3" s="1"/>
  <c r="QP135" i="3"/>
  <c r="QO135" i="3"/>
  <c r="QN135" i="3"/>
  <c r="QN134" i="3" s="1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Q264" i="3" s="1"/>
  <c r="QP94" i="3"/>
  <c r="QP264" i="3" s="1"/>
  <c r="QO94" i="3"/>
  <c r="QO264" i="3" s="1"/>
  <c r="QN94" i="3"/>
  <c r="QN264" i="3" s="1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P265" i="3" s="1"/>
  <c r="QO81" i="3"/>
  <c r="QO265" i="3" s="1"/>
  <c r="QN81" i="3"/>
  <c r="QM81" i="3"/>
  <c r="QM265" i="3" s="1"/>
  <c r="QL81" i="3"/>
  <c r="QL265" i="3" s="1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Q75" i="3" s="1"/>
  <c r="QP76" i="3"/>
  <c r="QO76" i="3"/>
  <c r="QN76" i="3"/>
  <c r="QN75" i="3" s="1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Q70" i="3" s="1"/>
  <c r="QP71" i="3"/>
  <c r="QO71" i="3"/>
  <c r="QN71" i="3"/>
  <c r="QN70" i="3" s="1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Q66" i="3" s="1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Q60" i="3" s="1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Q49" i="3" s="1"/>
  <c r="QP50" i="3"/>
  <c r="QO50" i="3"/>
  <c r="QN50" i="3"/>
  <c r="QN49" i="3" s="1"/>
  <c r="QM50" i="3"/>
  <c r="QL50" i="3"/>
  <c r="QQ48" i="3"/>
  <c r="QP48" i="3"/>
  <c r="QO48" i="3"/>
  <c r="QN48" i="3"/>
  <c r="QM48" i="3"/>
  <c r="QL48" i="3"/>
  <c r="QQ47" i="3"/>
  <c r="QQ46" i="3" s="1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P262" i="3" s="1"/>
  <c r="QO38" i="3"/>
  <c r="QO262" i="3" s="1"/>
  <c r="QN38" i="3"/>
  <c r="QM38" i="3"/>
  <c r="QM262" i="3" s="1"/>
  <c r="QL38" i="3"/>
  <c r="QL262" i="3" s="1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N30" i="3" s="1"/>
  <c r="QM31" i="3"/>
  <c r="QL31" i="3"/>
  <c r="QQ29" i="3"/>
  <c r="QQ266" i="3" s="1"/>
  <c r="QP29" i="3"/>
  <c r="QP266" i="3" s="1"/>
  <c r="QO29" i="3"/>
  <c r="QO266" i="3" s="1"/>
  <c r="QN29" i="3"/>
  <c r="QN266" i="3" s="1"/>
  <c r="QM29" i="3"/>
  <c r="QM266" i="3" s="1"/>
  <c r="QL29" i="3"/>
  <c r="QL266" i="3" s="1"/>
  <c r="QQ28" i="3"/>
  <c r="QP28" i="3"/>
  <c r="QO28" i="3"/>
  <c r="QN28" i="3"/>
  <c r="QM28" i="3"/>
  <c r="QL28" i="3"/>
  <c r="QQ27" i="3"/>
  <c r="QQ26" i="3" s="1"/>
  <c r="QP27" i="3"/>
  <c r="QO27" i="3"/>
  <c r="QN27" i="3"/>
  <c r="QN26" i="3" s="1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Q11" i="3" s="1"/>
  <c r="QP12" i="3"/>
  <c r="QO12" i="3"/>
  <c r="QN12" i="3"/>
  <c r="QN11" i="3" s="1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B236" i="3" s="1"/>
  <c r="QA237" i="3"/>
  <c r="PZ237" i="3"/>
  <c r="PY237" i="3"/>
  <c r="PY236" i="3" s="1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B205" i="3" s="1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B200" i="3" s="1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B185" i="3" s="1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B178" i="3" s="1"/>
  <c r="QA179" i="3"/>
  <c r="PZ179" i="3"/>
  <c r="PY179" i="3"/>
  <c r="PY178" i="3" s="1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B171" i="3" s="1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B166" i="3" s="1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B156" i="3" s="1"/>
  <c r="QA157" i="3"/>
  <c r="PZ157" i="3"/>
  <c r="PY157" i="3"/>
  <c r="PY156" i="3" s="1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B141" i="3" s="1"/>
  <c r="QA142" i="3"/>
  <c r="PZ142" i="3"/>
  <c r="PY142" i="3"/>
  <c r="PY141" i="3" s="1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Y134" i="3" s="1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Z264" i="3" s="1"/>
  <c r="PY94" i="3"/>
  <c r="PY264" i="3" s="1"/>
  <c r="PX94" i="3"/>
  <c r="PX264" i="3" s="1"/>
  <c r="PW94" i="3"/>
  <c r="PW264" i="3" s="1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QA265" i="3" s="1"/>
  <c r="PZ81" i="3"/>
  <c r="PZ265" i="3" s="1"/>
  <c r="PY81" i="3"/>
  <c r="PX81" i="3"/>
  <c r="PX265" i="3" s="1"/>
  <c r="PW81" i="3"/>
  <c r="PW265" i="3" s="1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B75" i="3" s="1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B66" i="3" s="1"/>
  <c r="QA67" i="3"/>
  <c r="PZ67" i="3"/>
  <c r="PY67" i="3"/>
  <c r="PY66" i="3" s="1"/>
  <c r="PX67" i="3"/>
  <c r="PW67" i="3"/>
  <c r="QB65" i="3"/>
  <c r="QA65" i="3"/>
  <c r="PZ65" i="3"/>
  <c r="PY65" i="3"/>
  <c r="PX65" i="3"/>
  <c r="PW65" i="3"/>
  <c r="QB64" i="3"/>
  <c r="QB63" i="3" s="1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B49" i="3" s="1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B41" i="3" s="1"/>
  <c r="QA42" i="3"/>
  <c r="PZ42" i="3"/>
  <c r="PY42" i="3"/>
  <c r="PY41" i="3" s="1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QA262" i="3" s="1"/>
  <c r="PZ38" i="3"/>
  <c r="PZ262" i="3" s="1"/>
  <c r="PY38" i="3"/>
  <c r="PX38" i="3"/>
  <c r="PX262" i="3" s="1"/>
  <c r="PW38" i="3"/>
  <c r="PW262" i="3" s="1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B30" i="3" s="1"/>
  <c r="QA31" i="3"/>
  <c r="PZ31" i="3"/>
  <c r="PY31" i="3"/>
  <c r="PY30" i="3" s="1"/>
  <c r="PX31" i="3"/>
  <c r="PW31" i="3"/>
  <c r="QB29" i="3"/>
  <c r="QB266" i="3" s="1"/>
  <c r="QA29" i="3"/>
  <c r="QA266" i="3" s="1"/>
  <c r="PZ29" i="3"/>
  <c r="PZ266" i="3" s="1"/>
  <c r="PY29" i="3"/>
  <c r="PY266" i="3" s="1"/>
  <c r="PX29" i="3"/>
  <c r="PX266" i="3" s="1"/>
  <c r="PW29" i="3"/>
  <c r="PW266" i="3" s="1"/>
  <c r="QB28" i="3"/>
  <c r="QA28" i="3"/>
  <c r="PZ28" i="3"/>
  <c r="PY28" i="3"/>
  <c r="PX28" i="3"/>
  <c r="PW28" i="3"/>
  <c r="QB27" i="3"/>
  <c r="QB26" i="3" s="1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B11" i="3" s="1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M236" i="3" s="1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M205" i="3" s="1"/>
  <c r="PL206" i="3"/>
  <c r="PK206" i="3"/>
  <c r="PJ206" i="3"/>
  <c r="PJ205" i="3" s="1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M200" i="3" s="1"/>
  <c r="PL201" i="3"/>
  <c r="PK201" i="3"/>
  <c r="PJ201" i="3"/>
  <c r="PJ200" i="3" s="1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M196" i="3" s="1"/>
  <c r="PL197" i="3"/>
  <c r="PK197" i="3"/>
  <c r="PJ197" i="3"/>
  <c r="PJ196" i="3" s="1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M185" i="3" s="1"/>
  <c r="PL186" i="3"/>
  <c r="PK186" i="3"/>
  <c r="PJ186" i="3"/>
  <c r="PJ185" i="3" s="1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M178" i="3" s="1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M171" i="3" s="1"/>
  <c r="PL172" i="3"/>
  <c r="PK172" i="3"/>
  <c r="PJ172" i="3"/>
  <c r="PJ171" i="3" s="1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M166" i="3" s="1"/>
  <c r="PL167" i="3"/>
  <c r="PK167" i="3"/>
  <c r="PJ167" i="3"/>
  <c r="PJ166" i="3" s="1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M156" i="3" s="1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M149" i="3" s="1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J141" i="3" s="1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M134" i="3" s="1"/>
  <c r="PL135" i="3"/>
  <c r="PK135" i="3"/>
  <c r="PJ135" i="3"/>
  <c r="PJ134" i="3" s="1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M264" i="3" s="1"/>
  <c r="PL94" i="3"/>
  <c r="PL264" i="3" s="1"/>
  <c r="PK94" i="3"/>
  <c r="PK264" i="3" s="1"/>
  <c r="PJ94" i="3"/>
  <c r="PJ264" i="3" s="1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L265" i="3" s="1"/>
  <c r="PK81" i="3"/>
  <c r="PK265" i="3" s="1"/>
  <c r="PJ81" i="3"/>
  <c r="PI81" i="3"/>
  <c r="PI265" i="3" s="1"/>
  <c r="PH81" i="3"/>
  <c r="PH265" i="3" s="1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M75" i="3" s="1"/>
  <c r="PL76" i="3"/>
  <c r="PK76" i="3"/>
  <c r="PJ76" i="3"/>
  <c r="PJ75" i="3" s="1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M70" i="3" s="1"/>
  <c r="PL71" i="3"/>
  <c r="PK71" i="3"/>
  <c r="PJ71" i="3"/>
  <c r="PJ70" i="3" s="1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M66" i="3" s="1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M60" i="3" s="1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M49" i="3" s="1"/>
  <c r="PL50" i="3"/>
  <c r="PK50" i="3"/>
  <c r="PJ50" i="3"/>
  <c r="PJ49" i="3" s="1"/>
  <c r="PI50" i="3"/>
  <c r="PH50" i="3"/>
  <c r="PM48" i="3"/>
  <c r="PL48" i="3"/>
  <c r="PK48" i="3"/>
  <c r="PJ48" i="3"/>
  <c r="PI48" i="3"/>
  <c r="PH48" i="3"/>
  <c r="PM47" i="3"/>
  <c r="PM46" i="3" s="1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L262" i="3" s="1"/>
  <c r="PK38" i="3"/>
  <c r="PK262" i="3" s="1"/>
  <c r="PJ38" i="3"/>
  <c r="PI38" i="3"/>
  <c r="PI262" i="3" s="1"/>
  <c r="PH38" i="3"/>
  <c r="PH262" i="3" s="1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J30" i="3" s="1"/>
  <c r="PI31" i="3"/>
  <c r="PH31" i="3"/>
  <c r="PM29" i="3"/>
  <c r="PM266" i="3" s="1"/>
  <c r="PL29" i="3"/>
  <c r="PL266" i="3" s="1"/>
  <c r="PK29" i="3"/>
  <c r="PK266" i="3" s="1"/>
  <c r="PJ29" i="3"/>
  <c r="PJ266" i="3" s="1"/>
  <c r="PI29" i="3"/>
  <c r="PI266" i="3" s="1"/>
  <c r="PH29" i="3"/>
  <c r="PH266" i="3" s="1"/>
  <c r="PM28" i="3"/>
  <c r="PL28" i="3"/>
  <c r="PK28" i="3"/>
  <c r="PJ28" i="3"/>
  <c r="PI28" i="3"/>
  <c r="PH28" i="3"/>
  <c r="PM27" i="3"/>
  <c r="PM26" i="3" s="1"/>
  <c r="PL27" i="3"/>
  <c r="PK27" i="3"/>
  <c r="PJ27" i="3"/>
  <c r="PJ26" i="3" s="1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M11" i="3" s="1"/>
  <c r="PL12" i="3"/>
  <c r="PK12" i="3"/>
  <c r="PJ12" i="3"/>
  <c r="PJ11" i="3" s="1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X236" i="3" s="1"/>
  <c r="OW237" i="3"/>
  <c r="OV237" i="3"/>
  <c r="OU237" i="3"/>
  <c r="OU236" i="3" s="1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X205" i="3" s="1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X200" i="3" s="1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X185" i="3" s="1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X178" i="3" s="1"/>
  <c r="OW179" i="3"/>
  <c r="OV179" i="3"/>
  <c r="OU179" i="3"/>
  <c r="OU178" i="3" s="1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X171" i="3" s="1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X166" i="3" s="1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X156" i="3" s="1"/>
  <c r="OW157" i="3"/>
  <c r="OV157" i="3"/>
  <c r="OU157" i="3"/>
  <c r="OU156" i="3" s="1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X141" i="3" s="1"/>
  <c r="OW142" i="3"/>
  <c r="OV142" i="3"/>
  <c r="OU142" i="3"/>
  <c r="OU141" i="3" s="1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U134" i="3" s="1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V264" i="3" s="1"/>
  <c r="OU94" i="3"/>
  <c r="OU264" i="3" s="1"/>
  <c r="OT94" i="3"/>
  <c r="OT264" i="3" s="1"/>
  <c r="OS94" i="3"/>
  <c r="OS264" i="3" s="1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W265" i="3" s="1"/>
  <c r="OV81" i="3"/>
  <c r="OV265" i="3" s="1"/>
  <c r="OU81" i="3"/>
  <c r="OT81" i="3"/>
  <c r="OT265" i="3" s="1"/>
  <c r="OS81" i="3"/>
  <c r="OS265" i="3" s="1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X75" i="3" s="1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X66" i="3" s="1"/>
  <c r="OW67" i="3"/>
  <c r="OV67" i="3"/>
  <c r="OU67" i="3"/>
  <c r="OU66" i="3" s="1"/>
  <c r="OT67" i="3"/>
  <c r="OS67" i="3"/>
  <c r="OX65" i="3"/>
  <c r="OW65" i="3"/>
  <c r="OV65" i="3"/>
  <c r="OU65" i="3"/>
  <c r="OT65" i="3"/>
  <c r="OS65" i="3"/>
  <c r="OX64" i="3"/>
  <c r="OX63" i="3" s="1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X49" i="3" s="1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X41" i="3" s="1"/>
  <c r="OW42" i="3"/>
  <c r="OV42" i="3"/>
  <c r="OU42" i="3"/>
  <c r="OU41" i="3" s="1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W262" i="3" s="1"/>
  <c r="OV38" i="3"/>
  <c r="OV262" i="3" s="1"/>
  <c r="OU38" i="3"/>
  <c r="OT38" i="3"/>
  <c r="OT262" i="3" s="1"/>
  <c r="OS38" i="3"/>
  <c r="OS262" i="3" s="1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X30" i="3" s="1"/>
  <c r="OW31" i="3"/>
  <c r="OV31" i="3"/>
  <c r="OU31" i="3"/>
  <c r="OU30" i="3" s="1"/>
  <c r="OT31" i="3"/>
  <c r="OS31" i="3"/>
  <c r="OX29" i="3"/>
  <c r="OX266" i="3" s="1"/>
  <c r="OW29" i="3"/>
  <c r="OW266" i="3" s="1"/>
  <c r="OV29" i="3"/>
  <c r="OV266" i="3" s="1"/>
  <c r="OU29" i="3"/>
  <c r="OU266" i="3" s="1"/>
  <c r="OT29" i="3"/>
  <c r="OT266" i="3" s="1"/>
  <c r="OS29" i="3"/>
  <c r="OS266" i="3" s="1"/>
  <c r="OX28" i="3"/>
  <c r="OW28" i="3"/>
  <c r="OV28" i="3"/>
  <c r="OU28" i="3"/>
  <c r="OT28" i="3"/>
  <c r="OS28" i="3"/>
  <c r="OX27" i="3"/>
  <c r="OX26" i="3" s="1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X11" i="3" s="1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I236" i="3" s="1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I205" i="3" s="1"/>
  <c r="OH206" i="3"/>
  <c r="OG206" i="3"/>
  <c r="OF206" i="3"/>
  <c r="OF205" i="3" s="1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I200" i="3" s="1"/>
  <c r="OH201" i="3"/>
  <c r="OG201" i="3"/>
  <c r="OF201" i="3"/>
  <c r="OF200" i="3" s="1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I196" i="3" s="1"/>
  <c r="OH197" i="3"/>
  <c r="OG197" i="3"/>
  <c r="OF197" i="3"/>
  <c r="OF196" i="3" s="1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I185" i="3" s="1"/>
  <c r="OH186" i="3"/>
  <c r="OG186" i="3"/>
  <c r="OF186" i="3"/>
  <c r="OF185" i="3" s="1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I178" i="3" s="1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I171" i="3" s="1"/>
  <c r="OH172" i="3"/>
  <c r="OG172" i="3"/>
  <c r="OF172" i="3"/>
  <c r="OF171" i="3" s="1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I166" i="3" s="1"/>
  <c r="OH167" i="3"/>
  <c r="OG167" i="3"/>
  <c r="OF167" i="3"/>
  <c r="OF166" i="3" s="1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I156" i="3" s="1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I149" i="3" s="1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F141" i="3" s="1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I134" i="3" s="1"/>
  <c r="OH135" i="3"/>
  <c r="OG135" i="3"/>
  <c r="OF135" i="3"/>
  <c r="OF134" i="3" s="1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I264" i="3" s="1"/>
  <c r="OH94" i="3"/>
  <c r="OH264" i="3" s="1"/>
  <c r="OG94" i="3"/>
  <c r="OG264" i="3" s="1"/>
  <c r="OF94" i="3"/>
  <c r="OF264" i="3" s="1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H265" i="3" s="1"/>
  <c r="OG81" i="3"/>
  <c r="OG265" i="3" s="1"/>
  <c r="OF81" i="3"/>
  <c r="OE81" i="3"/>
  <c r="OE265" i="3" s="1"/>
  <c r="OD81" i="3"/>
  <c r="OD265" i="3" s="1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I75" i="3" s="1"/>
  <c r="OH76" i="3"/>
  <c r="OG76" i="3"/>
  <c r="OF76" i="3"/>
  <c r="OF75" i="3" s="1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I70" i="3" s="1"/>
  <c r="OH71" i="3"/>
  <c r="OG71" i="3"/>
  <c r="OF71" i="3"/>
  <c r="OF70" i="3" s="1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I66" i="3" s="1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I60" i="3" s="1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I49" i="3" s="1"/>
  <c r="OH50" i="3"/>
  <c r="OG50" i="3"/>
  <c r="OF50" i="3"/>
  <c r="OF49" i="3" s="1"/>
  <c r="OE50" i="3"/>
  <c r="OD50" i="3"/>
  <c r="OI48" i="3"/>
  <c r="OH48" i="3"/>
  <c r="OG48" i="3"/>
  <c r="OF48" i="3"/>
  <c r="OE48" i="3"/>
  <c r="OD48" i="3"/>
  <c r="OI47" i="3"/>
  <c r="OI46" i="3" s="1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H262" i="3" s="1"/>
  <c r="OG38" i="3"/>
  <c r="OG262" i="3" s="1"/>
  <c r="OF38" i="3"/>
  <c r="OE38" i="3"/>
  <c r="OE262" i="3" s="1"/>
  <c r="OD38" i="3"/>
  <c r="OD262" i="3" s="1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F30" i="3" s="1"/>
  <c r="OE31" i="3"/>
  <c r="OD31" i="3"/>
  <c r="OI29" i="3"/>
  <c r="OI266" i="3" s="1"/>
  <c r="OH29" i="3"/>
  <c r="OH266" i="3" s="1"/>
  <c r="OG29" i="3"/>
  <c r="OG266" i="3" s="1"/>
  <c r="OF29" i="3"/>
  <c r="OF266" i="3" s="1"/>
  <c r="OE29" i="3"/>
  <c r="OE266" i="3" s="1"/>
  <c r="OD29" i="3"/>
  <c r="OD266" i="3" s="1"/>
  <c r="OI28" i="3"/>
  <c r="OH28" i="3"/>
  <c r="OG28" i="3"/>
  <c r="OF28" i="3"/>
  <c r="OE28" i="3"/>
  <c r="OD28" i="3"/>
  <c r="OI27" i="3"/>
  <c r="OI26" i="3" s="1"/>
  <c r="OH27" i="3"/>
  <c r="OG27" i="3"/>
  <c r="OF27" i="3"/>
  <c r="OF26" i="3" s="1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I11" i="3" s="1"/>
  <c r="OH12" i="3"/>
  <c r="OG12" i="3"/>
  <c r="OF12" i="3"/>
  <c r="OF11" i="3" s="1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T236" i="3" s="1"/>
  <c r="NS237" i="3"/>
  <c r="NR237" i="3"/>
  <c r="NQ237" i="3"/>
  <c r="NQ236" i="3" s="1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T205" i="3" s="1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T200" i="3" s="1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T185" i="3" s="1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T178" i="3" s="1"/>
  <c r="NS179" i="3"/>
  <c r="NR179" i="3"/>
  <c r="NQ179" i="3"/>
  <c r="NQ178" i="3" s="1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T171" i="3" s="1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T166" i="3" s="1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T156" i="3" s="1"/>
  <c r="NS157" i="3"/>
  <c r="NR157" i="3"/>
  <c r="NQ157" i="3"/>
  <c r="NQ156" i="3" s="1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T141" i="3" s="1"/>
  <c r="NS142" i="3"/>
  <c r="NR142" i="3"/>
  <c r="NQ142" i="3"/>
  <c r="NQ141" i="3" s="1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Q134" i="3" s="1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R264" i="3" s="1"/>
  <c r="NQ94" i="3"/>
  <c r="NQ264" i="3" s="1"/>
  <c r="NP94" i="3"/>
  <c r="NP264" i="3" s="1"/>
  <c r="NO94" i="3"/>
  <c r="NO264" i="3" s="1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S265" i="3" s="1"/>
  <c r="NR81" i="3"/>
  <c r="NR265" i="3" s="1"/>
  <c r="NQ81" i="3"/>
  <c r="NP81" i="3"/>
  <c r="NP265" i="3" s="1"/>
  <c r="NO81" i="3"/>
  <c r="NO265" i="3" s="1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T75" i="3" s="1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T66" i="3" s="1"/>
  <c r="NS67" i="3"/>
  <c r="NR67" i="3"/>
  <c r="NQ67" i="3"/>
  <c r="NQ66" i="3" s="1"/>
  <c r="NP67" i="3"/>
  <c r="NO67" i="3"/>
  <c r="NT65" i="3"/>
  <c r="NS65" i="3"/>
  <c r="NR65" i="3"/>
  <c r="NQ65" i="3"/>
  <c r="NP65" i="3"/>
  <c r="NO65" i="3"/>
  <c r="NT64" i="3"/>
  <c r="NT63" i="3" s="1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T49" i="3" s="1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T41" i="3" s="1"/>
  <c r="NS42" i="3"/>
  <c r="NR42" i="3"/>
  <c r="NQ42" i="3"/>
  <c r="NQ41" i="3" s="1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S262" i="3" s="1"/>
  <c r="NR38" i="3"/>
  <c r="NR262" i="3" s="1"/>
  <c r="NQ38" i="3"/>
  <c r="NP38" i="3"/>
  <c r="NP262" i="3" s="1"/>
  <c r="NO38" i="3"/>
  <c r="NO262" i="3" s="1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T30" i="3" s="1"/>
  <c r="NS31" i="3"/>
  <c r="NR31" i="3"/>
  <c r="NQ31" i="3"/>
  <c r="NQ30" i="3" s="1"/>
  <c r="NP31" i="3"/>
  <c r="NO31" i="3"/>
  <c r="NT29" i="3"/>
  <c r="NT266" i="3" s="1"/>
  <c r="NS29" i="3"/>
  <c r="NS266" i="3" s="1"/>
  <c r="NR29" i="3"/>
  <c r="NR266" i="3" s="1"/>
  <c r="NQ29" i="3"/>
  <c r="NQ266" i="3" s="1"/>
  <c r="NP29" i="3"/>
  <c r="NP266" i="3" s="1"/>
  <c r="NO29" i="3"/>
  <c r="NO266" i="3" s="1"/>
  <c r="NT28" i="3"/>
  <c r="NS28" i="3"/>
  <c r="NR28" i="3"/>
  <c r="NQ28" i="3"/>
  <c r="NP28" i="3"/>
  <c r="NO28" i="3"/>
  <c r="NT27" i="3"/>
  <c r="NT26" i="3" s="1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T11" i="3" s="1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E236" i="3" s="1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E205" i="3" s="1"/>
  <c r="ND206" i="3"/>
  <c r="NC206" i="3"/>
  <c r="NB206" i="3"/>
  <c r="NB205" i="3" s="1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E200" i="3" s="1"/>
  <c r="ND201" i="3"/>
  <c r="NC201" i="3"/>
  <c r="NB201" i="3"/>
  <c r="NB200" i="3" s="1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E196" i="3" s="1"/>
  <c r="ND197" i="3"/>
  <c r="NC197" i="3"/>
  <c r="NB197" i="3"/>
  <c r="NB196" i="3" s="1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E185" i="3" s="1"/>
  <c r="ND186" i="3"/>
  <c r="NC186" i="3"/>
  <c r="NB186" i="3"/>
  <c r="NB185" i="3" s="1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E178" i="3" s="1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E171" i="3" s="1"/>
  <c r="ND172" i="3"/>
  <c r="NC172" i="3"/>
  <c r="NB172" i="3"/>
  <c r="NB171" i="3" s="1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E166" i="3" s="1"/>
  <c r="ND167" i="3"/>
  <c r="NC167" i="3"/>
  <c r="NB167" i="3"/>
  <c r="NB166" i="3" s="1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E156" i="3" s="1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E149" i="3" s="1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B141" i="3" s="1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E134" i="3" s="1"/>
  <c r="ND135" i="3"/>
  <c r="NC135" i="3"/>
  <c r="NB135" i="3"/>
  <c r="NB134" i="3" s="1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E264" i="3" s="1"/>
  <c r="ND94" i="3"/>
  <c r="ND264" i="3" s="1"/>
  <c r="NC94" i="3"/>
  <c r="NC264" i="3" s="1"/>
  <c r="NB94" i="3"/>
  <c r="NB264" i="3" s="1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D265" i="3" s="1"/>
  <c r="NC81" i="3"/>
  <c r="NC265" i="3" s="1"/>
  <c r="NB81" i="3"/>
  <c r="NA81" i="3"/>
  <c r="NA265" i="3" s="1"/>
  <c r="MZ81" i="3"/>
  <c r="MZ265" i="3" s="1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E75" i="3" s="1"/>
  <c r="ND76" i="3"/>
  <c r="NC76" i="3"/>
  <c r="NB76" i="3"/>
  <c r="NB75" i="3" s="1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E70" i="3" s="1"/>
  <c r="ND71" i="3"/>
  <c r="NC71" i="3"/>
  <c r="NB71" i="3"/>
  <c r="NB70" i="3" s="1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E66" i="3" s="1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E60" i="3" s="1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E49" i="3" s="1"/>
  <c r="ND50" i="3"/>
  <c r="NC50" i="3"/>
  <c r="NB50" i="3"/>
  <c r="NB49" i="3" s="1"/>
  <c r="NA50" i="3"/>
  <c r="MZ50" i="3"/>
  <c r="NE48" i="3"/>
  <c r="ND48" i="3"/>
  <c r="NC48" i="3"/>
  <c r="NB48" i="3"/>
  <c r="NA48" i="3"/>
  <c r="MZ48" i="3"/>
  <c r="NE47" i="3"/>
  <c r="NE46" i="3" s="1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D262" i="3" s="1"/>
  <c r="NC38" i="3"/>
  <c r="NC262" i="3" s="1"/>
  <c r="NB38" i="3"/>
  <c r="NA38" i="3"/>
  <c r="NA262" i="3" s="1"/>
  <c r="MZ38" i="3"/>
  <c r="MZ262" i="3" s="1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B30" i="3" s="1"/>
  <c r="NA31" i="3"/>
  <c r="MZ31" i="3"/>
  <c r="NE29" i="3"/>
  <c r="NE266" i="3" s="1"/>
  <c r="ND29" i="3"/>
  <c r="ND266" i="3" s="1"/>
  <c r="NC29" i="3"/>
  <c r="NC266" i="3" s="1"/>
  <c r="NB29" i="3"/>
  <c r="NB266" i="3" s="1"/>
  <c r="NA29" i="3"/>
  <c r="NA266" i="3" s="1"/>
  <c r="MZ29" i="3"/>
  <c r="MZ266" i="3" s="1"/>
  <c r="NE28" i="3"/>
  <c r="ND28" i="3"/>
  <c r="NC28" i="3"/>
  <c r="NB28" i="3"/>
  <c r="NA28" i="3"/>
  <c r="MZ28" i="3"/>
  <c r="NE27" i="3"/>
  <c r="NE26" i="3" s="1"/>
  <c r="ND27" i="3"/>
  <c r="NC27" i="3"/>
  <c r="NB27" i="3"/>
  <c r="NB26" i="3" s="1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E11" i="3" s="1"/>
  <c r="ND12" i="3"/>
  <c r="NC12" i="3"/>
  <c r="NB12" i="3"/>
  <c r="NB11" i="3" s="1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P236" i="3" s="1"/>
  <c r="MO237" i="3"/>
  <c r="MN237" i="3"/>
  <c r="MM237" i="3"/>
  <c r="MM236" i="3" s="1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P205" i="3" s="1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P200" i="3" s="1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P185" i="3" s="1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P178" i="3" s="1"/>
  <c r="MO179" i="3"/>
  <c r="MN179" i="3"/>
  <c r="MM179" i="3"/>
  <c r="MM178" i="3" s="1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P171" i="3" s="1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P166" i="3" s="1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P156" i="3" s="1"/>
  <c r="MO157" i="3"/>
  <c r="MN157" i="3"/>
  <c r="MM157" i="3"/>
  <c r="MM156" i="3" s="1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P141" i="3" s="1"/>
  <c r="MO142" i="3"/>
  <c r="MN142" i="3"/>
  <c r="MM142" i="3"/>
  <c r="MM141" i="3" s="1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M134" i="3" s="1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N264" i="3" s="1"/>
  <c r="MM94" i="3"/>
  <c r="MM264" i="3" s="1"/>
  <c r="ML94" i="3"/>
  <c r="ML264" i="3" s="1"/>
  <c r="MK94" i="3"/>
  <c r="MK264" i="3" s="1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O265" i="3" s="1"/>
  <c r="MN81" i="3"/>
  <c r="MN265" i="3" s="1"/>
  <c r="MM81" i="3"/>
  <c r="ML81" i="3"/>
  <c r="ML265" i="3" s="1"/>
  <c r="MK81" i="3"/>
  <c r="MK265" i="3" s="1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P75" i="3" s="1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P66" i="3" s="1"/>
  <c r="MO67" i="3"/>
  <c r="MN67" i="3"/>
  <c r="MM67" i="3"/>
  <c r="MM66" i="3" s="1"/>
  <c r="ML67" i="3"/>
  <c r="MK67" i="3"/>
  <c r="MP65" i="3"/>
  <c r="MO65" i="3"/>
  <c r="MN65" i="3"/>
  <c r="MM65" i="3"/>
  <c r="ML65" i="3"/>
  <c r="MK65" i="3"/>
  <c r="MP64" i="3"/>
  <c r="MP63" i="3" s="1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P49" i="3" s="1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P41" i="3" s="1"/>
  <c r="MO42" i="3"/>
  <c r="MN42" i="3"/>
  <c r="MM42" i="3"/>
  <c r="MM41" i="3" s="1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O262" i="3" s="1"/>
  <c r="MN38" i="3"/>
  <c r="MN262" i="3" s="1"/>
  <c r="MM38" i="3"/>
  <c r="ML38" i="3"/>
  <c r="ML262" i="3" s="1"/>
  <c r="MK38" i="3"/>
  <c r="MK262" i="3" s="1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P30" i="3" s="1"/>
  <c r="MO31" i="3"/>
  <c r="MN31" i="3"/>
  <c r="MM31" i="3"/>
  <c r="MM30" i="3" s="1"/>
  <c r="ML31" i="3"/>
  <c r="MK31" i="3"/>
  <c r="MP29" i="3"/>
  <c r="MP266" i="3" s="1"/>
  <c r="MO29" i="3"/>
  <c r="MO266" i="3" s="1"/>
  <c r="MN29" i="3"/>
  <c r="MN266" i="3" s="1"/>
  <c r="MM29" i="3"/>
  <c r="MM266" i="3" s="1"/>
  <c r="ML29" i="3"/>
  <c r="ML266" i="3" s="1"/>
  <c r="MK29" i="3"/>
  <c r="MK266" i="3" s="1"/>
  <c r="MP28" i="3"/>
  <c r="MO28" i="3"/>
  <c r="MN28" i="3"/>
  <c r="MM28" i="3"/>
  <c r="ML28" i="3"/>
  <c r="MK28" i="3"/>
  <c r="MP27" i="3"/>
  <c r="MP26" i="3" s="1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P11" i="3" s="1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MA236" i="3" s="1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MA205" i="3" s="1"/>
  <c r="LZ206" i="3"/>
  <c r="LY206" i="3"/>
  <c r="LX206" i="3"/>
  <c r="LX205" i="3" s="1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MA200" i="3" s="1"/>
  <c r="LZ201" i="3"/>
  <c r="LY201" i="3"/>
  <c r="LX201" i="3"/>
  <c r="LX200" i="3" s="1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MA196" i="3" s="1"/>
  <c r="LZ197" i="3"/>
  <c r="LY197" i="3"/>
  <c r="LX197" i="3"/>
  <c r="LX196" i="3" s="1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MA185" i="3" s="1"/>
  <c r="LZ186" i="3"/>
  <c r="LY186" i="3"/>
  <c r="LX186" i="3"/>
  <c r="LX185" i="3" s="1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MA178" i="3" s="1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MA171" i="3" s="1"/>
  <c r="LZ172" i="3"/>
  <c r="LY172" i="3"/>
  <c r="LX172" i="3"/>
  <c r="LX171" i="3" s="1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MA166" i="3" s="1"/>
  <c r="LZ167" i="3"/>
  <c r="LY167" i="3"/>
  <c r="LX167" i="3"/>
  <c r="LX166" i="3" s="1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MA156" i="3" s="1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MA149" i="3" s="1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X141" i="3" s="1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MA134" i="3" s="1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MA264" i="3" s="1"/>
  <c r="LZ94" i="3"/>
  <c r="LZ264" i="3" s="1"/>
  <c r="LY94" i="3"/>
  <c r="LY264" i="3" s="1"/>
  <c r="LX94" i="3"/>
  <c r="LX264" i="3" s="1"/>
  <c r="LW94" i="3"/>
  <c r="LW264" i="3" s="1"/>
  <c r="LV94" i="3"/>
  <c r="LV264" i="3" s="1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Z265" i="3" s="1"/>
  <c r="LY81" i="3"/>
  <c r="LY265" i="3" s="1"/>
  <c r="LX81" i="3"/>
  <c r="LW81" i="3"/>
  <c r="LW265" i="3" s="1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MA75" i="3" s="1"/>
  <c r="LZ76" i="3"/>
  <c r="LY76" i="3"/>
  <c r="LX76" i="3"/>
  <c r="LX75" i="3" s="1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MA70" i="3" s="1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MA66" i="3" s="1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X63" i="3" s="1"/>
  <c r="LW64" i="3"/>
  <c r="LV64" i="3"/>
  <c r="MA62" i="3"/>
  <c r="LZ62" i="3"/>
  <c r="LY62" i="3"/>
  <c r="LX62" i="3"/>
  <c r="LW62" i="3"/>
  <c r="LV62" i="3"/>
  <c r="MA61" i="3"/>
  <c r="MA60" i="3" s="1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MA49" i="3" s="1"/>
  <c r="LZ50" i="3"/>
  <c r="LY50" i="3"/>
  <c r="LX50" i="3"/>
  <c r="LX49" i="3" s="1"/>
  <c r="LW50" i="3"/>
  <c r="LV50" i="3"/>
  <c r="MA48" i="3"/>
  <c r="LZ48" i="3"/>
  <c r="LY48" i="3"/>
  <c r="LX48" i="3"/>
  <c r="LW48" i="3"/>
  <c r="LV48" i="3"/>
  <c r="MA47" i="3"/>
  <c r="MA46" i="3" s="1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Z262" i="3" s="1"/>
  <c r="LY38" i="3"/>
  <c r="LY262" i="3" s="1"/>
  <c r="LX38" i="3"/>
  <c r="LW38" i="3"/>
  <c r="LW262" i="3" s="1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X30" i="3" s="1"/>
  <c r="LW31" i="3"/>
  <c r="LV31" i="3"/>
  <c r="MA29" i="3"/>
  <c r="MA266" i="3" s="1"/>
  <c r="LZ29" i="3"/>
  <c r="LZ266" i="3" s="1"/>
  <c r="LY29" i="3"/>
  <c r="LY266" i="3" s="1"/>
  <c r="LX29" i="3"/>
  <c r="LX266" i="3" s="1"/>
  <c r="LW29" i="3"/>
  <c r="LW266" i="3" s="1"/>
  <c r="LV29" i="3"/>
  <c r="LV266" i="3" s="1"/>
  <c r="MA28" i="3"/>
  <c r="LZ28" i="3"/>
  <c r="LY28" i="3"/>
  <c r="LX28" i="3"/>
  <c r="LW28" i="3"/>
  <c r="LV28" i="3"/>
  <c r="MA27" i="3"/>
  <c r="MA26" i="3" s="1"/>
  <c r="LZ27" i="3"/>
  <c r="LY27" i="3"/>
  <c r="LX27" i="3"/>
  <c r="LX26" i="3" s="1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MA11" i="3" s="1"/>
  <c r="LZ12" i="3"/>
  <c r="LY12" i="3"/>
  <c r="LX12" i="3"/>
  <c r="LX11" i="3" s="1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L236" i="3" s="1"/>
  <c r="LK237" i="3"/>
  <c r="LJ237" i="3"/>
  <c r="LI237" i="3"/>
  <c r="LI236" i="3" s="1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L205" i="3" s="1"/>
  <c r="LK206" i="3"/>
  <c r="LJ206" i="3"/>
  <c r="LI206" i="3"/>
  <c r="LI205" i="3" s="1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I200" i="3" s="1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I196" i="3" s="1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L185" i="3" s="1"/>
  <c r="LK186" i="3"/>
  <c r="LJ186" i="3"/>
  <c r="LI186" i="3"/>
  <c r="LI185" i="3" s="1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L178" i="3" s="1"/>
  <c r="LK179" i="3"/>
  <c r="LJ179" i="3"/>
  <c r="LI179" i="3"/>
  <c r="LI178" i="3" s="1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L171" i="3" s="1"/>
  <c r="LK172" i="3"/>
  <c r="LJ172" i="3"/>
  <c r="LI172" i="3"/>
  <c r="LI171" i="3" s="1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L166" i="3" s="1"/>
  <c r="LK167" i="3"/>
  <c r="LJ167" i="3"/>
  <c r="LI167" i="3"/>
  <c r="LI166" i="3" s="1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L156" i="3" s="1"/>
  <c r="LK157" i="3"/>
  <c r="LJ157" i="3"/>
  <c r="LI157" i="3"/>
  <c r="LI156" i="3" s="1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I149" i="3" s="1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L141" i="3" s="1"/>
  <c r="LK142" i="3"/>
  <c r="LJ142" i="3"/>
  <c r="LI142" i="3"/>
  <c r="LI141" i="3" s="1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I134" i="3" s="1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L264" i="3" s="1"/>
  <c r="LK94" i="3"/>
  <c r="LK264" i="3" s="1"/>
  <c r="LJ94" i="3"/>
  <c r="LJ264" i="3" s="1"/>
  <c r="LI94" i="3"/>
  <c r="LI264" i="3" s="1"/>
  <c r="LH94" i="3"/>
  <c r="LH264" i="3" s="1"/>
  <c r="LG94" i="3"/>
  <c r="LG264" i="3" s="1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K265" i="3" s="1"/>
  <c r="LJ81" i="3"/>
  <c r="LJ265" i="3" s="1"/>
  <c r="LI81" i="3"/>
  <c r="LH81" i="3"/>
  <c r="LH265" i="3" s="1"/>
  <c r="LG81" i="3"/>
  <c r="LG265" i="3" s="1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L75" i="3" s="1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L70" i="3" s="1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I66" i="3" s="1"/>
  <c r="LH67" i="3"/>
  <c r="LG67" i="3"/>
  <c r="LL65" i="3"/>
  <c r="LK65" i="3"/>
  <c r="LJ65" i="3"/>
  <c r="LI65" i="3"/>
  <c r="LH65" i="3"/>
  <c r="LG65" i="3"/>
  <c r="LL64" i="3"/>
  <c r="LL63" i="3" s="1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I60" i="3" s="1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L49" i="3" s="1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I46" i="3" s="1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L41" i="3" s="1"/>
  <c r="LK42" i="3"/>
  <c r="LJ42" i="3"/>
  <c r="LI42" i="3"/>
  <c r="LI41" i="3" s="1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K262" i="3" s="1"/>
  <c r="LJ38" i="3"/>
  <c r="LJ262" i="3" s="1"/>
  <c r="LI38" i="3"/>
  <c r="LH38" i="3"/>
  <c r="LH262" i="3" s="1"/>
  <c r="LG38" i="3"/>
  <c r="LG262" i="3" s="1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L30" i="3" s="1"/>
  <c r="LK31" i="3"/>
  <c r="LJ31" i="3"/>
  <c r="LI31" i="3"/>
  <c r="LI30" i="3" s="1"/>
  <c r="LH31" i="3"/>
  <c r="LG31" i="3"/>
  <c r="LL29" i="3"/>
  <c r="LL266" i="3" s="1"/>
  <c r="LK29" i="3"/>
  <c r="LK266" i="3" s="1"/>
  <c r="LJ29" i="3"/>
  <c r="LJ266" i="3" s="1"/>
  <c r="LI29" i="3"/>
  <c r="LI266" i="3" s="1"/>
  <c r="LH29" i="3"/>
  <c r="LH266" i="3" s="1"/>
  <c r="LG29" i="3"/>
  <c r="LG266" i="3" s="1"/>
  <c r="LL28" i="3"/>
  <c r="LK28" i="3"/>
  <c r="LJ28" i="3"/>
  <c r="LI28" i="3"/>
  <c r="LH28" i="3"/>
  <c r="LG28" i="3"/>
  <c r="LL27" i="3"/>
  <c r="LL26" i="3" s="1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L11" i="3" s="1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E205" i="3" s="1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E200" i="3" s="1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E196" i="3" s="1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E185" i="3" s="1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E171" i="3" s="1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E166" i="3" s="1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E141" i="3" s="1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E134" i="3" s="1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H264" i="3" s="1"/>
  <c r="KG94" i="3"/>
  <c r="KG264" i="3" s="1"/>
  <c r="KF94" i="3"/>
  <c r="KF264" i="3" s="1"/>
  <c r="KE94" i="3"/>
  <c r="KE264" i="3" s="1"/>
  <c r="KD94" i="3"/>
  <c r="KD264" i="3" s="1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G265" i="3" s="1"/>
  <c r="KF81" i="3"/>
  <c r="KF265" i="3" s="1"/>
  <c r="KE81" i="3"/>
  <c r="KD81" i="3"/>
  <c r="KD265" i="3" s="1"/>
  <c r="KC81" i="3"/>
  <c r="KC265" i="3" s="1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E75" i="3" s="1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E70" i="3" s="1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E63" i="3" s="1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E49" i="3" s="1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G262" i="3" s="1"/>
  <c r="KF38" i="3"/>
  <c r="KF262" i="3" s="1"/>
  <c r="KE38" i="3"/>
  <c r="KD38" i="3"/>
  <c r="KD262" i="3" s="1"/>
  <c r="KC38" i="3"/>
  <c r="KC262" i="3" s="1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E30" i="3" s="1"/>
  <c r="KD31" i="3"/>
  <c r="KC31" i="3"/>
  <c r="KH29" i="3"/>
  <c r="KH266" i="3" s="1"/>
  <c r="KG29" i="3"/>
  <c r="KG266" i="3" s="1"/>
  <c r="KF29" i="3"/>
  <c r="KF266" i="3" s="1"/>
  <c r="KE29" i="3"/>
  <c r="KE266" i="3" s="1"/>
  <c r="KD29" i="3"/>
  <c r="KD266" i="3" s="1"/>
  <c r="KC29" i="3"/>
  <c r="KC266" i="3" s="1"/>
  <c r="KH28" i="3"/>
  <c r="KG28" i="3"/>
  <c r="KF28" i="3"/>
  <c r="KE28" i="3"/>
  <c r="KD28" i="3"/>
  <c r="KC28" i="3"/>
  <c r="KH27" i="3"/>
  <c r="KG27" i="3"/>
  <c r="KF27" i="3"/>
  <c r="KE27" i="3"/>
  <c r="KE26" i="3" s="1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E11" i="3" s="1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P236" i="3" s="1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S205" i="3" s="1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S200" i="3" s="1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S196" i="3" s="1"/>
  <c r="JR197" i="3"/>
  <c r="JQ197" i="3"/>
  <c r="JP197" i="3"/>
  <c r="JP196" i="3" s="1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S185" i="3" s="1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P178" i="3" s="1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S171" i="3" s="1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S166" i="3" s="1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P156" i="3" s="1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P149" i="3" s="1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S141" i="3" s="1"/>
  <c r="JR142" i="3"/>
  <c r="JQ142" i="3"/>
  <c r="JP142" i="3"/>
  <c r="JP141" i="3" s="1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S134" i="3" s="1"/>
  <c r="JR135" i="3"/>
  <c r="JQ135" i="3"/>
  <c r="JP135" i="3"/>
  <c r="JP134" i="3" s="1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S264" i="3" s="1"/>
  <c r="JR94" i="3"/>
  <c r="JR264" i="3" s="1"/>
  <c r="JQ94" i="3"/>
  <c r="JQ264" i="3" s="1"/>
  <c r="JP94" i="3"/>
  <c r="JP264" i="3" s="1"/>
  <c r="JO94" i="3"/>
  <c r="JO264" i="3" s="1"/>
  <c r="JN94" i="3"/>
  <c r="JN264" i="3" s="1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R265" i="3" s="1"/>
  <c r="JQ81" i="3"/>
  <c r="JQ265" i="3" s="1"/>
  <c r="JP81" i="3"/>
  <c r="JO81" i="3"/>
  <c r="JO265" i="3" s="1"/>
  <c r="JN81" i="3"/>
  <c r="JN265" i="3" s="1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S75" i="3" s="1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S70" i="3" s="1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P66" i="3" s="1"/>
  <c r="JO67" i="3"/>
  <c r="JN67" i="3"/>
  <c r="JS65" i="3"/>
  <c r="JR65" i="3"/>
  <c r="JQ65" i="3"/>
  <c r="JP65" i="3"/>
  <c r="JO65" i="3"/>
  <c r="JN65" i="3"/>
  <c r="JS64" i="3"/>
  <c r="JS63" i="3" s="1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P60" i="3" s="1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S49" i="3" s="1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P46" i="3" s="1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S41" i="3" s="1"/>
  <c r="JR42" i="3"/>
  <c r="JQ42" i="3"/>
  <c r="JP42" i="3"/>
  <c r="JP41" i="3" s="1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R262" i="3" s="1"/>
  <c r="JQ38" i="3"/>
  <c r="JQ262" i="3" s="1"/>
  <c r="JP38" i="3"/>
  <c r="JO38" i="3"/>
  <c r="JO262" i="3" s="1"/>
  <c r="JN38" i="3"/>
  <c r="JN262" i="3" s="1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S30" i="3" s="1"/>
  <c r="JR31" i="3"/>
  <c r="JQ31" i="3"/>
  <c r="JP31" i="3"/>
  <c r="JP30" i="3" s="1"/>
  <c r="JO31" i="3"/>
  <c r="JN31" i="3"/>
  <c r="JS29" i="3"/>
  <c r="JS266" i="3" s="1"/>
  <c r="JR29" i="3"/>
  <c r="JR266" i="3" s="1"/>
  <c r="JQ29" i="3"/>
  <c r="JQ266" i="3" s="1"/>
  <c r="JP29" i="3"/>
  <c r="JP266" i="3" s="1"/>
  <c r="JO29" i="3"/>
  <c r="JO266" i="3" s="1"/>
  <c r="JN29" i="3"/>
  <c r="JN266" i="3" s="1"/>
  <c r="JS28" i="3"/>
  <c r="JR28" i="3"/>
  <c r="JQ28" i="3"/>
  <c r="JP28" i="3"/>
  <c r="JO28" i="3"/>
  <c r="JN28" i="3"/>
  <c r="JS27" i="3"/>
  <c r="JS26" i="3" s="1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S11" i="3" s="1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JA205" i="3" s="1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JA200" i="3" s="1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JA196" i="3" s="1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JA185" i="3" s="1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JA171" i="3" s="1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JA166" i="3" s="1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JA141" i="3" s="1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JA134" i="3" s="1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D264" i="3" s="1"/>
  <c r="JC94" i="3"/>
  <c r="JC264" i="3" s="1"/>
  <c r="JB94" i="3"/>
  <c r="JB264" i="3" s="1"/>
  <c r="JA94" i="3"/>
  <c r="JA264" i="3" s="1"/>
  <c r="IZ94" i="3"/>
  <c r="IZ264" i="3" s="1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C265" i="3" s="1"/>
  <c r="JB81" i="3"/>
  <c r="JA81" i="3"/>
  <c r="IZ81" i="3"/>
  <c r="IZ265" i="3" s="1"/>
  <c r="IY81" i="3"/>
  <c r="IY265" i="3" s="1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JA75" i="3" s="1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JA70" i="3" s="1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JA63" i="3" s="1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JA49" i="3" s="1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C262" i="3" s="1"/>
  <c r="JB38" i="3"/>
  <c r="JB262" i="3" s="1"/>
  <c r="JA38" i="3"/>
  <c r="IZ38" i="3"/>
  <c r="IZ262" i="3" s="1"/>
  <c r="IY38" i="3"/>
  <c r="IY262" i="3" s="1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JA30" i="3" s="1"/>
  <c r="IZ31" i="3"/>
  <c r="IY31" i="3"/>
  <c r="JD29" i="3"/>
  <c r="JD266" i="3" s="1"/>
  <c r="JC29" i="3"/>
  <c r="JC266" i="3" s="1"/>
  <c r="JB29" i="3"/>
  <c r="JB266" i="3" s="1"/>
  <c r="JA29" i="3"/>
  <c r="JA266" i="3" s="1"/>
  <c r="IZ29" i="3"/>
  <c r="IZ266" i="3" s="1"/>
  <c r="IY29" i="3"/>
  <c r="IY266" i="3" s="1"/>
  <c r="JD28" i="3"/>
  <c r="JC28" i="3"/>
  <c r="JB28" i="3"/>
  <c r="JA28" i="3"/>
  <c r="IZ28" i="3"/>
  <c r="IY28" i="3"/>
  <c r="JD27" i="3"/>
  <c r="JC27" i="3"/>
  <c r="JB27" i="3"/>
  <c r="JA27" i="3"/>
  <c r="JA26" i="3" s="1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JA11" i="3" s="1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W236" i="3" s="1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Z205" i="3" s="1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Z200" i="3" s="1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Z196" i="3" s="1"/>
  <c r="HY197" i="3"/>
  <c r="HX197" i="3"/>
  <c r="HW197" i="3"/>
  <c r="HW196" i="3" s="1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Z185" i="3" s="1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W178" i="3" s="1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Z171" i="3" s="1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Z166" i="3" s="1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W156" i="3" s="1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W149" i="3" s="1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Z141" i="3" s="1"/>
  <c r="HY142" i="3"/>
  <c r="HX142" i="3"/>
  <c r="HW142" i="3"/>
  <c r="HW141" i="3" s="1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Z134" i="3" s="1"/>
  <c r="HY135" i="3"/>
  <c r="HX135" i="3"/>
  <c r="HW135" i="3"/>
  <c r="HW134" i="3" s="1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Z264" i="3" s="1"/>
  <c r="HY94" i="3"/>
  <c r="HY264" i="3" s="1"/>
  <c r="HX94" i="3"/>
  <c r="HX264" i="3" s="1"/>
  <c r="HW94" i="3"/>
  <c r="HW264" i="3" s="1"/>
  <c r="HV94" i="3"/>
  <c r="HV264" i="3" s="1"/>
  <c r="HU94" i="3"/>
  <c r="HU264" i="3" s="1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Y265" i="3" s="1"/>
  <c r="HX81" i="3"/>
  <c r="HX265" i="3" s="1"/>
  <c r="HW81" i="3"/>
  <c r="HV81" i="3"/>
  <c r="HV265" i="3" s="1"/>
  <c r="HU81" i="3"/>
  <c r="HU265" i="3" s="1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Z75" i="3" s="1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Z70" i="3" s="1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W66" i="3" s="1"/>
  <c r="HV67" i="3"/>
  <c r="HU67" i="3"/>
  <c r="HZ65" i="3"/>
  <c r="HY65" i="3"/>
  <c r="HX65" i="3"/>
  <c r="HW65" i="3"/>
  <c r="HV65" i="3"/>
  <c r="HU65" i="3"/>
  <c r="HZ64" i="3"/>
  <c r="HZ63" i="3" s="1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W60" i="3" s="1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Z49" i="3" s="1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W46" i="3" s="1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Z41" i="3" s="1"/>
  <c r="HY42" i="3"/>
  <c r="HX42" i="3"/>
  <c r="HW42" i="3"/>
  <c r="HW41" i="3" s="1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Y262" i="3" s="1"/>
  <c r="HX38" i="3"/>
  <c r="HX262" i="3" s="1"/>
  <c r="HW38" i="3"/>
  <c r="HV38" i="3"/>
  <c r="HV262" i="3" s="1"/>
  <c r="HU38" i="3"/>
  <c r="HU262" i="3" s="1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Z30" i="3" s="1"/>
  <c r="HY31" i="3"/>
  <c r="HX31" i="3"/>
  <c r="HW31" i="3"/>
  <c r="HW30" i="3" s="1"/>
  <c r="HV31" i="3"/>
  <c r="HU31" i="3"/>
  <c r="HZ29" i="3"/>
  <c r="HZ266" i="3" s="1"/>
  <c r="HY29" i="3"/>
  <c r="HY266" i="3" s="1"/>
  <c r="HX29" i="3"/>
  <c r="HX266" i="3" s="1"/>
  <c r="HW29" i="3"/>
  <c r="HW266" i="3" s="1"/>
  <c r="HV29" i="3"/>
  <c r="HV266" i="3" s="1"/>
  <c r="HU29" i="3"/>
  <c r="HU266" i="3" s="1"/>
  <c r="HZ28" i="3"/>
  <c r="HY28" i="3"/>
  <c r="HX28" i="3"/>
  <c r="HW28" i="3"/>
  <c r="HV28" i="3"/>
  <c r="HU28" i="3"/>
  <c r="HZ27" i="3"/>
  <c r="HZ26" i="3" s="1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Z11" i="3" s="1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V236" i="3" s="1"/>
  <c r="GU237" i="3"/>
  <c r="GT237" i="3"/>
  <c r="GS237" i="3"/>
  <c r="GS236" i="3" s="1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V205" i="3" s="1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S200" i="3" s="1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V196" i="3" s="1"/>
  <c r="GU197" i="3"/>
  <c r="GT197" i="3"/>
  <c r="GS197" i="3"/>
  <c r="GS196" i="3" s="1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S185" i="3" s="1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S166" i="3" s="1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V156" i="3" s="1"/>
  <c r="GU157" i="3"/>
  <c r="GT157" i="3"/>
  <c r="GS157" i="3"/>
  <c r="GS156" i="3" s="1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V149" i="3" s="1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V141" i="3" s="1"/>
  <c r="GU142" i="3"/>
  <c r="GT142" i="3"/>
  <c r="GS142" i="3"/>
  <c r="GS141" i="3" s="1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V134" i="3" s="1"/>
  <c r="GU135" i="3"/>
  <c r="GT135" i="3"/>
  <c r="GS135" i="3"/>
  <c r="GS134" i="3" s="1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V264" i="3" s="1"/>
  <c r="GU94" i="3"/>
  <c r="GU264" i="3" s="1"/>
  <c r="GT94" i="3"/>
  <c r="GT264" i="3" s="1"/>
  <c r="GS94" i="3"/>
  <c r="GS264" i="3" s="1"/>
  <c r="GR94" i="3"/>
  <c r="GR264" i="3" s="1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U265" i="3" s="1"/>
  <c r="GT81" i="3"/>
  <c r="GS81" i="3"/>
  <c r="GS265" i="3" s="1"/>
  <c r="GR81" i="3"/>
  <c r="GR265" i="3" s="1"/>
  <c r="GQ81" i="3"/>
  <c r="GQ265" i="3" s="1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S75" i="3" s="1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V70" i="3" s="1"/>
  <c r="GU71" i="3"/>
  <c r="GT71" i="3"/>
  <c r="GS71" i="3"/>
  <c r="GS70" i="3" s="1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S63" i="3" s="1"/>
  <c r="GR64" i="3"/>
  <c r="GQ64" i="3"/>
  <c r="GV62" i="3"/>
  <c r="GU62" i="3"/>
  <c r="GT62" i="3"/>
  <c r="GS62" i="3"/>
  <c r="GR62" i="3"/>
  <c r="GQ62" i="3"/>
  <c r="GV61" i="3"/>
  <c r="GV60" i="3" s="1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V46" i="3" s="1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V41" i="3" s="1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U262" i="3" s="1"/>
  <c r="GT38" i="3"/>
  <c r="GT262" i="3" s="1"/>
  <c r="GS38" i="3"/>
  <c r="GS262" i="3" s="1"/>
  <c r="GR38" i="3"/>
  <c r="GR262" i="3" s="1"/>
  <c r="GQ38" i="3"/>
  <c r="GQ262" i="3" s="1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V30" i="3" s="1"/>
  <c r="GU31" i="3"/>
  <c r="GT31" i="3"/>
  <c r="GS31" i="3"/>
  <c r="GS30" i="3" s="1"/>
  <c r="GR31" i="3"/>
  <c r="GQ31" i="3"/>
  <c r="GV29" i="3"/>
  <c r="GV266" i="3" s="1"/>
  <c r="GU29" i="3"/>
  <c r="GU266" i="3" s="1"/>
  <c r="GT29" i="3"/>
  <c r="GT266" i="3" s="1"/>
  <c r="GS29" i="3"/>
  <c r="GS266" i="3" s="1"/>
  <c r="GR29" i="3"/>
  <c r="GR266" i="3" s="1"/>
  <c r="GQ29" i="3"/>
  <c r="GQ266" i="3" s="1"/>
  <c r="GV28" i="3"/>
  <c r="GU28" i="3"/>
  <c r="GT28" i="3"/>
  <c r="GS28" i="3"/>
  <c r="GR28" i="3"/>
  <c r="GQ28" i="3"/>
  <c r="GV27" i="3"/>
  <c r="GV26" i="3" s="1"/>
  <c r="GU27" i="3"/>
  <c r="GT27" i="3"/>
  <c r="GS27" i="3"/>
  <c r="GS26" i="3" s="1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XO253" i="3" l="1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53" i="3" s="1"/>
  <c r="NT262" i="3"/>
  <c r="NT80" i="3"/>
  <c r="NT265" i="3"/>
  <c r="NT263" i="3"/>
  <c r="OI37" i="3"/>
  <c r="OI253" i="3" s="1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53" i="3" s="1"/>
  <c r="RF262" i="3"/>
  <c r="RF80" i="3"/>
  <c r="RF265" i="3"/>
  <c r="RF263" i="3"/>
  <c r="RU37" i="3"/>
  <c r="RU253" i="3" s="1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53" i="3" s="1"/>
  <c r="VG262" i="3"/>
  <c r="VG80" i="3"/>
  <c r="VG265" i="3"/>
  <c r="VG263" i="3"/>
  <c r="VV37" i="3"/>
  <c r="VV253" i="3" s="1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53" i="3" s="1"/>
  <c r="JA262" i="3"/>
  <c r="JA80" i="3"/>
  <c r="JA265" i="3"/>
  <c r="JA263" i="3"/>
  <c r="JP37" i="3"/>
  <c r="JP253" i="3" s="1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53" i="3" s="1"/>
  <c r="NB262" i="3"/>
  <c r="NB80" i="3"/>
  <c r="NB265" i="3"/>
  <c r="NB263" i="3"/>
  <c r="NQ37" i="3"/>
  <c r="NQ253" i="3" s="1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53" i="3" s="1"/>
  <c r="QN262" i="3"/>
  <c r="QN80" i="3"/>
  <c r="QN265" i="3"/>
  <c r="QN263" i="3"/>
  <c r="RC37" i="3"/>
  <c r="RC253" i="3" s="1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53" i="3" s="1"/>
  <c r="UO262" i="3"/>
  <c r="UO80" i="3"/>
  <c r="UO265" i="3"/>
  <c r="UO263" i="3"/>
  <c r="VD37" i="3"/>
  <c r="VD253" i="3" s="1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HW253" i="3" s="1"/>
  <c r="XL253" i="3"/>
  <c r="YA253" i="3"/>
  <c r="OF253" i="3" l="1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O236" i="3" s="1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R205" i="3" s="1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R200" i="3" s="1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R196" i="3" s="1"/>
  <c r="FQ197" i="3"/>
  <c r="FP197" i="3"/>
  <c r="FO197" i="3"/>
  <c r="FO196" i="3" s="1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R185" i="3" s="1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O178" i="3" s="1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R171" i="3" s="1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R166" i="3" s="1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O156" i="3" s="1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R141" i="3" s="1"/>
  <c r="FQ142" i="3"/>
  <c r="FP142" i="3"/>
  <c r="FO142" i="3"/>
  <c r="FO141" i="3" s="1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R134" i="3" s="1"/>
  <c r="FQ135" i="3"/>
  <c r="FP135" i="3"/>
  <c r="FO135" i="3"/>
  <c r="FO134" i="3" s="1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R264" i="3" s="1"/>
  <c r="FQ94" i="3"/>
  <c r="FQ264" i="3" s="1"/>
  <c r="FP94" i="3"/>
  <c r="FP264" i="3" s="1"/>
  <c r="FO94" i="3"/>
  <c r="FO264" i="3" s="1"/>
  <c r="FN94" i="3"/>
  <c r="FN264" i="3" s="1"/>
  <c r="FM94" i="3"/>
  <c r="FM264" i="3" s="1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Q265" i="3" s="1"/>
  <c r="FP81" i="3"/>
  <c r="FP265" i="3" s="1"/>
  <c r="FO81" i="3"/>
  <c r="FN81" i="3"/>
  <c r="FN265" i="3" s="1"/>
  <c r="FM81" i="3"/>
  <c r="FM265" i="3" s="1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R75" i="3" s="1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R70" i="3" s="1"/>
  <c r="FQ71" i="3"/>
  <c r="FP71" i="3"/>
  <c r="FO71" i="3"/>
  <c r="FO70" i="3" s="1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O66" i="3" s="1"/>
  <c r="FN67" i="3"/>
  <c r="FM67" i="3"/>
  <c r="FR65" i="3"/>
  <c r="FQ65" i="3"/>
  <c r="FP65" i="3"/>
  <c r="FO65" i="3"/>
  <c r="FN65" i="3"/>
  <c r="FM65" i="3"/>
  <c r="FR64" i="3"/>
  <c r="FR63" i="3" s="1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R49" i="3" s="1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O41" i="3" s="1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Q262" i="3" s="1"/>
  <c r="FP38" i="3"/>
  <c r="FP262" i="3" s="1"/>
  <c r="FO38" i="3"/>
  <c r="FN38" i="3"/>
  <c r="FN262" i="3" s="1"/>
  <c r="FM38" i="3"/>
  <c r="FM262" i="3" s="1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R30" i="3" s="1"/>
  <c r="FQ31" i="3"/>
  <c r="FP31" i="3"/>
  <c r="FO31" i="3"/>
  <c r="FO30" i="3" s="1"/>
  <c r="FN31" i="3"/>
  <c r="FM31" i="3"/>
  <c r="FR29" i="3"/>
  <c r="FR266" i="3" s="1"/>
  <c r="FQ29" i="3"/>
  <c r="FQ266" i="3" s="1"/>
  <c r="FP29" i="3"/>
  <c r="FP266" i="3" s="1"/>
  <c r="FO29" i="3"/>
  <c r="FO266" i="3" s="1"/>
  <c r="FN29" i="3"/>
  <c r="FN266" i="3" s="1"/>
  <c r="FM29" i="3"/>
  <c r="FM266" i="3" s="1"/>
  <c r="FR28" i="3"/>
  <c r="FQ28" i="3"/>
  <c r="FP28" i="3"/>
  <c r="FO28" i="3"/>
  <c r="FN28" i="3"/>
  <c r="FM28" i="3"/>
  <c r="FR27" i="3"/>
  <c r="FR26" i="3" s="1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R11" i="3" s="1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C236" i="3" s="1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Z205" i="3" s="1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Z200" i="3" s="1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C196" i="3" s="1"/>
  <c r="FB197" i="3"/>
  <c r="FA197" i="3"/>
  <c r="EZ197" i="3"/>
  <c r="EZ196" i="3" s="1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Z185" i="3" s="1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C178" i="3" s="1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Z171" i="3" s="1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Z166" i="3" s="1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C156" i="3" s="1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C149" i="3" s="1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C141" i="3" s="1"/>
  <c r="FB142" i="3"/>
  <c r="FA142" i="3"/>
  <c r="EZ142" i="3"/>
  <c r="EZ141" i="3" s="1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C134" i="3" s="1"/>
  <c r="FB135" i="3"/>
  <c r="FA135" i="3"/>
  <c r="EZ135" i="3"/>
  <c r="EZ134" i="3" s="1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C264" i="3" s="1"/>
  <c r="FB94" i="3"/>
  <c r="FB264" i="3" s="1"/>
  <c r="FA94" i="3"/>
  <c r="FA264" i="3" s="1"/>
  <c r="EZ94" i="3"/>
  <c r="EZ264" i="3" s="1"/>
  <c r="EY94" i="3"/>
  <c r="EY264" i="3" s="1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B265" i="3" s="1"/>
  <c r="FA81" i="3"/>
  <c r="FA265" i="3" s="1"/>
  <c r="EZ81" i="3"/>
  <c r="EY81" i="3"/>
  <c r="EY265" i="3" s="1"/>
  <c r="EX81" i="3"/>
  <c r="EX265" i="3" s="1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Z75" i="3" s="1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Z70" i="3" s="1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C66" i="3" s="1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C60" i="3" s="1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Z49" i="3" s="1"/>
  <c r="EY50" i="3"/>
  <c r="EX50" i="3"/>
  <c r="FC48" i="3"/>
  <c r="FB48" i="3"/>
  <c r="FA48" i="3"/>
  <c r="EZ48" i="3"/>
  <c r="EY48" i="3"/>
  <c r="EX48" i="3"/>
  <c r="FC47" i="3"/>
  <c r="FC46" i="3" s="1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C41" i="3" s="1"/>
  <c r="FB42" i="3"/>
  <c r="FA42" i="3"/>
  <c r="EZ42" i="3"/>
  <c r="EZ41" i="3" s="1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B262" i="3" s="1"/>
  <c r="FA38" i="3"/>
  <c r="FA262" i="3" s="1"/>
  <c r="EZ38" i="3"/>
  <c r="EY38" i="3"/>
  <c r="EY262" i="3" s="1"/>
  <c r="EX38" i="3"/>
  <c r="EX262" i="3" s="1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C30" i="3" s="1"/>
  <c r="FB31" i="3"/>
  <c r="FA31" i="3"/>
  <c r="EZ31" i="3"/>
  <c r="EZ30" i="3" s="1"/>
  <c r="EY31" i="3"/>
  <c r="EX31" i="3"/>
  <c r="FC29" i="3"/>
  <c r="FC266" i="3" s="1"/>
  <c r="FB29" i="3"/>
  <c r="FB266" i="3" s="1"/>
  <c r="FA29" i="3"/>
  <c r="FA266" i="3" s="1"/>
  <c r="EZ29" i="3"/>
  <c r="EZ266" i="3" s="1"/>
  <c r="EY29" i="3"/>
  <c r="EY266" i="3" s="1"/>
  <c r="EX29" i="3"/>
  <c r="EX266" i="3" s="1"/>
  <c r="FC28" i="3"/>
  <c r="FB28" i="3"/>
  <c r="FA28" i="3"/>
  <c r="EZ28" i="3"/>
  <c r="EY28" i="3"/>
  <c r="EX28" i="3"/>
  <c r="FC27" i="3"/>
  <c r="FC26" i="3" s="1"/>
  <c r="FB27" i="3"/>
  <c r="FA27" i="3"/>
  <c r="EZ27" i="3"/>
  <c r="EZ26" i="3" s="1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Z11" i="3" s="1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V236" i="3" s="1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Y205" i="3" s="1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Y200" i="3" s="1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Y196" i="3" s="1"/>
  <c r="DX197" i="3"/>
  <c r="DW197" i="3"/>
  <c r="DV197" i="3"/>
  <c r="DV196" i="3" s="1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Y185" i="3" s="1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V178" i="3" s="1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Y171" i="3" s="1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Y166" i="3" s="1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V156" i="3" s="1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Y141" i="3" s="1"/>
  <c r="DX142" i="3"/>
  <c r="DW142" i="3"/>
  <c r="DV142" i="3"/>
  <c r="DV141" i="3" s="1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Y134" i="3" s="1"/>
  <c r="DX135" i="3"/>
  <c r="DW135" i="3"/>
  <c r="DV135" i="3"/>
  <c r="DV134" i="3" s="1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Y264" i="3" s="1"/>
  <c r="DX94" i="3"/>
  <c r="DX264" i="3" s="1"/>
  <c r="DW94" i="3"/>
  <c r="DW264" i="3" s="1"/>
  <c r="DV94" i="3"/>
  <c r="DV264" i="3" s="1"/>
  <c r="DU94" i="3"/>
  <c r="DU264" i="3" s="1"/>
  <c r="DT94" i="3"/>
  <c r="DT264" i="3" s="1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X265" i="3" s="1"/>
  <c r="DW81" i="3"/>
  <c r="DW265" i="3" s="1"/>
  <c r="DV81" i="3"/>
  <c r="DU81" i="3"/>
  <c r="DU265" i="3" s="1"/>
  <c r="DT81" i="3"/>
  <c r="DT265" i="3" s="1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Y75" i="3" s="1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Y70" i="3" s="1"/>
  <c r="DX71" i="3"/>
  <c r="DW71" i="3"/>
  <c r="DV71" i="3"/>
  <c r="DV70" i="3" s="1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V66" i="3" s="1"/>
  <c r="DU67" i="3"/>
  <c r="DT67" i="3"/>
  <c r="DY65" i="3"/>
  <c r="DX65" i="3"/>
  <c r="DW65" i="3"/>
  <c r="DV65" i="3"/>
  <c r="DU65" i="3"/>
  <c r="DT65" i="3"/>
  <c r="DY64" i="3"/>
  <c r="DY63" i="3" s="1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Y49" i="3" s="1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V41" i="3" s="1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X262" i="3" s="1"/>
  <c r="DW38" i="3"/>
  <c r="DW262" i="3" s="1"/>
  <c r="DV38" i="3"/>
  <c r="DU38" i="3"/>
  <c r="DU262" i="3" s="1"/>
  <c r="DT38" i="3"/>
  <c r="DT262" i="3" s="1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Y30" i="3" s="1"/>
  <c r="DX31" i="3"/>
  <c r="DW31" i="3"/>
  <c r="DV31" i="3"/>
  <c r="DV30" i="3" s="1"/>
  <c r="DU31" i="3"/>
  <c r="DT31" i="3"/>
  <c r="DY29" i="3"/>
  <c r="DY266" i="3" s="1"/>
  <c r="DX29" i="3"/>
  <c r="DX266" i="3" s="1"/>
  <c r="DW29" i="3"/>
  <c r="DW266" i="3" s="1"/>
  <c r="DV29" i="3"/>
  <c r="DV266" i="3" s="1"/>
  <c r="DU29" i="3"/>
  <c r="DU266" i="3" s="1"/>
  <c r="DT29" i="3"/>
  <c r="DT266" i="3" s="1"/>
  <c r="DY28" i="3"/>
  <c r="DX28" i="3"/>
  <c r="DW28" i="3"/>
  <c r="DV28" i="3"/>
  <c r="DU28" i="3"/>
  <c r="DT28" i="3"/>
  <c r="DY27" i="3"/>
  <c r="DY26" i="3" s="1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Y11" i="3" s="1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J236" i="3" s="1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G205" i="3" s="1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G200" i="3" s="1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J196" i="3" s="1"/>
  <c r="DI197" i="3"/>
  <c r="DH197" i="3"/>
  <c r="DG197" i="3"/>
  <c r="DG196" i="3" s="1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G185" i="3" s="1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J178" i="3" s="1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G171" i="3" s="1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G166" i="3" s="1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J156" i="3" s="1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J149" i="3" s="1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J141" i="3" s="1"/>
  <c r="DI142" i="3"/>
  <c r="DH142" i="3"/>
  <c r="DG142" i="3"/>
  <c r="DG141" i="3" s="1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J134" i="3" s="1"/>
  <c r="DI135" i="3"/>
  <c r="DH135" i="3"/>
  <c r="DG135" i="3"/>
  <c r="DG134" i="3" s="1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J264" i="3" s="1"/>
  <c r="DI94" i="3"/>
  <c r="DI264" i="3" s="1"/>
  <c r="DH94" i="3"/>
  <c r="DH264" i="3" s="1"/>
  <c r="DG94" i="3"/>
  <c r="DG264" i="3" s="1"/>
  <c r="DF94" i="3"/>
  <c r="DF264" i="3" s="1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I265" i="3" s="1"/>
  <c r="DH81" i="3"/>
  <c r="DH265" i="3" s="1"/>
  <c r="DG81" i="3"/>
  <c r="DF81" i="3"/>
  <c r="DF265" i="3" s="1"/>
  <c r="DE81" i="3"/>
  <c r="DE265" i="3" s="1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G75" i="3" s="1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G70" i="3" s="1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J66" i="3" s="1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J60" i="3" s="1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G49" i="3" s="1"/>
  <c r="DF50" i="3"/>
  <c r="DE50" i="3"/>
  <c r="DJ48" i="3"/>
  <c r="DI48" i="3"/>
  <c r="DH48" i="3"/>
  <c r="DG48" i="3"/>
  <c r="DF48" i="3"/>
  <c r="DE48" i="3"/>
  <c r="DJ47" i="3"/>
  <c r="DJ46" i="3" s="1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J41" i="3" s="1"/>
  <c r="DI42" i="3"/>
  <c r="DH42" i="3"/>
  <c r="DG42" i="3"/>
  <c r="DG41" i="3" s="1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I262" i="3" s="1"/>
  <c r="DH38" i="3"/>
  <c r="DH262" i="3" s="1"/>
  <c r="DG38" i="3"/>
  <c r="DF38" i="3"/>
  <c r="DF262" i="3" s="1"/>
  <c r="DE38" i="3"/>
  <c r="DE262" i="3" s="1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J30" i="3" s="1"/>
  <c r="DI31" i="3"/>
  <c r="DH31" i="3"/>
  <c r="DG31" i="3"/>
  <c r="DG30" i="3" s="1"/>
  <c r="DF31" i="3"/>
  <c r="DE31" i="3"/>
  <c r="DJ29" i="3"/>
  <c r="DJ266" i="3" s="1"/>
  <c r="DI29" i="3"/>
  <c r="DI266" i="3" s="1"/>
  <c r="DH29" i="3"/>
  <c r="DH266" i="3" s="1"/>
  <c r="DG29" i="3"/>
  <c r="DG266" i="3" s="1"/>
  <c r="DF29" i="3"/>
  <c r="DF266" i="3" s="1"/>
  <c r="DE29" i="3"/>
  <c r="DE266" i="3" s="1"/>
  <c r="DJ28" i="3"/>
  <c r="DI28" i="3"/>
  <c r="DH28" i="3"/>
  <c r="DG28" i="3"/>
  <c r="DF28" i="3"/>
  <c r="DE28" i="3"/>
  <c r="DJ27" i="3"/>
  <c r="DJ26" i="3" s="1"/>
  <c r="DI27" i="3"/>
  <c r="DH27" i="3"/>
  <c r="DG27" i="3"/>
  <c r="DG26" i="3" s="1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G11" i="3" s="1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R236" i="3" s="1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U205" i="3" s="1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U200" i="3" s="1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U196" i="3" s="1"/>
  <c r="CT197" i="3"/>
  <c r="CS197" i="3"/>
  <c r="CR197" i="3"/>
  <c r="CR196" i="3" s="1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U185" i="3" s="1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R178" i="3" s="1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U171" i="3" s="1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U166" i="3" s="1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R156" i="3" s="1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U141" i="3" s="1"/>
  <c r="CT142" i="3"/>
  <c r="CS142" i="3"/>
  <c r="CR142" i="3"/>
  <c r="CR141" i="3" s="1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U134" i="3" s="1"/>
  <c r="CT135" i="3"/>
  <c r="CS135" i="3"/>
  <c r="CR135" i="3"/>
  <c r="CR134" i="3" s="1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U264" i="3" s="1"/>
  <c r="CT94" i="3"/>
  <c r="CT264" i="3" s="1"/>
  <c r="CS94" i="3"/>
  <c r="CS264" i="3" s="1"/>
  <c r="CR94" i="3"/>
  <c r="CR264" i="3" s="1"/>
  <c r="CQ94" i="3"/>
  <c r="CQ264" i="3" s="1"/>
  <c r="CP94" i="3"/>
  <c r="CP264" i="3" s="1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T265" i="3" s="1"/>
  <c r="CS81" i="3"/>
  <c r="CS265" i="3" s="1"/>
  <c r="CR81" i="3"/>
  <c r="CQ81" i="3"/>
  <c r="CQ265" i="3" s="1"/>
  <c r="CP81" i="3"/>
  <c r="CP265" i="3" s="1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U75" i="3" s="1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U70" i="3" s="1"/>
  <c r="CT71" i="3"/>
  <c r="CS71" i="3"/>
  <c r="CR71" i="3"/>
  <c r="CR70" i="3" s="1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R66" i="3" s="1"/>
  <c r="CQ67" i="3"/>
  <c r="CP67" i="3"/>
  <c r="CU65" i="3"/>
  <c r="CT65" i="3"/>
  <c r="CS65" i="3"/>
  <c r="CR65" i="3"/>
  <c r="CQ65" i="3"/>
  <c r="CP65" i="3"/>
  <c r="CU64" i="3"/>
  <c r="CU63" i="3" s="1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U49" i="3" s="1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R41" i="3" s="1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T262" i="3" s="1"/>
  <c r="CS38" i="3"/>
  <c r="CS262" i="3" s="1"/>
  <c r="CR38" i="3"/>
  <c r="CQ38" i="3"/>
  <c r="CQ262" i="3" s="1"/>
  <c r="CP38" i="3"/>
  <c r="CP262" i="3" s="1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U30" i="3" s="1"/>
  <c r="CT31" i="3"/>
  <c r="CS31" i="3"/>
  <c r="CR31" i="3"/>
  <c r="CR30" i="3" s="1"/>
  <c r="CQ31" i="3"/>
  <c r="CP31" i="3"/>
  <c r="CU29" i="3"/>
  <c r="CU266" i="3" s="1"/>
  <c r="CT29" i="3"/>
  <c r="CT266" i="3" s="1"/>
  <c r="CS29" i="3"/>
  <c r="CS266" i="3" s="1"/>
  <c r="CR29" i="3"/>
  <c r="CR266" i="3" s="1"/>
  <c r="CQ29" i="3"/>
  <c r="CQ266" i="3" s="1"/>
  <c r="CP29" i="3"/>
  <c r="CP266" i="3" s="1"/>
  <c r="CU28" i="3"/>
  <c r="CT28" i="3"/>
  <c r="CS28" i="3"/>
  <c r="CR28" i="3"/>
  <c r="CQ28" i="3"/>
  <c r="CP28" i="3"/>
  <c r="CU27" i="3"/>
  <c r="CU26" i="3" s="1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U11" i="3" s="1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F236" i="3" s="1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C205" i="3" s="1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C200" i="3" s="1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F196" i="3" s="1"/>
  <c r="CE197" i="3"/>
  <c r="CD197" i="3"/>
  <c r="CC197" i="3"/>
  <c r="CC196" i="3" s="1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C185" i="3" s="1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F178" i="3" s="1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C171" i="3" s="1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C166" i="3" s="1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F156" i="3" s="1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F149" i="3" s="1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F141" i="3" s="1"/>
  <c r="CE142" i="3"/>
  <c r="CD142" i="3"/>
  <c r="CC142" i="3"/>
  <c r="CC141" i="3" s="1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F134" i="3" s="1"/>
  <c r="CE135" i="3"/>
  <c r="CD135" i="3"/>
  <c r="CC135" i="3"/>
  <c r="CC134" i="3" s="1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F264" i="3" s="1"/>
  <c r="CE94" i="3"/>
  <c r="CE264" i="3" s="1"/>
  <c r="CD94" i="3"/>
  <c r="CD264" i="3" s="1"/>
  <c r="CC94" i="3"/>
  <c r="CC264" i="3" s="1"/>
  <c r="CB94" i="3"/>
  <c r="CB264" i="3" s="1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E265" i="3" s="1"/>
  <c r="CD81" i="3"/>
  <c r="CD265" i="3" s="1"/>
  <c r="CC81" i="3"/>
  <c r="CB81" i="3"/>
  <c r="CB265" i="3" s="1"/>
  <c r="CA81" i="3"/>
  <c r="CA265" i="3" s="1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C75" i="3" s="1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C70" i="3" s="1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F66" i="3" s="1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F60" i="3" s="1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C49" i="3" s="1"/>
  <c r="CB50" i="3"/>
  <c r="CA50" i="3"/>
  <c r="CF48" i="3"/>
  <c r="CE48" i="3"/>
  <c r="CD48" i="3"/>
  <c r="CC48" i="3"/>
  <c r="CB48" i="3"/>
  <c r="CA48" i="3"/>
  <c r="CF47" i="3"/>
  <c r="CF46" i="3" s="1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F41" i="3" s="1"/>
  <c r="CE42" i="3"/>
  <c r="CD42" i="3"/>
  <c r="CC42" i="3"/>
  <c r="CC41" i="3" s="1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E262" i="3" s="1"/>
  <c r="CD38" i="3"/>
  <c r="CD262" i="3" s="1"/>
  <c r="CC38" i="3"/>
  <c r="CB38" i="3"/>
  <c r="CB262" i="3" s="1"/>
  <c r="CA38" i="3"/>
  <c r="CA262" i="3" s="1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F30" i="3" s="1"/>
  <c r="CE31" i="3"/>
  <c r="CD31" i="3"/>
  <c r="CC31" i="3"/>
  <c r="CC30" i="3" s="1"/>
  <c r="CB31" i="3"/>
  <c r="CA31" i="3"/>
  <c r="CF29" i="3"/>
  <c r="CF266" i="3" s="1"/>
  <c r="CE29" i="3"/>
  <c r="CE266" i="3" s="1"/>
  <c r="CD29" i="3"/>
  <c r="CD266" i="3" s="1"/>
  <c r="CC29" i="3"/>
  <c r="CC266" i="3" s="1"/>
  <c r="CB29" i="3"/>
  <c r="CB266" i="3" s="1"/>
  <c r="CA29" i="3"/>
  <c r="CA266" i="3" s="1"/>
  <c r="CF28" i="3"/>
  <c r="CE28" i="3"/>
  <c r="CD28" i="3"/>
  <c r="CC28" i="3"/>
  <c r="CB28" i="3"/>
  <c r="CA28" i="3"/>
  <c r="CF27" i="3"/>
  <c r="CF26" i="3" s="1"/>
  <c r="CE27" i="3"/>
  <c r="CD27" i="3"/>
  <c r="CC27" i="3"/>
  <c r="CC26" i="3" s="1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C11" i="3" s="1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N236" i="3" s="1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Q205" i="3" s="1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Q200" i="3" s="1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Q196" i="3" s="1"/>
  <c r="BP197" i="3"/>
  <c r="BO197" i="3"/>
  <c r="BN197" i="3"/>
  <c r="BN196" i="3" s="1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Q185" i="3" s="1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N178" i="3" s="1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Q171" i="3" s="1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Q166" i="3" s="1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N156" i="3" s="1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Q141" i="3" s="1"/>
  <c r="BP142" i="3"/>
  <c r="BO142" i="3"/>
  <c r="BN142" i="3"/>
  <c r="BN141" i="3" s="1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Q134" i="3" s="1"/>
  <c r="BP135" i="3"/>
  <c r="BO135" i="3"/>
  <c r="BN135" i="3"/>
  <c r="BN134" i="3" s="1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Q80" i="3" s="1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Q75" i="3" s="1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Q70" i="3" s="1"/>
  <c r="BP71" i="3"/>
  <c r="BO71" i="3"/>
  <c r="BN71" i="3"/>
  <c r="BN70" i="3" s="1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N66" i="3" s="1"/>
  <c r="BM67" i="3"/>
  <c r="BL67" i="3"/>
  <c r="BQ65" i="3"/>
  <c r="BP65" i="3"/>
  <c r="BO65" i="3"/>
  <c r="BN65" i="3"/>
  <c r="BM65" i="3"/>
  <c r="BL65" i="3"/>
  <c r="BQ64" i="3"/>
  <c r="BQ63" i="3" s="1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Q49" i="3" s="1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N41" i="3" s="1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P262" i="3" s="1"/>
  <c r="BO38" i="3"/>
  <c r="BO262" i="3" s="1"/>
  <c r="BN38" i="3"/>
  <c r="BM38" i="3"/>
  <c r="BM262" i="3" s="1"/>
  <c r="BL38" i="3"/>
  <c r="BL262" i="3" s="1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Q30" i="3" s="1"/>
  <c r="BP31" i="3"/>
  <c r="BO31" i="3"/>
  <c r="BN31" i="3"/>
  <c r="BN30" i="3" s="1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Q26" i="3" s="1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Q11" i="3" s="1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B236" i="3" s="1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Y205" i="3" s="1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Y200" i="3" s="1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B196" i="3" s="1"/>
  <c r="BA197" i="3"/>
  <c r="AZ197" i="3"/>
  <c r="AY197" i="3"/>
  <c r="AY196" i="3" s="1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Y185" i="3" s="1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B178" i="3" s="1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Y171" i="3" s="1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Y166" i="3" s="1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B156" i="3" s="1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B149" i="3" s="1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B141" i="3" s="1"/>
  <c r="BA142" i="3"/>
  <c r="AZ142" i="3"/>
  <c r="AY142" i="3"/>
  <c r="AY141" i="3" s="1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B134" i="3" s="1"/>
  <c r="BA135" i="3"/>
  <c r="AZ135" i="3"/>
  <c r="AY135" i="3"/>
  <c r="AY134" i="3" s="1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B264" i="3" s="1"/>
  <c r="BA94" i="3"/>
  <c r="BA264" i="3" s="1"/>
  <c r="AZ94" i="3"/>
  <c r="AZ264" i="3" s="1"/>
  <c r="AY94" i="3"/>
  <c r="AY264" i="3" s="1"/>
  <c r="AX94" i="3"/>
  <c r="AX264" i="3" s="1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BA265" i="3" s="1"/>
  <c r="AZ81" i="3"/>
  <c r="AZ265" i="3" s="1"/>
  <c r="AY81" i="3"/>
  <c r="AX81" i="3"/>
  <c r="AX265" i="3" s="1"/>
  <c r="AW81" i="3"/>
  <c r="AW265" i="3" s="1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Y75" i="3" s="1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Y70" i="3" s="1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B66" i="3" s="1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B60" i="3" s="1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Y49" i="3" s="1"/>
  <c r="AX50" i="3"/>
  <c r="AW50" i="3"/>
  <c r="BB48" i="3"/>
  <c r="BA48" i="3"/>
  <c r="AZ48" i="3"/>
  <c r="AY48" i="3"/>
  <c r="AX48" i="3"/>
  <c r="AW48" i="3"/>
  <c r="BB47" i="3"/>
  <c r="BB46" i="3" s="1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B41" i="3" s="1"/>
  <c r="BA42" i="3"/>
  <c r="AZ42" i="3"/>
  <c r="AY42" i="3"/>
  <c r="AY41" i="3" s="1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BA262" i="3" s="1"/>
  <c r="AZ38" i="3"/>
  <c r="AZ262" i="3" s="1"/>
  <c r="AY38" i="3"/>
  <c r="AX38" i="3"/>
  <c r="AX262" i="3" s="1"/>
  <c r="AW38" i="3"/>
  <c r="AW262" i="3" s="1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B30" i="3" s="1"/>
  <c r="BA31" i="3"/>
  <c r="AZ31" i="3"/>
  <c r="AY31" i="3"/>
  <c r="AY30" i="3" s="1"/>
  <c r="AX31" i="3"/>
  <c r="AW31" i="3"/>
  <c r="BB29" i="3"/>
  <c r="BB266" i="3" s="1"/>
  <c r="BA29" i="3"/>
  <c r="BA266" i="3" s="1"/>
  <c r="AZ29" i="3"/>
  <c r="AZ266" i="3" s="1"/>
  <c r="AY29" i="3"/>
  <c r="AY266" i="3" s="1"/>
  <c r="AX29" i="3"/>
  <c r="AX266" i="3" s="1"/>
  <c r="AW29" i="3"/>
  <c r="AW266" i="3" s="1"/>
  <c r="BB28" i="3"/>
  <c r="BA28" i="3"/>
  <c r="AZ28" i="3"/>
  <c r="AY28" i="3"/>
  <c r="AX28" i="3"/>
  <c r="AW28" i="3"/>
  <c r="BB27" i="3"/>
  <c r="BB26" i="3" s="1"/>
  <c r="BA27" i="3"/>
  <c r="AZ27" i="3"/>
  <c r="AY27" i="3"/>
  <c r="AY26" i="3" s="1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Y11" i="3" s="1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U236" i="3" s="1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X205" i="3" s="1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X200" i="3" s="1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X196" i="3" s="1"/>
  <c r="W197" i="3"/>
  <c r="V197" i="3"/>
  <c r="U197" i="3"/>
  <c r="U196" i="3" s="1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X185" i="3" s="1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U178" i="3" s="1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X171" i="3" s="1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X166" i="3" s="1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U156" i="3" s="1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X141" i="3" s="1"/>
  <c r="W142" i="3"/>
  <c r="V142" i="3"/>
  <c r="U142" i="3"/>
  <c r="U141" i="3" s="1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X134" i="3" s="1"/>
  <c r="W135" i="3"/>
  <c r="V135" i="3"/>
  <c r="U135" i="3"/>
  <c r="U134" i="3" s="1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X264" i="3" s="1"/>
  <c r="W94" i="3"/>
  <c r="W264" i="3" s="1"/>
  <c r="V94" i="3"/>
  <c r="V264" i="3" s="1"/>
  <c r="U94" i="3"/>
  <c r="U264" i="3" s="1"/>
  <c r="T94" i="3"/>
  <c r="T264" i="3" s="1"/>
  <c r="S94" i="3"/>
  <c r="S264" i="3" s="1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X265" i="3" s="1"/>
  <c r="W81" i="3"/>
  <c r="W265" i="3" s="1"/>
  <c r="V81" i="3"/>
  <c r="V265" i="3" s="1"/>
  <c r="U81" i="3"/>
  <c r="T81" i="3"/>
  <c r="T265" i="3" s="1"/>
  <c r="S81" i="3"/>
  <c r="S265" i="3" s="1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U70" i="3" s="1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U66" i="3" s="1"/>
  <c r="T67" i="3"/>
  <c r="S67" i="3"/>
  <c r="X65" i="3"/>
  <c r="W65" i="3"/>
  <c r="V65" i="3"/>
  <c r="U65" i="3"/>
  <c r="T65" i="3"/>
  <c r="S65" i="3"/>
  <c r="X64" i="3"/>
  <c r="X63" i="3" s="1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X49" i="3" s="1"/>
  <c r="W50" i="3"/>
  <c r="V50" i="3"/>
  <c r="U50" i="3"/>
  <c r="U49" i="3" s="1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U41" i="3" s="1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W262" i="3" s="1"/>
  <c r="V38" i="3"/>
  <c r="V262" i="3" s="1"/>
  <c r="U38" i="3"/>
  <c r="U262" i="3" s="1"/>
  <c r="T38" i="3"/>
  <c r="T262" i="3" s="1"/>
  <c r="S38" i="3"/>
  <c r="S262" i="3" s="1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X30" i="3" s="1"/>
  <c r="W31" i="3"/>
  <c r="V31" i="3"/>
  <c r="U31" i="3"/>
  <c r="U30" i="3" s="1"/>
  <c r="T31" i="3"/>
  <c r="S31" i="3"/>
  <c r="X29" i="3"/>
  <c r="X266" i="3" s="1"/>
  <c r="W29" i="3"/>
  <c r="W266" i="3" s="1"/>
  <c r="V29" i="3"/>
  <c r="V266" i="3" s="1"/>
  <c r="U29" i="3"/>
  <c r="U266" i="3" s="1"/>
  <c r="T29" i="3"/>
  <c r="T266" i="3" s="1"/>
  <c r="S29" i="3"/>
  <c r="S266" i="3" s="1"/>
  <c r="X28" i="3"/>
  <c r="W28" i="3"/>
  <c r="V28" i="3"/>
  <c r="U28" i="3"/>
  <c r="T28" i="3"/>
  <c r="S28" i="3"/>
  <c r="X27" i="3"/>
  <c r="X26" i="3" s="1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X11" i="3" l="1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53" i="3" s="1"/>
  <c r="BN262" i="3"/>
  <c r="CC37" i="3"/>
  <c r="CC262" i="3"/>
  <c r="CC80" i="3"/>
  <c r="CC253" i="3" s="1"/>
  <c r="CC265" i="3"/>
  <c r="CC263" i="3"/>
  <c r="CR37" i="3"/>
  <c r="CR262" i="3"/>
  <c r="CR80" i="3"/>
  <c r="CR253" i="3" s="1"/>
  <c r="CR265" i="3"/>
  <c r="CR263" i="3"/>
  <c r="DG37" i="3"/>
  <c r="DG262" i="3"/>
  <c r="DG80" i="3"/>
  <c r="DG253" i="3" s="1"/>
  <c r="DG265" i="3"/>
  <c r="DG263" i="3"/>
  <c r="DV37" i="3"/>
  <c r="DV262" i="3"/>
  <c r="DV80" i="3"/>
  <c r="DV253" i="3" s="1"/>
  <c r="DV265" i="3"/>
  <c r="DV263" i="3"/>
  <c r="EZ37" i="3"/>
  <c r="EZ262" i="3"/>
  <c r="EZ80" i="3"/>
  <c r="EZ253" i="3" s="1"/>
  <c r="EZ265" i="3"/>
  <c r="EZ263" i="3"/>
  <c r="FO37" i="3"/>
  <c r="FO262" i="3"/>
  <c r="FO80" i="3"/>
  <c r="FO253" i="3" s="1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53" i="3" s="1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U261" i="3" l="1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/>
  <c r="JG218" i="3"/>
  <c r="JJ218" i="3"/>
  <c r="JK218" i="3"/>
  <c r="JM218" i="3" s="1"/>
  <c r="JX218" i="3" s="1"/>
  <c r="JL218" i="3"/>
  <c r="JU218" i="3" s="1"/>
  <c r="JV218" i="3"/>
  <c r="JT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F218" i="3"/>
  <c r="PO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SZ218" i="3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I219" i="3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P219" i="3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F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C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CV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LT221" i="3"/>
  <c r="MD221" i="3"/>
  <c r="MG221" i="3"/>
  <c r="MI221" i="3" s="1"/>
  <c r="MR221" i="3" s="1"/>
  <c r="MV221" i="3"/>
  <c r="MX221" i="3" s="1"/>
  <c r="NG221" i="3" s="1"/>
  <c r="NK221" i="3"/>
  <c r="NM221" i="3" s="1"/>
  <c r="NV221" i="3" s="1"/>
  <c r="NU221" i="3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K222" i="3"/>
  <c r="UT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A222" i="3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Y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/>
  <c r="BT223" i="3"/>
  <c r="BW223" i="3"/>
  <c r="CG223" i="3" s="1"/>
  <c r="BX223" i="3"/>
  <c r="BZ223" i="3" s="1"/>
  <c r="BY223" i="3"/>
  <c r="CH223" i="3" s="1"/>
  <c r="CI223" i="3"/>
  <c r="CL223" i="3"/>
  <c r="CN223" i="3" s="1"/>
  <c r="CW223" i="3" s="1"/>
  <c r="CM223" i="3"/>
  <c r="CO223" i="3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ZI223" i="3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M224" i="3"/>
  <c r="NV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G224" i="3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T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/>
  <c r="QS227" i="3" s="1"/>
  <c r="QT227" i="3"/>
  <c r="QR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N228" i="3"/>
  <c r="CW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/>
  <c r="RH228" i="3" s="1"/>
  <c r="RG228" i="3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F229" i="3"/>
  <c r="NK229" i="3"/>
  <c r="NM229" i="3"/>
  <c r="NV229" i="3" s="1"/>
  <c r="NU229" i="3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GW230" i="3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P230" i="3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OY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G230" i="3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S230" i="3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Q231" i="3"/>
  <c r="Z231" i="3" s="1"/>
  <c r="AA231" i="3"/>
  <c r="Y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K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H231" i="3"/>
  <c r="VM231" i="3"/>
  <c r="VO231" i="3" s="1"/>
  <c r="VX231" i="3" s="1"/>
  <c r="VW231" i="3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C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Q232" i="3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RV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R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I234" i="3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TV234" i="3"/>
  <c r="UE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E234" i="3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C235" i="3"/>
  <c r="DL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SR235" i="3"/>
  <c r="TA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N213" i="3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F214" i="3"/>
  <c r="EH214" i="3" s="1"/>
  <c r="EG214" i="3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/>
  <c r="NG214" i="3" s="1"/>
  <c r="NH214" i="3"/>
  <c r="NF214" i="3"/>
  <c r="NK214" i="3"/>
  <c r="NM214" i="3" s="1"/>
  <c r="NV214" i="3" s="1"/>
  <c r="NZ214" i="3"/>
  <c r="OB214" i="3" s="1"/>
  <c r="OK214" i="3" s="1"/>
  <c r="OL214" i="3"/>
  <c r="OJ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B148" i="3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J148" i="3"/>
  <c r="QS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H132" i="3"/>
  <c r="IQ132" i="3" s="1"/>
  <c r="IU132" i="3"/>
  <c r="IW132" i="3" s="1"/>
  <c r="IV132" i="3"/>
  <c r="IX132" i="3" s="1"/>
  <c r="JG132" i="3"/>
  <c r="JJ132" i="3"/>
  <c r="JK132" i="3"/>
  <c r="JM132" i="3" s="1"/>
  <c r="JL132" i="3"/>
  <c r="JU132" i="3" s="1"/>
  <c r="JV132" i="3"/>
  <c r="JT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N132" i="3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TV132" i="3"/>
  <c r="UE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F133" i="3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D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S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H58" i="3"/>
  <c r="IQ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T58" i="3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ZI58" i="3"/>
  <c r="O59" i="3"/>
  <c r="P59" i="3"/>
  <c r="R59" i="3" s="1"/>
  <c r="AA59" i="3"/>
  <c r="AD59" i="3"/>
  <c r="AN59" i="3" s="1"/>
  <c r="AE59" i="3"/>
  <c r="AG59" i="3" s="1"/>
  <c r="AR59" i="3" s="1"/>
  <c r="AF59" i="3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A59" i="3"/>
  <c r="XF59" i="3"/>
  <c r="XP59" i="3" s="1"/>
  <c r="XR59" i="3"/>
  <c r="XU59" i="3"/>
  <c r="XW59" i="3" s="1"/>
  <c r="YH59" i="3" s="1"/>
  <c r="XV59" i="3"/>
  <c r="XX59" i="3"/>
  <c r="YI59" i="3" s="1"/>
  <c r="YG59" i="3"/>
  <c r="YJ59" i="3"/>
  <c r="YT59" i="3" s="1"/>
  <c r="YV59" i="3"/>
  <c r="YY59" i="3"/>
  <c r="ZA59" i="3" s="1"/>
  <c r="ZJ59" i="3" s="1"/>
  <c r="YZ59" i="3"/>
  <c r="ZB59" i="3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DF244" i="23" s="1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DF240" i="23" s="1"/>
  <c r="P240" i="23"/>
  <c r="DE239" i="23"/>
  <c r="CT239" i="23"/>
  <c r="CT237" i="23" s="1"/>
  <c r="CR239" i="23"/>
  <c r="CP239" i="23"/>
  <c r="CN239" i="23"/>
  <c r="CL239" i="23"/>
  <c r="CL237" i="23" s="1"/>
  <c r="CJ239" i="23"/>
  <c r="CH239" i="23"/>
  <c r="CH237" i="23" s="1"/>
  <c r="CF239" i="23"/>
  <c r="CD239" i="23"/>
  <c r="CB239" i="23"/>
  <c r="BZ239" i="23"/>
  <c r="BX239" i="23"/>
  <c r="BV239" i="23"/>
  <c r="BV237" i="23" s="1"/>
  <c r="BT239" i="23"/>
  <c r="BR239" i="23"/>
  <c r="BP239" i="23"/>
  <c r="BN239" i="23"/>
  <c r="BL239" i="23"/>
  <c r="BJ239" i="23"/>
  <c r="BJ237" i="23" s="1"/>
  <c r="BH239" i="23"/>
  <c r="BF239" i="23"/>
  <c r="BD239" i="23"/>
  <c r="BB239" i="23"/>
  <c r="BB237" i="23" s="1"/>
  <c r="AZ239" i="23"/>
  <c r="AX239" i="23"/>
  <c r="AV239" i="23"/>
  <c r="AT239" i="23"/>
  <c r="AR239" i="23"/>
  <c r="AP239" i="23"/>
  <c r="AN239" i="23"/>
  <c r="AL239" i="23"/>
  <c r="AL237" i="23" s="1"/>
  <c r="AJ239" i="23"/>
  <c r="V239" i="23"/>
  <c r="T239" i="23"/>
  <c r="R239" i="23"/>
  <c r="P239" i="23"/>
  <c r="DE238" i="23"/>
  <c r="CT238" i="23"/>
  <c r="CR238" i="23"/>
  <c r="CP238" i="23"/>
  <c r="CP237" i="23" s="1"/>
  <c r="CN238" i="23"/>
  <c r="CL238" i="23"/>
  <c r="CJ238" i="23"/>
  <c r="CH238" i="23"/>
  <c r="CF238" i="23"/>
  <c r="CD238" i="23"/>
  <c r="CD237" i="23" s="1"/>
  <c r="CB238" i="23"/>
  <c r="BZ238" i="23"/>
  <c r="BZ237" i="23" s="1"/>
  <c r="BX238" i="23"/>
  <c r="BV238" i="23"/>
  <c r="BT238" i="23"/>
  <c r="BR238" i="23"/>
  <c r="BR237" i="23" s="1"/>
  <c r="BP238" i="23"/>
  <c r="BN238" i="23"/>
  <c r="BL238" i="23"/>
  <c r="BJ238" i="23"/>
  <c r="BH238" i="23"/>
  <c r="BF238" i="23"/>
  <c r="BF237" i="23" s="1"/>
  <c r="BD238" i="23"/>
  <c r="BB238" i="23"/>
  <c r="AZ238" i="23"/>
  <c r="AX238" i="23"/>
  <c r="AV238" i="23"/>
  <c r="AT238" i="23"/>
  <c r="AT237" i="23" s="1"/>
  <c r="AR238" i="23"/>
  <c r="AP238" i="23"/>
  <c r="AP237" i="23" s="1"/>
  <c r="AN238" i="23"/>
  <c r="AL238" i="23"/>
  <c r="AJ238" i="23"/>
  <c r="V238" i="23"/>
  <c r="V237" i="23" s="1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N237" i="23"/>
  <c r="BM237" i="23"/>
  <c r="BK237" i="23"/>
  <c r="BI237" i="23"/>
  <c r="BG237" i="23"/>
  <c r="BE237" i="23"/>
  <c r="BC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U237" i="23"/>
  <c r="S237" i="23"/>
  <c r="R237" i="23"/>
  <c r="Q237" i="23"/>
  <c r="O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DF218" i="23" s="1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P206" i="23" s="1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L206" i="23" s="1"/>
  <c r="BJ211" i="23"/>
  <c r="BH211" i="23"/>
  <c r="BF211" i="23"/>
  <c r="BF206" i="23" s="1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V209" i="23"/>
  <c r="T209" i="23"/>
  <c r="DF209" i="23" s="1"/>
  <c r="P209" i="23"/>
  <c r="DE208" i="23"/>
  <c r="CT208" i="23"/>
  <c r="CR208" i="23"/>
  <c r="CP208" i="23"/>
  <c r="CN208" i="23"/>
  <c r="CN206" i="23" s="1"/>
  <c r="CL208" i="23"/>
  <c r="CJ208" i="23"/>
  <c r="CH208" i="23"/>
  <c r="CH206" i="23" s="1"/>
  <c r="CF208" i="23"/>
  <c r="CD208" i="23"/>
  <c r="CB208" i="23"/>
  <c r="CB206" i="23" s="1"/>
  <c r="BZ208" i="23"/>
  <c r="BX208" i="23"/>
  <c r="BX206" i="23" s="1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X206" i="23" s="1"/>
  <c r="AV208" i="23"/>
  <c r="AT208" i="23"/>
  <c r="AR208" i="23"/>
  <c r="AR206" i="23" s="1"/>
  <c r="AP208" i="23"/>
  <c r="AN208" i="23"/>
  <c r="AN206" i="23" s="1"/>
  <c r="AL208" i="23"/>
  <c r="AJ208" i="23"/>
  <c r="AH208" i="23"/>
  <c r="V208" i="23"/>
  <c r="V206" i="23" s="1"/>
  <c r="T208" i="23"/>
  <c r="R208" i="23"/>
  <c r="P208" i="23"/>
  <c r="P206" i="23" s="1"/>
  <c r="DE207" i="23"/>
  <c r="CT207" i="23"/>
  <c r="CT206" i="23" s="1"/>
  <c r="CR207" i="23"/>
  <c r="CR206" i="23" s="1"/>
  <c r="CP207" i="23"/>
  <c r="CN207" i="23"/>
  <c r="CL207" i="23"/>
  <c r="CJ207" i="23"/>
  <c r="CH207" i="23"/>
  <c r="CF207" i="23"/>
  <c r="CF206" i="23" s="1"/>
  <c r="CD207" i="23"/>
  <c r="CD206" i="23" s="1"/>
  <c r="CB207" i="23"/>
  <c r="BZ207" i="23"/>
  <c r="BX207" i="23"/>
  <c r="BV207" i="23"/>
  <c r="BT207" i="23"/>
  <c r="BT206" i="23" s="1"/>
  <c r="BR207" i="23"/>
  <c r="BP207" i="23"/>
  <c r="BP206" i="23" s="1"/>
  <c r="BN207" i="23"/>
  <c r="BL207" i="23"/>
  <c r="BJ207" i="23"/>
  <c r="BJ206" i="23" s="1"/>
  <c r="BH207" i="23"/>
  <c r="BH206" i="23" s="1"/>
  <c r="BF207" i="23"/>
  <c r="BD207" i="23"/>
  <c r="BB207" i="23"/>
  <c r="AZ207" i="23"/>
  <c r="AX207" i="23"/>
  <c r="AV207" i="23"/>
  <c r="AV206" i="23" s="1"/>
  <c r="AT207" i="23"/>
  <c r="AT206" i="23" s="1"/>
  <c r="AR207" i="23"/>
  <c r="AP207" i="23"/>
  <c r="AN207" i="23"/>
  <c r="AL207" i="23"/>
  <c r="AJ207" i="23"/>
  <c r="AJ206" i="23" s="1"/>
  <c r="AH207" i="23"/>
  <c r="V207" i="23"/>
  <c r="T207" i="23"/>
  <c r="T206" i="23" s="1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J206" i="23"/>
  <c r="CI206" i="23"/>
  <c r="CG206" i="23"/>
  <c r="CE206" i="23"/>
  <c r="CC206" i="23"/>
  <c r="CA206" i="23"/>
  <c r="BY206" i="23"/>
  <c r="BW206" i="23"/>
  <c r="BV206" i="23"/>
  <c r="BU206" i="23"/>
  <c r="BS206" i="23"/>
  <c r="BR206" i="23"/>
  <c r="BQ206" i="23"/>
  <c r="BO206" i="23"/>
  <c r="BM206" i="23"/>
  <c r="BK206" i="23"/>
  <c r="BI206" i="23"/>
  <c r="BG206" i="23"/>
  <c r="BE206" i="23"/>
  <c r="BD206" i="23"/>
  <c r="BC206" i="23"/>
  <c r="BA206" i="23"/>
  <c r="AZ206" i="23"/>
  <c r="AY206" i="23"/>
  <c r="AW206" i="23"/>
  <c r="AU206" i="23"/>
  <c r="AS206" i="23"/>
  <c r="AQ206" i="23"/>
  <c r="AO206" i="23"/>
  <c r="AM206" i="23"/>
  <c r="AL206" i="23"/>
  <c r="AK206" i="23"/>
  <c r="AI206" i="23"/>
  <c r="AH206" i="23"/>
  <c r="AG206" i="23"/>
  <c r="AF206" i="23"/>
  <c r="AE206" i="23"/>
  <c r="AC206" i="23"/>
  <c r="AB206" i="23"/>
  <c r="AA206" i="23"/>
  <c r="Z206" i="23"/>
  <c r="Y206" i="23"/>
  <c r="X206" i="23"/>
  <c r="W206" i="23"/>
  <c r="U206" i="23"/>
  <c r="S206" i="23"/>
  <c r="Q206" i="23"/>
  <c r="O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H201" i="23" s="1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X201" i="23" s="1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P201" i="23" s="1"/>
  <c r="DE203" i="23"/>
  <c r="CT203" i="23"/>
  <c r="CR203" i="23"/>
  <c r="CP203" i="23"/>
  <c r="CN203" i="23"/>
  <c r="CL203" i="23"/>
  <c r="CL201" i="23" s="1"/>
  <c r="CJ203" i="23"/>
  <c r="CH203" i="23"/>
  <c r="CF203" i="23"/>
  <c r="CD203" i="23"/>
  <c r="CB203" i="23"/>
  <c r="BZ203" i="23"/>
  <c r="BZ201" i="23" s="1"/>
  <c r="BX203" i="23"/>
  <c r="BV203" i="23"/>
  <c r="BV201" i="23" s="1"/>
  <c r="BT203" i="23"/>
  <c r="BR203" i="23"/>
  <c r="BP203" i="23"/>
  <c r="BN203" i="23"/>
  <c r="BN201" i="23" s="1"/>
  <c r="BL203" i="23"/>
  <c r="BJ203" i="23"/>
  <c r="BH203" i="23"/>
  <c r="BF203" i="23"/>
  <c r="BD203" i="23"/>
  <c r="BB203" i="23"/>
  <c r="BB201" i="23" s="1"/>
  <c r="AZ203" i="23"/>
  <c r="AX203" i="23"/>
  <c r="AV203" i="23"/>
  <c r="AT203" i="23"/>
  <c r="AR203" i="23"/>
  <c r="AP203" i="23"/>
  <c r="AP201" i="23" s="1"/>
  <c r="AN203" i="23"/>
  <c r="AL203" i="23"/>
  <c r="AL201" i="23" s="1"/>
  <c r="AJ203" i="23"/>
  <c r="AH203" i="23"/>
  <c r="V203" i="23"/>
  <c r="T203" i="23"/>
  <c r="DF203" i="23" s="1"/>
  <c r="R203" i="23"/>
  <c r="P203" i="23"/>
  <c r="DE202" i="23"/>
  <c r="CT202" i="23"/>
  <c r="CR202" i="23"/>
  <c r="CP202" i="23"/>
  <c r="CN202" i="23"/>
  <c r="CN201" i="23" s="1"/>
  <c r="CL202" i="23"/>
  <c r="CJ202" i="23"/>
  <c r="CJ201" i="23" s="1"/>
  <c r="CH202" i="23"/>
  <c r="CF202" i="23"/>
  <c r="CD202" i="23"/>
  <c r="CD201" i="23" s="1"/>
  <c r="CB202" i="23"/>
  <c r="BZ202" i="23"/>
  <c r="BX202" i="23"/>
  <c r="BV202" i="23"/>
  <c r="BT202" i="23"/>
  <c r="BR202" i="23"/>
  <c r="BR201" i="23" s="1"/>
  <c r="BP202" i="23"/>
  <c r="BP201" i="23" s="1"/>
  <c r="BN202" i="23"/>
  <c r="BL202" i="23"/>
  <c r="BL201" i="23" s="1"/>
  <c r="BJ202" i="23"/>
  <c r="BH202" i="23"/>
  <c r="BF202" i="23"/>
  <c r="BD202" i="23"/>
  <c r="BD201" i="23" s="1"/>
  <c r="BB202" i="23"/>
  <c r="AZ202" i="23"/>
  <c r="AZ201" i="23" s="1"/>
  <c r="AX202" i="23"/>
  <c r="AV202" i="23"/>
  <c r="AT202" i="23"/>
  <c r="AT201" i="23" s="1"/>
  <c r="AR202" i="23"/>
  <c r="AP202" i="23"/>
  <c r="AN202" i="23"/>
  <c r="AL202" i="23"/>
  <c r="AJ202" i="23"/>
  <c r="AH202" i="23"/>
  <c r="AH201" i="23" s="1"/>
  <c r="V202" i="23"/>
  <c r="V201" i="23" s="1"/>
  <c r="T202" i="23"/>
  <c r="T201" i="23" s="1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Q201" i="23"/>
  <c r="CP201" i="23"/>
  <c r="CO201" i="23"/>
  <c r="CM201" i="23"/>
  <c r="CK201" i="23"/>
  <c r="CI201" i="23"/>
  <c r="CG201" i="23"/>
  <c r="CE201" i="23"/>
  <c r="CC201" i="23"/>
  <c r="CB201" i="23"/>
  <c r="CA201" i="23"/>
  <c r="BY201" i="23"/>
  <c r="BX201" i="23"/>
  <c r="BW201" i="23"/>
  <c r="BU201" i="23"/>
  <c r="BS201" i="23"/>
  <c r="BQ201" i="23"/>
  <c r="BO201" i="23"/>
  <c r="BM201" i="23"/>
  <c r="BK201" i="23"/>
  <c r="BJ201" i="23"/>
  <c r="BI201" i="23"/>
  <c r="BG201" i="23"/>
  <c r="BF201" i="23"/>
  <c r="BE201" i="23"/>
  <c r="BC201" i="23"/>
  <c r="BA201" i="23"/>
  <c r="AY201" i="23"/>
  <c r="AW201" i="23"/>
  <c r="AU201" i="23"/>
  <c r="AS201" i="23"/>
  <c r="AR201" i="23"/>
  <c r="AQ201" i="23"/>
  <c r="AO201" i="23"/>
  <c r="AN201" i="23"/>
  <c r="AM201" i="23"/>
  <c r="AK201" i="23"/>
  <c r="AI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U201" i="23"/>
  <c r="S201" i="23"/>
  <c r="Q201" i="23"/>
  <c r="O201" i="23"/>
  <c r="DE200" i="23"/>
  <c r="DB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J197" i="23" s="1"/>
  <c r="CH199" i="23"/>
  <c r="CF199" i="23"/>
  <c r="CD199" i="23"/>
  <c r="CB199" i="23"/>
  <c r="BZ199" i="23"/>
  <c r="BX199" i="23"/>
  <c r="BX197" i="23" s="1"/>
  <c r="BV199" i="23"/>
  <c r="BT199" i="23"/>
  <c r="BR199" i="23"/>
  <c r="BP199" i="23"/>
  <c r="BN199" i="23"/>
  <c r="BL199" i="23"/>
  <c r="BL197" i="23" s="1"/>
  <c r="BJ199" i="23"/>
  <c r="BH199" i="23"/>
  <c r="BF199" i="23"/>
  <c r="BD199" i="23"/>
  <c r="BB199" i="23"/>
  <c r="AZ199" i="23"/>
  <c r="AZ197" i="23" s="1"/>
  <c r="AX199" i="23"/>
  <c r="AV199" i="23"/>
  <c r="AT199" i="23"/>
  <c r="AR199" i="23"/>
  <c r="AP199" i="23"/>
  <c r="AN199" i="23"/>
  <c r="AN197" i="23" s="1"/>
  <c r="AL199" i="23"/>
  <c r="AJ199" i="23"/>
  <c r="AF199" i="23"/>
  <c r="V199" i="23"/>
  <c r="T199" i="23"/>
  <c r="R199" i="23"/>
  <c r="R197" i="23" s="1"/>
  <c r="P199" i="23"/>
  <c r="DE198" i="23"/>
  <c r="CT198" i="23"/>
  <c r="CR198" i="23"/>
  <c r="CP198" i="23"/>
  <c r="CN198" i="23"/>
  <c r="CN197" i="23" s="1"/>
  <c r="CL198" i="23"/>
  <c r="CJ198" i="23"/>
  <c r="CH198" i="23"/>
  <c r="CH197" i="23" s="1"/>
  <c r="CF198" i="23"/>
  <c r="CD198" i="23"/>
  <c r="CB198" i="23"/>
  <c r="CB197" i="23" s="1"/>
  <c r="BZ198" i="23"/>
  <c r="BX198" i="23"/>
  <c r="BV198" i="23"/>
  <c r="BV197" i="23" s="1"/>
  <c r="BT198" i="23"/>
  <c r="BR198" i="23"/>
  <c r="BP198" i="23"/>
  <c r="BP197" i="23" s="1"/>
  <c r="BN198" i="23"/>
  <c r="BL198" i="23"/>
  <c r="BJ198" i="23"/>
  <c r="BH198" i="23"/>
  <c r="BF198" i="23"/>
  <c r="BD198" i="23"/>
  <c r="BD197" i="23" s="1"/>
  <c r="BB198" i="23"/>
  <c r="AZ198" i="23"/>
  <c r="AX198" i="23"/>
  <c r="AX197" i="23" s="1"/>
  <c r="AV198" i="23"/>
  <c r="AT198" i="23"/>
  <c r="AR198" i="23"/>
  <c r="AP198" i="23"/>
  <c r="AN198" i="23"/>
  <c r="AL198" i="23"/>
  <c r="AL197" i="23" s="1"/>
  <c r="AJ198" i="23"/>
  <c r="AF198" i="23"/>
  <c r="V198" i="23"/>
  <c r="V197" i="23" s="1"/>
  <c r="T198" i="23"/>
  <c r="T197" i="23" s="1"/>
  <c r="R198" i="23"/>
  <c r="P198" i="23"/>
  <c r="DD197" i="23"/>
  <c r="DC197" i="23"/>
  <c r="DB197" i="23"/>
  <c r="DA197" i="23"/>
  <c r="CZ197" i="23"/>
  <c r="CY197" i="23"/>
  <c r="CX197" i="23"/>
  <c r="CW197" i="23"/>
  <c r="CV197" i="23"/>
  <c r="CU197" i="23"/>
  <c r="CT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J197" i="23"/>
  <c r="BI197" i="23"/>
  <c r="BG197" i="23"/>
  <c r="BE197" i="23"/>
  <c r="BC197" i="23"/>
  <c r="BA197" i="23"/>
  <c r="AY197" i="23"/>
  <c r="AW197" i="23"/>
  <c r="AU197" i="23"/>
  <c r="AS197" i="23"/>
  <c r="AR197" i="23"/>
  <c r="AQ197" i="23"/>
  <c r="AO197" i="23"/>
  <c r="AM197" i="23"/>
  <c r="AK197" i="23"/>
  <c r="AI197" i="23"/>
  <c r="AH197" i="23"/>
  <c r="AG197" i="23"/>
  <c r="AF197" i="23"/>
  <c r="AE197" i="23"/>
  <c r="AD197" i="23"/>
  <c r="AC197" i="23"/>
  <c r="AB197" i="23"/>
  <c r="AA197" i="23"/>
  <c r="Z197" i="23"/>
  <c r="Y197" i="23"/>
  <c r="X197" i="23"/>
  <c r="W197" i="23"/>
  <c r="U197" i="23"/>
  <c r="S197" i="23"/>
  <c r="Q197" i="23"/>
  <c r="O197" i="23"/>
  <c r="DE196" i="23"/>
  <c r="CT196" i="23"/>
  <c r="CT195" i="23" s="1"/>
  <c r="CR196" i="23"/>
  <c r="CR195" i="23" s="1"/>
  <c r="CP196" i="23"/>
  <c r="CN196" i="23"/>
  <c r="CL196" i="23"/>
  <c r="CL195" i="23" s="1"/>
  <c r="CJ196" i="23"/>
  <c r="CH196" i="23"/>
  <c r="CF196" i="23"/>
  <c r="CF195" i="23" s="1"/>
  <c r="CD196" i="23"/>
  <c r="CD195" i="23" s="1"/>
  <c r="CB196" i="23"/>
  <c r="BZ196" i="23"/>
  <c r="BZ195" i="23" s="1"/>
  <c r="BX196" i="23"/>
  <c r="BV196" i="23"/>
  <c r="BT196" i="23"/>
  <c r="BT195" i="23" s="1"/>
  <c r="BR196" i="23"/>
  <c r="BP196" i="23"/>
  <c r="BP195" i="23" s="1"/>
  <c r="BN196" i="23"/>
  <c r="BN195" i="23" s="1"/>
  <c r="BL196" i="23"/>
  <c r="BJ196" i="23"/>
  <c r="BJ195" i="23" s="1"/>
  <c r="BH196" i="23"/>
  <c r="BH195" i="23" s="1"/>
  <c r="BF196" i="23"/>
  <c r="BD196" i="23"/>
  <c r="BB196" i="23"/>
  <c r="BB195" i="23" s="1"/>
  <c r="AZ196" i="23"/>
  <c r="AX196" i="23"/>
  <c r="AV196" i="23"/>
  <c r="AV195" i="23" s="1"/>
  <c r="AT196" i="23"/>
  <c r="AT195" i="23" s="1"/>
  <c r="AR196" i="23"/>
  <c r="AP196" i="23"/>
  <c r="AP195" i="23" s="1"/>
  <c r="AN196" i="23"/>
  <c r="AL196" i="23"/>
  <c r="AJ196" i="23"/>
  <c r="AJ195" i="23" s="1"/>
  <c r="V196" i="23"/>
  <c r="T196" i="23"/>
  <c r="T195" i="23" s="1"/>
  <c r="R196" i="23"/>
  <c r="R195" i="23" s="1"/>
  <c r="P196" i="23"/>
  <c r="DE195" i="23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P195" i="23"/>
  <c r="CO195" i="23"/>
  <c r="CN195" i="23"/>
  <c r="CM195" i="23"/>
  <c r="CK195" i="23"/>
  <c r="CJ195" i="23"/>
  <c r="CI195" i="23"/>
  <c r="CH195" i="23"/>
  <c r="CG195" i="23"/>
  <c r="CE195" i="23"/>
  <c r="CC195" i="23"/>
  <c r="CB195" i="23"/>
  <c r="CA195" i="23"/>
  <c r="BY195" i="23"/>
  <c r="BX195" i="23"/>
  <c r="BW195" i="23"/>
  <c r="BV195" i="23"/>
  <c r="BU195" i="23"/>
  <c r="BS195" i="23"/>
  <c r="BR195" i="23"/>
  <c r="BQ195" i="23"/>
  <c r="BO195" i="23"/>
  <c r="BM195" i="23"/>
  <c r="BL195" i="23"/>
  <c r="BK195" i="23"/>
  <c r="BI195" i="23"/>
  <c r="BG195" i="23"/>
  <c r="BF195" i="23"/>
  <c r="BE195" i="23"/>
  <c r="BD195" i="23"/>
  <c r="BC195" i="23"/>
  <c r="BA195" i="23"/>
  <c r="AZ195" i="23"/>
  <c r="AY195" i="23"/>
  <c r="AX195" i="23"/>
  <c r="AW195" i="23"/>
  <c r="AU195" i="23"/>
  <c r="AS195" i="23"/>
  <c r="AR195" i="23"/>
  <c r="AQ195" i="23"/>
  <c r="AO195" i="23"/>
  <c r="AN195" i="23"/>
  <c r="AM195" i="23"/>
  <c r="AL195" i="23"/>
  <c r="AK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X195" i="23"/>
  <c r="W195" i="23"/>
  <c r="V195" i="23"/>
  <c r="U195" i="23"/>
  <c r="S195" i="23"/>
  <c r="Q195" i="23"/>
  <c r="P195" i="23"/>
  <c r="O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N186" i="23" s="1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DF194" i="23" s="1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R186" i="23" s="1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T188" i="23"/>
  <c r="CR188" i="23"/>
  <c r="CP188" i="23"/>
  <c r="CN188" i="23"/>
  <c r="CN186" i="23" s="1"/>
  <c r="CL188" i="23"/>
  <c r="CJ188" i="23"/>
  <c r="CH188" i="23"/>
  <c r="CF188" i="23"/>
  <c r="CD188" i="23"/>
  <c r="CB188" i="23"/>
  <c r="BZ188" i="23"/>
  <c r="BX188" i="23"/>
  <c r="BV188" i="23"/>
  <c r="BV186" i="23" s="1"/>
  <c r="BT188" i="23"/>
  <c r="BR188" i="23"/>
  <c r="BP188" i="23"/>
  <c r="BP186" i="23" s="1"/>
  <c r="BN188" i="23"/>
  <c r="BL188" i="23"/>
  <c r="BJ188" i="23"/>
  <c r="BH188" i="23"/>
  <c r="BF188" i="23"/>
  <c r="BD188" i="23"/>
  <c r="BD186" i="23" s="1"/>
  <c r="BB188" i="23"/>
  <c r="AZ188" i="23"/>
  <c r="AX188" i="23"/>
  <c r="AV188" i="23"/>
  <c r="AT188" i="23"/>
  <c r="AR188" i="23"/>
  <c r="AR186" i="23" s="1"/>
  <c r="AP188" i="23"/>
  <c r="AN188" i="23"/>
  <c r="AL188" i="23"/>
  <c r="AJ188" i="23"/>
  <c r="V188" i="23"/>
  <c r="T188" i="23"/>
  <c r="T186" i="23" s="1"/>
  <c r="R188" i="23"/>
  <c r="P188" i="23"/>
  <c r="DE187" i="23"/>
  <c r="CT187" i="23"/>
  <c r="CR187" i="23"/>
  <c r="CP187" i="23"/>
  <c r="CP186" i="23" s="1"/>
  <c r="CN187" i="23"/>
  <c r="CL187" i="23"/>
  <c r="CJ187" i="23"/>
  <c r="CH187" i="23"/>
  <c r="CF187" i="23"/>
  <c r="CD187" i="23"/>
  <c r="CD186" i="23" s="1"/>
  <c r="CB187" i="23"/>
  <c r="BZ187" i="23"/>
  <c r="BX187" i="23"/>
  <c r="BV187" i="23"/>
  <c r="BT187" i="23"/>
  <c r="BR187" i="23"/>
  <c r="BR186" i="23" s="1"/>
  <c r="BP187" i="23"/>
  <c r="BN187" i="23"/>
  <c r="BL187" i="23"/>
  <c r="BJ187" i="23"/>
  <c r="BH187" i="23"/>
  <c r="BH186" i="23" s="1"/>
  <c r="BF187" i="23"/>
  <c r="BF186" i="23" s="1"/>
  <c r="BD187" i="23"/>
  <c r="BB187" i="23"/>
  <c r="AZ187" i="23"/>
  <c r="AX187" i="23"/>
  <c r="AV187" i="23"/>
  <c r="AT187" i="23"/>
  <c r="AT186" i="23" s="1"/>
  <c r="AR187" i="23"/>
  <c r="AP187" i="23"/>
  <c r="AN187" i="23"/>
  <c r="AL187" i="23"/>
  <c r="AL186" i="23" s="1"/>
  <c r="AJ187" i="23"/>
  <c r="V187" i="23"/>
  <c r="V186" i="23" s="1"/>
  <c r="T187" i="23"/>
  <c r="R187" i="23"/>
  <c r="R186" i="23" s="1"/>
  <c r="P187" i="23"/>
  <c r="DD186" i="23"/>
  <c r="DC186" i="23"/>
  <c r="DB186" i="23"/>
  <c r="DA186" i="23"/>
  <c r="CZ186" i="23"/>
  <c r="CY186" i="23"/>
  <c r="CX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B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X186" i="23"/>
  <c r="W186" i="23"/>
  <c r="U186" i="23"/>
  <c r="S186" i="23"/>
  <c r="Q186" i="23"/>
  <c r="O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J179" i="23" s="1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L179" i="23" s="1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DF184" i="23" s="1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V179" i="23" s="1"/>
  <c r="T183" i="23"/>
  <c r="R183" i="23"/>
  <c r="P183" i="23"/>
  <c r="DE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T179" i="23" s="1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J179" i="23" s="1"/>
  <c r="AH182" i="23"/>
  <c r="AE182" i="23"/>
  <c r="AF182" i="23" s="1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F179" i="23" s="1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P179" i="23" s="1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N179" i="23" s="1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P179" i="23" s="1"/>
  <c r="AN180" i="23"/>
  <c r="AL180" i="23"/>
  <c r="AJ180" i="23"/>
  <c r="AH180" i="23"/>
  <c r="V180" i="23"/>
  <c r="T180" i="23"/>
  <c r="R180" i="23"/>
  <c r="R179" i="23" s="1"/>
  <c r="P180" i="23"/>
  <c r="P179" i="23" s="1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D179" i="23"/>
  <c r="CC179" i="23"/>
  <c r="CA179" i="23"/>
  <c r="BZ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Z179" i="23"/>
  <c r="AY179" i="23"/>
  <c r="AW179" i="23"/>
  <c r="AU179" i="23"/>
  <c r="AT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U179" i="23"/>
  <c r="S179" i="23"/>
  <c r="Q179" i="23"/>
  <c r="O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J172" i="23" s="1"/>
  <c r="CH175" i="23"/>
  <c r="CF175" i="23"/>
  <c r="CD175" i="23"/>
  <c r="CB175" i="23"/>
  <c r="BZ175" i="23"/>
  <c r="BX175" i="23"/>
  <c r="BX172" i="23" s="1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Z172" i="23" s="1"/>
  <c r="AX175" i="23"/>
  <c r="AV175" i="23"/>
  <c r="AT175" i="23"/>
  <c r="AR175" i="23"/>
  <c r="AP175" i="23"/>
  <c r="AN175" i="23"/>
  <c r="AN172" i="23" s="1"/>
  <c r="AL175" i="23"/>
  <c r="AJ175" i="23"/>
  <c r="AH175" i="23"/>
  <c r="V175" i="23"/>
  <c r="T175" i="23"/>
  <c r="R175" i="23"/>
  <c r="DF175" i="23" s="1"/>
  <c r="P175" i="23"/>
  <c r="DE174" i="23"/>
  <c r="CT174" i="23"/>
  <c r="CR174" i="23"/>
  <c r="CP174" i="23"/>
  <c r="CP172" i="23" s="1"/>
  <c r="CN174" i="23"/>
  <c r="CN172" i="23" s="1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P172" i="23" s="1"/>
  <c r="BN174" i="23"/>
  <c r="BL174" i="23"/>
  <c r="BJ174" i="23"/>
  <c r="BH174" i="23"/>
  <c r="BF174" i="23"/>
  <c r="BF172" i="23" s="1"/>
  <c r="BD174" i="23"/>
  <c r="BD172" i="23" s="1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V172" i="23" s="1"/>
  <c r="T174" i="23"/>
  <c r="R174" i="23"/>
  <c r="P174" i="23"/>
  <c r="DE173" i="23"/>
  <c r="CT173" i="23"/>
  <c r="CR173" i="23"/>
  <c r="CR172" i="23" s="1"/>
  <c r="CP173" i="23"/>
  <c r="CN173" i="23"/>
  <c r="CL173" i="23"/>
  <c r="CL172" i="23" s="1"/>
  <c r="CJ173" i="23"/>
  <c r="CH173" i="23"/>
  <c r="CH172" i="23" s="1"/>
  <c r="CF173" i="23"/>
  <c r="CF172" i="23" s="1"/>
  <c r="CD173" i="23"/>
  <c r="CB173" i="23"/>
  <c r="BZ173" i="23"/>
  <c r="BZ172" i="23" s="1"/>
  <c r="BX173" i="23"/>
  <c r="BV173" i="23"/>
  <c r="BT173" i="23"/>
  <c r="BT172" i="23" s="1"/>
  <c r="BR173" i="23"/>
  <c r="BP173" i="23"/>
  <c r="BN173" i="23"/>
  <c r="BN172" i="23" s="1"/>
  <c r="BL173" i="23"/>
  <c r="BJ173" i="23"/>
  <c r="BH173" i="23"/>
  <c r="BH172" i="23" s="1"/>
  <c r="BF173" i="23"/>
  <c r="BD173" i="23"/>
  <c r="BB173" i="23"/>
  <c r="BB172" i="23" s="1"/>
  <c r="AZ173" i="23"/>
  <c r="AX173" i="23"/>
  <c r="AX172" i="23" s="1"/>
  <c r="AV173" i="23"/>
  <c r="AV172" i="23" s="1"/>
  <c r="AT173" i="23"/>
  <c r="AR173" i="23"/>
  <c r="AP173" i="23"/>
  <c r="AP172" i="23" s="1"/>
  <c r="AN173" i="23"/>
  <c r="AL173" i="23"/>
  <c r="AJ173" i="23"/>
  <c r="AJ172" i="23" s="1"/>
  <c r="AH173" i="23"/>
  <c r="V173" i="23"/>
  <c r="T173" i="23"/>
  <c r="R173" i="23"/>
  <c r="P173" i="23"/>
  <c r="P172" i="23" s="1"/>
  <c r="DD172" i="23"/>
  <c r="DC172" i="23"/>
  <c r="DB172" i="23"/>
  <c r="DA172" i="23"/>
  <c r="CZ172" i="23"/>
  <c r="CY172" i="23"/>
  <c r="CX172" i="23"/>
  <c r="CW172" i="23"/>
  <c r="CV172" i="23"/>
  <c r="CU172" i="23"/>
  <c r="CT172" i="23"/>
  <c r="CS172" i="23"/>
  <c r="CQ172" i="23"/>
  <c r="CO172" i="23"/>
  <c r="CM172" i="23"/>
  <c r="CK172" i="23"/>
  <c r="CI172" i="23"/>
  <c r="CG172" i="23"/>
  <c r="CE172" i="23"/>
  <c r="CD172" i="23"/>
  <c r="CC172" i="23"/>
  <c r="CA172" i="23"/>
  <c r="BY172" i="23"/>
  <c r="BW172" i="23"/>
  <c r="BV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X172" i="23"/>
  <c r="W172" i="23"/>
  <c r="U172" i="23"/>
  <c r="T172" i="23"/>
  <c r="S172" i="23"/>
  <c r="Q172" i="23"/>
  <c r="O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H167" i="23" s="1"/>
  <c r="BF171" i="23"/>
  <c r="BD171" i="23"/>
  <c r="BB171" i="23"/>
  <c r="AZ171" i="23"/>
  <c r="AX171" i="23"/>
  <c r="AV171" i="23"/>
  <c r="AV167" i="23" s="1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P167" i="23" s="1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R167" i="23" s="1"/>
  <c r="BP169" i="23"/>
  <c r="BN169" i="23"/>
  <c r="BL169" i="23"/>
  <c r="BJ169" i="23"/>
  <c r="BH169" i="23"/>
  <c r="BF169" i="23"/>
  <c r="BF167" i="23" s="1"/>
  <c r="BD169" i="23"/>
  <c r="BB169" i="23"/>
  <c r="AZ169" i="23"/>
  <c r="AX169" i="23"/>
  <c r="AV169" i="23"/>
  <c r="AT169" i="23"/>
  <c r="AT167" i="23" s="1"/>
  <c r="AR169" i="23"/>
  <c r="AP169" i="23"/>
  <c r="AN169" i="23"/>
  <c r="AL169" i="23"/>
  <c r="AJ169" i="23"/>
  <c r="AH169" i="23"/>
  <c r="AH167" i="23" s="1"/>
  <c r="V169" i="23"/>
  <c r="T169" i="23"/>
  <c r="R169" i="23"/>
  <c r="P169" i="23"/>
  <c r="DE168" i="23"/>
  <c r="CT168" i="23"/>
  <c r="CR168" i="23"/>
  <c r="CP168" i="23"/>
  <c r="CN168" i="23"/>
  <c r="CN167" i="23" s="1"/>
  <c r="CL168" i="23"/>
  <c r="CJ168" i="23"/>
  <c r="CJ167" i="23" s="1"/>
  <c r="CH168" i="23"/>
  <c r="CF168" i="23"/>
  <c r="CD168" i="23"/>
  <c r="CB168" i="23"/>
  <c r="CB167" i="23" s="1"/>
  <c r="BZ168" i="23"/>
  <c r="BX168" i="23"/>
  <c r="BV168" i="23"/>
  <c r="BT168" i="23"/>
  <c r="BR168" i="23"/>
  <c r="BP168" i="23"/>
  <c r="BP167" i="23" s="1"/>
  <c r="BN168" i="23"/>
  <c r="BL168" i="23"/>
  <c r="BJ168" i="23"/>
  <c r="BH168" i="23"/>
  <c r="BF168" i="23"/>
  <c r="BD168" i="23"/>
  <c r="BD167" i="23" s="1"/>
  <c r="BB168" i="23"/>
  <c r="AZ168" i="23"/>
  <c r="AZ167" i="23" s="1"/>
  <c r="AX168" i="23"/>
  <c r="AV168" i="23"/>
  <c r="AT168" i="23"/>
  <c r="AR168" i="23"/>
  <c r="AR167" i="23" s="1"/>
  <c r="AP168" i="23"/>
  <c r="AN168" i="23"/>
  <c r="AL168" i="23"/>
  <c r="AJ168" i="23"/>
  <c r="AH168" i="23"/>
  <c r="V168" i="23"/>
  <c r="T168" i="23"/>
  <c r="R168" i="23"/>
  <c r="P168" i="23"/>
  <c r="P167" i="23" s="1"/>
  <c r="DD167" i="23"/>
  <c r="DC167" i="23"/>
  <c r="DB167" i="23"/>
  <c r="DA167" i="23"/>
  <c r="CZ167" i="23"/>
  <c r="CY167" i="23"/>
  <c r="CX167" i="23"/>
  <c r="CW167" i="23"/>
  <c r="CV167" i="23"/>
  <c r="CU167" i="23"/>
  <c r="CS167" i="23"/>
  <c r="CR167" i="23"/>
  <c r="CQ167" i="23"/>
  <c r="CO167" i="23"/>
  <c r="CM167" i="23"/>
  <c r="CK167" i="23"/>
  <c r="CI167" i="23"/>
  <c r="CG167" i="23"/>
  <c r="CF167" i="23"/>
  <c r="CE167" i="23"/>
  <c r="CD167" i="23"/>
  <c r="CC167" i="23"/>
  <c r="CA167" i="23"/>
  <c r="BY167" i="23"/>
  <c r="BX167" i="23"/>
  <c r="BW167" i="23"/>
  <c r="BU167" i="23"/>
  <c r="BS167" i="23"/>
  <c r="BQ167" i="23"/>
  <c r="BO167" i="23"/>
  <c r="BM167" i="23"/>
  <c r="BL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N167" i="23"/>
  <c r="AM167" i="23"/>
  <c r="AK167" i="23"/>
  <c r="AI167" i="23"/>
  <c r="AG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S167" i="23"/>
  <c r="R167" i="23"/>
  <c r="Q167" i="23"/>
  <c r="O167" i="23"/>
  <c r="DE166" i="23"/>
  <c r="CT166" i="23"/>
  <c r="CR166" i="23"/>
  <c r="CR165" i="23" s="1"/>
  <c r="CP166" i="23"/>
  <c r="CP165" i="23" s="1"/>
  <c r="CN166" i="23"/>
  <c r="CL166" i="23"/>
  <c r="CJ166" i="23"/>
  <c r="CJ165" i="23" s="1"/>
  <c r="CH166" i="23"/>
  <c r="CH165" i="23" s="1"/>
  <c r="CF166" i="23"/>
  <c r="CF165" i="23" s="1"/>
  <c r="CD166" i="23"/>
  <c r="CD165" i="23" s="1"/>
  <c r="CB166" i="23"/>
  <c r="BZ166" i="23"/>
  <c r="BX166" i="23"/>
  <c r="BX165" i="23" s="1"/>
  <c r="BV166" i="23"/>
  <c r="BT166" i="23"/>
  <c r="BT165" i="23" s="1"/>
  <c r="BR166" i="23"/>
  <c r="BR165" i="23" s="1"/>
  <c r="BP166" i="23"/>
  <c r="BN166" i="23"/>
  <c r="BN165" i="23" s="1"/>
  <c r="BL166" i="23"/>
  <c r="BL165" i="23" s="1"/>
  <c r="BJ166" i="23"/>
  <c r="BH166" i="23"/>
  <c r="BH165" i="23" s="1"/>
  <c r="BF166" i="23"/>
  <c r="BF165" i="23" s="1"/>
  <c r="BD166" i="23"/>
  <c r="BB166" i="23"/>
  <c r="AZ166" i="23"/>
  <c r="AZ165" i="23" s="1"/>
  <c r="AX166" i="23"/>
  <c r="AX165" i="23" s="1"/>
  <c r="AV166" i="23"/>
  <c r="AV165" i="23" s="1"/>
  <c r="AT166" i="23"/>
  <c r="AT165" i="23" s="1"/>
  <c r="AR166" i="23"/>
  <c r="AP166" i="23"/>
  <c r="AN166" i="23"/>
  <c r="AN165" i="23" s="1"/>
  <c r="AL166" i="23"/>
  <c r="AJ166" i="23"/>
  <c r="AJ165" i="23" s="1"/>
  <c r="V166" i="23"/>
  <c r="V165" i="23" s="1"/>
  <c r="T166" i="23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T165" i="23"/>
  <c r="CS165" i="23"/>
  <c r="CQ165" i="23"/>
  <c r="CO165" i="23"/>
  <c r="CN165" i="23"/>
  <c r="CM165" i="23"/>
  <c r="CL165" i="23"/>
  <c r="CK165" i="23"/>
  <c r="CI165" i="23"/>
  <c r="CG165" i="23"/>
  <c r="CE165" i="23"/>
  <c r="CC165" i="23"/>
  <c r="CB165" i="23"/>
  <c r="CA165" i="23"/>
  <c r="BZ165" i="23"/>
  <c r="BY165" i="23"/>
  <c r="BW165" i="23"/>
  <c r="BV165" i="23"/>
  <c r="BU165" i="23"/>
  <c r="BS165" i="23"/>
  <c r="BQ165" i="23"/>
  <c r="BP165" i="23"/>
  <c r="BO165" i="23"/>
  <c r="BM165" i="23"/>
  <c r="BK165" i="23"/>
  <c r="BJ165" i="23"/>
  <c r="BI165" i="23"/>
  <c r="BG165" i="23"/>
  <c r="BE165" i="23"/>
  <c r="BD165" i="23"/>
  <c r="BC165" i="23"/>
  <c r="BB165" i="23"/>
  <c r="BA165" i="23"/>
  <c r="AY165" i="23"/>
  <c r="AW165" i="23"/>
  <c r="AU165" i="23"/>
  <c r="AS165" i="23"/>
  <c r="AR165" i="23"/>
  <c r="AQ165" i="23"/>
  <c r="AP165" i="23"/>
  <c r="AO165" i="23"/>
  <c r="AM165" i="23"/>
  <c r="AL165" i="23"/>
  <c r="AK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X165" i="23"/>
  <c r="W165" i="23"/>
  <c r="U165" i="23"/>
  <c r="T165" i="23"/>
  <c r="S165" i="23"/>
  <c r="Q165" i="23"/>
  <c r="O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J164" i="23"/>
  <c r="BJ163" i="23" s="1"/>
  <c r="BH164" i="23"/>
  <c r="BH163" i="23" s="1"/>
  <c r="BF164" i="23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R164" i="23"/>
  <c r="AR163" i="23" s="1"/>
  <c r="AP164" i="23"/>
  <c r="AN164" i="23"/>
  <c r="AN163" i="23" s="1"/>
  <c r="AL164" i="23"/>
  <c r="AL163" i="23" s="1"/>
  <c r="AJ164" i="23"/>
  <c r="AJ163" i="23" s="1"/>
  <c r="AH164" i="23"/>
  <c r="AF164" i="23"/>
  <c r="AF163" i="23" s="1"/>
  <c r="V164" i="23"/>
  <c r="T164" i="23"/>
  <c r="T163" i="23" s="1"/>
  <c r="R164" i="23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D163" i="23"/>
  <c r="CC163" i="23"/>
  <c r="CA163" i="23"/>
  <c r="BY163" i="23"/>
  <c r="BW163" i="23"/>
  <c r="BU163" i="23"/>
  <c r="BS163" i="23"/>
  <c r="BQ163" i="23"/>
  <c r="BO163" i="23"/>
  <c r="BM163" i="23"/>
  <c r="BL163" i="23"/>
  <c r="BK163" i="23"/>
  <c r="BI163" i="23"/>
  <c r="BG163" i="23"/>
  <c r="BF163" i="23"/>
  <c r="BE163" i="23"/>
  <c r="BC163" i="23"/>
  <c r="BA163" i="23"/>
  <c r="AY163" i="23"/>
  <c r="AW163" i="23"/>
  <c r="AU163" i="23"/>
  <c r="AT163" i="23"/>
  <c r="AS163" i="23"/>
  <c r="AQ163" i="23"/>
  <c r="AP163" i="23"/>
  <c r="AO163" i="23"/>
  <c r="AM163" i="23"/>
  <c r="AK163" i="23"/>
  <c r="AI163" i="23"/>
  <c r="AH163" i="23"/>
  <c r="AG163" i="23"/>
  <c r="AE163" i="23"/>
  <c r="AD163" i="23"/>
  <c r="AC163" i="23"/>
  <c r="AB163" i="23"/>
  <c r="AA163" i="23"/>
  <c r="Z163" i="23"/>
  <c r="Y163" i="23"/>
  <c r="X163" i="23"/>
  <c r="W163" i="23"/>
  <c r="V163" i="23"/>
  <c r="U163" i="23"/>
  <c r="S163" i="23"/>
  <c r="R163" i="23"/>
  <c r="Q163" i="23"/>
  <c r="O163" i="23"/>
  <c r="DE162" i="23"/>
  <c r="CT162" i="23"/>
  <c r="CR162" i="23"/>
  <c r="CR161" i="23" s="1"/>
  <c r="CP162" i="23"/>
  <c r="CN162" i="23"/>
  <c r="CL162" i="23"/>
  <c r="CL161" i="23" s="1"/>
  <c r="CJ162" i="23"/>
  <c r="CJ161" i="23" s="1"/>
  <c r="CH162" i="23"/>
  <c r="CH161" i="23" s="1"/>
  <c r="CF162" i="23"/>
  <c r="CF161" i="23" s="1"/>
  <c r="CD162" i="23"/>
  <c r="CB162" i="23"/>
  <c r="BZ162" i="23"/>
  <c r="BZ161" i="23" s="1"/>
  <c r="BX162" i="23"/>
  <c r="BX161" i="23" s="1"/>
  <c r="BV162" i="23"/>
  <c r="BT162" i="23"/>
  <c r="BT161" i="23" s="1"/>
  <c r="BR162" i="23"/>
  <c r="BP162" i="23"/>
  <c r="BN162" i="23"/>
  <c r="BN161" i="23" s="1"/>
  <c r="BL162" i="23"/>
  <c r="BL161" i="23" s="1"/>
  <c r="BJ162" i="23"/>
  <c r="BJ161" i="23" s="1"/>
  <c r="BH162" i="23"/>
  <c r="BH161" i="23" s="1"/>
  <c r="BF162" i="23"/>
  <c r="BD162" i="23"/>
  <c r="BB162" i="23"/>
  <c r="BB161" i="23" s="1"/>
  <c r="AZ162" i="23"/>
  <c r="AZ161" i="23" s="1"/>
  <c r="AX162" i="23"/>
  <c r="AV162" i="23"/>
  <c r="AV161" i="23" s="1"/>
  <c r="AT162" i="23"/>
  <c r="AT161" i="23" s="1"/>
  <c r="AR162" i="23"/>
  <c r="AP162" i="23"/>
  <c r="AP161" i="23" s="1"/>
  <c r="AN162" i="23"/>
  <c r="AN161" i="23" s="1"/>
  <c r="AL162" i="23"/>
  <c r="AL161" i="23" s="1"/>
  <c r="AJ162" i="23"/>
  <c r="AJ161" i="23" s="1"/>
  <c r="AF162" i="23"/>
  <c r="V162" i="23"/>
  <c r="T162" i="23"/>
  <c r="T161" i="23" s="1"/>
  <c r="R162" i="23"/>
  <c r="P162" i="23"/>
  <c r="DD161" i="23"/>
  <c r="DC161" i="23"/>
  <c r="DB161" i="23"/>
  <c r="DA161" i="23"/>
  <c r="CZ161" i="23"/>
  <c r="CY161" i="23"/>
  <c r="CX161" i="23"/>
  <c r="CW161" i="23"/>
  <c r="CV161" i="23"/>
  <c r="CU161" i="23"/>
  <c r="CT161" i="23"/>
  <c r="CS161" i="23"/>
  <c r="CQ161" i="23"/>
  <c r="CP161" i="23"/>
  <c r="CO161" i="23"/>
  <c r="CN161" i="23"/>
  <c r="CM161" i="23"/>
  <c r="CK161" i="23"/>
  <c r="CI161" i="23"/>
  <c r="CG161" i="23"/>
  <c r="CE161" i="23"/>
  <c r="CD161" i="23"/>
  <c r="CC161" i="23"/>
  <c r="CB161" i="23"/>
  <c r="CA161" i="23"/>
  <c r="BY161" i="23"/>
  <c r="BW161" i="23"/>
  <c r="BV161" i="23"/>
  <c r="BU161" i="23"/>
  <c r="BS161" i="23"/>
  <c r="BR161" i="23"/>
  <c r="BQ161" i="23"/>
  <c r="BP161" i="23"/>
  <c r="BO161" i="23"/>
  <c r="BM161" i="23"/>
  <c r="BK161" i="23"/>
  <c r="BI161" i="23"/>
  <c r="BG161" i="23"/>
  <c r="BF161" i="23"/>
  <c r="BE161" i="23"/>
  <c r="BD161" i="23"/>
  <c r="BC161" i="23"/>
  <c r="BA161" i="23"/>
  <c r="AY161" i="23"/>
  <c r="AX161" i="23"/>
  <c r="AW161" i="23"/>
  <c r="AU161" i="23"/>
  <c r="AS161" i="23"/>
  <c r="AR161" i="23"/>
  <c r="AQ161" i="23"/>
  <c r="AO161" i="23"/>
  <c r="AM161" i="23"/>
  <c r="AK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X161" i="23"/>
  <c r="W161" i="23"/>
  <c r="V161" i="23"/>
  <c r="U161" i="23"/>
  <c r="S161" i="23"/>
  <c r="Q161" i="23"/>
  <c r="P161" i="23"/>
  <c r="O161" i="23"/>
  <c r="DE160" i="23"/>
  <c r="CT160" i="23"/>
  <c r="CR160" i="23"/>
  <c r="CP160" i="23"/>
  <c r="CP157" i="23" s="1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F157" i="23" s="1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D157" i="23" s="1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T157" i="23" s="1"/>
  <c r="CR158" i="23"/>
  <c r="CP158" i="23"/>
  <c r="CN158" i="23"/>
  <c r="CN157" i="23" s="1"/>
  <c r="CL158" i="23"/>
  <c r="CJ158" i="23"/>
  <c r="CH158" i="23"/>
  <c r="CH157" i="23" s="1"/>
  <c r="CF158" i="23"/>
  <c r="CD158" i="23"/>
  <c r="CB158" i="23"/>
  <c r="BZ158" i="23"/>
  <c r="BX158" i="23"/>
  <c r="BV158" i="23"/>
  <c r="BV157" i="23" s="1"/>
  <c r="BT158" i="23"/>
  <c r="BR158" i="23"/>
  <c r="BP158" i="23"/>
  <c r="BP157" i="23" s="1"/>
  <c r="BN158" i="23"/>
  <c r="BL158" i="23"/>
  <c r="BJ158" i="23"/>
  <c r="BJ157" i="23" s="1"/>
  <c r="BH158" i="23"/>
  <c r="BF158" i="23"/>
  <c r="BD158" i="23"/>
  <c r="BD157" i="23" s="1"/>
  <c r="BB158" i="23"/>
  <c r="AZ158" i="23"/>
  <c r="AX158" i="23"/>
  <c r="AX157" i="23" s="1"/>
  <c r="AV158" i="23"/>
  <c r="AT158" i="23"/>
  <c r="AR158" i="23"/>
  <c r="AP158" i="23"/>
  <c r="AN158" i="23"/>
  <c r="AL158" i="23"/>
  <c r="AL157" i="23" s="1"/>
  <c r="AJ158" i="23"/>
  <c r="V158" i="23"/>
  <c r="T158" i="23"/>
  <c r="T157" i="23" s="1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T157" i="23"/>
  <c r="AS157" i="23"/>
  <c r="AQ157" i="23"/>
  <c r="AO157" i="23"/>
  <c r="AM157" i="23"/>
  <c r="AK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X157" i="23"/>
  <c r="W157" i="23"/>
  <c r="U157" i="23"/>
  <c r="S157" i="23"/>
  <c r="Q157" i="23"/>
  <c r="O157" i="23"/>
  <c r="DE156" i="23"/>
  <c r="CT156" i="23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F156" i="23"/>
  <c r="CD156" i="23"/>
  <c r="CD155" i="23" s="1"/>
  <c r="CB156" i="23"/>
  <c r="CB155" i="23" s="1"/>
  <c r="BZ156" i="23"/>
  <c r="BX156" i="23"/>
  <c r="BX155" i="23" s="1"/>
  <c r="BV156" i="23"/>
  <c r="BT156" i="23"/>
  <c r="BR156" i="23"/>
  <c r="BR155" i="23" s="1"/>
  <c r="BP156" i="23"/>
  <c r="BP155" i="23" s="1"/>
  <c r="BN156" i="23"/>
  <c r="BN155" i="23" s="1"/>
  <c r="BL156" i="23"/>
  <c r="BJ156" i="23"/>
  <c r="BH156" i="23"/>
  <c r="BH155" i="23" s="1"/>
  <c r="BF156" i="23"/>
  <c r="BF155" i="23" s="1"/>
  <c r="BD156" i="23"/>
  <c r="BD155" i="23" s="1"/>
  <c r="BB156" i="23"/>
  <c r="AZ156" i="23"/>
  <c r="AZ155" i="23" s="1"/>
  <c r="AX156" i="23"/>
  <c r="AV156" i="23"/>
  <c r="AT156" i="23"/>
  <c r="AT155" i="23" s="1"/>
  <c r="AR156" i="23"/>
  <c r="AR155" i="23" s="1"/>
  <c r="AP156" i="23"/>
  <c r="AP155" i="23" s="1"/>
  <c r="AN156" i="23"/>
  <c r="AL156" i="23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Q155" i="23"/>
  <c r="CO155" i="23"/>
  <c r="CM155" i="23"/>
  <c r="CK155" i="23"/>
  <c r="CI155" i="23"/>
  <c r="CH155" i="23"/>
  <c r="CG155" i="23"/>
  <c r="CF155" i="23"/>
  <c r="CE155" i="23"/>
  <c r="CC155" i="23"/>
  <c r="CA155" i="23"/>
  <c r="BZ155" i="23"/>
  <c r="BY155" i="23"/>
  <c r="BW155" i="23"/>
  <c r="BV155" i="23"/>
  <c r="BU155" i="23"/>
  <c r="BT155" i="23"/>
  <c r="BS155" i="23"/>
  <c r="BQ155" i="23"/>
  <c r="BO155" i="23"/>
  <c r="BM155" i="23"/>
  <c r="BL155" i="23"/>
  <c r="BK155" i="23"/>
  <c r="BJ155" i="23"/>
  <c r="BI155" i="23"/>
  <c r="BG155" i="23"/>
  <c r="BE155" i="23"/>
  <c r="BC155" i="23"/>
  <c r="BB155" i="23"/>
  <c r="BA155" i="23"/>
  <c r="AY155" i="23"/>
  <c r="AX155" i="23"/>
  <c r="AW155" i="23"/>
  <c r="AV155" i="23"/>
  <c r="AU155" i="23"/>
  <c r="AS155" i="23"/>
  <c r="AQ155" i="23"/>
  <c r="AO155" i="23"/>
  <c r="AN155" i="23"/>
  <c r="AM155" i="23"/>
  <c r="AL155" i="23"/>
  <c r="AK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U155" i="23"/>
  <c r="S155" i="23"/>
  <c r="Q155" i="23"/>
  <c r="O155" i="23"/>
  <c r="DE154" i="23"/>
  <c r="CT154" i="23"/>
  <c r="CT153" i="23" s="1"/>
  <c r="CR154" i="23"/>
  <c r="CP154" i="23"/>
  <c r="CP153" i="23" s="1"/>
  <c r="CN154" i="23"/>
  <c r="CN153" i="23" s="1"/>
  <c r="CL154" i="23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X154" i="23"/>
  <c r="BX153" i="23" s="1"/>
  <c r="BV154" i="23"/>
  <c r="BV153" i="23" s="1"/>
  <c r="BT154" i="23"/>
  <c r="BT153" i="23" s="1"/>
  <c r="BR154" i="23"/>
  <c r="BR153" i="23" s="1"/>
  <c r="BP154" i="23"/>
  <c r="BN154" i="23"/>
  <c r="BL154" i="23"/>
  <c r="BL153" i="23" s="1"/>
  <c r="BJ154" i="23"/>
  <c r="BH154" i="23"/>
  <c r="BH153" i="23" s="1"/>
  <c r="BF154" i="23"/>
  <c r="BF153" i="23" s="1"/>
  <c r="BD154" i="23"/>
  <c r="BB154" i="23"/>
  <c r="AZ154" i="23"/>
  <c r="AZ153" i="23" s="1"/>
  <c r="AX154" i="23"/>
  <c r="AX153" i="23" s="1"/>
  <c r="AV154" i="23"/>
  <c r="AT154" i="23"/>
  <c r="AT153" i="23" s="1"/>
  <c r="AR154" i="23"/>
  <c r="AR153" i="23" s="1"/>
  <c r="AP154" i="23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R153" i="23"/>
  <c r="CQ153" i="23"/>
  <c r="CO153" i="23"/>
  <c r="CM153" i="23"/>
  <c r="CL153" i="23"/>
  <c r="CK153" i="23"/>
  <c r="CI153" i="23"/>
  <c r="CG153" i="23"/>
  <c r="CE153" i="23"/>
  <c r="CC153" i="23"/>
  <c r="CA153" i="23"/>
  <c r="BZ153" i="23"/>
  <c r="BY153" i="23"/>
  <c r="BW153" i="23"/>
  <c r="BU153" i="23"/>
  <c r="BS153" i="23"/>
  <c r="BQ153" i="23"/>
  <c r="BP153" i="23"/>
  <c r="BO153" i="23"/>
  <c r="BN153" i="23"/>
  <c r="BM153" i="23"/>
  <c r="BK153" i="23"/>
  <c r="BJ153" i="23"/>
  <c r="BI153" i="23"/>
  <c r="BG153" i="23"/>
  <c r="BE153" i="23"/>
  <c r="BD153" i="23"/>
  <c r="BC153" i="23"/>
  <c r="BB153" i="23"/>
  <c r="BA153" i="23"/>
  <c r="AY153" i="23"/>
  <c r="AW153" i="23"/>
  <c r="AV153" i="23"/>
  <c r="AU153" i="23"/>
  <c r="AS153" i="23"/>
  <c r="AQ153" i="23"/>
  <c r="AP153" i="23"/>
  <c r="AO153" i="23"/>
  <c r="AM153" i="23"/>
  <c r="AK153" i="23"/>
  <c r="AI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U153" i="23"/>
  <c r="T153" i="23"/>
  <c r="S153" i="23"/>
  <c r="Q153" i="23"/>
  <c r="O153" i="23"/>
  <c r="DE152" i="23"/>
  <c r="CT152" i="23"/>
  <c r="CT150" i="23" s="1"/>
  <c r="CR152" i="23"/>
  <c r="CP152" i="23"/>
  <c r="CN152" i="23"/>
  <c r="CL152" i="23"/>
  <c r="CJ152" i="23"/>
  <c r="CH152" i="23"/>
  <c r="CH150" i="23" s="1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R150" i="23" s="1"/>
  <c r="CP151" i="23"/>
  <c r="CP150" i="23" s="1"/>
  <c r="CN151" i="23"/>
  <c r="CL151" i="23"/>
  <c r="CJ151" i="23"/>
  <c r="CH151" i="23"/>
  <c r="CF151" i="23"/>
  <c r="CF150" i="23" s="1"/>
  <c r="CD151" i="23"/>
  <c r="CD150" i="23" s="1"/>
  <c r="CB151" i="23"/>
  <c r="BZ151" i="23"/>
  <c r="BX151" i="23"/>
  <c r="BV151" i="23"/>
  <c r="BT151" i="23"/>
  <c r="BT150" i="23" s="1"/>
  <c r="BR151" i="23"/>
  <c r="BR150" i="23" s="1"/>
  <c r="BP151" i="23"/>
  <c r="BN151" i="23"/>
  <c r="BL151" i="23"/>
  <c r="BJ151" i="23"/>
  <c r="BH151" i="23"/>
  <c r="BH150" i="23" s="1"/>
  <c r="BF151" i="23"/>
  <c r="BD151" i="23"/>
  <c r="BB151" i="23"/>
  <c r="AZ151" i="23"/>
  <c r="AX151" i="23"/>
  <c r="AV151" i="23"/>
  <c r="AV150" i="23" s="1"/>
  <c r="AT151" i="23"/>
  <c r="AT150" i="23" s="1"/>
  <c r="AR151" i="23"/>
  <c r="AP151" i="23"/>
  <c r="AN151" i="23"/>
  <c r="AL151" i="23"/>
  <c r="AJ151" i="23"/>
  <c r="AJ150" i="23" s="1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V150" i="23"/>
  <c r="BU150" i="23"/>
  <c r="BS150" i="23"/>
  <c r="BQ150" i="23"/>
  <c r="BO150" i="23"/>
  <c r="BN150" i="23"/>
  <c r="BM150" i="23"/>
  <c r="BK150" i="23"/>
  <c r="BJ150" i="23"/>
  <c r="BI150" i="23"/>
  <c r="BG150" i="23"/>
  <c r="BF150" i="23"/>
  <c r="BE150" i="23"/>
  <c r="BC150" i="23"/>
  <c r="BB150" i="23"/>
  <c r="BA150" i="23"/>
  <c r="AY150" i="23"/>
  <c r="AX150" i="23"/>
  <c r="AW150" i="23"/>
  <c r="AU150" i="23"/>
  <c r="AS150" i="23"/>
  <c r="AQ150" i="23"/>
  <c r="AP150" i="23"/>
  <c r="AO150" i="23"/>
  <c r="AM150" i="23"/>
  <c r="AL150" i="23"/>
  <c r="AK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R150" i="23"/>
  <c r="Q150" i="23"/>
  <c r="O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T142" i="23" s="1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V142" i="23" s="1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L142" i="23" s="1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L142" i="23" s="1"/>
  <c r="CJ143" i="23"/>
  <c r="CH143" i="23"/>
  <c r="CF143" i="23"/>
  <c r="CD143" i="23"/>
  <c r="CD142" i="23" s="1"/>
  <c r="CB143" i="23"/>
  <c r="BZ143" i="23"/>
  <c r="BX143" i="23"/>
  <c r="BV143" i="23"/>
  <c r="BT143" i="23"/>
  <c r="BR143" i="23"/>
  <c r="BR142" i="23" s="1"/>
  <c r="BP143" i="23"/>
  <c r="BP142" i="23" s="1"/>
  <c r="BN143" i="23"/>
  <c r="BL143" i="23"/>
  <c r="BJ143" i="23"/>
  <c r="BH143" i="23"/>
  <c r="BF143" i="23"/>
  <c r="BF142" i="23" s="1"/>
  <c r="BD143" i="23"/>
  <c r="BB143" i="23"/>
  <c r="AZ143" i="23"/>
  <c r="AX143" i="23"/>
  <c r="AV143" i="23"/>
  <c r="AT143" i="23"/>
  <c r="AR143" i="23"/>
  <c r="AR142" i="23" s="1"/>
  <c r="AP143" i="23"/>
  <c r="AP142" i="23" s="1"/>
  <c r="AN143" i="23"/>
  <c r="AL143" i="23"/>
  <c r="AJ143" i="23"/>
  <c r="AH143" i="23"/>
  <c r="AH142" i="23" s="1"/>
  <c r="AB143" i="23"/>
  <c r="V143" i="23"/>
  <c r="T143" i="23"/>
  <c r="T142" i="23" s="1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P142" i="23"/>
  <c r="CO142" i="23"/>
  <c r="CN142" i="23"/>
  <c r="CM142" i="23"/>
  <c r="CK142" i="23"/>
  <c r="CI142" i="23"/>
  <c r="CG142" i="23"/>
  <c r="CE142" i="23"/>
  <c r="CC142" i="23"/>
  <c r="CB142" i="23"/>
  <c r="CA142" i="23"/>
  <c r="BZ142" i="23"/>
  <c r="BY142" i="23"/>
  <c r="BW142" i="23"/>
  <c r="BU142" i="23"/>
  <c r="BS142" i="23"/>
  <c r="BQ142" i="23"/>
  <c r="BO142" i="23"/>
  <c r="BN142" i="23"/>
  <c r="BM142" i="23"/>
  <c r="BK142" i="23"/>
  <c r="BI142" i="23"/>
  <c r="BG142" i="23"/>
  <c r="BE142" i="23"/>
  <c r="BC142" i="23"/>
  <c r="BB142" i="23"/>
  <c r="BA142" i="23"/>
  <c r="AY142" i="23"/>
  <c r="AX142" i="23"/>
  <c r="AW142" i="23"/>
  <c r="AU142" i="23"/>
  <c r="AT142" i="23"/>
  <c r="AS142" i="23"/>
  <c r="AQ142" i="23"/>
  <c r="AO142" i="23"/>
  <c r="AM142" i="23"/>
  <c r="AK142" i="23"/>
  <c r="AI142" i="23"/>
  <c r="AG142" i="23"/>
  <c r="AF142" i="23"/>
  <c r="AE142" i="23"/>
  <c r="AD142" i="23"/>
  <c r="AC142" i="23"/>
  <c r="AA142" i="23"/>
  <c r="Z142" i="23"/>
  <c r="Y142" i="23"/>
  <c r="X142" i="23"/>
  <c r="W142" i="23"/>
  <c r="V142" i="23"/>
  <c r="U142" i="23"/>
  <c r="S142" i="23"/>
  <c r="Q142" i="23"/>
  <c r="O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F141" i="23"/>
  <c r="AD141" i="23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N135" i="23" s="1"/>
  <c r="CL138" i="23"/>
  <c r="CJ138" i="23"/>
  <c r="CH138" i="23"/>
  <c r="CF138" i="23"/>
  <c r="CD138" i="23"/>
  <c r="CB138" i="23"/>
  <c r="CB135" i="23" s="1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L135" i="23" s="1"/>
  <c r="AJ138" i="23"/>
  <c r="AF138" i="23"/>
  <c r="V138" i="23"/>
  <c r="V135" i="23" s="1"/>
  <c r="T138" i="23"/>
  <c r="R138" i="23"/>
  <c r="P138" i="23"/>
  <c r="DE137" i="23"/>
  <c r="CT137" i="23"/>
  <c r="CR137" i="23"/>
  <c r="CP137" i="23"/>
  <c r="CN137" i="23"/>
  <c r="CL137" i="23"/>
  <c r="CL135" i="23" s="1"/>
  <c r="CJ137" i="23"/>
  <c r="CH137" i="23"/>
  <c r="CF137" i="23"/>
  <c r="CD137" i="23"/>
  <c r="CB137" i="23"/>
  <c r="BZ137" i="23"/>
  <c r="BZ135" i="23" s="1"/>
  <c r="BX137" i="23"/>
  <c r="BV137" i="23"/>
  <c r="BV135" i="23" s="1"/>
  <c r="BT137" i="23"/>
  <c r="BR137" i="23"/>
  <c r="BP137" i="23"/>
  <c r="BN137" i="23"/>
  <c r="BN135" i="23" s="1"/>
  <c r="BL137" i="23"/>
  <c r="BJ137" i="23"/>
  <c r="BJ135" i="23" s="1"/>
  <c r="BH137" i="23"/>
  <c r="BF137" i="23"/>
  <c r="BD137" i="23"/>
  <c r="BB137" i="23"/>
  <c r="BB135" i="23" s="1"/>
  <c r="AZ137" i="23"/>
  <c r="AX137" i="23"/>
  <c r="AV137" i="23"/>
  <c r="AT137" i="23"/>
  <c r="AR137" i="23"/>
  <c r="AP137" i="23"/>
  <c r="AP135" i="23" s="1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J135" i="23" s="1"/>
  <c r="CH136" i="23"/>
  <c r="CF136" i="23"/>
  <c r="CD136" i="23"/>
  <c r="CB136" i="23"/>
  <c r="BZ136" i="23"/>
  <c r="BX136" i="23"/>
  <c r="BX135" i="23" s="1"/>
  <c r="BV136" i="23"/>
  <c r="BT136" i="23"/>
  <c r="BR136" i="23"/>
  <c r="BR135" i="23" s="1"/>
  <c r="BP136" i="23"/>
  <c r="BN136" i="23"/>
  <c r="BL136" i="23"/>
  <c r="BL135" i="23" s="1"/>
  <c r="BJ136" i="23"/>
  <c r="BH136" i="23"/>
  <c r="BF136" i="23"/>
  <c r="BF135" i="23" s="1"/>
  <c r="BD136" i="23"/>
  <c r="BB136" i="23"/>
  <c r="AZ136" i="23"/>
  <c r="AX136" i="23"/>
  <c r="AV136" i="23"/>
  <c r="AT136" i="23"/>
  <c r="AT135" i="23" s="1"/>
  <c r="AR136" i="23"/>
  <c r="AP136" i="23"/>
  <c r="AN136" i="23"/>
  <c r="AN135" i="23" s="1"/>
  <c r="AL136" i="23"/>
  <c r="AJ136" i="23"/>
  <c r="AF136" i="23"/>
  <c r="AF135" i="23" s="1"/>
  <c r="V136" i="23"/>
  <c r="T136" i="23"/>
  <c r="T135" i="23" s="1"/>
  <c r="R136" i="23"/>
  <c r="R135" i="23" s="1"/>
  <c r="P136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Q135" i="23"/>
  <c r="CP135" i="23"/>
  <c r="CO135" i="23"/>
  <c r="CM135" i="23"/>
  <c r="CK135" i="23"/>
  <c r="CI135" i="23"/>
  <c r="CG135" i="23"/>
  <c r="CE135" i="23"/>
  <c r="CD135" i="23"/>
  <c r="CC135" i="23"/>
  <c r="CA135" i="23"/>
  <c r="BY135" i="23"/>
  <c r="BW135" i="23"/>
  <c r="BU135" i="23"/>
  <c r="BS135" i="23"/>
  <c r="BQ135" i="23"/>
  <c r="BP135" i="23"/>
  <c r="BO135" i="23"/>
  <c r="BM135" i="23"/>
  <c r="BK135" i="23"/>
  <c r="BI135" i="23"/>
  <c r="BG135" i="23"/>
  <c r="BE135" i="23"/>
  <c r="BD135" i="23"/>
  <c r="BC135" i="23"/>
  <c r="BA135" i="23"/>
  <c r="AZ135" i="23"/>
  <c r="AY135" i="23"/>
  <c r="AW135" i="23"/>
  <c r="AU135" i="23"/>
  <c r="AS135" i="23"/>
  <c r="AR135" i="23"/>
  <c r="AQ135" i="23"/>
  <c r="AO135" i="23"/>
  <c r="AM135" i="23"/>
  <c r="AK135" i="23"/>
  <c r="AI135" i="23"/>
  <c r="AH135" i="23"/>
  <c r="AG135" i="23"/>
  <c r="AE135" i="23"/>
  <c r="AD135" i="23"/>
  <c r="AC135" i="23"/>
  <c r="AB135" i="23"/>
  <c r="AA135" i="23"/>
  <c r="Y135" i="23"/>
  <c r="X135" i="23"/>
  <c r="W135" i="23"/>
  <c r="U135" i="23"/>
  <c r="S135" i="23"/>
  <c r="Q135" i="23"/>
  <c r="O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F130" i="23" s="1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DF129" i="23" s="1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DF123" i="23" s="1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DF121" i="23" s="1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DF119" i="23" s="1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DF117" i="23" s="1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F101" i="23" s="1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AH81" i="23" s="1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L81" i="23" s="1"/>
  <c r="BJ87" i="23"/>
  <c r="BH87" i="23"/>
  <c r="BF87" i="23"/>
  <c r="BD87" i="23"/>
  <c r="BB87" i="23"/>
  <c r="AZ87" i="23"/>
  <c r="AX87" i="23"/>
  <c r="AX81" i="23" s="1"/>
  <c r="AV87" i="23"/>
  <c r="AT87" i="23"/>
  <c r="AR87" i="23"/>
  <c r="AP87" i="23"/>
  <c r="AN87" i="23"/>
  <c r="AN81" i="23" s="1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H81" i="23" s="1"/>
  <c r="CF84" i="23"/>
  <c r="CD84" i="23"/>
  <c r="CB84" i="23"/>
  <c r="BZ84" i="23"/>
  <c r="BX84" i="23"/>
  <c r="BX81" i="23" s="1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DF84" i="23" s="1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P81" i="23" s="1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T81" i="23" s="1"/>
  <c r="R83" i="23"/>
  <c r="P83" i="23"/>
  <c r="DE82" i="23"/>
  <c r="CT82" i="23"/>
  <c r="CT81" i="23" s="1"/>
  <c r="CR82" i="23"/>
  <c r="CR81" i="23" s="1"/>
  <c r="CP82" i="23"/>
  <c r="CN82" i="23"/>
  <c r="CN81" i="23" s="1"/>
  <c r="CL82" i="23"/>
  <c r="CJ82" i="23"/>
  <c r="CH82" i="23"/>
  <c r="CF82" i="23"/>
  <c r="CF81" i="23" s="1"/>
  <c r="CD82" i="23"/>
  <c r="CD81" i="23" s="1"/>
  <c r="CB82" i="23"/>
  <c r="BZ82" i="23"/>
  <c r="BX82" i="23"/>
  <c r="BV82" i="23"/>
  <c r="BT82" i="23"/>
  <c r="BT81" i="23" s="1"/>
  <c r="BR82" i="23"/>
  <c r="BR81" i="23" s="1"/>
  <c r="BP82" i="23"/>
  <c r="BN82" i="23"/>
  <c r="BL82" i="23"/>
  <c r="BJ82" i="23"/>
  <c r="BJ81" i="23" s="1"/>
  <c r="BH82" i="23"/>
  <c r="BH81" i="23" s="1"/>
  <c r="BF82" i="23"/>
  <c r="BD82" i="23"/>
  <c r="BD81" i="23" s="1"/>
  <c r="BB82" i="23"/>
  <c r="AZ82" i="23"/>
  <c r="AX82" i="23"/>
  <c r="AV82" i="23"/>
  <c r="AV81" i="23" s="1"/>
  <c r="AT82" i="23"/>
  <c r="AT81" i="23" s="1"/>
  <c r="AR82" i="23"/>
  <c r="AP82" i="23"/>
  <c r="AN82" i="23"/>
  <c r="AL82" i="23"/>
  <c r="AJ82" i="23"/>
  <c r="AJ81" i="23" s="1"/>
  <c r="AF82" i="23"/>
  <c r="AF81" i="23" s="1"/>
  <c r="V82" i="23"/>
  <c r="V81" i="23" s="1"/>
  <c r="T82" i="23"/>
  <c r="R82" i="23"/>
  <c r="P82" i="23"/>
  <c r="DD81" i="23"/>
  <c r="DC81" i="23"/>
  <c r="DB81" i="23"/>
  <c r="DA81" i="23"/>
  <c r="CZ81" i="23"/>
  <c r="CY81" i="23"/>
  <c r="CX81" i="23"/>
  <c r="CW81" i="23"/>
  <c r="CV81" i="23"/>
  <c r="CU81" i="23"/>
  <c r="CS81" i="23"/>
  <c r="CQ81" i="23"/>
  <c r="CP81" i="23"/>
  <c r="CO81" i="23"/>
  <c r="CM81" i="23"/>
  <c r="CK81" i="23"/>
  <c r="CJ81" i="23"/>
  <c r="CI81" i="23"/>
  <c r="CG81" i="23"/>
  <c r="CE81" i="23"/>
  <c r="CC81" i="23"/>
  <c r="CB81" i="23"/>
  <c r="CA81" i="23"/>
  <c r="BY81" i="23"/>
  <c r="BW81" i="23"/>
  <c r="BV81" i="23"/>
  <c r="BU81" i="23"/>
  <c r="BS81" i="23"/>
  <c r="BQ81" i="23"/>
  <c r="BO81" i="23"/>
  <c r="BM81" i="23"/>
  <c r="BK81" i="23"/>
  <c r="BI81" i="23"/>
  <c r="BG81" i="23"/>
  <c r="BF81" i="23"/>
  <c r="BE81" i="23"/>
  <c r="BC81" i="23"/>
  <c r="BA81" i="23"/>
  <c r="AZ81" i="23"/>
  <c r="AY81" i="23"/>
  <c r="AW81" i="23"/>
  <c r="AU81" i="23"/>
  <c r="AS81" i="23"/>
  <c r="AR81" i="23"/>
  <c r="AQ81" i="23"/>
  <c r="AO81" i="23"/>
  <c r="AM81" i="23"/>
  <c r="AL81" i="23"/>
  <c r="AK81" i="23"/>
  <c r="AI81" i="23"/>
  <c r="AG81" i="23"/>
  <c r="AE81" i="23"/>
  <c r="AD81" i="23"/>
  <c r="AC81" i="23"/>
  <c r="AB81" i="23"/>
  <c r="AA81" i="23"/>
  <c r="Z81" i="23"/>
  <c r="Y81" i="23"/>
  <c r="X81" i="23"/>
  <c r="W81" i="23"/>
  <c r="U81" i="23"/>
  <c r="S81" i="23"/>
  <c r="Q81" i="23"/>
  <c r="P81" i="23"/>
  <c r="O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F80" i="23" s="1"/>
  <c r="DE79" i="23"/>
  <c r="CT79" i="23"/>
  <c r="CR79" i="23"/>
  <c r="CP79" i="23"/>
  <c r="CN79" i="23"/>
  <c r="CL79" i="23"/>
  <c r="CJ79" i="23"/>
  <c r="CJ76" i="23" s="1"/>
  <c r="CH79" i="23"/>
  <c r="CF79" i="23"/>
  <c r="CD79" i="23"/>
  <c r="CB79" i="23"/>
  <c r="BZ79" i="23"/>
  <c r="BX79" i="23"/>
  <c r="BX76" i="23" s="1"/>
  <c r="BV79" i="23"/>
  <c r="BT79" i="23"/>
  <c r="BR79" i="23"/>
  <c r="BP79" i="23"/>
  <c r="BN79" i="23"/>
  <c r="BL79" i="23"/>
  <c r="BL76" i="23" s="1"/>
  <c r="BJ79" i="23"/>
  <c r="BH79" i="23"/>
  <c r="BF79" i="23"/>
  <c r="BD79" i="23"/>
  <c r="BB79" i="23"/>
  <c r="AZ79" i="23"/>
  <c r="AZ76" i="23" s="1"/>
  <c r="AX79" i="23"/>
  <c r="AV79" i="23"/>
  <c r="AT79" i="23"/>
  <c r="AR79" i="23"/>
  <c r="AP79" i="23"/>
  <c r="AN79" i="23"/>
  <c r="AN76" i="23" s="1"/>
  <c r="AL79" i="23"/>
  <c r="AJ79" i="23"/>
  <c r="AH79" i="23"/>
  <c r="AD79" i="23"/>
  <c r="V79" i="23"/>
  <c r="DF79" i="23" s="1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DF78" i="23" s="1"/>
  <c r="P78" i="23"/>
  <c r="DE77" i="23"/>
  <c r="DB77" i="23"/>
  <c r="CT77" i="23"/>
  <c r="CR77" i="23"/>
  <c r="CP77" i="23"/>
  <c r="CN77" i="23"/>
  <c r="CN76" i="23" s="1"/>
  <c r="CL77" i="23"/>
  <c r="CJ77" i="23"/>
  <c r="CH77" i="23"/>
  <c r="CF77" i="23"/>
  <c r="CD77" i="23"/>
  <c r="CD76" i="23" s="1"/>
  <c r="CB77" i="23"/>
  <c r="CB76" i="23" s="1"/>
  <c r="BZ77" i="23"/>
  <c r="BX77" i="23"/>
  <c r="BV77" i="23"/>
  <c r="BT77" i="23"/>
  <c r="BR77" i="23"/>
  <c r="BP77" i="23"/>
  <c r="BP76" i="23" s="1"/>
  <c r="BN77" i="23"/>
  <c r="BL77" i="23"/>
  <c r="BJ77" i="23"/>
  <c r="BH77" i="23"/>
  <c r="BF77" i="23"/>
  <c r="BF76" i="23" s="1"/>
  <c r="BD77" i="23"/>
  <c r="BD76" i="23" s="1"/>
  <c r="BB77" i="23"/>
  <c r="AZ77" i="23"/>
  <c r="AX77" i="23"/>
  <c r="AV77" i="23"/>
  <c r="AT77" i="23"/>
  <c r="AR77" i="23"/>
  <c r="AR76" i="23" s="1"/>
  <c r="AP77" i="23"/>
  <c r="AN77" i="23"/>
  <c r="AL77" i="23"/>
  <c r="AJ77" i="23"/>
  <c r="AH77" i="23"/>
  <c r="AH76" i="23" s="1"/>
  <c r="AD77" i="23"/>
  <c r="V77" i="23"/>
  <c r="T77" i="23"/>
  <c r="R77" i="23"/>
  <c r="P77" i="23"/>
  <c r="DD76" i="23"/>
  <c r="DC76" i="23"/>
  <c r="DB76" i="23"/>
  <c r="DA76" i="23"/>
  <c r="CZ76" i="23"/>
  <c r="CY76" i="23"/>
  <c r="CX76" i="23"/>
  <c r="CW76" i="23"/>
  <c r="CV76" i="23"/>
  <c r="CU76" i="23"/>
  <c r="CS76" i="23"/>
  <c r="CQ76" i="23"/>
  <c r="CP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R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T76" i="23"/>
  <c r="AS76" i="23"/>
  <c r="AQ76" i="23"/>
  <c r="AO76" i="23"/>
  <c r="AM76" i="23"/>
  <c r="AK76" i="23"/>
  <c r="AI76" i="23"/>
  <c r="AG76" i="23"/>
  <c r="AF76" i="23"/>
  <c r="AE76" i="23"/>
  <c r="AC76" i="23"/>
  <c r="AB76" i="23"/>
  <c r="AA76" i="23"/>
  <c r="Z76" i="23"/>
  <c r="Y76" i="23"/>
  <c r="X76" i="23"/>
  <c r="W76" i="23"/>
  <c r="U76" i="23"/>
  <c r="S76" i="23"/>
  <c r="Q76" i="23"/>
  <c r="P76" i="23"/>
  <c r="O76" i="23"/>
  <c r="DE75" i="23"/>
  <c r="CT75" i="23"/>
  <c r="CR75" i="23"/>
  <c r="CP75" i="23"/>
  <c r="CP74" i="23" s="1"/>
  <c r="CN75" i="23"/>
  <c r="CN74" i="23" s="1"/>
  <c r="CL75" i="23"/>
  <c r="CL74" i="23" s="1"/>
  <c r="CJ75" i="23"/>
  <c r="CJ74" i="23" s="1"/>
  <c r="CH75" i="23"/>
  <c r="CF75" i="23"/>
  <c r="CD75" i="23"/>
  <c r="CD74" i="23" s="1"/>
  <c r="CB75" i="23"/>
  <c r="CB74" i="23" s="1"/>
  <c r="BZ75" i="23"/>
  <c r="BX75" i="23"/>
  <c r="BV75" i="23"/>
  <c r="BT75" i="23"/>
  <c r="BR75" i="23"/>
  <c r="BR74" i="23" s="1"/>
  <c r="BP75" i="23"/>
  <c r="BP74" i="23" s="1"/>
  <c r="BN75" i="23"/>
  <c r="BN74" i="23" s="1"/>
  <c r="BL75" i="23"/>
  <c r="BJ75" i="23"/>
  <c r="BH75" i="23"/>
  <c r="BF75" i="23"/>
  <c r="BF74" i="23" s="1"/>
  <c r="BD75" i="23"/>
  <c r="BD74" i="23" s="1"/>
  <c r="BB75" i="23"/>
  <c r="BB74" i="23" s="1"/>
  <c r="AZ75" i="23"/>
  <c r="AZ74" i="23" s="1"/>
  <c r="AX75" i="23"/>
  <c r="AV75" i="23"/>
  <c r="AT75" i="23"/>
  <c r="AT74" i="23" s="1"/>
  <c r="AR75" i="23"/>
  <c r="AR74" i="23" s="1"/>
  <c r="AP75" i="23"/>
  <c r="AN75" i="23"/>
  <c r="AL75" i="23"/>
  <c r="AJ75" i="23"/>
  <c r="V75" i="23"/>
  <c r="V74" i="23" s="1"/>
  <c r="T75" i="23"/>
  <c r="T74" i="23" s="1"/>
  <c r="R75" i="23"/>
  <c r="P75" i="23"/>
  <c r="DD74" i="23"/>
  <c r="DC74" i="23"/>
  <c r="DB74" i="23"/>
  <c r="DA74" i="23"/>
  <c r="CZ74" i="23"/>
  <c r="CY74" i="23"/>
  <c r="CX74" i="23"/>
  <c r="CW74" i="23"/>
  <c r="CV74" i="23"/>
  <c r="CU74" i="23"/>
  <c r="CT74" i="23"/>
  <c r="CS74" i="23"/>
  <c r="CR74" i="23"/>
  <c r="CQ74" i="23"/>
  <c r="CO74" i="23"/>
  <c r="CM74" i="23"/>
  <c r="CK74" i="23"/>
  <c r="CI74" i="23"/>
  <c r="CH74" i="23"/>
  <c r="CG74" i="23"/>
  <c r="CF74" i="23"/>
  <c r="CE74" i="23"/>
  <c r="CC74" i="23"/>
  <c r="CA74" i="23"/>
  <c r="BZ74" i="23"/>
  <c r="BY74" i="23"/>
  <c r="BX74" i="23"/>
  <c r="BW74" i="23"/>
  <c r="BV74" i="23"/>
  <c r="BU74" i="23"/>
  <c r="BT74" i="23"/>
  <c r="BS74" i="23"/>
  <c r="BQ74" i="23"/>
  <c r="BO74" i="23"/>
  <c r="BM74" i="23"/>
  <c r="BL74" i="23"/>
  <c r="BK74" i="23"/>
  <c r="BJ74" i="23"/>
  <c r="BI74" i="23"/>
  <c r="BH74" i="23"/>
  <c r="BG74" i="23"/>
  <c r="BE74" i="23"/>
  <c r="BC74" i="23"/>
  <c r="BA74" i="23"/>
  <c r="AY74" i="23"/>
  <c r="AX74" i="23"/>
  <c r="AW74" i="23"/>
  <c r="AV74" i="23"/>
  <c r="AU74" i="23"/>
  <c r="AS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U74" i="23"/>
  <c r="S74" i="23"/>
  <c r="Q74" i="23"/>
  <c r="P74" i="23"/>
  <c r="O74" i="23"/>
  <c r="DE73" i="23"/>
  <c r="CT73" i="23"/>
  <c r="CR73" i="23"/>
  <c r="CP73" i="23"/>
  <c r="CN73" i="23"/>
  <c r="CL73" i="23"/>
  <c r="CL71" i="23" s="1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L71" i="23" s="1"/>
  <c r="BJ73" i="23"/>
  <c r="BH73" i="23"/>
  <c r="BF73" i="23"/>
  <c r="BD73" i="23"/>
  <c r="BB73" i="23"/>
  <c r="BB71" i="23" s="1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T71" i="23" s="1"/>
  <c r="CR72" i="23"/>
  <c r="CP72" i="23"/>
  <c r="CP71" i="23" s="1"/>
  <c r="CN72" i="23"/>
  <c r="CL72" i="23"/>
  <c r="CJ72" i="23"/>
  <c r="CH72" i="23"/>
  <c r="CH71" i="23" s="1"/>
  <c r="CF72" i="23"/>
  <c r="CF71" i="23" s="1"/>
  <c r="CD72" i="23"/>
  <c r="CB72" i="23"/>
  <c r="BZ72" i="23"/>
  <c r="BZ71" i="23" s="1"/>
  <c r="BX72" i="23"/>
  <c r="BV72" i="23"/>
  <c r="BV71" i="23" s="1"/>
  <c r="BT72" i="23"/>
  <c r="BR72" i="23"/>
  <c r="BR71" i="23" s="1"/>
  <c r="BP72" i="23"/>
  <c r="BN72" i="23"/>
  <c r="BL72" i="23"/>
  <c r="BJ72" i="23"/>
  <c r="BJ71" i="23" s="1"/>
  <c r="BH72" i="23"/>
  <c r="BF72" i="23"/>
  <c r="BF71" i="23" s="1"/>
  <c r="BD72" i="23"/>
  <c r="BB72" i="23"/>
  <c r="AZ72" i="23"/>
  <c r="AX72" i="23"/>
  <c r="AX71" i="23" s="1"/>
  <c r="AV72" i="23"/>
  <c r="AV71" i="23" s="1"/>
  <c r="AT72" i="23"/>
  <c r="AR72" i="23"/>
  <c r="AP72" i="23"/>
  <c r="AP71" i="23" s="1"/>
  <c r="AN72" i="23"/>
  <c r="AL72" i="23"/>
  <c r="AL71" i="23" s="1"/>
  <c r="AJ72" i="23"/>
  <c r="AH72" i="23"/>
  <c r="AH71" i="23" s="1"/>
  <c r="AD72" i="23"/>
  <c r="AD71" i="23" s="1"/>
  <c r="V72" i="23"/>
  <c r="T72" i="23"/>
  <c r="R72" i="23"/>
  <c r="P72" i="23"/>
  <c r="DE71" i="23"/>
  <c r="DD71" i="23"/>
  <c r="DC71" i="23"/>
  <c r="DB71" i="23"/>
  <c r="DA71" i="23"/>
  <c r="CZ71" i="23"/>
  <c r="CY71" i="23"/>
  <c r="CX71" i="23"/>
  <c r="CW71" i="23"/>
  <c r="CV71" i="23"/>
  <c r="CU71" i="23"/>
  <c r="CS71" i="23"/>
  <c r="CR71" i="23"/>
  <c r="CQ71" i="23"/>
  <c r="CO71" i="23"/>
  <c r="CM71" i="23"/>
  <c r="CK71" i="23"/>
  <c r="CJ71" i="23"/>
  <c r="CI71" i="23"/>
  <c r="CG71" i="23"/>
  <c r="CE71" i="23"/>
  <c r="CD71" i="23"/>
  <c r="CC71" i="23"/>
  <c r="CA71" i="23"/>
  <c r="BY71" i="23"/>
  <c r="BX71" i="23"/>
  <c r="BW71" i="23"/>
  <c r="BU71" i="23"/>
  <c r="BT71" i="23"/>
  <c r="BS71" i="23"/>
  <c r="BQ71" i="23"/>
  <c r="BO71" i="23"/>
  <c r="BN71" i="23"/>
  <c r="BM71" i="23"/>
  <c r="BK71" i="23"/>
  <c r="BI71" i="23"/>
  <c r="BH71" i="23"/>
  <c r="BG71" i="23"/>
  <c r="BE71" i="23"/>
  <c r="BC71" i="23"/>
  <c r="BA71" i="23"/>
  <c r="AZ71" i="23"/>
  <c r="AY71" i="23"/>
  <c r="AW71" i="23"/>
  <c r="AU71" i="23"/>
  <c r="AT71" i="23"/>
  <c r="AS71" i="23"/>
  <c r="AQ71" i="23"/>
  <c r="AO71" i="23"/>
  <c r="AN71" i="23"/>
  <c r="AM71" i="23"/>
  <c r="AK71" i="23"/>
  <c r="AJ71" i="23"/>
  <c r="AI71" i="23"/>
  <c r="AG71" i="23"/>
  <c r="AF71" i="23"/>
  <c r="AE71" i="23"/>
  <c r="AC71" i="23"/>
  <c r="AB71" i="23"/>
  <c r="AA71" i="23"/>
  <c r="Z71" i="23"/>
  <c r="Y71" i="23"/>
  <c r="X71" i="23"/>
  <c r="W71" i="23"/>
  <c r="U71" i="23"/>
  <c r="S71" i="23"/>
  <c r="R71" i="23"/>
  <c r="Q71" i="23"/>
  <c r="P71" i="23"/>
  <c r="O71" i="23"/>
  <c r="DE70" i="23"/>
  <c r="CR70" i="23"/>
  <c r="CP70" i="23"/>
  <c r="CN70" i="23"/>
  <c r="CN67" i="23" s="1"/>
  <c r="CL70" i="23"/>
  <c r="CJ70" i="23"/>
  <c r="CH70" i="23"/>
  <c r="CF70" i="23"/>
  <c r="CD70" i="23"/>
  <c r="CB70" i="23"/>
  <c r="CB67" i="23" s="1"/>
  <c r="BZ70" i="23"/>
  <c r="BX70" i="23"/>
  <c r="BV70" i="23"/>
  <c r="BT70" i="23"/>
  <c r="BR70" i="23"/>
  <c r="BP70" i="23"/>
  <c r="BP67" i="23" s="1"/>
  <c r="BN70" i="23"/>
  <c r="BL70" i="23"/>
  <c r="BJ70" i="23"/>
  <c r="BH70" i="23"/>
  <c r="BF70" i="23"/>
  <c r="BF67" i="23" s="1"/>
  <c r="BD70" i="23"/>
  <c r="AP70" i="23"/>
  <c r="AL70" i="23"/>
  <c r="AJ70" i="23"/>
  <c r="V70" i="23"/>
  <c r="T70" i="23"/>
  <c r="DF70" i="23" s="1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DF69" i="23" s="1"/>
  <c r="P69" i="23"/>
  <c r="P67" i="23" s="1"/>
  <c r="CT68" i="23"/>
  <c r="CT67" i="23" s="1"/>
  <c r="CR68" i="23"/>
  <c r="CP68" i="23"/>
  <c r="CP67" i="23" s="1"/>
  <c r="CN68" i="23"/>
  <c r="CL68" i="23"/>
  <c r="CJ68" i="23"/>
  <c r="CJ67" i="23" s="1"/>
  <c r="CH68" i="23"/>
  <c r="CH67" i="23" s="1"/>
  <c r="CF68" i="23"/>
  <c r="CD68" i="23"/>
  <c r="CB68" i="23"/>
  <c r="BZ68" i="23"/>
  <c r="BX68" i="23"/>
  <c r="BX67" i="23" s="1"/>
  <c r="BV68" i="23"/>
  <c r="BV67" i="23" s="1"/>
  <c r="BT68" i="23"/>
  <c r="BR68" i="23"/>
  <c r="BR67" i="23" s="1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V68" i="23"/>
  <c r="AV67" i="23" s="1"/>
  <c r="AT68" i="23"/>
  <c r="AT67" i="23" s="1"/>
  <c r="AR68" i="23"/>
  <c r="AP68" i="23"/>
  <c r="AP67" i="23" s="1"/>
  <c r="AN68" i="23"/>
  <c r="AN67" i="23" s="1"/>
  <c r="AL68" i="23"/>
  <c r="AL67" i="23" s="1"/>
  <c r="AJ68" i="23"/>
  <c r="AD68" i="23"/>
  <c r="V68" i="23"/>
  <c r="T68" i="23"/>
  <c r="T67" i="23" s="1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D67" i="23"/>
  <c r="CC67" i="23"/>
  <c r="CA67" i="23"/>
  <c r="BY67" i="23"/>
  <c r="BW67" i="23"/>
  <c r="BU67" i="23"/>
  <c r="BS67" i="23"/>
  <c r="BQ67" i="23"/>
  <c r="BO67" i="23"/>
  <c r="BM67" i="23"/>
  <c r="BJ67" i="23"/>
  <c r="BI67" i="23"/>
  <c r="BG67" i="23"/>
  <c r="BE67" i="23"/>
  <c r="BD67" i="23"/>
  <c r="BC67" i="23"/>
  <c r="BA67" i="23"/>
  <c r="AY67" i="23"/>
  <c r="AX67" i="23"/>
  <c r="AW67" i="23"/>
  <c r="AU67" i="23"/>
  <c r="AS67" i="23"/>
  <c r="AR67" i="23"/>
  <c r="AQ67" i="23"/>
  <c r="AO67" i="23"/>
  <c r="AM67" i="23"/>
  <c r="AK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S67" i="23"/>
  <c r="Q67" i="23"/>
  <c r="O67" i="23"/>
  <c r="DE66" i="23"/>
  <c r="CX66" i="23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T64" i="23" s="1"/>
  <c r="CR65" i="23"/>
  <c r="CR64" i="23" s="1"/>
  <c r="CP65" i="23"/>
  <c r="CN65" i="23"/>
  <c r="CL65" i="23"/>
  <c r="CJ65" i="23"/>
  <c r="CH65" i="23"/>
  <c r="CH64" i="23" s="1"/>
  <c r="CF65" i="23"/>
  <c r="CF64" i="23" s="1"/>
  <c r="CD65" i="23"/>
  <c r="CD64" i="23" s="1"/>
  <c r="CB65" i="23"/>
  <c r="BZ65" i="23"/>
  <c r="BX65" i="23"/>
  <c r="BV65" i="23"/>
  <c r="BV64" i="23" s="1"/>
  <c r="BT65" i="23"/>
  <c r="BT64" i="23" s="1"/>
  <c r="BR65" i="23"/>
  <c r="BP65" i="23"/>
  <c r="BN65" i="23"/>
  <c r="BL65" i="23"/>
  <c r="BJ65" i="23"/>
  <c r="BJ64" i="23" s="1"/>
  <c r="BH65" i="23"/>
  <c r="BH64" i="23" s="1"/>
  <c r="BF65" i="23"/>
  <c r="BF64" i="23" s="1"/>
  <c r="BD65" i="23"/>
  <c r="BB65" i="23"/>
  <c r="AZ65" i="23"/>
  <c r="AX65" i="23"/>
  <c r="AX64" i="23" s="1"/>
  <c r="AV65" i="23"/>
  <c r="AV64" i="23" s="1"/>
  <c r="AT65" i="23"/>
  <c r="AR65" i="23"/>
  <c r="AP65" i="23"/>
  <c r="AN65" i="23"/>
  <c r="AL65" i="23"/>
  <c r="AL64" i="23" s="1"/>
  <c r="AJ65" i="23"/>
  <c r="AJ64" i="23" s="1"/>
  <c r="AH65" i="23"/>
  <c r="AH64" i="23" s="1"/>
  <c r="V65" i="23"/>
  <c r="T65" i="23"/>
  <c r="R65" i="23"/>
  <c r="P65" i="23"/>
  <c r="P64" i="23" s="1"/>
  <c r="DD64" i="23"/>
  <c r="DC64" i="23"/>
  <c r="DB64" i="23"/>
  <c r="DA64" i="23"/>
  <c r="CZ64" i="23"/>
  <c r="CY64" i="23"/>
  <c r="CX64" i="23"/>
  <c r="CW64" i="23"/>
  <c r="CV64" i="23"/>
  <c r="CU64" i="23"/>
  <c r="CS64" i="23"/>
  <c r="CQ64" i="23"/>
  <c r="CP64" i="23"/>
  <c r="CO64" i="23"/>
  <c r="CM64" i="23"/>
  <c r="CK64" i="23"/>
  <c r="CJ64" i="23"/>
  <c r="CI64" i="23"/>
  <c r="CG64" i="23"/>
  <c r="CE64" i="23"/>
  <c r="CC64" i="23"/>
  <c r="CA64" i="23"/>
  <c r="BY64" i="23"/>
  <c r="BX64" i="23"/>
  <c r="BW64" i="23"/>
  <c r="BU64" i="23"/>
  <c r="BS64" i="23"/>
  <c r="BR64" i="23"/>
  <c r="BQ64" i="23"/>
  <c r="BO64" i="23"/>
  <c r="BM64" i="23"/>
  <c r="BL64" i="23"/>
  <c r="BK64" i="23"/>
  <c r="BI64" i="23"/>
  <c r="BG64" i="23"/>
  <c r="BE64" i="23"/>
  <c r="BC64" i="23"/>
  <c r="BA64" i="23"/>
  <c r="AZ64" i="23"/>
  <c r="AY64" i="23"/>
  <c r="AW64" i="23"/>
  <c r="AU64" i="23"/>
  <c r="AT64" i="23"/>
  <c r="AS64" i="23"/>
  <c r="AQ64" i="23"/>
  <c r="AO64" i="23"/>
  <c r="AN64" i="23"/>
  <c r="AM64" i="23"/>
  <c r="AK64" i="23"/>
  <c r="AI64" i="23"/>
  <c r="AG64" i="23"/>
  <c r="AF64" i="23"/>
  <c r="AE64" i="23"/>
  <c r="AD64" i="23"/>
  <c r="AC64" i="23"/>
  <c r="AB64" i="23"/>
  <c r="AA64" i="23"/>
  <c r="Z64" i="23"/>
  <c r="Y64" i="23"/>
  <c r="X64" i="23"/>
  <c r="W64" i="23"/>
  <c r="U64" i="23"/>
  <c r="S64" i="23"/>
  <c r="R64" i="23"/>
  <c r="Q64" i="23"/>
  <c r="O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N61" i="23" s="1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P61" i="23" s="1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N61" i="23" s="1"/>
  <c r="CL62" i="23"/>
  <c r="CI62" i="23"/>
  <c r="CI61" i="23" s="1"/>
  <c r="CH62" i="23"/>
  <c r="CF62" i="23"/>
  <c r="CD62" i="23"/>
  <c r="CB62" i="23"/>
  <c r="CB61" i="23" s="1"/>
  <c r="BZ62" i="23"/>
  <c r="BX62" i="23"/>
  <c r="BX61" i="23" s="1"/>
  <c r="BV62" i="23"/>
  <c r="BV61" i="23" s="1"/>
  <c r="BT62" i="23"/>
  <c r="BR62" i="23"/>
  <c r="BP62" i="23"/>
  <c r="BN62" i="23"/>
  <c r="BL62" i="23"/>
  <c r="BL61" i="23" s="1"/>
  <c r="BJ62" i="23"/>
  <c r="BH62" i="23"/>
  <c r="BF62" i="23"/>
  <c r="BD62" i="23"/>
  <c r="BD61" i="23" s="1"/>
  <c r="BB62" i="23"/>
  <c r="AZ62" i="23"/>
  <c r="AZ61" i="23" s="1"/>
  <c r="AX62" i="23"/>
  <c r="AX61" i="23" s="1"/>
  <c r="AV62" i="23"/>
  <c r="AT62" i="23"/>
  <c r="AR62" i="23"/>
  <c r="AP62" i="23"/>
  <c r="AN62" i="23"/>
  <c r="AN61" i="23" s="1"/>
  <c r="AL62" i="23"/>
  <c r="AJ62" i="23"/>
  <c r="AH62" i="23"/>
  <c r="AD62" i="23"/>
  <c r="V62" i="23"/>
  <c r="T62" i="23"/>
  <c r="R62" i="23"/>
  <c r="R61" i="23" s="1"/>
  <c r="P62" i="23"/>
  <c r="P61" i="23" s="1"/>
  <c r="DD61" i="23"/>
  <c r="DC61" i="23"/>
  <c r="DB61" i="23"/>
  <c r="DA61" i="23"/>
  <c r="CZ61" i="23"/>
  <c r="CY61" i="23"/>
  <c r="CX61" i="23"/>
  <c r="CW61" i="23"/>
  <c r="CV61" i="23"/>
  <c r="CU61" i="23"/>
  <c r="CT61" i="23"/>
  <c r="CS61" i="23"/>
  <c r="CQ61" i="23"/>
  <c r="CO61" i="23"/>
  <c r="CM61" i="23"/>
  <c r="CK61" i="23"/>
  <c r="CH61" i="23"/>
  <c r="CG61" i="23"/>
  <c r="CE61" i="23"/>
  <c r="CC61" i="23"/>
  <c r="CA61" i="23"/>
  <c r="BZ61" i="23"/>
  <c r="BY61" i="23"/>
  <c r="BW61" i="23"/>
  <c r="BU61" i="23"/>
  <c r="BS61" i="23"/>
  <c r="BQ61" i="23"/>
  <c r="BP61" i="23"/>
  <c r="BO61" i="23"/>
  <c r="BM61" i="23"/>
  <c r="BK61" i="23"/>
  <c r="BJ61" i="23"/>
  <c r="BI61" i="23"/>
  <c r="BG61" i="23"/>
  <c r="BE61" i="23"/>
  <c r="BC61" i="23"/>
  <c r="BB61" i="23"/>
  <c r="BA61" i="23"/>
  <c r="AY61" i="23"/>
  <c r="AW61" i="23"/>
  <c r="AU61" i="23"/>
  <c r="AS61" i="23"/>
  <c r="AR61" i="23"/>
  <c r="AQ61" i="23"/>
  <c r="AO61" i="23"/>
  <c r="AM61" i="23"/>
  <c r="AL61" i="23"/>
  <c r="AK61" i="23"/>
  <c r="AI61" i="23"/>
  <c r="AG61" i="23"/>
  <c r="AF61" i="23"/>
  <c r="AE61" i="23"/>
  <c r="AC61" i="23"/>
  <c r="AB61" i="23"/>
  <c r="AA61" i="23"/>
  <c r="Z61" i="23"/>
  <c r="Y61" i="23"/>
  <c r="X61" i="23"/>
  <c r="W61" i="23"/>
  <c r="U61" i="23"/>
  <c r="T61" i="23"/>
  <c r="S61" i="23"/>
  <c r="Q61" i="23"/>
  <c r="O61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V56" i="23"/>
  <c r="T56" i="23"/>
  <c r="P56" i="23"/>
  <c r="DE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V55" i="23"/>
  <c r="T55" i="23"/>
  <c r="P55" i="23"/>
  <c r="DE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V54" i="23"/>
  <c r="T54" i="23"/>
  <c r="P54" i="23"/>
  <c r="DE53" i="23"/>
  <c r="CT53" i="23"/>
  <c r="CT50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V50" i="23" s="1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F53" i="23" s="1"/>
  <c r="DE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D52" i="23"/>
  <c r="AD50" i="23" s="1"/>
  <c r="V52" i="23"/>
  <c r="T52" i="23"/>
  <c r="T50" i="23" s="1"/>
  <c r="P52" i="23"/>
  <c r="DE60" i="23"/>
  <c r="CV60" i="23"/>
  <c r="YK59" i="3" s="1"/>
  <c r="YM59" i="3" s="1"/>
  <c r="YX59" i="3" s="1"/>
  <c r="CR60" i="23"/>
  <c r="XG59" i="3" s="1"/>
  <c r="XI59" i="3" s="1"/>
  <c r="XT59" i="3" s="1"/>
  <c r="CP60" i="23"/>
  <c r="WR59" i="3" s="1"/>
  <c r="WT59" i="3" s="1"/>
  <c r="CN60" i="23"/>
  <c r="CL60" i="23"/>
  <c r="VN59" i="3" s="1"/>
  <c r="VP59" i="3" s="1"/>
  <c r="CJ60" i="23"/>
  <c r="UY59" i="3" s="1"/>
  <c r="VA59" i="3" s="1"/>
  <c r="VL59" i="3" s="1"/>
  <c r="CH60" i="23"/>
  <c r="UJ59" i="3" s="1"/>
  <c r="UL59" i="3" s="1"/>
  <c r="CF60" i="23"/>
  <c r="TU59" i="3" s="1"/>
  <c r="TW59" i="3" s="1"/>
  <c r="UH59" i="3" s="1"/>
  <c r="CD60" i="23"/>
  <c r="TF59" i="3" s="1"/>
  <c r="TH59" i="3" s="1"/>
  <c r="CB60" i="23"/>
  <c r="BZ60" i="23"/>
  <c r="SB59" i="3" s="1"/>
  <c r="SD59" i="3" s="1"/>
  <c r="SO59" i="3" s="1"/>
  <c r="BX60" i="23"/>
  <c r="RM59" i="3" s="1"/>
  <c r="RO59" i="3" s="1"/>
  <c r="BV60" i="23"/>
  <c r="QX59" i="3" s="1"/>
  <c r="QZ59" i="3" s="1"/>
  <c r="BT60" i="23"/>
  <c r="QI59" i="3" s="1"/>
  <c r="QK59" i="3" s="1"/>
  <c r="BR60" i="23"/>
  <c r="PT59" i="3" s="1"/>
  <c r="PV59" i="3" s="1"/>
  <c r="BP60" i="23"/>
  <c r="PE59" i="3" s="1"/>
  <c r="PG59" i="3" s="1"/>
  <c r="PR59" i="3" s="1"/>
  <c r="BN60" i="23"/>
  <c r="OP59" i="3" s="1"/>
  <c r="OR59" i="3" s="1"/>
  <c r="PC59" i="3" s="1"/>
  <c r="BL60" i="23"/>
  <c r="OA59" i="3" s="1"/>
  <c r="OC59" i="3" s="1"/>
  <c r="BJ60" i="23"/>
  <c r="NL59" i="3" s="1"/>
  <c r="NN59" i="3" s="1"/>
  <c r="NY59" i="3" s="1"/>
  <c r="BH60" i="23"/>
  <c r="MW59" i="3" s="1"/>
  <c r="MY59" i="3" s="1"/>
  <c r="NJ59" i="3" s="1"/>
  <c r="BF60" i="23"/>
  <c r="MH59" i="3" s="1"/>
  <c r="MJ59" i="3" s="1"/>
  <c r="MU59" i="3" s="1"/>
  <c r="BD60" i="23"/>
  <c r="AP60" i="23"/>
  <c r="HR59" i="3" s="1"/>
  <c r="HT59" i="3" s="1"/>
  <c r="AL60" i="23"/>
  <c r="GN59" i="3" s="1"/>
  <c r="GP59" i="3" s="1"/>
  <c r="AJ60" i="23"/>
  <c r="AH60" i="23"/>
  <c r="FJ59" i="3" s="1"/>
  <c r="FL59" i="3" s="1"/>
  <c r="V60" i="23"/>
  <c r="BI59" i="3" s="1"/>
  <c r="BK59" i="3" s="1"/>
  <c r="DE59" i="23"/>
  <c r="CV59" i="23"/>
  <c r="YK58" i="3" s="1"/>
  <c r="YM58" i="3" s="1"/>
  <c r="YX58" i="3" s="1"/>
  <c r="CR59" i="23"/>
  <c r="XG58" i="3" s="1"/>
  <c r="XI58" i="3" s="1"/>
  <c r="XT58" i="3" s="1"/>
  <c r="CP59" i="23"/>
  <c r="WR58" i="3" s="1"/>
  <c r="WT58" i="3" s="1"/>
  <c r="CN59" i="23"/>
  <c r="WC58" i="3" s="1"/>
  <c r="WE58" i="3" s="1"/>
  <c r="WP58" i="3" s="1"/>
  <c r="CL59" i="23"/>
  <c r="CJ59" i="23"/>
  <c r="UY58" i="3" s="1"/>
  <c r="VA58" i="3" s="1"/>
  <c r="VL58" i="3" s="1"/>
  <c r="CH59" i="23"/>
  <c r="UJ58" i="3" s="1"/>
  <c r="UL58" i="3" s="1"/>
  <c r="CF59" i="23"/>
  <c r="TU58" i="3" s="1"/>
  <c r="TW58" i="3" s="1"/>
  <c r="UH58" i="3" s="1"/>
  <c r="CD59" i="23"/>
  <c r="TF58" i="3" s="1"/>
  <c r="TH58" i="3" s="1"/>
  <c r="CB59" i="23"/>
  <c r="SQ58" i="3" s="1"/>
  <c r="SS58" i="3" s="1"/>
  <c r="TD58" i="3" s="1"/>
  <c r="BZ59" i="23"/>
  <c r="BX59" i="23"/>
  <c r="RM58" i="3" s="1"/>
  <c r="RO58" i="3" s="1"/>
  <c r="BV59" i="23"/>
  <c r="QX58" i="3" s="1"/>
  <c r="QZ58" i="3" s="1"/>
  <c r="BT59" i="23"/>
  <c r="QI58" i="3" s="1"/>
  <c r="QK58" i="3" s="1"/>
  <c r="BR59" i="23"/>
  <c r="PT58" i="3" s="1"/>
  <c r="PV58" i="3" s="1"/>
  <c r="BP59" i="23"/>
  <c r="PE58" i="3" s="1"/>
  <c r="PG58" i="3" s="1"/>
  <c r="PR58" i="3" s="1"/>
  <c r="BN59" i="23"/>
  <c r="BL59" i="23"/>
  <c r="OA58" i="3" s="1"/>
  <c r="OC58" i="3" s="1"/>
  <c r="BJ59" i="23"/>
  <c r="NL58" i="3" s="1"/>
  <c r="NN58" i="3" s="1"/>
  <c r="NY58" i="3" s="1"/>
  <c r="BH59" i="23"/>
  <c r="MW58" i="3" s="1"/>
  <c r="MY58" i="3" s="1"/>
  <c r="NJ58" i="3" s="1"/>
  <c r="BF59" i="23"/>
  <c r="MH58" i="3" s="1"/>
  <c r="MJ58" i="3" s="1"/>
  <c r="MU58" i="3" s="1"/>
  <c r="BD59" i="23"/>
  <c r="LS58" i="3" s="1"/>
  <c r="LU58" i="3" s="1"/>
  <c r="MF58" i="3" s="1"/>
  <c r="AP59" i="23"/>
  <c r="AL59" i="23"/>
  <c r="GN58" i="3" s="1"/>
  <c r="GP58" i="3" s="1"/>
  <c r="AJ59" i="23"/>
  <c r="FY58" i="3" s="1"/>
  <c r="GA58" i="3" s="1"/>
  <c r="GL58" i="3" s="1"/>
  <c r="AH59" i="23"/>
  <c r="FJ58" i="3" s="1"/>
  <c r="FL58" i="3" s="1"/>
  <c r="V59" i="23"/>
  <c r="BI58" i="3" s="1"/>
  <c r="BK58" i="3" s="1"/>
  <c r="DE58" i="23"/>
  <c r="CV58" i="23"/>
  <c r="CV50" i="23" s="1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F58" i="23" s="1"/>
  <c r="DE57" i="23"/>
  <c r="CV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N50" i="23" s="1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1" i="23"/>
  <c r="CT51" i="23"/>
  <c r="CR51" i="23"/>
  <c r="CR50" i="23" s="1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P50" i="23" s="1"/>
  <c r="BN51" i="23"/>
  <c r="BL51" i="23"/>
  <c r="BJ51" i="23"/>
  <c r="BH51" i="23"/>
  <c r="BH50" i="23" s="1"/>
  <c r="BF51" i="23"/>
  <c r="BD51" i="23"/>
  <c r="BB51" i="23"/>
  <c r="AZ51" i="23"/>
  <c r="AX51" i="23"/>
  <c r="AV51" i="23"/>
  <c r="AT51" i="23"/>
  <c r="AR51" i="23"/>
  <c r="AP51" i="23"/>
  <c r="AN51" i="23"/>
  <c r="AL51" i="23"/>
  <c r="AL50" i="23" s="1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J50" i="23"/>
  <c r="BI50" i="23"/>
  <c r="BG50" i="23"/>
  <c r="BE50" i="23"/>
  <c r="BC50" i="23"/>
  <c r="BB50" i="23"/>
  <c r="BA50" i="23"/>
  <c r="AY50" i="23"/>
  <c r="AW50" i="23"/>
  <c r="AU50" i="23"/>
  <c r="AS50" i="23"/>
  <c r="AQ50" i="23"/>
  <c r="AO50" i="23"/>
  <c r="AM50" i="23"/>
  <c r="AK50" i="23"/>
  <c r="AI50" i="23"/>
  <c r="AG50" i="23"/>
  <c r="AF50" i="23"/>
  <c r="AE50" i="23"/>
  <c r="AC50" i="23"/>
  <c r="AB50" i="23"/>
  <c r="AA50" i="23"/>
  <c r="Z50" i="23"/>
  <c r="Y50" i="23"/>
  <c r="X50" i="23"/>
  <c r="W50" i="23"/>
  <c r="U50" i="23"/>
  <c r="S50" i="23"/>
  <c r="R50" i="23"/>
  <c r="Q50" i="23"/>
  <c r="O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F47" i="23" s="1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V47" i="23" s="1"/>
  <c r="T49" i="23"/>
  <c r="R49" i="23"/>
  <c r="P49" i="23"/>
  <c r="DE48" i="23"/>
  <c r="CT48" i="23"/>
  <c r="CR48" i="23"/>
  <c r="CP48" i="23"/>
  <c r="CN48" i="23"/>
  <c r="CL48" i="23"/>
  <c r="CL47" i="23" s="1"/>
  <c r="CJ48" i="23"/>
  <c r="CH48" i="23"/>
  <c r="CF48" i="23"/>
  <c r="CD48" i="23"/>
  <c r="CB48" i="23"/>
  <c r="BZ48" i="23"/>
  <c r="BX48" i="23"/>
  <c r="BV48" i="23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D48" i="23"/>
  <c r="BB48" i="23"/>
  <c r="AZ48" i="23"/>
  <c r="AX48" i="23"/>
  <c r="AV48" i="23"/>
  <c r="AV47" i="23" s="1"/>
  <c r="AT48" i="23"/>
  <c r="AR48" i="23"/>
  <c r="AP48" i="23"/>
  <c r="AN48" i="23"/>
  <c r="AN47" i="23" s="1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P47" i="23"/>
  <c r="CO47" i="23"/>
  <c r="CM47" i="23"/>
  <c r="CK47" i="23"/>
  <c r="CI47" i="23"/>
  <c r="CG47" i="23"/>
  <c r="CF47" i="23"/>
  <c r="CE47" i="23"/>
  <c r="CC47" i="23"/>
  <c r="CA47" i="23"/>
  <c r="BZ47" i="23"/>
  <c r="BY47" i="23"/>
  <c r="BX47" i="23"/>
  <c r="BW47" i="23"/>
  <c r="BU47" i="23"/>
  <c r="BS47" i="23"/>
  <c r="BR47" i="23"/>
  <c r="BQ47" i="23"/>
  <c r="BO47" i="23"/>
  <c r="BM47" i="23"/>
  <c r="BK47" i="23"/>
  <c r="BI47" i="23"/>
  <c r="BG47" i="23"/>
  <c r="BE47" i="23"/>
  <c r="BC47" i="23"/>
  <c r="BB47" i="23"/>
  <c r="BA47" i="23"/>
  <c r="AY47" i="23"/>
  <c r="AW47" i="23"/>
  <c r="AU47" i="23"/>
  <c r="AS47" i="23"/>
  <c r="AQ47" i="23"/>
  <c r="AP47" i="23"/>
  <c r="AO47" i="23"/>
  <c r="AM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X47" i="23"/>
  <c r="W47" i="23"/>
  <c r="U47" i="23"/>
  <c r="S47" i="23"/>
  <c r="Q47" i="23"/>
  <c r="P47" i="23"/>
  <c r="O47" i="23"/>
  <c r="DE46" i="23"/>
  <c r="CT46" i="23"/>
  <c r="CR46" i="23"/>
  <c r="CR45" i="23" s="1"/>
  <c r="CP46" i="23"/>
  <c r="CP45" i="23" s="1"/>
  <c r="CN46" i="23"/>
  <c r="CL46" i="23"/>
  <c r="CL45" i="23" s="1"/>
  <c r="CJ46" i="23"/>
  <c r="CJ45" i="23" s="1"/>
  <c r="CH46" i="23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T46" i="23"/>
  <c r="BR46" i="23"/>
  <c r="BR45" i="23" s="1"/>
  <c r="BP46" i="23"/>
  <c r="BP45" i="23" s="1"/>
  <c r="BN46" i="23"/>
  <c r="BN45" i="23" s="1"/>
  <c r="BL46" i="23"/>
  <c r="BL45" i="23" s="1"/>
  <c r="BJ46" i="23"/>
  <c r="BH46" i="23"/>
  <c r="BF46" i="23"/>
  <c r="BF45" i="23" s="1"/>
  <c r="BD46" i="23"/>
  <c r="BD45" i="23" s="1"/>
  <c r="BB46" i="23"/>
  <c r="AZ46" i="23"/>
  <c r="AZ45" i="23" s="1"/>
  <c r="AX46" i="23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J46" i="23"/>
  <c r="AJ45" i="23" s="1"/>
  <c r="V46" i="23"/>
  <c r="V45" i="23" s="1"/>
  <c r="T46" i="23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T45" i="23"/>
  <c r="CS45" i="23"/>
  <c r="CQ45" i="23"/>
  <c r="CO45" i="23"/>
  <c r="CN45" i="23"/>
  <c r="CM45" i="23"/>
  <c r="CK45" i="23"/>
  <c r="CI45" i="23"/>
  <c r="CH45" i="23"/>
  <c r="CG45" i="23"/>
  <c r="CE45" i="23"/>
  <c r="CC45" i="23"/>
  <c r="CA45" i="23"/>
  <c r="BY45" i="23"/>
  <c r="BW45" i="23"/>
  <c r="BV45" i="23"/>
  <c r="BU45" i="23"/>
  <c r="BT45" i="23"/>
  <c r="BS45" i="23"/>
  <c r="BQ45" i="23"/>
  <c r="BO45" i="23"/>
  <c r="BM45" i="23"/>
  <c r="BK45" i="23"/>
  <c r="BJ45" i="23"/>
  <c r="BI45" i="23"/>
  <c r="BH45" i="23"/>
  <c r="BG45" i="23"/>
  <c r="BE45" i="23"/>
  <c r="BC45" i="23"/>
  <c r="BB45" i="23"/>
  <c r="BA45" i="23"/>
  <c r="AY45" i="23"/>
  <c r="AX45" i="23"/>
  <c r="AW45" i="23"/>
  <c r="AU45" i="23"/>
  <c r="AS45" i="23"/>
  <c r="AQ45" i="23"/>
  <c r="AO45" i="23"/>
  <c r="AM45" i="23"/>
  <c r="AL45" i="23"/>
  <c r="AK45" i="23"/>
  <c r="AI45" i="23"/>
  <c r="AH45" i="23"/>
  <c r="AG45" i="23"/>
  <c r="AF45" i="23"/>
  <c r="AE45" i="23"/>
  <c r="AD45" i="23"/>
  <c r="AC45" i="23"/>
  <c r="AB45" i="23"/>
  <c r="AA45" i="23"/>
  <c r="Z45" i="23"/>
  <c r="Y45" i="23"/>
  <c r="X45" i="23"/>
  <c r="W45" i="23"/>
  <c r="U45" i="23"/>
  <c r="T45" i="23"/>
  <c r="S45" i="23"/>
  <c r="Q45" i="23"/>
  <c r="O45" i="23"/>
  <c r="DE44" i="23"/>
  <c r="CT44" i="23"/>
  <c r="CT42" i="23" s="1"/>
  <c r="CR44" i="23"/>
  <c r="CP44" i="23"/>
  <c r="CN44" i="23"/>
  <c r="CL44" i="23"/>
  <c r="CJ44" i="23"/>
  <c r="CH44" i="23"/>
  <c r="CH42" i="23" s="1"/>
  <c r="CF44" i="23"/>
  <c r="CD44" i="23"/>
  <c r="CD42" i="23" s="1"/>
  <c r="CB44" i="23"/>
  <c r="BZ44" i="23"/>
  <c r="BX44" i="23"/>
  <c r="BV44" i="23"/>
  <c r="BV42" i="23" s="1"/>
  <c r="BT44" i="23"/>
  <c r="BR44" i="23"/>
  <c r="BP44" i="23"/>
  <c r="BN44" i="23"/>
  <c r="BL44" i="23"/>
  <c r="BJ44" i="23"/>
  <c r="BJ42" i="23" s="1"/>
  <c r="BH44" i="23"/>
  <c r="BF44" i="23"/>
  <c r="BF42" i="23" s="1"/>
  <c r="BD44" i="23"/>
  <c r="BB44" i="23"/>
  <c r="AZ44" i="23"/>
  <c r="AX44" i="23"/>
  <c r="AX42" i="23" s="1"/>
  <c r="AV44" i="23"/>
  <c r="AT44" i="23"/>
  <c r="AR44" i="23"/>
  <c r="AP44" i="23"/>
  <c r="AN44" i="23"/>
  <c r="AL44" i="23"/>
  <c r="AL42" i="23" s="1"/>
  <c r="AJ44" i="23"/>
  <c r="V44" i="23"/>
  <c r="V42" i="23" s="1"/>
  <c r="T44" i="23"/>
  <c r="R44" i="23"/>
  <c r="P44" i="23"/>
  <c r="DE43" i="23"/>
  <c r="CT43" i="23"/>
  <c r="CR43" i="23"/>
  <c r="CP43" i="23"/>
  <c r="CN43" i="23"/>
  <c r="CL43" i="23"/>
  <c r="CJ43" i="23"/>
  <c r="CJ42" i="23" s="1"/>
  <c r="CH43" i="23"/>
  <c r="CF43" i="23"/>
  <c r="CD43" i="23"/>
  <c r="CB43" i="23"/>
  <c r="BZ43" i="23"/>
  <c r="BZ42" i="23" s="1"/>
  <c r="BX43" i="23"/>
  <c r="BX42" i="23" s="1"/>
  <c r="BV43" i="23"/>
  <c r="BT43" i="23"/>
  <c r="BR43" i="23"/>
  <c r="BP43" i="23"/>
  <c r="BN43" i="23"/>
  <c r="BN42" i="23" s="1"/>
  <c r="BL43" i="23"/>
  <c r="BL42" i="23" s="1"/>
  <c r="BJ43" i="23"/>
  <c r="BH43" i="23"/>
  <c r="BF43" i="23"/>
  <c r="BD43" i="23"/>
  <c r="BB43" i="23"/>
  <c r="AZ43" i="23"/>
  <c r="AZ42" i="23" s="1"/>
  <c r="AX43" i="23"/>
  <c r="AV43" i="23"/>
  <c r="AT43" i="23"/>
  <c r="AR43" i="23"/>
  <c r="AP43" i="23"/>
  <c r="AP42" i="23" s="1"/>
  <c r="AN43" i="23"/>
  <c r="AN42" i="23" s="1"/>
  <c r="AL43" i="23"/>
  <c r="AJ43" i="23"/>
  <c r="V43" i="23"/>
  <c r="T43" i="23"/>
  <c r="R43" i="23"/>
  <c r="P43" i="23"/>
  <c r="P42" i="23" s="1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P42" i="23"/>
  <c r="CO42" i="23"/>
  <c r="CM42" i="23"/>
  <c r="CL42" i="23"/>
  <c r="CK42" i="23"/>
  <c r="CI42" i="23"/>
  <c r="CG42" i="23"/>
  <c r="CE42" i="23"/>
  <c r="CC42" i="23"/>
  <c r="CA42" i="23"/>
  <c r="BY42" i="23"/>
  <c r="BW42" i="23"/>
  <c r="BU42" i="23"/>
  <c r="BS42" i="23"/>
  <c r="BR42" i="23"/>
  <c r="BQ42" i="23"/>
  <c r="BO42" i="23"/>
  <c r="BM42" i="23"/>
  <c r="BK42" i="23"/>
  <c r="BI42" i="23"/>
  <c r="BG42" i="23"/>
  <c r="BE42" i="23"/>
  <c r="BC42" i="23"/>
  <c r="BB42" i="23"/>
  <c r="BA42" i="23"/>
  <c r="AY42" i="23"/>
  <c r="AW42" i="23"/>
  <c r="AU42" i="23"/>
  <c r="AT42" i="23"/>
  <c r="AS42" i="23"/>
  <c r="AQ42" i="23"/>
  <c r="AO42" i="23"/>
  <c r="AM42" i="23"/>
  <c r="AK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U42" i="23"/>
  <c r="S42" i="23"/>
  <c r="R42" i="23"/>
  <c r="Q42" i="23"/>
  <c r="O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F38" i="23" s="1"/>
  <c r="CD40" i="23"/>
  <c r="CB40" i="23"/>
  <c r="BZ40" i="23"/>
  <c r="BX40" i="23"/>
  <c r="BV40" i="23"/>
  <c r="BT40" i="23"/>
  <c r="BR40" i="23"/>
  <c r="BP40" i="23"/>
  <c r="BN40" i="23"/>
  <c r="BL40" i="23"/>
  <c r="BJ40" i="23"/>
  <c r="BJ38" i="23" s="1"/>
  <c r="BH40" i="23"/>
  <c r="BF40" i="23"/>
  <c r="BD40" i="23"/>
  <c r="AJ40" i="23"/>
  <c r="V40" i="23"/>
  <c r="T40" i="23"/>
  <c r="R40" i="23"/>
  <c r="DE39" i="23"/>
  <c r="CT39" i="23"/>
  <c r="CR39" i="23"/>
  <c r="CR38" i="23" s="1"/>
  <c r="CP39" i="23"/>
  <c r="CN39" i="23"/>
  <c r="CL39" i="23"/>
  <c r="CJ39" i="23"/>
  <c r="CH39" i="23"/>
  <c r="CF39" i="23"/>
  <c r="CD39" i="23"/>
  <c r="CB39" i="23"/>
  <c r="BZ39" i="23"/>
  <c r="BZ38" i="23" s="1"/>
  <c r="BX39" i="23"/>
  <c r="BV39" i="23"/>
  <c r="BT39" i="23"/>
  <c r="BR39" i="23"/>
  <c r="BP39" i="23"/>
  <c r="BN39" i="23"/>
  <c r="BL39" i="23"/>
  <c r="BJ39" i="23"/>
  <c r="BH39" i="23"/>
  <c r="BH38" i="23" s="1"/>
  <c r="BF39" i="23"/>
  <c r="BD39" i="23"/>
  <c r="BB39" i="23"/>
  <c r="AZ39" i="23"/>
  <c r="AZ38" i="23" s="1"/>
  <c r="AX39" i="23"/>
  <c r="AX38" i="23" s="1"/>
  <c r="AV39" i="23"/>
  <c r="AT39" i="23"/>
  <c r="AT38" i="23" s="1"/>
  <c r="AR39" i="23"/>
  <c r="AR38" i="23" s="1"/>
  <c r="AP39" i="23"/>
  <c r="AP38" i="23" s="1"/>
  <c r="AN39" i="23"/>
  <c r="AN38" i="23" s="1"/>
  <c r="AL39" i="23"/>
  <c r="AJ39" i="23"/>
  <c r="V39" i="23"/>
  <c r="V38" i="23" s="1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T38" i="23"/>
  <c r="CS38" i="23"/>
  <c r="CQ38" i="23"/>
  <c r="CO38" i="23"/>
  <c r="CM38" i="23"/>
  <c r="CL38" i="23"/>
  <c r="CK38" i="23"/>
  <c r="CI38" i="23"/>
  <c r="CG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I38" i="23"/>
  <c r="BG38" i="23"/>
  <c r="BE38" i="23"/>
  <c r="BC38" i="23"/>
  <c r="BB38" i="23"/>
  <c r="BA38" i="23"/>
  <c r="AY38" i="23"/>
  <c r="AW38" i="23"/>
  <c r="AV38" i="23"/>
  <c r="AU38" i="23"/>
  <c r="AS38" i="23"/>
  <c r="AQ38" i="23"/>
  <c r="AO38" i="23"/>
  <c r="AM38" i="23"/>
  <c r="AL38" i="23"/>
  <c r="AK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U38" i="23"/>
  <c r="S38" i="23"/>
  <c r="Q38" i="23"/>
  <c r="O38" i="23"/>
  <c r="DE37" i="23"/>
  <c r="CT37" i="23"/>
  <c r="CT36" i="23" s="1"/>
  <c r="CR37" i="23"/>
  <c r="CP37" i="23"/>
  <c r="CP36" i="23" s="1"/>
  <c r="CN37" i="23"/>
  <c r="CL37" i="23"/>
  <c r="CL36" i="23" s="1"/>
  <c r="CJ37" i="23"/>
  <c r="CJ36" i="23" s="1"/>
  <c r="CH37" i="23"/>
  <c r="CH36" i="23" s="1"/>
  <c r="CF37" i="23"/>
  <c r="CD37" i="23"/>
  <c r="CB37" i="23"/>
  <c r="CB36" i="23" s="1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D37" i="23"/>
  <c r="BD36" i="23" s="1"/>
  <c r="BB37" i="23"/>
  <c r="BB36" i="23" s="1"/>
  <c r="AZ37" i="23"/>
  <c r="AX37" i="23"/>
  <c r="AX36" i="23" s="1"/>
  <c r="AV37" i="23"/>
  <c r="AV36" i="23" s="1"/>
  <c r="AT37" i="23"/>
  <c r="AR37" i="23"/>
  <c r="AR36" i="23" s="1"/>
  <c r="AP37" i="23"/>
  <c r="AP36" i="23" s="1"/>
  <c r="AN37" i="23"/>
  <c r="AN36" i="23" s="1"/>
  <c r="AL37" i="23"/>
  <c r="AJ37" i="23"/>
  <c r="V37" i="23"/>
  <c r="V36" i="23" s="1"/>
  <c r="T37" i="23"/>
  <c r="T36" i="23" s="1"/>
  <c r="R37" i="23"/>
  <c r="R36" i="23" s="1"/>
  <c r="P37" i="23"/>
  <c r="DD36" i="23"/>
  <c r="DC36" i="23"/>
  <c r="DB36" i="23"/>
  <c r="DA36" i="23"/>
  <c r="CZ36" i="23"/>
  <c r="CY36" i="23"/>
  <c r="CX36" i="23"/>
  <c r="CW36" i="23"/>
  <c r="CV36" i="23"/>
  <c r="CU36" i="23"/>
  <c r="CS36" i="23"/>
  <c r="CR36" i="23"/>
  <c r="CQ36" i="23"/>
  <c r="CO36" i="23"/>
  <c r="CN36" i="23"/>
  <c r="CM36" i="23"/>
  <c r="CK36" i="23"/>
  <c r="CI36" i="23"/>
  <c r="CG36" i="23"/>
  <c r="CF36" i="23"/>
  <c r="CE36" i="23"/>
  <c r="CD36" i="23"/>
  <c r="CC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F36" i="23"/>
  <c r="BE36" i="23"/>
  <c r="BC36" i="23"/>
  <c r="BA36" i="23"/>
  <c r="AZ36" i="23"/>
  <c r="AY36" i="23"/>
  <c r="AW36" i="23"/>
  <c r="AU36" i="23"/>
  <c r="AT36" i="23"/>
  <c r="AS36" i="23"/>
  <c r="AQ36" i="23"/>
  <c r="AO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P36" i="23"/>
  <c r="O36" i="23"/>
  <c r="DE35" i="23"/>
  <c r="CV35" i="23"/>
  <c r="CT35" i="23"/>
  <c r="CT31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H31" i="23" s="1"/>
  <c r="AF34" i="23"/>
  <c r="Z34" i="23"/>
  <c r="DE33" i="23"/>
  <c r="CV33" i="23"/>
  <c r="CT33" i="23"/>
  <c r="CR33" i="23"/>
  <c r="CP33" i="23"/>
  <c r="CN33" i="23"/>
  <c r="CL33" i="23"/>
  <c r="CJ33" i="23"/>
  <c r="CH33" i="23"/>
  <c r="CH31" i="23" s="1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J31" i="23" s="1"/>
  <c r="BH33" i="23"/>
  <c r="BF33" i="23"/>
  <c r="BD33" i="23"/>
  <c r="AL33" i="23"/>
  <c r="AJ33" i="23"/>
  <c r="AH33" i="23"/>
  <c r="AF33" i="23"/>
  <c r="Z33" i="23"/>
  <c r="DF33" i="23" s="1"/>
  <c r="DE32" i="23"/>
  <c r="CV32" i="23"/>
  <c r="CV31" i="23" s="1"/>
  <c r="CT32" i="23"/>
  <c r="CR32" i="23"/>
  <c r="CP32" i="23"/>
  <c r="CN32" i="23"/>
  <c r="CN31" i="23" s="1"/>
  <c r="CL32" i="23"/>
  <c r="CL31" i="23" s="1"/>
  <c r="CJ32" i="23"/>
  <c r="CH32" i="23"/>
  <c r="CF32" i="23"/>
  <c r="CD32" i="23"/>
  <c r="CB32" i="23"/>
  <c r="CB31" i="23" s="1"/>
  <c r="BZ32" i="23"/>
  <c r="BZ31" i="23" s="1"/>
  <c r="BX32" i="23"/>
  <c r="BX31" i="23" s="1"/>
  <c r="BV32" i="23"/>
  <c r="BT32" i="23"/>
  <c r="BR32" i="23"/>
  <c r="BP32" i="23"/>
  <c r="BP31" i="23" s="1"/>
  <c r="BN32" i="23"/>
  <c r="BN31" i="23" s="1"/>
  <c r="BL32" i="23"/>
  <c r="BJ32" i="23"/>
  <c r="BH32" i="23"/>
  <c r="BF32" i="23"/>
  <c r="BD32" i="23"/>
  <c r="BD31" i="23" s="1"/>
  <c r="AL32" i="23"/>
  <c r="AJ32" i="23"/>
  <c r="AH32" i="23"/>
  <c r="AF32" i="23"/>
  <c r="Z32" i="23"/>
  <c r="DE31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J31" i="23"/>
  <c r="CI31" i="23"/>
  <c r="CG31" i="23"/>
  <c r="CE31" i="23"/>
  <c r="CC31" i="23"/>
  <c r="CA31" i="23"/>
  <c r="BY31" i="23"/>
  <c r="BW31" i="23"/>
  <c r="BV31" i="23"/>
  <c r="BU31" i="23"/>
  <c r="BS31" i="23"/>
  <c r="BQ31" i="23"/>
  <c r="BO31" i="23"/>
  <c r="BM31" i="23"/>
  <c r="BL31" i="23"/>
  <c r="BK31" i="23"/>
  <c r="BI31" i="23"/>
  <c r="BG31" i="23"/>
  <c r="BE31" i="23"/>
  <c r="BC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E31" i="23"/>
  <c r="AD31" i="23"/>
  <c r="AC31" i="23"/>
  <c r="AB31" i="23"/>
  <c r="AA31" i="23"/>
  <c r="Y31" i="23"/>
  <c r="X31" i="23"/>
  <c r="W31" i="23"/>
  <c r="V31" i="23"/>
  <c r="U31" i="23"/>
  <c r="T31" i="23"/>
  <c r="S31" i="23"/>
  <c r="R31" i="23"/>
  <c r="Q31" i="23"/>
  <c r="P31" i="23"/>
  <c r="O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P27" i="23" s="1"/>
  <c r="CN29" i="23"/>
  <c r="CL29" i="23"/>
  <c r="CJ29" i="23"/>
  <c r="CH29" i="23"/>
  <c r="CF29" i="23"/>
  <c r="CF27" i="23" s="1"/>
  <c r="CD29" i="23"/>
  <c r="CD27" i="23" s="1"/>
  <c r="CB29" i="23"/>
  <c r="BZ29" i="23"/>
  <c r="BX29" i="23"/>
  <c r="BV29" i="23"/>
  <c r="BT29" i="23"/>
  <c r="BT27" i="23" s="1"/>
  <c r="BR29" i="23"/>
  <c r="BP29" i="23"/>
  <c r="BN29" i="23"/>
  <c r="BL29" i="23"/>
  <c r="BJ29" i="23"/>
  <c r="BH29" i="23"/>
  <c r="BF29" i="23"/>
  <c r="BF27" i="23" s="1"/>
  <c r="BD29" i="23"/>
  <c r="BB29" i="23"/>
  <c r="AZ29" i="23"/>
  <c r="AX29" i="23"/>
  <c r="AV29" i="23"/>
  <c r="AT29" i="23"/>
  <c r="AT27" i="23" s="1"/>
  <c r="AR29" i="23"/>
  <c r="AP29" i="23"/>
  <c r="AN29" i="23"/>
  <c r="AL29" i="23"/>
  <c r="AJ29" i="23"/>
  <c r="AJ27" i="23" s="1"/>
  <c r="AH29" i="23"/>
  <c r="AH27" i="23" s="1"/>
  <c r="V29" i="23"/>
  <c r="V27" i="23" s="1"/>
  <c r="T29" i="23"/>
  <c r="R29" i="23"/>
  <c r="P29" i="23"/>
  <c r="DE28" i="23"/>
  <c r="CT28" i="23"/>
  <c r="CT27" i="23" s="1"/>
  <c r="CR28" i="23"/>
  <c r="CP28" i="23"/>
  <c r="CN28" i="23"/>
  <c r="CL28" i="23"/>
  <c r="CJ28" i="23"/>
  <c r="CJ27" i="23" s="1"/>
  <c r="CH28" i="23"/>
  <c r="CH27" i="23" s="1"/>
  <c r="CF28" i="23"/>
  <c r="CD28" i="23"/>
  <c r="CB28" i="23"/>
  <c r="BZ28" i="23"/>
  <c r="BX28" i="23"/>
  <c r="BX27" i="23" s="1"/>
  <c r="BV28" i="23"/>
  <c r="BV27" i="23" s="1"/>
  <c r="BT28" i="23"/>
  <c r="BR28" i="23"/>
  <c r="BP28" i="23"/>
  <c r="BN28" i="23"/>
  <c r="BL28" i="23"/>
  <c r="BL27" i="23" s="1"/>
  <c r="BJ28" i="23"/>
  <c r="BJ27" i="23" s="1"/>
  <c r="BH28" i="23"/>
  <c r="BF28" i="23"/>
  <c r="BD28" i="23"/>
  <c r="BB28" i="23"/>
  <c r="BB27" i="23" s="1"/>
  <c r="AZ28" i="23"/>
  <c r="AZ27" i="23" s="1"/>
  <c r="AX28" i="23"/>
  <c r="AX27" i="23" s="1"/>
  <c r="AV28" i="23"/>
  <c r="AT28" i="23"/>
  <c r="AR28" i="23"/>
  <c r="AP28" i="23"/>
  <c r="AN28" i="23"/>
  <c r="AL28" i="23"/>
  <c r="AL27" i="23" s="1"/>
  <c r="AJ28" i="23"/>
  <c r="AH28" i="23"/>
  <c r="V28" i="23"/>
  <c r="T28" i="23"/>
  <c r="R28" i="23"/>
  <c r="R27" i="23" s="1"/>
  <c r="P28" i="23"/>
  <c r="DF28" i="23" s="1"/>
  <c r="DD27" i="23"/>
  <c r="DC27" i="23"/>
  <c r="DB27" i="23"/>
  <c r="DA27" i="23"/>
  <c r="CZ27" i="23"/>
  <c r="CY27" i="23"/>
  <c r="CX27" i="23"/>
  <c r="CW27" i="23"/>
  <c r="CV27" i="23"/>
  <c r="CU27" i="23"/>
  <c r="CS27" i="23"/>
  <c r="CR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R27" i="23"/>
  <c r="BQ27" i="23"/>
  <c r="BO27" i="23"/>
  <c r="BM27" i="23"/>
  <c r="BK27" i="23"/>
  <c r="BI27" i="23"/>
  <c r="BH27" i="23"/>
  <c r="BG27" i="23"/>
  <c r="BE27" i="23"/>
  <c r="BC27" i="23"/>
  <c r="BA27" i="23"/>
  <c r="AY27" i="23"/>
  <c r="AW27" i="23"/>
  <c r="AV27" i="23"/>
  <c r="AU27" i="23"/>
  <c r="AS27" i="23"/>
  <c r="AQ27" i="23"/>
  <c r="AO27" i="23"/>
  <c r="AN27" i="23"/>
  <c r="AM27" i="23"/>
  <c r="AK27" i="23"/>
  <c r="AI27" i="23"/>
  <c r="AG27" i="23"/>
  <c r="AF27" i="23"/>
  <c r="AE27" i="23"/>
  <c r="AD27" i="23"/>
  <c r="AC27" i="23"/>
  <c r="AB27" i="23"/>
  <c r="AA27" i="23"/>
  <c r="Z27" i="23"/>
  <c r="Y27" i="23"/>
  <c r="X27" i="23"/>
  <c r="W27" i="23"/>
  <c r="U27" i="23"/>
  <c r="S27" i="23"/>
  <c r="Q27" i="23"/>
  <c r="O27" i="23"/>
  <c r="DE26" i="23"/>
  <c r="CT26" i="23"/>
  <c r="CT25" i="23" s="1"/>
  <c r="CR26" i="23"/>
  <c r="CR25" i="23" s="1"/>
  <c r="CP26" i="23"/>
  <c r="CP25" i="23" s="1"/>
  <c r="CN26" i="23"/>
  <c r="CN25" i="23" s="1"/>
  <c r="CL26" i="23"/>
  <c r="CJ26" i="23"/>
  <c r="CH26" i="23"/>
  <c r="CH25" i="23" s="1"/>
  <c r="CF26" i="23"/>
  <c r="CF25" i="23" s="1"/>
  <c r="CD26" i="23"/>
  <c r="CD25" i="23" s="1"/>
  <c r="CB26" i="23"/>
  <c r="BZ26" i="23"/>
  <c r="BX26" i="23"/>
  <c r="BV26" i="23"/>
  <c r="BT26" i="23"/>
  <c r="BT25" i="23" s="1"/>
  <c r="BR26" i="23"/>
  <c r="BR25" i="23" s="1"/>
  <c r="BP26" i="23"/>
  <c r="BN26" i="23"/>
  <c r="BL26" i="23"/>
  <c r="BJ26" i="23"/>
  <c r="BJ25" i="23" s="1"/>
  <c r="BH26" i="23"/>
  <c r="BH25" i="23" s="1"/>
  <c r="BF26" i="23"/>
  <c r="BF25" i="23" s="1"/>
  <c r="BD26" i="23"/>
  <c r="BD25" i="23" s="1"/>
  <c r="BB26" i="23"/>
  <c r="AZ26" i="23"/>
  <c r="AX26" i="23"/>
  <c r="AX25" i="23" s="1"/>
  <c r="AV26" i="23"/>
  <c r="AV25" i="23" s="1"/>
  <c r="AT26" i="23"/>
  <c r="AT25" i="23" s="1"/>
  <c r="AR26" i="23"/>
  <c r="AP26" i="23"/>
  <c r="AN26" i="23"/>
  <c r="AL26" i="23"/>
  <c r="AL25" i="23" s="1"/>
  <c r="AJ26" i="23"/>
  <c r="AJ25" i="23" s="1"/>
  <c r="AH26" i="23"/>
  <c r="AH25" i="23" s="1"/>
  <c r="AD26" i="23"/>
  <c r="AD25" i="23" s="1"/>
  <c r="V26" i="23"/>
  <c r="T26" i="23"/>
  <c r="R26" i="23"/>
  <c r="P26" i="23"/>
  <c r="P25" i="23" s="1"/>
  <c r="DE25" i="23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J25" i="23"/>
  <c r="CI25" i="23"/>
  <c r="CG25" i="23"/>
  <c r="CE25" i="23"/>
  <c r="CC25" i="23"/>
  <c r="CB25" i="23"/>
  <c r="CA25" i="23"/>
  <c r="BZ25" i="23"/>
  <c r="BY25" i="23"/>
  <c r="BX25" i="23"/>
  <c r="BW25" i="23"/>
  <c r="BV25" i="23"/>
  <c r="BU25" i="23"/>
  <c r="BS25" i="23"/>
  <c r="BQ25" i="23"/>
  <c r="BP25" i="23"/>
  <c r="BO25" i="23"/>
  <c r="BN25" i="23"/>
  <c r="BM25" i="23"/>
  <c r="BL25" i="23"/>
  <c r="BK25" i="23"/>
  <c r="BI25" i="23"/>
  <c r="BG25" i="23"/>
  <c r="BE25" i="23"/>
  <c r="BC25" i="23"/>
  <c r="BB25" i="23"/>
  <c r="BA25" i="23"/>
  <c r="AZ25" i="23"/>
  <c r="AY25" i="23"/>
  <c r="AW25" i="23"/>
  <c r="AU25" i="23"/>
  <c r="AS25" i="23"/>
  <c r="AR25" i="23"/>
  <c r="AQ25" i="23"/>
  <c r="AP25" i="23"/>
  <c r="AO25" i="23"/>
  <c r="AN25" i="23"/>
  <c r="AM25" i="23"/>
  <c r="AK25" i="23"/>
  <c r="AI25" i="23"/>
  <c r="AG25" i="23"/>
  <c r="AF25" i="23"/>
  <c r="AE25" i="23"/>
  <c r="AC25" i="23"/>
  <c r="AB25" i="23"/>
  <c r="AA25" i="23"/>
  <c r="Z25" i="23"/>
  <c r="Y25" i="23"/>
  <c r="X25" i="23"/>
  <c r="W25" i="23"/>
  <c r="V25" i="23"/>
  <c r="U25" i="23"/>
  <c r="T25" i="23"/>
  <c r="S25" i="23"/>
  <c r="Q25" i="23"/>
  <c r="O25" i="23"/>
  <c r="DE24" i="23"/>
  <c r="CT24" i="23"/>
  <c r="CR24" i="23"/>
  <c r="CP24" i="23"/>
  <c r="CP23" i="23" s="1"/>
  <c r="CN24" i="23"/>
  <c r="CN23" i="23" s="1"/>
  <c r="CL24" i="23"/>
  <c r="CL23" i="23" s="1"/>
  <c r="CJ24" i="23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V24" i="23"/>
  <c r="BT24" i="23"/>
  <c r="BT23" i="23" s="1"/>
  <c r="BR24" i="23"/>
  <c r="BR23" i="23" s="1"/>
  <c r="BP24" i="23"/>
  <c r="BP23" i="23" s="1"/>
  <c r="BN24" i="23"/>
  <c r="BN23" i="23" s="1"/>
  <c r="BL24" i="23"/>
  <c r="BJ24" i="23"/>
  <c r="BJ23" i="23" s="1"/>
  <c r="BH24" i="23"/>
  <c r="BF24" i="23"/>
  <c r="BF23" i="23" s="1"/>
  <c r="BD24" i="23"/>
  <c r="BD23" i="23" s="1"/>
  <c r="BB24" i="23"/>
  <c r="AZ24" i="23"/>
  <c r="AX24" i="23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Z24" i="23"/>
  <c r="Z23" i="23" s="1"/>
  <c r="X24" i="23"/>
  <c r="X23" i="23" s="1"/>
  <c r="V24" i="23"/>
  <c r="V23" i="23" s="1"/>
  <c r="T24" i="23"/>
  <c r="T23" i="23" s="1"/>
  <c r="R24" i="23"/>
  <c r="P24" i="23"/>
  <c r="DE23" i="23"/>
  <c r="DD23" i="23"/>
  <c r="DC23" i="23"/>
  <c r="DB23" i="23"/>
  <c r="DA23" i="23"/>
  <c r="CZ23" i="23"/>
  <c r="CY23" i="23"/>
  <c r="CX23" i="23"/>
  <c r="CW23" i="23"/>
  <c r="CV23" i="23"/>
  <c r="CU23" i="23"/>
  <c r="CT23" i="23"/>
  <c r="CS23" i="23"/>
  <c r="CR23" i="23"/>
  <c r="CQ23" i="23"/>
  <c r="CO23" i="23"/>
  <c r="CM23" i="23"/>
  <c r="CK23" i="23"/>
  <c r="CJ23" i="23"/>
  <c r="CI23" i="23"/>
  <c r="CG23" i="23"/>
  <c r="CE23" i="23"/>
  <c r="CC23" i="23"/>
  <c r="CA23" i="23"/>
  <c r="BY23" i="23"/>
  <c r="BX23" i="23"/>
  <c r="BW23" i="23"/>
  <c r="BV23" i="23"/>
  <c r="BU23" i="23"/>
  <c r="BS23" i="23"/>
  <c r="BQ23" i="23"/>
  <c r="BO23" i="23"/>
  <c r="BM23" i="23"/>
  <c r="BL23" i="23"/>
  <c r="BK23" i="23"/>
  <c r="BI23" i="23"/>
  <c r="BH23" i="23"/>
  <c r="BG23" i="23"/>
  <c r="BE23" i="23"/>
  <c r="BC23" i="23"/>
  <c r="BB23" i="23"/>
  <c r="BA23" i="23"/>
  <c r="AZ23" i="23"/>
  <c r="AY23" i="23"/>
  <c r="AX23" i="23"/>
  <c r="AW23" i="23"/>
  <c r="AU23" i="23"/>
  <c r="AS23" i="23"/>
  <c r="AQ23" i="23"/>
  <c r="AO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Y23" i="23"/>
  <c r="W23" i="23"/>
  <c r="U23" i="23"/>
  <c r="S23" i="23"/>
  <c r="R23" i="23"/>
  <c r="Q23" i="23"/>
  <c r="P23" i="23"/>
  <c r="O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F21" i="23" s="1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F19" i="23" s="1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P12" i="23" s="1"/>
  <c r="CN14" i="23"/>
  <c r="CL14" i="23"/>
  <c r="CJ14" i="23"/>
  <c r="CH14" i="23"/>
  <c r="CF14" i="23"/>
  <c r="CD14" i="23"/>
  <c r="CD12" i="23" s="1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F12" i="23" s="1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X12" i="23" s="1"/>
  <c r="X254" i="23" s="1"/>
  <c r="V14" i="23"/>
  <c r="T14" i="23"/>
  <c r="R14" i="23"/>
  <c r="P14" i="23"/>
  <c r="DE13" i="23"/>
  <c r="CT13" i="23"/>
  <c r="CT12" i="23" s="1"/>
  <c r="CR13" i="23"/>
  <c r="CP13" i="23"/>
  <c r="CN13" i="23"/>
  <c r="CL13" i="23"/>
  <c r="CJ13" i="23"/>
  <c r="CH13" i="23"/>
  <c r="CH12" i="23" s="1"/>
  <c r="CF13" i="23"/>
  <c r="CD13" i="23"/>
  <c r="CB13" i="23"/>
  <c r="BZ13" i="23"/>
  <c r="BX13" i="23"/>
  <c r="BV13" i="23"/>
  <c r="BV12" i="23" s="1"/>
  <c r="BT13" i="23"/>
  <c r="BR13" i="23"/>
  <c r="BP13" i="23"/>
  <c r="BN13" i="23"/>
  <c r="BL13" i="23"/>
  <c r="BJ13" i="23"/>
  <c r="BJ12" i="23" s="1"/>
  <c r="BH13" i="23"/>
  <c r="BH12" i="23" s="1"/>
  <c r="BF13" i="23"/>
  <c r="BD13" i="23"/>
  <c r="BB13" i="23"/>
  <c r="AZ13" i="23"/>
  <c r="AX13" i="23"/>
  <c r="AV13" i="23"/>
  <c r="AT13" i="23"/>
  <c r="AR13" i="23"/>
  <c r="AP13" i="23"/>
  <c r="AN13" i="23"/>
  <c r="AL13" i="23"/>
  <c r="AL12" i="23" s="1"/>
  <c r="AJ13" i="23"/>
  <c r="AH13" i="23"/>
  <c r="X13" i="23"/>
  <c r="V13" i="23"/>
  <c r="T13" i="23"/>
  <c r="R13" i="23"/>
  <c r="DF13" i="23" s="1"/>
  <c r="P13" i="23"/>
  <c r="DD12" i="23"/>
  <c r="DC12" i="23"/>
  <c r="DB12" i="23"/>
  <c r="DA12" i="23"/>
  <c r="DA254" i="23" s="1"/>
  <c r="CZ12" i="23"/>
  <c r="CY12" i="23"/>
  <c r="CX12" i="23"/>
  <c r="CW12" i="23"/>
  <c r="CU12" i="23"/>
  <c r="CS12" i="23"/>
  <c r="CR12" i="23"/>
  <c r="CQ12" i="23"/>
  <c r="CQ254" i="23" s="1"/>
  <c r="CO12" i="23"/>
  <c r="CM12" i="23"/>
  <c r="CK12" i="23"/>
  <c r="CI12" i="23"/>
  <c r="CG12" i="23"/>
  <c r="CE12" i="23"/>
  <c r="CE254" i="23" s="1"/>
  <c r="CC12" i="23"/>
  <c r="CA12" i="23"/>
  <c r="BY12" i="23"/>
  <c r="BY254" i="23" s="1"/>
  <c r="BW12" i="23"/>
  <c r="BW254" i="23" s="1"/>
  <c r="BU12" i="23"/>
  <c r="BU254" i="23" s="1"/>
  <c r="BS12" i="23"/>
  <c r="BQ12" i="23"/>
  <c r="BO12" i="23"/>
  <c r="BM12" i="23"/>
  <c r="BK12" i="23"/>
  <c r="BI12" i="23"/>
  <c r="BI254" i="23" s="1"/>
  <c r="BG12" i="23"/>
  <c r="BE12" i="23"/>
  <c r="BC12" i="23"/>
  <c r="BC254" i="23" s="1"/>
  <c r="BB12" i="23"/>
  <c r="BA12" i="23"/>
  <c r="BA254" i="23" s="1"/>
  <c r="AY12" i="23"/>
  <c r="AW12" i="23"/>
  <c r="AU12" i="23"/>
  <c r="AT12" i="23"/>
  <c r="AS12" i="23"/>
  <c r="AS254" i="23" s="1"/>
  <c r="AQ12" i="23"/>
  <c r="AO12" i="23"/>
  <c r="AM12" i="23"/>
  <c r="AK12" i="23"/>
  <c r="AI12" i="23"/>
  <c r="AG12" i="23"/>
  <c r="AG254" i="23" s="1"/>
  <c r="AF12" i="23"/>
  <c r="AE12" i="23"/>
  <c r="AD12" i="23"/>
  <c r="AC12" i="23"/>
  <c r="AB12" i="23"/>
  <c r="AA12" i="23"/>
  <c r="AA254" i="23" s="1"/>
  <c r="Z12" i="23"/>
  <c r="Y12" i="23"/>
  <c r="W12" i="23"/>
  <c r="U12" i="23"/>
  <c r="S12" i="23"/>
  <c r="S254" i="23" s="1"/>
  <c r="R12" i="23"/>
  <c r="Q12" i="23"/>
  <c r="O12" i="23"/>
  <c r="EV235" i="3" l="1"/>
  <c r="FE235" i="3" s="1"/>
  <c r="CV233" i="3"/>
  <c r="VW228" i="3"/>
  <c r="DC223" i="3"/>
  <c r="DL223" i="3" s="1"/>
  <c r="FZ220" i="3"/>
  <c r="ZI219" i="3"/>
  <c r="JE59" i="3"/>
  <c r="SK132" i="3"/>
  <c r="NU214" i="3"/>
  <c r="TV225" i="3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GK222" i="3"/>
  <c r="GI221" i="3"/>
  <c r="GK148" i="3"/>
  <c r="GI148" i="3"/>
  <c r="GK223" i="3"/>
  <c r="GK235" i="3"/>
  <c r="GK228" i="3"/>
  <c r="GI59" i="3"/>
  <c r="GI234" i="3"/>
  <c r="GI220" i="3"/>
  <c r="GK220" i="3"/>
  <c r="AQ231" i="3"/>
  <c r="AO224" i="3"/>
  <c r="AQ219" i="3"/>
  <c r="AO59" i="3"/>
  <c r="AQ59" i="3"/>
  <c r="AQ229" i="3"/>
  <c r="BU218" i="3"/>
  <c r="AQ133" i="3"/>
  <c r="AO214" i="3"/>
  <c r="AQ214" i="3"/>
  <c r="AO220" i="3"/>
  <c r="AO213" i="3"/>
  <c r="AQ213" i="3"/>
  <c r="AO218" i="3"/>
  <c r="TC218" i="3"/>
  <c r="VK223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TC235" i="3"/>
  <c r="RJ235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HM58" i="3"/>
  <c r="BC133" i="3"/>
  <c r="AC133" i="3"/>
  <c r="SR132" i="3"/>
  <c r="TA132" i="3" s="1"/>
  <c r="OQ132" i="3"/>
  <c r="OZ132" i="3" s="1"/>
  <c r="OY214" i="3"/>
  <c r="UD213" i="3"/>
  <c r="FG235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NI226" i="3"/>
  <c r="HO225" i="3"/>
  <c r="YI224" i="3"/>
  <c r="BV223" i="3"/>
  <c r="IS222" i="3"/>
  <c r="FD222" i="3"/>
  <c r="DO222" i="3"/>
  <c r="AB219" i="3"/>
  <c r="WL218" i="3"/>
  <c r="PQ218" i="3"/>
  <c r="U254" i="23"/>
  <c r="CU254" i="23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BG254" i="23"/>
  <c r="CC254" i="23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O254" i="23"/>
  <c r="Y254" i="23"/>
  <c r="AO254" i="23"/>
  <c r="CX254" i="23"/>
  <c r="DD254" i="23"/>
  <c r="DF14" i="23"/>
  <c r="AN12" i="23"/>
  <c r="AZ12" i="23"/>
  <c r="BX12" i="23"/>
  <c r="CJ12" i="23"/>
  <c r="CV12" i="23"/>
  <c r="CV254" i="23" s="1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2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BZ167" i="23"/>
  <c r="CL167" i="23"/>
  <c r="DF20" i="23"/>
  <c r="DF34" i="23"/>
  <c r="DE42" i="23"/>
  <c r="BH47" i="23"/>
  <c r="CR47" i="23"/>
  <c r="DF57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56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AD132" i="3"/>
  <c r="AB254" i="23"/>
  <c r="AP50" i="23"/>
  <c r="HR58" i="3"/>
  <c r="HT58" i="3" s="1"/>
  <c r="IE58" i="3" s="1"/>
  <c r="DF59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CK254" i="23"/>
  <c r="DF16" i="23"/>
  <c r="BZ27" i="23"/>
  <c r="CD31" i="23"/>
  <c r="CD38" i="23"/>
  <c r="DF43" i="23"/>
  <c r="BV47" i="23"/>
  <c r="AV50" i="23"/>
  <c r="BT50" i="23"/>
  <c r="CF50" i="23"/>
  <c r="AR50" i="23"/>
  <c r="DF54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DF146" i="23"/>
  <c r="BL172" i="23"/>
  <c r="BL12" i="23"/>
  <c r="DF17" i="23"/>
  <c r="DE27" i="23"/>
  <c r="AU254" i="23"/>
  <c r="BO254" i="23"/>
  <c r="AP27" i="23"/>
  <c r="BN27" i="23"/>
  <c r="DF32" i="23"/>
  <c r="BR31" i="23"/>
  <c r="BR38" i="23"/>
  <c r="DF40" i="23"/>
  <c r="AX47" i="23"/>
  <c r="CH47" i="23"/>
  <c r="BQ254" i="23"/>
  <c r="BN12" i="23"/>
  <c r="CL12" i="23"/>
  <c r="AH12" i="23"/>
  <c r="CJ47" i="23"/>
  <c r="DE50" i="23"/>
  <c r="DF60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DF171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DF177" i="23"/>
  <c r="AE179" i="23"/>
  <c r="AE254" i="23" s="1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XQ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IS132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I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YH235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CY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AC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W232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DN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DN230" i="3"/>
  <c r="BG230" i="3"/>
  <c r="XT229" i="3"/>
  <c r="UH229" i="3"/>
  <c r="RJ229" i="3"/>
  <c r="NX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ME227" i="3"/>
  <c r="JI227" i="3"/>
  <c r="IE227" i="3"/>
  <c r="FW227" i="3"/>
  <c r="XE226" i="3"/>
  <c r="RJ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X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CJ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JW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BF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FG218" i="3"/>
  <c r="CZ218" i="3"/>
  <c r="CY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KL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LA232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LP226" i="3"/>
  <c r="CK218" i="3"/>
  <c r="VZ59" i="3"/>
  <c r="NI148" i="3"/>
  <c r="RI214" i="3"/>
  <c r="RK214" i="3"/>
  <c r="BF213" i="3"/>
  <c r="RY233" i="3"/>
  <c r="JW227" i="3"/>
  <c r="ID226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BF148" i="3"/>
  <c r="AAK213" i="3"/>
  <c r="TD233" i="3"/>
  <c r="NX233" i="3"/>
  <c r="QT228" i="3"/>
  <c r="ME221" i="3"/>
  <c r="IS221" i="3"/>
  <c r="UU148" i="3"/>
  <c r="RX224" i="3"/>
  <c r="ZK221" i="3"/>
  <c r="YX221" i="3"/>
  <c r="MD148" i="3"/>
  <c r="DO213" i="3"/>
  <c r="XC235" i="3"/>
  <c r="WP233" i="3"/>
  <c r="HO232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QU148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PQ224" i="3"/>
  <c r="FG222" i="3"/>
  <c r="WO221" i="3"/>
  <c r="TQ221" i="3"/>
  <c r="VJ218" i="3"/>
  <c r="IR218" i="3"/>
  <c r="BF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AB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B235" i="3"/>
  <c r="AA235" i="3"/>
  <c r="UG132" i="3"/>
  <c r="NI132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VZ225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DN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EC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ZL133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PU215" i="3"/>
  <c r="QF215" i="3" s="1"/>
  <c r="NN215" i="3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AAD215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W227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UV222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AAF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ZL235" i="3"/>
  <c r="VH235" i="3"/>
  <c r="RV235" i="3"/>
  <c r="OJ235" i="3"/>
  <c r="KX235" i="3"/>
  <c r="HL235" i="3"/>
  <c r="CG235" i="3"/>
  <c r="AAD234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AAD231" i="3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AAD230" i="3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AAF233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LP235" i="3"/>
  <c r="JT235" i="3"/>
  <c r="ID235" i="3"/>
  <c r="CY235" i="3"/>
  <c r="BC235" i="3"/>
  <c r="AAH234" i="3"/>
  <c r="XS234" i="3"/>
  <c r="VW234" i="3"/>
  <c r="UG234" i="3"/>
  <c r="SK234" i="3"/>
  <c r="QU234" i="3"/>
  <c r="OY234" i="3"/>
  <c r="NI234" i="3"/>
  <c r="LM234" i="3"/>
  <c r="JW234" i="3"/>
  <c r="IA234" i="3"/>
  <c r="Y234" i="3"/>
  <c r="AAD233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AAD235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UE225" i="3"/>
  <c r="UG225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BU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BD229" i="3"/>
  <c r="BF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BU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AAD227" i="3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AAD225" i="3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W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GX222" i="3"/>
  <c r="CG222" i="3"/>
  <c r="BS222" i="3"/>
  <c r="YI221" i="3"/>
  <c r="XA221" i="3"/>
  <c r="WM221" i="3"/>
  <c r="TO221" i="3"/>
  <c r="TA221" i="3"/>
  <c r="QC221" i="3"/>
  <c r="MQ221" i="3"/>
  <c r="MC221" i="3"/>
  <c r="JE221" i="3"/>
  <c r="IQ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BU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WO220" i="3"/>
  <c r="US220" i="3"/>
  <c r="RG220" i="3"/>
  <c r="NU220" i="3"/>
  <c r="NG220" i="3"/>
  <c r="KI220" i="3"/>
  <c r="JU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ZL218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AAD219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HM215" i="3"/>
  <c r="VX214" i="3"/>
  <c r="VZ214" i="3"/>
  <c r="NY215" i="3"/>
  <c r="RY215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AC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PB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YW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AAF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PB132" i="3"/>
  <c r="LP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BN254" i="23"/>
  <c r="CL254" i="23"/>
  <c r="T12" i="23"/>
  <c r="P27" i="23"/>
  <c r="AR27" i="23"/>
  <c r="BP27" i="23"/>
  <c r="CJ38" i="23"/>
  <c r="W254" i="23"/>
  <c r="AC254" i="23"/>
  <c r="BE254" i="23"/>
  <c r="BS254" i="23"/>
  <c r="DB254" i="23"/>
  <c r="DF29" i="23"/>
  <c r="T42" i="23"/>
  <c r="AR42" i="23"/>
  <c r="BP42" i="23"/>
  <c r="CN42" i="23"/>
  <c r="R47" i="23"/>
  <c r="Q254" i="23"/>
  <c r="AQ254" i="23"/>
  <c r="AY254" i="23"/>
  <c r="BM254" i="23"/>
  <c r="CI254" i="23"/>
  <c r="CW254" i="23"/>
  <c r="DC254" i="23"/>
  <c r="AR12" i="23"/>
  <c r="AR254" i="23" s="1"/>
  <c r="BD12" i="23"/>
  <c r="BP12" i="23"/>
  <c r="CB12" i="23"/>
  <c r="CN12" i="23"/>
  <c r="CN254" i="23" s="1"/>
  <c r="DF22" i="23"/>
  <c r="Z31" i="23"/>
  <c r="Z254" i="23" s="1"/>
  <c r="AH50" i="23"/>
  <c r="AH254" i="23" s="1"/>
  <c r="AT50" i="23"/>
  <c r="BF50" i="23"/>
  <c r="BF254" i="23" s="1"/>
  <c r="BR50" i="23"/>
  <c r="BR254" i="23" s="1"/>
  <c r="CD50" i="23"/>
  <c r="CD254" i="23" s="1"/>
  <c r="CP50" i="23"/>
  <c r="CP254" i="23" s="1"/>
  <c r="V50" i="23"/>
  <c r="V254" i="23" s="1"/>
  <c r="AT254" i="23"/>
  <c r="DF24" i="23"/>
  <c r="DF26" i="23"/>
  <c r="R25" i="23"/>
  <c r="DF55" i="23"/>
  <c r="DF41" i="23"/>
  <c r="DF46" i="23"/>
  <c r="DF37" i="23"/>
  <c r="DF51" i="23"/>
  <c r="P50" i="23"/>
  <c r="P254" i="23" s="1"/>
  <c r="AN50" i="23"/>
  <c r="AN254" i="23" s="1"/>
  <c r="AZ50" i="23"/>
  <c r="BL50" i="23"/>
  <c r="BX50" i="23"/>
  <c r="CJ50" i="23"/>
  <c r="CR254" i="23"/>
  <c r="AX12" i="23"/>
  <c r="CN27" i="23"/>
  <c r="BX38" i="23"/>
  <c r="BX254" i="23" s="1"/>
  <c r="BH254" i="23"/>
  <c r="BB254" i="23"/>
  <c r="DE12" i="23"/>
  <c r="BD27" i="23"/>
  <c r="CB27" i="23"/>
  <c r="BL38" i="23"/>
  <c r="AI254" i="23"/>
  <c r="AW254" i="23"/>
  <c r="CO254" i="23"/>
  <c r="DF39" i="23"/>
  <c r="BD42" i="23"/>
  <c r="CB42" i="23"/>
  <c r="CA254" i="23"/>
  <c r="CM254" i="23"/>
  <c r="CS254" i="23"/>
  <c r="CZ254" i="23"/>
  <c r="T64" i="23"/>
  <c r="DF77" i="23"/>
  <c r="DF136" i="23"/>
  <c r="DF143" i="23"/>
  <c r="R155" i="23"/>
  <c r="DF159" i="23"/>
  <c r="V71" i="23"/>
  <c r="CR157" i="23"/>
  <c r="DF166" i="23"/>
  <c r="AD61" i="23"/>
  <c r="AD254" i="23" s="1"/>
  <c r="CJ62" i="23"/>
  <c r="CJ61" i="23" s="1"/>
  <c r="DE62" i="23"/>
  <c r="BK67" i="23"/>
  <c r="BK254" i="23" s="1"/>
  <c r="DF154" i="23"/>
  <c r="DF162" i="23"/>
  <c r="R161" i="23"/>
  <c r="BL68" i="23"/>
  <c r="BL67" i="23" s="1"/>
  <c r="DF82" i="23"/>
  <c r="DF158" i="23"/>
  <c r="CG254" i="23"/>
  <c r="CY254" i="23"/>
  <c r="R67" i="23"/>
  <c r="DE142" i="23"/>
  <c r="DE167" i="23"/>
  <c r="DF178" i="23"/>
  <c r="T179" i="23"/>
  <c r="DF182" i="23"/>
  <c r="DF187" i="23"/>
  <c r="DF190" i="23"/>
  <c r="DF198" i="23"/>
  <c r="DF196" i="23"/>
  <c r="DF206" i="23"/>
  <c r="DF173" i="23"/>
  <c r="AL179" i="23"/>
  <c r="AL254" i="23" s="1"/>
  <c r="AX179" i="23"/>
  <c r="BJ179" i="23"/>
  <c r="BJ254" i="23" s="1"/>
  <c r="BV179" i="23"/>
  <c r="BV254" i="23" s="1"/>
  <c r="CH179" i="23"/>
  <c r="CH254" i="23" s="1"/>
  <c r="CT179" i="23"/>
  <c r="CT254" i="23" s="1"/>
  <c r="DF201" i="23"/>
  <c r="DE179" i="23"/>
  <c r="AF179" i="23"/>
  <c r="AF254" i="23" s="1"/>
  <c r="P186" i="23"/>
  <c r="AN186" i="23"/>
  <c r="AZ186" i="23"/>
  <c r="AZ254" i="23" s="1"/>
  <c r="BL186" i="23"/>
  <c r="BX186" i="23"/>
  <c r="CJ186" i="23"/>
  <c r="DF193" i="23"/>
  <c r="DF237" i="23"/>
  <c r="R201" i="23"/>
  <c r="R206" i="23"/>
  <c r="TC230" i="3" l="1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LN230" i="3"/>
  <c r="PB226" i="3"/>
  <c r="AO221" i="3"/>
  <c r="AQ221" i="3"/>
  <c r="AO227" i="3"/>
  <c r="AAN227" i="3" s="1"/>
  <c r="AQ227" i="3"/>
  <c r="AO222" i="3"/>
  <c r="AQ222" i="3"/>
  <c r="AO234" i="3"/>
  <c r="AAN234" i="3" s="1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AAN235" i="3" s="1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AAQ220" i="3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MT227" i="3"/>
  <c r="GZ133" i="3"/>
  <c r="CY148" i="3"/>
  <c r="PQ59" i="3"/>
  <c r="PO59" i="3"/>
  <c r="DF31" i="23"/>
  <c r="AV254" i="23"/>
  <c r="DF47" i="23"/>
  <c r="AAN132" i="3"/>
  <c r="AAM233" i="3"/>
  <c r="DF42" i="23"/>
  <c r="DF71" i="23"/>
  <c r="BZ254" i="23"/>
  <c r="AJ254" i="23"/>
  <c r="DF172" i="23"/>
  <c r="DF142" i="23"/>
  <c r="DF12" i="23"/>
  <c r="ME213" i="3"/>
  <c r="NX133" i="3"/>
  <c r="AAD222" i="3"/>
  <c r="DF74" i="23"/>
  <c r="AP254" i="23"/>
  <c r="DF161" i="23"/>
  <c r="BL254" i="23"/>
  <c r="DF25" i="23"/>
  <c r="DF27" i="23"/>
  <c r="AAM58" i="3"/>
  <c r="AAM214" i="3"/>
  <c r="SN223" i="3"/>
  <c r="AAQ233" i="3"/>
  <c r="FG223" i="3"/>
  <c r="SN226" i="3"/>
  <c r="WO223" i="3"/>
  <c r="NI227" i="3"/>
  <c r="UG222" i="3"/>
  <c r="WO227" i="3"/>
  <c r="AB148" i="3"/>
  <c r="DF167" i="23"/>
  <c r="NG59" i="3"/>
  <c r="NI59" i="3"/>
  <c r="BU133" i="3"/>
  <c r="DF64" i="23"/>
  <c r="DF135" i="23"/>
  <c r="DF50" i="23"/>
  <c r="DF76" i="23"/>
  <c r="DF36" i="23"/>
  <c r="CJ254" i="23"/>
  <c r="DF179" i="23"/>
  <c r="DF157" i="23"/>
  <c r="DF68" i="23"/>
  <c r="AAM148" i="3"/>
  <c r="VZ223" i="3"/>
  <c r="AAE225" i="3"/>
  <c r="MT230" i="3"/>
  <c r="VK221" i="3"/>
  <c r="GZ226" i="3"/>
  <c r="PQ230" i="3"/>
  <c r="ID233" i="3"/>
  <c r="AG148" i="3"/>
  <c r="AR148" i="3" s="1"/>
  <c r="AAD148" i="3"/>
  <c r="DF150" i="23"/>
  <c r="CF254" i="23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Q132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Q234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Q229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AAQ232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AAP225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AAN148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DE254" i="23"/>
  <c r="DF62" i="23"/>
  <c r="AX254" i="23"/>
  <c r="BD254" i="23"/>
  <c r="T254" i="23"/>
  <c r="DF38" i="23"/>
  <c r="BP254" i="23"/>
  <c r="AAN230" i="3" l="1"/>
  <c r="AAN218" i="3"/>
  <c r="AAN133" i="3"/>
  <c r="AAN219" i="3"/>
  <c r="AAF148" i="3"/>
  <c r="AAQ148" i="3" s="1"/>
  <c r="DF61" i="23"/>
  <c r="AAN225" i="3"/>
  <c r="AAN224" i="3"/>
  <c r="DF254" i="2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AAB141" i="3" l="1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D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B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D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KI55" i="3" l="1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D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KX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DD265" i="23"/>
  <c r="DC265" i="23"/>
  <c r="DB265" i="23"/>
  <c r="DA265" i="23"/>
  <c r="CW265" i="23"/>
  <c r="CU265" i="23"/>
  <c r="CQ265" i="23"/>
  <c r="CO265" i="23"/>
  <c r="CK265" i="23"/>
  <c r="CI265" i="23"/>
  <c r="CE265" i="23"/>
  <c r="CC265" i="23"/>
  <c r="BY265" i="23"/>
  <c r="BW265" i="23"/>
  <c r="BS265" i="23"/>
  <c r="BQ265" i="23"/>
  <c r="BM265" i="23"/>
  <c r="BG265" i="23"/>
  <c r="BE265" i="23"/>
  <c r="BA265" i="23"/>
  <c r="AY265" i="23"/>
  <c r="AU265" i="23"/>
  <c r="AS265" i="23"/>
  <c r="AO265" i="23"/>
  <c r="AM265" i="23"/>
  <c r="AI265" i="23"/>
  <c r="AG265" i="23"/>
  <c r="AC265" i="23"/>
  <c r="AA265" i="23"/>
  <c r="W265" i="23"/>
  <c r="U265" i="23"/>
  <c r="Q265" i="23"/>
  <c r="O265" i="23"/>
  <c r="UD121" i="3" l="1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I128" i="3"/>
  <c r="GK126" i="3"/>
  <c r="AQ126" i="3"/>
  <c r="AO124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V265" i="23"/>
  <c r="AE122" i="3"/>
  <c r="AG122" i="3" s="1"/>
  <c r="AR122" i="3" s="1"/>
  <c r="AE126" i="3"/>
  <c r="AG126" i="3" s="1"/>
  <c r="AR126" i="3" s="1"/>
  <c r="AB265" i="23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AL265" i="23"/>
  <c r="BH265" i="23"/>
  <c r="AJ265" i="23"/>
  <c r="BT265" i="23"/>
  <c r="CR265" i="23"/>
  <c r="S265" i="23"/>
  <c r="Y265" i="23"/>
  <c r="AE265" i="23"/>
  <c r="AK265" i="23"/>
  <c r="AQ265" i="23"/>
  <c r="AW265" i="23"/>
  <c r="BC265" i="23"/>
  <c r="BI265" i="23"/>
  <c r="BO265" i="23"/>
  <c r="BU265" i="23"/>
  <c r="CA265" i="23"/>
  <c r="CG265" i="23"/>
  <c r="CM265" i="23"/>
  <c r="CS265" i="23"/>
  <c r="CY265" i="23"/>
  <c r="V265" i="23"/>
  <c r="Z265" i="23"/>
  <c r="AF265" i="23"/>
  <c r="AR265" i="23"/>
  <c r="BD265" i="23"/>
  <c r="BP265" i="23"/>
  <c r="CB265" i="23"/>
  <c r="CN265" i="23"/>
  <c r="AZ265" i="23"/>
  <c r="BL265" i="23"/>
  <c r="DE265" i="23"/>
  <c r="AD265" i="23"/>
  <c r="CX265" i="23"/>
  <c r="CF265" i="23"/>
  <c r="BK265" i="23"/>
  <c r="CZ265" i="23"/>
  <c r="CV265" i="23"/>
  <c r="BX265" i="23"/>
  <c r="CJ265" i="23"/>
  <c r="BF265" i="23"/>
  <c r="BR265" i="23"/>
  <c r="CD265" i="23"/>
  <c r="CP265" i="23"/>
  <c r="AH265" i="23"/>
  <c r="AX265" i="23"/>
  <c r="BJ265" i="23"/>
  <c r="BV265" i="23"/>
  <c r="CH265" i="23"/>
  <c r="CT265" i="23"/>
  <c r="P265" i="23"/>
  <c r="X265" i="2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GI124" i="3" l="1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BZ265" i="23"/>
  <c r="BN265" i="23"/>
  <c r="BB265" i="23"/>
  <c r="AAD130" i="3"/>
  <c r="CL265" i="23"/>
  <c r="AT265" i="23"/>
  <c r="T265" i="23"/>
  <c r="AN265" i="23"/>
  <c r="AP265" i="2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R265" i="2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DF265" i="23"/>
  <c r="AAN124" i="3"/>
  <c r="AAN121" i="3"/>
  <c r="AAN127" i="3"/>
  <c r="AAN128" i="3"/>
  <c r="AAN131" i="3"/>
  <c r="Q268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W264" i="3" s="1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265" i="3" s="1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X264" i="3" l="1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N34" i="3"/>
  <c r="FZ217" i="3"/>
  <c r="GK217" i="3" s="1"/>
  <c r="GH217" i="3"/>
  <c r="AO34" i="3"/>
  <c r="AQ34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K216" i="3"/>
  <c r="BV216" i="3" s="1"/>
  <c r="BZ216" i="3"/>
  <c r="FS216" i="3"/>
  <c r="FZ216" i="3"/>
  <c r="GW216" i="3"/>
  <c r="HD216" i="3"/>
  <c r="IA216" i="3"/>
  <c r="IH216" i="3"/>
  <c r="JE216" i="3"/>
  <c r="JT216" i="3"/>
  <c r="KI216" i="3"/>
  <c r="KP216" i="3"/>
  <c r="LM216" i="3"/>
  <c r="MB216" i="3"/>
  <c r="MQ216" i="3"/>
  <c r="MX216" i="3"/>
  <c r="NU216" i="3"/>
  <c r="OJ216" i="3"/>
  <c r="OY216" i="3"/>
  <c r="PF216" i="3"/>
  <c r="QC216" i="3"/>
  <c r="QK216" i="3"/>
  <c r="VW216" i="3"/>
  <c r="WD216" i="3"/>
  <c r="ZI216" i="3"/>
  <c r="FL216" i="3"/>
  <c r="GA216" i="3"/>
  <c r="GL216" i="3" s="1"/>
  <c r="GP216" i="3"/>
  <c r="HT216" i="3"/>
  <c r="IE216" i="3" s="1"/>
  <c r="II216" i="3"/>
  <c r="IX216" i="3"/>
  <c r="JI216" i="3" s="1"/>
  <c r="JM216" i="3"/>
  <c r="KB216" i="3"/>
  <c r="KM216" i="3" s="1"/>
  <c r="KQ216" i="3"/>
  <c r="LF216" i="3"/>
  <c r="LQ216" i="3" s="1"/>
  <c r="LU216" i="3"/>
  <c r="MJ216" i="3"/>
  <c r="MU216" i="3" s="1"/>
  <c r="MY216" i="3"/>
  <c r="NJ216" i="3" s="1"/>
  <c r="NN216" i="3"/>
  <c r="NY216" i="3" s="1"/>
  <c r="OC216" i="3"/>
  <c r="OR216" i="3"/>
  <c r="PC216" i="3" s="1"/>
  <c r="PG216" i="3"/>
  <c r="SK216" i="3"/>
  <c r="SZ216" i="3"/>
  <c r="TO216" i="3"/>
  <c r="TV216" i="3"/>
  <c r="US216" i="3"/>
  <c r="VH216" i="3"/>
  <c r="VP216" i="3"/>
  <c r="WA216" i="3" s="1"/>
  <c r="ZB216" i="3"/>
  <c r="RI205" i="3"/>
  <c r="EG216" i="3"/>
  <c r="RN216" i="3"/>
  <c r="RY216" i="3" s="1"/>
  <c r="SD216" i="3"/>
  <c r="SS216" i="3"/>
  <c r="TD216" i="3" s="1"/>
  <c r="TH216" i="3"/>
  <c r="TW216" i="3"/>
  <c r="UL216" i="3"/>
  <c r="YT216" i="3"/>
  <c r="EH216" i="3"/>
  <c r="YE216" i="3"/>
  <c r="YM216" i="3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8" i="23"/>
  <c r="KP33" i="3"/>
  <c r="KY33" i="3" s="1"/>
  <c r="U268" i="23"/>
  <c r="AK268" i="23"/>
  <c r="RM34" i="3"/>
  <c r="RO34" i="3" s="1"/>
  <c r="RZ34" i="3" s="1"/>
  <c r="RM32" i="3"/>
  <c r="RO32" i="3" s="1"/>
  <c r="RZ32" i="3" s="1"/>
  <c r="QX28" i="3"/>
  <c r="QX38" i="3"/>
  <c r="QX43" i="3"/>
  <c r="QX198" i="3"/>
  <c r="AE268" i="23"/>
  <c r="AW268" i="23"/>
  <c r="BI268" i="23"/>
  <c r="CO268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8" i="23"/>
  <c r="AM268" i="23"/>
  <c r="Y268" i="23"/>
  <c r="CG268" i="23"/>
  <c r="DA268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8" i="23"/>
  <c r="AA268" i="23"/>
  <c r="AG268" i="23"/>
  <c r="BA268" i="23"/>
  <c r="BM268" i="23"/>
  <c r="CS268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8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8" i="23"/>
  <c r="AC268" i="23"/>
  <c r="AS268" i="23"/>
  <c r="BE268" i="23"/>
  <c r="BQ268" i="23"/>
  <c r="CK268" i="23"/>
  <c r="CW268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TS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PR216" i="3"/>
  <c r="UW216" i="3"/>
  <c r="WA33" i="3"/>
  <c r="ED212" i="3"/>
  <c r="JX216" i="3"/>
  <c r="NI216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HA216" i="3"/>
  <c r="IT216" i="3"/>
  <c r="LB216" i="3"/>
  <c r="WO216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BG216" i="3"/>
  <c r="OL216" i="3"/>
  <c r="XR216" i="3"/>
  <c r="BG217" i="3"/>
  <c r="BV217" i="3"/>
  <c r="AAK217" i="3"/>
  <c r="NJ217" i="3"/>
  <c r="NY217" i="3"/>
  <c r="MD216" i="3"/>
  <c r="VJ216" i="3"/>
  <c r="YX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FW216" i="3"/>
  <c r="AAC216" i="3"/>
  <c r="LA216" i="3"/>
  <c r="UG216" i="3"/>
  <c r="DC216" i="3"/>
  <c r="DK216" i="3"/>
  <c r="AAJ216" i="3"/>
  <c r="IS216" i="3"/>
  <c r="ON216" i="3"/>
  <c r="CK216" i="3"/>
  <c r="AAK216" i="3"/>
  <c r="MF216" i="3"/>
  <c r="PQ216" i="3"/>
  <c r="BE216" i="3"/>
  <c r="ZM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O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ZL32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8" i="23"/>
  <c r="AO268" i="23"/>
  <c r="BU268" i="23"/>
  <c r="DD268" i="23"/>
  <c r="CX268" i="23"/>
  <c r="DB268" i="23"/>
  <c r="AQ268" i="23"/>
  <c r="AU268" i="23"/>
  <c r="AY268" i="23"/>
  <c r="BC268" i="23"/>
  <c r="BG268" i="23"/>
  <c r="BK268" i="23"/>
  <c r="BO268" i="23"/>
  <c r="BS268" i="23"/>
  <c r="BW268" i="23"/>
  <c r="CA268" i="23"/>
  <c r="CE268" i="23"/>
  <c r="CI268" i="23"/>
  <c r="CM268" i="23"/>
  <c r="CQ268" i="23"/>
  <c r="CU268" i="23"/>
  <c r="CY268" i="23"/>
  <c r="DC268" i="23"/>
  <c r="QX265" i="3" l="1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8" i="23"/>
  <c r="VX33" i="3"/>
  <c r="AB268" i="23"/>
  <c r="CW33" i="3"/>
  <c r="AJ268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8" i="23"/>
  <c r="CB268" i="23"/>
  <c r="AP268" i="23"/>
  <c r="Z268" i="23"/>
  <c r="CT268" i="23"/>
  <c r="BX268" i="23"/>
  <c r="AT268" i="23"/>
  <c r="AN268" i="23"/>
  <c r="BJ268" i="23"/>
  <c r="BT268" i="23"/>
  <c r="BL268" i="23"/>
  <c r="BH268" i="23"/>
  <c r="BD268" i="23"/>
  <c r="CJ268" i="23"/>
  <c r="AR268" i="23"/>
  <c r="BZ268" i="23"/>
  <c r="CV268" i="23"/>
  <c r="R268" i="23"/>
  <c r="BV268" i="23"/>
  <c r="CL268" i="23"/>
  <c r="CN268" i="23"/>
  <c r="X268" i="23"/>
  <c r="AF268" i="23"/>
  <c r="BN268" i="23"/>
  <c r="P268" i="23"/>
  <c r="AL268" i="23"/>
  <c r="AX268" i="23"/>
  <c r="T268" i="23"/>
  <c r="BR268" i="23"/>
  <c r="CH268" i="23"/>
  <c r="V268" i="23"/>
  <c r="CP268" i="23"/>
  <c r="CZ268" i="23"/>
  <c r="BB268" i="23"/>
  <c r="BF268" i="23"/>
  <c r="AH268" i="23"/>
  <c r="CD268" i="23"/>
  <c r="CR268" i="23"/>
  <c r="AZ268" i="23"/>
  <c r="CF268" i="23"/>
  <c r="BP268" i="23"/>
  <c r="AV268" i="23"/>
  <c r="AAN216" i="3"/>
  <c r="AAN34" i="3"/>
  <c r="AAN212" i="3"/>
  <c r="AAN217" i="3"/>
  <c r="AAN33" i="3"/>
  <c r="AAQ216" i="3" l="1"/>
  <c r="DF268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N108" i="3"/>
  <c r="FZ105" i="3"/>
  <c r="GK105" i="3" s="1"/>
  <c r="GH105" i="3"/>
  <c r="FZ103" i="3"/>
  <c r="GK103" i="3" s="1"/>
  <c r="GH103" i="3"/>
  <c r="FZ101" i="3"/>
  <c r="GH101" i="3"/>
  <c r="AF102" i="3"/>
  <c r="AO102" i="3" s="1"/>
  <c r="AN102" i="3"/>
  <c r="FZ108" i="3"/>
  <c r="GH108" i="3"/>
  <c r="FZ104" i="3"/>
  <c r="GH104" i="3"/>
  <c r="AF107" i="3"/>
  <c r="AO107" i="3" s="1"/>
  <c r="AN107" i="3"/>
  <c r="AF111" i="3"/>
  <c r="AN111" i="3"/>
  <c r="AF110" i="3"/>
  <c r="AN110" i="3"/>
  <c r="FZ102" i="3"/>
  <c r="GI102" i="3" s="1"/>
  <c r="GH102" i="3"/>
  <c r="AF106" i="3"/>
  <c r="AN106" i="3"/>
  <c r="AF109" i="3"/>
  <c r="AN109" i="3"/>
  <c r="FZ106" i="3"/>
  <c r="GK106" i="3" s="1"/>
  <c r="GH106" i="3"/>
  <c r="FZ252" i="3"/>
  <c r="GK252" i="3" s="1"/>
  <c r="GH252" i="3"/>
  <c r="FZ251" i="3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N101" i="3"/>
  <c r="AF252" i="3"/>
  <c r="AO252" i="3" s="1"/>
  <c r="AN252" i="3"/>
  <c r="AF251" i="3"/>
  <c r="AQ251" i="3" s="1"/>
  <c r="AN251" i="3"/>
  <c r="FZ250" i="3"/>
  <c r="GH250" i="3"/>
  <c r="GI105" i="3"/>
  <c r="GI103" i="3"/>
  <c r="GI101" i="3"/>
  <c r="GK101" i="3"/>
  <c r="GI108" i="3"/>
  <c r="GK108" i="3"/>
  <c r="GK104" i="3"/>
  <c r="GI104" i="3"/>
  <c r="GI106" i="3"/>
  <c r="GI252" i="3"/>
  <c r="GI251" i="3"/>
  <c r="GK251" i="3"/>
  <c r="GI250" i="3"/>
  <c r="GK250" i="3"/>
  <c r="AO250" i="3"/>
  <c r="AO111" i="3"/>
  <c r="AQ111" i="3"/>
  <c r="AO106" i="3"/>
  <c r="AQ106" i="3"/>
  <c r="AO110" i="3"/>
  <c r="AQ110" i="3"/>
  <c r="AO108" i="3"/>
  <c r="AQ108" i="3"/>
  <c r="AO101" i="3"/>
  <c r="AQ101" i="3"/>
  <c r="AO109" i="3"/>
  <c r="AQ109" i="3"/>
  <c r="AO251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FE10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ZL250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L112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ZL113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GK112" i="3" l="1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262" i="3" s="1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4" i="3" l="1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261" i="3" s="1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G80" i="3" l="1"/>
  <c r="EH80" i="3"/>
  <c r="EG26" i="3"/>
  <c r="EH31" i="3"/>
  <c r="EH30" i="3" s="1"/>
  <c r="EF30" i="3"/>
  <c r="EH26" i="3"/>
  <c r="EG37" i="3"/>
  <c r="EG261" i="3" s="1"/>
  <c r="EH38" i="3"/>
  <c r="EH262" i="3" s="1"/>
  <c r="EE254" i="3"/>
  <c r="EG254" i="3" s="1"/>
  <c r="EE253" i="3"/>
  <c r="EG253" i="3" s="1"/>
  <c r="EH37" i="3" l="1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s="1"/>
  <c r="OL248" i="3" l="1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261" i="3" s="1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BE263" i="3" l="1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BE261" i="3" s="1"/>
  <c r="IC37" i="3"/>
  <c r="IC261" i="3" s="1"/>
  <c r="OL37" i="3"/>
  <c r="OL261" i="3" s="1"/>
  <c r="BA253" i="3"/>
  <c r="L8" i="26" s="1"/>
  <c r="AZ253" i="3"/>
  <c r="K8" i="26" s="1"/>
  <c r="FU248" i="3" l="1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263" i="3" s="1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Z265" i="3" s="1"/>
  <c r="YK81" i="3"/>
  <c r="YK265" i="3" s="1"/>
  <c r="XV81" i="3"/>
  <c r="XG81" i="3"/>
  <c r="XG265" i="3" s="1"/>
  <c r="WR81" i="3"/>
  <c r="WR265" i="3" s="1"/>
  <c r="WC81" i="3"/>
  <c r="WC265" i="3" s="1"/>
  <c r="VN81" i="3"/>
  <c r="VN265" i="3" s="1"/>
  <c r="UY81" i="3"/>
  <c r="UY265" i="3" s="1"/>
  <c r="UJ81" i="3"/>
  <c r="TU81" i="3"/>
  <c r="TU265" i="3" s="1"/>
  <c r="TF81" i="3"/>
  <c r="TF265" i="3" s="1"/>
  <c r="SQ81" i="3"/>
  <c r="SQ265" i="3" s="1"/>
  <c r="SB81" i="3"/>
  <c r="SB265" i="3" s="1"/>
  <c r="RM81" i="3"/>
  <c r="RM265" i="3" s="1"/>
  <c r="QI81" i="3"/>
  <c r="PT81" i="3"/>
  <c r="PT265" i="3" s="1"/>
  <c r="PE81" i="3"/>
  <c r="PE265" i="3" s="1"/>
  <c r="OP81" i="3"/>
  <c r="OP265" i="3" s="1"/>
  <c r="OA81" i="3"/>
  <c r="OA265" i="3" s="1"/>
  <c r="NL81" i="3"/>
  <c r="NL265" i="3" s="1"/>
  <c r="MW81" i="3"/>
  <c r="MW265" i="3" s="1"/>
  <c r="MH81" i="3"/>
  <c r="MH265" i="3" s="1"/>
  <c r="LS81" i="3"/>
  <c r="LS265" i="3" s="1"/>
  <c r="LD81" i="3"/>
  <c r="LD265" i="3" s="1"/>
  <c r="KO81" i="3"/>
  <c r="KO265" i="3" s="1"/>
  <c r="JZ81" i="3"/>
  <c r="JZ265" i="3" s="1"/>
  <c r="JK81" i="3"/>
  <c r="JK265" i="3" s="1"/>
  <c r="IV81" i="3"/>
  <c r="IV265" i="3" s="1"/>
  <c r="IG81" i="3"/>
  <c r="IG265" i="3" s="1"/>
  <c r="HR81" i="3"/>
  <c r="HR265" i="3" s="1"/>
  <c r="HC81" i="3"/>
  <c r="HC265" i="3" s="1"/>
  <c r="GN81" i="3"/>
  <c r="GN265" i="3" s="1"/>
  <c r="CM81" i="3"/>
  <c r="CM265" i="3" s="1"/>
  <c r="BX81" i="3"/>
  <c r="BX265" i="3" s="1"/>
  <c r="BI81" i="3"/>
  <c r="AT81" i="3"/>
  <c r="AT265" i="3" s="1"/>
  <c r="AE81" i="3"/>
  <c r="AE265" i="3" s="1"/>
  <c r="P81" i="3"/>
  <c r="P265" i="3" s="1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QI265" i="3" l="1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FU261" i="3" s="1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HE265" i="3" s="1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WD265" i="3" s="1"/>
  <c r="TV81" i="3"/>
  <c r="TV265" i="3" s="1"/>
  <c r="OB81" i="3"/>
  <c r="LT81" i="3"/>
  <c r="JL81" i="3"/>
  <c r="JL265" i="3" s="1"/>
  <c r="FZ81" i="3"/>
  <c r="EV81" i="3"/>
  <c r="EV265" i="3" s="1"/>
  <c r="DC81" i="3"/>
  <c r="DC265" i="3" s="1"/>
  <c r="ZB94" i="3"/>
  <c r="ZB264" i="3" s="1"/>
  <c r="YM94" i="3"/>
  <c r="XI94" i="3"/>
  <c r="XI264" i="3" s="1"/>
  <c r="WE94" i="3"/>
  <c r="WE264" i="3" s="1"/>
  <c r="VO94" i="3"/>
  <c r="VO264" i="3" s="1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MX264" i="3" s="1"/>
  <c r="LT94" i="3"/>
  <c r="KP94" i="3"/>
  <c r="JM94" i="3"/>
  <c r="JM264" i="3" s="1"/>
  <c r="II94" i="3"/>
  <c r="II264" i="3" s="1"/>
  <c r="HE94" i="3"/>
  <c r="HE264" i="3" s="1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TG265" i="3" s="1"/>
  <c r="QY81" i="3"/>
  <c r="PF81" i="3"/>
  <c r="PF265" i="3" s="1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YL264" i="3" s="1"/>
  <c r="XH94" i="3"/>
  <c r="WD94" i="3"/>
  <c r="UK94" i="3"/>
  <c r="TG94" i="3"/>
  <c r="TG264" i="3" s="1"/>
  <c r="SC94" i="3"/>
  <c r="QY94" i="3"/>
  <c r="QY264" i="3" s="1"/>
  <c r="PU94" i="3"/>
  <c r="OQ94" i="3"/>
  <c r="OQ264" i="3" s="1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XH265" i="3" s="1"/>
  <c r="UZ81" i="3"/>
  <c r="SR81" i="3"/>
  <c r="SR265" i="3" s="1"/>
  <c r="QJ81" i="3"/>
  <c r="QJ265" i="3" s="1"/>
  <c r="OQ81" i="3"/>
  <c r="MX81" i="3"/>
  <c r="MX265" i="3" s="1"/>
  <c r="KP81" i="3"/>
  <c r="KP265" i="3" s="1"/>
  <c r="GO81" i="3"/>
  <c r="GO265" i="3" s="1"/>
  <c r="DR81" i="3"/>
  <c r="DR265" i="3" s="1"/>
  <c r="BY81" i="3"/>
  <c r="AF81" i="3"/>
  <c r="AF265" i="3" s="1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MI264" i="3" s="1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UK265" i="3" s="1"/>
  <c r="SC81" i="3"/>
  <c r="PU81" i="3"/>
  <c r="KA81" i="3"/>
  <c r="KA265" i="3" s="1"/>
  <c r="IP81" i="3"/>
  <c r="GA81" i="3"/>
  <c r="GL81" i="3" s="1"/>
  <c r="DD81" i="3"/>
  <c r="DD265" i="3" s="1"/>
  <c r="XW94" i="3"/>
  <c r="XW264" i="3" s="1"/>
  <c r="VP94" i="3"/>
  <c r="VP264" i="3" s="1"/>
  <c r="UZ94" i="3"/>
  <c r="TV94" i="3"/>
  <c r="TV264" i="3" s="1"/>
  <c r="SR94" i="3"/>
  <c r="SR264" i="3" s="1"/>
  <c r="RN94" i="3"/>
  <c r="RN264" i="3" s="1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KA264" i="3" s="1"/>
  <c r="IW94" i="3"/>
  <c r="GO94" i="3"/>
  <c r="GO264" i="3" s="1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YL265" i="3" s="1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RN265" i="3" s="1"/>
  <c r="LM81" i="3"/>
  <c r="LM265" i="3" s="1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UD264" i="3" s="1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S265" i="3" s="1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WS264" i="3" s="1"/>
  <c r="NW94" i="3"/>
  <c r="NW264" i="3" s="1"/>
  <c r="LO94" i="3"/>
  <c r="LO264" i="3" s="1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KP264" i="3" l="1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O264" i="3" s="1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264" i="3" s="1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YH264" i="3" s="1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M264" i="3" s="1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HP265" i="3" s="1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R265" i="3" s="1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PQ264" i="3" s="1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EA264" i="3" s="1"/>
  <c r="KJ94" i="3"/>
  <c r="TC94" i="3"/>
  <c r="TA94" i="3"/>
  <c r="TA264" i="3" s="1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TA265" i="3" s="1"/>
  <c r="XQ81" i="3"/>
  <c r="XQ265" i="3" s="1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JF265" i="3" s="1"/>
  <c r="VZ81" i="3"/>
  <c r="VX81" i="3"/>
  <c r="VX265" i="3" s="1"/>
  <c r="KY94" i="3"/>
  <c r="NG94" i="3"/>
  <c r="NG264" i="3" s="1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LA264" i="3" s="1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D265" i="3" s="1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RY265" i="3" s="1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XD264" i="3" s="1"/>
  <c r="ZL96" i="3"/>
  <c r="ZL115" i="3"/>
  <c r="XE97" i="3"/>
  <c r="YW264" i="3" l="1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S261" i="3" s="1"/>
  <c r="RT37" i="3"/>
  <c r="RQ261" i="3" l="1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UN261" i="3" s="1"/>
  <c r="BM37" i="3"/>
  <c r="PZ37" i="3"/>
  <c r="PZ261" i="3" s="1"/>
  <c r="UP37" i="3"/>
  <c r="UP261" i="3" s="1"/>
  <c r="BO37" i="3"/>
  <c r="QA37" i="3"/>
  <c r="QA261" i="3" s="1"/>
  <c r="UQ37" i="3"/>
  <c r="UQ261" i="3" s="1"/>
  <c r="BP37" i="3"/>
  <c r="UM261" i="3" l="1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TJ261" i="3" s="1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M261" i="3" s="1"/>
  <c r="TQ266" i="3" l="1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GU261" i="3" s="1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Y262" i="3" l="1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SM261" i="3" s="1"/>
  <c r="HN37" i="3"/>
  <c r="HN261" i="3" s="1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KK261" i="3" l="1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WU261" i="3" s="1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G261" i="3" s="1"/>
  <c r="WV37" i="3"/>
  <c r="XK37" i="3"/>
  <c r="XK261" i="3" s="1"/>
  <c r="XZ37" i="3"/>
  <c r="XZ261" i="3" s="1"/>
  <c r="YO37" i="3"/>
  <c r="YO261" i="3" s="1"/>
  <c r="NS37" i="3"/>
  <c r="NS261" i="3" s="1"/>
  <c r="VT37" i="3"/>
  <c r="VT261" i="3" s="1"/>
  <c r="PI37" i="3"/>
  <c r="PI261" i="3" s="1"/>
  <c r="SU37" i="3"/>
  <c r="SU261" i="3" s="1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SW261" i="3" s="1"/>
  <c r="UA37" i="3"/>
  <c r="UA261" i="3" s="1"/>
  <c r="VE37" i="3"/>
  <c r="VE261" i="3" s="1"/>
  <c r="WJ37" i="3"/>
  <c r="WJ261" i="3" s="1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TB262" i="3" l="1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PP261" i="3" s="1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WN261" i="3" s="1"/>
  <c r="YV37" i="3"/>
  <c r="YV261" i="3" s="1"/>
  <c r="VJ37" i="3"/>
  <c r="NH39" i="3"/>
  <c r="NH266" i="3" s="1"/>
  <c r="NW37" i="3"/>
  <c r="NW261" i="3" s="1"/>
  <c r="NW26" i="3"/>
  <c r="OE37" i="3"/>
  <c r="OE261" i="3" s="1"/>
  <c r="OT37" i="3"/>
  <c r="UF26" i="3"/>
  <c r="NA37" i="3"/>
  <c r="NA261" i="3" s="1"/>
  <c r="NC37" i="3"/>
  <c r="NC261" i="3" s="1"/>
  <c r="OG37" i="3"/>
  <c r="OG261" i="3" s="1"/>
  <c r="OV37" i="3"/>
  <c r="OV261" i="3" s="1"/>
  <c r="ND37" i="3"/>
  <c r="ND261" i="3" s="1"/>
  <c r="OH37" i="3"/>
  <c r="OH261" i="3" s="1"/>
  <c r="OW37" i="3"/>
  <c r="UF37" i="3"/>
  <c r="UF261" i="3" s="1"/>
  <c r="MZ37" i="3"/>
  <c r="MZ261" i="3" s="1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YG261" i="3" l="1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NH261" i="3" s="1"/>
  <c r="YV253" i="3"/>
  <c r="ML26" i="3"/>
  <c r="LV26" i="3"/>
  <c r="LW26" i="3"/>
  <c r="LV37" i="3"/>
  <c r="LV261" i="3" s="1"/>
  <c r="MK37" i="3"/>
  <c r="MK261" i="3" s="1"/>
  <c r="LW37" i="3"/>
  <c r="LW261" i="3" s="1"/>
  <c r="ML37" i="3"/>
  <c r="LY37" i="3"/>
  <c r="LY261" i="3" s="1"/>
  <c r="MN37" i="3"/>
  <c r="MN261" i="3" s="1"/>
  <c r="LZ37" i="3"/>
  <c r="LZ261" i="3" s="1"/>
  <c r="MO37" i="3"/>
  <c r="MO261" i="3" s="1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PA261" i="3" l="1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MS261" i="3" s="1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LG261" i="3" s="1"/>
  <c r="KS37" i="3"/>
  <c r="KS261" i="3" s="1"/>
  <c r="LH37" i="3"/>
  <c r="LH261" i="3" s="1"/>
  <c r="KU37" i="3"/>
  <c r="KU261" i="3" s="1"/>
  <c r="LJ37" i="3"/>
  <c r="KV37" i="3"/>
  <c r="KV261" i="3" s="1"/>
  <c r="LK37" i="3"/>
  <c r="LK261" i="3" s="1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KZ262" i="3" l="1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KZ261" i="3" s="1"/>
  <c r="MD253" i="3"/>
  <c r="JN26" i="3"/>
  <c r="JR26" i="3"/>
  <c r="LO37" i="3"/>
  <c r="JO37" i="3"/>
  <c r="JO261" i="3" s="1"/>
  <c r="JQ37" i="3"/>
  <c r="LO26" i="3"/>
  <c r="JR37" i="3"/>
  <c r="JN37" i="3"/>
  <c r="JN261" i="3" s="1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R261" i="3" l="1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Y261" i="3" s="1"/>
  <c r="IK37" i="3"/>
  <c r="IK261" i="3" s="1"/>
  <c r="IZ37" i="3"/>
  <c r="JV26" i="3"/>
  <c r="IM37" i="3"/>
  <c r="JB37" i="3"/>
  <c r="JB261" i="3" s="1"/>
  <c r="IN37" i="3"/>
  <c r="IN261" i="3" s="1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IR262" i="3" l="1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266" i="3" s="1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CS261" i="3" s="1"/>
  <c r="DH37" i="3"/>
  <c r="DW37" i="3"/>
  <c r="DW261" i="3" s="1"/>
  <c r="CE37" i="3"/>
  <c r="CE261" i="3" s="1"/>
  <c r="CT37" i="3"/>
  <c r="CT261" i="3" s="1"/>
  <c r="DI37" i="3"/>
  <c r="DI261" i="3" s="1"/>
  <c r="DX37" i="3"/>
  <c r="DX261" i="3" s="1"/>
  <c r="CA37" i="3"/>
  <c r="CP37" i="3"/>
  <c r="CP261" i="3" s="1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Z266" i="3" s="1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K262" i="3" s="1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F262" i="3" s="1"/>
  <c r="XG38" i="3"/>
  <c r="XG262" i="3" s="1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Q262" i="3" s="1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N266" i="3" s="1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M262" i="3" s="1"/>
  <c r="VN38" i="3"/>
  <c r="VN262" i="3" s="1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X262" i="3" s="1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U266" i="3" s="1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U262" i="3" s="1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P266" i="3" s="1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P262" i="3" s="1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B262" i="3" s="1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M266" i="3" s="1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M262" i="3" s="1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S263" i="3" s="1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D262" i="3" s="1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NZ262" i="3" s="1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V263" i="3" s="1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G266" i="3" s="1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G262" i="3" s="1"/>
  <c r="MH38" i="3"/>
  <c r="MH262" i="3" s="1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R262" i="3" s="1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R263" i="3" s="1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D263" i="3" s="1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O266" i="3" s="1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N262" i="3" s="1"/>
  <c r="KO38" i="3"/>
  <c r="KO262" i="3" s="1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Y262" i="3" s="1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Q262" i="3" s="1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B266" i="3" s="1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B262" i="3" s="1"/>
  <c r="HC38" i="3"/>
  <c r="HC262" i="3" s="1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I262" i="3" s="1"/>
  <c r="FJ38" i="3"/>
  <c r="FJ262" i="3" s="1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U263" i="3" s="1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P262" i="3" s="1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A262" i="3" s="1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W262" i="3" s="1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I262" i="3" s="1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S262" i="3" s="1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P262" i="3" s="1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VM263" i="3" l="1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262" i="3" s="1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DZ262" i="3" s="1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MQ262" i="3" s="1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262" i="3" s="1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262" i="3" s="1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262" i="3" s="1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262" i="3" s="1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262" i="3" s="1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262" i="3" s="1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YT262" i="3" s="1"/>
  <c r="DM26" i="3"/>
  <c r="EB37" i="3"/>
  <c r="CX37" i="3"/>
  <c r="CX261" i="3" s="1"/>
  <c r="DM37" i="3"/>
  <c r="DM261" i="3" s="1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V261" i="3" s="1"/>
  <c r="IX27" i="3"/>
  <c r="IV26" i="3"/>
  <c r="AD26" i="3"/>
  <c r="AS37" i="3"/>
  <c r="AS261" i="3" s="1"/>
  <c r="AS26" i="3"/>
  <c r="BH37" i="3"/>
  <c r="BH26" i="3"/>
  <c r="BW37" i="3"/>
  <c r="BW261" i="3" s="1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1" i="3" s="1"/>
  <c r="LC26" i="3"/>
  <c r="MG26" i="3"/>
  <c r="NK37" i="3"/>
  <c r="NK261" i="3" s="1"/>
  <c r="NK26" i="3"/>
  <c r="OO26" i="3"/>
  <c r="PS37" i="3"/>
  <c r="PS261" i="3" s="1"/>
  <c r="PS26" i="3"/>
  <c r="QW26" i="3"/>
  <c r="SA37" i="3"/>
  <c r="SA261" i="3" s="1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M261" i="3" s="1"/>
  <c r="RO27" i="3"/>
  <c r="RM26" i="3"/>
  <c r="SQ37" i="3"/>
  <c r="SQ261" i="3" s="1"/>
  <c r="SS27" i="3"/>
  <c r="SQ26" i="3"/>
  <c r="TU37" i="3"/>
  <c r="TU261" i="3" s="1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ET261" i="3" s="1"/>
  <c r="JK37" i="3"/>
  <c r="JK261" i="3" s="1"/>
  <c r="JM27" i="3"/>
  <c r="JK26" i="3"/>
  <c r="EW27" i="3"/>
  <c r="FH27" i="3" s="1"/>
  <c r="EU26" i="3"/>
  <c r="JJ37" i="3"/>
  <c r="JJ261" i="3" s="1"/>
  <c r="JJ26" i="3"/>
  <c r="KN37" i="3"/>
  <c r="KN261" i="3" s="1"/>
  <c r="KN26" i="3"/>
  <c r="LR37" i="3"/>
  <c r="LR261" i="3" s="1"/>
  <c r="LR26" i="3"/>
  <c r="MV26" i="3"/>
  <c r="NZ37" i="3"/>
  <c r="NZ261" i="3" s="1"/>
  <c r="NZ26" i="3"/>
  <c r="PD26" i="3"/>
  <c r="QH26" i="3"/>
  <c r="RL26" i="3"/>
  <c r="SP37" i="3"/>
  <c r="SP261" i="3" s="1"/>
  <c r="SP26" i="3"/>
  <c r="TT37" i="3"/>
  <c r="TT261" i="3" s="1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D261" i="3" s="1"/>
  <c r="LF27" i="3"/>
  <c r="LD26" i="3"/>
  <c r="MH37" i="3"/>
  <c r="MH261" i="3" s="1"/>
  <c r="MJ27" i="3"/>
  <c r="MH26" i="3"/>
  <c r="NL37" i="3"/>
  <c r="NL261" i="3" s="1"/>
  <c r="NN27" i="3"/>
  <c r="NL26" i="3"/>
  <c r="OP37" i="3"/>
  <c r="OP261" i="3" s="1"/>
  <c r="OR27" i="3"/>
  <c r="OP26" i="3"/>
  <c r="PT37" i="3"/>
  <c r="PT261" i="3" s="1"/>
  <c r="PV27" i="3"/>
  <c r="QG27" i="3" s="1"/>
  <c r="PT26" i="3"/>
  <c r="QX37" i="3"/>
  <c r="QX261" i="3" s="1"/>
  <c r="QZ27" i="3"/>
  <c r="RK27" i="3" s="1"/>
  <c r="QX26" i="3"/>
  <c r="SB37" i="3"/>
  <c r="SB261" i="3" s="1"/>
  <c r="SD27" i="3"/>
  <c r="SB26" i="3"/>
  <c r="TF37" i="3"/>
  <c r="TF261" i="3" s="1"/>
  <c r="TH27" i="3"/>
  <c r="TF26" i="3"/>
  <c r="UJ37" i="3"/>
  <c r="UJ261" i="3" s="1"/>
  <c r="UL27" i="3"/>
  <c r="UJ26" i="3"/>
  <c r="VN37" i="3"/>
  <c r="VN261" i="3" s="1"/>
  <c r="VP27" i="3"/>
  <c r="VN26" i="3"/>
  <c r="WR37" i="3"/>
  <c r="WR261" i="3" s="1"/>
  <c r="WT27" i="3"/>
  <c r="WR26" i="3"/>
  <c r="XV37" i="3"/>
  <c r="XV261" i="3" s="1"/>
  <c r="XX27" i="3"/>
  <c r="XV26" i="3"/>
  <c r="HB37" i="3"/>
  <c r="HB261" i="3" s="1"/>
  <c r="IU37" i="3"/>
  <c r="IU261" i="3" s="1"/>
  <c r="MG37" i="3"/>
  <c r="MG261" i="3" s="1"/>
  <c r="AAG26" i="3"/>
  <c r="KO37" i="3"/>
  <c r="KO261" i="3" s="1"/>
  <c r="LS37" i="3"/>
  <c r="LS261" i="3" s="1"/>
  <c r="YZ37" i="3"/>
  <c r="YZ261" i="3" s="1"/>
  <c r="AAH37" i="3"/>
  <c r="AAK37" i="3"/>
  <c r="O37" i="3"/>
  <c r="MV37" i="3"/>
  <c r="MV261" i="3" s="1"/>
  <c r="PD37" i="3"/>
  <c r="PD261" i="3" s="1"/>
  <c r="QH37" i="3"/>
  <c r="QH261" i="3" s="1"/>
  <c r="RL37" i="3"/>
  <c r="RL261" i="3" s="1"/>
  <c r="UX37" i="3"/>
  <c r="UX261" i="3" s="1"/>
  <c r="YY37" i="3"/>
  <c r="YY261" i="3" s="1"/>
  <c r="AAJ26" i="3"/>
  <c r="AE37" i="3"/>
  <c r="AE261" i="3" s="1"/>
  <c r="AT37" i="3"/>
  <c r="AT261" i="3" s="1"/>
  <c r="BI37" i="3"/>
  <c r="BX37" i="3"/>
  <c r="BX261" i="3" s="1"/>
  <c r="CM37" i="3"/>
  <c r="CM261" i="3" s="1"/>
  <c r="DB37" i="3"/>
  <c r="DB261" i="3" s="1"/>
  <c r="DQ37" i="3"/>
  <c r="DQ261" i="3" s="1"/>
  <c r="FJ37" i="3"/>
  <c r="FJ261" i="3" s="1"/>
  <c r="FY37" i="3"/>
  <c r="GN37" i="3"/>
  <c r="GN261" i="3" s="1"/>
  <c r="HC37" i="3"/>
  <c r="HC261" i="3" s="1"/>
  <c r="HR37" i="3"/>
  <c r="HR261" i="3" s="1"/>
  <c r="IG37" i="3"/>
  <c r="IG261" i="3" s="1"/>
  <c r="AD37" i="3"/>
  <c r="AD261" i="3" s="1"/>
  <c r="DA37" i="3"/>
  <c r="DA261" i="3" s="1"/>
  <c r="DP37" i="3"/>
  <c r="DP261" i="3" s="1"/>
  <c r="FI37" i="3"/>
  <c r="FI261" i="3" s="1"/>
  <c r="FX37" i="3"/>
  <c r="JY37" i="3"/>
  <c r="JY261" i="3" s="1"/>
  <c r="OO37" i="3"/>
  <c r="OO261" i="3" s="1"/>
  <c r="QW37" i="3"/>
  <c r="QW261" i="3" s="1"/>
  <c r="TE37" i="3"/>
  <c r="TE261" i="3" s="1"/>
  <c r="XU37" i="3"/>
  <c r="XU261" i="3" s="1"/>
  <c r="MW37" i="3"/>
  <c r="MW261" i="3" s="1"/>
  <c r="OA37" i="3"/>
  <c r="OA261" i="3" s="1"/>
  <c r="PE37" i="3"/>
  <c r="PE261" i="3" s="1"/>
  <c r="QI37" i="3"/>
  <c r="QI261" i="3" s="1"/>
  <c r="WC37" i="3"/>
  <c r="WC261" i="3" s="1"/>
  <c r="XG37" i="3"/>
  <c r="XG261" i="3" s="1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263" i="3" s="1"/>
  <c r="BZ38" i="3"/>
  <c r="CO38" i="3"/>
  <c r="DD86" i="3"/>
  <c r="DD263" i="3" s="1"/>
  <c r="DS38" i="3"/>
  <c r="FL38" i="3"/>
  <c r="GP86" i="3"/>
  <c r="GP263" i="3" s="1"/>
  <c r="GP38" i="3"/>
  <c r="HE86" i="3"/>
  <c r="HE263" i="3" s="1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R262" i="3" s="1"/>
  <c r="AV39" i="3"/>
  <c r="DS39" i="3"/>
  <c r="FL39" i="3"/>
  <c r="GP39" i="3"/>
  <c r="HE39" i="3"/>
  <c r="EW38" i="3"/>
  <c r="EW262" i="3" s="1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IX262" i="3" s="1"/>
  <c r="JM39" i="3"/>
  <c r="KB86" i="3"/>
  <c r="KB263" i="3" s="1"/>
  <c r="KB38" i="3"/>
  <c r="KB262" i="3" s="1"/>
  <c r="KQ39" i="3"/>
  <c r="LF86" i="3"/>
  <c r="LF263" i="3" s="1"/>
  <c r="LF38" i="3"/>
  <c r="LF262" i="3" s="1"/>
  <c r="LU39" i="3"/>
  <c r="MJ86" i="3"/>
  <c r="MJ263" i="3" s="1"/>
  <c r="MJ38" i="3"/>
  <c r="MJ262" i="3" s="1"/>
  <c r="MY39" i="3"/>
  <c r="NN86" i="3"/>
  <c r="NN263" i="3" s="1"/>
  <c r="NN38" i="3"/>
  <c r="NN262" i="3" s="1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QZ262" i="3" s="1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UL262" i="3" s="1"/>
  <c r="VA39" i="3"/>
  <c r="VP86" i="3"/>
  <c r="VP263" i="3" s="1"/>
  <c r="VP38" i="3"/>
  <c r="VP262" i="3" s="1"/>
  <c r="WE39" i="3"/>
  <c r="WT86" i="3"/>
  <c r="WT263" i="3" s="1"/>
  <c r="WT38" i="3"/>
  <c r="WT262" i="3" s="1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66" i="3" s="1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262" i="3" s="1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262" i="3" s="1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263" i="3" s="1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262" i="3" s="1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263" i="3" s="1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262" i="3" s="1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66" i="3" s="1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66" i="3" s="1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66" i="3" s="1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H266" i="3" s="1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T263" i="3" s="1"/>
  <c r="JL86" i="3"/>
  <c r="JL263" i="3" s="1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263" i="3" s="1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263" i="3" s="1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262" i="3" s="1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U266" i="3" s="1"/>
  <c r="NM29" i="3"/>
  <c r="NM266" i="3" s="1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66" i="3" s="1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66" i="3" s="1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263" i="3" s="1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UD263" i="3" s="1"/>
  <c r="TV86" i="3"/>
  <c r="TV263" i="3" s="1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263" i="3" s="1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262" i="3" s="1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MB262" i="3" l="1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I87" i="3"/>
  <c r="GK87" i="3"/>
  <c r="GI137" i="3"/>
  <c r="GK137" i="3"/>
  <c r="GI209" i="3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K203" i="3"/>
  <c r="GK242" i="3"/>
  <c r="GI242" i="3"/>
  <c r="GA30" i="3"/>
  <c r="GL31" i="3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Q45" i="3"/>
  <c r="AO68" i="3"/>
  <c r="AQ68" i="3"/>
  <c r="AO136" i="3"/>
  <c r="AQ136" i="3"/>
  <c r="AO151" i="3"/>
  <c r="AQ151" i="3"/>
  <c r="AO163" i="3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Q31" i="3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GI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GA265" i="3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E63" i="3" s="1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E66" i="3" s="1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S262" i="3" s="1"/>
  <c r="QU38" i="3"/>
  <c r="QU262" i="3" s="1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GL30" i="3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H266" i="3" s="1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H262" i="3" s="1"/>
  <c r="RJ38" i="3"/>
  <c r="RJ262" i="3" s="1"/>
  <c r="RH52" i="3"/>
  <c r="RJ52" i="3"/>
  <c r="RH61" i="3"/>
  <c r="RJ61" i="3"/>
  <c r="RH69" i="3"/>
  <c r="RJ69" i="3"/>
  <c r="RH86" i="3"/>
  <c r="RH263" i="3" s="1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O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GI30" i="3"/>
  <c r="FZ30" i="3"/>
  <c r="CW31" i="3"/>
  <c r="CW30" i="3" s="1"/>
  <c r="CN30" i="3"/>
  <c r="BD31" i="3"/>
  <c r="BD30" i="3" s="1"/>
  <c r="AU30" i="3"/>
  <c r="GI205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GI236" i="3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F262" i="3" s="1"/>
  <c r="QD52" i="3"/>
  <c r="QF52" i="3"/>
  <c r="QD61" i="3"/>
  <c r="QF61" i="3"/>
  <c r="QD69" i="3"/>
  <c r="QF69" i="3"/>
  <c r="QD86" i="3"/>
  <c r="QD263" i="3" s="1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IA261" i="3" s="1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FS261" i="3" s="1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BC261" i="3" s="1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FD261" i="3" s="1"/>
  <c r="SZ37" i="3"/>
  <c r="SZ261" i="3" s="1"/>
  <c r="RV37" i="3"/>
  <c r="RV261" i="3" s="1"/>
  <c r="PN37" i="3"/>
  <c r="PN261" i="3" s="1"/>
  <c r="VW37" i="3"/>
  <c r="VW261" i="3" s="1"/>
  <c r="TO37" i="3"/>
  <c r="TO261" i="3" s="1"/>
  <c r="SK37" i="3"/>
  <c r="SK261" i="3" s="1"/>
  <c r="RG37" i="3"/>
  <c r="RG261" i="3" s="1"/>
  <c r="KI37" i="3"/>
  <c r="KI261" i="3" s="1"/>
  <c r="GW37" i="3"/>
  <c r="GW261" i="3" s="1"/>
  <c r="CV37" i="3"/>
  <c r="CV261" i="3" s="1"/>
  <c r="YT37" i="3"/>
  <c r="YT261" i="3" s="1"/>
  <c r="XP37" i="3"/>
  <c r="XP261" i="3" s="1"/>
  <c r="QR37" i="3"/>
  <c r="QR261" i="3" s="1"/>
  <c r="KX37" i="3"/>
  <c r="KX261" i="3" s="1"/>
  <c r="US37" i="3"/>
  <c r="US261" i="3" s="1"/>
  <c r="BR37" i="3"/>
  <c r="AN37" i="3"/>
  <c r="AN261" i="3" s="1"/>
  <c r="VH37" i="3"/>
  <c r="VH261" i="3" s="1"/>
  <c r="QC37" i="3"/>
  <c r="QC261" i="3" s="1"/>
  <c r="OY37" i="3"/>
  <c r="OY261" i="3" s="1"/>
  <c r="HL37" i="3"/>
  <c r="HL261" i="3" s="1"/>
  <c r="GH37" i="3"/>
  <c r="DZ37" i="3"/>
  <c r="DZ261" i="3" s="1"/>
  <c r="WL37" i="3"/>
  <c r="WL261" i="3" s="1"/>
  <c r="NF37" i="3"/>
  <c r="NF261" i="3" s="1"/>
  <c r="MB37" i="3"/>
  <c r="MB261" i="3" s="1"/>
  <c r="YE37" i="3"/>
  <c r="YE261" i="3" s="1"/>
  <c r="XA37" i="3"/>
  <c r="XA261" i="3" s="1"/>
  <c r="MQ37" i="3"/>
  <c r="MQ261" i="3" s="1"/>
  <c r="JE37" i="3"/>
  <c r="JE261" i="3" s="1"/>
  <c r="DK37" i="3"/>
  <c r="DK261" i="3" s="1"/>
  <c r="CG37" i="3"/>
  <c r="CG261" i="3" s="1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QS4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GI60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44" i="3"/>
  <c r="AO152" i="3"/>
  <c r="AO160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GI41" i="3"/>
  <c r="GI70" i="3"/>
  <c r="AO35" i="3"/>
  <c r="GI196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AO162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GI63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GI156" i="3"/>
  <c r="GI200" i="3"/>
  <c r="FT166" i="3"/>
  <c r="EA178" i="3"/>
  <c r="EA196" i="3"/>
  <c r="DL46" i="3"/>
  <c r="CW75" i="3"/>
  <c r="CW156" i="3"/>
  <c r="CW200" i="3"/>
  <c r="CH149" i="3"/>
  <c r="CH166" i="3"/>
  <c r="BS70" i="3"/>
  <c r="BS178" i="3"/>
  <c r="AO194" i="3"/>
  <c r="Z86" i="3"/>
  <c r="Z263" i="3" s="1"/>
  <c r="Y37" i="3"/>
  <c r="Y261" i="3" s="1"/>
  <c r="IW37" i="3"/>
  <c r="IW261" i="3" s="1"/>
  <c r="XI37" i="3"/>
  <c r="XI261" i="3" s="1"/>
  <c r="SS37" i="3"/>
  <c r="SS261" i="3" s="1"/>
  <c r="AC86" i="3"/>
  <c r="AC263" i="3" s="1"/>
  <c r="AC38" i="3"/>
  <c r="BK37" i="3"/>
  <c r="CZ38" i="3"/>
  <c r="AC39" i="3"/>
  <c r="YM37" i="3"/>
  <c r="YM261" i="3" s="1"/>
  <c r="XE38" i="3"/>
  <c r="SO38" i="3"/>
  <c r="PG37" i="3"/>
  <c r="PG261" i="3" s="1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HD261" i="3" s="1"/>
  <c r="ZM38" i="3"/>
  <c r="UW38" i="3"/>
  <c r="VL38" i="3"/>
  <c r="JI38" i="3"/>
  <c r="DO38" i="3"/>
  <c r="AV37" i="3"/>
  <c r="AV261" i="3" s="1"/>
  <c r="HT37" i="3"/>
  <c r="HT261" i="3" s="1"/>
  <c r="HA38" i="3"/>
  <c r="OC37" i="3"/>
  <c r="OC261" i="3" s="1"/>
  <c r="NU37" i="3"/>
  <c r="NU261" i="3" s="1"/>
  <c r="GO37" i="3"/>
  <c r="GO261" i="3" s="1"/>
  <c r="ZA37" i="3"/>
  <c r="ZA261" i="3" s="1"/>
  <c r="XW37" i="3"/>
  <c r="XW261" i="3" s="1"/>
  <c r="IP37" i="3"/>
  <c r="IP261" i="3" s="1"/>
  <c r="AAO26" i="3"/>
  <c r="WS37" i="3"/>
  <c r="WS261" i="3" s="1"/>
  <c r="VO37" i="3"/>
  <c r="VO261" i="3" s="1"/>
  <c r="UK37" i="3"/>
  <c r="UK261" i="3" s="1"/>
  <c r="TG37" i="3"/>
  <c r="TG261" i="3" s="1"/>
  <c r="SC37" i="3"/>
  <c r="SC261" i="3" s="1"/>
  <c r="OQ37" i="3"/>
  <c r="OQ261" i="3" s="1"/>
  <c r="LM37" i="3"/>
  <c r="LM261" i="3" s="1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LE261" i="3" s="1"/>
  <c r="GO26" i="3"/>
  <c r="HE37" i="3"/>
  <c r="HE261" i="3" s="1"/>
  <c r="PU37" i="3"/>
  <c r="PU261" i="3" s="1"/>
  <c r="MI37" i="3"/>
  <c r="MI261" i="3" s="1"/>
  <c r="QY37" i="3"/>
  <c r="QY261" i="3" s="1"/>
  <c r="NM37" i="3"/>
  <c r="NM261" i="3" s="1"/>
  <c r="KA37" i="3"/>
  <c r="KA261" i="3" s="1"/>
  <c r="HS37" i="3"/>
  <c r="HS261" i="3" s="1"/>
  <c r="KQ37" i="3"/>
  <c r="KQ261" i="3" s="1"/>
  <c r="ZA26" i="3"/>
  <c r="XW26" i="3"/>
  <c r="PU26" i="3"/>
  <c r="QF26" i="3" s="1"/>
  <c r="WE37" i="3"/>
  <c r="WE261" i="3" s="1"/>
  <c r="VA37" i="3"/>
  <c r="VA261" i="3" s="1"/>
  <c r="TW37" i="3"/>
  <c r="TW261" i="3" s="1"/>
  <c r="EV37" i="3"/>
  <c r="EV261" i="3" s="1"/>
  <c r="RO37" i="3"/>
  <c r="RO261" i="3" s="1"/>
  <c r="QK37" i="3"/>
  <c r="QK261" i="3" s="1"/>
  <c r="MY37" i="3"/>
  <c r="MY261" i="3" s="1"/>
  <c r="FL37" i="3"/>
  <c r="FL261" i="3" s="1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IH261" i="3" s="1"/>
  <c r="QY26" i="3"/>
  <c r="HS26" i="3"/>
  <c r="NM26" i="3"/>
  <c r="KA26" i="3"/>
  <c r="LE26" i="3"/>
  <c r="EV26" i="3"/>
  <c r="MI26" i="3"/>
  <c r="AAC37" i="3"/>
  <c r="AAD37" i="3"/>
  <c r="AAC26" i="3"/>
  <c r="BZ37" i="3"/>
  <c r="BZ261" i="3" s="1"/>
  <c r="QJ26" i="3"/>
  <c r="PF26" i="3"/>
  <c r="OB26" i="3"/>
  <c r="MX26" i="3"/>
  <c r="LT26" i="3"/>
  <c r="KP26" i="3"/>
  <c r="JL26" i="3"/>
  <c r="ZB37" i="3"/>
  <c r="ZB261" i="3" s="1"/>
  <c r="WT37" i="3"/>
  <c r="WT261" i="3" s="1"/>
  <c r="UL37" i="3"/>
  <c r="UL261" i="3" s="1"/>
  <c r="SD37" i="3"/>
  <c r="SD261" i="3" s="1"/>
  <c r="PV37" i="3"/>
  <c r="PV261" i="3" s="1"/>
  <c r="NN37" i="3"/>
  <c r="NN261" i="3" s="1"/>
  <c r="LF37" i="3"/>
  <c r="LF261" i="3" s="1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XX261" i="3" s="1"/>
  <c r="VP37" i="3"/>
  <c r="VP261" i="3" s="1"/>
  <c r="MJ37" i="3"/>
  <c r="MJ261" i="3" s="1"/>
  <c r="DD37" i="3"/>
  <c r="DD261" i="3" s="1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II261" i="3" s="1"/>
  <c r="R37" i="3"/>
  <c r="R261" i="3" s="1"/>
  <c r="UW27" i="3"/>
  <c r="UL26" i="3"/>
  <c r="PV26" i="3"/>
  <c r="QG26" i="3" s="1"/>
  <c r="LQ27" i="3"/>
  <c r="LF26" i="3"/>
  <c r="IE27" i="3"/>
  <c r="IE26" i="3" s="1"/>
  <c r="HT26" i="3"/>
  <c r="FL26" i="3"/>
  <c r="JX27" i="3"/>
  <c r="JM26" i="3"/>
  <c r="ZM27" i="3"/>
  <c r="ZB26" i="3"/>
  <c r="XT27" i="3"/>
  <c r="XI26" i="3"/>
  <c r="VL27" i="3"/>
  <c r="VA26" i="3"/>
  <c r="QK26" i="3"/>
  <c r="ON27" i="3"/>
  <c r="ON26" i="3" s="1"/>
  <c r="OC26" i="3"/>
  <c r="MF27" i="3"/>
  <c r="LU26" i="3"/>
  <c r="JI27" i="3"/>
  <c r="IX26" i="3"/>
  <c r="BV27" i="3"/>
  <c r="BK26" i="3"/>
  <c r="AG26" i="3"/>
  <c r="AAO37" i="3"/>
  <c r="UD37" i="3"/>
  <c r="UD261" i="3" s="1"/>
  <c r="JI39" i="3"/>
  <c r="IX37" i="3"/>
  <c r="IX261" i="3" s="1"/>
  <c r="GA37" i="3"/>
  <c r="EW37" i="3"/>
  <c r="EW261" i="3" s="1"/>
  <c r="FK37" i="3"/>
  <c r="FK261" i="3" s="1"/>
  <c r="DC37" i="3"/>
  <c r="DC261" i="3" s="1"/>
  <c r="BY37" i="3"/>
  <c r="BY261" i="3" s="1"/>
  <c r="AU37" i="3"/>
  <c r="AU261" i="3" s="1"/>
  <c r="MF39" i="3"/>
  <c r="LU37" i="3"/>
  <c r="LU261" i="3" s="1"/>
  <c r="HA39" i="3"/>
  <c r="GP37" i="3"/>
  <c r="GP261" i="3" s="1"/>
  <c r="ED39" i="3"/>
  <c r="DS37" i="3"/>
  <c r="DS261" i="3" s="1"/>
  <c r="AG37" i="3"/>
  <c r="AG261" i="3" s="1"/>
  <c r="FZ37" i="3"/>
  <c r="RN37" i="3"/>
  <c r="RN261" i="3" s="1"/>
  <c r="QJ37" i="3"/>
  <c r="QJ261" i="3" s="1"/>
  <c r="PF37" i="3"/>
  <c r="PF261" i="3" s="1"/>
  <c r="OB37" i="3"/>
  <c r="OB261" i="3" s="1"/>
  <c r="MX37" i="3"/>
  <c r="MX261" i="3" s="1"/>
  <c r="LT37" i="3"/>
  <c r="LT261" i="3" s="1"/>
  <c r="KP37" i="3"/>
  <c r="KP261" i="3" s="1"/>
  <c r="JL37" i="3"/>
  <c r="JL261" i="3" s="1"/>
  <c r="AF37" i="3"/>
  <c r="AF261" i="3" s="1"/>
  <c r="TS39" i="3"/>
  <c r="TH37" i="3"/>
  <c r="TH261" i="3" s="1"/>
  <c r="QZ37" i="3"/>
  <c r="QZ261" i="3" s="1"/>
  <c r="PC39" i="3"/>
  <c r="OR37" i="3"/>
  <c r="OR261" i="3" s="1"/>
  <c r="KM39" i="3"/>
  <c r="KB37" i="3"/>
  <c r="KB261" i="3" s="1"/>
  <c r="YL37" i="3"/>
  <c r="YL261" i="3" s="1"/>
  <c r="XH37" i="3"/>
  <c r="XH261" i="3" s="1"/>
  <c r="WD37" i="3"/>
  <c r="WD261" i="3" s="1"/>
  <c r="UZ37" i="3"/>
  <c r="UZ261" i="3" s="1"/>
  <c r="TV37" i="3"/>
  <c r="TV261" i="3" s="1"/>
  <c r="SR37" i="3"/>
  <c r="SR261" i="3" s="1"/>
  <c r="JT37" i="3"/>
  <c r="JT261" i="3" s="1"/>
  <c r="DR37" i="3"/>
  <c r="DR261" i="3" s="1"/>
  <c r="CN37" i="3"/>
  <c r="CN261" i="3" s="1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GL141" i="3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AR141" i="3"/>
  <c r="HP142" i="3"/>
  <c r="HP141" i="3" s="1"/>
  <c r="IE142" i="3"/>
  <c r="IE141" i="3" s="1"/>
  <c r="BV142" i="3"/>
  <c r="BV141" i="3" s="1"/>
  <c r="PC38" i="3"/>
  <c r="PC262" i="3" s="1"/>
  <c r="KM38" i="3"/>
  <c r="KM262" i="3" s="1"/>
  <c r="BG86" i="3"/>
  <c r="BG263" i="3" s="1"/>
  <c r="ON38" i="3"/>
  <c r="NJ38" i="3"/>
  <c r="LB38" i="3"/>
  <c r="IE38" i="3"/>
  <c r="ED38" i="3"/>
  <c r="ED262" i="3" s="1"/>
  <c r="XT86" i="3"/>
  <c r="XT263" i="3" s="1"/>
  <c r="VL86" i="3"/>
  <c r="VL263" i="3" s="1"/>
  <c r="TD86" i="3"/>
  <c r="TD263" i="3" s="1"/>
  <c r="ON86" i="3"/>
  <c r="ON263" i="3" s="1"/>
  <c r="BG38" i="3"/>
  <c r="IT38" i="3"/>
  <c r="IT262" i="3" s="1"/>
  <c r="MF38" i="3"/>
  <c r="MF262" i="3" s="1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ID266" i="3" s="1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262" i="3" s="1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263" i="3" s="1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AQ30" i="3"/>
  <c r="Z12" i="3"/>
  <c r="Z11" i="3" s="1"/>
  <c r="AB12" i="3"/>
  <c r="FV13" i="3"/>
  <c r="EC27" i="3"/>
  <c r="EC29" i="3"/>
  <c r="EC266" i="3" s="1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262" i="3" s="1"/>
  <c r="ZL48" i="3"/>
  <c r="ZL52" i="3"/>
  <c r="ZL61" i="3"/>
  <c r="ZL64" i="3"/>
  <c r="ZL69" i="3"/>
  <c r="ZL77" i="3"/>
  <c r="ZL86" i="3"/>
  <c r="ZL263" i="3" s="1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YW266" i="3" s="1"/>
  <c r="XS13" i="3"/>
  <c r="XS27" i="3"/>
  <c r="XS29" i="3"/>
  <c r="XS266" i="3" s="1"/>
  <c r="WO13" i="3"/>
  <c r="WO27" i="3"/>
  <c r="WO29" i="3"/>
  <c r="WO266" i="3" s="1"/>
  <c r="VK13" i="3"/>
  <c r="VK27" i="3"/>
  <c r="VK29" i="3"/>
  <c r="VK266" i="3" s="1"/>
  <c r="UE13" i="3"/>
  <c r="UG13" i="3"/>
  <c r="UE27" i="3"/>
  <c r="UG27" i="3"/>
  <c r="UE29" i="3"/>
  <c r="UG29" i="3"/>
  <c r="UG266" i="3" s="1"/>
  <c r="UD156" i="3"/>
  <c r="UD178" i="3"/>
  <c r="UD196" i="3"/>
  <c r="UD200" i="3"/>
  <c r="TC13" i="3"/>
  <c r="TC27" i="3"/>
  <c r="TC29" i="3"/>
  <c r="TC266" i="3" s="1"/>
  <c r="RY13" i="3"/>
  <c r="RY27" i="3"/>
  <c r="RY29" i="3"/>
  <c r="PQ13" i="3"/>
  <c r="PQ27" i="3"/>
  <c r="PQ29" i="3"/>
  <c r="PQ266" i="3" s="1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U266" i="3" s="1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Q262" i="3" s="1"/>
  <c r="IS38" i="3"/>
  <c r="IS262" i="3" s="1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Q263" i="3" s="1"/>
  <c r="IS86" i="3"/>
  <c r="IS263" i="3" s="1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262" i="3" s="1"/>
  <c r="DN48" i="3"/>
  <c r="DN52" i="3"/>
  <c r="DN61" i="3"/>
  <c r="DN64" i="3"/>
  <c r="DN69" i="3"/>
  <c r="DN77" i="3"/>
  <c r="DN86" i="3"/>
  <c r="DN263" i="3" s="1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263" i="3" s="1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DN266" i="3" s="1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UE266" i="3" l="1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AAF265" i="3" s="1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QF261" i="3" s="1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KJ261" i="3" s="1"/>
  <c r="XB37" i="3"/>
  <c r="XB261" i="3" s="1"/>
  <c r="WM37" i="3"/>
  <c r="WM261" i="3" s="1"/>
  <c r="YF37" i="3"/>
  <c r="YF261" i="3" s="1"/>
  <c r="BS37" i="3"/>
  <c r="VX37" i="3"/>
  <c r="VX261" i="3" s="1"/>
  <c r="PO37" i="3"/>
  <c r="PO261" i="3" s="1"/>
  <c r="YU37" i="3"/>
  <c r="YU261" i="3" s="1"/>
  <c r="RW37" i="3"/>
  <c r="RW261" i="3" s="1"/>
  <c r="CH37" i="3"/>
  <c r="CH261" i="3" s="1"/>
  <c r="NG37" i="3"/>
  <c r="NG261" i="3" s="1"/>
  <c r="ZJ37" i="3"/>
  <c r="ZJ261" i="3" s="1"/>
  <c r="TA37" i="3"/>
  <c r="TA261" i="3" s="1"/>
  <c r="XQ37" i="3"/>
  <c r="XQ261" i="3" s="1"/>
  <c r="FT37" i="3"/>
  <c r="FT261" i="3" s="1"/>
  <c r="AO37" i="3"/>
  <c r="AO261" i="3" s="1"/>
  <c r="OZ37" i="3"/>
  <c r="OZ261" i="3" s="1"/>
  <c r="KY37" i="3"/>
  <c r="KY261" i="3" s="1"/>
  <c r="MR37" i="3"/>
  <c r="MR261" i="3" s="1"/>
  <c r="BC253" i="3"/>
  <c r="BC254" i="3" s="1"/>
  <c r="FD253" i="3"/>
  <c r="FD254" i="3" s="1"/>
  <c r="EU257" i="3" s="1"/>
  <c r="RH37" i="3"/>
  <c r="RH261" i="3" s="1"/>
  <c r="QS37" i="3"/>
  <c r="QS261" i="3" s="1"/>
  <c r="HM37" i="3"/>
  <c r="HM261" i="3" s="1"/>
  <c r="IB37" i="3"/>
  <c r="IB261" i="3" s="1"/>
  <c r="QD37" i="3"/>
  <c r="QD261" i="3" s="1"/>
  <c r="AO46" i="3"/>
  <c r="TP37" i="3"/>
  <c r="TP261" i="3" s="1"/>
  <c r="FE37" i="3"/>
  <c r="FE261" i="3" s="1"/>
  <c r="DL37" i="3"/>
  <c r="DL261" i="3" s="1"/>
  <c r="CW37" i="3"/>
  <c r="CW261" i="3" s="1"/>
  <c r="EA37" i="3"/>
  <c r="EA261" i="3" s="1"/>
  <c r="GI37" i="3"/>
  <c r="OK37" i="3"/>
  <c r="OK261" i="3" s="1"/>
  <c r="BD37" i="3"/>
  <c r="BD261" i="3" s="1"/>
  <c r="JF37" i="3"/>
  <c r="JF261" i="3" s="1"/>
  <c r="VI37" i="3"/>
  <c r="VI261" i="3" s="1"/>
  <c r="AAC261" i="3"/>
  <c r="MC37" i="3"/>
  <c r="MC261" i="3" s="1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MU261" i="3" s="1"/>
  <c r="XE37" i="3"/>
  <c r="XE261" i="3" s="1"/>
  <c r="LQ37" i="3"/>
  <c r="LQ261" i="3" s="1"/>
  <c r="PR37" i="3"/>
  <c r="PR261" i="3" s="1"/>
  <c r="BV37" i="3"/>
  <c r="HA37" i="3"/>
  <c r="HA261" i="3" s="1"/>
  <c r="JI37" i="3"/>
  <c r="JI261" i="3" s="1"/>
  <c r="CK37" i="3"/>
  <c r="CK261" i="3" s="1"/>
  <c r="UH37" i="3"/>
  <c r="UH261" i="3" s="1"/>
  <c r="XT37" i="3"/>
  <c r="VL37" i="3"/>
  <c r="VL261" i="3" s="1"/>
  <c r="DO37" i="3"/>
  <c r="DO261" i="3" s="1"/>
  <c r="RZ37" i="3"/>
  <c r="RZ261" i="3" s="1"/>
  <c r="ZM37" i="3"/>
  <c r="ZM261" i="3" s="1"/>
  <c r="RK37" i="3"/>
  <c r="SO37" i="3"/>
  <c r="SO261" i="3" s="1"/>
  <c r="WA37" i="3"/>
  <c r="WA261" i="3" s="1"/>
  <c r="GL37" i="3"/>
  <c r="YI37" i="3"/>
  <c r="YI261" i="3" s="1"/>
  <c r="YX37" i="3"/>
  <c r="YX261" i="3" s="1"/>
  <c r="TD37" i="3"/>
  <c r="TD261" i="3" s="1"/>
  <c r="QV37" i="3"/>
  <c r="CZ37" i="3"/>
  <c r="CZ261" i="3" s="1"/>
  <c r="WP37" i="3"/>
  <c r="WP261" i="3" s="1"/>
  <c r="UW37" i="3"/>
  <c r="UW261" i="3" s="1"/>
  <c r="TS37" i="3"/>
  <c r="TS261" i="3" s="1"/>
  <c r="ID37" i="3"/>
  <c r="ID261" i="3" s="1"/>
  <c r="JU149" i="3"/>
  <c r="FH37" i="3"/>
  <c r="FH261" i="3" s="1"/>
  <c r="AR37" i="3"/>
  <c r="HO26" i="3"/>
  <c r="FV37" i="3"/>
  <c r="KM37" i="3"/>
  <c r="KM261" i="3" s="1"/>
  <c r="UG26" i="3"/>
  <c r="U52" i="26"/>
  <c r="V52" i="26" s="1"/>
  <c r="WO26" i="3"/>
  <c r="MF37" i="3"/>
  <c r="MF261" i="3" s="1"/>
  <c r="IS37" i="3"/>
  <c r="IS261" i="3" s="1"/>
  <c r="PC37" i="3"/>
  <c r="ED37" i="3"/>
  <c r="ED261" i="3" s="1"/>
  <c r="ZL37" i="3"/>
  <c r="ZL261" i="3" s="1"/>
  <c r="DN37" i="3"/>
  <c r="DN261" i="3" s="1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BF261" i="3" s="1"/>
  <c r="TC26" i="3"/>
  <c r="DN26" i="3"/>
  <c r="JW26" i="3"/>
  <c r="EC26" i="3"/>
  <c r="BF26" i="3"/>
  <c r="AAM26" i="3"/>
  <c r="Z37" i="3"/>
  <c r="Z261" i="3" s="1"/>
  <c r="LA26" i="3"/>
  <c r="OM26" i="3"/>
  <c r="UE26" i="3"/>
  <c r="AAM37" i="3"/>
  <c r="NV26" i="3"/>
  <c r="Z26" i="3"/>
  <c r="XS26" i="3"/>
  <c r="YW26" i="3"/>
  <c r="IQ37" i="3"/>
  <c r="IQ261" i="3" s="1"/>
  <c r="IQ26" i="3"/>
  <c r="LN26" i="3"/>
  <c r="HO37" i="3"/>
  <c r="HO261" i="3" s="1"/>
  <c r="AQ37" i="3"/>
  <c r="AQ261" i="3" s="1"/>
  <c r="BU26" i="3"/>
  <c r="RY26" i="3"/>
  <c r="CJ37" i="3"/>
  <c r="IS26" i="3"/>
  <c r="JH37" i="3"/>
  <c r="JH261" i="3" s="1"/>
  <c r="KL37" i="3"/>
  <c r="KL261" i="3" s="1"/>
  <c r="LP37" i="3"/>
  <c r="LP261" i="3" s="1"/>
  <c r="MT37" i="3"/>
  <c r="MT261" i="3" s="1"/>
  <c r="NX37" i="3"/>
  <c r="NX261" i="3" s="1"/>
  <c r="PB37" i="3"/>
  <c r="PB261" i="3" s="1"/>
  <c r="LP26" i="3"/>
  <c r="ZL26" i="3"/>
  <c r="HP37" i="3"/>
  <c r="HP261" i="3" s="1"/>
  <c r="CY37" i="3"/>
  <c r="CY261" i="3" s="1"/>
  <c r="UE37" i="3"/>
  <c r="UE261" i="3" s="1"/>
  <c r="XS37" i="3"/>
  <c r="XS261" i="3" s="1"/>
  <c r="YW37" i="3"/>
  <c r="YW261" i="3" s="1"/>
  <c r="CY26" i="3"/>
  <c r="RJ37" i="3"/>
  <c r="VZ37" i="3"/>
  <c r="VZ261" i="3" s="1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LN261" i="3" s="1"/>
  <c r="FG26" i="3"/>
  <c r="GZ37" i="3"/>
  <c r="GZ261" i="3" s="1"/>
  <c r="JW37" i="3"/>
  <c r="JW261" i="3" s="1"/>
  <c r="LA37" i="3"/>
  <c r="LA261" i="3" s="1"/>
  <c r="ME37" i="3"/>
  <c r="ME261" i="3" s="1"/>
  <c r="NI37" i="3"/>
  <c r="OM37" i="3"/>
  <c r="OM261" i="3" s="1"/>
  <c r="TC37" i="3"/>
  <c r="TC261" i="3" s="1"/>
  <c r="UG37" i="3"/>
  <c r="UG261" i="3" s="1"/>
  <c r="VK37" i="3"/>
  <c r="WO37" i="3"/>
  <c r="WO261" i="3" s="1"/>
  <c r="BU37" i="3"/>
  <c r="EC37" i="3"/>
  <c r="EC261" i="3" s="1"/>
  <c r="GK37" i="3"/>
  <c r="SN37" i="3"/>
  <c r="SN261" i="3" s="1"/>
  <c r="TR37" i="3"/>
  <c r="TR261" i="3" s="1"/>
  <c r="UV37" i="3"/>
  <c r="UV261" i="3" s="1"/>
  <c r="XD37" i="3"/>
  <c r="NX26" i="3"/>
  <c r="XD26" i="3"/>
  <c r="AB26" i="3"/>
  <c r="JX37" i="3"/>
  <c r="JX261" i="3" s="1"/>
  <c r="IT37" i="3"/>
  <c r="IT261" i="3" s="1"/>
  <c r="NV37" i="3"/>
  <c r="NV261" i="3" s="1"/>
  <c r="JU37" i="3"/>
  <c r="JU261" i="3" s="1"/>
  <c r="GK26" i="3"/>
  <c r="PQ37" i="3"/>
  <c r="PQ261" i="3" s="1"/>
  <c r="QU37" i="3"/>
  <c r="QU261" i="3" s="1"/>
  <c r="RY37" i="3"/>
  <c r="RY261" i="3" s="1"/>
  <c r="AQ26" i="3"/>
  <c r="GZ26" i="3"/>
  <c r="KL26" i="3"/>
  <c r="SN26" i="3"/>
  <c r="UV26" i="3"/>
  <c r="FW37" i="3"/>
  <c r="NY37" i="3"/>
  <c r="BG37" i="3"/>
  <c r="BG261" i="3" s="1"/>
  <c r="IE37" i="3"/>
  <c r="IE261" i="3" s="1"/>
  <c r="LB37" i="3"/>
  <c r="LB261" i="3" s="1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NY261" i="3" l="1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H47" i="27" s="1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I47" i="27" s="1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D45" i="27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21" i="27"/>
  <c r="D40" i="27"/>
  <c r="D10" i="27"/>
  <c r="E40" i="26"/>
  <c r="BW254" i="3"/>
  <c r="E12" i="26"/>
  <c r="E9" i="26"/>
  <c r="E31" i="27"/>
  <c r="D44" i="27"/>
  <c r="E8" i="26"/>
  <c r="SQ254" i="3"/>
  <c r="MV254" i="3"/>
  <c r="E26" i="27"/>
  <c r="HC254" i="3"/>
  <c r="F50" i="26"/>
  <c r="F5" i="26"/>
  <c r="QX254" i="3"/>
  <c r="WB254" i="3"/>
  <c r="AAC254" i="3"/>
  <c r="AAE254" i="3" s="1"/>
  <c r="AAP254" i="3" s="1"/>
  <c r="E34" i="27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D17" i="27"/>
  <c r="XU254" i="3"/>
  <c r="BH254" i="3"/>
  <c r="BH255" i="3" s="1"/>
  <c r="F32" i="26"/>
  <c r="E20" i="27"/>
  <c r="DA254" i="3"/>
  <c r="AT254" i="3"/>
  <c r="E5" i="27"/>
  <c r="ET254" i="3"/>
  <c r="YJ254" i="3"/>
  <c r="FY254" i="3"/>
  <c r="OA254" i="3"/>
  <c r="TF254" i="3"/>
  <c r="AD254" i="3"/>
  <c r="GM254" i="3"/>
  <c r="DQ254" i="3"/>
  <c r="D33" i="27"/>
  <c r="E12" i="27"/>
  <c r="NZ254" i="3"/>
  <c r="PS254" i="3"/>
  <c r="GN254" i="3"/>
  <c r="EU254" i="3"/>
  <c r="UX254" i="3"/>
  <c r="LS254" i="3"/>
  <c r="IU254" i="3"/>
  <c r="E35" i="26"/>
  <c r="D5" i="27"/>
  <c r="E30" i="27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E35" i="27"/>
  <c r="KN254" i="3"/>
  <c r="JZ254" i="3"/>
  <c r="LD254" i="3"/>
  <c r="E33" i="27"/>
  <c r="E37" i="27"/>
  <c r="QI254" i="3"/>
  <c r="UY254" i="3"/>
  <c r="DP254" i="3"/>
  <c r="E29" i="27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WJ255" i="3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8" i="27"/>
  <c r="JB255" i="3"/>
  <c r="J41" i="27"/>
  <c r="WX255" i="3"/>
  <c r="CB255" i="3"/>
  <c r="AK255" i="3"/>
  <c r="DU255" i="3"/>
  <c r="VR255" i="3"/>
  <c r="L13" i="26"/>
  <c r="FB255" i="3"/>
  <c r="K29" i="27"/>
  <c r="GF255" i="3"/>
  <c r="KF255" i="3"/>
  <c r="J33" i="27"/>
  <c r="VE255" i="3"/>
  <c r="NA255" i="3"/>
  <c r="RQ255" i="3"/>
  <c r="K12" i="27"/>
  <c r="KV255" i="3"/>
  <c r="OT255" i="3"/>
  <c r="XK255" i="3"/>
  <c r="IK255" i="3"/>
  <c r="QM255" i="3"/>
  <c r="KU255" i="3"/>
  <c r="CQ257" i="3"/>
  <c r="CZ257" i="3" s="1"/>
  <c r="KD257" i="3"/>
  <c r="KM257" i="3" s="1"/>
  <c r="J37" i="26"/>
  <c r="I42" i="27"/>
  <c r="I41" i="27"/>
  <c r="WV257" i="3"/>
  <c r="XE257" i="3" s="1"/>
  <c r="H21" i="27"/>
  <c r="NW254" i="3"/>
  <c r="NP257" i="3" s="1"/>
  <c r="NY257" i="3" s="1"/>
  <c r="PI257" i="3"/>
  <c r="PR257" i="3" s="1"/>
  <c r="RB257" i="3"/>
  <c r="RK257" i="3" s="1"/>
  <c r="WG257" i="3"/>
  <c r="WP257" i="3" s="1"/>
  <c r="H45" i="27"/>
  <c r="XK257" i="3"/>
  <c r="XT257" i="3" s="1"/>
  <c r="OE257" i="3"/>
  <c r="ON257" i="3" s="1"/>
  <c r="K7" i="27"/>
  <c r="L44" i="26"/>
  <c r="N31" i="27"/>
  <c r="O6" i="26"/>
  <c r="EY255" i="3"/>
  <c r="O7" i="26"/>
  <c r="AW255" i="3"/>
  <c r="O51" i="26"/>
  <c r="CE255" i="3"/>
  <c r="L6" i="26"/>
  <c r="O12" i="26"/>
  <c r="N39" i="27"/>
  <c r="N22" i="27"/>
  <c r="AAO253" i="3"/>
  <c r="O36" i="26"/>
  <c r="SU255" i="3"/>
  <c r="O27" i="26"/>
  <c r="FN255" i="3"/>
  <c r="N12" i="27"/>
  <c r="O21" i="26"/>
  <c r="VT255" i="3"/>
  <c r="YB255" i="3"/>
  <c r="VC255" i="3"/>
  <c r="IZ255" i="3"/>
  <c r="O5" i="26"/>
  <c r="N36" i="27"/>
  <c r="HJ255" i="3"/>
  <c r="L15" i="26"/>
  <c r="I11" i="26"/>
  <c r="H26" i="27"/>
  <c r="I42" i="26"/>
  <c r="I55" i="26"/>
  <c r="J19" i="26"/>
  <c r="I25" i="27"/>
  <c r="I46" i="26"/>
  <c r="H13" i="27"/>
  <c r="I49" i="26"/>
  <c r="H41" i="27"/>
  <c r="VB255" i="3"/>
  <c r="OS255" i="3"/>
  <c r="DW255" i="3"/>
  <c r="LV255" i="3"/>
  <c r="J12" i="26"/>
  <c r="I28" i="27"/>
  <c r="J20" i="26"/>
  <c r="O41" i="26"/>
  <c r="N8" i="27"/>
  <c r="J49" i="26"/>
  <c r="O40" i="26"/>
  <c r="RP255" i="3"/>
  <c r="J10" i="26"/>
  <c r="I5" i="27"/>
  <c r="H31" i="27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N18" i="27"/>
  <c r="J51" i="26"/>
  <c r="I45" i="27"/>
  <c r="J18" i="26"/>
  <c r="I6" i="27"/>
  <c r="N35" i="27"/>
  <c r="O29" i="26"/>
  <c r="J38" i="26"/>
  <c r="I18" i="27"/>
  <c r="EX255" i="3"/>
  <c r="RE255" i="3"/>
  <c r="OV255" i="3"/>
  <c r="XM255" i="3"/>
  <c r="KR255" i="3"/>
  <c r="DT255" i="3"/>
  <c r="LG255" i="3"/>
  <c r="I34" i="27"/>
  <c r="J28" i="26"/>
  <c r="IY255" i="3"/>
  <c r="ST255" i="3"/>
  <c r="N9" i="27"/>
  <c r="O14" i="26"/>
  <c r="VQ255" i="3"/>
  <c r="HF255" i="3"/>
  <c r="O11" i="26"/>
  <c r="I35" i="27"/>
  <c r="J29" i="26"/>
  <c r="K5" i="26"/>
  <c r="GQ255" i="3"/>
  <c r="I17" i="27"/>
  <c r="FM255" i="3"/>
  <c r="JN255" i="3"/>
  <c r="L5" i="26"/>
  <c r="QL255" i="3"/>
  <c r="N38" i="27"/>
  <c r="O30" i="26"/>
  <c r="HU255" i="3"/>
  <c r="N7" i="27"/>
  <c r="O13" i="26"/>
  <c r="I48" i="26"/>
  <c r="H40" i="27"/>
  <c r="I51" i="26"/>
  <c r="XY255" i="3"/>
  <c r="J6" i="27"/>
  <c r="K18" i="26"/>
  <c r="L19" i="26"/>
  <c r="H19" i="27"/>
  <c r="I47" i="26"/>
  <c r="O43" i="26"/>
  <c r="N27" i="27"/>
  <c r="CA255" i="3"/>
  <c r="AH255" i="3"/>
  <c r="I8" i="26"/>
  <c r="O24" i="26"/>
  <c r="N37" i="27"/>
  <c r="J26" i="26"/>
  <c r="O25" i="26"/>
  <c r="N20" i="27"/>
  <c r="K12" i="26"/>
  <c r="K25" i="27"/>
  <c r="TI255" i="3"/>
  <c r="PW255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SW255" i="3"/>
  <c r="J21" i="27"/>
  <c r="K44" i="26"/>
  <c r="K15" i="26"/>
  <c r="J29" i="27"/>
  <c r="UA255" i="3"/>
  <c r="J27" i="27"/>
  <c r="K43" i="26"/>
  <c r="LJ255" i="3"/>
  <c r="K20" i="27"/>
  <c r="L25" i="26"/>
  <c r="UQ255" i="3"/>
  <c r="K24" i="26"/>
  <c r="J37" i="27"/>
  <c r="K26" i="26"/>
  <c r="J42" i="27"/>
  <c r="K19" i="27"/>
  <c r="L47" i="26"/>
  <c r="K44" i="27"/>
  <c r="L50" i="26"/>
  <c r="GT255" i="3"/>
  <c r="PK255" i="3"/>
  <c r="J38" i="27"/>
  <c r="K30" i="26"/>
  <c r="K22" i="27"/>
  <c r="L31" i="26"/>
  <c r="JQ255" i="3"/>
  <c r="L21" i="26"/>
  <c r="K30" i="27"/>
  <c r="MO255" i="3"/>
  <c r="K36" i="27"/>
  <c r="L23" i="26"/>
  <c r="K38" i="27"/>
  <c r="L30" i="26"/>
  <c r="K46" i="26"/>
  <c r="J13" i="27"/>
  <c r="K34" i="27"/>
  <c r="L28" i="26"/>
  <c r="FP255" i="3"/>
  <c r="L40" i="26"/>
  <c r="K39" i="27"/>
  <c r="K40" i="27"/>
  <c r="L48" i="26"/>
  <c r="K27" i="26"/>
  <c r="ND255" i="3"/>
  <c r="QO255" i="3"/>
  <c r="LY255" i="3"/>
  <c r="J12" i="27"/>
  <c r="K38" i="26"/>
  <c r="J18" i="27"/>
  <c r="QP255" i="3"/>
  <c r="J35" i="27"/>
  <c r="L43" i="26"/>
  <c r="K27" i="27"/>
  <c r="L14" i="26"/>
  <c r="K9" i="27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L255" i="3"/>
  <c r="BP255" i="3"/>
  <c r="GB255" i="3"/>
  <c r="NP255" i="3"/>
  <c r="TY255" i="3"/>
  <c r="KS255" i="3"/>
  <c r="UN255" i="3"/>
  <c r="JO255" i="3"/>
  <c r="LW255" i="3"/>
  <c r="VF255" i="3"/>
  <c r="K35" i="27"/>
  <c r="RT255" i="3"/>
  <c r="FA255" i="3"/>
  <c r="K5" i="27"/>
  <c r="DX255" i="3"/>
  <c r="NS255" i="3"/>
  <c r="AAJ255" i="3"/>
  <c r="OE255" i="3"/>
  <c r="S255" i="3"/>
  <c r="HV255" i="3"/>
  <c r="AAG255" i="3"/>
  <c r="K26" i="27"/>
  <c r="PL255" i="3"/>
  <c r="K22" i="26"/>
  <c r="HI255" i="3"/>
  <c r="BO255" i="3"/>
  <c r="J40" i="27"/>
  <c r="WI255" i="3"/>
  <c r="CQ255" i="3"/>
  <c r="DF255" i="3"/>
  <c r="RB255" i="3"/>
  <c r="AX255" i="3"/>
  <c r="AI255" i="3"/>
  <c r="L49" i="26"/>
  <c r="WY255" i="3"/>
  <c r="J19" i="27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J10" i="27"/>
  <c r="HX255" i="3"/>
  <c r="K48" i="26"/>
  <c r="K9" i="26"/>
  <c r="J27" i="26"/>
  <c r="Q27" i="27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Q18" i="27"/>
  <c r="R24" i="26"/>
  <c r="J13" i="26"/>
  <c r="QM257" i="3"/>
  <c r="QV257" i="3" s="1"/>
  <c r="TJ257" i="3"/>
  <c r="TS257" i="3" s="1"/>
  <c r="VR257" i="3"/>
  <c r="WA257" i="3" s="1"/>
  <c r="SU257" i="3"/>
  <c r="TD257" i="3" s="1"/>
  <c r="Q7" i="27"/>
  <c r="DF257" i="3"/>
  <c r="DO257" i="3" s="1"/>
  <c r="UF254" i="3"/>
  <c r="R23" i="26" s="1"/>
  <c r="R25" i="26"/>
  <c r="OT257" i="3"/>
  <c r="PC257" i="3" s="1"/>
  <c r="J14" i="26"/>
  <c r="Q35" i="27"/>
  <c r="K21" i="27"/>
  <c r="GC257" i="3"/>
  <c r="GL257" i="3" s="1"/>
  <c r="HV257" i="3"/>
  <c r="IE257" i="3" s="1"/>
  <c r="JV254" i="3"/>
  <c r="JO257" i="3" s="1"/>
  <c r="JX257" i="3" s="1"/>
  <c r="LO254" i="3"/>
  <c r="LH257" i="3" s="1"/>
  <c r="LQ257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AA254" i="3"/>
  <c r="K33" i="27"/>
  <c r="L18" i="26"/>
  <c r="L55" i="26"/>
  <c r="K6" i="26"/>
  <c r="AAO254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K15" i="27"/>
  <c r="R29" i="26"/>
  <c r="RQ257" i="3"/>
  <c r="RZ257" i="3" s="1"/>
  <c r="Q20" i="27"/>
  <c r="LW257" i="3"/>
  <c r="MF257" i="3" s="1"/>
  <c r="Q36" i="27"/>
  <c r="TY257" i="3"/>
  <c r="UH257" i="3" s="1"/>
  <c r="R13" i="26"/>
  <c r="EY257" i="3"/>
  <c r="FH257" i="3" s="1"/>
  <c r="Q37" i="27"/>
  <c r="UN257" i="3"/>
  <c r="UW257" i="3" s="1"/>
  <c r="R39" i="26"/>
  <c r="KS257" i="3"/>
  <c r="LB257" i="3" s="1"/>
  <c r="R43" i="26"/>
  <c r="PX257" i="3"/>
  <c r="QG257" i="3" s="1"/>
  <c r="R6" i="26"/>
  <c r="T257" i="3"/>
  <c r="Q8" i="27"/>
  <c r="IZ257" i="3"/>
  <c r="JI257" i="3" s="1"/>
  <c r="R9" i="26"/>
  <c r="BM257" i="3"/>
  <c r="BV257" i="3" s="1"/>
  <c r="AI257" i="3"/>
  <c r="AR257" i="3" s="1"/>
  <c r="Q33" i="27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S39" i="27"/>
  <c r="R41" i="26"/>
  <c r="AAH255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AAQ261" i="3"/>
  <c r="AAP261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Z254" i="3"/>
  <c r="H35" i="26"/>
  <c r="N11" i="26"/>
  <c r="P44" i="27"/>
  <c r="N28" i="26"/>
  <c r="F45" i="27"/>
  <c r="H5" i="26"/>
  <c r="AAC253" i="3"/>
  <c r="L5" i="27"/>
  <c r="H18" i="26"/>
  <c r="N7" i="26"/>
  <c r="N38" i="26"/>
  <c r="N15" i="26"/>
  <c r="G35" i="26"/>
  <c r="P45" i="26"/>
  <c r="AAN253" i="3"/>
  <c r="AAE253" i="3"/>
  <c r="F47" i="27" s="1"/>
  <c r="N12" i="26"/>
  <c r="N44" i="26"/>
  <c r="M15" i="26"/>
  <c r="N19" i="26"/>
  <c r="D47" i="27" l="1"/>
  <c r="D48" i="27" s="1"/>
  <c r="M55" i="26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AAN254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AAM254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E47" i="27" l="1"/>
  <c r="E48" i="27" s="1"/>
  <c r="F45" i="26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G47" i="27" s="1"/>
  <c r="G48" i="27" s="1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<sst xmlns="http://schemas.openxmlformats.org/spreadsheetml/2006/main" count="3943" uniqueCount="1011">
  <si>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</si>
  <si>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</si>
  <si>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</si>
  <si>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</si>
  <si>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</si>
  <si>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</si>
  <si>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</si>
  <si>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</si>
  <si>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</si>
  <si>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</si>
  <si>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</si>
  <si>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</si>
  <si>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</si>
  <si>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</si>
  <si>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</si>
  <si>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</si>
  <si>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</si>
  <si>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</si>
  <si>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</si>
  <si>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</si>
  <si>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</si>
  <si>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</si>
  <si>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</si>
  <si>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</si>
  <si>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</si>
  <si>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</si>
  <si>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</si>
  <si>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</si>
  <si>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</si>
  <si>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</si>
  <si>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</si>
  <si>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</si>
  <si>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</si>
  <si>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</si>
  <si>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</si>
  <si>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</si>
  <si>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</si>
  <si>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</si>
  <si>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</si>
  <si>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</si>
  <si>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</si>
  <si>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</si>
  <si>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</si>
  <si>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</si>
  <si>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</si>
  <si>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</si>
  <si>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</si>
  <si>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</si>
  <si>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</si>
  <si>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</si>
  <si>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</si>
  <si>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</si>
  <si>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</si>
  <si>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</si>
  <si>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</si>
  <si>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</si>
  <si>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</si>
  <si>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</si>
  <si>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</si>
  <si>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</si>
  <si>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</si>
  <si>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</si>
  <si>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</si>
  <si>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</si>
  <si>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</si>
  <si>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</si>
  <si>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</si>
  <si>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</si>
  <si>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</si>
  <si>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</si>
  <si>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</si>
  <si>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</si>
  <si>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</si>
  <si>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</si>
  <si>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</si>
  <si>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</si>
  <si>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</si>
  <si>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</si>
  <si>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</si>
  <si>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</si>
  <si>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</si>
  <si>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</si>
  <si>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</si>
  <si>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</si>
  <si>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</si>
  <si>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</si>
  <si>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</si>
  <si>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</si>
  <si>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</si>
  <si>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</si>
  <si>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</si>
  <si>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</si>
  <si>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</si>
  <si>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</si>
  <si>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</si>
  <si>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</si>
  <si>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</si>
  <si>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</si>
  <si>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</si>
  <si>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</si>
  <si>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</si>
  <si>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</si>
  <si>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</si>
  <si>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</si>
  <si>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</si>
  <si>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</si>
  <si>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</si>
  <si>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</si>
  <si>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</si>
  <si>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</si>
  <si>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</si>
  <si>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</si>
  <si>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</si>
  <si>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</si>
  <si>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</si>
  <si>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</si>
  <si>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</si>
  <si>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</si>
  <si>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</si>
  <si>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</si>
  <si>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</si>
  <si>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</si>
  <si>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</si>
  <si>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</si>
  <si>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</si>
  <si>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</si>
  <si>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</si>
  <si>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</si>
  <si>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</si>
  <si>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</si>
  <si>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</si>
  <si>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</si>
  <si>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</si>
  <si>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</si>
  <si>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</si>
  <si>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</si>
  <si>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</si>
  <si>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</si>
  <si>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</si>
  <si>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</si>
  <si>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</si>
  <si>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</si>
  <si>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</si>
  <si>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</si>
  <si>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</si>
  <si>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</si>
  <si>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</si>
  <si>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</si>
  <si>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</si>
  <si>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</si>
  <si>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</si>
  <si>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</si>
  <si>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</si>
  <si>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</si>
  <si>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</si>
  <si>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</si>
  <si>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</si>
  <si>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</si>
  <si>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</si>
  <si>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</si>
  <si>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</si>
  <si>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</si>
  <si>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</si>
  <si>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</si>
  <si>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</si>
  <si>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</si>
  <si>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</si>
  <si>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</si>
  <si>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</si>
  <si>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</si>
  <si>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</si>
  <si>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</si>
  <si>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</si>
  <si>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</si>
  <si>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</si>
  <si>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</si>
  <si>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</si>
  <si>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</si>
  <si>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</si>
  <si>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</si>
  <si>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</si>
  <si>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</si>
  <si>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</si>
  <si>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</si>
  <si>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</si>
  <si>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</si>
  <si>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</si>
  <si>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</si>
  <si>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</si>
  <si>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</si>
  <si>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</si>
  <si>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</si>
  <si>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</si>
  <si>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</si>
  <si>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</si>
  <si>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</si>
  <si>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</si>
  <si>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</si>
  <si>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</si>
  <si>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</si>
  <si>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</si>
  <si>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</si>
  <si>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</si>
  <si>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</si>
  <si>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</si>
  <si>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</si>
  <si>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</si>
  <si>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</si>
  <si>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</si>
  <si>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</si>
  <si>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</si>
  <si>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</si>
  <si>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</si>
  <si>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</si>
  <si>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</si>
  <si>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</si>
  <si>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</si>
  <si>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</si>
  <si>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</si>
  <si>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</si>
  <si>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</si>
  <si>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</si>
  <si>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</si>
  <si>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</si>
  <si>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</si>
  <si>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</si>
  <si>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</si>
  <si>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</si>
  <si>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</si>
  <si>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</si>
  <si>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</si>
  <si>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</si>
  <si>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</si>
  <si>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</si>
  <si>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</si>
  <si>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</si>
  <si>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</si>
  <si>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</si>
  <si>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</si>
  <si>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</si>
  <si>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</si>
  <si>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</si>
  <si>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</si>
  <si>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</si>
  <si>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</si>
  <si>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</si>
  <si>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</si>
  <si>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</si>
  <si>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</si>
  <si>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</si>
  <si>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</si>
  <si>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</si>
  <si>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</si>
  <si>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</si>
  <si>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</si>
  <si>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</si>
  <si>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</si>
  <si>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</si>
  <si>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</si>
  <si>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</si>
  <si>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</si>
  <si>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</si>
  <si>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</si>
  <si>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</si>
  <si>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</si>
  <si>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</si>
  <si>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</si>
  <si>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</si>
  <si>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</si>
  <si>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</si>
  <si>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</si>
  <si>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</si>
  <si>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</si>
  <si>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</si>
  <si>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</si>
  <si>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</si>
  <si>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</si>
  <si>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</si>
  <si>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</si>
  <si>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</si>
  <si>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</si>
  <si>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</si>
  <si>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</si>
  <si>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</si>
  <si>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</si>
  <si>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</si>
  <si>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</si>
  <si>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</si>
  <si>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</si>
  <si>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</si>
  <si>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</si>
  <si>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</si>
  <si>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</si>
  <si>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</si>
  <si>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</si>
  <si>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</si>
  <si>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</si>
  <si>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</si>
  <si>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</si>
  <si>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</si>
  <si>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</si>
  <si>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</si>
  <si>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</si>
  <si>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</si>
  <si>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</si>
  <si>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</si>
  <si>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</si>
  <si>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</si>
  <si>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</si>
  <si>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</si>
  <si>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</si>
  <si>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</si>
  <si>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</si>
  <si>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</si>
  <si>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</si>
  <si>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</si>
  <si>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</si>
  <si>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</si>
  <si>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</si>
  <si>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</si>
  <si>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</si>
  <si>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</si>
  <si>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</si>
  <si>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</si>
  <si>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</si>
  <si>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</si>
  <si>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</si>
  <si>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</si>
  <si>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</si>
  <si>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</si>
  <si>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</si>
  <si>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</si>
  <si>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</si>
  <si>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</si>
  <si>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</si>
  <si>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</si>
  <si>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</si>
  <si>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</si>
  <si>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</si>
  <si>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</si>
  <si>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</si>
  <si>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</si>
  <si>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</si>
  <si>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</si>
  <si>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</si>
  <si>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</si>
  <si>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</si>
  <si>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</si>
  <si>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</si>
  <si>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</si>
  <si>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</si>
  <si>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</si>
  <si>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</si>
  <si>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</si>
  <si>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</si>
  <si>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</si>
  <si>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</si>
  <si>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</si>
  <si>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</si>
  <si>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</si>
  <si>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</si>
  <si>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</si>
  <si>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</si>
  <si>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</si>
  <si>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</si>
  <si>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</si>
  <si>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</si>
  <si>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</si>
  <si>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</si>
  <si>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</si>
  <si>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</si>
  <si>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</si>
  <si>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</si>
  <si>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</si>
  <si>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</si>
  <si>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</si>
  <si>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</si>
  <si>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</si>
  <si>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</si>
  <si>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</si>
  <si>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</si>
  <si>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</si>
  <si>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</si>
  <si>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</si>
  <si>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</si>
  <si>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</si>
  <si>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</si>
  <si>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</si>
  <si>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</si>
  <si>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</si>
  <si>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</si>
  <si>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</si>
  <si>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</si>
  <si>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</si>
  <si>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</si>
  <si>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</si>
  <si>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</si>
  <si>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</si>
  <si>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</si>
  <si>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</si>
  <si>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</si>
  <si>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</si>
  <si>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</si>
  <si>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</si>
  <si>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</si>
  <si>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</si>
  <si>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</si>
  <si>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</si>
  <si>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</si>
  <si>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</si>
  <si>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</si>
  <si>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</si>
  <si>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</si>
  <si>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</si>
  <si>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</si>
  <si>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</si>
  <si>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</si>
  <si>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</si>
  <si>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</si>
  <si>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</si>
  <si>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</si>
  <si>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</si>
  <si>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</si>
  <si>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</si>
  <si>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</si>
  <si>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</si>
  <si>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</si>
  <si>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</si>
  <si>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</si>
  <si>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</si>
  <si>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</si>
  <si>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</si>
  <si>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</si>
  <si>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</si>
  <si>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</si>
  <si>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</si>
  <si>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</si>
  <si>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</si>
  <si>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</si>
  <si>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</si>
  <si>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</si>
  <si>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</si>
  <si>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</si>
  <si>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</si>
  <si>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</si>
  <si>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</si>
  <si>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</si>
  <si>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</si>
  <si>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</si>
  <si>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</si>
  <si>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</si>
  <si>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</si>
  <si>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</si>
  <si>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</si>
  <si>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</si>
  <si>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</si>
  <si>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</si>
  <si>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</si>
  <si>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</si>
  <si>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</si>
  <si>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</si>
  <si>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</si>
  <si>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</si>
  <si>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</si>
  <si>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</si>
  <si>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</si>
  <si>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</si>
  <si>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</si>
  <si>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</si>
  <si>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</si>
  <si>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</si>
  <si>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</si>
  <si>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</si>
  <si>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</si>
  <si>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</si>
  <si>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</si>
  <si>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</si>
  <si>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</si>
  <si>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</si>
  <si>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</si>
  <si>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</si>
  <si>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</si>
  <si>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</si>
  <si>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</si>
  <si>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</si>
  <si>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</si>
  <si>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</si>
  <si>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</si>
  <si>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</si>
  <si>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</si>
  <si>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</si>
  <si>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</si>
  <si>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</si>
  <si>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</si>
  <si>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</si>
  <si>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</si>
  <si>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</si>
  <si>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</si>
  <si>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</si>
  <si>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</si>
  <si>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</si>
  <si>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</si>
  <si>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</si>
  <si>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</si>
  <si>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</si>
  <si>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</si>
  <si>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</si>
  <si>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</si>
  <si>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</si>
  <si>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</si>
  <si>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</si>
  <si>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</si>
  <si>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</si>
  <si>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</si>
  <si>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</si>
  <si>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</si>
  <si>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</si>
  <si>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</si>
  <si>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</si>
  <si>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</si>
  <si>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</si>
  <si>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</si>
  <si>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</si>
  <si>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</si>
  <si>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</si>
  <si>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</si>
  <si>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</si>
  <si>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</si>
  <si>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</si>
  <si>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</si>
  <si>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</si>
  <si>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</si>
  <si>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</si>
  <si>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</si>
  <si>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</si>
  <si>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</si>
  <si>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</si>
  <si>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Хабаровская поликлиника ФГБУЗ ДВОМЦ ФМБА</t>
  </si>
  <si>
    <t>2138205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</si>
  <si>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</si>
  <si>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</si>
  <si>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</si>
  <si>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</si>
  <si>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</si>
  <si>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</si>
  <si>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</si>
  <si>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</si>
  <si>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</si>
  <si>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</si>
  <si>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</si>
  <si>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</si>
  <si>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</si>
  <si>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</si>
  <si>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</si>
  <si>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</si>
  <si>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</si>
  <si>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</si>
  <si>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</si>
  <si>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</si>
  <si>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</si>
  <si>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</si>
  <si>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</si>
  <si>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</si>
  <si>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</si>
  <si>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</si>
  <si>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</si>
  <si>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</si>
  <si>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</si>
  <si>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</si>
  <si>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</si>
  <si>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</si>
  <si>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</si>
  <si>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</si>
  <si>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</si>
  <si>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</si>
  <si>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</si>
  <si>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</si>
  <si>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</si>
  <si>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</si>
  <si>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</si>
  <si>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</si>
  <si>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</si>
  <si>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</si>
  <si>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</si>
  <si>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</si>
  <si>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</si>
  <si>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</si>
  <si>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</si>
  <si>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</si>
  <si>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</si>
  <si>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</si>
  <si>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</si>
  <si>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</si>
  <si>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</si>
  <si>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</si>
  <si>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</si>
  <si>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</si>
  <si>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</si>
  <si>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</si>
  <si>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</si>
  <si>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</si>
  <si>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</si>
  <si>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</si>
  <si>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</si>
  <si>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</si>
  <si>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</si>
  <si>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</si>
  <si>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</si>
  <si>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</si>
  <si>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</si>
  <si>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</si>
  <si>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</si>
  <si>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</si>
  <si>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</si>
  <si>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</si>
  <si>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</si>
  <si>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</si>
  <si>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</si>
  <si>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</si>
  <si>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</si>
  <si>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</si>
  <si>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</si>
  <si>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</si>
  <si>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</si>
  <si>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</si>
  <si>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</si>
  <si>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</si>
  <si>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</si>
  <si>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</si>
  <si>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</si>
  <si>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</si>
  <si>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</si>
  <si>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</si>
  <si>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</si>
  <si>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</si>
  <si>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</si>
  <si>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</si>
  <si>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</si>
  <si>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</si>
  <si>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</si>
  <si>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</si>
  <si>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</si>
  <si>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</si>
  <si>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</si>
  <si>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</si>
  <si>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</si>
  <si>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</si>
  <si>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</si>
  <si>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</si>
  <si>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</si>
  <si>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</si>
  <si>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</si>
  <si>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</si>
  <si>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</si>
  <si>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</si>
  <si>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</si>
  <si>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</si>
  <si>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</si>
  <si>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</si>
  <si>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</si>
  <si>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</si>
  <si>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</si>
  <si>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</si>
  <si>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</si>
  <si>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</si>
  <si>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</si>
  <si>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</si>
  <si>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</si>
  <si>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</si>
  <si>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</si>
  <si>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</si>
  <si>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</si>
  <si>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</si>
  <si>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</si>
  <si>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</si>
  <si>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</si>
  <si>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</si>
  <si>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</si>
  <si>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</si>
  <si>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</si>
  <si>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</si>
  <si>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</si>
  <si>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</si>
  <si>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</si>
  <si>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</si>
  <si>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</si>
  <si>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</si>
  <si>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</si>
  <si>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</si>
  <si>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</si>
  <si>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</si>
  <si>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</si>
  <si>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</si>
  <si>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</si>
  <si>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</si>
  <si>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</si>
  <si>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</si>
  <si>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</si>
  <si>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</si>
  <si>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</si>
  <si>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</si>
  <si>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</si>
  <si>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</si>
  <si>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</si>
  <si>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</si>
  <si>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</si>
  <si>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</si>
  <si>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</si>
  <si>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</si>
  <si>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</si>
  <si>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</si>
  <si>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</si>
  <si>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</si>
  <si>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</si>
  <si>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</si>
  <si>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</si>
  <si>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</si>
  <si>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</si>
  <si>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</si>
  <si>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</si>
  <si>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</si>
  <si>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</si>
  <si>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</si>
  <si>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</si>
  <si>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</si>
  <si>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</si>
  <si>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</si>
  <si>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</si>
  <si>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</si>
  <si>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</si>
  <si>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</si>
  <si>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</si>
  <si>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</si>
  <si>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</si>
  <si>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</si>
  <si>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</si>
  <si>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</si>
  <si>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</si>
  <si>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</si>
  <si>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</si>
  <si>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</si>
  <si>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</si>
  <si>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</si>
  <si>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</si>
  <si>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</si>
  <si>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</si>
  <si>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</si>
  <si>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</si>
  <si>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</si>
  <si>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Средняя стоимость 1 пролеченного по плану 2022 г.</t>
  </si>
  <si>
    <t>Средняя стоимость 1 пролеченного по факту 2022 г.</t>
  </si>
  <si>
    <t>Вид МП</t>
  </si>
  <si>
    <t>270005</t>
  </si>
  <si>
    <t>270007</t>
  </si>
  <si>
    <t>270042</t>
  </si>
  <si>
    <t>270051</t>
  </si>
  <si>
    <t>270168</t>
  </si>
  <si>
    <t>ООО "Хабаровский центр хирургии глаза"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</si>
  <si>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</si>
  <si>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</si>
  <si>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</si>
  <si>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 xml:space="preserve">Коэффициент затратоемкости в  условиях   стационара дневного пребывая  в разрезе  медицинских организаций за 2022 год  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</si>
  <si>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</si>
  <si>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</si>
  <si>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</si>
  <si>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>план 11 м-цев</t>
  </si>
  <si>
    <t>по плану 11 м-ца</t>
  </si>
  <si>
    <t>по плану 11 м-цев</t>
  </si>
  <si>
    <t>по плану 11 м=-ца</t>
  </si>
  <si>
    <t>план 11 м=-цев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</si>
  <si>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</si>
  <si>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</si>
  <si>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</si>
  <si>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</si>
  <si>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</si>
  <si>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</si>
  <si>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</si>
  <si>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</si>
  <si>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</si>
  <si>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</si>
  <si>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</si>
  <si>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</si>
  <si>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</si>
  <si>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</si>
  <si>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</si>
  <si>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</si>
  <si>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</si>
  <si>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</si>
  <si>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</si>
  <si>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</si>
  <si>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</si>
  <si>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</si>
  <si>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</si>
  <si>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</si>
  <si>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</si>
  <si>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</si>
  <si>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</si>
  <si>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</si>
  <si>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</si>
  <si>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</si>
  <si>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</si>
  <si>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</si>
  <si>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</si>
  <si>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</si>
  <si>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</si>
  <si>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</si>
  <si>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</si>
  <si>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</si>
  <si>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</si>
  <si>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</si>
  <si>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</si>
  <si>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</si>
  <si>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</si>
  <si>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</si>
  <si>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</si>
  <si>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</si>
  <si>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</si>
  <si>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</si>
  <si>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</si>
  <si>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</si>
  <si>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</si>
  <si>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</si>
  <si>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</si>
  <si>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</si>
  <si>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</si>
  <si>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</si>
  <si>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</si>
  <si>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</si>
  <si>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</si>
  <si>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</si>
  <si>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</si>
  <si>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</si>
  <si>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</si>
  <si>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</si>
  <si>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</si>
  <si>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</si>
  <si>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</si>
  <si>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</si>
  <si>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</si>
  <si>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</si>
  <si>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</si>
  <si>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</si>
  <si>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</si>
  <si>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</si>
  <si>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</si>
  <si>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</si>
  <si>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</si>
  <si>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</si>
  <si>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</si>
  <si>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</si>
  <si>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</si>
  <si>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</si>
  <si>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</si>
  <si>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</si>
  <si>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</si>
  <si>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</si>
  <si>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</si>
  <si>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</si>
  <si>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</si>
  <si>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</si>
  <si>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</si>
  <si>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</si>
  <si>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</si>
  <si>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</si>
  <si>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ИТОГО январь 2023 СДП</t>
  </si>
  <si>
    <t>ИТОГО январь  2023 СДП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</si>
  <si>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</si>
  <si>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</si>
  <si>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</si>
  <si>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</si>
  <si>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</si>
  <si>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</si>
  <si>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</si>
  <si>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</si>
  <si>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</si>
  <si>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</si>
  <si>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</si>
  <si>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</si>
  <si>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</si>
  <si>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</si>
  <si>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</si>
  <si>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</si>
  <si>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</si>
  <si>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</si>
  <si>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</si>
  <si>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</si>
  <si>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</si>
  <si>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</si>
  <si>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</si>
  <si>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</si>
  <si>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</si>
  <si>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</si>
  <si>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</si>
  <si>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</si>
  <si>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</si>
  <si>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</si>
  <si>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</si>
  <si>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</si>
  <si>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</si>
  <si>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</si>
  <si>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</si>
  <si>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</si>
  <si>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</si>
  <si>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</si>
  <si>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</si>
  <si>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</si>
  <si>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</si>
  <si>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</si>
  <si>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</si>
  <si>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</si>
  <si>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</si>
  <si>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</si>
  <si>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</si>
  <si>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</si>
  <si>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</si>
  <si>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</si>
  <si>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</si>
  <si>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</si>
  <si>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</si>
  <si>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</si>
  <si>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</si>
  <si>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</si>
  <si>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</si>
  <si>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</si>
  <si>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</si>
  <si>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</si>
  <si>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</si>
  <si>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</si>
  <si>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</si>
  <si>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</si>
  <si>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</si>
  <si>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</si>
  <si>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</si>
  <si>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</si>
  <si>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</si>
  <si>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</si>
  <si>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</si>
  <si>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</si>
  <si>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270113</t>
  </si>
  <si>
    <t>270115</t>
  </si>
  <si>
    <t>270133</t>
  </si>
  <si>
    <t>270118</t>
  </si>
  <si>
    <t>270019</t>
  </si>
  <si>
    <t>270022</t>
  </si>
  <si>
    <t>270023</t>
  </si>
  <si>
    <t>270024</t>
  </si>
  <si>
    <t>270025</t>
  </si>
  <si>
    <t>270026</t>
  </si>
  <si>
    <t>270176</t>
  </si>
  <si>
    <t>270205</t>
  </si>
  <si>
    <t>270020</t>
  </si>
  <si>
    <t>270032</t>
  </si>
  <si>
    <t>270033</t>
  </si>
  <si>
    <t>270034</t>
  </si>
  <si>
    <t>270035</t>
  </si>
  <si>
    <t>270036</t>
  </si>
  <si>
    <t>270037</t>
  </si>
  <si>
    <t>270038</t>
  </si>
  <si>
    <t>270047</t>
  </si>
  <si>
    <t>270060</t>
  </si>
  <si>
    <t>270054</t>
  </si>
  <si>
    <t>270044</t>
  </si>
  <si>
    <t>270043</t>
  </si>
  <si>
    <t>270069</t>
  </si>
  <si>
    <t>270123</t>
  </si>
  <si>
    <t>Хирургическое лечение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</si>
  <si>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31.01.2023 №1)
</t>
  </si>
  <si>
    <t xml:space="preserve">Коэффициент затратоемкости в  условиях   стационара дневного пребывая  в разрезе  медицинских организаций  на 01.03.2023 год  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</si>
  <si>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</si>
  <si>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</si>
  <si>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</si>
  <si>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</si>
  <si>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</si>
  <si>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</si>
  <si>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</si>
  <si>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</si>
  <si>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</si>
  <si>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</si>
  <si>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</si>
  <si>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</si>
  <si>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</si>
  <si>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</si>
  <si>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</si>
  <si>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</si>
  <si>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</si>
  <si>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</si>
  <si>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</si>
  <si>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</si>
  <si>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</si>
  <si>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</si>
  <si>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</si>
  <si>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</si>
  <si>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</si>
  <si>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</si>
  <si>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</si>
  <si>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</si>
  <si>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</si>
  <si>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</si>
  <si>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</si>
  <si>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</si>
  <si>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</si>
  <si>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</si>
  <si>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</si>
  <si>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</si>
  <si>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</si>
  <si>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</si>
  <si>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</si>
  <si>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</si>
  <si>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</si>
  <si>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>план 2 м-ца</t>
  </si>
  <si>
    <t xml:space="preserve">отклонения (факт своя территория от плана 2 м-ца)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</si>
</sst>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7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7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/>
    <xf numFmtId="3" fontId="29" fillId="0" borderId="0" xfId="0" applyNumberFormat="1" applyFont="1" applyFill="1"/>
    <xf numFmtId="168" fontId="29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28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28" fillId="4" borderId="0" xfId="0" applyFont="1" applyFill="1"/>
    <xf numFmtId="164" fontId="31" fillId="0" borderId="1" xfId="1" applyNumberFormat="1" applyFont="1" applyFill="1" applyBorder="1" applyAlignment="1">
      <alignment vertical="center" wrapText="1"/>
    </xf>
    <xf numFmtId="0" fontId="28" fillId="0" borderId="0" xfId="0" applyFont="1"/>
    <xf numFmtId="164" fontId="29" fillId="0" borderId="1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right" vertical="center" wrapText="1"/>
    </xf>
    <xf numFmtId="164" fontId="36" fillId="0" borderId="1" xfId="0" applyNumberFormat="1" applyFont="1" applyFill="1" applyBorder="1" applyAlignment="1">
      <alignment horizontal="right"/>
    </xf>
    <xf numFmtId="0" fontId="38" fillId="0" borderId="0" xfId="0" applyFont="1" applyFill="1"/>
    <xf numFmtId="164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164" fontId="29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0" fillId="0" borderId="1" xfId="0" applyFont="1" applyFill="1" applyBorder="1" applyAlignment="1">
      <alignment vertical="center" wrapText="1"/>
    </xf>
    <xf numFmtId="0" fontId="40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1" fillId="3" borderId="4" xfId="0" applyFont="1" applyFill="1" applyBorder="1" applyAlignment="1">
      <alignment horizontal="left" vertical="center"/>
    </xf>
    <xf numFmtId="164" fontId="37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6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8" fillId="7" borderId="1" xfId="0" applyNumberFormat="1" applyFont="1" applyFill="1" applyBorder="1"/>
    <xf numFmtId="0" fontId="44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28" fillId="7" borderId="1" xfId="0" applyNumberFormat="1" applyFont="1" applyFill="1" applyBorder="1"/>
    <xf numFmtId="0" fontId="4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6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9" fillId="5" borderId="1" xfId="0" applyNumberFormat="1" applyFont="1" applyFill="1" applyBorder="1"/>
    <xf numFmtId="0" fontId="49" fillId="0" borderId="0" xfId="0" applyFont="1" applyBorder="1" applyAlignment="1">
      <alignment vertical="distributed" wrapText="1"/>
    </xf>
    <xf numFmtId="0" fontId="50" fillId="0" borderId="0" xfId="0" applyFont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0" fillId="0" borderId="0" xfId="0" applyBorder="1"/>
    <xf numFmtId="0" fontId="50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0" fillId="0" borderId="2" xfId="0" applyFont="1" applyBorder="1" applyAlignment="1">
      <alignment vertical="center" wrapText="1"/>
    </xf>
    <xf numFmtId="0" fontId="50" fillId="0" borderId="3" xfId="0" applyFont="1" applyBorder="1" applyAlignment="1">
      <alignment vertical="center" wrapText="1"/>
    </xf>
    <xf numFmtId="3" fontId="51" fillId="0" borderId="2" xfId="0" applyNumberFormat="1" applyFont="1" applyFill="1" applyBorder="1" applyAlignment="1"/>
    <xf numFmtId="3" fontId="51" fillId="0" borderId="6" xfId="0" applyNumberFormat="1" applyFont="1" applyFill="1" applyBorder="1" applyAlignment="1"/>
    <xf numFmtId="0" fontId="52" fillId="0" borderId="2" xfId="0" applyFont="1" applyFill="1" applyBorder="1" applyAlignment="1"/>
    <xf numFmtId="0" fontId="52" fillId="0" borderId="6" xfId="0" applyFont="1" applyFill="1" applyBorder="1" applyAlignment="1"/>
    <xf numFmtId="3" fontId="51" fillId="0" borderId="3" xfId="0" applyNumberFormat="1" applyFont="1" applyFill="1" applyBorder="1" applyAlignment="1"/>
    <xf numFmtId="0" fontId="52" fillId="0" borderId="3" xfId="0" applyFont="1" applyFill="1" applyBorder="1" applyAlignment="1"/>
    <xf numFmtId="0" fontId="39" fillId="0" borderId="0" xfId="0" applyFont="1"/>
    <xf numFmtId="0" fontId="0" fillId="3" borderId="1" xfId="0" applyFill="1" applyBorder="1" applyAlignment="1">
      <alignment horizontal="center"/>
    </xf>
    <xf numFmtId="0" fontId="28" fillId="6" borderId="0" xfId="0" applyFont="1" applyFill="1"/>
    <xf numFmtId="0" fontId="28" fillId="6" borderId="1" xfId="0" applyFont="1" applyFill="1" applyBorder="1"/>
    <xf numFmtId="0" fontId="28" fillId="6" borderId="11" xfId="0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wrapText="1"/>
    </xf>
    <xf numFmtId="3" fontId="29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29" fillId="0" borderId="1" xfId="0" applyFont="1" applyFill="1" applyBorder="1"/>
    <xf numFmtId="164" fontId="29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29" fillId="0" borderId="0" xfId="0" applyFont="1" applyFill="1" applyBorder="1" applyAlignment="1">
      <alignment vertical="top" wrapText="1"/>
    </xf>
    <xf numFmtId="41" fontId="29" fillId="0" borderId="7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29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3" fillId="6" borderId="8" xfId="1" applyNumberFormat="1" applyFont="1" applyFill="1" applyBorder="1" applyAlignment="1">
      <alignment horizontal="center" vertical="center" wrapText="1"/>
    </xf>
    <xf numFmtId="41" fontId="29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0" fillId="2" borderId="1" xfId="0" applyNumberFormat="1" applyFont="1" applyFill="1" applyBorder="1" applyAlignment="1">
      <alignment horizontal="center" vertical="center" wrapText="1"/>
    </xf>
    <xf numFmtId="169" fontId="28" fillId="2" borderId="1" xfId="0" applyNumberFormat="1" applyFont="1" applyFill="1" applyBorder="1" applyAlignment="1">
      <alignment wrapText="1"/>
    </xf>
    <xf numFmtId="169" fontId="40" fillId="0" borderId="4" xfId="0" applyNumberFormat="1" applyFont="1" applyFill="1" applyBorder="1" applyAlignment="1">
      <alignment horizontal="center" vertical="center" wrapText="1"/>
    </xf>
    <xf numFmtId="169" fontId="40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9" fillId="0" borderId="0" xfId="0" applyFont="1" applyFill="1" applyBorder="1"/>
    <xf numFmtId="164" fontId="29" fillId="0" borderId="0" xfId="0" applyNumberFormat="1" applyFont="1" applyFill="1" applyBorder="1"/>
    <xf numFmtId="0" fontId="57" fillId="0" borderId="1" xfId="0" applyFont="1" applyFill="1" applyBorder="1" applyAlignment="1">
      <alignment wrapText="1"/>
    </xf>
    <xf numFmtId="164" fontId="29" fillId="0" borderId="1" xfId="0" applyNumberFormat="1" applyFont="1" applyFill="1" applyBorder="1"/>
    <xf numFmtId="0" fontId="52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7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49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7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/>
    <xf numFmtId="164" fontId="35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9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29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29" fillId="5" borderId="1" xfId="0" applyNumberFormat="1" applyFont="1" applyFill="1" applyBorder="1"/>
    <xf numFmtId="43" fontId="29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29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29" fillId="3" borderId="1" xfId="0" applyNumberFormat="1" applyFont="1" applyFill="1" applyBorder="1"/>
    <xf numFmtId="43" fontId="29" fillId="0" borderId="1" xfId="0" applyNumberFormat="1" applyFont="1" applyFill="1" applyBorder="1"/>
    <xf numFmtId="3" fontId="0" fillId="0" borderId="0" xfId="0" applyNumberFormat="1" applyBorder="1"/>
    <xf numFmtId="0" fontId="58" fillId="0" borderId="1" xfId="0" applyFont="1" applyFill="1" applyBorder="1" applyAlignment="1">
      <alignment horizontal="center" vertical="center"/>
    </xf>
    <xf numFmtId="0" fontId="29" fillId="3" borderId="1" xfId="0" applyFont="1" applyFill="1" applyBorder="1"/>
    <xf numFmtId="0" fontId="29" fillId="3" borderId="1" xfId="0" applyFont="1" applyFill="1" applyBorder="1" applyAlignment="1">
      <alignment wrapText="1"/>
    </xf>
    <xf numFmtId="0" fontId="49" fillId="3" borderId="1" xfId="0" applyFont="1" applyFill="1" applyBorder="1" applyAlignment="1">
      <alignment wrapText="1"/>
    </xf>
    <xf numFmtId="0" fontId="29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28" fillId="5" borderId="1" xfId="0" applyFont="1" applyFill="1" applyBorder="1"/>
    <xf numFmtId="3" fontId="29" fillId="0" borderId="0" xfId="0" applyNumberFormat="1" applyFont="1" applyFill="1" applyBorder="1"/>
    <xf numFmtId="168" fontId="29" fillId="0" borderId="0" xfId="0" applyNumberFormat="1" applyFont="1" applyFill="1" applyBorder="1"/>
    <xf numFmtId="0" fontId="36" fillId="5" borderId="1" xfId="0" applyFont="1" applyFill="1" applyBorder="1"/>
    <xf numFmtId="0" fontId="28" fillId="0" borderId="1" xfId="0" applyFont="1" applyBorder="1" applyAlignment="1">
      <alignment horizontal="left"/>
    </xf>
    <xf numFmtId="0" fontId="28" fillId="0" borderId="1" xfId="0" applyFont="1" applyFill="1" applyBorder="1"/>
    <xf numFmtId="0" fontId="20" fillId="0" borderId="1" xfId="0" applyFont="1" applyFill="1" applyBorder="1"/>
    <xf numFmtId="0" fontId="28" fillId="0" borderId="1" xfId="0" applyFont="1" applyBorder="1" applyAlignment="1">
      <alignment wrapText="1"/>
    </xf>
    <xf numFmtId="0" fontId="38" fillId="5" borderId="1" xfId="0" applyFont="1" applyFill="1" applyBorder="1"/>
    <xf numFmtId="0" fontId="28" fillId="9" borderId="1" xfId="0" applyFont="1" applyFill="1" applyBorder="1"/>
    <xf numFmtId="4" fontId="0" fillId="0" borderId="1" xfId="0" applyNumberFormat="1" applyBorder="1"/>
    <xf numFmtId="0" fontId="47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8" fillId="7" borderId="1" xfId="0" applyNumberFormat="1" applyFont="1" applyFill="1" applyBorder="1"/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6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9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9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5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4" fillId="0" borderId="1" xfId="53" applyNumberFormat="1" applyFont="1" applyFill="1" applyBorder="1" applyAlignment="1">
      <alignment horizontal="center" vertical="center" wrapText="1"/>
    </xf>
    <xf numFmtId="167" fontId="65" fillId="0" borderId="1" xfId="53" applyNumberFormat="1" applyFont="1" applyFill="1" applyBorder="1" applyAlignment="1">
      <alignment horizontal="center" vertical="center" wrapText="1"/>
    </xf>
    <xf numFmtId="167" fontId="66" fillId="0" borderId="1" xfId="53" applyNumberFormat="1" applyFont="1" applyFill="1" applyBorder="1" applyAlignment="1">
      <alignment horizontal="center" vertical="center" wrapText="1"/>
    </xf>
    <xf numFmtId="1" fontId="64" fillId="0" borderId="1" xfId="53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7" fontId="59" fillId="0" borderId="3" xfId="0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right" vertical="center" wrapText="1"/>
    </xf>
    <xf numFmtId="0" fontId="36" fillId="0" borderId="1" xfId="0" applyFont="1" applyBorder="1" applyAlignment="1">
      <alignment horizontal="left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28" fillId="0" borderId="0" xfId="0" applyNumberFormat="1" applyFont="1"/>
    <xf numFmtId="0" fontId="28" fillId="3" borderId="1" xfId="0" applyFont="1" applyFill="1" applyBorder="1" applyAlignment="1">
      <alignment horizontal="center"/>
    </xf>
    <xf numFmtId="0" fontId="28" fillId="5" borderId="1" xfId="0" applyFont="1" applyFill="1" applyBorder="1" applyAlignment="1">
      <alignment horizontal="center"/>
    </xf>
    <xf numFmtId="0" fontId="36" fillId="0" borderId="1" xfId="0" applyFont="1" applyFill="1" applyBorder="1"/>
    <xf numFmtId="0" fontId="28" fillId="0" borderId="1" xfId="0" applyFont="1" applyBorder="1" applyAlignment="1">
      <alignment horizontal="left" wrapText="1"/>
    </xf>
    <xf numFmtId="0" fontId="28" fillId="0" borderId="1" xfId="0" applyNumberFormat="1" applyFont="1" applyBorder="1"/>
    <xf numFmtId="4" fontId="28" fillId="0" borderId="1" xfId="0" applyNumberFormat="1" applyFont="1" applyBorder="1"/>
    <xf numFmtId="0" fontId="36" fillId="0" borderId="1" xfId="0" applyNumberFormat="1" applyFont="1" applyFill="1" applyBorder="1"/>
    <xf numFmtId="4" fontId="36" fillId="0" borderId="1" xfId="0" applyNumberFormat="1" applyFont="1" applyFill="1" applyBorder="1"/>
    <xf numFmtId="0" fontId="36" fillId="0" borderId="1" xfId="0" applyFont="1" applyBorder="1"/>
    <xf numFmtId="0" fontId="36" fillId="3" borderId="1" xfId="0" applyFont="1" applyFill="1" applyBorder="1" applyAlignment="1">
      <alignment horizontal="left"/>
    </xf>
    <xf numFmtId="0" fontId="36" fillId="3" borderId="1" xfId="0" applyFont="1" applyFill="1" applyBorder="1"/>
    <xf numFmtId="0" fontId="36" fillId="3" borderId="1" xfId="0" applyNumberFormat="1" applyFont="1" applyFill="1" applyBorder="1"/>
    <xf numFmtId="4" fontId="36" fillId="3" borderId="1" xfId="0" applyNumberFormat="1" applyFont="1" applyFill="1" applyBorder="1"/>
    <xf numFmtId="0" fontId="28" fillId="0" borderId="1" xfId="0" applyFont="1" applyFill="1" applyBorder="1" applyAlignment="1">
      <alignment wrapText="1"/>
    </xf>
    <xf numFmtId="0" fontId="28" fillId="0" borderId="1" xfId="0" applyFont="1" applyFill="1" applyBorder="1" applyAlignment="1">
      <alignment horizontal="left"/>
    </xf>
    <xf numFmtId="2" fontId="28" fillId="0" borderId="1" xfId="0" applyNumberFormat="1" applyFont="1" applyFill="1" applyBorder="1" applyAlignment="1">
      <alignment horizontal="left" wrapText="1"/>
    </xf>
    <xf numFmtId="0" fontId="28" fillId="3" borderId="1" xfId="0" applyFont="1" applyFill="1" applyBorder="1" applyAlignment="1">
      <alignment horizontal="left"/>
    </xf>
    <xf numFmtId="2" fontId="28" fillId="3" borderId="1" xfId="0" applyNumberFormat="1" applyFont="1" applyFill="1" applyBorder="1" applyAlignment="1">
      <alignment horizontal="left" wrapText="1"/>
    </xf>
    <xf numFmtId="0" fontId="28" fillId="0" borderId="1" xfId="0" applyFont="1" applyFill="1" applyBorder="1" applyAlignment="1">
      <alignment horizontal="left" wrapText="1"/>
    </xf>
    <xf numFmtId="1" fontId="36" fillId="0" borderId="1" xfId="0" applyNumberFormat="1" applyFont="1" applyBorder="1" applyAlignment="1">
      <alignment horizontal="left"/>
    </xf>
    <xf numFmtId="1" fontId="33" fillId="0" borderId="1" xfId="1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 vertical="center"/>
    </xf>
    <xf numFmtId="10" fontId="62" fillId="0" borderId="1" xfId="0" applyNumberFormat="1" applyFont="1" applyFill="1" applyBorder="1" applyAlignment="1">
      <alignment horizontal="center" vertical="center" wrapText="1"/>
    </xf>
    <xf numFmtId="173" fontId="62" fillId="0" borderId="1" xfId="0" applyNumberFormat="1" applyFont="1" applyFill="1" applyBorder="1" applyAlignment="1">
      <alignment horizontal="center" vertical="center" wrapText="1"/>
    </xf>
    <xf numFmtId="164" fontId="27" fillId="3" borderId="5" xfId="53" applyNumberFormat="1" applyFont="1" applyFill="1" applyBorder="1" applyAlignment="1">
      <alignment horizontal="center" vertical="center" wrapText="1"/>
    </xf>
    <xf numFmtId="170" fontId="27" fillId="3" borderId="5" xfId="1" applyNumberFormat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3" fontId="27" fillId="3" borderId="5" xfId="53" applyNumberFormat="1" applyFont="1" applyFill="1" applyBorder="1" applyAlignment="1">
      <alignment horizontal="center" vertical="center" wrapText="1"/>
    </xf>
    <xf numFmtId="170" fontId="27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1" fillId="6" borderId="8" xfId="1" applyNumberFormat="1" applyFont="1" applyFill="1" applyBorder="1" applyAlignment="1">
      <alignment horizontal="center" vertical="center" wrapText="1"/>
    </xf>
    <xf numFmtId="41" fontId="33" fillId="6" borderId="8" xfId="1" applyNumberFormat="1" applyFont="1" applyFill="1" applyBorder="1" applyAlignment="1">
      <alignment horizontal="center" vertical="center" wrapText="1"/>
    </xf>
    <xf numFmtId="167" fontId="33" fillId="6" borderId="4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28" fillId="6" borderId="4" xfId="0" applyFont="1" applyFill="1" applyBorder="1"/>
    <xf numFmtId="4" fontId="28" fillId="0" borderId="1" xfId="0" applyNumberFormat="1" applyFont="1" applyFill="1" applyBorder="1"/>
    <xf numFmtId="1" fontId="36" fillId="0" borderId="1" xfId="0" applyNumberFormat="1" applyFont="1" applyFill="1" applyBorder="1" applyAlignment="1">
      <alignment horizontal="left"/>
    </xf>
    <xf numFmtId="0" fontId="12" fillId="6" borderId="0" xfId="0" applyFont="1" applyFill="1" applyBorder="1"/>
    <xf numFmtId="164" fontId="29" fillId="6" borderId="0" xfId="0" applyNumberFormat="1" applyFont="1" applyFill="1" applyBorder="1"/>
    <xf numFmtId="164" fontId="12" fillId="6" borderId="0" xfId="0" applyNumberFormat="1" applyFont="1" applyFill="1" applyBorder="1"/>
    <xf numFmtId="164" fontId="0" fillId="0" borderId="0" xfId="0" applyNumberFormat="1" applyFill="1"/>
    <xf numFmtId="0" fontId="36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/>
    <xf numFmtId="0" fontId="21" fillId="0" borderId="0" xfId="0" applyFont="1" applyFill="1"/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4" fillId="7" borderId="1" xfId="0" applyFont="1" applyFill="1" applyBorder="1" applyAlignment="1">
      <alignment horizontal="left" vertical="center" wrapText="1"/>
    </xf>
    <xf numFmtId="0" fontId="28" fillId="5" borderId="0" xfId="0" applyFont="1" applyFill="1"/>
    <xf numFmtId="14" fontId="20" fillId="3" borderId="1" xfId="0" applyNumberFormat="1" applyFont="1" applyFill="1" applyBorder="1" applyAlignment="1">
      <alignment horizontal="center"/>
    </xf>
    <xf numFmtId="164" fontId="27" fillId="3" borderId="1" xfId="53" applyNumberFormat="1" applyFont="1" applyFill="1" applyBorder="1" applyAlignment="1">
      <alignment horizontal="center" vertical="center" wrapText="1"/>
    </xf>
    <xf numFmtId="170" fontId="27" fillId="3" borderId="1" xfId="1" applyNumberFormat="1" applyFont="1" applyFill="1" applyBorder="1" applyAlignment="1">
      <alignment horizontal="center" vertical="center" wrapText="1"/>
    </xf>
    <xf numFmtId="164" fontId="27" fillId="3" borderId="1" xfId="1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4" fontId="29" fillId="0" borderId="3" xfId="1" applyNumberFormat="1" applyFont="1" applyFill="1" applyBorder="1" applyAlignment="1">
      <alignment horizontal="center" vertical="center" wrapText="1"/>
    </xf>
    <xf numFmtId="4" fontId="29" fillId="0" borderId="6" xfId="1" applyNumberFormat="1" applyFont="1" applyFill="1" applyBorder="1" applyAlignment="1">
      <alignment horizontal="center" vertical="center" wrapText="1"/>
    </xf>
    <xf numFmtId="4" fontId="29" fillId="0" borderId="3" xfId="53" applyNumberFormat="1" applyFont="1" applyFill="1" applyBorder="1" applyAlignment="1">
      <alignment horizontal="center" vertical="center" wrapText="1"/>
    </xf>
    <xf numFmtId="4" fontId="29" fillId="0" borderId="6" xfId="53" applyNumberFormat="1" applyFont="1" applyFill="1" applyBorder="1" applyAlignment="1">
      <alignment horizontal="center" vertical="center" wrapText="1"/>
    </xf>
    <xf numFmtId="0" fontId="12" fillId="3" borderId="5" xfId="1" applyFont="1" applyFill="1" applyBorder="1" applyAlignment="1">
      <alignment vertical="center" wrapText="1"/>
    </xf>
    <xf numFmtId="164" fontId="12" fillId="3" borderId="5" xfId="1" applyNumberFormat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27" fillId="3" borderId="1" xfId="53" applyNumberFormat="1" applyFont="1" applyFill="1" applyBorder="1" applyAlignment="1">
      <alignment horizontal="center" vertical="center" wrapText="1"/>
    </xf>
    <xf numFmtId="170" fontId="27" fillId="3" borderId="1" xfId="53" applyNumberFormat="1" applyFont="1" applyFill="1" applyBorder="1" applyAlignment="1">
      <alignment horizontal="center" vertical="center" wrapText="1"/>
    </xf>
    <xf numFmtId="164" fontId="28" fillId="0" borderId="1" xfId="0" applyNumberFormat="1" applyFon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70" fillId="0" borderId="1" xfId="0" applyFont="1" applyFill="1" applyBorder="1"/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2" fillId="0" borderId="1" xfId="53" applyNumberFormat="1" applyFont="1" applyFill="1" applyBorder="1" applyAlignment="1">
      <alignment horizontal="center" vertical="center" wrapText="1"/>
    </xf>
    <xf numFmtId="164" fontId="46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74" fillId="0" borderId="3" xfId="53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164" fontId="73" fillId="0" borderId="3" xfId="53" applyNumberFormat="1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164" fontId="73" fillId="0" borderId="1" xfId="53" applyNumberFormat="1" applyFont="1" applyFill="1" applyBorder="1" applyAlignment="1">
      <alignment horizontal="center" vertical="center" wrapText="1"/>
    </xf>
    <xf numFmtId="4" fontId="36" fillId="0" borderId="1" xfId="0" applyNumberFormat="1" applyFont="1" applyBorder="1"/>
    <xf numFmtId="0" fontId="28" fillId="3" borderId="1" xfId="0" applyFont="1" applyFill="1" applyBorder="1" applyAlignment="1">
      <alignment horizontal="left" wrapText="1"/>
    </xf>
    <xf numFmtId="0" fontId="69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62" fillId="0" borderId="3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9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6" fillId="0" borderId="5" xfId="0" applyFont="1" applyFill="1" applyBorder="1" applyAlignment="1">
      <alignment horizontal="center" vertical="center"/>
    </xf>
    <xf numFmtId="0" fontId="0" fillId="0" borderId="0" xfId="0" applyFont="1" applyFill="1"/>
    <xf numFmtId="0" fontId="10" fillId="0" borderId="0" xfId="0" applyFont="1" applyFill="1"/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10" fillId="4" borderId="0" xfId="0" applyFont="1" applyFill="1"/>
    <xf numFmtId="0" fontId="16" fillId="4" borderId="0" xfId="0" applyFont="1" applyFill="1"/>
    <xf numFmtId="1" fontId="17" fillId="0" borderId="1" xfId="53" applyNumberFormat="1" applyFont="1" applyFill="1" applyBorder="1" applyAlignment="1">
      <alignment horizontal="center" vertical="center" wrapText="1"/>
    </xf>
    <xf numFmtId="1" fontId="33" fillId="0" borderId="1" xfId="53" applyNumberFormat="1" applyFont="1" applyFill="1" applyBorder="1" applyAlignment="1">
      <alignment horizontal="center" vertical="center" wrapText="1"/>
    </xf>
    <xf numFmtId="1" fontId="63" fillId="0" borderId="1" xfId="53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23" fillId="5" borderId="6" xfId="53" applyNumberFormat="1" applyFont="1" applyFill="1" applyBorder="1" applyAlignment="1">
      <alignment horizontal="center" vertical="center" wrapText="1"/>
    </xf>
    <xf numFmtId="43" fontId="4" fillId="0" borderId="1" xfId="53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3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4" fillId="0" borderId="1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righ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2" fontId="77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3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8" fillId="0" borderId="3" xfId="0" applyNumberFormat="1" applyFont="1" applyFill="1" applyBorder="1" applyAlignment="1">
      <alignment horizontal="center" vertical="center" wrapText="1"/>
    </xf>
    <xf numFmtId="164" fontId="29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1" fillId="5" borderId="0" xfId="0" applyFont="1" applyFill="1"/>
    <xf numFmtId="164" fontId="43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3" fillId="3" borderId="7" xfId="53" applyNumberFormat="1" applyFont="1" applyFill="1" applyBorder="1" applyAlignment="1">
      <alignment horizontal="center" vertical="center" wrapText="1"/>
    </xf>
    <xf numFmtId="3" fontId="43" fillId="3" borderId="5" xfId="53" applyNumberFormat="1" applyFont="1" applyFill="1" applyBorder="1" applyAlignment="1">
      <alignment horizontal="center" vertical="center" wrapText="1"/>
    </xf>
    <xf numFmtId="164" fontId="43" fillId="3" borderId="5" xfId="53" applyNumberFormat="1" applyFont="1" applyFill="1" applyBorder="1" applyAlignment="1">
      <alignment horizontal="center" vertical="center" wrapText="1"/>
    </xf>
    <xf numFmtId="170" fontId="43" fillId="3" borderId="5" xfId="1" applyNumberFormat="1" applyFont="1" applyFill="1" applyBorder="1" applyAlignment="1">
      <alignment horizontal="center" vertical="center" wrapText="1"/>
    </xf>
    <xf numFmtId="3" fontId="79" fillId="3" borderId="5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left" wrapText="1"/>
    </xf>
    <xf numFmtId="0" fontId="41" fillId="2" borderId="1" xfId="0" applyFont="1" applyFill="1" applyBorder="1" applyAlignment="1">
      <alignment horizontal="left" wrapText="1"/>
    </xf>
    <xf numFmtId="0" fontId="47" fillId="0" borderId="1" xfId="0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67" fillId="5" borderId="1" xfId="0" applyFont="1" applyFill="1" applyBorder="1" applyAlignment="1">
      <alignment horizontal="left" vertical="center" wrapText="1"/>
    </xf>
    <xf numFmtId="1" fontId="67" fillId="5" borderId="1" xfId="0" applyNumberFormat="1" applyFont="1" applyFill="1" applyBorder="1" applyAlignment="1">
      <alignment horizontal="left" vertical="center" wrapText="1"/>
    </xf>
    <xf numFmtId="0" fontId="41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41" fillId="0" borderId="1" xfId="0" applyFont="1" applyFill="1" applyBorder="1" applyAlignment="1">
      <alignment horizontal="left"/>
    </xf>
    <xf numFmtId="49" fontId="41" fillId="0" borderId="1" xfId="0" applyNumberFormat="1" applyFont="1" applyFill="1" applyBorder="1" applyAlignment="1">
      <alignment horizontal="left"/>
    </xf>
    <xf numFmtId="0" fontId="41" fillId="6" borderId="1" xfId="0" applyFont="1" applyFill="1" applyBorder="1" applyAlignment="1">
      <alignment horizontal="left"/>
    </xf>
    <xf numFmtId="0" fontId="36" fillId="15" borderId="1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0" fontId="28" fillId="0" borderId="2" xfId="0" applyNumberFormat="1" applyFont="1" applyBorder="1"/>
    <xf numFmtId="1" fontId="36" fillId="3" borderId="1" xfId="0" applyNumberFormat="1" applyFont="1" applyFill="1" applyBorder="1" applyAlignment="1">
      <alignment horizontal="left"/>
    </xf>
    <xf numFmtId="1" fontId="28" fillId="3" borderId="1" xfId="0" applyNumberFormat="1" applyFont="1" applyFill="1" applyBorder="1" applyAlignment="1">
      <alignment horizontal="left" wrapText="1"/>
    </xf>
    <xf numFmtId="0" fontId="36" fillId="3" borderId="2" xfId="0" applyNumberFormat="1" applyFont="1" applyFill="1" applyBorder="1"/>
    <xf numFmtId="0" fontId="36" fillId="0" borderId="2" xfId="0" applyNumberFormat="1" applyFont="1" applyFill="1" applyBorder="1"/>
    <xf numFmtId="0" fontId="28" fillId="7" borderId="0" xfId="0" applyFont="1" applyFill="1"/>
    <xf numFmtId="1" fontId="28" fillId="0" borderId="0" xfId="0" applyNumberFormat="1" applyFont="1"/>
    <xf numFmtId="1" fontId="28" fillId="0" borderId="0" xfId="0" applyNumberFormat="1" applyFont="1" applyAlignment="1">
      <alignment wrapText="1"/>
    </xf>
    <xf numFmtId="0" fontId="28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0" fontId="5" fillId="0" borderId="2" xfId="53" applyNumberFormat="1" applyFont="1" applyFill="1" applyBorder="1" applyAlignment="1">
      <alignment horizontal="center" vertical="center" wrapText="1"/>
    </xf>
    <xf numFmtId="0" fontId="5" fillId="0" borderId="6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0" fontId="5" fillId="0" borderId="3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11" fillId="0" borderId="2" xfId="1" applyNumberFormat="1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3" fontId="11" fillId="13" borderId="2" xfId="1" applyNumberFormat="1" applyFont="1" applyFill="1" applyBorder="1" applyAlignment="1">
      <alignment horizontal="center" vertical="center" wrapText="1"/>
    </xf>
    <xf numFmtId="3" fontId="11" fillId="13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3" fontId="11" fillId="13" borderId="2" xfId="53" applyNumberFormat="1" applyFont="1" applyFill="1" applyBorder="1" applyAlignment="1">
      <alignment horizontal="center" vertical="center" wrapText="1"/>
    </xf>
    <xf numFmtId="3" fontId="11" fillId="13" borderId="6" xfId="53" applyNumberFormat="1" applyFont="1" applyFill="1" applyBorder="1" applyAlignment="1">
      <alignment horizontal="center" vertical="center" wrapText="1"/>
    </xf>
    <xf numFmtId="3" fontId="11" fillId="14" borderId="2" xfId="1" applyNumberFormat="1" applyFont="1" applyFill="1" applyBorder="1" applyAlignment="1">
      <alignment horizontal="center" vertical="center" wrapText="1"/>
    </xf>
    <xf numFmtId="3" fontId="11" fillId="14" borderId="3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0" fontId="11" fillId="0" borderId="6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64" fontId="11" fillId="13" borderId="2" xfId="1" applyNumberFormat="1" applyFont="1" applyFill="1" applyBorder="1" applyAlignment="1">
      <alignment horizontal="center" vertical="center" wrapText="1"/>
    </xf>
    <xf numFmtId="164" fontId="11" fillId="13" borderId="6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4" fontId="11" fillId="14" borderId="2" xfId="1" applyNumberFormat="1" applyFont="1" applyFill="1" applyBorder="1" applyAlignment="1">
      <alignment horizontal="center" vertical="center" wrapText="1"/>
    </xf>
    <xf numFmtId="164" fontId="11" fillId="14" borderId="6" xfId="1" applyNumberFormat="1" applyFont="1" applyFill="1" applyBorder="1" applyAlignment="1">
      <alignment horizontal="center" vertical="center" wrapText="1"/>
    </xf>
    <xf numFmtId="0" fontId="53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3" fontId="11" fillId="10" borderId="1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48" fillId="0" borderId="10" xfId="0" applyFont="1" applyFill="1" applyBorder="1" applyAlignment="1">
      <alignment horizontal="center"/>
    </xf>
    <xf numFmtId="49" fontId="5" fillId="0" borderId="1" xfId="1" applyNumberFormat="1" applyFont="1" applyFill="1" applyBorder="1" applyAlignment="1">
      <alignment horizontal="center" vertical="center" wrapText="1"/>
    </xf>
    <xf numFmtId="1" fontId="55" fillId="0" borderId="1" xfId="1" applyNumberFormat="1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0" borderId="1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0" fontId="36" fillId="0" borderId="2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/>
    </xf>
    <xf numFmtId="0" fontId="36" fillId="15" borderId="1" xfId="0" applyFont="1" applyFill="1" applyBorder="1" applyAlignment="1">
      <alignment horizontal="center"/>
    </xf>
    <xf numFmtId="0" fontId="36" fillId="0" borderId="1" xfId="0" applyFont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1" xfId="0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 wrapText="1"/>
    </xf>
    <xf numFmtId="4" fontId="36" fillId="0" borderId="1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3" fontId="36" fillId="0" borderId="2" xfId="0" applyNumberFormat="1" applyFont="1" applyFill="1" applyBorder="1" applyAlignment="1">
      <alignment horizontal="center" vertical="center"/>
    </xf>
    <xf numFmtId="3" fontId="36" fillId="0" borderId="14" xfId="0" applyNumberFormat="1" applyFont="1" applyFill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5" xfId="0" applyFont="1" applyFill="1" applyBorder="1" applyAlignment="1">
      <alignment horizontal="center" vertical="center" wrapText="1"/>
    </xf>
    <xf numFmtId="1" fontId="36" fillId="0" borderId="5" xfId="0" applyNumberFormat="1" applyFont="1" applyFill="1" applyBorder="1" applyAlignment="1">
      <alignment horizontal="center" vertical="center" wrapText="1"/>
    </xf>
    <xf numFmtId="1" fontId="36" fillId="0" borderId="9" xfId="0" applyNumberFormat="1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1" fontId="36" fillId="0" borderId="1" xfId="0" applyNumberFormat="1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3" fontId="31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0" fontId="47" fillId="7" borderId="3" xfId="0" applyFont="1" applyFill="1" applyBorder="1" applyAlignment="1">
      <alignment horizontal="center" vertical="center" wrapText="1"/>
    </xf>
    <xf numFmtId="164" fontId="31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31" fillId="0" borderId="2" xfId="1" applyNumberFormat="1" applyFont="1" applyFill="1" applyBorder="1" applyAlignment="1">
      <alignment horizontal="center" vertical="center" wrapText="1"/>
    </xf>
    <xf numFmtId="164" fontId="31" fillId="0" borderId="6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49" fontId="33" fillId="0" borderId="6" xfId="1" applyNumberFormat="1" applyFont="1" applyFill="1" applyBorder="1" applyAlignment="1">
      <alignment horizontal="center" vertical="center" wrapText="1"/>
    </xf>
    <xf numFmtId="1" fontId="33" fillId="0" borderId="2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9" fontId="33" fillId="0" borderId="3" xfId="1" applyNumberFormat="1" applyFont="1" applyFill="1" applyBorder="1" applyAlignment="1">
      <alignment horizontal="center" vertical="center" wrapText="1"/>
    </xf>
    <xf numFmtId="1" fontId="33" fillId="0" borderId="6" xfId="1" applyNumberFormat="1" applyFont="1" applyFill="1" applyBorder="1" applyAlignment="1">
      <alignment horizontal="center" vertical="center" wrapText="1"/>
    </xf>
    <xf numFmtId="1" fontId="33" fillId="0" borderId="3" xfId="1" applyNumberFormat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textRotation="90" wrapText="1"/>
    </xf>
    <xf numFmtId="0" fontId="29" fillId="0" borderId="9" xfId="1" applyFont="1" applyFill="1" applyBorder="1" applyAlignment="1">
      <alignment horizontal="center" vertical="center" textRotation="90" wrapText="1"/>
    </xf>
    <xf numFmtId="0" fontId="29" fillId="0" borderId="4" xfId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0" fontId="30" fillId="0" borderId="5" xfId="1" applyFont="1" applyFill="1" applyBorder="1" applyAlignment="1">
      <alignment horizontal="center" vertical="center" wrapText="1"/>
    </xf>
    <xf numFmtId="0" fontId="30" fillId="0" borderId="9" xfId="1" applyFont="1" applyFill="1" applyBorder="1" applyAlignment="1">
      <alignment horizontal="center" vertical="center" wrapText="1"/>
    </xf>
    <xf numFmtId="0" fontId="30" fillId="0" borderId="4" xfId="1" applyFont="1" applyFill="1" applyBorder="1" applyAlignment="1">
      <alignment horizontal="center" vertical="center" wrapText="1"/>
    </xf>
    <xf numFmtId="166" fontId="57" fillId="0" borderId="1" xfId="1" applyNumberFormat="1" applyFont="1" applyFill="1" applyBorder="1" applyAlignment="1">
      <alignment horizontal="center" vertical="center" wrapText="1"/>
    </xf>
    <xf numFmtId="166" fontId="57" fillId="0" borderId="7" xfId="1" applyNumberFormat="1" applyFont="1" applyFill="1" applyBorder="1" applyAlignment="1">
      <alignment horizontal="center" vertical="center" wrapText="1"/>
    </xf>
    <xf numFmtId="166" fontId="57" fillId="0" borderId="15" xfId="1" applyNumberFormat="1" applyFont="1" applyFill="1" applyBorder="1" applyAlignment="1">
      <alignment horizontal="center" vertical="center" wrapText="1"/>
    </xf>
    <xf numFmtId="166" fontId="57" fillId="0" borderId="13" xfId="1" applyNumberFormat="1" applyFont="1" applyFill="1" applyBorder="1" applyAlignment="1">
      <alignment horizontal="center" vertical="center" wrapText="1"/>
    </xf>
    <xf numFmtId="166" fontId="57" fillId="0" borderId="5" xfId="1" applyNumberFormat="1" applyFont="1" applyFill="1" applyBorder="1" applyAlignment="1">
      <alignment horizontal="center" vertical="center" wrapText="1"/>
    </xf>
    <xf numFmtId="166" fontId="57" fillId="0" borderId="9" xfId="1" applyNumberFormat="1" applyFont="1" applyFill="1" applyBorder="1" applyAlignment="1">
      <alignment horizontal="center" vertical="center" wrapText="1"/>
    </xf>
    <xf numFmtId="166" fontId="57" fillId="0" borderId="4" xfId="1" applyNumberFormat="1" applyFont="1" applyFill="1" applyBorder="1" applyAlignment="1">
      <alignment horizontal="center" vertical="center" wrapText="1"/>
    </xf>
    <xf numFmtId="166" fontId="29" fillId="0" borderId="1" xfId="1" applyNumberFormat="1" applyFont="1" applyFill="1" applyBorder="1" applyAlignment="1">
      <alignment horizontal="center" vertical="center" wrapText="1"/>
    </xf>
    <xf numFmtId="166" fontId="29" fillId="0" borderId="6" xfId="1" applyNumberFormat="1" applyFont="1" applyFill="1" applyBorder="1" applyAlignment="1">
      <alignment horizontal="center" vertical="center" wrapText="1"/>
    </xf>
    <xf numFmtId="166" fontId="29" fillId="0" borderId="3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6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  <xf numFmtId="1" fontId="36" fillId="0" borderId="1" xfId="0" applyNumberFormat="1" applyFont="1" applyBorder="1" applyAlignment="1">
      <alignment horizontal="left" wrapText="1"/>
    </xf>
    <xf numFmtId="0" fontId="36" fillId="0" borderId="1" xfId="0" applyNumberFormat="1" applyFont="1" applyBorder="1"/>
    <xf numFmtId="0" fontId="36" fillId="0" borderId="2" xfId="0" applyNumberFormat="1" applyFont="1" applyBorder="1"/>
    <xf numFmtId="1" fontId="36" fillId="3" borderId="1" xfId="0" applyNumberFormat="1" applyFont="1" applyFill="1" applyBorder="1" applyAlignment="1">
      <alignment horizontal="left" wrapText="1"/>
    </xf>
    <xf numFmtId="1" fontId="36" fillId="0" borderId="1" xfId="0" applyNumberFormat="1" applyFont="1" applyFill="1" applyBorder="1" applyAlignment="1">
      <alignment horizontal="left" wrapText="1"/>
    </xf>
    <xf numFmtId="4" fontId="15" fillId="3" borderId="1" xfId="0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3" fontId="15" fillId="0" borderId="1" xfId="0" applyNumberFormat="1" applyFont="1" applyFill="1" applyBorder="1" applyAlignment="1">
      <alignment horizontal="right"/>
    </xf>
    <xf numFmtId="4" fontId="15" fillId="0" borderId="1" xfId="0" applyNumberFormat="1" applyFont="1" applyFill="1" applyBorder="1" applyAlignment="1">
      <alignment horizontal="right"/>
    </xf>
    <xf numFmtId="0" fontId="80" fillId="0" borderId="1" xfId="0" applyFont="1" applyBorder="1" applyAlignment="1">
      <alignment wrapText="1"/>
    </xf>
    <xf numFmtId="0" fontId="81" fillId="0" borderId="1" xfId="0" applyFont="1" applyBorder="1" applyAlignment="1">
      <alignment wrapText="1"/>
    </xf>
    <xf numFmtId="0" fontId="81" fillId="0" borderId="1" xfId="0" applyFont="1" applyFill="1" applyBorder="1" applyAlignment="1">
      <alignment wrapText="1"/>
    </xf>
    <xf numFmtId="3" fontId="28" fillId="0" borderId="0" xfId="0" applyNumberFormat="1" applyFont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G276"/>
  <sheetViews>
    <sheetView zoomScale="90" zoomScaleNormal="90" zoomScaleSheetLayoutView="90" workbookViewId="0">
      <pane xSplit="14" ySplit="12" topLeftCell="AT255" activePane="bottomRight" state="frozen"/>
      <selection pane="topRight" activeCell="N1" sqref="N1"/>
      <selection pane="bottomLeft" activeCell="A12" sqref="A12"/>
      <selection pane="bottomRight" activeCell="AO6" sqref="AO6:AP6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110" t="s">
        <v>770</v>
      </c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2"/>
      <c r="P3" s="112"/>
      <c r="Q3" s="111"/>
      <c r="R3" s="111"/>
      <c r="U3" s="111"/>
      <c r="Y3" s="111"/>
      <c r="Z3" s="111"/>
      <c r="AI3" s="560" t="s">
        <v>639</v>
      </c>
      <c r="AJ3" s="560"/>
    </row>
    <row r="4" spans="1:110" s="113" customFormat="1" ht="20.25" x14ac:dyDescent="0.3">
      <c r="C4" s="22"/>
      <c r="D4" s="110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4"/>
      <c r="P4" s="114"/>
      <c r="Q4" s="117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8"/>
      <c r="AM4" s="119"/>
      <c r="AN4" s="120"/>
      <c r="AO4" s="120"/>
      <c r="AP4" s="120"/>
      <c r="AQ4" s="120"/>
      <c r="AR4" s="120"/>
      <c r="AS4" s="121"/>
      <c r="AT4" s="122"/>
      <c r="AU4" s="122"/>
      <c r="AV4" s="122"/>
      <c r="AW4" s="122"/>
      <c r="AX4" s="122"/>
      <c r="AY4" s="122"/>
      <c r="AZ4" s="122"/>
      <c r="BA4" s="120"/>
      <c r="BB4" s="120"/>
      <c r="BC4" s="120"/>
      <c r="BD4" s="120"/>
      <c r="BE4" s="122"/>
      <c r="BF4" s="122"/>
      <c r="BG4" s="122"/>
      <c r="BH4" s="122"/>
      <c r="BI4" s="122"/>
      <c r="BJ4" s="122"/>
      <c r="BK4" s="122"/>
      <c r="BL4" s="122"/>
      <c r="BM4" s="120"/>
      <c r="BN4" s="120"/>
      <c r="BO4" s="122"/>
      <c r="BP4" s="122"/>
      <c r="BQ4" s="122"/>
      <c r="BR4" s="122"/>
      <c r="BS4" s="120"/>
      <c r="BT4" s="120"/>
      <c r="BU4" s="122"/>
      <c r="BV4" s="122"/>
      <c r="BW4" s="120"/>
      <c r="BX4" s="120"/>
      <c r="BY4" s="120"/>
      <c r="BZ4" s="123"/>
      <c r="CA4" s="122"/>
      <c r="CB4" s="122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2"/>
      <c r="CN4" s="122"/>
      <c r="CO4" s="122"/>
      <c r="CP4" s="122"/>
      <c r="CQ4" s="122"/>
      <c r="CR4" s="122"/>
      <c r="CS4" s="122"/>
      <c r="CT4" s="122"/>
      <c r="CU4" s="122"/>
      <c r="CV4" s="124"/>
      <c r="CW4" s="164"/>
      <c r="CX4" s="164"/>
      <c r="CY4" s="164"/>
      <c r="CZ4" s="164"/>
      <c r="DA4" s="164"/>
      <c r="DB4" s="164"/>
      <c r="DC4" s="164"/>
      <c r="DD4" s="164"/>
      <c r="DE4" s="22"/>
      <c r="DF4" s="22"/>
    </row>
    <row r="5" spans="1:110" ht="17.25" customHeight="1" x14ac:dyDescent="0.25">
      <c r="A5" s="29"/>
      <c r="B5" s="29"/>
      <c r="C5" s="126">
        <v>1</v>
      </c>
      <c r="D5" s="126">
        <v>2</v>
      </c>
      <c r="E5" s="126">
        <v>3</v>
      </c>
      <c r="F5" s="126">
        <v>4</v>
      </c>
      <c r="G5" s="126"/>
      <c r="H5" s="126">
        <v>5</v>
      </c>
      <c r="I5" s="126">
        <v>6</v>
      </c>
      <c r="J5" s="126"/>
      <c r="K5" s="126">
        <v>7</v>
      </c>
      <c r="L5" s="126">
        <v>8</v>
      </c>
      <c r="M5" s="126">
        <v>9</v>
      </c>
      <c r="N5" s="126">
        <v>10</v>
      </c>
      <c r="O5" s="126">
        <v>11</v>
      </c>
      <c r="P5" s="126">
        <v>12</v>
      </c>
      <c r="Q5" s="126">
        <v>13</v>
      </c>
      <c r="R5" s="126">
        <v>14</v>
      </c>
      <c r="S5" s="126">
        <v>15</v>
      </c>
      <c r="T5" s="126">
        <v>16</v>
      </c>
      <c r="U5" s="126">
        <v>17</v>
      </c>
      <c r="V5" s="126">
        <v>18</v>
      </c>
      <c r="W5" s="126">
        <v>19</v>
      </c>
      <c r="X5" s="126">
        <v>20</v>
      </c>
      <c r="Y5" s="126">
        <v>21</v>
      </c>
      <c r="Z5" s="126">
        <v>22</v>
      </c>
      <c r="AA5" s="126">
        <v>23</v>
      </c>
      <c r="AB5" s="126">
        <v>24</v>
      </c>
      <c r="AC5" s="126">
        <v>25</v>
      </c>
      <c r="AD5" s="126">
        <v>26</v>
      </c>
      <c r="AE5" s="126">
        <v>27</v>
      </c>
      <c r="AF5" s="126">
        <v>28</v>
      </c>
      <c r="AG5" s="126">
        <v>29</v>
      </c>
      <c r="AH5" s="126">
        <v>30</v>
      </c>
      <c r="AI5" s="126">
        <v>31</v>
      </c>
      <c r="AJ5" s="126">
        <v>32</v>
      </c>
      <c r="AK5" s="126">
        <v>33</v>
      </c>
      <c r="AL5" s="126">
        <v>34</v>
      </c>
      <c r="AM5" s="126">
        <v>35</v>
      </c>
      <c r="AN5" s="126">
        <v>36</v>
      </c>
      <c r="AO5" s="126">
        <v>37</v>
      </c>
      <c r="AP5" s="126">
        <v>38</v>
      </c>
      <c r="AQ5" s="126">
        <v>39</v>
      </c>
      <c r="AR5" s="126">
        <v>40</v>
      </c>
      <c r="AS5" s="126">
        <v>41</v>
      </c>
      <c r="AT5" s="126">
        <v>42</v>
      </c>
      <c r="AU5" s="126">
        <v>43</v>
      </c>
      <c r="AV5" s="126">
        <v>44</v>
      </c>
      <c r="AW5" s="126">
        <v>45</v>
      </c>
      <c r="AX5" s="126">
        <v>46</v>
      </c>
      <c r="AY5" s="126">
        <v>47</v>
      </c>
      <c r="AZ5" s="126">
        <v>48</v>
      </c>
      <c r="BA5" s="126">
        <v>49</v>
      </c>
      <c r="BB5" s="126">
        <v>50</v>
      </c>
      <c r="BC5" s="126">
        <v>51</v>
      </c>
      <c r="BD5" s="126">
        <v>52</v>
      </c>
      <c r="BE5" s="126">
        <v>53</v>
      </c>
      <c r="BF5" s="126">
        <v>54</v>
      </c>
      <c r="BG5" s="126">
        <v>55</v>
      </c>
      <c r="BH5" s="126">
        <v>56</v>
      </c>
      <c r="BI5" s="126">
        <v>57</v>
      </c>
      <c r="BJ5" s="126">
        <v>58</v>
      </c>
      <c r="BK5" s="126">
        <v>59</v>
      </c>
      <c r="BL5" s="126">
        <v>60</v>
      </c>
      <c r="BM5" s="126">
        <v>61</v>
      </c>
      <c r="BN5" s="126">
        <v>62</v>
      </c>
      <c r="BO5" s="126">
        <v>63</v>
      </c>
      <c r="BP5" s="126">
        <v>64</v>
      </c>
      <c r="BQ5" s="126">
        <v>65</v>
      </c>
      <c r="BR5" s="126">
        <v>66</v>
      </c>
      <c r="BS5" s="126">
        <v>67</v>
      </c>
      <c r="BT5" s="126">
        <v>68</v>
      </c>
      <c r="BU5" s="126">
        <v>69</v>
      </c>
      <c r="BV5" s="126">
        <v>70</v>
      </c>
      <c r="BW5" s="126">
        <v>71</v>
      </c>
      <c r="BX5" s="126">
        <v>72</v>
      </c>
      <c r="BY5" s="126">
        <v>73</v>
      </c>
      <c r="BZ5" s="126">
        <v>74</v>
      </c>
      <c r="CA5" s="126">
        <v>75</v>
      </c>
      <c r="CB5" s="126">
        <v>76</v>
      </c>
      <c r="CC5" s="126">
        <v>77</v>
      </c>
      <c r="CD5" s="126">
        <v>78</v>
      </c>
      <c r="CE5" s="126">
        <v>79</v>
      </c>
      <c r="CF5" s="126">
        <v>80</v>
      </c>
      <c r="CG5" s="126">
        <v>81</v>
      </c>
      <c r="CH5" s="126">
        <v>82</v>
      </c>
      <c r="CI5" s="126">
        <v>83</v>
      </c>
      <c r="CJ5" s="126">
        <v>84</v>
      </c>
      <c r="CK5" s="126">
        <v>85</v>
      </c>
      <c r="CL5" s="126">
        <v>86</v>
      </c>
      <c r="CM5" s="126">
        <v>87</v>
      </c>
      <c r="CN5" s="126">
        <v>88</v>
      </c>
      <c r="CO5" s="126">
        <v>89</v>
      </c>
      <c r="CP5" s="126">
        <v>90</v>
      </c>
      <c r="CQ5" s="126">
        <v>91</v>
      </c>
      <c r="CR5" s="126">
        <v>92</v>
      </c>
      <c r="CS5" s="126">
        <v>93</v>
      </c>
      <c r="CT5" s="126">
        <v>94</v>
      </c>
      <c r="CU5" s="126">
        <v>95</v>
      </c>
      <c r="CV5" s="126">
        <v>96</v>
      </c>
      <c r="CW5" s="126">
        <v>97</v>
      </c>
      <c r="CX5" s="126">
        <v>98</v>
      </c>
      <c r="CY5" s="250"/>
      <c r="CZ5" s="250"/>
      <c r="DA5" s="250"/>
      <c r="DB5" s="250"/>
      <c r="DC5" s="250"/>
      <c r="DD5" s="250"/>
      <c r="DE5" s="126">
        <v>99</v>
      </c>
      <c r="DF5" s="126">
        <v>100</v>
      </c>
    </row>
    <row r="6" spans="1:110" s="33" customFormat="1" ht="70.5" customHeight="1" x14ac:dyDescent="0.2">
      <c r="A6" s="549" t="s">
        <v>59</v>
      </c>
      <c r="B6" s="549" t="s">
        <v>407</v>
      </c>
      <c r="C6" s="549" t="s">
        <v>847</v>
      </c>
      <c r="D6" s="551" t="s">
        <v>0</v>
      </c>
      <c r="E6" s="552" t="s">
        <v>848</v>
      </c>
      <c r="F6" s="522" t="s">
        <v>849</v>
      </c>
      <c r="G6" s="522" t="s">
        <v>850</v>
      </c>
      <c r="H6" s="522" t="s">
        <v>851</v>
      </c>
      <c r="I6" s="522"/>
      <c r="J6" s="525"/>
      <c r="K6" s="522" t="s">
        <v>1</v>
      </c>
      <c r="L6" s="522"/>
      <c r="M6" s="522"/>
      <c r="N6" s="522"/>
      <c r="O6" s="556" t="s">
        <v>5</v>
      </c>
      <c r="P6" s="556"/>
      <c r="Q6" s="540" t="s">
        <v>717</v>
      </c>
      <c r="R6" s="541"/>
      <c r="S6" s="556" t="s">
        <v>152</v>
      </c>
      <c r="T6" s="556"/>
      <c r="U6" s="556" t="s">
        <v>4</v>
      </c>
      <c r="V6" s="556"/>
      <c r="W6" s="540" t="s">
        <v>711</v>
      </c>
      <c r="X6" s="541"/>
      <c r="Y6" s="557" t="s">
        <v>174</v>
      </c>
      <c r="Z6" s="557"/>
      <c r="AA6" s="562" t="s">
        <v>406</v>
      </c>
      <c r="AB6" s="562"/>
      <c r="AC6" s="556" t="s">
        <v>636</v>
      </c>
      <c r="AD6" s="556"/>
      <c r="AE6" s="540" t="s">
        <v>712</v>
      </c>
      <c r="AF6" s="541"/>
      <c r="AG6" s="540" t="s">
        <v>713</v>
      </c>
      <c r="AH6" s="541"/>
      <c r="AI6" s="556" t="s">
        <v>575</v>
      </c>
      <c r="AJ6" s="556"/>
      <c r="AK6" s="556" t="s">
        <v>704</v>
      </c>
      <c r="AL6" s="556"/>
      <c r="AM6" s="554" t="s">
        <v>2</v>
      </c>
      <c r="AN6" s="554"/>
      <c r="AO6" s="540" t="s">
        <v>716</v>
      </c>
      <c r="AP6" s="541"/>
      <c r="AQ6" s="556" t="s">
        <v>8</v>
      </c>
      <c r="AR6" s="556"/>
      <c r="AS6" s="556" t="s">
        <v>155</v>
      </c>
      <c r="AT6" s="556"/>
      <c r="AU6" s="556" t="s">
        <v>9</v>
      </c>
      <c r="AV6" s="556"/>
      <c r="AW6" s="556" t="s">
        <v>408</v>
      </c>
      <c r="AX6" s="556"/>
      <c r="AY6" s="554" t="s">
        <v>179</v>
      </c>
      <c r="AZ6" s="554"/>
      <c r="BA6" s="556" t="s">
        <v>183</v>
      </c>
      <c r="BB6" s="556"/>
      <c r="BC6" s="556" t="s">
        <v>185</v>
      </c>
      <c r="BD6" s="556"/>
      <c r="BE6" s="556" t="s">
        <v>6</v>
      </c>
      <c r="BF6" s="556"/>
      <c r="BG6" s="556" t="s">
        <v>154</v>
      </c>
      <c r="BH6" s="556"/>
      <c r="BI6" s="556" t="s">
        <v>153</v>
      </c>
      <c r="BJ6" s="556"/>
      <c r="BK6" s="556" t="s">
        <v>184</v>
      </c>
      <c r="BL6" s="556"/>
      <c r="BM6" s="540" t="s">
        <v>714</v>
      </c>
      <c r="BN6" s="541"/>
      <c r="BO6" s="556" t="s">
        <v>158</v>
      </c>
      <c r="BP6" s="556"/>
      <c r="BQ6" s="540" t="s">
        <v>715</v>
      </c>
      <c r="BR6" s="541"/>
      <c r="BS6" s="556" t="s">
        <v>176</v>
      </c>
      <c r="BT6" s="556"/>
      <c r="BU6" s="556" t="s">
        <v>159</v>
      </c>
      <c r="BV6" s="556"/>
      <c r="BW6" s="556" t="s">
        <v>14</v>
      </c>
      <c r="BX6" s="556"/>
      <c r="BY6" s="556" t="s">
        <v>182</v>
      </c>
      <c r="BZ6" s="556"/>
      <c r="CA6" s="559" t="s">
        <v>160</v>
      </c>
      <c r="CB6" s="559"/>
      <c r="CC6" s="556" t="s">
        <v>15</v>
      </c>
      <c r="CD6" s="556"/>
      <c r="CE6" s="556" t="s">
        <v>12</v>
      </c>
      <c r="CF6" s="556"/>
      <c r="CG6" s="556" t="s">
        <v>13</v>
      </c>
      <c r="CH6" s="556"/>
      <c r="CI6" s="556" t="s">
        <v>296</v>
      </c>
      <c r="CJ6" s="556"/>
      <c r="CK6" s="556" t="s">
        <v>181</v>
      </c>
      <c r="CL6" s="556"/>
      <c r="CM6" s="556" t="s">
        <v>187</v>
      </c>
      <c r="CN6" s="556"/>
      <c r="CO6" s="556" t="s">
        <v>11</v>
      </c>
      <c r="CP6" s="556"/>
      <c r="CQ6" s="556" t="s">
        <v>17</v>
      </c>
      <c r="CR6" s="556"/>
      <c r="CS6" s="556" t="s">
        <v>186</v>
      </c>
      <c r="CT6" s="556"/>
      <c r="CU6" s="557" t="s">
        <v>180</v>
      </c>
      <c r="CV6" s="557"/>
      <c r="CW6" s="558" t="s">
        <v>409</v>
      </c>
      <c r="CX6" s="558"/>
      <c r="CY6" s="554" t="s">
        <v>637</v>
      </c>
      <c r="CZ6" s="554"/>
      <c r="DA6" s="531" t="s">
        <v>857</v>
      </c>
      <c r="DB6" s="532"/>
      <c r="DC6" s="512" t="s">
        <v>742</v>
      </c>
      <c r="DD6" s="513"/>
      <c r="DE6" s="559" t="s">
        <v>858</v>
      </c>
      <c r="DF6" s="559"/>
    </row>
    <row r="7" spans="1:110" s="41" customFormat="1" ht="15" customHeight="1" x14ac:dyDescent="0.2">
      <c r="A7" s="549"/>
      <c r="B7" s="549"/>
      <c r="C7" s="549"/>
      <c r="D7" s="551"/>
      <c r="E7" s="552"/>
      <c r="F7" s="522"/>
      <c r="G7" s="522"/>
      <c r="H7" s="522"/>
      <c r="I7" s="522"/>
      <c r="J7" s="544"/>
      <c r="K7" s="555" t="s">
        <v>859</v>
      </c>
      <c r="L7" s="555"/>
      <c r="M7" s="555"/>
      <c r="N7" s="555"/>
      <c r="O7" s="535">
        <v>270005</v>
      </c>
      <c r="P7" s="536"/>
      <c r="Q7" s="514">
        <v>270004</v>
      </c>
      <c r="R7" s="515"/>
      <c r="S7" s="514">
        <v>270148</v>
      </c>
      <c r="T7" s="515"/>
      <c r="U7" s="514">
        <v>270008</v>
      </c>
      <c r="V7" s="515"/>
      <c r="W7" s="514">
        <v>270007</v>
      </c>
      <c r="X7" s="515"/>
      <c r="Y7" s="512">
        <v>270149</v>
      </c>
      <c r="Z7" s="513"/>
      <c r="AA7" s="537">
        <v>270015</v>
      </c>
      <c r="AB7" s="538"/>
      <c r="AC7" s="514">
        <v>270042</v>
      </c>
      <c r="AD7" s="515"/>
      <c r="AE7" s="514">
        <v>270016</v>
      </c>
      <c r="AF7" s="515"/>
      <c r="AG7" s="514">
        <v>270017</v>
      </c>
      <c r="AH7" s="539"/>
      <c r="AI7" s="539">
        <v>270058</v>
      </c>
      <c r="AJ7" s="515"/>
      <c r="AK7" s="514">
        <v>270057</v>
      </c>
      <c r="AL7" s="515"/>
      <c r="AM7" s="520">
        <v>270115</v>
      </c>
      <c r="AN7" s="521"/>
      <c r="AO7" s="514">
        <v>270018</v>
      </c>
      <c r="AP7" s="515"/>
      <c r="AQ7" s="514">
        <v>270032</v>
      </c>
      <c r="AR7" s="515"/>
      <c r="AS7" s="514">
        <v>270040</v>
      </c>
      <c r="AT7" s="515"/>
      <c r="AU7" s="514">
        <v>270041</v>
      </c>
      <c r="AV7" s="515"/>
      <c r="AW7" s="514">
        <v>270116</v>
      </c>
      <c r="AX7" s="515"/>
      <c r="AY7" s="520">
        <v>270123</v>
      </c>
      <c r="AZ7" s="521"/>
      <c r="BA7" s="514">
        <v>270155</v>
      </c>
      <c r="BB7" s="515"/>
      <c r="BC7" s="514">
        <v>270168</v>
      </c>
      <c r="BD7" s="515"/>
      <c r="BE7" s="514">
        <v>270134</v>
      </c>
      <c r="BF7" s="515"/>
      <c r="BG7" s="514">
        <v>270098</v>
      </c>
      <c r="BH7" s="515"/>
      <c r="BI7" s="514">
        <v>270087</v>
      </c>
      <c r="BJ7" s="515"/>
      <c r="BK7" s="514">
        <v>270169</v>
      </c>
      <c r="BL7" s="515"/>
      <c r="BM7" s="514">
        <v>270050</v>
      </c>
      <c r="BN7" s="515"/>
      <c r="BO7" s="514">
        <v>270051</v>
      </c>
      <c r="BP7" s="515"/>
      <c r="BQ7" s="514">
        <v>270052</v>
      </c>
      <c r="BR7" s="515"/>
      <c r="BS7" s="514">
        <v>270053</v>
      </c>
      <c r="BT7" s="515"/>
      <c r="BU7" s="514">
        <v>270056</v>
      </c>
      <c r="BV7" s="515"/>
      <c r="BW7" s="514">
        <v>270147</v>
      </c>
      <c r="BX7" s="515"/>
      <c r="BY7" s="514">
        <v>270068</v>
      </c>
      <c r="BZ7" s="515"/>
      <c r="CA7" s="514">
        <v>270069</v>
      </c>
      <c r="CB7" s="515"/>
      <c r="CC7" s="514">
        <v>270156</v>
      </c>
      <c r="CD7" s="515"/>
      <c r="CE7" s="514">
        <v>270091</v>
      </c>
      <c r="CF7" s="515"/>
      <c r="CG7" s="514">
        <v>270088</v>
      </c>
      <c r="CH7" s="515"/>
      <c r="CI7" s="514">
        <v>270146</v>
      </c>
      <c r="CJ7" s="515"/>
      <c r="CK7" s="514">
        <v>270170</v>
      </c>
      <c r="CL7" s="515"/>
      <c r="CM7" s="514">
        <v>270171</v>
      </c>
      <c r="CN7" s="515"/>
      <c r="CO7" s="514">
        <v>270095</v>
      </c>
      <c r="CP7" s="515"/>
      <c r="CQ7" s="514">
        <v>270065</v>
      </c>
      <c r="CR7" s="515"/>
      <c r="CS7" s="514">
        <v>270089</v>
      </c>
      <c r="CT7" s="515"/>
      <c r="CU7" s="512">
        <v>270184</v>
      </c>
      <c r="CV7" s="513"/>
      <c r="CW7" s="516">
        <v>270223</v>
      </c>
      <c r="CX7" s="517"/>
      <c r="CY7" s="520">
        <v>270113</v>
      </c>
      <c r="CZ7" s="521"/>
      <c r="DA7" s="512">
        <v>270241</v>
      </c>
      <c r="DB7" s="513"/>
      <c r="DC7" s="512">
        <v>270243</v>
      </c>
      <c r="DD7" s="513"/>
      <c r="DE7" s="561"/>
      <c r="DF7" s="561"/>
    </row>
    <row r="8" spans="1:110" s="41" customFormat="1" ht="15" customHeight="1" x14ac:dyDescent="0.2">
      <c r="A8" s="549"/>
      <c r="B8" s="549"/>
      <c r="C8" s="549"/>
      <c r="D8" s="551"/>
      <c r="E8" s="552"/>
      <c r="F8" s="522"/>
      <c r="G8" s="522"/>
      <c r="H8" s="522"/>
      <c r="I8" s="522"/>
      <c r="J8" s="544"/>
      <c r="K8" s="425"/>
      <c r="L8" s="425"/>
      <c r="M8" s="425"/>
      <c r="N8" s="425"/>
      <c r="O8" s="506" t="s">
        <v>112</v>
      </c>
      <c r="P8" s="507"/>
      <c r="Q8" s="506" t="s">
        <v>110</v>
      </c>
      <c r="R8" s="510"/>
      <c r="S8" s="504" t="s">
        <v>109</v>
      </c>
      <c r="T8" s="511"/>
      <c r="U8" s="504" t="s">
        <v>111</v>
      </c>
      <c r="V8" s="505"/>
      <c r="W8" s="504" t="s">
        <v>125</v>
      </c>
      <c r="X8" s="505"/>
      <c r="Y8" s="506" t="s">
        <v>188</v>
      </c>
      <c r="Z8" s="507"/>
      <c r="AA8" s="506" t="s">
        <v>860</v>
      </c>
      <c r="AB8" s="510"/>
      <c r="AC8" s="504" t="s">
        <v>137</v>
      </c>
      <c r="AD8" s="505"/>
      <c r="AE8" s="504" t="s">
        <v>132</v>
      </c>
      <c r="AF8" s="505"/>
      <c r="AG8" s="504" t="s">
        <v>133</v>
      </c>
      <c r="AH8" s="505"/>
      <c r="AI8" s="507" t="s">
        <v>115</v>
      </c>
      <c r="AJ8" s="507"/>
      <c r="AK8" s="504" t="s">
        <v>150</v>
      </c>
      <c r="AL8" s="505"/>
      <c r="AM8" s="506" t="s">
        <v>171</v>
      </c>
      <c r="AN8" s="510"/>
      <c r="AO8" s="504" t="s">
        <v>134</v>
      </c>
      <c r="AP8" s="505"/>
      <c r="AQ8" s="504" t="s">
        <v>135</v>
      </c>
      <c r="AR8" s="505"/>
      <c r="AS8" s="504" t="s">
        <v>124</v>
      </c>
      <c r="AT8" s="505"/>
      <c r="AU8" s="504" t="s">
        <v>136</v>
      </c>
      <c r="AV8" s="505"/>
      <c r="AW8" s="504" t="s">
        <v>163</v>
      </c>
      <c r="AX8" s="505"/>
      <c r="AY8" s="506" t="s">
        <v>117</v>
      </c>
      <c r="AZ8" s="510"/>
      <c r="BA8" s="504" t="s">
        <v>128</v>
      </c>
      <c r="BB8" s="505"/>
      <c r="BC8" s="504" t="s">
        <v>129</v>
      </c>
      <c r="BD8" s="505"/>
      <c r="BE8" s="504" t="s">
        <v>126</v>
      </c>
      <c r="BF8" s="505"/>
      <c r="BG8" s="504" t="s">
        <v>130</v>
      </c>
      <c r="BH8" s="505"/>
      <c r="BI8" s="504" t="s">
        <v>127</v>
      </c>
      <c r="BJ8" s="505"/>
      <c r="BK8" s="504" t="s">
        <v>131</v>
      </c>
      <c r="BL8" s="505"/>
      <c r="BM8" s="504" t="s">
        <v>146</v>
      </c>
      <c r="BN8" s="505"/>
      <c r="BO8" s="504" t="s">
        <v>147</v>
      </c>
      <c r="BP8" s="505"/>
      <c r="BQ8" s="504" t="s">
        <v>148</v>
      </c>
      <c r="BR8" s="505"/>
      <c r="BS8" s="504" t="s">
        <v>172</v>
      </c>
      <c r="BT8" s="505"/>
      <c r="BU8" s="504" t="s">
        <v>149</v>
      </c>
      <c r="BV8" s="511"/>
      <c r="BW8" s="504" t="s">
        <v>143</v>
      </c>
      <c r="BX8" s="505"/>
      <c r="BY8" s="504" t="s">
        <v>138</v>
      </c>
      <c r="BZ8" s="505"/>
      <c r="CA8" s="504" t="s">
        <v>116</v>
      </c>
      <c r="CB8" s="505"/>
      <c r="CC8" s="504" t="s">
        <v>144</v>
      </c>
      <c r="CD8" s="505"/>
      <c r="CE8" s="504" t="s">
        <v>139</v>
      </c>
      <c r="CF8" s="505"/>
      <c r="CG8" s="504" t="s">
        <v>141</v>
      </c>
      <c r="CH8" s="505"/>
      <c r="CI8" s="504" t="s">
        <v>142</v>
      </c>
      <c r="CJ8" s="505"/>
      <c r="CK8" s="504" t="s">
        <v>145</v>
      </c>
      <c r="CL8" s="505"/>
      <c r="CM8" s="504" t="s">
        <v>173</v>
      </c>
      <c r="CN8" s="505"/>
      <c r="CO8" s="504" t="s">
        <v>170</v>
      </c>
      <c r="CP8" s="505"/>
      <c r="CQ8" s="504" t="s">
        <v>114</v>
      </c>
      <c r="CR8" s="505"/>
      <c r="CS8" s="504" t="s">
        <v>151</v>
      </c>
      <c r="CT8" s="505"/>
      <c r="CU8" s="506" t="s">
        <v>189</v>
      </c>
      <c r="CV8" s="507"/>
      <c r="CW8" s="508" t="s">
        <v>565</v>
      </c>
      <c r="CX8" s="509"/>
      <c r="CY8" s="506" t="s">
        <v>638</v>
      </c>
      <c r="CZ8" s="510"/>
      <c r="DA8" s="506" t="s">
        <v>861</v>
      </c>
      <c r="DB8" s="510"/>
      <c r="DC8" s="506" t="s">
        <v>861</v>
      </c>
      <c r="DD8" s="510"/>
      <c r="DE8" s="414"/>
      <c r="DF8" s="414"/>
    </row>
    <row r="9" spans="1:110" s="125" customFormat="1" ht="31.5" customHeight="1" x14ac:dyDescent="0.2">
      <c r="A9" s="550"/>
      <c r="B9" s="550"/>
      <c r="C9" s="550"/>
      <c r="D9" s="551"/>
      <c r="E9" s="552"/>
      <c r="F9" s="522"/>
      <c r="G9" s="522"/>
      <c r="H9" s="522"/>
      <c r="I9" s="522"/>
      <c r="J9" s="526"/>
      <c r="K9" s="292" t="s">
        <v>18</v>
      </c>
      <c r="L9" s="292" t="s">
        <v>19</v>
      </c>
      <c r="M9" s="292" t="s">
        <v>20</v>
      </c>
      <c r="N9" s="292" t="s">
        <v>21</v>
      </c>
      <c r="O9" s="276" t="s">
        <v>705</v>
      </c>
      <c r="P9" s="277" t="s">
        <v>22</v>
      </c>
      <c r="Q9" s="276" t="s">
        <v>705</v>
      </c>
      <c r="R9" s="277" t="s">
        <v>22</v>
      </c>
      <c r="S9" s="276" t="s">
        <v>705</v>
      </c>
      <c r="T9" s="277" t="s">
        <v>22</v>
      </c>
      <c r="U9" s="276" t="s">
        <v>705</v>
      </c>
      <c r="V9" s="277" t="s">
        <v>22</v>
      </c>
      <c r="W9" s="276" t="s">
        <v>705</v>
      </c>
      <c r="X9" s="277" t="s">
        <v>22</v>
      </c>
      <c r="Y9" s="276" t="s">
        <v>705</v>
      </c>
      <c r="Z9" s="277" t="s">
        <v>22</v>
      </c>
      <c r="AA9" s="277" t="s">
        <v>199</v>
      </c>
      <c r="AB9" s="277" t="s">
        <v>22</v>
      </c>
      <c r="AC9" s="276" t="s">
        <v>705</v>
      </c>
      <c r="AD9" s="277" t="s">
        <v>22</v>
      </c>
      <c r="AE9" s="276" t="s">
        <v>705</v>
      </c>
      <c r="AF9" s="277" t="s">
        <v>22</v>
      </c>
      <c r="AG9" s="276" t="s">
        <v>705</v>
      </c>
      <c r="AH9" s="277" t="s">
        <v>22</v>
      </c>
      <c r="AI9" s="276" t="s">
        <v>705</v>
      </c>
      <c r="AJ9" s="277" t="s">
        <v>22</v>
      </c>
      <c r="AK9" s="276" t="s">
        <v>705</v>
      </c>
      <c r="AL9" s="277" t="s">
        <v>22</v>
      </c>
      <c r="AM9" s="277" t="s">
        <v>199</v>
      </c>
      <c r="AN9" s="277" t="s">
        <v>22</v>
      </c>
      <c r="AO9" s="276" t="s">
        <v>705</v>
      </c>
      <c r="AP9" s="277" t="s">
        <v>22</v>
      </c>
      <c r="AQ9" s="276" t="s">
        <v>705</v>
      </c>
      <c r="AR9" s="277" t="s">
        <v>22</v>
      </c>
      <c r="AS9" s="276" t="s">
        <v>705</v>
      </c>
      <c r="AT9" s="277" t="s">
        <v>22</v>
      </c>
      <c r="AU9" s="276" t="s">
        <v>705</v>
      </c>
      <c r="AV9" s="277" t="s">
        <v>22</v>
      </c>
      <c r="AW9" s="276" t="s">
        <v>705</v>
      </c>
      <c r="AX9" s="277" t="s">
        <v>22</v>
      </c>
      <c r="AY9" s="277" t="s">
        <v>199</v>
      </c>
      <c r="AZ9" s="277" t="s">
        <v>22</v>
      </c>
      <c r="BA9" s="276" t="s">
        <v>705</v>
      </c>
      <c r="BB9" s="277" t="s">
        <v>22</v>
      </c>
      <c r="BC9" s="276" t="s">
        <v>705</v>
      </c>
      <c r="BD9" s="277" t="s">
        <v>22</v>
      </c>
      <c r="BE9" s="276" t="s">
        <v>705</v>
      </c>
      <c r="BF9" s="277" t="s">
        <v>22</v>
      </c>
      <c r="BG9" s="276" t="s">
        <v>705</v>
      </c>
      <c r="BH9" s="277" t="s">
        <v>22</v>
      </c>
      <c r="BI9" s="276" t="s">
        <v>705</v>
      </c>
      <c r="BJ9" s="277" t="s">
        <v>22</v>
      </c>
      <c r="BK9" s="276" t="s">
        <v>705</v>
      </c>
      <c r="BL9" s="277" t="s">
        <v>22</v>
      </c>
      <c r="BM9" s="276" t="s">
        <v>705</v>
      </c>
      <c r="BN9" s="277" t="s">
        <v>22</v>
      </c>
      <c r="BO9" s="276" t="s">
        <v>705</v>
      </c>
      <c r="BP9" s="277" t="s">
        <v>22</v>
      </c>
      <c r="BQ9" s="276" t="s">
        <v>705</v>
      </c>
      <c r="BR9" s="277" t="s">
        <v>22</v>
      </c>
      <c r="BS9" s="276" t="s">
        <v>705</v>
      </c>
      <c r="BT9" s="277" t="s">
        <v>22</v>
      </c>
      <c r="BU9" s="276" t="s">
        <v>705</v>
      </c>
      <c r="BV9" s="277" t="s">
        <v>22</v>
      </c>
      <c r="BW9" s="276" t="s">
        <v>705</v>
      </c>
      <c r="BX9" s="277" t="s">
        <v>22</v>
      </c>
      <c r="BY9" s="276" t="s">
        <v>705</v>
      </c>
      <c r="BZ9" s="277" t="s">
        <v>22</v>
      </c>
      <c r="CA9" s="278" t="s">
        <v>199</v>
      </c>
      <c r="CB9" s="278" t="s">
        <v>22</v>
      </c>
      <c r="CC9" s="276" t="s">
        <v>705</v>
      </c>
      <c r="CD9" s="277" t="s">
        <v>22</v>
      </c>
      <c r="CE9" s="276" t="s">
        <v>705</v>
      </c>
      <c r="CF9" s="277" t="s">
        <v>22</v>
      </c>
      <c r="CG9" s="276" t="s">
        <v>705</v>
      </c>
      <c r="CH9" s="277" t="s">
        <v>22</v>
      </c>
      <c r="CI9" s="276" t="s">
        <v>705</v>
      </c>
      <c r="CJ9" s="277" t="s">
        <v>22</v>
      </c>
      <c r="CK9" s="276" t="s">
        <v>705</v>
      </c>
      <c r="CL9" s="277" t="s">
        <v>22</v>
      </c>
      <c r="CM9" s="276" t="s">
        <v>705</v>
      </c>
      <c r="CN9" s="277" t="s">
        <v>22</v>
      </c>
      <c r="CO9" s="276" t="s">
        <v>705</v>
      </c>
      <c r="CP9" s="277" t="s">
        <v>22</v>
      </c>
      <c r="CQ9" s="276" t="s">
        <v>705</v>
      </c>
      <c r="CR9" s="277" t="s">
        <v>22</v>
      </c>
      <c r="CS9" s="276" t="s">
        <v>705</v>
      </c>
      <c r="CT9" s="277" t="s">
        <v>22</v>
      </c>
      <c r="CU9" s="276" t="s">
        <v>705</v>
      </c>
      <c r="CV9" s="277" t="s">
        <v>22</v>
      </c>
      <c r="CW9" s="276" t="s">
        <v>705</v>
      </c>
      <c r="CX9" s="277" t="s">
        <v>22</v>
      </c>
      <c r="CY9" s="277" t="s">
        <v>199</v>
      </c>
      <c r="CZ9" s="277" t="s">
        <v>22</v>
      </c>
      <c r="DA9" s="415" t="s">
        <v>199</v>
      </c>
      <c r="DB9" s="415" t="s">
        <v>22</v>
      </c>
      <c r="DC9" s="317" t="s">
        <v>199</v>
      </c>
      <c r="DD9" s="317" t="s">
        <v>22</v>
      </c>
      <c r="DE9" s="276" t="s">
        <v>705</v>
      </c>
      <c r="DF9" s="277" t="s">
        <v>22</v>
      </c>
    </row>
    <row r="10" spans="1:110" ht="15.75" x14ac:dyDescent="0.25">
      <c r="A10" s="23"/>
      <c r="B10" s="16"/>
      <c r="C10" s="16"/>
      <c r="D10" s="280"/>
      <c r="E10" s="281"/>
      <c r="F10" s="282"/>
      <c r="G10" s="282"/>
      <c r="H10" s="282"/>
      <c r="I10" s="282"/>
      <c r="J10" s="282"/>
      <c r="K10" s="293"/>
      <c r="L10" s="293"/>
      <c r="M10" s="293"/>
      <c r="N10" s="293"/>
      <c r="O10" s="283"/>
      <c r="P10" s="283">
        <v>1</v>
      </c>
      <c r="Q10" s="283"/>
      <c r="R10" s="283">
        <v>1</v>
      </c>
      <c r="S10" s="283"/>
      <c r="T10" s="283">
        <v>1</v>
      </c>
      <c r="U10" s="283"/>
      <c r="V10" s="283">
        <v>1</v>
      </c>
      <c r="W10" s="283"/>
      <c r="X10" s="283">
        <v>1</v>
      </c>
      <c r="Y10" s="284"/>
      <c r="Z10" s="283">
        <v>1</v>
      </c>
      <c r="AA10" s="283"/>
      <c r="AB10" s="283">
        <v>1</v>
      </c>
      <c r="AC10" s="283"/>
      <c r="AD10" s="283">
        <v>1</v>
      </c>
      <c r="AE10" s="283"/>
      <c r="AF10" s="283">
        <v>1</v>
      </c>
      <c r="AG10" s="283"/>
      <c r="AH10" s="283">
        <v>1</v>
      </c>
      <c r="AI10" s="283"/>
      <c r="AJ10" s="283">
        <v>1</v>
      </c>
      <c r="AK10" s="283"/>
      <c r="AL10" s="283">
        <v>1</v>
      </c>
      <c r="AM10" s="286"/>
      <c r="AN10" s="283">
        <v>1</v>
      </c>
      <c r="AO10" s="283"/>
      <c r="AP10" s="283">
        <v>1</v>
      </c>
      <c r="AQ10" s="283"/>
      <c r="AR10" s="283">
        <v>1</v>
      </c>
      <c r="AS10" s="283"/>
      <c r="AT10" s="283">
        <v>1</v>
      </c>
      <c r="AU10" s="283"/>
      <c r="AV10" s="283">
        <v>1</v>
      </c>
      <c r="AW10" s="283"/>
      <c r="AX10" s="283">
        <v>1</v>
      </c>
      <c r="AY10" s="284"/>
      <c r="AZ10" s="284">
        <v>1</v>
      </c>
      <c r="BA10" s="283"/>
      <c r="BB10" s="283">
        <v>1</v>
      </c>
      <c r="BC10" s="283"/>
      <c r="BD10" s="283">
        <v>1</v>
      </c>
      <c r="BE10" s="283"/>
      <c r="BF10" s="283">
        <v>1</v>
      </c>
      <c r="BG10" s="283"/>
      <c r="BH10" s="283">
        <v>1</v>
      </c>
      <c r="BI10" s="283"/>
      <c r="BJ10" s="284">
        <v>1</v>
      </c>
      <c r="BK10" s="283"/>
      <c r="BL10" s="283">
        <v>1</v>
      </c>
      <c r="BM10" s="283"/>
      <c r="BN10" s="283">
        <v>1</v>
      </c>
      <c r="BO10" s="283"/>
      <c r="BP10" s="283">
        <v>1</v>
      </c>
      <c r="BQ10" s="283"/>
      <c r="BR10" s="283">
        <v>1</v>
      </c>
      <c r="BS10" s="283"/>
      <c r="BT10" s="283">
        <v>1</v>
      </c>
      <c r="BU10" s="283"/>
      <c r="BV10" s="283">
        <v>1</v>
      </c>
      <c r="BW10" s="283"/>
      <c r="BX10" s="283">
        <v>1</v>
      </c>
      <c r="BY10" s="283"/>
      <c r="BZ10" s="283">
        <v>1</v>
      </c>
      <c r="CA10" s="285"/>
      <c r="CB10" s="285">
        <v>1</v>
      </c>
      <c r="CC10" s="283"/>
      <c r="CD10" s="284">
        <v>1</v>
      </c>
      <c r="CE10" s="283"/>
      <c r="CF10" s="283">
        <v>1</v>
      </c>
      <c r="CG10" s="284"/>
      <c r="CH10" s="283">
        <v>1</v>
      </c>
      <c r="CI10" s="283"/>
      <c r="CJ10" s="284">
        <v>1</v>
      </c>
      <c r="CK10" s="283"/>
      <c r="CL10" s="284">
        <v>1</v>
      </c>
      <c r="CM10" s="283"/>
      <c r="CN10" s="283">
        <v>1</v>
      </c>
      <c r="CO10" s="283"/>
      <c r="CP10" s="283">
        <v>1</v>
      </c>
      <c r="CQ10" s="283"/>
      <c r="CR10" s="283">
        <v>1</v>
      </c>
      <c r="CS10" s="283"/>
      <c r="CT10" s="283">
        <v>1</v>
      </c>
      <c r="CU10" s="283"/>
      <c r="CV10" s="283">
        <v>1</v>
      </c>
      <c r="CW10" s="283"/>
      <c r="CX10" s="283">
        <v>1</v>
      </c>
      <c r="CY10" s="283"/>
      <c r="CZ10" s="283"/>
      <c r="DA10" s="283"/>
      <c r="DB10" s="283"/>
      <c r="DC10" s="283"/>
      <c r="DD10" s="283"/>
      <c r="DE10" s="16"/>
      <c r="DF10" s="16"/>
    </row>
    <row r="11" spans="1:110" s="4" customFormat="1" x14ac:dyDescent="0.25">
      <c r="A11" s="267">
        <v>1</v>
      </c>
      <c r="B11" s="267">
        <v>1</v>
      </c>
      <c r="C11" s="257" t="s">
        <v>588</v>
      </c>
      <c r="D11" s="258" t="s">
        <v>283</v>
      </c>
      <c r="E11" s="219"/>
      <c r="F11" s="14"/>
      <c r="G11" s="220"/>
      <c r="H11" s="14"/>
      <c r="I11" s="94"/>
      <c r="J11" s="94"/>
      <c r="K11" s="14"/>
      <c r="L11" s="94"/>
      <c r="M11" s="94"/>
      <c r="N11" s="94"/>
      <c r="O11" s="437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438"/>
      <c r="DF11" s="438"/>
    </row>
    <row r="12" spans="1:110" s="4" customFormat="1" x14ac:dyDescent="0.25">
      <c r="A12" s="267">
        <v>2</v>
      </c>
      <c r="B12" s="267"/>
      <c r="C12" s="257" t="s">
        <v>589</v>
      </c>
      <c r="D12" s="259" t="s">
        <v>23</v>
      </c>
      <c r="E12" s="219"/>
      <c r="F12" s="14"/>
      <c r="G12" s="14"/>
      <c r="H12" s="14"/>
      <c r="I12" s="94"/>
      <c r="J12" s="94"/>
      <c r="K12" s="94"/>
      <c r="L12" s="94"/>
      <c r="M12" s="94"/>
      <c r="N12" s="94"/>
      <c r="O12" s="279">
        <f t="shared" ref="O12:BZ12" si="0">SUM(O13:O22)</f>
        <v>100</v>
      </c>
      <c r="P12" s="279">
        <f t="shared" si="0"/>
        <v>2026555.02</v>
      </c>
      <c r="Q12" s="279">
        <f t="shared" si="0"/>
        <v>0</v>
      </c>
      <c r="R12" s="279">
        <f t="shared" si="0"/>
        <v>0</v>
      </c>
      <c r="S12" s="279">
        <f t="shared" si="0"/>
        <v>0</v>
      </c>
      <c r="T12" s="279">
        <f t="shared" si="0"/>
        <v>0</v>
      </c>
      <c r="U12" s="279">
        <f t="shared" si="0"/>
        <v>0</v>
      </c>
      <c r="V12" s="279">
        <f t="shared" si="0"/>
        <v>0</v>
      </c>
      <c r="W12" s="279">
        <f t="shared" si="0"/>
        <v>1180</v>
      </c>
      <c r="X12" s="279">
        <f t="shared" si="0"/>
        <v>137416639.24787763</v>
      </c>
      <c r="Y12" s="279">
        <f t="shared" si="0"/>
        <v>0</v>
      </c>
      <c r="Z12" s="279">
        <f t="shared" si="0"/>
        <v>0</v>
      </c>
      <c r="AA12" s="279">
        <f t="shared" si="0"/>
        <v>0</v>
      </c>
      <c r="AB12" s="279">
        <f t="shared" si="0"/>
        <v>0</v>
      </c>
      <c r="AC12" s="279">
        <f t="shared" si="0"/>
        <v>0</v>
      </c>
      <c r="AD12" s="279">
        <f t="shared" si="0"/>
        <v>0</v>
      </c>
      <c r="AE12" s="279">
        <f t="shared" si="0"/>
        <v>0</v>
      </c>
      <c r="AF12" s="279">
        <f t="shared" si="0"/>
        <v>0</v>
      </c>
      <c r="AG12" s="279">
        <f t="shared" si="0"/>
        <v>50</v>
      </c>
      <c r="AH12" s="279">
        <f t="shared" si="0"/>
        <v>727001.1</v>
      </c>
      <c r="AI12" s="279">
        <f t="shared" si="0"/>
        <v>0</v>
      </c>
      <c r="AJ12" s="279">
        <f t="shared" si="0"/>
        <v>0</v>
      </c>
      <c r="AK12" s="279">
        <f t="shared" si="0"/>
        <v>135</v>
      </c>
      <c r="AL12" s="279">
        <f t="shared" si="0"/>
        <v>2721993.12</v>
      </c>
      <c r="AM12" s="279">
        <f t="shared" si="0"/>
        <v>0</v>
      </c>
      <c r="AN12" s="279">
        <f t="shared" si="0"/>
        <v>0</v>
      </c>
      <c r="AO12" s="279">
        <f t="shared" si="0"/>
        <v>662</v>
      </c>
      <c r="AP12" s="279">
        <f t="shared" si="0"/>
        <v>8042673.2400000002</v>
      </c>
      <c r="AQ12" s="279">
        <f t="shared" si="0"/>
        <v>0</v>
      </c>
      <c r="AR12" s="279">
        <f t="shared" si="0"/>
        <v>0</v>
      </c>
      <c r="AS12" s="279">
        <f t="shared" si="0"/>
        <v>0</v>
      </c>
      <c r="AT12" s="279">
        <f t="shared" si="0"/>
        <v>0</v>
      </c>
      <c r="AU12" s="279">
        <f t="shared" si="0"/>
        <v>0</v>
      </c>
      <c r="AV12" s="279">
        <f t="shared" si="0"/>
        <v>0</v>
      </c>
      <c r="AW12" s="279">
        <f t="shared" si="0"/>
        <v>0</v>
      </c>
      <c r="AX12" s="279">
        <f t="shared" si="0"/>
        <v>0</v>
      </c>
      <c r="AY12" s="279">
        <f t="shared" si="0"/>
        <v>0</v>
      </c>
      <c r="AZ12" s="279">
        <f t="shared" si="0"/>
        <v>0</v>
      </c>
      <c r="BA12" s="279">
        <f t="shared" si="0"/>
        <v>0</v>
      </c>
      <c r="BB12" s="279">
        <f t="shared" si="0"/>
        <v>0</v>
      </c>
      <c r="BC12" s="279">
        <f t="shared" si="0"/>
        <v>327</v>
      </c>
      <c r="BD12" s="279">
        <f t="shared" si="0"/>
        <v>5243035.1399999997</v>
      </c>
      <c r="BE12" s="279">
        <f t="shared" si="0"/>
        <v>15</v>
      </c>
      <c r="BF12" s="279">
        <f t="shared" si="0"/>
        <v>119939.4</v>
      </c>
      <c r="BG12" s="279">
        <f t="shared" si="0"/>
        <v>0</v>
      </c>
      <c r="BH12" s="279">
        <f t="shared" si="0"/>
        <v>0</v>
      </c>
      <c r="BI12" s="279">
        <f t="shared" si="0"/>
        <v>0</v>
      </c>
      <c r="BJ12" s="279">
        <f t="shared" si="0"/>
        <v>0</v>
      </c>
      <c r="BK12" s="279">
        <f t="shared" si="0"/>
        <v>84</v>
      </c>
      <c r="BL12" s="279">
        <f t="shared" si="0"/>
        <v>943523.28</v>
      </c>
      <c r="BM12" s="279">
        <f t="shared" si="0"/>
        <v>0</v>
      </c>
      <c r="BN12" s="279">
        <f t="shared" si="0"/>
        <v>0</v>
      </c>
      <c r="BO12" s="279">
        <f t="shared" si="0"/>
        <v>0</v>
      </c>
      <c r="BP12" s="279">
        <f t="shared" si="0"/>
        <v>0</v>
      </c>
      <c r="BQ12" s="279">
        <f t="shared" si="0"/>
        <v>0</v>
      </c>
      <c r="BR12" s="279">
        <f t="shared" si="0"/>
        <v>0</v>
      </c>
      <c r="BS12" s="279">
        <f t="shared" si="0"/>
        <v>0</v>
      </c>
      <c r="BT12" s="279">
        <f t="shared" si="0"/>
        <v>0</v>
      </c>
      <c r="BU12" s="279">
        <f t="shared" si="0"/>
        <v>0</v>
      </c>
      <c r="BV12" s="279">
        <f t="shared" si="0"/>
        <v>0</v>
      </c>
      <c r="BW12" s="279">
        <f t="shared" si="0"/>
        <v>262</v>
      </c>
      <c r="BX12" s="279">
        <f t="shared" si="0"/>
        <v>5131891.2959999992</v>
      </c>
      <c r="BY12" s="279">
        <f t="shared" si="0"/>
        <v>232</v>
      </c>
      <c r="BZ12" s="279">
        <f t="shared" si="0"/>
        <v>3265381.7279999997</v>
      </c>
      <c r="CA12" s="279">
        <f t="shared" ref="CA12:DF12" si="1">SUM(CA13:CA22)</f>
        <v>0</v>
      </c>
      <c r="CB12" s="279">
        <f t="shared" si="1"/>
        <v>0</v>
      </c>
      <c r="CC12" s="279">
        <f t="shared" si="1"/>
        <v>84</v>
      </c>
      <c r="CD12" s="279">
        <f t="shared" si="1"/>
        <v>1490783.6159999999</v>
      </c>
      <c r="CE12" s="279">
        <f t="shared" si="1"/>
        <v>0</v>
      </c>
      <c r="CF12" s="279">
        <f t="shared" si="1"/>
        <v>0</v>
      </c>
      <c r="CG12" s="279">
        <f t="shared" si="1"/>
        <v>41</v>
      </c>
      <c r="CH12" s="279">
        <f t="shared" si="1"/>
        <v>726201.50399999996</v>
      </c>
      <c r="CI12" s="279">
        <f t="shared" si="1"/>
        <v>0</v>
      </c>
      <c r="CJ12" s="279">
        <f t="shared" si="1"/>
        <v>0</v>
      </c>
      <c r="CK12" s="279">
        <f t="shared" si="1"/>
        <v>28</v>
      </c>
      <c r="CL12" s="279">
        <f t="shared" si="1"/>
        <v>482787.64799999993</v>
      </c>
      <c r="CM12" s="279">
        <f t="shared" si="1"/>
        <v>0</v>
      </c>
      <c r="CN12" s="279">
        <f t="shared" si="1"/>
        <v>0</v>
      </c>
      <c r="CO12" s="279">
        <f t="shared" si="1"/>
        <v>0</v>
      </c>
      <c r="CP12" s="279">
        <f t="shared" si="1"/>
        <v>0</v>
      </c>
      <c r="CQ12" s="279">
        <f t="shared" si="1"/>
        <v>0</v>
      </c>
      <c r="CR12" s="279">
        <f t="shared" si="1"/>
        <v>0</v>
      </c>
      <c r="CS12" s="279">
        <f t="shared" si="1"/>
        <v>0</v>
      </c>
      <c r="CT12" s="279">
        <f t="shared" si="1"/>
        <v>0</v>
      </c>
      <c r="CU12" s="279">
        <f t="shared" si="1"/>
        <v>5</v>
      </c>
      <c r="CV12" s="279">
        <f t="shared" si="1"/>
        <v>485058.69903599995</v>
      </c>
      <c r="CW12" s="279">
        <f t="shared" si="1"/>
        <v>0</v>
      </c>
      <c r="CX12" s="279">
        <f t="shared" si="1"/>
        <v>0</v>
      </c>
      <c r="CY12" s="279">
        <f t="shared" si="1"/>
        <v>0</v>
      </c>
      <c r="CZ12" s="279">
        <f t="shared" si="1"/>
        <v>0</v>
      </c>
      <c r="DA12" s="279">
        <f t="shared" si="1"/>
        <v>0</v>
      </c>
      <c r="DB12" s="279">
        <f t="shared" si="1"/>
        <v>0</v>
      </c>
      <c r="DC12" s="279">
        <f t="shared" si="1"/>
        <v>0</v>
      </c>
      <c r="DD12" s="279">
        <f t="shared" si="1"/>
        <v>0</v>
      </c>
      <c r="DE12" s="279">
        <f t="shared" si="1"/>
        <v>3205</v>
      </c>
      <c r="DF12" s="279">
        <f t="shared" si="1"/>
        <v>168823464.03891361</v>
      </c>
    </row>
    <row r="13" spans="1:110" s="4" customFormat="1" ht="30" x14ac:dyDescent="0.25">
      <c r="A13" s="16"/>
      <c r="B13" s="16">
        <v>1</v>
      </c>
      <c r="C13" s="168" t="s">
        <v>410</v>
      </c>
      <c r="D13" s="260" t="s">
        <v>200</v>
      </c>
      <c r="E13" s="170">
        <v>15030</v>
      </c>
      <c r="F13" s="223">
        <v>0.83</v>
      </c>
      <c r="G13" s="319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384">
        <v>3</v>
      </c>
      <c r="P13" s="370">
        <f>SUM(O13*$E13*$F13*$H13*$K13*$P$10)</f>
        <v>52394.579999999994</v>
      </c>
      <c r="Q13" s="104"/>
      <c r="R13" s="370">
        <f>SUM(Q13*$E13*$F13*$H13*$K13*R$10)</f>
        <v>0</v>
      </c>
      <c r="S13" s="104"/>
      <c r="T13" s="370">
        <f>SUM(S13*$E13*$F13*$H13*$K13*T$10)</f>
        <v>0</v>
      </c>
      <c r="U13" s="104"/>
      <c r="V13" s="370">
        <f>SUM(U13*$E13*$F13*$H13*$K13*$V$10)</f>
        <v>0</v>
      </c>
      <c r="W13" s="104"/>
      <c r="X13" s="439">
        <f>SUM(W13*$E13*$F13*$H13*$K13*X$10)</f>
        <v>0</v>
      </c>
      <c r="Y13" s="370"/>
      <c r="Z13" s="370"/>
      <c r="AA13" s="382">
        <v>0</v>
      </c>
      <c r="AB13" s="3">
        <v>0</v>
      </c>
      <c r="AC13" s="104">
        <v>0</v>
      </c>
      <c r="AD13" s="370">
        <v>0</v>
      </c>
      <c r="AE13" s="104">
        <v>0</v>
      </c>
      <c r="AF13" s="370">
        <v>0</v>
      </c>
      <c r="AG13" s="104">
        <v>0</v>
      </c>
      <c r="AH13" s="370">
        <f>AG13*$E13*$F13*$H13*$K13*AH$10</f>
        <v>0</v>
      </c>
      <c r="AI13" s="104">
        <v>0</v>
      </c>
      <c r="AJ13" s="370">
        <f>AI13*$E13*$F13*$H13*$L13*AJ$10</f>
        <v>0</v>
      </c>
      <c r="AK13" s="370">
        <v>110</v>
      </c>
      <c r="AL13" s="370">
        <f>AK13*$E13*$F13*$H13*$L13*$AL$10</f>
        <v>2305361.52</v>
      </c>
      <c r="AM13" s="382"/>
      <c r="AN13" s="3">
        <f>SUM(AM13*$E13*$F13*$H13*$K13*$AN$10)</f>
        <v>0</v>
      </c>
      <c r="AO13" s="370">
        <v>50</v>
      </c>
      <c r="AP13" s="370">
        <f>SUM(AO13*$E13*$F13*$H13*$K13*AP$10)</f>
        <v>873243</v>
      </c>
      <c r="AQ13" s="104"/>
      <c r="AR13" s="370">
        <f>SUM(AQ13*$E13*$F13*$H13*$K13*AR$10)</f>
        <v>0</v>
      </c>
      <c r="AS13" s="104"/>
      <c r="AT13" s="370">
        <f>SUM(AS13*$E13*$F13*$H13*$K13*$AH$10)</f>
        <v>0</v>
      </c>
      <c r="AU13" s="104"/>
      <c r="AV13" s="370">
        <f>SUM(AU13*$E13*$F13*$H13*$K13*AV$10)</f>
        <v>0</v>
      </c>
      <c r="AW13" s="104"/>
      <c r="AX13" s="370">
        <f>SUM(AW13*$E13*$F13*$H13*$K13*AX$10)</f>
        <v>0</v>
      </c>
      <c r="AY13" s="370"/>
      <c r="AZ13" s="3">
        <f>SUM(AY13*$E13*$F13*$H13*$K13*$AZ$10)</f>
        <v>0</v>
      </c>
      <c r="BA13" s="104"/>
      <c r="BB13" s="370">
        <f>SUM(BA13*$E13*$F13*$H13*$K13*$AL$10)</f>
        <v>0</v>
      </c>
      <c r="BC13" s="370">
        <v>40</v>
      </c>
      <c r="BD13" s="370">
        <f>SUM(BC13*$E13*$F13*$H13*$K13*BD$10)</f>
        <v>698594.39999999991</v>
      </c>
      <c r="BE13" s="104"/>
      <c r="BF13" s="370">
        <f>SUM(BE13*$E13*$F13*$H13*$K13*BF$10)</f>
        <v>0</v>
      </c>
      <c r="BG13" s="104"/>
      <c r="BH13" s="370">
        <f>SUM(BG13*$E13*$F13*$H13*$K13*BH$10)</f>
        <v>0</v>
      </c>
      <c r="BI13" s="104"/>
      <c r="BJ13" s="370">
        <f>SUM(BI13*$E13*$F13*$H13*$K13*BJ$10)</f>
        <v>0</v>
      </c>
      <c r="BK13" s="370">
        <v>20</v>
      </c>
      <c r="BL13" s="370">
        <f>SUM(BK13*$E13*$F13*$H13*$K13*BL$10)</f>
        <v>349297.19999999995</v>
      </c>
      <c r="BM13" s="104"/>
      <c r="BN13" s="370">
        <f>BM13*$E13*$F13*$H13*$L13*BN$10</f>
        <v>0</v>
      </c>
      <c r="BO13" s="104"/>
      <c r="BP13" s="370">
        <f>BO13*$E13*$F13*$H13*$L13*BP$10</f>
        <v>0</v>
      </c>
      <c r="BQ13" s="104"/>
      <c r="BR13" s="370">
        <f>BQ13*$E13*$F13*$H13*$L13*BR$10</f>
        <v>0</v>
      </c>
      <c r="BS13" s="104"/>
      <c r="BT13" s="370">
        <f>BS13*$E13*$F13*$H13*$L13*BT$10</f>
        <v>0</v>
      </c>
      <c r="BU13" s="104"/>
      <c r="BV13" s="370">
        <f>BU13*$E13*$F13*$H13*$L13*BV$10</f>
        <v>0</v>
      </c>
      <c r="BW13" s="371">
        <v>116</v>
      </c>
      <c r="BX13" s="370">
        <f>BW13*$E13*$F13*$H13*$L13*BX$10</f>
        <v>2431108.5119999996</v>
      </c>
      <c r="BY13" s="370">
        <v>70</v>
      </c>
      <c r="BZ13" s="370">
        <f>BY13*$E13*$F13*$H13*$L13*BZ$10</f>
        <v>1467048.24</v>
      </c>
      <c r="CA13" s="372"/>
      <c r="CB13" s="370">
        <f>CA13*$E13*$F13*$H13*$L13*CB$10</f>
        <v>0</v>
      </c>
      <c r="CC13" s="370">
        <v>20</v>
      </c>
      <c r="CD13" s="370">
        <f>CC13*$E13*$F13*$H13*$L13*CD$10</f>
        <v>419156.63999999996</v>
      </c>
      <c r="CE13" s="104"/>
      <c r="CF13" s="370">
        <f>CE13*$E13*$F13*$H13*$L13*CF$10</f>
        <v>0</v>
      </c>
      <c r="CG13" s="370">
        <v>10</v>
      </c>
      <c r="CH13" s="370">
        <f>CG13*$E13*$F13*$H13*$L13*CH$10</f>
        <v>209578.31999999998</v>
      </c>
      <c r="CI13" s="104"/>
      <c r="CJ13" s="370">
        <f>CI13*$E13*$F13*$H13*$L13*CJ$10</f>
        <v>0</v>
      </c>
      <c r="CK13" s="370">
        <v>2</v>
      </c>
      <c r="CL13" s="370">
        <f>CK13*$E13*$F13*$H13*$L13*CL$10</f>
        <v>41915.663999999997</v>
      </c>
      <c r="CM13" s="104"/>
      <c r="CN13" s="370">
        <f>CM13*$E13*$F13*$H13*$L13*CN$10</f>
        <v>0</v>
      </c>
      <c r="CO13" s="104"/>
      <c r="CP13" s="370">
        <f>CO13*$E13*$F13*$H13*$L13*CP$10</f>
        <v>0</v>
      </c>
      <c r="CQ13" s="104"/>
      <c r="CR13" s="370">
        <f>CQ13*$E13*$F13*$H13*$M13*CR$10</f>
        <v>0</v>
      </c>
      <c r="CS13" s="388"/>
      <c r="CT13" s="370">
        <f t="shared" ref="CT13:CT16" si="2">CS13*$E13*$F13*$H13*$N13*$CT$10</f>
        <v>0</v>
      </c>
      <c r="CU13" s="370"/>
      <c r="CV13" s="370"/>
      <c r="CW13" s="370"/>
      <c r="CX13" s="370"/>
      <c r="CY13" s="3"/>
      <c r="CZ13" s="3"/>
      <c r="DA13" s="3"/>
      <c r="DB13" s="3"/>
      <c r="DC13" s="370"/>
      <c r="DD13" s="370"/>
      <c r="DE13" s="440">
        <f t="shared" ref="DE13:DF22" si="3">SUM(Q13+O13+S13+U13+AC13+Y13+W13+AE13+AI13+AG13+AK13+AQ13+BM13+BS13+AO13+BA13+BC13+CE13+CG13+CC13+CI13+CK13+BW13+BY13+AS13+AU13+AW13+BO13+BQ13+BU13+BE13+BG13+BI13+BK13+CA13+CM13+CO13+CQ13+CS13+CU13+CW13+DC13+DA13)</f>
        <v>441</v>
      </c>
      <c r="DF13" s="440">
        <f t="shared" si="3"/>
        <v>8847698.0759999994</v>
      </c>
    </row>
    <row r="14" spans="1:110" s="4" customFormat="1" ht="15.75" x14ac:dyDescent="0.25">
      <c r="A14" s="16"/>
      <c r="B14" s="16">
        <v>2</v>
      </c>
      <c r="C14" s="168" t="s">
        <v>411</v>
      </c>
      <c r="D14" s="260" t="s">
        <v>201</v>
      </c>
      <c r="E14" s="170">
        <v>15030</v>
      </c>
      <c r="F14" s="223">
        <v>0.66</v>
      </c>
      <c r="G14" s="319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384">
        <v>5</v>
      </c>
      <c r="P14" s="370">
        <f>SUM(O14*$E14*$F14*$H14*$K14*$P$10)</f>
        <v>69438.599999999991</v>
      </c>
      <c r="Q14" s="104"/>
      <c r="R14" s="370">
        <f t="shared" ref="R14:R30" si="4">SUM(Q14*$E14*$F14*$H14*$K14*R$10)</f>
        <v>0</v>
      </c>
      <c r="S14" s="104"/>
      <c r="T14" s="370">
        <f t="shared" ref="T14:T30" si="5">SUM(S14*$E14*$F14*$H14*$K14*T$10)</f>
        <v>0</v>
      </c>
      <c r="U14" s="104"/>
      <c r="V14" s="370">
        <f>SUM(U14*$E14*$F14*$H14*$K14*$V$10)</f>
        <v>0</v>
      </c>
      <c r="W14" s="104"/>
      <c r="X14" s="439">
        <f t="shared" ref="X14:X16" si="6">SUM(W14*$E14*$F14*$H14*$K14*X$10)</f>
        <v>0</v>
      </c>
      <c r="Y14" s="370"/>
      <c r="Z14" s="370"/>
      <c r="AA14" s="382">
        <v>0</v>
      </c>
      <c r="AB14" s="3">
        <v>0</v>
      </c>
      <c r="AC14" s="104">
        <v>0</v>
      </c>
      <c r="AD14" s="370">
        <v>0</v>
      </c>
      <c r="AE14" s="104">
        <v>0</v>
      </c>
      <c r="AF14" s="370">
        <v>0</v>
      </c>
      <c r="AG14" s="372">
        <v>10</v>
      </c>
      <c r="AH14" s="370">
        <f>AG14*$E14*$F14*$H14*$K14*AH$10</f>
        <v>138877.19999999998</v>
      </c>
      <c r="AI14" s="104">
        <v>0</v>
      </c>
      <c r="AJ14" s="370">
        <f t="shared" ref="AJ14:AJ22" si="7">AI14*$E14*$F14*$H14*$L14*AJ$10</f>
        <v>0</v>
      </c>
      <c r="AK14" s="370">
        <v>25</v>
      </c>
      <c r="AL14" s="370">
        <f t="shared" ref="AL14:AL18" si="8">AK14*$E14*$F14*$H14*$L14*$AL$10</f>
        <v>416631.6</v>
      </c>
      <c r="AM14" s="382"/>
      <c r="AN14" s="3">
        <f>SUM(AM14*$E14*$F14*$H14*$K14*$AN$10)</f>
        <v>0</v>
      </c>
      <c r="AO14" s="370">
        <v>45</v>
      </c>
      <c r="AP14" s="370">
        <f t="shared" ref="AP14:AP22" si="9">SUM(AO14*$E14*$F14*$H14*$K14*AP$10)</f>
        <v>624947.39999999991</v>
      </c>
      <c r="AQ14" s="104"/>
      <c r="AR14" s="370">
        <f t="shared" ref="AR14:AR16" si="10">SUM(AQ14*$E14*$F14*$H14*$K14*AR$10)</f>
        <v>0</v>
      </c>
      <c r="AS14" s="104"/>
      <c r="AT14" s="370">
        <f>SUM(AS14*$E14*$F14*$H14*$K14*$AH$10)</f>
        <v>0</v>
      </c>
      <c r="AU14" s="104"/>
      <c r="AV14" s="370">
        <f t="shared" ref="AV14:AV16" si="11">SUM(AU14*$E14*$F14*$H14*$K14*AV$10)</f>
        <v>0</v>
      </c>
      <c r="AW14" s="104"/>
      <c r="AX14" s="370">
        <f t="shared" ref="AX14:AX22" si="12">SUM(AW14*$E14*$F14*$H14*$K14*AX$10)</f>
        <v>0</v>
      </c>
      <c r="AY14" s="370"/>
      <c r="AZ14" s="3">
        <f>SUM(AY14*$E14*$F14*$H14*$K14*$AZ$10)</f>
        <v>0</v>
      </c>
      <c r="BA14" s="104"/>
      <c r="BB14" s="370">
        <f>SUM(BA14*$E14*$F14*$H14*$K14*$AL$10)</f>
        <v>0</v>
      </c>
      <c r="BC14" s="370">
        <v>10</v>
      </c>
      <c r="BD14" s="370">
        <f t="shared" ref="BD14:BD18" si="13">SUM(BC14*$E14*$F14*$H14*$K14*BD$10)</f>
        <v>138877.19999999998</v>
      </c>
      <c r="BE14" s="104"/>
      <c r="BF14" s="370">
        <f t="shared" ref="BF14:BF18" si="14">SUM(BE14*$E14*$F14*$H14*$K14*BF$10)</f>
        <v>0</v>
      </c>
      <c r="BG14" s="104"/>
      <c r="BH14" s="370">
        <f t="shared" ref="BH14:BH18" si="15">SUM(BG14*$E14*$F14*$H14*$K14*BH$10)</f>
        <v>0</v>
      </c>
      <c r="BI14" s="104"/>
      <c r="BJ14" s="370">
        <f t="shared" ref="BJ14:BL18" si="16">SUM(BI14*$E14*$F14*$H14*$K14*BJ$10)</f>
        <v>0</v>
      </c>
      <c r="BK14" s="370">
        <v>14</v>
      </c>
      <c r="BL14" s="370">
        <f t="shared" si="16"/>
        <v>194428.08000000002</v>
      </c>
      <c r="BM14" s="104"/>
      <c r="BN14" s="370">
        <f t="shared" ref="BN14:BP18" si="17">BM14*$E14*$F14*$H14*$L14*BN$10</f>
        <v>0</v>
      </c>
      <c r="BO14" s="104"/>
      <c r="BP14" s="370">
        <f t="shared" si="17"/>
        <v>0</v>
      </c>
      <c r="BQ14" s="104"/>
      <c r="BR14" s="370">
        <f t="shared" ref="BR14:BR18" si="18">BQ14*$E14*$F14*$H14*$L14*BR$10</f>
        <v>0</v>
      </c>
      <c r="BS14" s="104"/>
      <c r="BT14" s="370">
        <f t="shared" ref="BT14:BT18" si="19">BS14*$E14*$F14*$H14*$L14*BT$10</f>
        <v>0</v>
      </c>
      <c r="BU14" s="104"/>
      <c r="BV14" s="370">
        <f t="shared" ref="BV14:BX18" si="20">BU14*$E14*$F14*$H14*$L14*BV$10</f>
        <v>0</v>
      </c>
      <c r="BW14" s="371">
        <v>32</v>
      </c>
      <c r="BX14" s="370">
        <f t="shared" si="20"/>
        <v>533288.44800000009</v>
      </c>
      <c r="BY14" s="370">
        <v>40</v>
      </c>
      <c r="BZ14" s="370">
        <f t="shared" ref="BZ14:BZ18" si="21">BY14*$E14*$F14*$H14*$L14*BZ$10</f>
        <v>666610.55999999994</v>
      </c>
      <c r="CA14" s="372"/>
      <c r="CB14" s="370">
        <f t="shared" ref="CB14:CB18" si="22">CA14*$E14*$F14*$H14*$L14*CB$10</f>
        <v>0</v>
      </c>
      <c r="CC14" s="370">
        <v>60</v>
      </c>
      <c r="CD14" s="370">
        <f t="shared" ref="CD14:CD18" si="23">CC14*$E14*$F14*$H14*$L14*CD$10</f>
        <v>999915.84</v>
      </c>
      <c r="CE14" s="104"/>
      <c r="CF14" s="370">
        <f t="shared" ref="CF14:CF18" si="24">CE14*$E14*$F14*$H14*$L14*CF$10</f>
        <v>0</v>
      </c>
      <c r="CG14" s="370">
        <v>31</v>
      </c>
      <c r="CH14" s="370">
        <f t="shared" ref="CH14:CH18" si="25">CG14*$E14*$F14*$H14*$L14*CH$10</f>
        <v>516623.18399999995</v>
      </c>
      <c r="CI14" s="104"/>
      <c r="CJ14" s="370">
        <f t="shared" ref="CJ14:CJ18" si="26">CI14*$E14*$F14*$H14*$L14*CJ$10</f>
        <v>0</v>
      </c>
      <c r="CK14" s="370">
        <v>20</v>
      </c>
      <c r="CL14" s="370">
        <f t="shared" ref="CL14:CL18" si="27">CK14*$E14*$F14*$H14*$L14*CL$10</f>
        <v>333305.27999999997</v>
      </c>
      <c r="CM14" s="104"/>
      <c r="CN14" s="370">
        <f t="shared" ref="CN14:CN18" si="28">CM14*$E14*$F14*$H14*$L14*CN$10</f>
        <v>0</v>
      </c>
      <c r="CO14" s="104"/>
      <c r="CP14" s="370">
        <f t="shared" ref="CP14:CP18" si="29">CO14*$E14*$F14*$H14*$L14*CP$10</f>
        <v>0</v>
      </c>
      <c r="CQ14" s="104"/>
      <c r="CR14" s="370">
        <f t="shared" ref="CR14:CR18" si="30">CQ14*$E14*$F14*$H14*$M14*CR$10</f>
        <v>0</v>
      </c>
      <c r="CS14" s="388"/>
      <c r="CT14" s="370">
        <f t="shared" si="2"/>
        <v>0</v>
      </c>
      <c r="CU14" s="370"/>
      <c r="CV14" s="370">
        <f>CU14*I14*J14*L14</f>
        <v>0</v>
      </c>
      <c r="CW14" s="370"/>
      <c r="CX14" s="370"/>
      <c r="CY14" s="3"/>
      <c r="CZ14" s="3"/>
      <c r="DA14" s="3"/>
      <c r="DB14" s="3"/>
      <c r="DC14" s="370"/>
      <c r="DD14" s="370"/>
      <c r="DE14" s="440">
        <f t="shared" si="3"/>
        <v>292</v>
      </c>
      <c r="DF14" s="440">
        <f t="shared" si="3"/>
        <v>4632943.3919999991</v>
      </c>
    </row>
    <row r="15" spans="1:110" s="4" customFormat="1" ht="30" x14ac:dyDescent="0.25">
      <c r="A15" s="16"/>
      <c r="B15" s="16">
        <v>3</v>
      </c>
      <c r="C15" s="168" t="s">
        <v>412</v>
      </c>
      <c r="D15" s="260" t="s">
        <v>202</v>
      </c>
      <c r="E15" s="170">
        <v>15030</v>
      </c>
      <c r="F15" s="1">
        <v>0.71</v>
      </c>
      <c r="G15" s="319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384">
        <v>20</v>
      </c>
      <c r="P15" s="370">
        <f>SUM(O15*$E15*$F15*$H15*$K15*$P$10)</f>
        <v>298796.39999999997</v>
      </c>
      <c r="Q15" s="104">
        <v>0</v>
      </c>
      <c r="R15" s="370">
        <f t="shared" si="4"/>
        <v>0</v>
      </c>
      <c r="S15" s="104">
        <v>0</v>
      </c>
      <c r="T15" s="370">
        <f t="shared" si="5"/>
        <v>0</v>
      </c>
      <c r="U15" s="104">
        <v>0</v>
      </c>
      <c r="V15" s="370">
        <f>SUM(U15*$E15*$F15*$H15*$K15*$V$10)</f>
        <v>0</v>
      </c>
      <c r="W15" s="104">
        <v>0</v>
      </c>
      <c r="X15" s="439">
        <f t="shared" si="6"/>
        <v>0</v>
      </c>
      <c r="Y15" s="104"/>
      <c r="Z15" s="370"/>
      <c r="AA15" s="382">
        <v>0</v>
      </c>
      <c r="AB15" s="3">
        <v>0</v>
      </c>
      <c r="AC15" s="104">
        <v>0</v>
      </c>
      <c r="AD15" s="370">
        <v>0</v>
      </c>
      <c r="AE15" s="104">
        <v>0</v>
      </c>
      <c r="AF15" s="370">
        <v>0</v>
      </c>
      <c r="AG15" s="372">
        <v>10</v>
      </c>
      <c r="AH15" s="370">
        <f t="shared" ref="AH15:AH22" si="31">AG15*$E15*$F15*$H15*$K15*AH$10</f>
        <v>149398.19999999998</v>
      </c>
      <c r="AI15" s="104">
        <v>0</v>
      </c>
      <c r="AJ15" s="370">
        <f t="shared" si="7"/>
        <v>0</v>
      </c>
      <c r="AK15" s="104"/>
      <c r="AL15" s="370">
        <f t="shared" si="8"/>
        <v>0</v>
      </c>
      <c r="AM15" s="382"/>
      <c r="AN15" s="3">
        <f>SUM(AM15*$E15*$F15*$H15*$K15*$AN$10)</f>
        <v>0</v>
      </c>
      <c r="AO15" s="370">
        <v>50</v>
      </c>
      <c r="AP15" s="370">
        <f t="shared" si="9"/>
        <v>746991</v>
      </c>
      <c r="AQ15" s="104"/>
      <c r="AR15" s="370">
        <f t="shared" si="10"/>
        <v>0</v>
      </c>
      <c r="AS15" s="104">
        <v>0</v>
      </c>
      <c r="AT15" s="370">
        <f>SUM(AS15*$E15*$F15*$H15*$K15*$AH$10)</f>
        <v>0</v>
      </c>
      <c r="AU15" s="104"/>
      <c r="AV15" s="370">
        <f t="shared" si="11"/>
        <v>0</v>
      </c>
      <c r="AW15" s="104"/>
      <c r="AX15" s="370">
        <f t="shared" si="12"/>
        <v>0</v>
      </c>
      <c r="AY15" s="104"/>
      <c r="AZ15" s="3">
        <f>SUM(AY15*$E15*$F15*$H15*$K15*$AZ$10)</f>
        <v>0</v>
      </c>
      <c r="BA15" s="104"/>
      <c r="BB15" s="370">
        <f>SUM(BA15*$E15*$F15*$H15*$K15*$AL$10)</f>
        <v>0</v>
      </c>
      <c r="BC15" s="370">
        <v>35</v>
      </c>
      <c r="BD15" s="370">
        <f t="shared" si="13"/>
        <v>522893.69999999995</v>
      </c>
      <c r="BE15" s="104">
        <v>0</v>
      </c>
      <c r="BF15" s="370">
        <f t="shared" si="14"/>
        <v>0</v>
      </c>
      <c r="BG15" s="104">
        <v>0</v>
      </c>
      <c r="BH15" s="370">
        <f t="shared" si="15"/>
        <v>0</v>
      </c>
      <c r="BI15" s="104"/>
      <c r="BJ15" s="370">
        <f t="shared" si="16"/>
        <v>0</v>
      </c>
      <c r="BK15" s="104"/>
      <c r="BL15" s="370">
        <f t="shared" si="16"/>
        <v>0</v>
      </c>
      <c r="BM15" s="104">
        <v>0</v>
      </c>
      <c r="BN15" s="370">
        <f t="shared" si="17"/>
        <v>0</v>
      </c>
      <c r="BO15" s="104">
        <v>0</v>
      </c>
      <c r="BP15" s="370">
        <f t="shared" si="17"/>
        <v>0</v>
      </c>
      <c r="BQ15" s="104">
        <v>0</v>
      </c>
      <c r="BR15" s="370">
        <f t="shared" si="18"/>
        <v>0</v>
      </c>
      <c r="BS15" s="104">
        <v>0</v>
      </c>
      <c r="BT15" s="370">
        <f t="shared" si="19"/>
        <v>0</v>
      </c>
      <c r="BU15" s="104">
        <v>0</v>
      </c>
      <c r="BV15" s="370">
        <f t="shared" si="20"/>
        <v>0</v>
      </c>
      <c r="BW15" s="371">
        <v>100</v>
      </c>
      <c r="BX15" s="370">
        <f t="shared" si="20"/>
        <v>1792778.4</v>
      </c>
      <c r="BY15" s="370">
        <v>12</v>
      </c>
      <c r="BZ15" s="370">
        <f t="shared" si="21"/>
        <v>215133.40799999997</v>
      </c>
      <c r="CA15" s="372"/>
      <c r="CB15" s="370">
        <f t="shared" si="22"/>
        <v>0</v>
      </c>
      <c r="CC15" s="370">
        <v>4</v>
      </c>
      <c r="CD15" s="370">
        <f t="shared" si="23"/>
        <v>71711.135999999999</v>
      </c>
      <c r="CE15" s="104">
        <v>0</v>
      </c>
      <c r="CF15" s="370">
        <f t="shared" si="24"/>
        <v>0</v>
      </c>
      <c r="CG15" s="370"/>
      <c r="CH15" s="370">
        <f t="shared" si="25"/>
        <v>0</v>
      </c>
      <c r="CI15" s="104"/>
      <c r="CJ15" s="370">
        <f t="shared" si="26"/>
        <v>0</v>
      </c>
      <c r="CK15" s="370">
        <v>6</v>
      </c>
      <c r="CL15" s="370">
        <f t="shared" si="27"/>
        <v>107566.70399999998</v>
      </c>
      <c r="CM15" s="104"/>
      <c r="CN15" s="370">
        <f t="shared" si="28"/>
        <v>0</v>
      </c>
      <c r="CO15" s="104">
        <v>0</v>
      </c>
      <c r="CP15" s="370">
        <f t="shared" si="29"/>
        <v>0</v>
      </c>
      <c r="CQ15" s="104">
        <v>0</v>
      </c>
      <c r="CR15" s="370">
        <f t="shared" si="30"/>
        <v>0</v>
      </c>
      <c r="CS15" s="388"/>
      <c r="CT15" s="370">
        <f t="shared" si="2"/>
        <v>0</v>
      </c>
      <c r="CU15" s="370"/>
      <c r="CV15" s="370">
        <f>CU15*I15*J15*L15</f>
        <v>0</v>
      </c>
      <c r="CW15" s="370"/>
      <c r="CX15" s="370"/>
      <c r="CY15" s="3"/>
      <c r="CZ15" s="3"/>
      <c r="DA15" s="3"/>
      <c r="DB15" s="3"/>
      <c r="DC15" s="370"/>
      <c r="DD15" s="370"/>
      <c r="DE15" s="440">
        <f t="shared" si="3"/>
        <v>237</v>
      </c>
      <c r="DF15" s="440">
        <f t="shared" si="3"/>
        <v>3905268.9479999999</v>
      </c>
    </row>
    <row r="16" spans="1:110" s="4" customFormat="1" ht="30" x14ac:dyDescent="0.25">
      <c r="A16" s="16"/>
      <c r="B16" s="16">
        <v>4</v>
      </c>
      <c r="C16" s="168" t="s">
        <v>413</v>
      </c>
      <c r="D16" s="260" t="s">
        <v>203</v>
      </c>
      <c r="E16" s="170">
        <v>15030</v>
      </c>
      <c r="F16" s="1">
        <v>1.06</v>
      </c>
      <c r="G16" s="319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384">
        <v>72</v>
      </c>
      <c r="P16" s="370">
        <f>SUM(O16*$E16*$F16*$H16*$K16*$P$10)</f>
        <v>1605925.44</v>
      </c>
      <c r="Q16" s="104">
        <v>0</v>
      </c>
      <c r="R16" s="370">
        <f t="shared" si="4"/>
        <v>0</v>
      </c>
      <c r="S16" s="104">
        <v>0</v>
      </c>
      <c r="T16" s="370">
        <f t="shared" si="5"/>
        <v>0</v>
      </c>
      <c r="U16" s="104">
        <v>0</v>
      </c>
      <c r="V16" s="370">
        <f>SUM(U16*$E16*$F16*$H16*$K16*$V$10)</f>
        <v>0</v>
      </c>
      <c r="W16" s="104">
        <v>0</v>
      </c>
      <c r="X16" s="439">
        <f t="shared" si="6"/>
        <v>0</v>
      </c>
      <c r="Y16" s="104"/>
      <c r="Z16" s="370"/>
      <c r="AA16" s="382">
        <v>0</v>
      </c>
      <c r="AB16" s="3">
        <v>0</v>
      </c>
      <c r="AC16" s="104">
        <v>0</v>
      </c>
      <c r="AD16" s="370">
        <v>0</v>
      </c>
      <c r="AE16" s="104">
        <v>0</v>
      </c>
      <c r="AF16" s="370">
        <v>0</v>
      </c>
      <c r="AG16" s="372">
        <v>15</v>
      </c>
      <c r="AH16" s="370">
        <f t="shared" si="31"/>
        <v>334567.8</v>
      </c>
      <c r="AI16" s="104">
        <v>0</v>
      </c>
      <c r="AJ16" s="370">
        <f t="shared" si="7"/>
        <v>0</v>
      </c>
      <c r="AK16" s="104"/>
      <c r="AL16" s="370">
        <f t="shared" si="8"/>
        <v>0</v>
      </c>
      <c r="AM16" s="382"/>
      <c r="AN16" s="3">
        <f>SUM(AM16*$E16*$F16*$H16*$K16*$AN$10)</f>
        <v>0</v>
      </c>
      <c r="AO16" s="370">
        <v>142</v>
      </c>
      <c r="AP16" s="370">
        <f t="shared" si="9"/>
        <v>3167241.84</v>
      </c>
      <c r="AQ16" s="104"/>
      <c r="AR16" s="370">
        <f t="shared" si="10"/>
        <v>0</v>
      </c>
      <c r="AS16" s="104">
        <v>0</v>
      </c>
      <c r="AT16" s="370">
        <f>SUM(AS16*$E16*$F16*$H16*$K16*$AH$10)</f>
        <v>0</v>
      </c>
      <c r="AU16" s="104"/>
      <c r="AV16" s="370">
        <f t="shared" si="11"/>
        <v>0</v>
      </c>
      <c r="AW16" s="104"/>
      <c r="AX16" s="370">
        <f t="shared" si="12"/>
        <v>0</v>
      </c>
      <c r="AY16" s="104"/>
      <c r="AZ16" s="3">
        <f>SUM(AY16*$E16*$F16*$H16*$K16*$AZ$10)</f>
        <v>0</v>
      </c>
      <c r="BA16" s="104"/>
      <c r="BB16" s="370">
        <f>SUM(BA16*$E16*$F16*$H16*$K16*$AL$10)</f>
        <v>0</v>
      </c>
      <c r="BC16" s="370">
        <v>142</v>
      </c>
      <c r="BD16" s="370">
        <f t="shared" si="13"/>
        <v>3167241.84</v>
      </c>
      <c r="BE16" s="104">
        <v>0</v>
      </c>
      <c r="BF16" s="370">
        <f t="shared" si="14"/>
        <v>0</v>
      </c>
      <c r="BG16" s="104">
        <v>0</v>
      </c>
      <c r="BH16" s="370">
        <f t="shared" si="15"/>
        <v>0</v>
      </c>
      <c r="BI16" s="104"/>
      <c r="BJ16" s="370">
        <f t="shared" si="16"/>
        <v>0</v>
      </c>
      <c r="BK16" s="104"/>
      <c r="BL16" s="370">
        <f t="shared" si="16"/>
        <v>0</v>
      </c>
      <c r="BM16" s="104">
        <v>0</v>
      </c>
      <c r="BN16" s="370">
        <f t="shared" si="17"/>
        <v>0</v>
      </c>
      <c r="BO16" s="104">
        <v>0</v>
      </c>
      <c r="BP16" s="370">
        <f t="shared" si="17"/>
        <v>0</v>
      </c>
      <c r="BQ16" s="104">
        <v>0</v>
      </c>
      <c r="BR16" s="370">
        <f t="shared" si="18"/>
        <v>0</v>
      </c>
      <c r="BS16" s="104">
        <v>0</v>
      </c>
      <c r="BT16" s="370">
        <f t="shared" si="19"/>
        <v>0</v>
      </c>
      <c r="BU16" s="104">
        <v>0</v>
      </c>
      <c r="BV16" s="370">
        <f t="shared" si="20"/>
        <v>0</v>
      </c>
      <c r="BW16" s="372">
        <v>14</v>
      </c>
      <c r="BX16" s="370">
        <f t="shared" si="20"/>
        <v>374715.93599999999</v>
      </c>
      <c r="BY16" s="370"/>
      <c r="BZ16" s="370">
        <f t="shared" si="21"/>
        <v>0</v>
      </c>
      <c r="CA16" s="372"/>
      <c r="CB16" s="370">
        <f t="shared" si="22"/>
        <v>0</v>
      </c>
      <c r="CC16" s="104">
        <v>0</v>
      </c>
      <c r="CD16" s="370">
        <f t="shared" si="23"/>
        <v>0</v>
      </c>
      <c r="CE16" s="104">
        <v>0</v>
      </c>
      <c r="CF16" s="370">
        <f t="shared" si="24"/>
        <v>0</v>
      </c>
      <c r="CG16" s="370"/>
      <c r="CH16" s="370">
        <f t="shared" si="25"/>
        <v>0</v>
      </c>
      <c r="CI16" s="104"/>
      <c r="CJ16" s="370">
        <f t="shared" si="26"/>
        <v>0</v>
      </c>
      <c r="CK16" s="104"/>
      <c r="CL16" s="370">
        <f t="shared" si="27"/>
        <v>0</v>
      </c>
      <c r="CM16" s="104"/>
      <c r="CN16" s="370">
        <f t="shared" si="28"/>
        <v>0</v>
      </c>
      <c r="CO16" s="104">
        <v>0</v>
      </c>
      <c r="CP16" s="370">
        <f t="shared" si="29"/>
        <v>0</v>
      </c>
      <c r="CQ16" s="104">
        <v>0</v>
      </c>
      <c r="CR16" s="370">
        <f t="shared" si="30"/>
        <v>0</v>
      </c>
      <c r="CS16" s="104"/>
      <c r="CT16" s="370">
        <f t="shared" si="2"/>
        <v>0</v>
      </c>
      <c r="CU16" s="370"/>
      <c r="CV16" s="370">
        <f>CU16*I16*J16*L16</f>
        <v>0</v>
      </c>
      <c r="CW16" s="370"/>
      <c r="CX16" s="370"/>
      <c r="CY16" s="3"/>
      <c r="CZ16" s="3"/>
      <c r="DA16" s="3"/>
      <c r="DB16" s="3"/>
      <c r="DC16" s="370"/>
      <c r="DD16" s="370"/>
      <c r="DE16" s="440">
        <f t="shared" si="3"/>
        <v>385</v>
      </c>
      <c r="DF16" s="440">
        <f>SUM(R16+P16+T16+V16+AD16+Z16+X24+AF16+AJ16+AH16+AL16+AR16+BN16+BT16+AP16+BB16+BD16+CF16+CH16+CD16+CJ16+CL16+BX16+BZ16+AT16+AV16+AX16+BP16+BR16+BV16+BF16+BH16+BJ16+BL16+CB16+CN16+CP16+CR16+CT16+CV16+CX16+DD16+DB16)</f>
        <v>8649692.8560000006</v>
      </c>
    </row>
    <row r="17" spans="1:110" s="4" customFormat="1" ht="30" x14ac:dyDescent="0.25">
      <c r="A17" s="16"/>
      <c r="B17" s="16">
        <v>5</v>
      </c>
      <c r="C17" s="168" t="s">
        <v>414</v>
      </c>
      <c r="D17" s="260" t="s">
        <v>24</v>
      </c>
      <c r="E17" s="170">
        <v>15030</v>
      </c>
      <c r="F17" s="1">
        <v>0.33</v>
      </c>
      <c r="G17" s="319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373"/>
      <c r="P17" s="370"/>
      <c r="Q17" s="373"/>
      <c r="R17" s="370">
        <f t="shared" si="4"/>
        <v>0</v>
      </c>
      <c r="S17" s="373"/>
      <c r="T17" s="370">
        <f t="shared" si="5"/>
        <v>0</v>
      </c>
      <c r="U17" s="373"/>
      <c r="V17" s="370"/>
      <c r="W17" s="373"/>
      <c r="X17" s="441"/>
      <c r="Y17" s="373"/>
      <c r="Z17" s="370"/>
      <c r="AA17" s="382"/>
      <c r="AB17" s="3"/>
      <c r="AC17" s="373"/>
      <c r="AD17" s="370"/>
      <c r="AE17" s="373"/>
      <c r="AF17" s="370"/>
      <c r="AG17" s="374">
        <v>15</v>
      </c>
      <c r="AH17" s="370">
        <f t="shared" si="31"/>
        <v>104157.9</v>
      </c>
      <c r="AI17" s="373"/>
      <c r="AJ17" s="370">
        <f t="shared" si="7"/>
        <v>0</v>
      </c>
      <c r="AK17" s="373"/>
      <c r="AL17" s="370">
        <f t="shared" si="8"/>
        <v>0</v>
      </c>
      <c r="AM17" s="382"/>
      <c r="AN17" s="3"/>
      <c r="AO17" s="384">
        <v>350</v>
      </c>
      <c r="AP17" s="370">
        <f t="shared" si="9"/>
        <v>2430351</v>
      </c>
      <c r="AQ17" s="373"/>
      <c r="AR17" s="370"/>
      <c r="AS17" s="373"/>
      <c r="AT17" s="370"/>
      <c r="AU17" s="373"/>
      <c r="AV17" s="370"/>
      <c r="AW17" s="373"/>
      <c r="AX17" s="370">
        <f t="shared" si="12"/>
        <v>0</v>
      </c>
      <c r="AY17" s="373"/>
      <c r="AZ17" s="3"/>
      <c r="BA17" s="373"/>
      <c r="BB17" s="370"/>
      <c r="BC17" s="384">
        <v>80</v>
      </c>
      <c r="BD17" s="370">
        <f t="shared" si="13"/>
        <v>555508.79999999993</v>
      </c>
      <c r="BE17" s="373"/>
      <c r="BF17" s="370">
        <f t="shared" si="14"/>
        <v>0</v>
      </c>
      <c r="BG17" s="373"/>
      <c r="BH17" s="370">
        <f t="shared" si="15"/>
        <v>0</v>
      </c>
      <c r="BI17" s="373"/>
      <c r="BJ17" s="370">
        <f t="shared" si="16"/>
        <v>0</v>
      </c>
      <c r="BK17" s="373"/>
      <c r="BL17" s="370">
        <f t="shared" si="16"/>
        <v>0</v>
      </c>
      <c r="BM17" s="373"/>
      <c r="BN17" s="370">
        <f t="shared" si="17"/>
        <v>0</v>
      </c>
      <c r="BO17" s="373"/>
      <c r="BP17" s="370">
        <f t="shared" si="17"/>
        <v>0</v>
      </c>
      <c r="BQ17" s="373"/>
      <c r="BR17" s="370">
        <f t="shared" si="18"/>
        <v>0</v>
      </c>
      <c r="BS17" s="373"/>
      <c r="BT17" s="370">
        <f t="shared" si="19"/>
        <v>0</v>
      </c>
      <c r="BU17" s="373"/>
      <c r="BV17" s="370">
        <f t="shared" si="20"/>
        <v>0</v>
      </c>
      <c r="BW17" s="374"/>
      <c r="BX17" s="370">
        <f t="shared" si="20"/>
        <v>0</v>
      </c>
      <c r="BY17" s="384">
        <v>110</v>
      </c>
      <c r="BZ17" s="370">
        <f t="shared" si="21"/>
        <v>916589.52</v>
      </c>
      <c r="CA17" s="374"/>
      <c r="CB17" s="370">
        <f t="shared" si="22"/>
        <v>0</v>
      </c>
      <c r="CC17" s="373"/>
      <c r="CD17" s="370">
        <f t="shared" si="23"/>
        <v>0</v>
      </c>
      <c r="CE17" s="373"/>
      <c r="CF17" s="370">
        <f t="shared" si="24"/>
        <v>0</v>
      </c>
      <c r="CG17" s="384"/>
      <c r="CH17" s="370">
        <f t="shared" si="25"/>
        <v>0</v>
      </c>
      <c r="CI17" s="373"/>
      <c r="CJ17" s="370">
        <f t="shared" si="26"/>
        <v>0</v>
      </c>
      <c r="CK17" s="373"/>
      <c r="CL17" s="370">
        <f t="shared" si="27"/>
        <v>0</v>
      </c>
      <c r="CM17" s="373"/>
      <c r="CN17" s="370">
        <f t="shared" si="28"/>
        <v>0</v>
      </c>
      <c r="CO17" s="373"/>
      <c r="CP17" s="370">
        <f t="shared" si="29"/>
        <v>0</v>
      </c>
      <c r="CQ17" s="373"/>
      <c r="CR17" s="370">
        <f t="shared" si="30"/>
        <v>0</v>
      </c>
      <c r="CS17" s="373"/>
      <c r="CT17" s="370"/>
      <c r="CU17" s="370"/>
      <c r="CV17" s="370"/>
      <c r="CW17" s="370"/>
      <c r="CX17" s="370"/>
      <c r="CY17" s="3"/>
      <c r="CZ17" s="3"/>
      <c r="DA17" s="3"/>
      <c r="DB17" s="3"/>
      <c r="DC17" s="370"/>
      <c r="DD17" s="370"/>
      <c r="DE17" s="440">
        <f t="shared" si="3"/>
        <v>555</v>
      </c>
      <c r="DF17" s="440">
        <f t="shared" si="3"/>
        <v>4006607.2199999997</v>
      </c>
    </row>
    <row r="18" spans="1:110" s="4" customFormat="1" ht="15.75" x14ac:dyDescent="0.25">
      <c r="A18" s="16"/>
      <c r="B18" s="16">
        <v>6</v>
      </c>
      <c r="C18" s="168" t="s">
        <v>415</v>
      </c>
      <c r="D18" s="260" t="s">
        <v>204</v>
      </c>
      <c r="E18" s="170">
        <v>15030</v>
      </c>
      <c r="F18" s="1">
        <v>0.38</v>
      </c>
      <c r="G18" s="319"/>
      <c r="H18" s="19">
        <v>1</v>
      </c>
      <c r="I18" s="224"/>
      <c r="J18" s="224"/>
      <c r="K18" s="1">
        <v>1.4</v>
      </c>
      <c r="L18" s="1">
        <v>1.68</v>
      </c>
      <c r="M18" s="1">
        <v>2.23</v>
      </c>
      <c r="N18" s="9">
        <v>2.57</v>
      </c>
      <c r="O18" s="373"/>
      <c r="P18" s="370"/>
      <c r="Q18" s="373"/>
      <c r="R18" s="370">
        <f t="shared" si="4"/>
        <v>0</v>
      </c>
      <c r="S18" s="373"/>
      <c r="T18" s="370">
        <f t="shared" si="5"/>
        <v>0</v>
      </c>
      <c r="U18" s="373"/>
      <c r="V18" s="370"/>
      <c r="W18" s="373"/>
      <c r="X18" s="441"/>
      <c r="Y18" s="373"/>
      <c r="Z18" s="370"/>
      <c r="AA18" s="382"/>
      <c r="AB18" s="3"/>
      <c r="AC18" s="373"/>
      <c r="AD18" s="370"/>
      <c r="AE18" s="373"/>
      <c r="AF18" s="370"/>
      <c r="AG18" s="374"/>
      <c r="AH18" s="370">
        <f t="shared" si="31"/>
        <v>0</v>
      </c>
      <c r="AI18" s="373"/>
      <c r="AJ18" s="370">
        <f t="shared" si="7"/>
        <v>0</v>
      </c>
      <c r="AK18" s="373"/>
      <c r="AL18" s="370">
        <f t="shared" si="8"/>
        <v>0</v>
      </c>
      <c r="AM18" s="382"/>
      <c r="AN18" s="3"/>
      <c r="AO18" s="384">
        <v>25</v>
      </c>
      <c r="AP18" s="370">
        <f t="shared" si="9"/>
        <v>199899</v>
      </c>
      <c r="AQ18" s="373"/>
      <c r="AR18" s="370"/>
      <c r="AS18" s="373"/>
      <c r="AT18" s="370"/>
      <c r="AU18" s="373"/>
      <c r="AV18" s="370"/>
      <c r="AW18" s="373"/>
      <c r="AX18" s="370">
        <f t="shared" si="12"/>
        <v>0</v>
      </c>
      <c r="AY18" s="373"/>
      <c r="AZ18" s="3"/>
      <c r="BA18" s="373"/>
      <c r="BB18" s="370"/>
      <c r="BC18" s="384">
        <v>20</v>
      </c>
      <c r="BD18" s="370">
        <f t="shared" si="13"/>
        <v>159919.19999999998</v>
      </c>
      <c r="BE18" s="384">
        <v>15</v>
      </c>
      <c r="BF18" s="370">
        <f t="shared" si="14"/>
        <v>119939.4</v>
      </c>
      <c r="BG18" s="373"/>
      <c r="BH18" s="370">
        <f t="shared" si="15"/>
        <v>0</v>
      </c>
      <c r="BI18" s="373"/>
      <c r="BJ18" s="370">
        <f t="shared" si="16"/>
        <v>0</v>
      </c>
      <c r="BK18" s="384">
        <v>50</v>
      </c>
      <c r="BL18" s="370">
        <f t="shared" si="16"/>
        <v>399798</v>
      </c>
      <c r="BM18" s="373"/>
      <c r="BN18" s="370">
        <f t="shared" si="17"/>
        <v>0</v>
      </c>
      <c r="BO18" s="373"/>
      <c r="BP18" s="370">
        <f t="shared" si="17"/>
        <v>0</v>
      </c>
      <c r="BQ18" s="373"/>
      <c r="BR18" s="370">
        <f t="shared" si="18"/>
        <v>0</v>
      </c>
      <c r="BS18" s="373"/>
      <c r="BT18" s="370">
        <f t="shared" si="19"/>
        <v>0</v>
      </c>
      <c r="BU18" s="373"/>
      <c r="BV18" s="370">
        <f t="shared" si="20"/>
        <v>0</v>
      </c>
      <c r="BW18" s="374"/>
      <c r="BX18" s="370">
        <f t="shared" si="20"/>
        <v>0</v>
      </c>
      <c r="BY18" s="384"/>
      <c r="BZ18" s="370">
        <f t="shared" si="21"/>
        <v>0</v>
      </c>
      <c r="CA18" s="374"/>
      <c r="CB18" s="370">
        <f t="shared" si="22"/>
        <v>0</v>
      </c>
      <c r="CC18" s="384"/>
      <c r="CD18" s="370">
        <f t="shared" si="23"/>
        <v>0</v>
      </c>
      <c r="CE18" s="373"/>
      <c r="CF18" s="370">
        <f t="shared" si="24"/>
        <v>0</v>
      </c>
      <c r="CG18" s="384"/>
      <c r="CH18" s="370">
        <f t="shared" si="25"/>
        <v>0</v>
      </c>
      <c r="CI18" s="373"/>
      <c r="CJ18" s="370">
        <f t="shared" si="26"/>
        <v>0</v>
      </c>
      <c r="CK18" s="373"/>
      <c r="CL18" s="370">
        <f t="shared" si="27"/>
        <v>0</v>
      </c>
      <c r="CM18" s="373"/>
      <c r="CN18" s="370">
        <f t="shared" si="28"/>
        <v>0</v>
      </c>
      <c r="CO18" s="373"/>
      <c r="CP18" s="370">
        <f t="shared" si="29"/>
        <v>0</v>
      </c>
      <c r="CQ18" s="373"/>
      <c r="CR18" s="370">
        <f t="shared" si="30"/>
        <v>0</v>
      </c>
      <c r="CS18" s="373"/>
      <c r="CT18" s="370"/>
      <c r="CU18" s="370"/>
      <c r="CV18" s="370"/>
      <c r="CW18" s="370"/>
      <c r="CX18" s="370"/>
      <c r="CY18" s="3"/>
      <c r="CZ18" s="3"/>
      <c r="DA18" s="3"/>
      <c r="DB18" s="3"/>
      <c r="DC18" s="370"/>
      <c r="DD18" s="370"/>
      <c r="DE18" s="440">
        <f t="shared" si="3"/>
        <v>110</v>
      </c>
      <c r="DF18" s="440">
        <f t="shared" si="3"/>
        <v>879555.6</v>
      </c>
    </row>
    <row r="19" spans="1:110" s="4" customFormat="1" ht="30" x14ac:dyDescent="0.25">
      <c r="A19" s="375"/>
      <c r="B19" s="263">
        <v>7</v>
      </c>
      <c r="C19" s="261" t="s">
        <v>641</v>
      </c>
      <c r="D19" s="262" t="s">
        <v>642</v>
      </c>
      <c r="E19" s="170">
        <v>15030</v>
      </c>
      <c r="F19" s="442">
        <v>3.26</v>
      </c>
      <c r="G19" s="318">
        <v>0.16400000000000001</v>
      </c>
      <c r="H19" s="19">
        <v>1.4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376"/>
      <c r="P19" s="370"/>
      <c r="Q19" s="377"/>
      <c r="R19" s="370">
        <f t="shared" si="4"/>
        <v>0</v>
      </c>
      <c r="S19" s="377"/>
      <c r="T19" s="370">
        <f t="shared" si="5"/>
        <v>0</v>
      </c>
      <c r="U19" s="377"/>
      <c r="V19" s="370"/>
      <c r="W19" s="370">
        <v>567</v>
      </c>
      <c r="X19" s="391">
        <f>(W19*$E19*$F19*((1-$G19)+$G19*$K19*$H19))</f>
        <v>32155711.729343999</v>
      </c>
      <c r="Y19" s="370"/>
      <c r="Z19" s="370"/>
      <c r="AA19" s="378"/>
      <c r="AB19" s="3"/>
      <c r="AC19" s="377"/>
      <c r="AD19" s="370"/>
      <c r="AE19" s="377"/>
      <c r="AF19" s="370"/>
      <c r="AG19" s="377"/>
      <c r="AH19" s="370">
        <f t="shared" si="31"/>
        <v>0</v>
      </c>
      <c r="AI19" s="377"/>
      <c r="AJ19" s="370">
        <f t="shared" si="7"/>
        <v>0</v>
      </c>
      <c r="AK19" s="377"/>
      <c r="AL19" s="370"/>
      <c r="AM19" s="378"/>
      <c r="AN19" s="3"/>
      <c r="AO19" s="377"/>
      <c r="AP19" s="370">
        <f t="shared" si="9"/>
        <v>0</v>
      </c>
      <c r="AQ19" s="377"/>
      <c r="AR19" s="370"/>
      <c r="AS19" s="377"/>
      <c r="AT19" s="370"/>
      <c r="AU19" s="377"/>
      <c r="AV19" s="370"/>
      <c r="AW19" s="377"/>
      <c r="AX19" s="370">
        <f t="shared" si="12"/>
        <v>0</v>
      </c>
      <c r="AY19" s="377"/>
      <c r="AZ19" s="3"/>
      <c r="BA19" s="377"/>
      <c r="BB19" s="370"/>
      <c r="BC19" s="379"/>
      <c r="BD19" s="391">
        <f t="shared" ref="BD19:BD22" si="32">(BC19*$E19*$F19*((1-$G19)+$G19*$K19*$H19*BD$10))</f>
        <v>0</v>
      </c>
      <c r="BE19" s="377"/>
      <c r="BF19" s="391">
        <f t="shared" ref="BF19:BF22" si="33">(BE19*$E19*$F19*((1-$G19)+$G19*$K19*$H19*BF$10))</f>
        <v>0</v>
      </c>
      <c r="BG19" s="377"/>
      <c r="BH19" s="391">
        <f t="shared" ref="BH19:BH22" si="34">(BG19*$E19*$F19*((1-$G19)+$G19*$K19*$H19*BH$10))</f>
        <v>0</v>
      </c>
      <c r="BI19" s="377"/>
      <c r="BJ19" s="391">
        <f t="shared" ref="BJ19:BL22" si="35">(BI19*$E19*$F19*((1-$G19)+$G19*$K19*$H19*BJ$10))</f>
        <v>0</v>
      </c>
      <c r="BK19" s="377"/>
      <c r="BL19" s="391">
        <f t="shared" si="35"/>
        <v>0</v>
      </c>
      <c r="BM19" s="377"/>
      <c r="BN19" s="391">
        <f t="shared" ref="BN19:BP22" si="36">(BM19*$E19*$F19*((1-$G19)+$G19*$L19*$H19*BN$10))</f>
        <v>0</v>
      </c>
      <c r="BO19" s="377"/>
      <c r="BP19" s="391">
        <f t="shared" si="36"/>
        <v>0</v>
      </c>
      <c r="BQ19" s="377"/>
      <c r="BR19" s="391">
        <f t="shared" ref="BR19:BR22" si="37">(BQ19*$E19*$F19*((1-$G19)+$G19*$L19*$H19*BR$10))</f>
        <v>0</v>
      </c>
      <c r="BS19" s="377"/>
      <c r="BT19" s="391">
        <f t="shared" ref="BT19:BT22" si="38">(BS19*$E19*$F19*((1-$G19)+$G19*$L19*$H19*BT$10))</f>
        <v>0</v>
      </c>
      <c r="BU19" s="377"/>
      <c r="BV19" s="391">
        <f t="shared" ref="BV19:BX22" si="39">(BU19*$E19*$F19*((1-$G19)+$G19*$L19*$H19*BV$10))</f>
        <v>0</v>
      </c>
      <c r="BW19" s="380"/>
      <c r="BX19" s="391">
        <f t="shared" si="39"/>
        <v>0</v>
      </c>
      <c r="BY19" s="377"/>
      <c r="BZ19" s="391">
        <f t="shared" ref="BZ19:BZ22" si="40">(BY19*$E19*$F19*((1-$G19)+$G19*$L19*$H19*BZ$10))</f>
        <v>0</v>
      </c>
      <c r="CA19" s="380"/>
      <c r="CB19" s="391">
        <f t="shared" ref="CB19:CB22" si="41">(CA19*$E19*$F19*((1-$G19)+$G19*$L19*$H19*CB$10))</f>
        <v>0</v>
      </c>
      <c r="CC19" s="377"/>
      <c r="CD19" s="391">
        <f t="shared" ref="CD19:CD22" si="42">(CC19*$E19*$F19*((1-$G19)+$G19*$L19*$H19*CD$10))</f>
        <v>0</v>
      </c>
      <c r="CE19" s="377"/>
      <c r="CF19" s="391">
        <f t="shared" ref="CF19:CF22" si="43">(CE19*$E19*$F19*((1-$G19)+$G19*$L19*$H19*CF$10))</f>
        <v>0</v>
      </c>
      <c r="CG19" s="379"/>
      <c r="CH19" s="391">
        <f t="shared" ref="CH19:CH22" si="44">(CG19*$E19*$F19*((1-$G19)+$G19*$L19*$H19*CH$10))</f>
        <v>0</v>
      </c>
      <c r="CI19" s="377"/>
      <c r="CJ19" s="391">
        <f t="shared" ref="CJ19:CJ22" si="45">(CI19*$E19*$F19*((1-$G19)+$G19*$L19*$H19*CJ$10))</f>
        <v>0</v>
      </c>
      <c r="CK19" s="377"/>
      <c r="CL19" s="391">
        <f t="shared" ref="CL19:CL22" si="46">(CK19*$E19*$F19*((1-$G19)+$G19*$L19*$H19*CL$10))</f>
        <v>0</v>
      </c>
      <c r="CM19" s="377"/>
      <c r="CN19" s="391">
        <f t="shared" ref="CN19:CN22" si="47">(CM19*$E19*$F19*((1-$G19)+$G19*$L19*$H19*CN$10))</f>
        <v>0</v>
      </c>
      <c r="CO19" s="377"/>
      <c r="CP19" s="391">
        <f t="shared" ref="CP19:CP22" si="48">(CO19*$E19*$F19*((1-$G19)+$G19*$L19*$H19*CP$10))</f>
        <v>0</v>
      </c>
      <c r="CQ19" s="377"/>
      <c r="CR19" s="391">
        <f t="shared" ref="CR19:CR22" si="49">(CQ19*$E19*$F19*((1-$G19)+$G19*$M19*$H19*CR$10))</f>
        <v>0</v>
      </c>
      <c r="CS19" s="377"/>
      <c r="CT19" s="370"/>
      <c r="CU19" s="370">
        <v>3</v>
      </c>
      <c r="CV19" s="391">
        <f>(CU19*$E19*$F19*((1-$G19)+$G19*$H19))</f>
        <v>156636.16703999997</v>
      </c>
      <c r="CW19" s="370"/>
      <c r="CX19" s="370"/>
      <c r="CY19" s="3"/>
      <c r="CZ19" s="3"/>
      <c r="DA19" s="3"/>
      <c r="DB19" s="3"/>
      <c r="DC19" s="370"/>
      <c r="DD19" s="370"/>
      <c r="DE19" s="440">
        <f t="shared" si="3"/>
        <v>570</v>
      </c>
      <c r="DF19" s="440">
        <f t="shared" si="3"/>
        <v>32312347.896384001</v>
      </c>
    </row>
    <row r="20" spans="1:110" s="4" customFormat="1" ht="30" x14ac:dyDescent="0.25">
      <c r="A20" s="375"/>
      <c r="B20" s="263">
        <v>8</v>
      </c>
      <c r="C20" s="261" t="s">
        <v>643</v>
      </c>
      <c r="D20" s="262" t="s">
        <v>644</v>
      </c>
      <c r="E20" s="170">
        <v>15030</v>
      </c>
      <c r="F20" s="442">
        <v>5.99</v>
      </c>
      <c r="G20" s="318">
        <v>0.2087</v>
      </c>
      <c r="H20" s="19">
        <v>1</v>
      </c>
      <c r="I20" s="268"/>
      <c r="J20" s="268"/>
      <c r="K20" s="269">
        <v>1.4</v>
      </c>
      <c r="L20" s="269">
        <v>1.68</v>
      </c>
      <c r="M20" s="269">
        <v>2.23</v>
      </c>
      <c r="N20" s="270">
        <v>2.57</v>
      </c>
      <c r="O20" s="376"/>
      <c r="P20" s="370"/>
      <c r="Q20" s="377"/>
      <c r="R20" s="370">
        <f t="shared" si="4"/>
        <v>0</v>
      </c>
      <c r="S20" s="377"/>
      <c r="T20" s="370">
        <f t="shared" si="5"/>
        <v>0</v>
      </c>
      <c r="U20" s="377"/>
      <c r="V20" s="370"/>
      <c r="W20" s="370">
        <v>61</v>
      </c>
      <c r="X20" s="391">
        <f>(W20*$E20*$F20*((1-$G20)+$G20*$K20*$H20))</f>
        <v>5950268.1407160005</v>
      </c>
      <c r="Y20" s="370"/>
      <c r="Z20" s="370"/>
      <c r="AA20" s="378"/>
      <c r="AB20" s="3"/>
      <c r="AC20" s="377"/>
      <c r="AD20" s="370"/>
      <c r="AE20" s="377"/>
      <c r="AF20" s="370"/>
      <c r="AG20" s="377"/>
      <c r="AH20" s="370">
        <f t="shared" si="31"/>
        <v>0</v>
      </c>
      <c r="AI20" s="377"/>
      <c r="AJ20" s="370">
        <f t="shared" si="7"/>
        <v>0</v>
      </c>
      <c r="AK20" s="377"/>
      <c r="AL20" s="370"/>
      <c r="AM20" s="378"/>
      <c r="AN20" s="3"/>
      <c r="AO20" s="377"/>
      <c r="AP20" s="370">
        <f t="shared" si="9"/>
        <v>0</v>
      </c>
      <c r="AQ20" s="377"/>
      <c r="AR20" s="370"/>
      <c r="AS20" s="377"/>
      <c r="AT20" s="370"/>
      <c r="AU20" s="377"/>
      <c r="AV20" s="370"/>
      <c r="AW20" s="377"/>
      <c r="AX20" s="370">
        <f t="shared" si="12"/>
        <v>0</v>
      </c>
      <c r="AY20" s="377"/>
      <c r="AZ20" s="3"/>
      <c r="BA20" s="377"/>
      <c r="BB20" s="370"/>
      <c r="BC20" s="379"/>
      <c r="BD20" s="391">
        <f t="shared" si="32"/>
        <v>0</v>
      </c>
      <c r="BE20" s="377"/>
      <c r="BF20" s="391">
        <f t="shared" si="33"/>
        <v>0</v>
      </c>
      <c r="BG20" s="377"/>
      <c r="BH20" s="391">
        <f t="shared" si="34"/>
        <v>0</v>
      </c>
      <c r="BI20" s="377"/>
      <c r="BJ20" s="391">
        <f t="shared" si="35"/>
        <v>0</v>
      </c>
      <c r="BK20" s="377"/>
      <c r="BL20" s="391">
        <f t="shared" si="35"/>
        <v>0</v>
      </c>
      <c r="BM20" s="377"/>
      <c r="BN20" s="391">
        <f t="shared" si="36"/>
        <v>0</v>
      </c>
      <c r="BO20" s="377"/>
      <c r="BP20" s="391">
        <f t="shared" si="36"/>
        <v>0</v>
      </c>
      <c r="BQ20" s="377"/>
      <c r="BR20" s="391">
        <f t="shared" si="37"/>
        <v>0</v>
      </c>
      <c r="BS20" s="377"/>
      <c r="BT20" s="391">
        <f t="shared" si="38"/>
        <v>0</v>
      </c>
      <c r="BU20" s="377"/>
      <c r="BV20" s="391">
        <f t="shared" si="39"/>
        <v>0</v>
      </c>
      <c r="BW20" s="380"/>
      <c r="BX20" s="391">
        <f t="shared" si="39"/>
        <v>0</v>
      </c>
      <c r="BY20" s="377"/>
      <c r="BZ20" s="391">
        <f t="shared" si="40"/>
        <v>0</v>
      </c>
      <c r="CA20" s="380"/>
      <c r="CB20" s="391">
        <f t="shared" si="41"/>
        <v>0</v>
      </c>
      <c r="CC20" s="377"/>
      <c r="CD20" s="391">
        <f t="shared" si="42"/>
        <v>0</v>
      </c>
      <c r="CE20" s="377"/>
      <c r="CF20" s="391">
        <f t="shared" si="43"/>
        <v>0</v>
      </c>
      <c r="CG20" s="379"/>
      <c r="CH20" s="391">
        <f t="shared" si="44"/>
        <v>0</v>
      </c>
      <c r="CI20" s="377"/>
      <c r="CJ20" s="391">
        <f t="shared" si="45"/>
        <v>0</v>
      </c>
      <c r="CK20" s="377"/>
      <c r="CL20" s="391">
        <f t="shared" si="46"/>
        <v>0</v>
      </c>
      <c r="CM20" s="377"/>
      <c r="CN20" s="391">
        <f t="shared" si="47"/>
        <v>0</v>
      </c>
      <c r="CO20" s="377"/>
      <c r="CP20" s="391">
        <f t="shared" si="48"/>
        <v>0</v>
      </c>
      <c r="CQ20" s="377"/>
      <c r="CR20" s="391">
        <f t="shared" si="49"/>
        <v>0</v>
      </c>
      <c r="CS20" s="377"/>
      <c r="CT20" s="370"/>
      <c r="CU20" s="370"/>
      <c r="CV20" s="391">
        <f t="shared" ref="CV20:CV21" si="50">(CU20*$E20*$F20*((1-$G20)+$G20*$H20))</f>
        <v>0</v>
      </c>
      <c r="CW20" s="370"/>
      <c r="CX20" s="370"/>
      <c r="CY20" s="3"/>
      <c r="CZ20" s="3"/>
      <c r="DA20" s="3"/>
      <c r="DB20" s="3"/>
      <c r="DC20" s="370"/>
      <c r="DD20" s="370"/>
      <c r="DE20" s="440">
        <f t="shared" si="3"/>
        <v>61</v>
      </c>
      <c r="DF20" s="440">
        <f t="shared" si="3"/>
        <v>5950268.1407160005</v>
      </c>
    </row>
    <row r="21" spans="1:110" s="4" customFormat="1" ht="30" x14ac:dyDescent="0.25">
      <c r="A21" s="375"/>
      <c r="B21" s="263">
        <v>9</v>
      </c>
      <c r="C21" s="261" t="s">
        <v>645</v>
      </c>
      <c r="D21" s="262" t="s">
        <v>646</v>
      </c>
      <c r="E21" s="170">
        <v>15030</v>
      </c>
      <c r="F21" s="442">
        <v>9.74</v>
      </c>
      <c r="G21" s="318">
        <v>0.1827</v>
      </c>
      <c r="H21" s="19">
        <v>1.4</v>
      </c>
      <c r="I21" s="274"/>
      <c r="J21" s="288"/>
      <c r="K21" s="269">
        <v>1.4</v>
      </c>
      <c r="L21" s="269">
        <v>1.68</v>
      </c>
      <c r="M21" s="269">
        <v>2.23</v>
      </c>
      <c r="N21" s="270">
        <v>2.57</v>
      </c>
      <c r="O21" s="376"/>
      <c r="P21" s="370"/>
      <c r="Q21" s="377"/>
      <c r="R21" s="370">
        <f t="shared" si="4"/>
        <v>0</v>
      </c>
      <c r="S21" s="377"/>
      <c r="T21" s="370">
        <f t="shared" si="5"/>
        <v>0</v>
      </c>
      <c r="U21" s="377"/>
      <c r="V21" s="370"/>
      <c r="W21" s="370">
        <v>264</v>
      </c>
      <c r="X21" s="391">
        <f>(W21*$E21*$F21*((1-$G21)+$G21*$K21*$H21))</f>
        <v>45426010.275993608</v>
      </c>
      <c r="Y21" s="370"/>
      <c r="Z21" s="370"/>
      <c r="AA21" s="378"/>
      <c r="AB21" s="3"/>
      <c r="AC21" s="377"/>
      <c r="AD21" s="370"/>
      <c r="AE21" s="377"/>
      <c r="AF21" s="370"/>
      <c r="AG21" s="377"/>
      <c r="AH21" s="370">
        <f t="shared" si="31"/>
        <v>0</v>
      </c>
      <c r="AI21" s="377"/>
      <c r="AJ21" s="370">
        <f t="shared" si="7"/>
        <v>0</v>
      </c>
      <c r="AK21" s="377"/>
      <c r="AL21" s="370"/>
      <c r="AM21" s="378"/>
      <c r="AN21" s="3"/>
      <c r="AO21" s="377"/>
      <c r="AP21" s="370">
        <f t="shared" si="9"/>
        <v>0</v>
      </c>
      <c r="AQ21" s="377"/>
      <c r="AR21" s="370"/>
      <c r="AS21" s="377"/>
      <c r="AT21" s="370"/>
      <c r="AU21" s="377"/>
      <c r="AV21" s="370"/>
      <c r="AW21" s="377"/>
      <c r="AX21" s="370">
        <f t="shared" si="12"/>
        <v>0</v>
      </c>
      <c r="AY21" s="377"/>
      <c r="AZ21" s="3"/>
      <c r="BA21" s="377"/>
      <c r="BB21" s="370"/>
      <c r="BC21" s="379"/>
      <c r="BD21" s="391">
        <f t="shared" si="32"/>
        <v>0</v>
      </c>
      <c r="BE21" s="377"/>
      <c r="BF21" s="391">
        <f t="shared" si="33"/>
        <v>0</v>
      </c>
      <c r="BG21" s="377"/>
      <c r="BH21" s="391">
        <f t="shared" si="34"/>
        <v>0</v>
      </c>
      <c r="BI21" s="377"/>
      <c r="BJ21" s="391">
        <f t="shared" si="35"/>
        <v>0</v>
      </c>
      <c r="BK21" s="377"/>
      <c r="BL21" s="391">
        <f t="shared" si="35"/>
        <v>0</v>
      </c>
      <c r="BM21" s="377"/>
      <c r="BN21" s="391">
        <f t="shared" si="36"/>
        <v>0</v>
      </c>
      <c r="BO21" s="377"/>
      <c r="BP21" s="391">
        <f t="shared" si="36"/>
        <v>0</v>
      </c>
      <c r="BQ21" s="377"/>
      <c r="BR21" s="391">
        <f t="shared" si="37"/>
        <v>0</v>
      </c>
      <c r="BS21" s="377"/>
      <c r="BT21" s="391">
        <f t="shared" si="38"/>
        <v>0</v>
      </c>
      <c r="BU21" s="377"/>
      <c r="BV21" s="391">
        <f t="shared" si="39"/>
        <v>0</v>
      </c>
      <c r="BW21" s="380"/>
      <c r="BX21" s="391">
        <f t="shared" si="39"/>
        <v>0</v>
      </c>
      <c r="BY21" s="377"/>
      <c r="BZ21" s="391">
        <f t="shared" si="40"/>
        <v>0</v>
      </c>
      <c r="CA21" s="380"/>
      <c r="CB21" s="391">
        <f t="shared" si="41"/>
        <v>0</v>
      </c>
      <c r="CC21" s="377"/>
      <c r="CD21" s="391">
        <f t="shared" si="42"/>
        <v>0</v>
      </c>
      <c r="CE21" s="377"/>
      <c r="CF21" s="391">
        <f t="shared" si="43"/>
        <v>0</v>
      </c>
      <c r="CG21" s="379"/>
      <c r="CH21" s="391">
        <f t="shared" si="44"/>
        <v>0</v>
      </c>
      <c r="CI21" s="377"/>
      <c r="CJ21" s="391">
        <f t="shared" si="45"/>
        <v>0</v>
      </c>
      <c r="CK21" s="377"/>
      <c r="CL21" s="391">
        <f t="shared" si="46"/>
        <v>0</v>
      </c>
      <c r="CM21" s="377"/>
      <c r="CN21" s="391">
        <f t="shared" si="47"/>
        <v>0</v>
      </c>
      <c r="CO21" s="377"/>
      <c r="CP21" s="391">
        <f t="shared" si="48"/>
        <v>0</v>
      </c>
      <c r="CQ21" s="377"/>
      <c r="CR21" s="391">
        <f t="shared" si="49"/>
        <v>0</v>
      </c>
      <c r="CS21" s="377"/>
      <c r="CT21" s="370"/>
      <c r="CU21" s="370">
        <v>1</v>
      </c>
      <c r="CV21" s="391">
        <f t="shared" si="50"/>
        <v>157090.54197600001</v>
      </c>
      <c r="CW21" s="370"/>
      <c r="CX21" s="370"/>
      <c r="CY21" s="3"/>
      <c r="CZ21" s="3"/>
      <c r="DA21" s="3"/>
      <c r="DB21" s="3"/>
      <c r="DC21" s="370"/>
      <c r="DD21" s="370"/>
      <c r="DE21" s="440">
        <f t="shared" si="3"/>
        <v>265</v>
      </c>
      <c r="DF21" s="440">
        <f t="shared" si="3"/>
        <v>45583100.817969605</v>
      </c>
    </row>
    <row r="22" spans="1:110" s="4" customFormat="1" ht="30" x14ac:dyDescent="0.25">
      <c r="A22" s="375"/>
      <c r="B22" s="263">
        <v>10</v>
      </c>
      <c r="C22" s="261" t="s">
        <v>647</v>
      </c>
      <c r="D22" s="262" t="s">
        <v>648</v>
      </c>
      <c r="E22" s="170">
        <v>15030</v>
      </c>
      <c r="F22" s="442">
        <v>10.65</v>
      </c>
      <c r="G22" s="318">
        <v>0.1759</v>
      </c>
      <c r="H22" s="19">
        <v>1.4</v>
      </c>
      <c r="I22" s="443"/>
      <c r="J22" s="268"/>
      <c r="K22" s="269">
        <v>1.4</v>
      </c>
      <c r="L22" s="269">
        <v>1.68</v>
      </c>
      <c r="M22" s="269">
        <v>2.23</v>
      </c>
      <c r="N22" s="270">
        <v>2.57</v>
      </c>
      <c r="O22" s="376"/>
      <c r="P22" s="370"/>
      <c r="Q22" s="377"/>
      <c r="R22" s="370">
        <f t="shared" si="4"/>
        <v>0</v>
      </c>
      <c r="S22" s="377"/>
      <c r="T22" s="370">
        <f t="shared" si="5"/>
        <v>0</v>
      </c>
      <c r="U22" s="377"/>
      <c r="V22" s="370"/>
      <c r="W22" s="370">
        <v>288</v>
      </c>
      <c r="X22" s="391">
        <f>(W22*$E22*$F22*((1-$G22)+$G22*$K22*$H22))</f>
        <v>53884649.101824008</v>
      </c>
      <c r="Y22" s="370"/>
      <c r="Z22" s="370"/>
      <c r="AA22" s="378"/>
      <c r="AB22" s="3"/>
      <c r="AC22" s="377"/>
      <c r="AD22" s="370"/>
      <c r="AE22" s="377"/>
      <c r="AF22" s="370"/>
      <c r="AG22" s="377"/>
      <c r="AH22" s="370">
        <f t="shared" si="31"/>
        <v>0</v>
      </c>
      <c r="AI22" s="377"/>
      <c r="AJ22" s="370">
        <f t="shared" si="7"/>
        <v>0</v>
      </c>
      <c r="AK22" s="377"/>
      <c r="AL22" s="370"/>
      <c r="AM22" s="378"/>
      <c r="AN22" s="3"/>
      <c r="AO22" s="377"/>
      <c r="AP22" s="370">
        <f t="shared" si="9"/>
        <v>0</v>
      </c>
      <c r="AQ22" s="377"/>
      <c r="AR22" s="370"/>
      <c r="AS22" s="377"/>
      <c r="AT22" s="370"/>
      <c r="AU22" s="377"/>
      <c r="AV22" s="370"/>
      <c r="AW22" s="377"/>
      <c r="AX22" s="370">
        <f t="shared" si="12"/>
        <v>0</v>
      </c>
      <c r="AY22" s="377"/>
      <c r="AZ22" s="3"/>
      <c r="BA22" s="377"/>
      <c r="BB22" s="370"/>
      <c r="BC22" s="379"/>
      <c r="BD22" s="391">
        <f t="shared" si="32"/>
        <v>0</v>
      </c>
      <c r="BE22" s="377"/>
      <c r="BF22" s="391">
        <f t="shared" si="33"/>
        <v>0</v>
      </c>
      <c r="BG22" s="377"/>
      <c r="BH22" s="391">
        <f t="shared" si="34"/>
        <v>0</v>
      </c>
      <c r="BI22" s="377"/>
      <c r="BJ22" s="391">
        <f t="shared" si="35"/>
        <v>0</v>
      </c>
      <c r="BK22" s="377"/>
      <c r="BL22" s="391">
        <f t="shared" si="35"/>
        <v>0</v>
      </c>
      <c r="BM22" s="377"/>
      <c r="BN22" s="391">
        <f t="shared" si="36"/>
        <v>0</v>
      </c>
      <c r="BO22" s="377"/>
      <c r="BP22" s="391">
        <f t="shared" si="36"/>
        <v>0</v>
      </c>
      <c r="BQ22" s="377"/>
      <c r="BR22" s="391">
        <f t="shared" si="37"/>
        <v>0</v>
      </c>
      <c r="BS22" s="377"/>
      <c r="BT22" s="391">
        <f t="shared" si="38"/>
        <v>0</v>
      </c>
      <c r="BU22" s="377"/>
      <c r="BV22" s="391">
        <f t="shared" si="39"/>
        <v>0</v>
      </c>
      <c r="BW22" s="380"/>
      <c r="BX22" s="391">
        <f t="shared" si="39"/>
        <v>0</v>
      </c>
      <c r="BY22" s="377"/>
      <c r="BZ22" s="391">
        <f t="shared" si="40"/>
        <v>0</v>
      </c>
      <c r="CA22" s="380"/>
      <c r="CB22" s="391">
        <f t="shared" si="41"/>
        <v>0</v>
      </c>
      <c r="CC22" s="377"/>
      <c r="CD22" s="391">
        <f t="shared" si="42"/>
        <v>0</v>
      </c>
      <c r="CE22" s="377"/>
      <c r="CF22" s="391">
        <f t="shared" si="43"/>
        <v>0</v>
      </c>
      <c r="CG22" s="379"/>
      <c r="CH22" s="391">
        <f t="shared" si="44"/>
        <v>0</v>
      </c>
      <c r="CI22" s="377"/>
      <c r="CJ22" s="391">
        <f t="shared" si="45"/>
        <v>0</v>
      </c>
      <c r="CK22" s="377"/>
      <c r="CL22" s="391">
        <f t="shared" si="46"/>
        <v>0</v>
      </c>
      <c r="CM22" s="377"/>
      <c r="CN22" s="391">
        <f t="shared" si="47"/>
        <v>0</v>
      </c>
      <c r="CO22" s="377"/>
      <c r="CP22" s="391">
        <f t="shared" si="48"/>
        <v>0</v>
      </c>
      <c r="CQ22" s="377"/>
      <c r="CR22" s="391">
        <f t="shared" si="49"/>
        <v>0</v>
      </c>
      <c r="CS22" s="377"/>
      <c r="CT22" s="370"/>
      <c r="CU22" s="370">
        <v>1</v>
      </c>
      <c r="CV22" s="391">
        <f>(CU22*$E22*$F22*((1-$G22)+$G22*$H22))</f>
        <v>171331.99002</v>
      </c>
      <c r="CW22" s="370"/>
      <c r="CX22" s="370"/>
      <c r="CY22" s="3"/>
      <c r="CZ22" s="3"/>
      <c r="DA22" s="3"/>
      <c r="DB22" s="3"/>
      <c r="DC22" s="370"/>
      <c r="DD22" s="370"/>
      <c r="DE22" s="440">
        <f t="shared" si="3"/>
        <v>289</v>
      </c>
      <c r="DF22" s="440">
        <f t="shared" si="3"/>
        <v>54055981.091844007</v>
      </c>
    </row>
    <row r="23" spans="1:110" s="348" customFormat="1" x14ac:dyDescent="0.25">
      <c r="A23" s="227">
        <v>3</v>
      </c>
      <c r="B23" s="227"/>
      <c r="C23" s="257" t="s">
        <v>590</v>
      </c>
      <c r="D23" s="264" t="s">
        <v>164</v>
      </c>
      <c r="E23" s="170">
        <v>15030</v>
      </c>
      <c r="F23" s="228"/>
      <c r="G23" s="319"/>
      <c r="H23" s="14"/>
      <c r="I23" s="220"/>
      <c r="J23" s="220"/>
      <c r="K23" s="235">
        <v>1.4</v>
      </c>
      <c r="L23" s="235">
        <v>1.68</v>
      </c>
      <c r="M23" s="235">
        <v>2.23</v>
      </c>
      <c r="N23" s="232">
        <v>2.57</v>
      </c>
      <c r="O23" s="381">
        <f t="shared" ref="O23:BZ23" si="51">O24</f>
        <v>0</v>
      </c>
      <c r="P23" s="381">
        <f t="shared" si="51"/>
        <v>0</v>
      </c>
      <c r="Q23" s="381">
        <f t="shared" si="51"/>
        <v>0</v>
      </c>
      <c r="R23" s="381">
        <f t="shared" si="51"/>
        <v>0</v>
      </c>
      <c r="S23" s="381">
        <f t="shared" si="51"/>
        <v>0</v>
      </c>
      <c r="T23" s="381">
        <f t="shared" si="51"/>
        <v>0</v>
      </c>
      <c r="U23" s="381">
        <f t="shared" si="51"/>
        <v>0</v>
      </c>
      <c r="V23" s="381">
        <f t="shared" si="51"/>
        <v>0</v>
      </c>
      <c r="W23" s="381">
        <f t="shared" si="51"/>
        <v>0</v>
      </c>
      <c r="X23" s="381">
        <f t="shared" si="51"/>
        <v>0</v>
      </c>
      <c r="Y23" s="381">
        <f t="shared" si="51"/>
        <v>0</v>
      </c>
      <c r="Z23" s="381">
        <f t="shared" si="51"/>
        <v>0</v>
      </c>
      <c r="AA23" s="381">
        <f t="shared" si="51"/>
        <v>0</v>
      </c>
      <c r="AB23" s="381">
        <f t="shared" si="51"/>
        <v>0</v>
      </c>
      <c r="AC23" s="381">
        <f t="shared" si="51"/>
        <v>0</v>
      </c>
      <c r="AD23" s="381">
        <f t="shared" si="51"/>
        <v>0</v>
      </c>
      <c r="AE23" s="381">
        <f t="shared" si="51"/>
        <v>0</v>
      </c>
      <c r="AF23" s="381">
        <f t="shared" si="51"/>
        <v>0</v>
      </c>
      <c r="AG23" s="381">
        <f t="shared" si="51"/>
        <v>0</v>
      </c>
      <c r="AH23" s="381">
        <f t="shared" si="51"/>
        <v>0</v>
      </c>
      <c r="AI23" s="381">
        <f t="shared" si="51"/>
        <v>0</v>
      </c>
      <c r="AJ23" s="381">
        <f t="shared" si="51"/>
        <v>0</v>
      </c>
      <c r="AK23" s="381">
        <f t="shared" si="51"/>
        <v>0</v>
      </c>
      <c r="AL23" s="381">
        <f t="shared" si="51"/>
        <v>0</v>
      </c>
      <c r="AM23" s="381">
        <f t="shared" si="51"/>
        <v>0</v>
      </c>
      <c r="AN23" s="381">
        <f t="shared" si="51"/>
        <v>0</v>
      </c>
      <c r="AO23" s="381">
        <f t="shared" si="51"/>
        <v>0</v>
      </c>
      <c r="AP23" s="381">
        <f t="shared" si="51"/>
        <v>0</v>
      </c>
      <c r="AQ23" s="381">
        <f t="shared" si="51"/>
        <v>0</v>
      </c>
      <c r="AR23" s="381">
        <f t="shared" si="51"/>
        <v>0</v>
      </c>
      <c r="AS23" s="381">
        <f t="shared" si="51"/>
        <v>0</v>
      </c>
      <c r="AT23" s="381">
        <f t="shared" si="51"/>
        <v>0</v>
      </c>
      <c r="AU23" s="381">
        <f t="shared" si="51"/>
        <v>0</v>
      </c>
      <c r="AV23" s="381">
        <f t="shared" si="51"/>
        <v>0</v>
      </c>
      <c r="AW23" s="381">
        <f t="shared" si="51"/>
        <v>0</v>
      </c>
      <c r="AX23" s="381">
        <f t="shared" si="51"/>
        <v>0</v>
      </c>
      <c r="AY23" s="381">
        <f t="shared" si="51"/>
        <v>0</v>
      </c>
      <c r="AZ23" s="381">
        <f t="shared" si="51"/>
        <v>0</v>
      </c>
      <c r="BA23" s="381">
        <f t="shared" si="51"/>
        <v>0</v>
      </c>
      <c r="BB23" s="381">
        <f t="shared" si="51"/>
        <v>0</v>
      </c>
      <c r="BC23" s="381">
        <f t="shared" si="51"/>
        <v>0</v>
      </c>
      <c r="BD23" s="381">
        <f t="shared" si="51"/>
        <v>0</v>
      </c>
      <c r="BE23" s="381">
        <f t="shared" si="51"/>
        <v>0</v>
      </c>
      <c r="BF23" s="381">
        <f t="shared" si="51"/>
        <v>0</v>
      </c>
      <c r="BG23" s="381">
        <f t="shared" si="51"/>
        <v>0</v>
      </c>
      <c r="BH23" s="381">
        <f t="shared" si="51"/>
        <v>0</v>
      </c>
      <c r="BI23" s="381">
        <f t="shared" si="51"/>
        <v>0</v>
      </c>
      <c r="BJ23" s="381">
        <f t="shared" si="51"/>
        <v>0</v>
      </c>
      <c r="BK23" s="381">
        <f t="shared" si="51"/>
        <v>1</v>
      </c>
      <c r="BL23" s="381">
        <f t="shared" si="51"/>
        <v>20621.16</v>
      </c>
      <c r="BM23" s="381">
        <f t="shared" si="51"/>
        <v>0</v>
      </c>
      <c r="BN23" s="381">
        <f t="shared" si="51"/>
        <v>0</v>
      </c>
      <c r="BO23" s="381">
        <f t="shared" si="51"/>
        <v>0</v>
      </c>
      <c r="BP23" s="381">
        <f t="shared" si="51"/>
        <v>0</v>
      </c>
      <c r="BQ23" s="381">
        <f t="shared" si="51"/>
        <v>0</v>
      </c>
      <c r="BR23" s="381">
        <f t="shared" si="51"/>
        <v>0</v>
      </c>
      <c r="BS23" s="381">
        <f t="shared" si="51"/>
        <v>0</v>
      </c>
      <c r="BT23" s="381">
        <f t="shared" si="51"/>
        <v>0</v>
      </c>
      <c r="BU23" s="381">
        <f t="shared" si="51"/>
        <v>0</v>
      </c>
      <c r="BV23" s="381">
        <f t="shared" si="51"/>
        <v>0</v>
      </c>
      <c r="BW23" s="381">
        <f t="shared" si="51"/>
        <v>2</v>
      </c>
      <c r="BX23" s="381">
        <f t="shared" si="51"/>
        <v>49490.784</v>
      </c>
      <c r="BY23" s="381">
        <f t="shared" si="51"/>
        <v>0</v>
      </c>
      <c r="BZ23" s="381">
        <f t="shared" si="51"/>
        <v>0</v>
      </c>
      <c r="CA23" s="381">
        <f t="shared" ref="CA23:DF23" si="52">CA24</f>
        <v>0</v>
      </c>
      <c r="CB23" s="381">
        <f t="shared" si="52"/>
        <v>0</v>
      </c>
      <c r="CC23" s="381">
        <f t="shared" si="52"/>
        <v>0</v>
      </c>
      <c r="CD23" s="381">
        <f t="shared" si="52"/>
        <v>0</v>
      </c>
      <c r="CE23" s="381">
        <f t="shared" si="52"/>
        <v>0</v>
      </c>
      <c r="CF23" s="381">
        <f t="shared" si="52"/>
        <v>0</v>
      </c>
      <c r="CG23" s="381">
        <f t="shared" si="52"/>
        <v>3</v>
      </c>
      <c r="CH23" s="381">
        <f t="shared" si="52"/>
        <v>74236.175999999992</v>
      </c>
      <c r="CI23" s="381">
        <f t="shared" si="52"/>
        <v>0</v>
      </c>
      <c r="CJ23" s="381">
        <f t="shared" si="52"/>
        <v>0</v>
      </c>
      <c r="CK23" s="381">
        <f t="shared" si="52"/>
        <v>0</v>
      </c>
      <c r="CL23" s="381">
        <f t="shared" si="52"/>
        <v>0</v>
      </c>
      <c r="CM23" s="381">
        <f t="shared" si="52"/>
        <v>0</v>
      </c>
      <c r="CN23" s="381">
        <f t="shared" si="52"/>
        <v>0</v>
      </c>
      <c r="CO23" s="381">
        <f t="shared" si="52"/>
        <v>0</v>
      </c>
      <c r="CP23" s="381">
        <f t="shared" si="52"/>
        <v>0</v>
      </c>
      <c r="CQ23" s="381">
        <f t="shared" si="52"/>
        <v>0</v>
      </c>
      <c r="CR23" s="381">
        <f t="shared" si="52"/>
        <v>0</v>
      </c>
      <c r="CS23" s="381">
        <f t="shared" si="52"/>
        <v>0</v>
      </c>
      <c r="CT23" s="381">
        <f t="shared" si="52"/>
        <v>0</v>
      </c>
      <c r="CU23" s="381">
        <f t="shared" si="52"/>
        <v>0</v>
      </c>
      <c r="CV23" s="381">
        <f t="shared" si="52"/>
        <v>0</v>
      </c>
      <c r="CW23" s="381">
        <f t="shared" si="52"/>
        <v>0</v>
      </c>
      <c r="CX23" s="381">
        <f t="shared" si="52"/>
        <v>0</v>
      </c>
      <c r="CY23" s="381">
        <f t="shared" si="52"/>
        <v>0</v>
      </c>
      <c r="CZ23" s="381">
        <f t="shared" si="52"/>
        <v>0</v>
      </c>
      <c r="DA23" s="381">
        <f t="shared" si="52"/>
        <v>0</v>
      </c>
      <c r="DB23" s="381">
        <f t="shared" si="52"/>
        <v>0</v>
      </c>
      <c r="DC23" s="381">
        <f t="shared" si="52"/>
        <v>0</v>
      </c>
      <c r="DD23" s="381">
        <f t="shared" si="52"/>
        <v>0</v>
      </c>
      <c r="DE23" s="381">
        <f t="shared" si="52"/>
        <v>6</v>
      </c>
      <c r="DF23" s="381">
        <f t="shared" si="52"/>
        <v>144348.12</v>
      </c>
    </row>
    <row r="24" spans="1:110" s="4" customFormat="1" ht="30" x14ac:dyDescent="0.25">
      <c r="A24" s="247"/>
      <c r="B24" s="247">
        <v>11</v>
      </c>
      <c r="C24" s="248" t="s">
        <v>416</v>
      </c>
      <c r="D24" s="226" t="s">
        <v>55</v>
      </c>
      <c r="E24" s="170">
        <v>15030</v>
      </c>
      <c r="F24" s="231">
        <v>0.98</v>
      </c>
      <c r="G24" s="319"/>
      <c r="H24" s="19">
        <v>1</v>
      </c>
      <c r="I24" s="224"/>
      <c r="J24" s="224"/>
      <c r="K24" s="1">
        <v>1.4</v>
      </c>
      <c r="L24" s="1">
        <v>1.68</v>
      </c>
      <c r="M24" s="1">
        <v>2.23</v>
      </c>
      <c r="N24" s="9">
        <v>2.57</v>
      </c>
      <c r="O24" s="373"/>
      <c r="P24" s="370">
        <f>SUM(O24*$E24*$F24*$H24*$K24*$P$10)</f>
        <v>0</v>
      </c>
      <c r="Q24" s="373"/>
      <c r="R24" s="370">
        <f t="shared" si="4"/>
        <v>0</v>
      </c>
      <c r="S24" s="373"/>
      <c r="T24" s="370">
        <f t="shared" si="5"/>
        <v>0</v>
      </c>
      <c r="U24" s="373"/>
      <c r="V24" s="370">
        <f>SUM(U24*$E24*$F24*$H24*$K24*$V$10)</f>
        <v>0</v>
      </c>
      <c r="W24" s="373"/>
      <c r="X24" s="439">
        <f>SUM(W16*$E16*$F16*$H16*$K16*X$10)</f>
        <v>0</v>
      </c>
      <c r="Y24" s="104"/>
      <c r="Z24" s="439">
        <f t="shared" ref="Z24" si="53">SUM(Y24*$E24*$F24*$H24*$K24*Z$10)</f>
        <v>0</v>
      </c>
      <c r="AA24" s="382">
        <v>0</v>
      </c>
      <c r="AB24" s="3">
        <v>0</v>
      </c>
      <c r="AC24" s="373">
        <v>0</v>
      </c>
      <c r="AD24" s="370">
        <v>0</v>
      </c>
      <c r="AE24" s="373">
        <v>0</v>
      </c>
      <c r="AF24" s="370">
        <v>0</v>
      </c>
      <c r="AG24" s="373">
        <v>0</v>
      </c>
      <c r="AH24" s="370">
        <v>0</v>
      </c>
      <c r="AI24" s="373">
        <v>0</v>
      </c>
      <c r="AJ24" s="370">
        <v>0</v>
      </c>
      <c r="AK24" s="373"/>
      <c r="AL24" s="370">
        <f>AK24*$E24*$F24*$H24*$L24*$AD$10</f>
        <v>0</v>
      </c>
      <c r="AM24" s="382"/>
      <c r="AN24" s="3">
        <f>SUM(AM24*$E24*$F24*$H24*$K24*$AN$10)</f>
        <v>0</v>
      </c>
      <c r="AO24" s="373"/>
      <c r="AP24" s="370">
        <f>SUM(AO24*$E24*$F24*$H24*$K24*AP$10)</f>
        <v>0</v>
      </c>
      <c r="AQ24" s="373"/>
      <c r="AR24" s="370">
        <f>SUM(AQ24*$E24*$F24*$H24*$K24*AR$10)</f>
        <v>0</v>
      </c>
      <c r="AS24" s="373"/>
      <c r="AT24" s="370">
        <f>SUM(AS24*$E24*$F24*$H24*$K24*$AH$10)</f>
        <v>0</v>
      </c>
      <c r="AU24" s="373"/>
      <c r="AV24" s="370">
        <f>SUM(AU24*$E24*$F24*$H24*$K24*AV$10)</f>
        <v>0</v>
      </c>
      <c r="AW24" s="373"/>
      <c r="AX24" s="370">
        <f>SUM(AW24*$E24*$F24*$H24*$K24*AX$10)</f>
        <v>0</v>
      </c>
      <c r="AY24" s="104"/>
      <c r="AZ24" s="3">
        <f>SUM(AY24*$E24*$F24*$H24*$K24*$AZ$10)</f>
        <v>0</v>
      </c>
      <c r="BA24" s="373"/>
      <c r="BB24" s="370">
        <f>SUM(BA24*$E24*$F24*$H24*$K24*$AL$10)</f>
        <v>0</v>
      </c>
      <c r="BC24" s="373"/>
      <c r="BD24" s="370">
        <f>SUM(BC24*$E24*$F24*$H24*$K24*BD$10)</f>
        <v>0</v>
      </c>
      <c r="BE24" s="373"/>
      <c r="BF24" s="370">
        <f>SUM(BE24*$E24*$F24*$H24*$K24*BF$10)</f>
        <v>0</v>
      </c>
      <c r="BG24" s="373"/>
      <c r="BH24" s="370">
        <f>SUM(BG24*$E24*$F24*$H24*$K24*BH$10)</f>
        <v>0</v>
      </c>
      <c r="BI24" s="373"/>
      <c r="BJ24" s="370">
        <f>SUM(BI24*$E24*$F24*$H24*$K24*BJ$10)</f>
        <v>0</v>
      </c>
      <c r="BK24" s="370">
        <v>1</v>
      </c>
      <c r="BL24" s="370">
        <f>SUM(BK24*$E24*$F24*$H24*$K24*BL$10)</f>
        <v>20621.16</v>
      </c>
      <c r="BM24" s="373"/>
      <c r="BN24" s="370">
        <f>BM24*$E24*$F24*$H24*$L24*BN$10</f>
        <v>0</v>
      </c>
      <c r="BO24" s="373"/>
      <c r="BP24" s="370">
        <f>BO24*$E24*$F24*$H24*$L24*BP$10</f>
        <v>0</v>
      </c>
      <c r="BQ24" s="373"/>
      <c r="BR24" s="370">
        <f>BQ24*$E24*$F24*$H24*$L24*BR$10</f>
        <v>0</v>
      </c>
      <c r="BS24" s="373"/>
      <c r="BT24" s="370">
        <f>BS24*$E24*$F24*$H24*$L24*BT$10</f>
        <v>0</v>
      </c>
      <c r="BU24" s="373"/>
      <c r="BV24" s="370">
        <f>BU24*$E24*$F24*$H24*$L24*BV$10</f>
        <v>0</v>
      </c>
      <c r="BW24" s="383">
        <v>2</v>
      </c>
      <c r="BX24" s="370">
        <f>BW24*$E24*$F24*$H24*$L24*BX$10</f>
        <v>49490.784</v>
      </c>
      <c r="BY24" s="384"/>
      <c r="BZ24" s="370">
        <f>BY24*$E24*$F24*$H24*$L24*BZ$10</f>
        <v>0</v>
      </c>
      <c r="CA24" s="374"/>
      <c r="CB24" s="370">
        <f>CA24*$E24*$F24*$H24*$L24*CB$10</f>
        <v>0</v>
      </c>
      <c r="CC24" s="385"/>
      <c r="CD24" s="370">
        <f>CC24*$E24*$F24*$H24*$L24*CD$10</f>
        <v>0</v>
      </c>
      <c r="CE24" s="373"/>
      <c r="CF24" s="370">
        <f>CE24*$E24*$F24*$H24*$L24*CF$10</f>
        <v>0</v>
      </c>
      <c r="CG24" s="384">
        <v>3</v>
      </c>
      <c r="CH24" s="370">
        <f>CG24*$E24*$F24*$H24*$L24*CH$10</f>
        <v>74236.175999999992</v>
      </c>
      <c r="CI24" s="373"/>
      <c r="CJ24" s="370">
        <f>CI24*$E24*$F24*$H24*$L24*CJ$10</f>
        <v>0</v>
      </c>
      <c r="CK24" s="104"/>
      <c r="CL24" s="370">
        <f>CK24*$E24*$F24*$H24*$L24*CL$10</f>
        <v>0</v>
      </c>
      <c r="CM24" s="104"/>
      <c r="CN24" s="370">
        <f>CM24*$E24*$F24*$H24*$L24*CN$10</f>
        <v>0</v>
      </c>
      <c r="CO24" s="373"/>
      <c r="CP24" s="370">
        <f>CO24*$E24*$F24*$H24*$L24*CP$10</f>
        <v>0</v>
      </c>
      <c r="CQ24" s="373"/>
      <c r="CR24" s="370">
        <f>CQ24*$E24*$F24*$H24*$M24*CR$10</f>
        <v>0</v>
      </c>
      <c r="CS24" s="373"/>
      <c r="CT24" s="370">
        <f>CS24*$E24*$F24*$H24*$N24*$CT$10</f>
        <v>0</v>
      </c>
      <c r="CU24" s="370"/>
      <c r="CV24" s="370"/>
      <c r="CW24" s="370"/>
      <c r="CX24" s="370"/>
      <c r="CY24" s="3"/>
      <c r="CZ24" s="3"/>
      <c r="DA24" s="3"/>
      <c r="DB24" s="3"/>
      <c r="DC24" s="370"/>
      <c r="DD24" s="370"/>
      <c r="DE24" s="440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40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48" customFormat="1" x14ac:dyDescent="0.25">
      <c r="A25" s="227">
        <v>4</v>
      </c>
      <c r="B25" s="227"/>
      <c r="C25" s="257" t="s">
        <v>591</v>
      </c>
      <c r="D25" s="264" t="s">
        <v>25</v>
      </c>
      <c r="E25" s="170">
        <v>15030</v>
      </c>
      <c r="F25" s="228"/>
      <c r="G25" s="319"/>
      <c r="H25" s="14"/>
      <c r="I25" s="220"/>
      <c r="J25" s="220"/>
      <c r="K25" s="229"/>
      <c r="L25" s="229"/>
      <c r="M25" s="229"/>
      <c r="N25" s="232">
        <v>2.57</v>
      </c>
      <c r="O25" s="386">
        <f t="shared" ref="O25:BZ25" si="54">O26</f>
        <v>50</v>
      </c>
      <c r="P25" s="386">
        <f t="shared" si="54"/>
        <v>936368.99999999988</v>
      </c>
      <c r="Q25" s="386">
        <f t="shared" si="54"/>
        <v>0</v>
      </c>
      <c r="R25" s="386">
        <f t="shared" si="54"/>
        <v>0</v>
      </c>
      <c r="S25" s="386">
        <f t="shared" si="54"/>
        <v>0</v>
      </c>
      <c r="T25" s="386">
        <f t="shared" si="54"/>
        <v>0</v>
      </c>
      <c r="U25" s="386">
        <f t="shared" si="54"/>
        <v>0</v>
      </c>
      <c r="V25" s="386">
        <f t="shared" si="54"/>
        <v>0</v>
      </c>
      <c r="W25" s="386">
        <f t="shared" si="54"/>
        <v>0</v>
      </c>
      <c r="X25" s="386">
        <f t="shared" si="54"/>
        <v>0</v>
      </c>
      <c r="Y25" s="386">
        <f t="shared" si="54"/>
        <v>0</v>
      </c>
      <c r="Z25" s="386">
        <f t="shared" si="54"/>
        <v>0</v>
      </c>
      <c r="AA25" s="386">
        <f t="shared" si="54"/>
        <v>0</v>
      </c>
      <c r="AB25" s="386">
        <f t="shared" si="54"/>
        <v>0</v>
      </c>
      <c r="AC25" s="386">
        <f t="shared" si="54"/>
        <v>70</v>
      </c>
      <c r="AD25" s="386">
        <f t="shared" si="54"/>
        <v>1310916.5999999999</v>
      </c>
      <c r="AE25" s="386">
        <f t="shared" si="54"/>
        <v>0</v>
      </c>
      <c r="AF25" s="386">
        <f t="shared" si="54"/>
        <v>0</v>
      </c>
      <c r="AG25" s="386">
        <f t="shared" si="54"/>
        <v>51</v>
      </c>
      <c r="AH25" s="386">
        <f t="shared" si="54"/>
        <v>955096.37999999989</v>
      </c>
      <c r="AI25" s="386">
        <f t="shared" si="54"/>
        <v>0</v>
      </c>
      <c r="AJ25" s="386">
        <f t="shared" si="54"/>
        <v>0</v>
      </c>
      <c r="AK25" s="386">
        <f t="shared" si="54"/>
        <v>40</v>
      </c>
      <c r="AL25" s="386">
        <f t="shared" si="54"/>
        <v>898914.24</v>
      </c>
      <c r="AM25" s="386">
        <f t="shared" si="54"/>
        <v>0</v>
      </c>
      <c r="AN25" s="386">
        <f t="shared" si="54"/>
        <v>0</v>
      </c>
      <c r="AO25" s="386">
        <f t="shared" si="54"/>
        <v>0</v>
      </c>
      <c r="AP25" s="386">
        <f t="shared" si="54"/>
        <v>0</v>
      </c>
      <c r="AQ25" s="386">
        <f t="shared" si="54"/>
        <v>0</v>
      </c>
      <c r="AR25" s="386">
        <f t="shared" si="54"/>
        <v>0</v>
      </c>
      <c r="AS25" s="386">
        <f t="shared" si="54"/>
        <v>0</v>
      </c>
      <c r="AT25" s="386">
        <f t="shared" si="54"/>
        <v>0</v>
      </c>
      <c r="AU25" s="386">
        <f t="shared" si="54"/>
        <v>0</v>
      </c>
      <c r="AV25" s="386">
        <f t="shared" si="54"/>
        <v>0</v>
      </c>
      <c r="AW25" s="386">
        <f t="shared" si="54"/>
        <v>0</v>
      </c>
      <c r="AX25" s="386">
        <f t="shared" si="54"/>
        <v>0</v>
      </c>
      <c r="AY25" s="386">
        <f t="shared" si="54"/>
        <v>0</v>
      </c>
      <c r="AZ25" s="386">
        <f t="shared" si="54"/>
        <v>0</v>
      </c>
      <c r="BA25" s="386">
        <f t="shared" si="54"/>
        <v>0</v>
      </c>
      <c r="BB25" s="386">
        <f t="shared" si="54"/>
        <v>0</v>
      </c>
      <c r="BC25" s="386">
        <f t="shared" si="54"/>
        <v>10</v>
      </c>
      <c r="BD25" s="386">
        <f t="shared" si="54"/>
        <v>187273.8</v>
      </c>
      <c r="BE25" s="386">
        <f t="shared" si="54"/>
        <v>0</v>
      </c>
      <c r="BF25" s="386">
        <f t="shared" si="54"/>
        <v>0</v>
      </c>
      <c r="BG25" s="386">
        <f t="shared" si="54"/>
        <v>0</v>
      </c>
      <c r="BH25" s="386">
        <f t="shared" si="54"/>
        <v>0</v>
      </c>
      <c r="BI25" s="386">
        <f t="shared" si="54"/>
        <v>0</v>
      </c>
      <c r="BJ25" s="386">
        <f t="shared" si="54"/>
        <v>0</v>
      </c>
      <c r="BK25" s="386">
        <f t="shared" si="54"/>
        <v>65</v>
      </c>
      <c r="BL25" s="386">
        <f t="shared" si="54"/>
        <v>1217279.7</v>
      </c>
      <c r="BM25" s="386">
        <f t="shared" si="54"/>
        <v>0</v>
      </c>
      <c r="BN25" s="386">
        <f t="shared" si="54"/>
        <v>0</v>
      </c>
      <c r="BO25" s="386">
        <f t="shared" si="54"/>
        <v>0</v>
      </c>
      <c r="BP25" s="386">
        <f t="shared" si="54"/>
        <v>0</v>
      </c>
      <c r="BQ25" s="386">
        <f t="shared" si="54"/>
        <v>0</v>
      </c>
      <c r="BR25" s="386">
        <f t="shared" si="54"/>
        <v>0</v>
      </c>
      <c r="BS25" s="386">
        <f t="shared" si="54"/>
        <v>33</v>
      </c>
      <c r="BT25" s="386">
        <f t="shared" si="54"/>
        <v>741604.24800000002</v>
      </c>
      <c r="BU25" s="386">
        <f t="shared" si="54"/>
        <v>0</v>
      </c>
      <c r="BV25" s="386">
        <f t="shared" si="54"/>
        <v>0</v>
      </c>
      <c r="BW25" s="386">
        <f t="shared" si="54"/>
        <v>50</v>
      </c>
      <c r="BX25" s="386">
        <f t="shared" si="54"/>
        <v>1123642.8</v>
      </c>
      <c r="BY25" s="386">
        <f t="shared" si="54"/>
        <v>0</v>
      </c>
      <c r="BZ25" s="386">
        <f t="shared" si="54"/>
        <v>0</v>
      </c>
      <c r="CA25" s="386">
        <f t="shared" ref="CA25:DF25" si="55">CA26</f>
        <v>0</v>
      </c>
      <c r="CB25" s="386">
        <f t="shared" si="55"/>
        <v>0</v>
      </c>
      <c r="CC25" s="386">
        <f t="shared" si="55"/>
        <v>0</v>
      </c>
      <c r="CD25" s="386">
        <f t="shared" si="55"/>
        <v>0</v>
      </c>
      <c r="CE25" s="386">
        <f t="shared" si="55"/>
        <v>0</v>
      </c>
      <c r="CF25" s="386">
        <f t="shared" si="55"/>
        <v>0</v>
      </c>
      <c r="CG25" s="386">
        <f t="shared" si="55"/>
        <v>2</v>
      </c>
      <c r="CH25" s="386">
        <f t="shared" si="55"/>
        <v>44945.712</v>
      </c>
      <c r="CI25" s="386">
        <f t="shared" si="55"/>
        <v>11</v>
      </c>
      <c r="CJ25" s="386">
        <f t="shared" si="55"/>
        <v>247201.416</v>
      </c>
      <c r="CK25" s="386">
        <f t="shared" si="55"/>
        <v>4</v>
      </c>
      <c r="CL25" s="386">
        <f t="shared" si="55"/>
        <v>89891.423999999999</v>
      </c>
      <c r="CM25" s="386">
        <f t="shared" si="55"/>
        <v>29</v>
      </c>
      <c r="CN25" s="386">
        <f t="shared" si="55"/>
        <v>651712.82399999991</v>
      </c>
      <c r="CO25" s="386">
        <f t="shared" si="55"/>
        <v>5</v>
      </c>
      <c r="CP25" s="386">
        <f t="shared" si="55"/>
        <v>112364.28</v>
      </c>
      <c r="CQ25" s="386">
        <f t="shared" si="55"/>
        <v>60</v>
      </c>
      <c r="CR25" s="386">
        <f t="shared" si="55"/>
        <v>1789802.46</v>
      </c>
      <c r="CS25" s="386">
        <f t="shared" si="55"/>
        <v>25</v>
      </c>
      <c r="CT25" s="386">
        <f t="shared" si="55"/>
        <v>859452.97499999998</v>
      </c>
      <c r="CU25" s="386">
        <f t="shared" si="55"/>
        <v>0</v>
      </c>
      <c r="CV25" s="386">
        <f t="shared" si="55"/>
        <v>0</v>
      </c>
      <c r="CW25" s="386">
        <f t="shared" si="55"/>
        <v>0</v>
      </c>
      <c r="CX25" s="386">
        <f t="shared" si="55"/>
        <v>0</v>
      </c>
      <c r="CY25" s="386">
        <f t="shared" si="55"/>
        <v>0</v>
      </c>
      <c r="CZ25" s="386">
        <f t="shared" si="55"/>
        <v>0</v>
      </c>
      <c r="DA25" s="386">
        <f t="shared" si="55"/>
        <v>0</v>
      </c>
      <c r="DB25" s="386">
        <f t="shared" si="55"/>
        <v>0</v>
      </c>
      <c r="DC25" s="386">
        <f t="shared" si="55"/>
        <v>0</v>
      </c>
      <c r="DD25" s="386">
        <f t="shared" si="55"/>
        <v>0</v>
      </c>
      <c r="DE25" s="386">
        <f t="shared" si="55"/>
        <v>505</v>
      </c>
      <c r="DF25" s="386">
        <f t="shared" si="55"/>
        <v>11166467.858999999</v>
      </c>
    </row>
    <row r="26" spans="1:110" s="6" customFormat="1" ht="30" x14ac:dyDescent="0.25">
      <c r="A26" s="218"/>
      <c r="B26" s="218">
        <v>12</v>
      </c>
      <c r="C26" s="248" t="s">
        <v>417</v>
      </c>
      <c r="D26" s="260" t="s">
        <v>205</v>
      </c>
      <c r="E26" s="170">
        <v>15030</v>
      </c>
      <c r="F26" s="1">
        <v>0.89</v>
      </c>
      <c r="G26" s="319"/>
      <c r="H26" s="2">
        <v>1</v>
      </c>
      <c r="I26" s="233"/>
      <c r="J26" s="233"/>
      <c r="K26" s="1">
        <v>1.4</v>
      </c>
      <c r="L26" s="1">
        <v>1.68</v>
      </c>
      <c r="M26" s="1">
        <v>2.23</v>
      </c>
      <c r="N26" s="9">
        <v>2.57</v>
      </c>
      <c r="O26" s="384">
        <v>50</v>
      </c>
      <c r="P26" s="370">
        <f>SUM(O26*$E26*$F26*$H26*$K26*$P$10)</f>
        <v>936368.99999999988</v>
      </c>
      <c r="Q26" s="104"/>
      <c r="R26" s="370">
        <f t="shared" si="4"/>
        <v>0</v>
      </c>
      <c r="S26" s="104"/>
      <c r="T26" s="370">
        <f t="shared" si="5"/>
        <v>0</v>
      </c>
      <c r="U26" s="104"/>
      <c r="V26" s="370">
        <f>SUM(U26*$E26*$F26*$H26*$K26*$V$10)</f>
        <v>0</v>
      </c>
      <c r="W26" s="104"/>
      <c r="X26" s="370"/>
      <c r="Y26" s="104"/>
      <c r="Z26" s="370"/>
      <c r="AA26" s="382">
        <v>0</v>
      </c>
      <c r="AB26" s="3">
        <v>0</v>
      </c>
      <c r="AC26" s="104">
        <v>70</v>
      </c>
      <c r="AD26" s="370">
        <f>AC26*E26*F26*H26*K26</f>
        <v>1310916.5999999999</v>
      </c>
      <c r="AE26" s="104">
        <v>0</v>
      </c>
      <c r="AF26" s="370">
        <v>0</v>
      </c>
      <c r="AG26" s="372">
        <v>51</v>
      </c>
      <c r="AH26" s="370">
        <f>AG26*$E26*$F26*$H26*$K26*AH$10</f>
        <v>955096.37999999989</v>
      </c>
      <c r="AI26" s="104">
        <v>0</v>
      </c>
      <c r="AJ26" s="370">
        <f>AI26*$E26*$F26*$H26*$L26*AJ$10</f>
        <v>0</v>
      </c>
      <c r="AK26" s="370">
        <v>40</v>
      </c>
      <c r="AL26" s="370">
        <f>AK26*$E26*$F26*$H26*$L26*$AL$10</f>
        <v>898914.24</v>
      </c>
      <c r="AM26" s="382"/>
      <c r="AN26" s="3">
        <f>SUM(AM26*$E26*$F26*$H26*$K26*$AN$10)</f>
        <v>0</v>
      </c>
      <c r="AO26" s="104"/>
      <c r="AP26" s="370">
        <f>SUM(AO26*$E26*$F26*$H26*$K26*AP$10)</f>
        <v>0</v>
      </c>
      <c r="AQ26" s="104"/>
      <c r="AR26" s="370">
        <f>SUM(AQ26*$E26*$F26*$H26*$K26*AR$10)</f>
        <v>0</v>
      </c>
      <c r="AS26" s="104"/>
      <c r="AT26" s="370">
        <f>SUM(AS26*$E26*$F26*$H26*$K26*$AH$10)</f>
        <v>0</v>
      </c>
      <c r="AU26" s="104"/>
      <c r="AV26" s="370">
        <f>SUM(AU26*$E26*$F26*$H26*$K26*AV$10)</f>
        <v>0</v>
      </c>
      <c r="AW26" s="104"/>
      <c r="AX26" s="370">
        <f>SUM(AW26*$E26*$F26*$H26*$K26*AX$10)</f>
        <v>0</v>
      </c>
      <c r="AY26" s="104"/>
      <c r="AZ26" s="3">
        <f>SUM(AY26*$E26*$F26*$H26*$K26*$AZ$10)</f>
        <v>0</v>
      </c>
      <c r="BA26" s="104"/>
      <c r="BB26" s="370">
        <f>SUM(BA26*$E26*$F26*$H26*$K26*$AL$10)</f>
        <v>0</v>
      </c>
      <c r="BC26" s="370">
        <v>10</v>
      </c>
      <c r="BD26" s="370">
        <f>SUM(BC26*$E26*$F26*$H26*$K26*BD$10)</f>
        <v>187273.8</v>
      </c>
      <c r="BE26" s="104"/>
      <c r="BF26" s="370">
        <f>SUM(BE26*$E26*$F26*$H26*$K26*BF$10)</f>
        <v>0</v>
      </c>
      <c r="BG26" s="104"/>
      <c r="BH26" s="370">
        <f>SUM(BG26*$E26*$F26*$H26*$K26*BH$10)</f>
        <v>0</v>
      </c>
      <c r="BI26" s="370"/>
      <c r="BJ26" s="370">
        <f>SUM(BI26*$E26*$F26*$H26*$K26*BJ$10)</f>
        <v>0</v>
      </c>
      <c r="BK26" s="370">
        <v>65</v>
      </c>
      <c r="BL26" s="370">
        <f>SUM(BK26*$E26*$F26*$H26*$K26*BL$10)</f>
        <v>1217279.7</v>
      </c>
      <c r="BM26" s="104"/>
      <c r="BN26" s="370">
        <f>BM26*$E26*$F26*$H26*$L26*BN$10</f>
        <v>0</v>
      </c>
      <c r="BO26" s="104"/>
      <c r="BP26" s="370">
        <f>BO26*$E26*$F26*$H26*$L26*BP$10</f>
        <v>0</v>
      </c>
      <c r="BQ26" s="104"/>
      <c r="BR26" s="370">
        <f>BQ26*$E26*$F26*$H26*$L26*BR$10</f>
        <v>0</v>
      </c>
      <c r="BS26" s="387">
        <v>33</v>
      </c>
      <c r="BT26" s="370">
        <f>BS26*$E26*$F26*$H26*$L26*BT$10</f>
        <v>741604.24800000002</v>
      </c>
      <c r="BU26" s="104"/>
      <c r="BV26" s="370">
        <f>BU26*$E26*$F26*$H26*$L26*BV$10</f>
        <v>0</v>
      </c>
      <c r="BW26" s="371">
        <v>50</v>
      </c>
      <c r="BX26" s="370">
        <f>BW26*$E26*$F26*$H26*$L26*BX$10</f>
        <v>1123642.8</v>
      </c>
      <c r="BY26" s="370"/>
      <c r="BZ26" s="370">
        <f>BY26*$E26*$F26*$H26*$L26*BZ$10</f>
        <v>0</v>
      </c>
      <c r="CA26" s="371"/>
      <c r="CB26" s="370">
        <f>CA26*$E26*$F26*$H26*$L26*CB$10</f>
        <v>0</v>
      </c>
      <c r="CC26" s="388"/>
      <c r="CD26" s="370">
        <f>CC26*$E26*$F26*$H26*$L26*CD$10</f>
        <v>0</v>
      </c>
      <c r="CE26" s="104"/>
      <c r="CF26" s="370">
        <f>CE26*$E26*$F26*$H26*$L26*CF$10</f>
        <v>0</v>
      </c>
      <c r="CG26" s="370">
        <v>2</v>
      </c>
      <c r="CH26" s="370">
        <f>CG26*$E26*$F26*$H26*$L26*CH$10</f>
        <v>44945.712</v>
      </c>
      <c r="CI26" s="387">
        <v>11</v>
      </c>
      <c r="CJ26" s="370">
        <f>CI26*$E26*$F26*$H26*$L26*CJ$10</f>
        <v>247201.416</v>
      </c>
      <c r="CK26" s="387">
        <v>4</v>
      </c>
      <c r="CL26" s="370">
        <f>CK26*$E26*$F26*$H26*$L26*CL$10</f>
        <v>89891.423999999999</v>
      </c>
      <c r="CM26" s="370">
        <v>29</v>
      </c>
      <c r="CN26" s="370">
        <f>CM26*$E26*$F26*$H26*$L26*CN$10</f>
        <v>651712.82399999991</v>
      </c>
      <c r="CO26" s="370">
        <v>5</v>
      </c>
      <c r="CP26" s="370">
        <f>CO26*$E26*$F26*$H26*$L26*CP$10</f>
        <v>112364.28</v>
      </c>
      <c r="CQ26" s="387">
        <v>60</v>
      </c>
      <c r="CR26" s="370">
        <f>CQ26*$E26*$F26*$H26*$M26*CR$10</f>
        <v>1789802.46</v>
      </c>
      <c r="CS26" s="387">
        <v>25</v>
      </c>
      <c r="CT26" s="370">
        <f>CS26*$E26*$F26*$H26*$N26*$CT$10</f>
        <v>859452.97499999998</v>
      </c>
      <c r="CU26" s="370"/>
      <c r="CV26" s="370"/>
      <c r="CW26" s="370"/>
      <c r="CX26" s="370"/>
      <c r="CY26" s="3"/>
      <c r="CZ26" s="3"/>
      <c r="DA26" s="3"/>
      <c r="DB26" s="3"/>
      <c r="DC26" s="370"/>
      <c r="DD26" s="370"/>
      <c r="DE26" s="440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40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67">
        <v>5</v>
      </c>
      <c r="B27" s="267"/>
      <c r="C27" s="257" t="s">
        <v>592</v>
      </c>
      <c r="D27" s="259" t="s">
        <v>26</v>
      </c>
      <c r="E27" s="170">
        <v>15030</v>
      </c>
      <c r="F27" s="234"/>
      <c r="G27" s="319"/>
      <c r="H27" s="14"/>
      <c r="I27" s="220"/>
      <c r="J27" s="220"/>
      <c r="K27" s="235">
        <v>1.4</v>
      </c>
      <c r="L27" s="235">
        <v>1.68</v>
      </c>
      <c r="M27" s="235">
        <v>2.23</v>
      </c>
      <c r="N27" s="232">
        <v>2.57</v>
      </c>
      <c r="O27" s="389">
        <f t="shared" ref="O27:AB27" si="56">SUM(O28:O30)</f>
        <v>0</v>
      </c>
      <c r="P27" s="389">
        <f t="shared" si="56"/>
        <v>0</v>
      </c>
      <c r="Q27" s="389">
        <f t="shared" si="56"/>
        <v>0</v>
      </c>
      <c r="R27" s="389">
        <f t="shared" si="56"/>
        <v>0</v>
      </c>
      <c r="S27" s="389">
        <f t="shared" si="56"/>
        <v>13</v>
      </c>
      <c r="T27" s="389">
        <f t="shared" si="56"/>
        <v>248926.86</v>
      </c>
      <c r="U27" s="389">
        <f t="shared" si="56"/>
        <v>0</v>
      </c>
      <c r="V27" s="389">
        <f t="shared" si="56"/>
        <v>0</v>
      </c>
      <c r="W27" s="389">
        <f t="shared" si="56"/>
        <v>0</v>
      </c>
      <c r="X27" s="389">
        <f t="shared" si="56"/>
        <v>0</v>
      </c>
      <c r="Y27" s="389">
        <f t="shared" si="56"/>
        <v>0</v>
      </c>
      <c r="Z27" s="389">
        <f t="shared" si="56"/>
        <v>0</v>
      </c>
      <c r="AA27" s="389">
        <f t="shared" si="56"/>
        <v>0</v>
      </c>
      <c r="AB27" s="389">
        <f t="shared" si="56"/>
        <v>0</v>
      </c>
      <c r="AC27" s="389">
        <f t="shared" ref="AC27:CN27" si="57">SUM(AC28:AC30)</f>
        <v>0</v>
      </c>
      <c r="AD27" s="389">
        <f t="shared" si="57"/>
        <v>0</v>
      </c>
      <c r="AE27" s="389">
        <f t="shared" si="57"/>
        <v>0</v>
      </c>
      <c r="AF27" s="389">
        <f t="shared" si="57"/>
        <v>0</v>
      </c>
      <c r="AG27" s="389">
        <f t="shared" si="57"/>
        <v>4</v>
      </c>
      <c r="AH27" s="389">
        <f t="shared" si="57"/>
        <v>108155.88</v>
      </c>
      <c r="AI27" s="389">
        <f t="shared" si="57"/>
        <v>0</v>
      </c>
      <c r="AJ27" s="389">
        <f t="shared" si="57"/>
        <v>0</v>
      </c>
      <c r="AK27" s="389">
        <f t="shared" si="57"/>
        <v>1</v>
      </c>
      <c r="AL27" s="389">
        <f t="shared" si="57"/>
        <v>22977.864000000001</v>
      </c>
      <c r="AM27" s="389">
        <f t="shared" si="57"/>
        <v>0</v>
      </c>
      <c r="AN27" s="389">
        <f t="shared" si="57"/>
        <v>0</v>
      </c>
      <c r="AO27" s="389">
        <f t="shared" si="57"/>
        <v>0</v>
      </c>
      <c r="AP27" s="389">
        <f t="shared" si="57"/>
        <v>0</v>
      </c>
      <c r="AQ27" s="389">
        <f t="shared" si="57"/>
        <v>0</v>
      </c>
      <c r="AR27" s="389">
        <f t="shared" si="57"/>
        <v>0</v>
      </c>
      <c r="AS27" s="389">
        <f t="shared" si="57"/>
        <v>0</v>
      </c>
      <c r="AT27" s="389">
        <f t="shared" si="57"/>
        <v>0</v>
      </c>
      <c r="AU27" s="389">
        <f t="shared" si="57"/>
        <v>0</v>
      </c>
      <c r="AV27" s="389">
        <f t="shared" si="57"/>
        <v>0</v>
      </c>
      <c r="AW27" s="389">
        <f t="shared" si="57"/>
        <v>0</v>
      </c>
      <c r="AX27" s="389">
        <f t="shared" si="57"/>
        <v>0</v>
      </c>
      <c r="AY27" s="389">
        <f t="shared" si="57"/>
        <v>0</v>
      </c>
      <c r="AZ27" s="389">
        <f t="shared" si="57"/>
        <v>0</v>
      </c>
      <c r="BA27" s="389">
        <f t="shared" si="57"/>
        <v>0</v>
      </c>
      <c r="BB27" s="389">
        <f t="shared" si="57"/>
        <v>0</v>
      </c>
      <c r="BC27" s="389">
        <f t="shared" si="57"/>
        <v>0</v>
      </c>
      <c r="BD27" s="389">
        <f t="shared" si="57"/>
        <v>0</v>
      </c>
      <c r="BE27" s="389">
        <f t="shared" si="57"/>
        <v>0</v>
      </c>
      <c r="BF27" s="389">
        <f t="shared" si="57"/>
        <v>0</v>
      </c>
      <c r="BG27" s="389">
        <f t="shared" si="57"/>
        <v>0</v>
      </c>
      <c r="BH27" s="389">
        <f t="shared" si="57"/>
        <v>0</v>
      </c>
      <c r="BI27" s="389">
        <f t="shared" si="57"/>
        <v>0</v>
      </c>
      <c r="BJ27" s="389">
        <f t="shared" si="57"/>
        <v>0</v>
      </c>
      <c r="BK27" s="389">
        <f t="shared" si="57"/>
        <v>2</v>
      </c>
      <c r="BL27" s="389">
        <f t="shared" si="57"/>
        <v>38296.44</v>
      </c>
      <c r="BM27" s="389">
        <f t="shared" si="57"/>
        <v>0</v>
      </c>
      <c r="BN27" s="389">
        <f t="shared" si="57"/>
        <v>0</v>
      </c>
      <c r="BO27" s="389">
        <f t="shared" si="57"/>
        <v>0</v>
      </c>
      <c r="BP27" s="389">
        <f t="shared" si="57"/>
        <v>0</v>
      </c>
      <c r="BQ27" s="389">
        <f t="shared" si="57"/>
        <v>0</v>
      </c>
      <c r="BR27" s="389">
        <f t="shared" si="57"/>
        <v>0</v>
      </c>
      <c r="BS27" s="389">
        <f t="shared" si="57"/>
        <v>0</v>
      </c>
      <c r="BT27" s="389">
        <f t="shared" si="57"/>
        <v>0</v>
      </c>
      <c r="BU27" s="389">
        <f t="shared" si="57"/>
        <v>0</v>
      </c>
      <c r="BV27" s="389">
        <f t="shared" si="57"/>
        <v>0</v>
      </c>
      <c r="BW27" s="389">
        <f t="shared" si="57"/>
        <v>7</v>
      </c>
      <c r="BX27" s="389">
        <f t="shared" si="57"/>
        <v>160845.04800000001</v>
      </c>
      <c r="BY27" s="389">
        <f t="shared" si="57"/>
        <v>0</v>
      </c>
      <c r="BZ27" s="389">
        <f t="shared" si="57"/>
        <v>0</v>
      </c>
      <c r="CA27" s="389">
        <f t="shared" si="57"/>
        <v>0</v>
      </c>
      <c r="CB27" s="389">
        <f t="shared" si="57"/>
        <v>0</v>
      </c>
      <c r="CC27" s="389">
        <f t="shared" si="57"/>
        <v>5</v>
      </c>
      <c r="CD27" s="389">
        <f t="shared" si="57"/>
        <v>114889.31999999999</v>
      </c>
      <c r="CE27" s="389">
        <f t="shared" si="57"/>
        <v>0</v>
      </c>
      <c r="CF27" s="389">
        <f t="shared" si="57"/>
        <v>0</v>
      </c>
      <c r="CG27" s="389">
        <f t="shared" si="57"/>
        <v>6</v>
      </c>
      <c r="CH27" s="389">
        <f t="shared" si="57"/>
        <v>213618.38400000002</v>
      </c>
      <c r="CI27" s="389">
        <f t="shared" si="57"/>
        <v>0</v>
      </c>
      <c r="CJ27" s="389">
        <f t="shared" si="57"/>
        <v>0</v>
      </c>
      <c r="CK27" s="389">
        <f t="shared" si="57"/>
        <v>0</v>
      </c>
      <c r="CL27" s="389">
        <f t="shared" si="57"/>
        <v>0</v>
      </c>
      <c r="CM27" s="389">
        <f t="shared" si="57"/>
        <v>4</v>
      </c>
      <c r="CN27" s="389">
        <f t="shared" si="57"/>
        <v>91911.456000000006</v>
      </c>
      <c r="CO27" s="389">
        <f t="shared" ref="CO27:DF27" si="58">SUM(CO28:CO30)</f>
        <v>0</v>
      </c>
      <c r="CP27" s="389">
        <f t="shared" si="58"/>
        <v>0</v>
      </c>
      <c r="CQ27" s="389">
        <f t="shared" si="58"/>
        <v>0</v>
      </c>
      <c r="CR27" s="389">
        <f t="shared" si="58"/>
        <v>0</v>
      </c>
      <c r="CS27" s="389">
        <f t="shared" si="58"/>
        <v>4</v>
      </c>
      <c r="CT27" s="389">
        <f t="shared" si="58"/>
        <v>140602.644</v>
      </c>
      <c r="CU27" s="389">
        <f t="shared" si="58"/>
        <v>0</v>
      </c>
      <c r="CV27" s="389">
        <f t="shared" si="58"/>
        <v>0</v>
      </c>
      <c r="CW27" s="389">
        <f t="shared" si="58"/>
        <v>0</v>
      </c>
      <c r="CX27" s="389">
        <f t="shared" si="58"/>
        <v>0</v>
      </c>
      <c r="CY27" s="389">
        <f t="shared" si="58"/>
        <v>0</v>
      </c>
      <c r="CZ27" s="389">
        <f t="shared" si="58"/>
        <v>0</v>
      </c>
      <c r="DA27" s="389">
        <f t="shared" si="58"/>
        <v>0</v>
      </c>
      <c r="DB27" s="389">
        <f t="shared" si="58"/>
        <v>0</v>
      </c>
      <c r="DC27" s="389">
        <f t="shared" si="58"/>
        <v>0</v>
      </c>
      <c r="DD27" s="389">
        <f t="shared" si="58"/>
        <v>0</v>
      </c>
      <c r="DE27" s="389">
        <f t="shared" si="58"/>
        <v>46</v>
      </c>
      <c r="DF27" s="389">
        <f t="shared" si="58"/>
        <v>1140223.8959999997</v>
      </c>
    </row>
    <row r="28" spans="1:110" s="4" customFormat="1" ht="15.75" x14ac:dyDescent="0.25">
      <c r="A28" s="247"/>
      <c r="B28" s="247">
        <v>13</v>
      </c>
      <c r="C28" s="248" t="s">
        <v>418</v>
      </c>
      <c r="D28" s="226" t="s">
        <v>374</v>
      </c>
      <c r="E28" s="170">
        <v>15030</v>
      </c>
      <c r="F28" s="223">
        <v>0.91</v>
      </c>
      <c r="G28" s="319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373"/>
      <c r="P28" s="370">
        <f>SUM(O28*$E28*$F28*$H28*$K28*$P$10)</f>
        <v>0</v>
      </c>
      <c r="Q28" s="104"/>
      <c r="R28" s="370">
        <f t="shared" si="4"/>
        <v>0</v>
      </c>
      <c r="S28" s="370">
        <v>13</v>
      </c>
      <c r="T28" s="370">
        <f t="shared" si="5"/>
        <v>248926.86</v>
      </c>
      <c r="U28" s="104"/>
      <c r="V28" s="370">
        <f>SUM(U28*$E28*$F28*$H28*$K28*$V$10)</f>
        <v>0</v>
      </c>
      <c r="W28" s="104"/>
      <c r="X28" s="370"/>
      <c r="Y28" s="104"/>
      <c r="Z28" s="370"/>
      <c r="AA28" s="382">
        <v>0</v>
      </c>
      <c r="AB28" s="3">
        <v>0</v>
      </c>
      <c r="AC28" s="104">
        <v>0</v>
      </c>
      <c r="AD28" s="370">
        <v>0</v>
      </c>
      <c r="AE28" s="104">
        <v>0</v>
      </c>
      <c r="AF28" s="370">
        <v>0</v>
      </c>
      <c r="AG28" s="372">
        <v>3</v>
      </c>
      <c r="AH28" s="370">
        <f>AG28*$E28*$F28*$H28*$K28*AH$10</f>
        <v>57444.659999999996</v>
      </c>
      <c r="AI28" s="104">
        <v>0</v>
      </c>
      <c r="AJ28" s="370">
        <f t="shared" ref="AJ28:AJ30" si="59">AI28*$E28*$F28*$H28*$L28*AJ$10</f>
        <v>0</v>
      </c>
      <c r="AK28" s="370">
        <v>1</v>
      </c>
      <c r="AL28" s="370">
        <f t="shared" ref="AL28:AL30" si="60">AK28*$E28*$F28*$H28*$L28*$AL$10</f>
        <v>22977.864000000001</v>
      </c>
      <c r="AM28" s="382"/>
      <c r="AN28" s="3">
        <f>SUM(AM28*$E28*$F28*$H28*$K28*$AN$10)</f>
        <v>0</v>
      </c>
      <c r="AO28" s="104"/>
      <c r="AP28" s="370">
        <f t="shared" ref="AP28:AP30" si="61">SUM(AO28*$E28*$F28*$H28*$K28*AP$10)</f>
        <v>0</v>
      </c>
      <c r="AQ28" s="104"/>
      <c r="AR28" s="370">
        <f t="shared" ref="AR28:AR29" si="62">SUM(AQ28*$E28*$F28*$H28*$K28*AR$10)</f>
        <v>0</v>
      </c>
      <c r="AS28" s="104"/>
      <c r="AT28" s="370">
        <f>SUM(AS28*$E28*$F28*$H28*$K28*$AH$10)</f>
        <v>0</v>
      </c>
      <c r="AU28" s="104"/>
      <c r="AV28" s="370">
        <f t="shared" ref="AV28:AV29" si="63">SUM(AU28*$E28*$F28*$H28*$K28*AV$10)</f>
        <v>0</v>
      </c>
      <c r="AW28" s="104"/>
      <c r="AX28" s="370">
        <f>SUM(AW28*$E28*$F28*$H28*$K28*AX$10)</f>
        <v>0</v>
      </c>
      <c r="AY28" s="104"/>
      <c r="AZ28" s="3">
        <f>SUM(AY28*$E28*$F28*$H28*$K28*$AZ$10)</f>
        <v>0</v>
      </c>
      <c r="BA28" s="104"/>
      <c r="BB28" s="370">
        <f>SUM(BA28*$E28*$F28*$H28*$K28*$AL$10)</f>
        <v>0</v>
      </c>
      <c r="BC28" s="104"/>
      <c r="BD28" s="370">
        <f t="shared" ref="BD28:BD30" si="64">SUM(BC28*$E28*$F28*$H28*$K28*BD$10)</f>
        <v>0</v>
      </c>
      <c r="BE28" s="104"/>
      <c r="BF28" s="370">
        <f t="shared" ref="BF28:BF30" si="65">SUM(BE28*$E28*$F28*$H28*$K28*BF$10)</f>
        <v>0</v>
      </c>
      <c r="BG28" s="104"/>
      <c r="BH28" s="370">
        <f t="shared" ref="BH28:BH30" si="66">SUM(BG28*$E28*$F28*$H28*$K28*BH$10)</f>
        <v>0</v>
      </c>
      <c r="BI28" s="370"/>
      <c r="BJ28" s="370">
        <f t="shared" ref="BJ28:BL30" si="67">SUM(BI28*$E28*$F28*$H28*$K28*BJ$10)</f>
        <v>0</v>
      </c>
      <c r="BK28" s="370">
        <v>2</v>
      </c>
      <c r="BL28" s="370">
        <f t="shared" si="67"/>
        <v>38296.44</v>
      </c>
      <c r="BM28" s="104"/>
      <c r="BN28" s="370">
        <f t="shared" ref="BN28:BP30" si="68">BM28*$E28*$F28*$H28*$L28*BN$10</f>
        <v>0</v>
      </c>
      <c r="BO28" s="104"/>
      <c r="BP28" s="370">
        <f t="shared" si="68"/>
        <v>0</v>
      </c>
      <c r="BQ28" s="104"/>
      <c r="BR28" s="370">
        <f t="shared" ref="BR28:BR30" si="69">BQ28*$E28*$F28*$H28*$L28*BR$10</f>
        <v>0</v>
      </c>
      <c r="BS28" s="388"/>
      <c r="BT28" s="370">
        <f t="shared" ref="BT28:BT30" si="70">BS28*$E28*$F28*$H28*$L28*BT$10</f>
        <v>0</v>
      </c>
      <c r="BU28" s="104"/>
      <c r="BV28" s="370">
        <f t="shared" ref="BV28:BX30" si="71">BU28*$E28*$F28*$H28*$L28*BV$10</f>
        <v>0</v>
      </c>
      <c r="BW28" s="371">
        <v>7</v>
      </c>
      <c r="BX28" s="370">
        <f t="shared" si="71"/>
        <v>160845.04800000001</v>
      </c>
      <c r="BY28" s="372"/>
      <c r="BZ28" s="370">
        <f t="shared" ref="BZ28:BZ30" si="72">BY28*$E28*$F28*$H28*$L28*BZ$10</f>
        <v>0</v>
      </c>
      <c r="CA28" s="372"/>
      <c r="CB28" s="370">
        <f t="shared" ref="CB28:CB30" si="73">CA28*$E28*$F28*$H28*$L28*CB$10</f>
        <v>0</v>
      </c>
      <c r="CC28" s="370">
        <v>5</v>
      </c>
      <c r="CD28" s="370">
        <f t="shared" ref="CD28:CD30" si="74">CC28*$E28*$F28*$H28*$L28*CD$10</f>
        <v>114889.31999999999</v>
      </c>
      <c r="CE28" s="104"/>
      <c r="CF28" s="370">
        <f t="shared" ref="CF28:CF30" si="75">CE28*$E28*$F28*$H28*$L28*CF$10</f>
        <v>0</v>
      </c>
      <c r="CG28" s="370">
        <v>4</v>
      </c>
      <c r="CH28" s="370">
        <f t="shared" ref="CH28:CH30" si="76">CG28*$E28*$F28*$H28*$L28*CH$10</f>
        <v>91911.456000000006</v>
      </c>
      <c r="CI28" s="104"/>
      <c r="CJ28" s="370">
        <f t="shared" ref="CJ28:CJ30" si="77">CI28*$E28*$F28*$H28*$L28*CJ$10</f>
        <v>0</v>
      </c>
      <c r="CK28" s="104"/>
      <c r="CL28" s="370">
        <f t="shared" ref="CL28:CL30" si="78">CK28*$E28*$F28*$H28*$L28*CL$10</f>
        <v>0</v>
      </c>
      <c r="CM28" s="370">
        <v>4</v>
      </c>
      <c r="CN28" s="370">
        <f t="shared" ref="CN28:CN30" si="79">CM28*$E28*$F28*$H28*$L28*CN$10</f>
        <v>91911.456000000006</v>
      </c>
      <c r="CO28" s="370"/>
      <c r="CP28" s="370">
        <f t="shared" ref="CP28:CP30" si="80">CO28*$E28*$F28*$H28*$L28*CP$10</f>
        <v>0</v>
      </c>
      <c r="CQ28" s="387"/>
      <c r="CR28" s="370">
        <f t="shared" ref="CR28:CR30" si="81">CQ28*$E28*$F28*$H28*$M28*CR$10</f>
        <v>0</v>
      </c>
      <c r="CS28" s="387">
        <v>4</v>
      </c>
      <c r="CT28" s="370">
        <f>CS28*$E28*$F28*$H28*$N28*$CT$10</f>
        <v>140602.644</v>
      </c>
      <c r="CU28" s="370"/>
      <c r="CV28" s="370"/>
      <c r="CW28" s="370"/>
      <c r="CX28" s="370"/>
      <c r="CY28" s="3"/>
      <c r="CZ28" s="3"/>
      <c r="DA28" s="3"/>
      <c r="DB28" s="3"/>
      <c r="DC28" s="370"/>
      <c r="DD28" s="370"/>
      <c r="DE28" s="440">
        <f t="shared" ref="DE28:DF30" si="82">SUM(Q28+O28+S28+U28+AC28+Y28+W28+AE28+AI28+AG28+AK28+AQ28+BM28+BS28+AO28+BA28+BC28+CE28+CG28+CC28+CI28+CK28+BW28+BY28+AS28+AU28+AW28+BO28+BQ28+BU28+BE28+BG28+BI28+BK28+CA28+CM28+CO28+CQ28+CS28+CU28+CW28+DC28+DA28)</f>
        <v>43</v>
      </c>
      <c r="DF28" s="440">
        <f t="shared" si="82"/>
        <v>967805.74799999979</v>
      </c>
    </row>
    <row r="29" spans="1:110" s="4" customFormat="1" ht="15.75" x14ac:dyDescent="0.25">
      <c r="A29" s="247"/>
      <c r="B29" s="247">
        <v>14</v>
      </c>
      <c r="C29" s="248" t="s">
        <v>419</v>
      </c>
      <c r="D29" s="226" t="s">
        <v>359</v>
      </c>
      <c r="E29" s="170">
        <v>15030</v>
      </c>
      <c r="F29" s="223">
        <v>2.41</v>
      </c>
      <c r="G29" s="319"/>
      <c r="H29" s="19">
        <v>1</v>
      </c>
      <c r="I29" s="224"/>
      <c r="J29" s="224"/>
      <c r="K29" s="1">
        <v>1.4</v>
      </c>
      <c r="L29" s="1">
        <v>1.68</v>
      </c>
      <c r="M29" s="1">
        <v>2.23</v>
      </c>
      <c r="N29" s="9">
        <v>2.57</v>
      </c>
      <c r="O29" s="373"/>
      <c r="P29" s="370">
        <f>SUM(O29*$E29*$F29*$H29*$K29*$P$10)</f>
        <v>0</v>
      </c>
      <c r="Q29" s="373"/>
      <c r="R29" s="370">
        <f t="shared" si="4"/>
        <v>0</v>
      </c>
      <c r="S29" s="373"/>
      <c r="T29" s="370">
        <f t="shared" si="5"/>
        <v>0</v>
      </c>
      <c r="U29" s="373"/>
      <c r="V29" s="370">
        <f>SUM(U29*$E29*$F29*$H29*$K29*$V$10)</f>
        <v>0</v>
      </c>
      <c r="W29" s="373"/>
      <c r="X29" s="370"/>
      <c r="Y29" s="373"/>
      <c r="Z29" s="370"/>
      <c r="AA29" s="382">
        <v>0</v>
      </c>
      <c r="AB29" s="3">
        <v>0</v>
      </c>
      <c r="AC29" s="373">
        <v>0</v>
      </c>
      <c r="AD29" s="370">
        <v>0</v>
      </c>
      <c r="AE29" s="373">
        <v>0</v>
      </c>
      <c r="AF29" s="370">
        <v>0</v>
      </c>
      <c r="AG29" s="374">
        <v>1</v>
      </c>
      <c r="AH29" s="370">
        <f>AG29*$E29*$F29*$H29*$K29*AH$10</f>
        <v>50711.22</v>
      </c>
      <c r="AI29" s="373">
        <v>0</v>
      </c>
      <c r="AJ29" s="370">
        <f t="shared" si="59"/>
        <v>0</v>
      </c>
      <c r="AK29" s="385"/>
      <c r="AL29" s="370">
        <f t="shared" si="60"/>
        <v>0</v>
      </c>
      <c r="AM29" s="382"/>
      <c r="AN29" s="3">
        <f>SUM(AM29*$E29*$F29*$H29*$K29*$AN$10)</f>
        <v>0</v>
      </c>
      <c r="AO29" s="373"/>
      <c r="AP29" s="370">
        <f t="shared" si="61"/>
        <v>0</v>
      </c>
      <c r="AQ29" s="373"/>
      <c r="AR29" s="370">
        <f t="shared" si="62"/>
        <v>0</v>
      </c>
      <c r="AS29" s="373"/>
      <c r="AT29" s="370">
        <f>SUM(AS29*$E29*$F29*$H29*$K29*$AH$10)</f>
        <v>0</v>
      </c>
      <c r="AU29" s="373"/>
      <c r="AV29" s="370">
        <f t="shared" si="63"/>
        <v>0</v>
      </c>
      <c r="AW29" s="373"/>
      <c r="AX29" s="370">
        <f>SUM(AW29*$E29*$F29*$H29*$K29*AX$10)</f>
        <v>0</v>
      </c>
      <c r="AY29" s="373"/>
      <c r="AZ29" s="3">
        <f>SUM(AY29*$E29*$F29*$H29*$K29*$AZ$10)</f>
        <v>0</v>
      </c>
      <c r="BA29" s="373"/>
      <c r="BB29" s="370">
        <f>SUM(BA29*$E29*$F29*$H29*$K29*$AL$10)</f>
        <v>0</v>
      </c>
      <c r="BC29" s="373"/>
      <c r="BD29" s="370">
        <f t="shared" si="64"/>
        <v>0</v>
      </c>
      <c r="BE29" s="373"/>
      <c r="BF29" s="370">
        <f t="shared" si="65"/>
        <v>0</v>
      </c>
      <c r="BG29" s="373"/>
      <c r="BH29" s="370">
        <f t="shared" si="66"/>
        <v>0</v>
      </c>
      <c r="BI29" s="373"/>
      <c r="BJ29" s="370">
        <f t="shared" si="67"/>
        <v>0</v>
      </c>
      <c r="BK29" s="373"/>
      <c r="BL29" s="370">
        <f t="shared" si="67"/>
        <v>0</v>
      </c>
      <c r="BM29" s="373"/>
      <c r="BN29" s="370">
        <f t="shared" si="68"/>
        <v>0</v>
      </c>
      <c r="BO29" s="373"/>
      <c r="BP29" s="370">
        <f t="shared" si="68"/>
        <v>0</v>
      </c>
      <c r="BQ29" s="373"/>
      <c r="BR29" s="370">
        <f t="shared" si="69"/>
        <v>0</v>
      </c>
      <c r="BS29" s="385"/>
      <c r="BT29" s="370">
        <f t="shared" si="70"/>
        <v>0</v>
      </c>
      <c r="BU29" s="373"/>
      <c r="BV29" s="370">
        <f t="shared" si="71"/>
        <v>0</v>
      </c>
      <c r="BW29" s="383"/>
      <c r="BX29" s="370">
        <f t="shared" si="71"/>
        <v>0</v>
      </c>
      <c r="BY29" s="373"/>
      <c r="BZ29" s="370">
        <f t="shared" si="72"/>
        <v>0</v>
      </c>
      <c r="CA29" s="374"/>
      <c r="CB29" s="370">
        <f t="shared" si="73"/>
        <v>0</v>
      </c>
      <c r="CC29" s="384"/>
      <c r="CD29" s="370">
        <f t="shared" si="74"/>
        <v>0</v>
      </c>
      <c r="CE29" s="373"/>
      <c r="CF29" s="370">
        <f t="shared" si="75"/>
        <v>0</v>
      </c>
      <c r="CG29" s="384">
        <v>2</v>
      </c>
      <c r="CH29" s="370">
        <f t="shared" si="76"/>
        <v>121706.928</v>
      </c>
      <c r="CI29" s="373"/>
      <c r="CJ29" s="370">
        <f t="shared" si="77"/>
        <v>0</v>
      </c>
      <c r="CK29" s="373"/>
      <c r="CL29" s="370">
        <f t="shared" si="78"/>
        <v>0</v>
      </c>
      <c r="CM29" s="373"/>
      <c r="CN29" s="370">
        <f t="shared" si="79"/>
        <v>0</v>
      </c>
      <c r="CO29" s="384"/>
      <c r="CP29" s="370">
        <f t="shared" si="80"/>
        <v>0</v>
      </c>
      <c r="CQ29" s="392"/>
      <c r="CR29" s="370">
        <f t="shared" si="81"/>
        <v>0</v>
      </c>
      <c r="CS29" s="385"/>
      <c r="CT29" s="370">
        <f>CS29*$E29*$F29*$H29*$N29*$CT$10</f>
        <v>0</v>
      </c>
      <c r="CU29" s="384"/>
      <c r="CV29" s="370"/>
      <c r="CW29" s="370"/>
      <c r="CX29" s="370"/>
      <c r="CY29" s="3"/>
      <c r="CZ29" s="3"/>
      <c r="DA29" s="3"/>
      <c r="DB29" s="3"/>
      <c r="DC29" s="370"/>
      <c r="DD29" s="370"/>
      <c r="DE29" s="440">
        <f t="shared" si="82"/>
        <v>3</v>
      </c>
      <c r="DF29" s="440">
        <f t="shared" si="82"/>
        <v>172418.14799999999</v>
      </c>
    </row>
    <row r="30" spans="1:110" s="4" customFormat="1" ht="45" x14ac:dyDescent="0.25">
      <c r="A30" s="247"/>
      <c r="B30" s="247">
        <v>15</v>
      </c>
      <c r="C30" s="248" t="s">
        <v>420</v>
      </c>
      <c r="D30" s="226" t="s">
        <v>368</v>
      </c>
      <c r="E30" s="170">
        <v>15030</v>
      </c>
      <c r="F30" s="223">
        <v>3.73</v>
      </c>
      <c r="G30" s="319"/>
      <c r="H30" s="19">
        <v>1</v>
      </c>
      <c r="I30" s="224"/>
      <c r="J30" s="224"/>
      <c r="K30" s="236">
        <v>1.4</v>
      </c>
      <c r="L30" s="236">
        <v>1.68</v>
      </c>
      <c r="M30" s="236">
        <v>2.23</v>
      </c>
      <c r="N30" s="237">
        <v>2.57</v>
      </c>
      <c r="O30" s="373"/>
      <c r="P30" s="370">
        <f>SUM(O30*$E30*$F30*$H30*$K30*$P$10)</f>
        <v>0</v>
      </c>
      <c r="Q30" s="104"/>
      <c r="R30" s="370">
        <f t="shared" si="4"/>
        <v>0</v>
      </c>
      <c r="S30" s="104"/>
      <c r="T30" s="370">
        <f t="shared" si="5"/>
        <v>0</v>
      </c>
      <c r="U30" s="370"/>
      <c r="V30" s="370">
        <f>SUM(U30*$E30*$F30*$H30*$K30*$V$10)</f>
        <v>0</v>
      </c>
      <c r="W30" s="104"/>
      <c r="X30" s="384"/>
      <c r="Y30" s="104"/>
      <c r="Z30" s="384"/>
      <c r="AA30" s="382"/>
      <c r="AB30" s="102"/>
      <c r="AC30" s="104"/>
      <c r="AD30" s="384"/>
      <c r="AE30" s="104"/>
      <c r="AF30" s="384"/>
      <c r="AG30" s="104">
        <v>0</v>
      </c>
      <c r="AH30" s="370">
        <f>AG30*E30*F30*H30*K30</f>
        <v>0</v>
      </c>
      <c r="AI30" s="370"/>
      <c r="AJ30" s="370">
        <f t="shared" si="59"/>
        <v>0</v>
      </c>
      <c r="AK30" s="104"/>
      <c r="AL30" s="370">
        <f t="shared" si="60"/>
        <v>0</v>
      </c>
      <c r="AM30" s="382"/>
      <c r="AN30" s="102"/>
      <c r="AO30" s="104"/>
      <c r="AP30" s="370">
        <f t="shared" si="61"/>
        <v>0</v>
      </c>
      <c r="AQ30" s="104"/>
      <c r="AR30" s="384"/>
      <c r="AS30" s="104"/>
      <c r="AT30" s="384"/>
      <c r="AU30" s="104"/>
      <c r="AV30" s="384"/>
      <c r="AW30" s="104"/>
      <c r="AX30" s="384"/>
      <c r="AY30" s="104"/>
      <c r="AZ30" s="102"/>
      <c r="BA30" s="373"/>
      <c r="BB30" s="384"/>
      <c r="BC30" s="104"/>
      <c r="BD30" s="370">
        <f t="shared" si="64"/>
        <v>0</v>
      </c>
      <c r="BE30" s="104"/>
      <c r="BF30" s="370">
        <f t="shared" si="65"/>
        <v>0</v>
      </c>
      <c r="BG30" s="104"/>
      <c r="BH30" s="370">
        <f t="shared" si="66"/>
        <v>0</v>
      </c>
      <c r="BI30" s="373"/>
      <c r="BJ30" s="370">
        <f t="shared" si="67"/>
        <v>0</v>
      </c>
      <c r="BK30" s="104"/>
      <c r="BL30" s="370">
        <f t="shared" si="67"/>
        <v>0</v>
      </c>
      <c r="BM30" s="373"/>
      <c r="BN30" s="370">
        <f t="shared" si="68"/>
        <v>0</v>
      </c>
      <c r="BO30" s="104"/>
      <c r="BP30" s="370">
        <f t="shared" si="68"/>
        <v>0</v>
      </c>
      <c r="BQ30" s="390"/>
      <c r="BR30" s="370">
        <f t="shared" si="69"/>
        <v>0</v>
      </c>
      <c r="BS30" s="104"/>
      <c r="BT30" s="370">
        <f t="shared" si="70"/>
        <v>0</v>
      </c>
      <c r="BU30" s="104"/>
      <c r="BV30" s="370">
        <f t="shared" si="71"/>
        <v>0</v>
      </c>
      <c r="BW30" s="372"/>
      <c r="BX30" s="370">
        <f t="shared" si="71"/>
        <v>0</v>
      </c>
      <c r="BY30" s="104"/>
      <c r="BZ30" s="370">
        <f t="shared" si="72"/>
        <v>0</v>
      </c>
      <c r="CA30" s="372"/>
      <c r="CB30" s="370">
        <f t="shared" si="73"/>
        <v>0</v>
      </c>
      <c r="CC30" s="370"/>
      <c r="CD30" s="370">
        <f t="shared" si="74"/>
        <v>0</v>
      </c>
      <c r="CE30" s="104"/>
      <c r="CF30" s="370">
        <f t="shared" si="75"/>
        <v>0</v>
      </c>
      <c r="CG30" s="370"/>
      <c r="CH30" s="370">
        <f t="shared" si="76"/>
        <v>0</v>
      </c>
      <c r="CI30" s="104"/>
      <c r="CJ30" s="370">
        <f t="shared" si="77"/>
        <v>0</v>
      </c>
      <c r="CK30" s="104"/>
      <c r="CL30" s="370">
        <f t="shared" si="78"/>
        <v>0</v>
      </c>
      <c r="CM30" s="104"/>
      <c r="CN30" s="370">
        <f t="shared" si="79"/>
        <v>0</v>
      </c>
      <c r="CO30" s="370"/>
      <c r="CP30" s="370">
        <f t="shared" si="80"/>
        <v>0</v>
      </c>
      <c r="CQ30" s="370"/>
      <c r="CR30" s="370">
        <f t="shared" si="81"/>
        <v>0</v>
      </c>
      <c r="CS30" s="104"/>
      <c r="CT30" s="384"/>
      <c r="CU30" s="370"/>
      <c r="CV30" s="384"/>
      <c r="CW30" s="370"/>
      <c r="CX30" s="384"/>
      <c r="CY30" s="102"/>
      <c r="CZ30" s="102"/>
      <c r="DA30" s="102"/>
      <c r="DB30" s="102"/>
      <c r="DC30" s="384"/>
      <c r="DD30" s="384"/>
      <c r="DE30" s="440">
        <f t="shared" si="82"/>
        <v>0</v>
      </c>
      <c r="DF30" s="440">
        <f t="shared" si="82"/>
        <v>0</v>
      </c>
    </row>
    <row r="31" spans="1:110" s="349" customFormat="1" x14ac:dyDescent="0.25">
      <c r="A31" s="238">
        <v>6</v>
      </c>
      <c r="B31" s="238"/>
      <c r="C31" s="257" t="s">
        <v>593</v>
      </c>
      <c r="D31" s="259" t="s">
        <v>161</v>
      </c>
      <c r="E31" s="170">
        <v>15030</v>
      </c>
      <c r="F31" s="234"/>
      <c r="G31" s="319"/>
      <c r="H31" s="14"/>
      <c r="I31" s="220"/>
      <c r="J31" s="220"/>
      <c r="K31" s="239"/>
      <c r="L31" s="239"/>
      <c r="M31" s="239"/>
      <c r="N31" s="232">
        <v>2.57</v>
      </c>
      <c r="O31" s="389">
        <f t="shared" ref="O31:BZ31" si="83">SUM(O32:O35)</f>
        <v>0</v>
      </c>
      <c r="P31" s="389">
        <f t="shared" si="83"/>
        <v>0</v>
      </c>
      <c r="Q31" s="389">
        <f t="shared" si="83"/>
        <v>0</v>
      </c>
      <c r="R31" s="389">
        <f t="shared" si="83"/>
        <v>0</v>
      </c>
      <c r="S31" s="389">
        <f t="shared" si="83"/>
        <v>0</v>
      </c>
      <c r="T31" s="389">
        <f t="shared" si="83"/>
        <v>0</v>
      </c>
      <c r="U31" s="389">
        <f t="shared" si="83"/>
        <v>0</v>
      </c>
      <c r="V31" s="389">
        <f t="shared" si="83"/>
        <v>0</v>
      </c>
      <c r="W31" s="389">
        <f t="shared" si="83"/>
        <v>0</v>
      </c>
      <c r="X31" s="389">
        <f t="shared" si="83"/>
        <v>0</v>
      </c>
      <c r="Y31" s="389">
        <f t="shared" si="83"/>
        <v>172</v>
      </c>
      <c r="Z31" s="389">
        <f t="shared" si="83"/>
        <v>3634114.6358279996</v>
      </c>
      <c r="AA31" s="389">
        <f t="shared" si="83"/>
        <v>0</v>
      </c>
      <c r="AB31" s="389">
        <f t="shared" si="83"/>
        <v>0</v>
      </c>
      <c r="AC31" s="389">
        <f t="shared" si="83"/>
        <v>0</v>
      </c>
      <c r="AD31" s="389">
        <f t="shared" si="83"/>
        <v>0</v>
      </c>
      <c r="AE31" s="389">
        <f t="shared" si="83"/>
        <v>1</v>
      </c>
      <c r="AF31" s="389">
        <f t="shared" si="83"/>
        <v>7310.8324799999991</v>
      </c>
      <c r="AG31" s="389">
        <f t="shared" si="83"/>
        <v>0</v>
      </c>
      <c r="AH31" s="389">
        <f t="shared" si="83"/>
        <v>0</v>
      </c>
      <c r="AI31" s="389">
        <f t="shared" si="83"/>
        <v>0</v>
      </c>
      <c r="AJ31" s="389">
        <f t="shared" si="83"/>
        <v>0</v>
      </c>
      <c r="AK31" s="389">
        <f t="shared" si="83"/>
        <v>5</v>
      </c>
      <c r="AL31" s="389">
        <f t="shared" si="83"/>
        <v>120630.38922000001</v>
      </c>
      <c r="AM31" s="389">
        <f t="shared" si="83"/>
        <v>0</v>
      </c>
      <c r="AN31" s="389">
        <f t="shared" si="83"/>
        <v>0</v>
      </c>
      <c r="AO31" s="389">
        <f t="shared" si="83"/>
        <v>0</v>
      </c>
      <c r="AP31" s="389">
        <f t="shared" si="83"/>
        <v>0</v>
      </c>
      <c r="AQ31" s="389">
        <f t="shared" si="83"/>
        <v>0</v>
      </c>
      <c r="AR31" s="389">
        <f t="shared" si="83"/>
        <v>0</v>
      </c>
      <c r="AS31" s="389">
        <f t="shared" si="83"/>
        <v>0</v>
      </c>
      <c r="AT31" s="389">
        <f t="shared" si="83"/>
        <v>0</v>
      </c>
      <c r="AU31" s="389">
        <f t="shared" si="83"/>
        <v>0</v>
      </c>
      <c r="AV31" s="389">
        <f t="shared" si="83"/>
        <v>0</v>
      </c>
      <c r="AW31" s="389">
        <f t="shared" si="83"/>
        <v>0</v>
      </c>
      <c r="AX31" s="389">
        <f t="shared" si="83"/>
        <v>0</v>
      </c>
      <c r="AY31" s="389">
        <f t="shared" si="83"/>
        <v>0</v>
      </c>
      <c r="AZ31" s="389">
        <f t="shared" si="83"/>
        <v>0</v>
      </c>
      <c r="BA31" s="389">
        <f t="shared" si="83"/>
        <v>0</v>
      </c>
      <c r="BB31" s="389">
        <f t="shared" si="83"/>
        <v>0</v>
      </c>
      <c r="BC31" s="389">
        <f t="shared" si="83"/>
        <v>0</v>
      </c>
      <c r="BD31" s="389">
        <f t="shared" si="83"/>
        <v>0</v>
      </c>
      <c r="BE31" s="389">
        <f t="shared" si="83"/>
        <v>0</v>
      </c>
      <c r="BF31" s="389">
        <f t="shared" si="83"/>
        <v>0</v>
      </c>
      <c r="BG31" s="389">
        <f t="shared" si="83"/>
        <v>0</v>
      </c>
      <c r="BH31" s="389">
        <f t="shared" si="83"/>
        <v>0</v>
      </c>
      <c r="BI31" s="389">
        <f t="shared" si="83"/>
        <v>0</v>
      </c>
      <c r="BJ31" s="389">
        <f t="shared" si="83"/>
        <v>0</v>
      </c>
      <c r="BK31" s="389">
        <f t="shared" si="83"/>
        <v>47</v>
      </c>
      <c r="BL31" s="389">
        <f t="shared" si="83"/>
        <v>343609.12655999995</v>
      </c>
      <c r="BM31" s="389">
        <f t="shared" si="83"/>
        <v>0</v>
      </c>
      <c r="BN31" s="389">
        <f t="shared" si="83"/>
        <v>0</v>
      </c>
      <c r="BO31" s="389">
        <f t="shared" si="83"/>
        <v>0</v>
      </c>
      <c r="BP31" s="389">
        <f t="shared" si="83"/>
        <v>0</v>
      </c>
      <c r="BQ31" s="389">
        <f t="shared" si="83"/>
        <v>0</v>
      </c>
      <c r="BR31" s="389">
        <f t="shared" si="83"/>
        <v>0</v>
      </c>
      <c r="BS31" s="389">
        <f t="shared" si="83"/>
        <v>0</v>
      </c>
      <c r="BT31" s="389">
        <f t="shared" si="83"/>
        <v>0</v>
      </c>
      <c r="BU31" s="389">
        <f t="shared" si="83"/>
        <v>0</v>
      </c>
      <c r="BV31" s="389">
        <f t="shared" si="83"/>
        <v>0</v>
      </c>
      <c r="BW31" s="389">
        <f t="shared" si="83"/>
        <v>52</v>
      </c>
      <c r="BX31" s="389">
        <f t="shared" si="83"/>
        <v>1254556.047888</v>
      </c>
      <c r="BY31" s="389">
        <f t="shared" si="83"/>
        <v>0</v>
      </c>
      <c r="BZ31" s="389">
        <f t="shared" si="83"/>
        <v>0</v>
      </c>
      <c r="CA31" s="389">
        <f t="shared" ref="CA31:DF31" si="84">SUM(CA32:CA35)</f>
        <v>0</v>
      </c>
      <c r="CB31" s="389">
        <f t="shared" si="84"/>
        <v>0</v>
      </c>
      <c r="CC31" s="389">
        <f t="shared" si="84"/>
        <v>0</v>
      </c>
      <c r="CD31" s="389">
        <f t="shared" si="84"/>
        <v>0</v>
      </c>
      <c r="CE31" s="389">
        <f t="shared" si="84"/>
        <v>0</v>
      </c>
      <c r="CF31" s="389">
        <f t="shared" si="84"/>
        <v>0</v>
      </c>
      <c r="CG31" s="389">
        <f t="shared" si="84"/>
        <v>9</v>
      </c>
      <c r="CH31" s="389">
        <f t="shared" si="84"/>
        <v>201754.68796800001</v>
      </c>
      <c r="CI31" s="389">
        <f t="shared" si="84"/>
        <v>12</v>
      </c>
      <c r="CJ31" s="389">
        <f t="shared" si="84"/>
        <v>197232.85835999998</v>
      </c>
      <c r="CK31" s="389">
        <f t="shared" si="84"/>
        <v>0</v>
      </c>
      <c r="CL31" s="389">
        <f t="shared" si="84"/>
        <v>0</v>
      </c>
      <c r="CM31" s="389">
        <f t="shared" si="84"/>
        <v>11</v>
      </c>
      <c r="CN31" s="389">
        <f t="shared" si="84"/>
        <v>234626.83102800002</v>
      </c>
      <c r="CO31" s="389">
        <f t="shared" si="84"/>
        <v>12</v>
      </c>
      <c r="CP31" s="389">
        <f t="shared" si="84"/>
        <v>274132.92150000005</v>
      </c>
      <c r="CQ31" s="389">
        <f t="shared" si="84"/>
        <v>20</v>
      </c>
      <c r="CR31" s="389">
        <f t="shared" si="84"/>
        <v>636957.96317999996</v>
      </c>
      <c r="CS31" s="389">
        <f t="shared" si="84"/>
        <v>2</v>
      </c>
      <c r="CT31" s="389">
        <f t="shared" si="84"/>
        <v>26616.109967999997</v>
      </c>
      <c r="CU31" s="389">
        <f t="shared" si="84"/>
        <v>0</v>
      </c>
      <c r="CV31" s="389">
        <f t="shared" si="84"/>
        <v>0</v>
      </c>
      <c r="CW31" s="389">
        <f t="shared" si="84"/>
        <v>0</v>
      </c>
      <c r="CX31" s="389">
        <f t="shared" si="84"/>
        <v>0</v>
      </c>
      <c r="CY31" s="389">
        <f t="shared" si="84"/>
        <v>0</v>
      </c>
      <c r="CZ31" s="389">
        <f t="shared" si="84"/>
        <v>0</v>
      </c>
      <c r="DA31" s="389">
        <f t="shared" si="84"/>
        <v>0</v>
      </c>
      <c r="DB31" s="389">
        <f t="shared" si="84"/>
        <v>0</v>
      </c>
      <c r="DC31" s="389">
        <f t="shared" si="84"/>
        <v>0</v>
      </c>
      <c r="DD31" s="389">
        <f t="shared" si="84"/>
        <v>0</v>
      </c>
      <c r="DE31" s="389">
        <f t="shared" si="84"/>
        <v>343</v>
      </c>
      <c r="DF31" s="389">
        <f t="shared" si="84"/>
        <v>6931542.4039799999</v>
      </c>
    </row>
    <row r="32" spans="1:110" s="6" customFormat="1" ht="30" x14ac:dyDescent="0.25">
      <c r="A32" s="218"/>
      <c r="B32" s="247">
        <v>16</v>
      </c>
      <c r="C32" s="247" t="s">
        <v>718</v>
      </c>
      <c r="D32" s="248" t="s">
        <v>719</v>
      </c>
      <c r="E32" s="170">
        <v>15030</v>
      </c>
      <c r="F32" s="247">
        <v>0.35</v>
      </c>
      <c r="G32" s="318">
        <v>0.97440000000000004</v>
      </c>
      <c r="H32" s="2">
        <v>1</v>
      </c>
      <c r="I32" s="233"/>
      <c r="J32" s="233"/>
      <c r="K32" s="1">
        <v>1.4</v>
      </c>
      <c r="L32" s="1">
        <v>1.68</v>
      </c>
      <c r="M32" s="1">
        <v>2.23</v>
      </c>
      <c r="N32" s="9">
        <v>2.57</v>
      </c>
      <c r="O32" s="373"/>
      <c r="P32" s="384"/>
      <c r="Q32" s="373"/>
      <c r="R32" s="384"/>
      <c r="S32" s="373"/>
      <c r="T32" s="384"/>
      <c r="U32" s="373"/>
      <c r="V32" s="384"/>
      <c r="W32" s="373"/>
      <c r="X32" s="384"/>
      <c r="Y32" s="290"/>
      <c r="Z32" s="391">
        <f>(Y32*$E32*$F32*((1-$G32)+$G32*$K32*$H32))</f>
        <v>0</v>
      </c>
      <c r="AA32" s="382"/>
      <c r="AB32" s="102"/>
      <c r="AC32" s="373"/>
      <c r="AD32" s="384"/>
      <c r="AE32" s="384">
        <v>1</v>
      </c>
      <c r="AF32" s="391">
        <f>(AE32*$E32*$F32*((1-$G32)+$G32*$K32*$H32))</f>
        <v>7310.8324799999991</v>
      </c>
      <c r="AG32" s="373"/>
      <c r="AH32" s="391">
        <f t="shared" ref="AH32:AH35" si="85">(AG32*$E32*$F32*((1-$G32)+$G32*$K32*$H32))</f>
        <v>0</v>
      </c>
      <c r="AI32" s="373"/>
      <c r="AJ32" s="370">
        <f t="shared" ref="AJ32:AJ35" si="86">AI32*$E32*$F32*$H32*$L32*AJ$10</f>
        <v>0</v>
      </c>
      <c r="AK32" s="392"/>
      <c r="AL32" s="391">
        <f>(AK32*$E32*$F32*((1-$G32)+$G32*$L32*$H32*AL$10))</f>
        <v>0</v>
      </c>
      <c r="AM32" s="382"/>
      <c r="AN32" s="102"/>
      <c r="AO32" s="373"/>
      <c r="AP32" s="384"/>
      <c r="AQ32" s="373"/>
      <c r="AR32" s="384"/>
      <c r="AS32" s="373"/>
      <c r="AT32" s="384"/>
      <c r="AU32" s="373"/>
      <c r="AV32" s="384"/>
      <c r="AW32" s="373"/>
      <c r="AX32" s="384"/>
      <c r="AY32" s="373"/>
      <c r="AZ32" s="102"/>
      <c r="BA32" s="373"/>
      <c r="BB32" s="384"/>
      <c r="BC32" s="384"/>
      <c r="BD32" s="391">
        <f>(BC32*$E32*$F32*((1-$G32)+$G32*$K32*$H32*BD$10))</f>
        <v>0</v>
      </c>
      <c r="BE32" s="373"/>
      <c r="BF32" s="391">
        <f>(BE32*$E32*$F32*((1-$G32)+$G32*$K32*$H32*BF$10))</f>
        <v>0</v>
      </c>
      <c r="BG32" s="373"/>
      <c r="BH32" s="391">
        <f>(BG32*$E32*$F32*((1-$G32)+$G32*$K32*$H32*BH$10))</f>
        <v>0</v>
      </c>
      <c r="BI32" s="373"/>
      <c r="BJ32" s="391">
        <f>(BI32*$E32*$F32*((1-$G32)+$G32*$K32*$H32*BJ$10))</f>
        <v>0</v>
      </c>
      <c r="BK32" s="384">
        <v>47</v>
      </c>
      <c r="BL32" s="391">
        <f>(BK32*$E32*$F32*((1-$G32)+$G32*$K32*$H32*BL$10))</f>
        <v>343609.12655999995</v>
      </c>
      <c r="BM32" s="373"/>
      <c r="BN32" s="391">
        <f t="shared" ref="BN32:BP35" si="87">(BM32*$E32*$F32*((1-$G32)+$G32*$L32*$H32*BN$10))</f>
        <v>0</v>
      </c>
      <c r="BO32" s="373"/>
      <c r="BP32" s="391">
        <f t="shared" si="87"/>
        <v>0</v>
      </c>
      <c r="BQ32" s="373"/>
      <c r="BR32" s="391">
        <f t="shared" ref="BR32:BR35" si="88">(BQ32*$E32*$F32*((1-$G32)+$G32*$L32*$H32*BR$10))</f>
        <v>0</v>
      </c>
      <c r="BS32" s="373"/>
      <c r="BT32" s="391">
        <f t="shared" ref="BT32:BT35" si="89">(BS32*$E32*$F32*((1-$G32)+$G32*$L32*$H32*BT$10))</f>
        <v>0</v>
      </c>
      <c r="BU32" s="385"/>
      <c r="BV32" s="391">
        <f t="shared" ref="BV32:BX35" si="90">(BU32*$E32*$F32*((1-$G32)+$G32*$L32*$H32*BV$10))</f>
        <v>0</v>
      </c>
      <c r="BW32" s="383"/>
      <c r="BX32" s="391">
        <f t="shared" si="90"/>
        <v>0</v>
      </c>
      <c r="BY32" s="374"/>
      <c r="BZ32" s="391">
        <f t="shared" ref="BZ32:BZ35" si="91">(BY32*$E32*$F32*((1-$G32)+$G32*$L32*$H32*BZ$10))</f>
        <v>0</v>
      </c>
      <c r="CA32" s="383"/>
      <c r="CB32" s="391">
        <f t="shared" ref="CB32:CB35" si="92">(CA32*$E32*$F32*((1-$G32)+$G32*$L32*$H32*CB$10))</f>
        <v>0</v>
      </c>
      <c r="CC32" s="392"/>
      <c r="CD32" s="391">
        <f t="shared" ref="CD32:CD35" si="93">(CC32*$E32*$F32*((1-$G32)+$G32*$L32*$H32*CD$10))</f>
        <v>0</v>
      </c>
      <c r="CE32" s="373"/>
      <c r="CF32" s="391">
        <f t="shared" ref="CF32:CF35" si="94">(CE32*$E32*$F32*((1-$G32)+$G32*$L32*$H32*CF$10))</f>
        <v>0</v>
      </c>
      <c r="CG32" s="384">
        <v>1</v>
      </c>
      <c r="CH32" s="391">
        <f t="shared" ref="CH32:CH35" si="95">(CG32*$E32*$F32*((1-$G32)+$G32*$L32*$H32*CH$10))</f>
        <v>8746.0652160000009</v>
      </c>
      <c r="CI32" s="392">
        <v>6</v>
      </c>
      <c r="CJ32" s="391">
        <f t="shared" ref="CJ32:CJ35" si="96">(CI32*$E32*$F32*((1-$G32)+$G32*$L32*$H32*CJ$10))</f>
        <v>52476.391295999994</v>
      </c>
      <c r="CK32" s="385"/>
      <c r="CL32" s="391">
        <f t="shared" ref="CL32:CL35" si="97">(CK32*$E32*$F32*((1-$G32)+$G32*$L32*$H32*CL$10))</f>
        <v>0</v>
      </c>
      <c r="CM32" s="384">
        <v>2</v>
      </c>
      <c r="CN32" s="391">
        <f t="shared" ref="CN32:CN35" si="98">(CM32*$E32*$F32*((1-$G32)+$G32*$L32*$H32*CN$10))</f>
        <v>17492.130432000002</v>
      </c>
      <c r="CO32" s="384">
        <v>1</v>
      </c>
      <c r="CP32" s="391">
        <f t="shared" ref="CP32:CP35" si="99">(CO32*$E32*$F32*((1-$G32)+$G32*$L32*$H32*CP$10))</f>
        <v>8746.0652160000009</v>
      </c>
      <c r="CQ32" s="392"/>
      <c r="CR32" s="391">
        <f>(CQ32*$E32*$F32*((1-$G32)+$G32*$M32*$H32*CR$10))</f>
        <v>0</v>
      </c>
      <c r="CS32" s="392">
        <v>2</v>
      </c>
      <c r="CT32" s="391">
        <f>(CS32*$E32*$F32*((1-$G32)+$G32*$N32*$H32))</f>
        <v>26616.109967999997</v>
      </c>
      <c r="CU32" s="384"/>
      <c r="CV32" s="391">
        <f t="shared" ref="CV32:CV35" si="100">(CU32*$E32*$F32*((1-$G32)+$G32*$K32*$H32))</f>
        <v>0</v>
      </c>
      <c r="CW32" s="384"/>
      <c r="CX32" s="384"/>
      <c r="CY32" s="102"/>
      <c r="CZ32" s="102"/>
      <c r="DA32" s="102"/>
      <c r="DB32" s="102"/>
      <c r="DC32" s="384"/>
      <c r="DD32" s="384"/>
      <c r="DE32" s="440">
        <f t="shared" ref="DE32:DF35" si="101">SUM(Q32+O32+S32+U32+AC32+Y32+W32+AE32+AI32+AG32+AK32+AQ32+BM32+BS32+AO32+BA32+BC32+CE32+CG32+CC32+CI32+CK32+BW32+BY32+AS32+AU32+AW32+BO32+BQ32+BU32+BE32+BG32+BI32+BK32+CA32+CM32+CO32+CQ32+CS32+CU32+CW32+DC32+DA32)</f>
        <v>60</v>
      </c>
      <c r="DF32" s="440">
        <f t="shared" si="101"/>
        <v>464996.7211679999</v>
      </c>
    </row>
    <row r="33" spans="1:110" s="6" customFormat="1" ht="45" x14ac:dyDescent="0.25">
      <c r="A33" s="218"/>
      <c r="B33" s="247">
        <v>17</v>
      </c>
      <c r="C33" s="247" t="s">
        <v>720</v>
      </c>
      <c r="D33" s="248" t="s">
        <v>721</v>
      </c>
      <c r="E33" s="170">
        <v>15030</v>
      </c>
      <c r="F33" s="247">
        <v>0.97</v>
      </c>
      <c r="G33" s="318">
        <v>0.96299999999999997</v>
      </c>
      <c r="H33" s="2">
        <v>1</v>
      </c>
      <c r="I33" s="233"/>
      <c r="J33" s="233"/>
      <c r="K33" s="1">
        <v>1.4</v>
      </c>
      <c r="L33" s="1">
        <v>1.68</v>
      </c>
      <c r="M33" s="1">
        <v>2.23</v>
      </c>
      <c r="N33" s="9">
        <v>2.57</v>
      </c>
      <c r="O33" s="373"/>
      <c r="P33" s="384"/>
      <c r="Q33" s="373"/>
      <c r="R33" s="384"/>
      <c r="S33" s="373"/>
      <c r="T33" s="384"/>
      <c r="U33" s="373"/>
      <c r="V33" s="384"/>
      <c r="W33" s="373"/>
      <c r="X33" s="384"/>
      <c r="Y33" s="290">
        <v>24</v>
      </c>
      <c r="Z33" s="391">
        <f>(Y33*$E33*$F33*((1-$G33)+$G33*$K33*$H33))</f>
        <v>484679.26367999986</v>
      </c>
      <c r="AA33" s="382"/>
      <c r="AB33" s="102"/>
      <c r="AC33" s="373"/>
      <c r="AD33" s="384"/>
      <c r="AE33" s="384"/>
      <c r="AF33" s="391">
        <f>(AE33*$E33*$F33*((1-$G33)+$G33*$K33*$H33))</f>
        <v>0</v>
      </c>
      <c r="AG33" s="373"/>
      <c r="AH33" s="391">
        <f t="shared" si="85"/>
        <v>0</v>
      </c>
      <c r="AI33" s="373"/>
      <c r="AJ33" s="370">
        <f t="shared" si="86"/>
        <v>0</v>
      </c>
      <c r="AK33" s="392">
        <v>5</v>
      </c>
      <c r="AL33" s="391">
        <f>(AK33*$E33*$F33*((1-$G33)+$G33*$L33*$H33*AL$10))</f>
        <v>120630.38922000001</v>
      </c>
      <c r="AM33" s="382"/>
      <c r="AN33" s="102"/>
      <c r="AO33" s="373"/>
      <c r="AP33" s="384"/>
      <c r="AQ33" s="373"/>
      <c r="AR33" s="384"/>
      <c r="AS33" s="373"/>
      <c r="AT33" s="384"/>
      <c r="AU33" s="373"/>
      <c r="AV33" s="384"/>
      <c r="AW33" s="373"/>
      <c r="AX33" s="384"/>
      <c r="AY33" s="373"/>
      <c r="AZ33" s="102"/>
      <c r="BA33" s="373"/>
      <c r="BB33" s="384"/>
      <c r="BC33" s="384"/>
      <c r="BD33" s="391">
        <f t="shared" ref="BD33:BD35" si="102">(BC33*$E33*$F33*((1-$G33)+$G33*$K33*$H33*BD$10))</f>
        <v>0</v>
      </c>
      <c r="BE33" s="373"/>
      <c r="BF33" s="391">
        <f t="shared" ref="BF33:BF35" si="103">(BE33*$E33*$F33*((1-$G33)+$G33*$K33*$H33*BF$10))</f>
        <v>0</v>
      </c>
      <c r="BG33" s="373"/>
      <c r="BH33" s="391">
        <f t="shared" ref="BH33:BH35" si="104">(BG33*$E33*$F33*((1-$G33)+$G33*$K33*$H33*BH$10))</f>
        <v>0</v>
      </c>
      <c r="BI33" s="384"/>
      <c r="BJ33" s="391">
        <f t="shared" ref="BJ33:BL35" si="105">(BI33*$E33*$F33*((1-$G33)+$G33*$K33*$H33*BJ$10))</f>
        <v>0</v>
      </c>
      <c r="BK33" s="384">
        <v>0</v>
      </c>
      <c r="BL33" s="391">
        <f t="shared" si="105"/>
        <v>0</v>
      </c>
      <c r="BM33" s="373"/>
      <c r="BN33" s="391">
        <f t="shared" si="87"/>
        <v>0</v>
      </c>
      <c r="BO33" s="373"/>
      <c r="BP33" s="391">
        <f t="shared" si="87"/>
        <v>0</v>
      </c>
      <c r="BQ33" s="373"/>
      <c r="BR33" s="391">
        <f t="shared" si="88"/>
        <v>0</v>
      </c>
      <c r="BS33" s="373"/>
      <c r="BT33" s="391">
        <f t="shared" si="89"/>
        <v>0</v>
      </c>
      <c r="BU33" s="385"/>
      <c r="BV33" s="391">
        <f t="shared" si="90"/>
        <v>0</v>
      </c>
      <c r="BW33" s="383">
        <v>52</v>
      </c>
      <c r="BX33" s="391">
        <f t="shared" si="90"/>
        <v>1254556.047888</v>
      </c>
      <c r="BY33" s="374"/>
      <c r="BZ33" s="391">
        <f t="shared" si="91"/>
        <v>0</v>
      </c>
      <c r="CA33" s="383"/>
      <c r="CB33" s="391">
        <f t="shared" si="92"/>
        <v>0</v>
      </c>
      <c r="CC33" s="392"/>
      <c r="CD33" s="391">
        <f t="shared" si="93"/>
        <v>0</v>
      </c>
      <c r="CE33" s="373"/>
      <c r="CF33" s="391">
        <f t="shared" si="94"/>
        <v>0</v>
      </c>
      <c r="CG33" s="384">
        <v>8</v>
      </c>
      <c r="CH33" s="391">
        <f t="shared" si="95"/>
        <v>193008.62275200002</v>
      </c>
      <c r="CI33" s="392">
        <v>6</v>
      </c>
      <c r="CJ33" s="391">
        <f t="shared" si="96"/>
        <v>144756.467064</v>
      </c>
      <c r="CK33" s="385"/>
      <c r="CL33" s="391">
        <f t="shared" si="97"/>
        <v>0</v>
      </c>
      <c r="CM33" s="384">
        <v>9</v>
      </c>
      <c r="CN33" s="391">
        <f t="shared" si="98"/>
        <v>217134.70059600001</v>
      </c>
      <c r="CO33" s="384">
        <v>11</v>
      </c>
      <c r="CP33" s="391">
        <f t="shared" si="99"/>
        <v>265386.85628400004</v>
      </c>
      <c r="CQ33" s="392">
        <v>20</v>
      </c>
      <c r="CR33" s="391">
        <f>(CQ33*$E33*$F33*((1-$G33)+$G33*$M33*$H33*CR$10))</f>
        <v>636957.96317999996</v>
      </c>
      <c r="CS33" s="392"/>
      <c r="CT33" s="391">
        <f>(CS33*$E33*$F33*((1-$G33)+$G33*$N33*$H33))</f>
        <v>0</v>
      </c>
      <c r="CU33" s="384"/>
      <c r="CV33" s="391">
        <f t="shared" si="100"/>
        <v>0</v>
      </c>
      <c r="CW33" s="384"/>
      <c r="CX33" s="384"/>
      <c r="CY33" s="102"/>
      <c r="CZ33" s="102"/>
      <c r="DA33" s="102"/>
      <c r="DB33" s="102"/>
      <c r="DC33" s="384"/>
      <c r="DD33" s="384"/>
      <c r="DE33" s="440">
        <f t="shared" si="101"/>
        <v>135</v>
      </c>
      <c r="DF33" s="440">
        <f t="shared" si="101"/>
        <v>3317110.310664</v>
      </c>
    </row>
    <row r="34" spans="1:110" s="6" customFormat="1" ht="45" x14ac:dyDescent="0.25">
      <c r="A34" s="218"/>
      <c r="B34" s="247">
        <v>18</v>
      </c>
      <c r="C34" s="247" t="s">
        <v>722</v>
      </c>
      <c r="D34" s="248" t="s">
        <v>723</v>
      </c>
      <c r="E34" s="170">
        <v>15030</v>
      </c>
      <c r="F34" s="247">
        <v>0.97</v>
      </c>
      <c r="G34" s="318">
        <v>0.98270000000000002</v>
      </c>
      <c r="H34" s="2">
        <v>1</v>
      </c>
      <c r="I34" s="233"/>
      <c r="J34" s="233"/>
      <c r="K34" s="1">
        <v>1.4</v>
      </c>
      <c r="L34" s="1">
        <v>1.68</v>
      </c>
      <c r="M34" s="1">
        <v>2.23</v>
      </c>
      <c r="N34" s="9">
        <v>2.57</v>
      </c>
      <c r="O34" s="373"/>
      <c r="P34" s="384"/>
      <c r="Q34" s="373"/>
      <c r="R34" s="384"/>
      <c r="S34" s="373"/>
      <c r="T34" s="384"/>
      <c r="U34" s="373"/>
      <c r="V34" s="384"/>
      <c r="W34" s="373"/>
      <c r="X34" s="384"/>
      <c r="Y34" s="290">
        <v>141</v>
      </c>
      <c r="Z34" s="391">
        <f>(Y34*$E34*$F34*((1-$G34)+$G34*$K34*$H34))</f>
        <v>2863689.2205479997</v>
      </c>
      <c r="AA34" s="382"/>
      <c r="AB34" s="102"/>
      <c r="AC34" s="373"/>
      <c r="AD34" s="384"/>
      <c r="AE34" s="384"/>
      <c r="AF34" s="391">
        <f t="shared" ref="AF34:AF35" si="106">(AE34*$E34*$F34*((1-$G34)+$G34*$K34*$H34))</f>
        <v>0</v>
      </c>
      <c r="AG34" s="373"/>
      <c r="AH34" s="391">
        <f t="shared" si="85"/>
        <v>0</v>
      </c>
      <c r="AI34" s="373"/>
      <c r="AJ34" s="370">
        <f t="shared" si="86"/>
        <v>0</v>
      </c>
      <c r="AK34" s="392"/>
      <c r="AL34" s="391">
        <f t="shared" ref="AL34:AL35" si="107">(AK34*$E34*$F34*((1-$G34)+$G34*$L34*$H34*AL$10))</f>
        <v>0</v>
      </c>
      <c r="AM34" s="382"/>
      <c r="AN34" s="102"/>
      <c r="AO34" s="373"/>
      <c r="AP34" s="384"/>
      <c r="AQ34" s="373"/>
      <c r="AR34" s="384"/>
      <c r="AS34" s="373"/>
      <c r="AT34" s="384"/>
      <c r="AU34" s="373"/>
      <c r="AV34" s="384"/>
      <c r="AW34" s="373"/>
      <c r="AX34" s="384"/>
      <c r="AY34" s="373"/>
      <c r="AZ34" s="102"/>
      <c r="BA34" s="373"/>
      <c r="BB34" s="384"/>
      <c r="BC34" s="384"/>
      <c r="BD34" s="391">
        <f t="shared" si="102"/>
        <v>0</v>
      </c>
      <c r="BE34" s="373"/>
      <c r="BF34" s="391">
        <f t="shared" si="103"/>
        <v>0</v>
      </c>
      <c r="BG34" s="373"/>
      <c r="BH34" s="391">
        <f t="shared" si="104"/>
        <v>0</v>
      </c>
      <c r="BI34" s="373"/>
      <c r="BJ34" s="391">
        <f t="shared" si="105"/>
        <v>0</v>
      </c>
      <c r="BK34" s="384"/>
      <c r="BL34" s="391">
        <f t="shared" si="105"/>
        <v>0</v>
      </c>
      <c r="BM34" s="373"/>
      <c r="BN34" s="391">
        <f t="shared" si="87"/>
        <v>0</v>
      </c>
      <c r="BO34" s="373"/>
      <c r="BP34" s="391">
        <f t="shared" si="87"/>
        <v>0</v>
      </c>
      <c r="BQ34" s="373"/>
      <c r="BR34" s="391">
        <f t="shared" si="88"/>
        <v>0</v>
      </c>
      <c r="BS34" s="373"/>
      <c r="BT34" s="391">
        <f t="shared" si="89"/>
        <v>0</v>
      </c>
      <c r="BU34" s="385"/>
      <c r="BV34" s="391">
        <f t="shared" si="90"/>
        <v>0</v>
      </c>
      <c r="BW34" s="383"/>
      <c r="BX34" s="391">
        <f t="shared" si="90"/>
        <v>0</v>
      </c>
      <c r="BY34" s="374"/>
      <c r="BZ34" s="391">
        <f t="shared" si="91"/>
        <v>0</v>
      </c>
      <c r="CA34" s="383"/>
      <c r="CB34" s="391">
        <f t="shared" si="92"/>
        <v>0</v>
      </c>
      <c r="CC34" s="392"/>
      <c r="CD34" s="391">
        <f t="shared" si="93"/>
        <v>0</v>
      </c>
      <c r="CE34" s="373"/>
      <c r="CF34" s="391">
        <f t="shared" si="94"/>
        <v>0</v>
      </c>
      <c r="CG34" s="384"/>
      <c r="CH34" s="391">
        <f t="shared" si="95"/>
        <v>0</v>
      </c>
      <c r="CI34" s="392"/>
      <c r="CJ34" s="391">
        <f t="shared" si="96"/>
        <v>0</v>
      </c>
      <c r="CK34" s="385"/>
      <c r="CL34" s="391">
        <f t="shared" si="97"/>
        <v>0</v>
      </c>
      <c r="CM34" s="384"/>
      <c r="CN34" s="391">
        <f t="shared" si="98"/>
        <v>0</v>
      </c>
      <c r="CO34" s="384"/>
      <c r="CP34" s="391">
        <f t="shared" si="99"/>
        <v>0</v>
      </c>
      <c r="CQ34" s="392"/>
      <c r="CR34" s="391">
        <f t="shared" ref="CR34:CR35" si="108">(CQ34*$E34*$F34*((1-$G34)+$G34*$M34*$H34*CR$10))</f>
        <v>0</v>
      </c>
      <c r="CS34" s="392"/>
      <c r="CT34" s="391">
        <f t="shared" ref="CT34:CT35" si="109">(CS34*$E34*$F34*((1-$G34)+$G34*$N34*$H34))</f>
        <v>0</v>
      </c>
      <c r="CU34" s="384"/>
      <c r="CV34" s="391">
        <f t="shared" si="100"/>
        <v>0</v>
      </c>
      <c r="CW34" s="384"/>
      <c r="CX34" s="384"/>
      <c r="CY34" s="102"/>
      <c r="CZ34" s="102"/>
      <c r="DA34" s="102"/>
      <c r="DB34" s="102"/>
      <c r="DC34" s="384"/>
      <c r="DD34" s="384"/>
      <c r="DE34" s="440">
        <f t="shared" si="101"/>
        <v>141</v>
      </c>
      <c r="DF34" s="440">
        <f t="shared" si="101"/>
        <v>2863689.2205479997</v>
      </c>
    </row>
    <row r="35" spans="1:110" s="6" customFormat="1" ht="45" x14ac:dyDescent="0.25">
      <c r="A35" s="218"/>
      <c r="B35" s="247">
        <v>19</v>
      </c>
      <c r="C35" s="247" t="s">
        <v>724</v>
      </c>
      <c r="D35" s="248" t="s">
        <v>725</v>
      </c>
      <c r="E35" s="170">
        <v>15030</v>
      </c>
      <c r="F35" s="247">
        <v>1.95</v>
      </c>
      <c r="G35" s="318">
        <v>0.98199999999999998</v>
      </c>
      <c r="H35" s="2">
        <v>1</v>
      </c>
      <c r="I35" s="233"/>
      <c r="J35" s="233"/>
      <c r="K35" s="1">
        <v>1.4</v>
      </c>
      <c r="L35" s="1">
        <v>1.68</v>
      </c>
      <c r="M35" s="1">
        <v>2.23</v>
      </c>
      <c r="N35" s="9">
        <v>2.57</v>
      </c>
      <c r="O35" s="373"/>
      <c r="P35" s="384"/>
      <c r="Q35" s="373"/>
      <c r="R35" s="384"/>
      <c r="S35" s="373"/>
      <c r="T35" s="384"/>
      <c r="U35" s="373"/>
      <c r="V35" s="384"/>
      <c r="W35" s="373"/>
      <c r="X35" s="384"/>
      <c r="Y35" s="290">
        <v>7</v>
      </c>
      <c r="Z35" s="391">
        <f>(Y35*$E35*$F35*((1-$G35)+$G35*$K35*$H35))</f>
        <v>285746.15159999998</v>
      </c>
      <c r="AA35" s="382"/>
      <c r="AB35" s="102"/>
      <c r="AC35" s="373"/>
      <c r="AD35" s="384"/>
      <c r="AE35" s="384"/>
      <c r="AF35" s="391">
        <f t="shared" si="106"/>
        <v>0</v>
      </c>
      <c r="AG35" s="373"/>
      <c r="AH35" s="391">
        <f t="shared" si="85"/>
        <v>0</v>
      </c>
      <c r="AI35" s="373"/>
      <c r="AJ35" s="370">
        <f t="shared" si="86"/>
        <v>0</v>
      </c>
      <c r="AK35" s="392"/>
      <c r="AL35" s="391">
        <f t="shared" si="107"/>
        <v>0</v>
      </c>
      <c r="AM35" s="382"/>
      <c r="AN35" s="102"/>
      <c r="AO35" s="373"/>
      <c r="AP35" s="384"/>
      <c r="AQ35" s="373"/>
      <c r="AR35" s="384"/>
      <c r="AS35" s="373"/>
      <c r="AT35" s="384"/>
      <c r="AU35" s="373"/>
      <c r="AV35" s="384"/>
      <c r="AW35" s="373"/>
      <c r="AX35" s="384"/>
      <c r="AY35" s="373"/>
      <c r="AZ35" s="102"/>
      <c r="BA35" s="373"/>
      <c r="BB35" s="384"/>
      <c r="BC35" s="384"/>
      <c r="BD35" s="391">
        <f t="shared" si="102"/>
        <v>0</v>
      </c>
      <c r="BE35" s="373"/>
      <c r="BF35" s="391">
        <f t="shared" si="103"/>
        <v>0</v>
      </c>
      <c r="BG35" s="373"/>
      <c r="BH35" s="391">
        <f t="shared" si="104"/>
        <v>0</v>
      </c>
      <c r="BI35" s="373"/>
      <c r="BJ35" s="391">
        <f t="shared" si="105"/>
        <v>0</v>
      </c>
      <c r="BK35" s="384"/>
      <c r="BL35" s="391">
        <f t="shared" si="105"/>
        <v>0</v>
      </c>
      <c r="BM35" s="373"/>
      <c r="BN35" s="391">
        <f t="shared" si="87"/>
        <v>0</v>
      </c>
      <c r="BO35" s="373"/>
      <c r="BP35" s="391">
        <f t="shared" si="87"/>
        <v>0</v>
      </c>
      <c r="BQ35" s="373"/>
      <c r="BR35" s="391">
        <f t="shared" si="88"/>
        <v>0</v>
      </c>
      <c r="BS35" s="373"/>
      <c r="BT35" s="391">
        <f t="shared" si="89"/>
        <v>0</v>
      </c>
      <c r="BU35" s="385"/>
      <c r="BV35" s="391">
        <f t="shared" si="90"/>
        <v>0</v>
      </c>
      <c r="BW35" s="383"/>
      <c r="BX35" s="391">
        <f t="shared" si="90"/>
        <v>0</v>
      </c>
      <c r="BY35" s="374"/>
      <c r="BZ35" s="391">
        <f t="shared" si="91"/>
        <v>0</v>
      </c>
      <c r="CA35" s="383"/>
      <c r="CB35" s="391">
        <f t="shared" si="92"/>
        <v>0</v>
      </c>
      <c r="CC35" s="392"/>
      <c r="CD35" s="391">
        <f t="shared" si="93"/>
        <v>0</v>
      </c>
      <c r="CE35" s="373"/>
      <c r="CF35" s="391">
        <f t="shared" si="94"/>
        <v>0</v>
      </c>
      <c r="CG35" s="384"/>
      <c r="CH35" s="391">
        <f t="shared" si="95"/>
        <v>0</v>
      </c>
      <c r="CI35" s="392"/>
      <c r="CJ35" s="391">
        <f t="shared" si="96"/>
        <v>0</v>
      </c>
      <c r="CK35" s="385"/>
      <c r="CL35" s="391">
        <f t="shared" si="97"/>
        <v>0</v>
      </c>
      <c r="CM35" s="384"/>
      <c r="CN35" s="391">
        <f t="shared" si="98"/>
        <v>0</v>
      </c>
      <c r="CO35" s="384"/>
      <c r="CP35" s="391">
        <f t="shared" si="99"/>
        <v>0</v>
      </c>
      <c r="CQ35" s="392"/>
      <c r="CR35" s="391">
        <f t="shared" si="108"/>
        <v>0</v>
      </c>
      <c r="CS35" s="392"/>
      <c r="CT35" s="391">
        <f t="shared" si="109"/>
        <v>0</v>
      </c>
      <c r="CU35" s="384"/>
      <c r="CV35" s="391">
        <f t="shared" si="100"/>
        <v>0</v>
      </c>
      <c r="CW35" s="384"/>
      <c r="CX35" s="384"/>
      <c r="CY35" s="102"/>
      <c r="CZ35" s="102"/>
      <c r="DA35" s="102"/>
      <c r="DB35" s="102"/>
      <c r="DC35" s="384"/>
      <c r="DD35" s="384"/>
      <c r="DE35" s="440">
        <f t="shared" si="101"/>
        <v>7</v>
      </c>
      <c r="DF35" s="440">
        <f t="shared" si="101"/>
        <v>285746.15159999998</v>
      </c>
    </row>
    <row r="36" spans="1:110" s="349" customFormat="1" x14ac:dyDescent="0.25">
      <c r="A36" s="238">
        <v>7</v>
      </c>
      <c r="B36" s="238"/>
      <c r="C36" s="257" t="s">
        <v>594</v>
      </c>
      <c r="D36" s="259" t="s">
        <v>165</v>
      </c>
      <c r="E36" s="170">
        <v>15030</v>
      </c>
      <c r="F36" s="234"/>
      <c r="G36" s="319"/>
      <c r="H36" s="14"/>
      <c r="I36" s="220"/>
      <c r="J36" s="220"/>
      <c r="K36" s="239"/>
      <c r="L36" s="239"/>
      <c r="M36" s="239"/>
      <c r="N36" s="232">
        <v>2.57</v>
      </c>
      <c r="O36" s="389">
        <f t="shared" ref="O36:BZ36" si="110">O37</f>
        <v>0</v>
      </c>
      <c r="P36" s="389">
        <f t="shared" si="110"/>
        <v>0</v>
      </c>
      <c r="Q36" s="389">
        <f t="shared" si="110"/>
        <v>0</v>
      </c>
      <c r="R36" s="389">
        <f t="shared" si="110"/>
        <v>0</v>
      </c>
      <c r="S36" s="389">
        <f t="shared" si="110"/>
        <v>0</v>
      </c>
      <c r="T36" s="389">
        <f t="shared" si="110"/>
        <v>0</v>
      </c>
      <c r="U36" s="389">
        <f t="shared" si="110"/>
        <v>0</v>
      </c>
      <c r="V36" s="389">
        <f t="shared" si="110"/>
        <v>0</v>
      </c>
      <c r="W36" s="389">
        <f t="shared" si="110"/>
        <v>0</v>
      </c>
      <c r="X36" s="389">
        <f t="shared" si="110"/>
        <v>0</v>
      </c>
      <c r="Y36" s="389">
        <f t="shared" si="110"/>
        <v>0</v>
      </c>
      <c r="Z36" s="389">
        <f t="shared" si="110"/>
        <v>0</v>
      </c>
      <c r="AA36" s="389">
        <f t="shared" si="110"/>
        <v>0</v>
      </c>
      <c r="AB36" s="389">
        <f t="shared" si="110"/>
        <v>0</v>
      </c>
      <c r="AC36" s="389">
        <f t="shared" si="110"/>
        <v>0</v>
      </c>
      <c r="AD36" s="389">
        <f t="shared" si="110"/>
        <v>0</v>
      </c>
      <c r="AE36" s="389">
        <f t="shared" si="110"/>
        <v>0</v>
      </c>
      <c r="AF36" s="389">
        <f t="shared" si="110"/>
        <v>0</v>
      </c>
      <c r="AG36" s="389">
        <f t="shared" si="110"/>
        <v>0</v>
      </c>
      <c r="AH36" s="389">
        <f t="shared" si="110"/>
        <v>0</v>
      </c>
      <c r="AI36" s="389">
        <f t="shared" si="110"/>
        <v>0</v>
      </c>
      <c r="AJ36" s="389">
        <f t="shared" si="110"/>
        <v>0</v>
      </c>
      <c r="AK36" s="389">
        <f t="shared" si="110"/>
        <v>0</v>
      </c>
      <c r="AL36" s="389">
        <f t="shared" si="110"/>
        <v>0</v>
      </c>
      <c r="AM36" s="389">
        <f t="shared" si="110"/>
        <v>0</v>
      </c>
      <c r="AN36" s="389">
        <f t="shared" si="110"/>
        <v>0</v>
      </c>
      <c r="AO36" s="389">
        <f t="shared" si="110"/>
        <v>0</v>
      </c>
      <c r="AP36" s="389">
        <f t="shared" si="110"/>
        <v>0</v>
      </c>
      <c r="AQ36" s="389">
        <f t="shared" si="110"/>
        <v>0</v>
      </c>
      <c r="AR36" s="389">
        <f t="shared" si="110"/>
        <v>0</v>
      </c>
      <c r="AS36" s="389">
        <f t="shared" si="110"/>
        <v>0</v>
      </c>
      <c r="AT36" s="389">
        <f t="shared" si="110"/>
        <v>0</v>
      </c>
      <c r="AU36" s="389">
        <f t="shared" si="110"/>
        <v>0</v>
      </c>
      <c r="AV36" s="389">
        <f t="shared" si="110"/>
        <v>0</v>
      </c>
      <c r="AW36" s="389">
        <f t="shared" si="110"/>
        <v>0</v>
      </c>
      <c r="AX36" s="389">
        <f t="shared" si="110"/>
        <v>0</v>
      </c>
      <c r="AY36" s="389">
        <f t="shared" si="110"/>
        <v>0</v>
      </c>
      <c r="AZ36" s="389">
        <f t="shared" si="110"/>
        <v>0</v>
      </c>
      <c r="BA36" s="389">
        <f t="shared" si="110"/>
        <v>0</v>
      </c>
      <c r="BB36" s="389">
        <f t="shared" si="110"/>
        <v>0</v>
      </c>
      <c r="BC36" s="389">
        <f t="shared" si="110"/>
        <v>0</v>
      </c>
      <c r="BD36" s="389">
        <f t="shared" si="110"/>
        <v>0</v>
      </c>
      <c r="BE36" s="389">
        <f t="shared" si="110"/>
        <v>0</v>
      </c>
      <c r="BF36" s="389">
        <f t="shared" si="110"/>
        <v>0</v>
      </c>
      <c r="BG36" s="389">
        <f t="shared" si="110"/>
        <v>0</v>
      </c>
      <c r="BH36" s="389">
        <f t="shared" si="110"/>
        <v>0</v>
      </c>
      <c r="BI36" s="389">
        <f t="shared" si="110"/>
        <v>0</v>
      </c>
      <c r="BJ36" s="389">
        <f t="shared" si="110"/>
        <v>0</v>
      </c>
      <c r="BK36" s="389">
        <f t="shared" si="110"/>
        <v>0</v>
      </c>
      <c r="BL36" s="389">
        <f t="shared" si="110"/>
        <v>0</v>
      </c>
      <c r="BM36" s="389">
        <f t="shared" si="110"/>
        <v>0</v>
      </c>
      <c r="BN36" s="389">
        <f t="shared" si="110"/>
        <v>0</v>
      </c>
      <c r="BO36" s="389">
        <f t="shared" si="110"/>
        <v>0</v>
      </c>
      <c r="BP36" s="389">
        <f t="shared" si="110"/>
        <v>0</v>
      </c>
      <c r="BQ36" s="389">
        <f t="shared" si="110"/>
        <v>0</v>
      </c>
      <c r="BR36" s="389">
        <f t="shared" si="110"/>
        <v>0</v>
      </c>
      <c r="BS36" s="389">
        <f t="shared" si="110"/>
        <v>0</v>
      </c>
      <c r="BT36" s="389">
        <f t="shared" si="110"/>
        <v>0</v>
      </c>
      <c r="BU36" s="389">
        <f t="shared" si="110"/>
        <v>0</v>
      </c>
      <c r="BV36" s="389">
        <f t="shared" si="110"/>
        <v>0</v>
      </c>
      <c r="BW36" s="389">
        <f t="shared" si="110"/>
        <v>0</v>
      </c>
      <c r="BX36" s="389">
        <f t="shared" si="110"/>
        <v>0</v>
      </c>
      <c r="BY36" s="389">
        <f t="shared" si="110"/>
        <v>0</v>
      </c>
      <c r="BZ36" s="389">
        <f t="shared" si="110"/>
        <v>0</v>
      </c>
      <c r="CA36" s="389">
        <f t="shared" ref="CA36:DF36" si="111">CA37</f>
        <v>0</v>
      </c>
      <c r="CB36" s="389">
        <f t="shared" si="111"/>
        <v>0</v>
      </c>
      <c r="CC36" s="389">
        <f t="shared" si="111"/>
        <v>0</v>
      </c>
      <c r="CD36" s="389">
        <f t="shared" si="111"/>
        <v>0</v>
      </c>
      <c r="CE36" s="389">
        <f t="shared" si="111"/>
        <v>0</v>
      </c>
      <c r="CF36" s="389">
        <f t="shared" si="111"/>
        <v>0</v>
      </c>
      <c r="CG36" s="389">
        <f t="shared" si="111"/>
        <v>4</v>
      </c>
      <c r="CH36" s="389">
        <f t="shared" si="111"/>
        <v>98981.567999999999</v>
      </c>
      <c r="CI36" s="389">
        <f t="shared" si="111"/>
        <v>0</v>
      </c>
      <c r="CJ36" s="389">
        <f t="shared" si="111"/>
        <v>0</v>
      </c>
      <c r="CK36" s="389">
        <f t="shared" si="111"/>
        <v>0</v>
      </c>
      <c r="CL36" s="389">
        <f t="shared" si="111"/>
        <v>0</v>
      </c>
      <c r="CM36" s="389">
        <f t="shared" si="111"/>
        <v>0</v>
      </c>
      <c r="CN36" s="389">
        <f t="shared" si="111"/>
        <v>0</v>
      </c>
      <c r="CO36" s="389">
        <f t="shared" si="111"/>
        <v>0</v>
      </c>
      <c r="CP36" s="389">
        <f t="shared" si="111"/>
        <v>0</v>
      </c>
      <c r="CQ36" s="389">
        <f t="shared" si="111"/>
        <v>0</v>
      </c>
      <c r="CR36" s="389">
        <f t="shared" si="111"/>
        <v>0</v>
      </c>
      <c r="CS36" s="389">
        <f t="shared" si="111"/>
        <v>0</v>
      </c>
      <c r="CT36" s="389">
        <f t="shared" si="111"/>
        <v>0</v>
      </c>
      <c r="CU36" s="389">
        <f t="shared" si="111"/>
        <v>0</v>
      </c>
      <c r="CV36" s="389">
        <f t="shared" si="111"/>
        <v>0</v>
      </c>
      <c r="CW36" s="389">
        <f t="shared" si="111"/>
        <v>0</v>
      </c>
      <c r="CX36" s="389">
        <f t="shared" si="111"/>
        <v>0</v>
      </c>
      <c r="CY36" s="389">
        <f t="shared" si="111"/>
        <v>0</v>
      </c>
      <c r="CZ36" s="389">
        <f t="shared" si="111"/>
        <v>0</v>
      </c>
      <c r="DA36" s="389">
        <f t="shared" si="111"/>
        <v>0</v>
      </c>
      <c r="DB36" s="389">
        <f t="shared" si="111"/>
        <v>0</v>
      </c>
      <c r="DC36" s="389">
        <f t="shared" si="111"/>
        <v>0</v>
      </c>
      <c r="DD36" s="389">
        <f t="shared" si="111"/>
        <v>0</v>
      </c>
      <c r="DE36" s="389">
        <f t="shared" si="111"/>
        <v>4</v>
      </c>
      <c r="DF36" s="389">
        <f t="shared" si="111"/>
        <v>98981.567999999999</v>
      </c>
    </row>
    <row r="37" spans="1:110" s="6" customFormat="1" ht="30" x14ac:dyDescent="0.25">
      <c r="A37" s="218"/>
      <c r="B37" s="218">
        <v>20</v>
      </c>
      <c r="C37" s="248" t="s">
        <v>421</v>
      </c>
      <c r="D37" s="226" t="s">
        <v>206</v>
      </c>
      <c r="E37" s="170">
        <v>15030</v>
      </c>
      <c r="F37" s="223">
        <v>0.98</v>
      </c>
      <c r="G37" s="319"/>
      <c r="H37" s="2">
        <v>1</v>
      </c>
      <c r="I37" s="233"/>
      <c r="J37" s="233"/>
      <c r="K37" s="1">
        <v>1.4</v>
      </c>
      <c r="L37" s="1">
        <v>1.68</v>
      </c>
      <c r="M37" s="1">
        <v>2.23</v>
      </c>
      <c r="N37" s="9">
        <v>2.57</v>
      </c>
      <c r="O37" s="373"/>
      <c r="P37" s="370">
        <f>SUM(O37*$E37*$F37*$H37*$K37*$P$10)</f>
        <v>0</v>
      </c>
      <c r="Q37" s="373"/>
      <c r="R37" s="370">
        <f t="shared" ref="R37" si="112">SUM(Q37*$E37*$F37*$H37*$K37*R$10)</f>
        <v>0</v>
      </c>
      <c r="S37" s="373"/>
      <c r="T37" s="370">
        <f t="shared" ref="T37" si="113">SUM(S37*$E37*$F37*$H37*$K37*T$10)</f>
        <v>0</v>
      </c>
      <c r="U37" s="373"/>
      <c r="V37" s="370">
        <f>SUM(U37*$E37*$F37*$H37*$K37*$V$10)</f>
        <v>0</v>
      </c>
      <c r="W37" s="373"/>
      <c r="X37" s="370"/>
      <c r="Y37" s="104"/>
      <c r="Z37" s="370"/>
      <c r="AA37" s="382">
        <v>0</v>
      </c>
      <c r="AB37" s="3">
        <v>0</v>
      </c>
      <c r="AC37" s="373">
        <v>0</v>
      </c>
      <c r="AD37" s="370">
        <v>0</v>
      </c>
      <c r="AE37" s="373">
        <v>0</v>
      </c>
      <c r="AF37" s="370">
        <v>0</v>
      </c>
      <c r="AG37" s="373">
        <v>0</v>
      </c>
      <c r="AH37" s="370">
        <v>0</v>
      </c>
      <c r="AI37" s="373">
        <v>0</v>
      </c>
      <c r="AJ37" s="370">
        <f>AI37*$E37*$F37*$H37*$L37*AJ$10</f>
        <v>0</v>
      </c>
      <c r="AK37" s="373"/>
      <c r="AL37" s="370">
        <f>AK37*$E37*$F37*$H37*$L37*$AD$10</f>
        <v>0</v>
      </c>
      <c r="AM37" s="382"/>
      <c r="AN37" s="3">
        <f>SUM(AM37*$E37*$F37*$H37*$K37*$AN$10)</f>
        <v>0</v>
      </c>
      <c r="AO37" s="373"/>
      <c r="AP37" s="370">
        <f>SUM(AO37*$E37*$F37*$H37*$K37*AP$10)</f>
        <v>0</v>
      </c>
      <c r="AQ37" s="373"/>
      <c r="AR37" s="370">
        <f>SUM(AQ37*$E37*$F37*$H37*$K37*AR$10)</f>
        <v>0</v>
      </c>
      <c r="AS37" s="373"/>
      <c r="AT37" s="370">
        <f>SUM(AS37*$E37*$F37*$H37*$K37*$AH$10)</f>
        <v>0</v>
      </c>
      <c r="AU37" s="373"/>
      <c r="AV37" s="370">
        <f>SUM(AU37*$E37*$F37*$H37*$K37*AV$10)</f>
        <v>0</v>
      </c>
      <c r="AW37" s="373"/>
      <c r="AX37" s="370">
        <f>SUM(AW37*$E37*$F37*$H37*$K37*AX$10)</f>
        <v>0</v>
      </c>
      <c r="AY37" s="373"/>
      <c r="AZ37" s="3">
        <f>SUM(AY37*$E37*$F37*$H37*$K37*$AZ$10)</f>
        <v>0</v>
      </c>
      <c r="BA37" s="373"/>
      <c r="BB37" s="370">
        <f>SUM(BA37*$E37*$F37*$H37*$K37*$AL$10)</f>
        <v>0</v>
      </c>
      <c r="BC37" s="373"/>
      <c r="BD37" s="370">
        <f>SUM(BC37*$E37*$F37*$H37*$K37*BD$10)</f>
        <v>0</v>
      </c>
      <c r="BE37" s="373"/>
      <c r="BF37" s="370">
        <f>SUM(BE37*$E37*$F37*$H37*$K37*BF$10)</f>
        <v>0</v>
      </c>
      <c r="BG37" s="373"/>
      <c r="BH37" s="370">
        <f>SUM(BG37*$E37*$F37*$H37*$K37*BH$10)</f>
        <v>0</v>
      </c>
      <c r="BI37" s="373"/>
      <c r="BJ37" s="370">
        <f>SUM(BI37*$E37*$F37*$H37*$K37*BJ$10)</f>
        <v>0</v>
      </c>
      <c r="BK37" s="373"/>
      <c r="BL37" s="370">
        <f>SUM(BK37*$E37*$F37*$H37*$K37*BL$10)</f>
        <v>0</v>
      </c>
      <c r="BM37" s="373"/>
      <c r="BN37" s="370">
        <f>BM37*$E37*$F37*$H37*$L37*BN$10</f>
        <v>0</v>
      </c>
      <c r="BO37" s="373"/>
      <c r="BP37" s="370">
        <f>BO37*$E37*$F37*$H37*$L37*BP$10</f>
        <v>0</v>
      </c>
      <c r="BQ37" s="373"/>
      <c r="BR37" s="370">
        <f>BQ37*$E37*$F37*$H37*$L37*BR$10</f>
        <v>0</v>
      </c>
      <c r="BS37" s="373"/>
      <c r="BT37" s="370">
        <f>BS37*$E37*$F37*$H37*$L37*BT$10</f>
        <v>0</v>
      </c>
      <c r="BU37" s="373"/>
      <c r="BV37" s="370">
        <f>BU37*$E37*$F37*$H37*$L37*BV$10</f>
        <v>0</v>
      </c>
      <c r="BW37" s="374"/>
      <c r="BX37" s="370">
        <f>BW37*$E37*$F37*$H37*$L37*BX$10</f>
        <v>0</v>
      </c>
      <c r="BY37" s="373"/>
      <c r="BZ37" s="370">
        <f>BY37*$E37*$F37*$H37*$L37*BZ$10</f>
        <v>0</v>
      </c>
      <c r="CA37" s="374"/>
      <c r="CB37" s="370">
        <f>CA37*$E37*$F37*$H37*$L37*CB$10</f>
        <v>0</v>
      </c>
      <c r="CC37" s="373"/>
      <c r="CD37" s="370">
        <f>CC37*$E37*$F37*$H37*$L37*CD$10</f>
        <v>0</v>
      </c>
      <c r="CE37" s="373"/>
      <c r="CF37" s="370">
        <f>CE37*$E37*$F37*$H37*$L37*CF$10</f>
        <v>0</v>
      </c>
      <c r="CG37" s="384">
        <v>4</v>
      </c>
      <c r="CH37" s="370">
        <f>CG37*$E37*$F37*$H37*$L37*CH$10</f>
        <v>98981.567999999999</v>
      </c>
      <c r="CI37" s="373"/>
      <c r="CJ37" s="370">
        <f>CI37*$E37*$F37*$H37*$L37*CJ$10</f>
        <v>0</v>
      </c>
      <c r="CK37" s="373"/>
      <c r="CL37" s="370">
        <f>CK37*$E37*$F37*$H37*$L37*CL$10</f>
        <v>0</v>
      </c>
      <c r="CM37" s="373"/>
      <c r="CN37" s="370">
        <f>CM37*$E37*$F37*$H37*$L37*CN$10</f>
        <v>0</v>
      </c>
      <c r="CO37" s="373"/>
      <c r="CP37" s="370">
        <f>CO37*$E37*$F37*$H37*$L37*CP$10</f>
        <v>0</v>
      </c>
      <c r="CQ37" s="384"/>
      <c r="CR37" s="370">
        <f>CQ37*$E37*$F37*$H37*$M37*CR$10</f>
        <v>0</v>
      </c>
      <c r="CS37" s="373"/>
      <c r="CT37" s="370">
        <f>CS37*$E37*$F37*$H37*$N37*$CT$10</f>
        <v>0</v>
      </c>
      <c r="CU37" s="370"/>
      <c r="CV37" s="370"/>
      <c r="CW37" s="370"/>
      <c r="CX37" s="370"/>
      <c r="CY37" s="3"/>
      <c r="CZ37" s="3"/>
      <c r="DA37" s="3"/>
      <c r="DB37" s="3"/>
      <c r="DC37" s="370"/>
      <c r="DD37" s="370"/>
      <c r="DE37" s="440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40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49" customFormat="1" x14ac:dyDescent="0.25">
      <c r="A38" s="238">
        <v>8</v>
      </c>
      <c r="B38" s="238"/>
      <c r="C38" s="257" t="s">
        <v>595</v>
      </c>
      <c r="D38" s="259" t="s">
        <v>118</v>
      </c>
      <c r="E38" s="170">
        <v>15030</v>
      </c>
      <c r="F38" s="234"/>
      <c r="G38" s="319"/>
      <c r="H38" s="14"/>
      <c r="I38" s="220"/>
      <c r="J38" s="220"/>
      <c r="K38" s="239"/>
      <c r="L38" s="239"/>
      <c r="M38" s="239"/>
      <c r="N38" s="232">
        <v>2.57</v>
      </c>
      <c r="O38" s="389">
        <f t="shared" ref="O38:AB38" si="114">SUM(O39:O41)</f>
        <v>0</v>
      </c>
      <c r="P38" s="389">
        <f t="shared" si="114"/>
        <v>0</v>
      </c>
      <c r="Q38" s="389">
        <f t="shared" si="114"/>
        <v>0</v>
      </c>
      <c r="R38" s="389">
        <f t="shared" si="114"/>
        <v>0</v>
      </c>
      <c r="S38" s="389">
        <f t="shared" si="114"/>
        <v>174</v>
      </c>
      <c r="T38" s="389">
        <f t="shared" si="114"/>
        <v>48984092.640000001</v>
      </c>
      <c r="U38" s="389">
        <f t="shared" si="114"/>
        <v>0</v>
      </c>
      <c r="V38" s="389">
        <f t="shared" si="114"/>
        <v>0</v>
      </c>
      <c r="W38" s="389">
        <f t="shared" si="114"/>
        <v>0</v>
      </c>
      <c r="X38" s="389">
        <f t="shared" si="114"/>
        <v>0</v>
      </c>
      <c r="Y38" s="389">
        <f t="shared" si="114"/>
        <v>0</v>
      </c>
      <c r="Z38" s="389">
        <f t="shared" si="114"/>
        <v>0</v>
      </c>
      <c r="AA38" s="389">
        <f t="shared" si="114"/>
        <v>0</v>
      </c>
      <c r="AB38" s="389">
        <f t="shared" si="114"/>
        <v>0</v>
      </c>
      <c r="AC38" s="389">
        <f t="shared" ref="AC38:CN38" si="115">SUM(AC39:AC41)</f>
        <v>0</v>
      </c>
      <c r="AD38" s="389">
        <f t="shared" si="115"/>
        <v>0</v>
      </c>
      <c r="AE38" s="389">
        <f t="shared" si="115"/>
        <v>0</v>
      </c>
      <c r="AF38" s="389">
        <f t="shared" si="115"/>
        <v>0</v>
      </c>
      <c r="AG38" s="389">
        <f t="shared" si="115"/>
        <v>0</v>
      </c>
      <c r="AH38" s="389">
        <f t="shared" si="115"/>
        <v>0</v>
      </c>
      <c r="AI38" s="389">
        <f t="shared" si="115"/>
        <v>0</v>
      </c>
      <c r="AJ38" s="389">
        <f t="shared" si="115"/>
        <v>0</v>
      </c>
      <c r="AK38" s="389">
        <f t="shared" si="115"/>
        <v>0</v>
      </c>
      <c r="AL38" s="389">
        <f t="shared" si="115"/>
        <v>0</v>
      </c>
      <c r="AM38" s="389">
        <f t="shared" si="115"/>
        <v>0</v>
      </c>
      <c r="AN38" s="389">
        <f t="shared" si="115"/>
        <v>0</v>
      </c>
      <c r="AO38" s="389">
        <f t="shared" si="115"/>
        <v>0</v>
      </c>
      <c r="AP38" s="389">
        <f t="shared" si="115"/>
        <v>0</v>
      </c>
      <c r="AQ38" s="389">
        <f t="shared" si="115"/>
        <v>0</v>
      </c>
      <c r="AR38" s="389">
        <f t="shared" si="115"/>
        <v>0</v>
      </c>
      <c r="AS38" s="389">
        <f t="shared" si="115"/>
        <v>0</v>
      </c>
      <c r="AT38" s="389">
        <f t="shared" si="115"/>
        <v>0</v>
      </c>
      <c r="AU38" s="389">
        <f t="shared" si="115"/>
        <v>0</v>
      </c>
      <c r="AV38" s="389">
        <f t="shared" si="115"/>
        <v>0</v>
      </c>
      <c r="AW38" s="389">
        <f t="shared" si="115"/>
        <v>0</v>
      </c>
      <c r="AX38" s="389">
        <f t="shared" si="115"/>
        <v>0</v>
      </c>
      <c r="AY38" s="389">
        <f t="shared" si="115"/>
        <v>0</v>
      </c>
      <c r="AZ38" s="389">
        <f t="shared" si="115"/>
        <v>0</v>
      </c>
      <c r="BA38" s="389">
        <f t="shared" si="115"/>
        <v>0</v>
      </c>
      <c r="BB38" s="389">
        <f t="shared" si="115"/>
        <v>0</v>
      </c>
      <c r="BC38" s="389">
        <f t="shared" si="115"/>
        <v>0</v>
      </c>
      <c r="BD38" s="389">
        <f t="shared" si="115"/>
        <v>0</v>
      </c>
      <c r="BE38" s="389">
        <f t="shared" si="115"/>
        <v>0</v>
      </c>
      <c r="BF38" s="389">
        <f t="shared" si="115"/>
        <v>0</v>
      </c>
      <c r="BG38" s="389">
        <f t="shared" si="115"/>
        <v>0</v>
      </c>
      <c r="BH38" s="389">
        <f t="shared" si="115"/>
        <v>0</v>
      </c>
      <c r="BI38" s="389">
        <f t="shared" si="115"/>
        <v>0</v>
      </c>
      <c r="BJ38" s="389">
        <f t="shared" si="115"/>
        <v>0</v>
      </c>
      <c r="BK38" s="389">
        <f t="shared" si="115"/>
        <v>0</v>
      </c>
      <c r="BL38" s="389">
        <f t="shared" si="115"/>
        <v>0</v>
      </c>
      <c r="BM38" s="389">
        <f t="shared" si="115"/>
        <v>0</v>
      </c>
      <c r="BN38" s="389">
        <f t="shared" si="115"/>
        <v>0</v>
      </c>
      <c r="BO38" s="389">
        <f t="shared" si="115"/>
        <v>0</v>
      </c>
      <c r="BP38" s="389">
        <f t="shared" si="115"/>
        <v>0</v>
      </c>
      <c r="BQ38" s="389">
        <f t="shared" si="115"/>
        <v>0</v>
      </c>
      <c r="BR38" s="389">
        <f t="shared" si="115"/>
        <v>0</v>
      </c>
      <c r="BS38" s="389">
        <f t="shared" si="115"/>
        <v>0</v>
      </c>
      <c r="BT38" s="389">
        <f t="shared" si="115"/>
        <v>0</v>
      </c>
      <c r="BU38" s="389">
        <f t="shared" si="115"/>
        <v>0</v>
      </c>
      <c r="BV38" s="389">
        <f t="shared" si="115"/>
        <v>0</v>
      </c>
      <c r="BW38" s="389">
        <f t="shared" si="115"/>
        <v>0</v>
      </c>
      <c r="BX38" s="389">
        <f t="shared" si="115"/>
        <v>0</v>
      </c>
      <c r="BY38" s="389">
        <f t="shared" si="115"/>
        <v>0</v>
      </c>
      <c r="BZ38" s="389">
        <f t="shared" si="115"/>
        <v>0</v>
      </c>
      <c r="CA38" s="389">
        <f t="shared" si="115"/>
        <v>0</v>
      </c>
      <c r="CB38" s="389">
        <f t="shared" si="115"/>
        <v>0</v>
      </c>
      <c r="CC38" s="389">
        <f t="shared" si="115"/>
        <v>0</v>
      </c>
      <c r="CD38" s="389">
        <f t="shared" si="115"/>
        <v>0</v>
      </c>
      <c r="CE38" s="389">
        <f t="shared" si="115"/>
        <v>0</v>
      </c>
      <c r="CF38" s="389">
        <f t="shared" si="115"/>
        <v>0</v>
      </c>
      <c r="CG38" s="389">
        <f t="shared" si="115"/>
        <v>0</v>
      </c>
      <c r="CH38" s="389">
        <f t="shared" si="115"/>
        <v>0</v>
      </c>
      <c r="CI38" s="389">
        <f t="shared" si="115"/>
        <v>0</v>
      </c>
      <c r="CJ38" s="389">
        <f t="shared" si="115"/>
        <v>0</v>
      </c>
      <c r="CK38" s="389">
        <f t="shared" si="115"/>
        <v>0</v>
      </c>
      <c r="CL38" s="389">
        <f t="shared" si="115"/>
        <v>0</v>
      </c>
      <c r="CM38" s="389">
        <f t="shared" si="115"/>
        <v>0</v>
      </c>
      <c r="CN38" s="389">
        <f t="shared" si="115"/>
        <v>0</v>
      </c>
      <c r="CO38" s="389">
        <f t="shared" ref="CO38:DF38" si="116">SUM(CO39:CO41)</f>
        <v>0</v>
      </c>
      <c r="CP38" s="389">
        <f t="shared" si="116"/>
        <v>0</v>
      </c>
      <c r="CQ38" s="389">
        <f t="shared" si="116"/>
        <v>0</v>
      </c>
      <c r="CR38" s="389">
        <f t="shared" si="116"/>
        <v>0</v>
      </c>
      <c r="CS38" s="389">
        <f t="shared" si="116"/>
        <v>0</v>
      </c>
      <c r="CT38" s="389">
        <f t="shared" si="116"/>
        <v>0</v>
      </c>
      <c r="CU38" s="389">
        <f t="shared" si="116"/>
        <v>0</v>
      </c>
      <c r="CV38" s="389">
        <f t="shared" si="116"/>
        <v>0</v>
      </c>
      <c r="CW38" s="389">
        <f t="shared" si="116"/>
        <v>0</v>
      </c>
      <c r="CX38" s="389">
        <f t="shared" si="116"/>
        <v>0</v>
      </c>
      <c r="CY38" s="389">
        <f t="shared" si="116"/>
        <v>0</v>
      </c>
      <c r="CZ38" s="389">
        <f t="shared" si="116"/>
        <v>0</v>
      </c>
      <c r="DA38" s="389">
        <f t="shared" si="116"/>
        <v>0</v>
      </c>
      <c r="DB38" s="389">
        <f t="shared" si="116"/>
        <v>0</v>
      </c>
      <c r="DC38" s="389">
        <f t="shared" si="116"/>
        <v>0</v>
      </c>
      <c r="DD38" s="389">
        <f t="shared" si="116"/>
        <v>0</v>
      </c>
      <c r="DE38" s="389">
        <f t="shared" si="116"/>
        <v>174</v>
      </c>
      <c r="DF38" s="389">
        <f t="shared" si="116"/>
        <v>48984092.640000001</v>
      </c>
    </row>
    <row r="39" spans="1:110" s="4" customFormat="1" ht="60" x14ac:dyDescent="0.25">
      <c r="A39" s="247"/>
      <c r="B39" s="247">
        <v>21</v>
      </c>
      <c r="C39" s="248" t="s">
        <v>422</v>
      </c>
      <c r="D39" s="226" t="s">
        <v>209</v>
      </c>
      <c r="E39" s="170">
        <v>15030</v>
      </c>
      <c r="F39" s="223">
        <v>7.95</v>
      </c>
      <c r="G39" s="319"/>
      <c r="H39" s="19">
        <v>1</v>
      </c>
      <c r="I39" s="224"/>
      <c r="J39" s="224"/>
      <c r="K39" s="1">
        <v>1.4</v>
      </c>
      <c r="L39" s="1">
        <v>1.68</v>
      </c>
      <c r="M39" s="1">
        <v>2.23</v>
      </c>
      <c r="N39" s="9">
        <v>2.57</v>
      </c>
      <c r="O39" s="373"/>
      <c r="P39" s="370">
        <f>SUM(O39*$E39*$F39*$H39*$K39*$P$10)</f>
        <v>0</v>
      </c>
      <c r="Q39" s="373"/>
      <c r="R39" s="370">
        <f t="shared" ref="R39:R41" si="117">SUM(Q39*$E39*$F39*$H39*$K39*R$10)</f>
        <v>0</v>
      </c>
      <c r="S39" s="384">
        <v>5</v>
      </c>
      <c r="T39" s="370">
        <f t="shared" ref="T39:T41" si="118">SUM(S39*$E39*$F39*$H39*$K39*T$10)</f>
        <v>836419.5</v>
      </c>
      <c r="U39" s="373"/>
      <c r="V39" s="370">
        <f>SUM(U39*$E39*$F39*$H39*$K39*$V$10)</f>
        <v>0</v>
      </c>
      <c r="W39" s="373"/>
      <c r="X39" s="370"/>
      <c r="Y39" s="104"/>
      <c r="Z39" s="370"/>
      <c r="AA39" s="382">
        <v>0</v>
      </c>
      <c r="AB39" s="3">
        <v>0</v>
      </c>
      <c r="AC39" s="373">
        <v>0</v>
      </c>
      <c r="AD39" s="370">
        <v>0</v>
      </c>
      <c r="AE39" s="373">
        <v>0</v>
      </c>
      <c r="AF39" s="370">
        <v>0</v>
      </c>
      <c r="AG39" s="373">
        <v>0</v>
      </c>
      <c r="AH39" s="370">
        <v>0</v>
      </c>
      <c r="AI39" s="373">
        <v>0</v>
      </c>
      <c r="AJ39" s="370">
        <f t="shared" ref="AJ39:AJ41" si="119">AI39*$E39*$F39*$H39*$L39*AJ$10</f>
        <v>0</v>
      </c>
      <c r="AK39" s="373"/>
      <c r="AL39" s="370">
        <f>AK39*$E39*$F39*$H39*$L39*$AD$10</f>
        <v>0</v>
      </c>
      <c r="AM39" s="382"/>
      <c r="AN39" s="3">
        <f>SUM(AM39*$E39*$F39*$H39*$K39*$AN$10)</f>
        <v>0</v>
      </c>
      <c r="AO39" s="373"/>
      <c r="AP39" s="370">
        <f>SUM(AO39*$E39*$F39*$H39*$K39*AP$10)</f>
        <v>0</v>
      </c>
      <c r="AQ39" s="373"/>
      <c r="AR39" s="370">
        <f>SUM(AQ39*$E39*$F39*$H39*$K39*AR$10)</f>
        <v>0</v>
      </c>
      <c r="AS39" s="373"/>
      <c r="AT39" s="370">
        <f>SUM(AS39*$E39*$F39*$H39*$K39*$AH$10)</f>
        <v>0</v>
      </c>
      <c r="AU39" s="373"/>
      <c r="AV39" s="370">
        <f>SUM(AU39*$E39*$F39*$H39*$K39*AV$10)</f>
        <v>0</v>
      </c>
      <c r="AW39" s="373"/>
      <c r="AX39" s="370">
        <f>SUM(AW39*$E39*$F39*$H39*$K39*AX$10)</f>
        <v>0</v>
      </c>
      <c r="AY39" s="373"/>
      <c r="AZ39" s="3">
        <f>SUM(AY39*$E39*$F39*$H39*$K39*$AZ$10)</f>
        <v>0</v>
      </c>
      <c r="BA39" s="373"/>
      <c r="BB39" s="370">
        <f>SUM(BA39*$E39*$F39*$H39*$K39*$AL$10)</f>
        <v>0</v>
      </c>
      <c r="BC39" s="373"/>
      <c r="BD39" s="370">
        <f t="shared" ref="BD39:BD41" si="120">SUM(BC39*$E39*$F39*$H39*$K39*BD$10)</f>
        <v>0</v>
      </c>
      <c r="BE39" s="373"/>
      <c r="BF39" s="370">
        <f t="shared" ref="BF39:BF41" si="121">SUM(BE39*$E39*$F39*$H39*$K39*BF$10)</f>
        <v>0</v>
      </c>
      <c r="BG39" s="373"/>
      <c r="BH39" s="370">
        <f t="shared" ref="BH39:BH41" si="122">SUM(BG39*$E39*$F39*$H39*$K39*BH$10)</f>
        <v>0</v>
      </c>
      <c r="BI39" s="373"/>
      <c r="BJ39" s="370">
        <f t="shared" ref="BJ39:BL41" si="123">SUM(BI39*$E39*$F39*$H39*$K39*BJ$10)</f>
        <v>0</v>
      </c>
      <c r="BK39" s="373"/>
      <c r="BL39" s="370">
        <f t="shared" si="123"/>
        <v>0</v>
      </c>
      <c r="BM39" s="373"/>
      <c r="BN39" s="370">
        <f t="shared" ref="BN39:BP41" si="124">BM39*$E39*$F39*$H39*$L39*BN$10</f>
        <v>0</v>
      </c>
      <c r="BO39" s="373"/>
      <c r="BP39" s="370">
        <f t="shared" si="124"/>
        <v>0</v>
      </c>
      <c r="BQ39" s="373"/>
      <c r="BR39" s="370">
        <f t="shared" ref="BR39:BR41" si="125">BQ39*$E39*$F39*$H39*$L39*BR$10</f>
        <v>0</v>
      </c>
      <c r="BS39" s="373"/>
      <c r="BT39" s="370">
        <f t="shared" ref="BT39:BT41" si="126">BS39*$E39*$F39*$H39*$L39*BT$10</f>
        <v>0</v>
      </c>
      <c r="BU39" s="373"/>
      <c r="BV39" s="370">
        <f t="shared" ref="BV39:BX41" si="127">BU39*$E39*$F39*$H39*$L39*BV$10</f>
        <v>0</v>
      </c>
      <c r="BW39" s="374"/>
      <c r="BX39" s="370">
        <f t="shared" si="127"/>
        <v>0</v>
      </c>
      <c r="BY39" s="373"/>
      <c r="BZ39" s="370">
        <f t="shared" ref="BZ39:BZ41" si="128">BY39*$E39*$F39*$H39*$L39*BZ$10</f>
        <v>0</v>
      </c>
      <c r="CA39" s="374"/>
      <c r="CB39" s="370">
        <f t="shared" ref="CB39:CB41" si="129">CA39*$E39*$F39*$H39*$L39*CB$10</f>
        <v>0</v>
      </c>
      <c r="CC39" s="373"/>
      <c r="CD39" s="370">
        <f t="shared" ref="CD39:CD41" si="130">CC39*$E39*$F39*$H39*$L39*CD$10</f>
        <v>0</v>
      </c>
      <c r="CE39" s="373"/>
      <c r="CF39" s="370">
        <f t="shared" ref="CF39:CF41" si="131">CE39*$E39*$F39*$H39*$L39*CF$10</f>
        <v>0</v>
      </c>
      <c r="CG39" s="384"/>
      <c r="CH39" s="370">
        <f t="shared" ref="CH39:CH41" si="132">CG39*$E39*$F39*$H39*$L39*CH$10</f>
        <v>0</v>
      </c>
      <c r="CI39" s="373"/>
      <c r="CJ39" s="370">
        <f t="shared" ref="CJ39:CJ41" si="133">CI39*$E39*$F39*$H39*$L39*CJ$10</f>
        <v>0</v>
      </c>
      <c r="CK39" s="373"/>
      <c r="CL39" s="370">
        <f t="shared" ref="CL39:CL41" si="134">CK39*$E39*$F39*$H39*$L39*CL$10</f>
        <v>0</v>
      </c>
      <c r="CM39" s="373"/>
      <c r="CN39" s="370">
        <f t="shared" ref="CN39:CN41" si="135">CM39*$E39*$F39*$H39*$L39*CN$10</f>
        <v>0</v>
      </c>
      <c r="CO39" s="373"/>
      <c r="CP39" s="370">
        <f t="shared" ref="CP39:CP41" si="136">CO39*$E39*$F39*$H39*$L39*CP$10</f>
        <v>0</v>
      </c>
      <c r="CQ39" s="384"/>
      <c r="CR39" s="370">
        <f t="shared" ref="CR39:CR41" si="137">CQ39*$E39*$F39*$H39*$M39*CR$10</f>
        <v>0</v>
      </c>
      <c r="CS39" s="373"/>
      <c r="CT39" s="370">
        <f>CS39*$E39*$F39*$H39*$N39*$CT$10</f>
        <v>0</v>
      </c>
      <c r="CU39" s="370"/>
      <c r="CV39" s="370"/>
      <c r="CW39" s="370"/>
      <c r="CX39" s="370"/>
      <c r="CY39" s="3"/>
      <c r="CZ39" s="3"/>
      <c r="DA39" s="3"/>
      <c r="DB39" s="3"/>
      <c r="DC39" s="370"/>
      <c r="DD39" s="370"/>
      <c r="DE39" s="440">
        <f t="shared" ref="DE39:DF41" si="138">SUM(Q39+O39+S39+U39+AC39+Y39+W39+AE39+AI39+AG39+AK39+AQ39+BM39+BS39+AO39+BA39+BC39+CE39+CG39+CC39+CI39+CK39+BW39+BY39+AS39+AU39+AW39+BO39+BQ39+BU39+BE39+BG39+BI39+BK39+CA39+CM39+CO39+CQ39+CS39+CU39+CW39+DC39+DA39)</f>
        <v>5</v>
      </c>
      <c r="DF39" s="440">
        <f t="shared" si="138"/>
        <v>836419.5</v>
      </c>
    </row>
    <row r="40" spans="1:110" s="4" customFormat="1" ht="30" x14ac:dyDescent="0.25">
      <c r="A40" s="247"/>
      <c r="B40" s="247">
        <v>22</v>
      </c>
      <c r="C40" s="248" t="s">
        <v>585</v>
      </c>
      <c r="D40" s="260" t="s">
        <v>207</v>
      </c>
      <c r="E40" s="170">
        <v>15030</v>
      </c>
      <c r="F40" s="2">
        <v>14.23</v>
      </c>
      <c r="G40" s="319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373">
        <v>0</v>
      </c>
      <c r="P40" s="384"/>
      <c r="Q40" s="104">
        <v>0</v>
      </c>
      <c r="R40" s="370">
        <f t="shared" si="117"/>
        <v>0</v>
      </c>
      <c r="S40" s="370">
        <v>139</v>
      </c>
      <c r="T40" s="370">
        <f t="shared" si="118"/>
        <v>41620444.740000002</v>
      </c>
      <c r="U40" s="104">
        <v>0</v>
      </c>
      <c r="V40" s="370">
        <f>SUM(U40*$E40*$F40*$H40*$K40*$V$10)</f>
        <v>0</v>
      </c>
      <c r="W40" s="104">
        <v>0</v>
      </c>
      <c r="X40" s="384"/>
      <c r="Y40" s="104"/>
      <c r="Z40" s="384"/>
      <c r="AA40" s="382">
        <v>0</v>
      </c>
      <c r="AB40" s="102">
        <v>0</v>
      </c>
      <c r="AC40" s="104">
        <v>0</v>
      </c>
      <c r="AD40" s="384">
        <v>0</v>
      </c>
      <c r="AE40" s="104">
        <v>0</v>
      </c>
      <c r="AF40" s="384">
        <v>0</v>
      </c>
      <c r="AG40" s="104">
        <v>0</v>
      </c>
      <c r="AH40" s="370">
        <v>0</v>
      </c>
      <c r="AI40" s="104"/>
      <c r="AJ40" s="370">
        <f t="shared" si="119"/>
        <v>0</v>
      </c>
      <c r="AK40" s="104">
        <v>0</v>
      </c>
      <c r="AL40" s="384"/>
      <c r="AM40" s="382"/>
      <c r="AN40" s="102"/>
      <c r="AO40" s="104"/>
      <c r="AP40" s="384"/>
      <c r="AQ40" s="104">
        <v>0</v>
      </c>
      <c r="AR40" s="384"/>
      <c r="AS40" s="104">
        <v>0</v>
      </c>
      <c r="AT40" s="384"/>
      <c r="AU40" s="104"/>
      <c r="AV40" s="384"/>
      <c r="AW40" s="104"/>
      <c r="AX40" s="384"/>
      <c r="AY40" s="104"/>
      <c r="AZ40" s="102"/>
      <c r="BA40" s="373"/>
      <c r="BB40" s="384"/>
      <c r="BC40" s="104">
        <v>0</v>
      </c>
      <c r="BD40" s="370">
        <f t="shared" si="120"/>
        <v>0</v>
      </c>
      <c r="BE40" s="104">
        <v>0</v>
      </c>
      <c r="BF40" s="370">
        <f t="shared" si="121"/>
        <v>0</v>
      </c>
      <c r="BG40" s="104">
        <v>0</v>
      </c>
      <c r="BH40" s="370">
        <f t="shared" si="122"/>
        <v>0</v>
      </c>
      <c r="BI40" s="373"/>
      <c r="BJ40" s="370">
        <f t="shared" si="123"/>
        <v>0</v>
      </c>
      <c r="BK40" s="104"/>
      <c r="BL40" s="370">
        <f t="shared" si="123"/>
        <v>0</v>
      </c>
      <c r="BM40" s="373"/>
      <c r="BN40" s="370">
        <f t="shared" si="124"/>
        <v>0</v>
      </c>
      <c r="BO40" s="104">
        <v>0</v>
      </c>
      <c r="BP40" s="370">
        <f t="shared" si="124"/>
        <v>0</v>
      </c>
      <c r="BQ40" s="104">
        <v>0</v>
      </c>
      <c r="BR40" s="370">
        <f t="shared" si="125"/>
        <v>0</v>
      </c>
      <c r="BS40" s="104">
        <v>0</v>
      </c>
      <c r="BT40" s="370">
        <f t="shared" si="126"/>
        <v>0</v>
      </c>
      <c r="BU40" s="104">
        <v>0</v>
      </c>
      <c r="BV40" s="370">
        <f t="shared" si="127"/>
        <v>0</v>
      </c>
      <c r="BW40" s="372">
        <v>0</v>
      </c>
      <c r="BX40" s="370">
        <f t="shared" si="127"/>
        <v>0</v>
      </c>
      <c r="BY40" s="104">
        <v>0</v>
      </c>
      <c r="BZ40" s="370">
        <f t="shared" si="128"/>
        <v>0</v>
      </c>
      <c r="CA40" s="372"/>
      <c r="CB40" s="370">
        <f t="shared" si="129"/>
        <v>0</v>
      </c>
      <c r="CC40" s="104">
        <v>0</v>
      </c>
      <c r="CD40" s="370">
        <f t="shared" si="130"/>
        <v>0</v>
      </c>
      <c r="CE40" s="104">
        <v>0</v>
      </c>
      <c r="CF40" s="370">
        <f t="shared" si="131"/>
        <v>0</v>
      </c>
      <c r="CG40" s="370">
        <v>0</v>
      </c>
      <c r="CH40" s="370">
        <f t="shared" si="132"/>
        <v>0</v>
      </c>
      <c r="CI40" s="104">
        <v>0</v>
      </c>
      <c r="CJ40" s="370">
        <f t="shared" si="133"/>
        <v>0</v>
      </c>
      <c r="CK40" s="104"/>
      <c r="CL40" s="370">
        <f t="shared" si="134"/>
        <v>0</v>
      </c>
      <c r="CM40" s="104"/>
      <c r="CN40" s="370">
        <f t="shared" si="135"/>
        <v>0</v>
      </c>
      <c r="CO40" s="104">
        <v>0</v>
      </c>
      <c r="CP40" s="370">
        <f t="shared" si="136"/>
        <v>0</v>
      </c>
      <c r="CQ40" s="370">
        <v>0</v>
      </c>
      <c r="CR40" s="370">
        <f t="shared" si="137"/>
        <v>0</v>
      </c>
      <c r="CS40" s="104">
        <v>0</v>
      </c>
      <c r="CT40" s="384"/>
      <c r="CU40" s="370"/>
      <c r="CV40" s="384"/>
      <c r="CW40" s="370"/>
      <c r="CX40" s="384"/>
      <c r="CY40" s="102"/>
      <c r="CZ40" s="102"/>
      <c r="DA40" s="102"/>
      <c r="DB40" s="102"/>
      <c r="DC40" s="384"/>
      <c r="DD40" s="384"/>
      <c r="DE40" s="440">
        <f t="shared" si="138"/>
        <v>139</v>
      </c>
      <c r="DF40" s="440">
        <f t="shared" si="138"/>
        <v>41620444.740000002</v>
      </c>
    </row>
    <row r="41" spans="1:110" s="4" customFormat="1" ht="60" x14ac:dyDescent="0.25">
      <c r="A41" s="247"/>
      <c r="B41" s="247">
        <v>23</v>
      </c>
      <c r="C41" s="248" t="s">
        <v>586</v>
      </c>
      <c r="D41" s="260" t="s">
        <v>208</v>
      </c>
      <c r="E41" s="170">
        <v>15030</v>
      </c>
      <c r="F41" s="2">
        <v>10.34</v>
      </c>
      <c r="G41" s="319"/>
      <c r="H41" s="19">
        <v>1</v>
      </c>
      <c r="I41" s="224"/>
      <c r="J41" s="224"/>
      <c r="K41" s="236">
        <v>1.4</v>
      </c>
      <c r="L41" s="236">
        <v>1.68</v>
      </c>
      <c r="M41" s="236">
        <v>2.23</v>
      </c>
      <c r="N41" s="237">
        <v>2.57</v>
      </c>
      <c r="O41" s="373"/>
      <c r="P41" s="384"/>
      <c r="Q41" s="373"/>
      <c r="R41" s="370">
        <f t="shared" si="117"/>
        <v>0</v>
      </c>
      <c r="S41" s="384">
        <v>30</v>
      </c>
      <c r="T41" s="370">
        <f t="shared" si="118"/>
        <v>6527228.3999999994</v>
      </c>
      <c r="U41" s="373"/>
      <c r="V41" s="370">
        <f>SUM(U41*$E41*$F41*$H41*$K41*$V$10)</f>
        <v>0</v>
      </c>
      <c r="W41" s="373"/>
      <c r="X41" s="384"/>
      <c r="Y41" s="104"/>
      <c r="Z41" s="384"/>
      <c r="AA41" s="382">
        <v>0</v>
      </c>
      <c r="AB41" s="102">
        <v>0</v>
      </c>
      <c r="AC41" s="373">
        <v>0</v>
      </c>
      <c r="AD41" s="384">
        <v>0</v>
      </c>
      <c r="AE41" s="373">
        <v>0</v>
      </c>
      <c r="AF41" s="384">
        <v>0</v>
      </c>
      <c r="AG41" s="373">
        <v>0</v>
      </c>
      <c r="AH41" s="370">
        <v>0</v>
      </c>
      <c r="AI41" s="373">
        <v>0</v>
      </c>
      <c r="AJ41" s="370">
        <f t="shared" si="119"/>
        <v>0</v>
      </c>
      <c r="AK41" s="373"/>
      <c r="AL41" s="384"/>
      <c r="AM41" s="382"/>
      <c r="AN41" s="102"/>
      <c r="AO41" s="373"/>
      <c r="AP41" s="384"/>
      <c r="AQ41" s="373"/>
      <c r="AR41" s="384"/>
      <c r="AS41" s="373"/>
      <c r="AT41" s="384"/>
      <c r="AU41" s="373"/>
      <c r="AV41" s="384"/>
      <c r="AW41" s="373"/>
      <c r="AX41" s="384"/>
      <c r="AY41" s="373"/>
      <c r="AZ41" s="102"/>
      <c r="BA41" s="373"/>
      <c r="BB41" s="384"/>
      <c r="BC41" s="373"/>
      <c r="BD41" s="370">
        <f t="shared" si="120"/>
        <v>0</v>
      </c>
      <c r="BE41" s="373"/>
      <c r="BF41" s="370">
        <f t="shared" si="121"/>
        <v>0</v>
      </c>
      <c r="BG41" s="373"/>
      <c r="BH41" s="370">
        <f t="shared" si="122"/>
        <v>0</v>
      </c>
      <c r="BI41" s="373"/>
      <c r="BJ41" s="370">
        <f t="shared" si="123"/>
        <v>0</v>
      </c>
      <c r="BK41" s="373"/>
      <c r="BL41" s="370">
        <f t="shared" si="123"/>
        <v>0</v>
      </c>
      <c r="BM41" s="373"/>
      <c r="BN41" s="370">
        <f t="shared" si="124"/>
        <v>0</v>
      </c>
      <c r="BO41" s="373"/>
      <c r="BP41" s="370">
        <f t="shared" si="124"/>
        <v>0</v>
      </c>
      <c r="BQ41" s="373"/>
      <c r="BR41" s="370">
        <f t="shared" si="125"/>
        <v>0</v>
      </c>
      <c r="BS41" s="373"/>
      <c r="BT41" s="370">
        <f t="shared" si="126"/>
        <v>0</v>
      </c>
      <c r="BU41" s="373"/>
      <c r="BV41" s="370">
        <f t="shared" si="127"/>
        <v>0</v>
      </c>
      <c r="BW41" s="374"/>
      <c r="BX41" s="370">
        <f t="shared" si="127"/>
        <v>0</v>
      </c>
      <c r="BY41" s="373"/>
      <c r="BZ41" s="370">
        <f t="shared" si="128"/>
        <v>0</v>
      </c>
      <c r="CA41" s="374"/>
      <c r="CB41" s="370">
        <f t="shared" si="129"/>
        <v>0</v>
      </c>
      <c r="CC41" s="373"/>
      <c r="CD41" s="370">
        <f t="shared" si="130"/>
        <v>0</v>
      </c>
      <c r="CE41" s="373"/>
      <c r="CF41" s="370">
        <f t="shared" si="131"/>
        <v>0</v>
      </c>
      <c r="CG41" s="384"/>
      <c r="CH41" s="370">
        <f t="shared" si="132"/>
        <v>0</v>
      </c>
      <c r="CI41" s="373"/>
      <c r="CJ41" s="370">
        <f t="shared" si="133"/>
        <v>0</v>
      </c>
      <c r="CK41" s="373"/>
      <c r="CL41" s="370">
        <f t="shared" si="134"/>
        <v>0</v>
      </c>
      <c r="CM41" s="373"/>
      <c r="CN41" s="370">
        <f t="shared" si="135"/>
        <v>0</v>
      </c>
      <c r="CO41" s="373"/>
      <c r="CP41" s="370">
        <f t="shared" si="136"/>
        <v>0</v>
      </c>
      <c r="CQ41" s="373"/>
      <c r="CR41" s="370">
        <f t="shared" si="137"/>
        <v>0</v>
      </c>
      <c r="CS41" s="373"/>
      <c r="CT41" s="384"/>
      <c r="CU41" s="370"/>
      <c r="CV41" s="384"/>
      <c r="CW41" s="370"/>
      <c r="CX41" s="384"/>
      <c r="CY41" s="102"/>
      <c r="CZ41" s="102"/>
      <c r="DA41" s="102"/>
      <c r="DB41" s="102"/>
      <c r="DC41" s="384"/>
      <c r="DD41" s="384"/>
      <c r="DE41" s="440">
        <f t="shared" si="138"/>
        <v>30</v>
      </c>
      <c r="DF41" s="440">
        <f t="shared" si="138"/>
        <v>6527228.3999999994</v>
      </c>
    </row>
    <row r="42" spans="1:110" s="349" customFormat="1" x14ac:dyDescent="0.25">
      <c r="A42" s="238">
        <v>9</v>
      </c>
      <c r="B42" s="238"/>
      <c r="C42" s="257" t="s">
        <v>596</v>
      </c>
      <c r="D42" s="259" t="s">
        <v>119</v>
      </c>
      <c r="E42" s="170">
        <v>15030</v>
      </c>
      <c r="F42" s="234"/>
      <c r="G42" s="319"/>
      <c r="H42" s="14"/>
      <c r="I42" s="220"/>
      <c r="J42" s="220"/>
      <c r="K42" s="239"/>
      <c r="L42" s="239"/>
      <c r="M42" s="239"/>
      <c r="N42" s="232">
        <v>2.57</v>
      </c>
      <c r="O42" s="389">
        <f t="shared" ref="O42:BZ42" si="139">SUM(O43:O44)</f>
        <v>0</v>
      </c>
      <c r="P42" s="389">
        <f t="shared" si="139"/>
        <v>0</v>
      </c>
      <c r="Q42" s="389">
        <f t="shared" si="139"/>
        <v>0</v>
      </c>
      <c r="R42" s="389">
        <f t="shared" si="139"/>
        <v>0</v>
      </c>
      <c r="S42" s="389">
        <f t="shared" si="139"/>
        <v>0</v>
      </c>
      <c r="T42" s="389">
        <f t="shared" si="139"/>
        <v>0</v>
      </c>
      <c r="U42" s="389">
        <f t="shared" si="139"/>
        <v>0</v>
      </c>
      <c r="V42" s="389">
        <f t="shared" si="139"/>
        <v>0</v>
      </c>
      <c r="W42" s="389">
        <f t="shared" si="139"/>
        <v>0</v>
      </c>
      <c r="X42" s="389">
        <f t="shared" si="139"/>
        <v>0</v>
      </c>
      <c r="Y42" s="389">
        <f t="shared" si="139"/>
        <v>0</v>
      </c>
      <c r="Z42" s="389">
        <f t="shared" si="139"/>
        <v>0</v>
      </c>
      <c r="AA42" s="389">
        <f t="shared" si="139"/>
        <v>0</v>
      </c>
      <c r="AB42" s="389">
        <f t="shared" si="139"/>
        <v>0</v>
      </c>
      <c r="AC42" s="389">
        <f t="shared" si="139"/>
        <v>0</v>
      </c>
      <c r="AD42" s="389">
        <f t="shared" si="139"/>
        <v>0</v>
      </c>
      <c r="AE42" s="389">
        <f t="shared" si="139"/>
        <v>0</v>
      </c>
      <c r="AF42" s="389">
        <f t="shared" si="139"/>
        <v>0</v>
      </c>
      <c r="AG42" s="389">
        <f t="shared" si="139"/>
        <v>0</v>
      </c>
      <c r="AH42" s="389">
        <f t="shared" si="139"/>
        <v>0</v>
      </c>
      <c r="AI42" s="389">
        <f t="shared" si="139"/>
        <v>0</v>
      </c>
      <c r="AJ42" s="389">
        <f t="shared" si="139"/>
        <v>0</v>
      </c>
      <c r="AK42" s="389">
        <f t="shared" si="139"/>
        <v>0</v>
      </c>
      <c r="AL42" s="389">
        <f t="shared" si="139"/>
        <v>0</v>
      </c>
      <c r="AM42" s="389">
        <f t="shared" si="139"/>
        <v>0</v>
      </c>
      <c r="AN42" s="389">
        <f t="shared" si="139"/>
        <v>0</v>
      </c>
      <c r="AO42" s="389">
        <f t="shared" si="139"/>
        <v>0</v>
      </c>
      <c r="AP42" s="389">
        <f t="shared" si="139"/>
        <v>0</v>
      </c>
      <c r="AQ42" s="389">
        <f t="shared" si="139"/>
        <v>0</v>
      </c>
      <c r="AR42" s="389">
        <f t="shared" si="139"/>
        <v>0</v>
      </c>
      <c r="AS42" s="389">
        <f t="shared" si="139"/>
        <v>0</v>
      </c>
      <c r="AT42" s="389">
        <f t="shared" si="139"/>
        <v>0</v>
      </c>
      <c r="AU42" s="389">
        <f t="shared" si="139"/>
        <v>0</v>
      </c>
      <c r="AV42" s="389">
        <f t="shared" si="139"/>
        <v>0</v>
      </c>
      <c r="AW42" s="389">
        <f t="shared" si="139"/>
        <v>0</v>
      </c>
      <c r="AX42" s="389">
        <f t="shared" si="139"/>
        <v>0</v>
      </c>
      <c r="AY42" s="389">
        <f t="shared" si="139"/>
        <v>0</v>
      </c>
      <c r="AZ42" s="389">
        <f t="shared" si="139"/>
        <v>0</v>
      </c>
      <c r="BA42" s="389">
        <f t="shared" si="139"/>
        <v>0</v>
      </c>
      <c r="BB42" s="389">
        <f t="shared" si="139"/>
        <v>0</v>
      </c>
      <c r="BC42" s="389">
        <f t="shared" si="139"/>
        <v>5</v>
      </c>
      <c r="BD42" s="389">
        <f t="shared" si="139"/>
        <v>145189.79999999996</v>
      </c>
      <c r="BE42" s="389">
        <f t="shared" si="139"/>
        <v>0</v>
      </c>
      <c r="BF42" s="389">
        <f t="shared" si="139"/>
        <v>0</v>
      </c>
      <c r="BG42" s="389">
        <f t="shared" si="139"/>
        <v>0</v>
      </c>
      <c r="BH42" s="389">
        <f t="shared" si="139"/>
        <v>0</v>
      </c>
      <c r="BI42" s="389">
        <f t="shared" si="139"/>
        <v>0</v>
      </c>
      <c r="BJ42" s="389">
        <f t="shared" si="139"/>
        <v>0</v>
      </c>
      <c r="BK42" s="389">
        <f t="shared" si="139"/>
        <v>0</v>
      </c>
      <c r="BL42" s="389">
        <f t="shared" si="139"/>
        <v>0</v>
      </c>
      <c r="BM42" s="389">
        <f t="shared" si="139"/>
        <v>0</v>
      </c>
      <c r="BN42" s="389">
        <f t="shared" si="139"/>
        <v>0</v>
      </c>
      <c r="BO42" s="389">
        <f t="shared" si="139"/>
        <v>0</v>
      </c>
      <c r="BP42" s="389">
        <f t="shared" si="139"/>
        <v>0</v>
      </c>
      <c r="BQ42" s="389">
        <f t="shared" si="139"/>
        <v>0</v>
      </c>
      <c r="BR42" s="389">
        <f t="shared" si="139"/>
        <v>0</v>
      </c>
      <c r="BS42" s="389">
        <f t="shared" si="139"/>
        <v>0</v>
      </c>
      <c r="BT42" s="389">
        <f t="shared" si="139"/>
        <v>0</v>
      </c>
      <c r="BU42" s="389">
        <f t="shared" si="139"/>
        <v>0</v>
      </c>
      <c r="BV42" s="389">
        <f t="shared" si="139"/>
        <v>0</v>
      </c>
      <c r="BW42" s="389">
        <f t="shared" si="139"/>
        <v>0</v>
      </c>
      <c r="BX42" s="389">
        <f t="shared" si="139"/>
        <v>0</v>
      </c>
      <c r="BY42" s="389">
        <f t="shared" si="139"/>
        <v>0</v>
      </c>
      <c r="BZ42" s="389">
        <f t="shared" si="139"/>
        <v>0</v>
      </c>
      <c r="CA42" s="389">
        <f t="shared" ref="CA42:DF42" si="140">SUM(CA43:CA44)</f>
        <v>0</v>
      </c>
      <c r="CB42" s="389">
        <f t="shared" si="140"/>
        <v>0</v>
      </c>
      <c r="CC42" s="389">
        <f t="shared" si="140"/>
        <v>0</v>
      </c>
      <c r="CD42" s="389">
        <f t="shared" si="140"/>
        <v>0</v>
      </c>
      <c r="CE42" s="389">
        <f t="shared" si="140"/>
        <v>0</v>
      </c>
      <c r="CF42" s="389">
        <f t="shared" si="140"/>
        <v>0</v>
      </c>
      <c r="CG42" s="389">
        <f t="shared" si="140"/>
        <v>0</v>
      </c>
      <c r="CH42" s="389">
        <f t="shared" si="140"/>
        <v>0</v>
      </c>
      <c r="CI42" s="389">
        <f t="shared" si="140"/>
        <v>0</v>
      </c>
      <c r="CJ42" s="389">
        <f t="shared" si="140"/>
        <v>0</v>
      </c>
      <c r="CK42" s="389">
        <f t="shared" si="140"/>
        <v>0</v>
      </c>
      <c r="CL42" s="389">
        <f t="shared" si="140"/>
        <v>0</v>
      </c>
      <c r="CM42" s="389">
        <f t="shared" si="140"/>
        <v>0</v>
      </c>
      <c r="CN42" s="389">
        <f t="shared" si="140"/>
        <v>0</v>
      </c>
      <c r="CO42" s="389">
        <f t="shared" si="140"/>
        <v>0</v>
      </c>
      <c r="CP42" s="389">
        <f t="shared" si="140"/>
        <v>0</v>
      </c>
      <c r="CQ42" s="389">
        <f t="shared" si="140"/>
        <v>0</v>
      </c>
      <c r="CR42" s="389">
        <f t="shared" si="140"/>
        <v>0</v>
      </c>
      <c r="CS42" s="389">
        <f t="shared" si="140"/>
        <v>0</v>
      </c>
      <c r="CT42" s="389">
        <f t="shared" si="140"/>
        <v>0</v>
      </c>
      <c r="CU42" s="389">
        <f t="shared" si="140"/>
        <v>0</v>
      </c>
      <c r="CV42" s="389">
        <f t="shared" si="140"/>
        <v>0</v>
      </c>
      <c r="CW42" s="389">
        <f t="shared" si="140"/>
        <v>0</v>
      </c>
      <c r="CX42" s="389">
        <f t="shared" si="140"/>
        <v>0</v>
      </c>
      <c r="CY42" s="389">
        <f t="shared" si="140"/>
        <v>0</v>
      </c>
      <c r="CZ42" s="389">
        <f t="shared" si="140"/>
        <v>0</v>
      </c>
      <c r="DA42" s="389">
        <f t="shared" si="140"/>
        <v>0</v>
      </c>
      <c r="DB42" s="389">
        <f t="shared" si="140"/>
        <v>0</v>
      </c>
      <c r="DC42" s="389">
        <f t="shared" si="140"/>
        <v>0</v>
      </c>
      <c r="DD42" s="389">
        <f t="shared" si="140"/>
        <v>0</v>
      </c>
      <c r="DE42" s="389">
        <f t="shared" si="140"/>
        <v>5</v>
      </c>
      <c r="DF42" s="389">
        <f t="shared" si="140"/>
        <v>145189.79999999996</v>
      </c>
    </row>
    <row r="43" spans="1:110" s="4" customFormat="1" ht="30" x14ac:dyDescent="0.25">
      <c r="A43" s="247"/>
      <c r="B43" s="247">
        <v>24</v>
      </c>
      <c r="C43" s="248" t="s">
        <v>423</v>
      </c>
      <c r="D43" s="226" t="s">
        <v>210</v>
      </c>
      <c r="E43" s="170">
        <v>15030</v>
      </c>
      <c r="F43" s="223">
        <v>1.38</v>
      </c>
      <c r="G43" s="319"/>
      <c r="H43" s="233">
        <v>1</v>
      </c>
      <c r="I43" s="444"/>
      <c r="J43" s="444"/>
      <c r="K43" s="1">
        <v>1.4</v>
      </c>
      <c r="L43" s="1">
        <v>1.68</v>
      </c>
      <c r="M43" s="1">
        <v>2.23</v>
      </c>
      <c r="N43" s="9">
        <v>2.57</v>
      </c>
      <c r="O43" s="373"/>
      <c r="P43" s="370">
        <f>SUM(O43*$E43*$F43*$H43*$K43*$P$10)</f>
        <v>0</v>
      </c>
      <c r="Q43" s="104"/>
      <c r="R43" s="370">
        <f t="shared" ref="R43:R44" si="141">SUM(Q43*$E43*$F43*$H43*$K43*R$10)</f>
        <v>0</v>
      </c>
      <c r="S43" s="104"/>
      <c r="T43" s="370">
        <f t="shared" ref="T43:T44" si="142">SUM(S43*$E43*$F43*$H43*$K43*T$10)</f>
        <v>0</v>
      </c>
      <c r="U43" s="104"/>
      <c r="V43" s="370">
        <f>SUM(U43*$E43*$F43*$H43*$K43*$V$10)</f>
        <v>0</v>
      </c>
      <c r="W43" s="104"/>
      <c r="X43" s="370"/>
      <c r="Y43" s="104"/>
      <c r="Z43" s="370"/>
      <c r="AA43" s="382"/>
      <c r="AB43" s="3"/>
      <c r="AC43" s="104"/>
      <c r="AD43" s="370"/>
      <c r="AE43" s="104"/>
      <c r="AF43" s="370"/>
      <c r="AG43" s="104">
        <v>0</v>
      </c>
      <c r="AH43" s="370">
        <v>0</v>
      </c>
      <c r="AI43" s="104">
        <v>0</v>
      </c>
      <c r="AJ43" s="370">
        <f t="shared" ref="AJ43:AJ44" si="143">AI43*$E43*$F43*$H43*$L43*AJ$10</f>
        <v>0</v>
      </c>
      <c r="AK43" s="104"/>
      <c r="AL43" s="370">
        <f>AK43*$E43*$F43*$H43*$L43*$AD$10</f>
        <v>0</v>
      </c>
      <c r="AM43" s="382"/>
      <c r="AN43" s="3">
        <f>SUM(AM43*$E43*$F43*$H43*$K43*$AN$10)</f>
        <v>0</v>
      </c>
      <c r="AO43" s="104"/>
      <c r="AP43" s="370">
        <f>SUM(AO43*$E43*$F43*$H43*$K43*AP$10)</f>
        <v>0</v>
      </c>
      <c r="AQ43" s="104"/>
      <c r="AR43" s="370">
        <f t="shared" ref="AR43:AR44" si="144">SUM(AQ43*$E43*$F43*$H43*$K43*AR$10)</f>
        <v>0</v>
      </c>
      <c r="AS43" s="104"/>
      <c r="AT43" s="370">
        <f>SUM(AS43*$E43*$F43*$H43*$K43*$AH$10)</f>
        <v>0</v>
      </c>
      <c r="AU43" s="104"/>
      <c r="AV43" s="370">
        <f t="shared" ref="AV43:AV44" si="145">SUM(AU43*$E43*$F43*$H43*$K43*AV$10)</f>
        <v>0</v>
      </c>
      <c r="AW43" s="104"/>
      <c r="AX43" s="370">
        <f>SUM(AW43*$E43*$F43*$H43*$K43*AX$10)</f>
        <v>0</v>
      </c>
      <c r="AY43" s="104"/>
      <c r="AZ43" s="3">
        <f>SUM(AY43*$E43*$F43*$H43*$K43*$AZ$10)</f>
        <v>0</v>
      </c>
      <c r="BA43" s="104"/>
      <c r="BB43" s="370">
        <f>SUM(BA43*$E43*$F43*$H43*$K43*$AL$10)</f>
        <v>0</v>
      </c>
      <c r="BC43" s="104">
        <v>5</v>
      </c>
      <c r="BD43" s="370">
        <f t="shared" ref="BD43:BD44" si="146">SUM(BC43*$E43*$F43*$H43*$K43*BD$10)</f>
        <v>145189.79999999996</v>
      </c>
      <c r="BE43" s="104"/>
      <c r="BF43" s="370">
        <f t="shared" ref="BF43:BF44" si="147">SUM(BE43*$E43*$F43*$H43*$K43*BF$10)</f>
        <v>0</v>
      </c>
      <c r="BG43" s="104"/>
      <c r="BH43" s="370">
        <f t="shared" ref="BH43:BH44" si="148">SUM(BG43*$E43*$F43*$H43*$K43*BH$10)</f>
        <v>0</v>
      </c>
      <c r="BI43" s="104"/>
      <c r="BJ43" s="370">
        <f t="shared" ref="BJ43:BL44" si="149">SUM(BI43*$E43*$F43*$H43*$K43*BJ$10)</f>
        <v>0</v>
      </c>
      <c r="BK43" s="104"/>
      <c r="BL43" s="370">
        <f t="shared" si="149"/>
        <v>0</v>
      </c>
      <c r="BM43" s="104"/>
      <c r="BN43" s="370">
        <f t="shared" ref="BN43:BP44" si="150">BM43*$E43*$F43*$H43*$L43*BN$10</f>
        <v>0</v>
      </c>
      <c r="BO43" s="104"/>
      <c r="BP43" s="370">
        <f t="shared" si="150"/>
        <v>0</v>
      </c>
      <c r="BQ43" s="104"/>
      <c r="BR43" s="370">
        <f t="shared" ref="BR43:BR44" si="151">BQ43*$E43*$F43*$H43*$L43*BR$10</f>
        <v>0</v>
      </c>
      <c r="BS43" s="104"/>
      <c r="BT43" s="370">
        <f t="shared" ref="BT43:BT44" si="152">BS43*$E43*$F43*$H43*$L43*BT$10</f>
        <v>0</v>
      </c>
      <c r="BU43" s="104"/>
      <c r="BV43" s="370">
        <f t="shared" ref="BV43:BX44" si="153">BU43*$E43*$F43*$H43*$L43*BV$10</f>
        <v>0</v>
      </c>
      <c r="BW43" s="371"/>
      <c r="BX43" s="370">
        <f t="shared" si="153"/>
        <v>0</v>
      </c>
      <c r="BY43" s="104"/>
      <c r="BZ43" s="370">
        <f t="shared" ref="BZ43:BZ44" si="154">BY43*$E43*$F43*$H43*$L43*BZ$10</f>
        <v>0</v>
      </c>
      <c r="CA43" s="372"/>
      <c r="CB43" s="370">
        <f t="shared" ref="CB43:CB44" si="155">CA43*$E43*$F43*$H43*$L43*CB$10</f>
        <v>0</v>
      </c>
      <c r="CC43" s="104"/>
      <c r="CD43" s="370">
        <f t="shared" ref="CD43:CD44" si="156">CC43*$E43*$F43*$H43*$L43*CD$10</f>
        <v>0</v>
      </c>
      <c r="CE43" s="104"/>
      <c r="CF43" s="370">
        <f t="shared" ref="CF43:CF44" si="157">CE43*$E43*$F43*$H43*$L43*CF$10</f>
        <v>0</v>
      </c>
      <c r="CG43" s="370"/>
      <c r="CH43" s="370">
        <f t="shared" ref="CH43:CH44" si="158">CG43*$E43*$F43*$H43*$L43*CH$10</f>
        <v>0</v>
      </c>
      <c r="CI43" s="104"/>
      <c r="CJ43" s="370">
        <f t="shared" ref="CJ43:CJ44" si="159">CI43*$E43*$F43*$H43*$L43*CJ$10</f>
        <v>0</v>
      </c>
      <c r="CK43" s="388"/>
      <c r="CL43" s="370">
        <f t="shared" ref="CL43:CL44" si="160">CK43*$E43*$F43*$H43*$L43*CL$10</f>
        <v>0</v>
      </c>
      <c r="CM43" s="104"/>
      <c r="CN43" s="370">
        <f t="shared" ref="CN43:CN44" si="161">CM43*$E43*$F43*$H43*$L43*CN$10</f>
        <v>0</v>
      </c>
      <c r="CO43" s="104"/>
      <c r="CP43" s="370">
        <f t="shared" ref="CP43:CP44" si="162">CO43*$E43*$F43*$H43*$L43*CP$10</f>
        <v>0</v>
      </c>
      <c r="CQ43" s="104"/>
      <c r="CR43" s="370">
        <f t="shared" ref="CR43:CR44" si="163">CQ43*$E43*$F43*$H43*$M43*CR$10</f>
        <v>0</v>
      </c>
      <c r="CS43" s="104"/>
      <c r="CT43" s="370">
        <f t="shared" ref="CT43:CT44" si="164">CS43*$E43*$F43*$H43*$N43*$CT$10</f>
        <v>0</v>
      </c>
      <c r="CU43" s="370"/>
      <c r="CV43" s="370"/>
      <c r="CW43" s="370"/>
      <c r="CX43" s="370"/>
      <c r="CY43" s="3"/>
      <c r="CZ43" s="3"/>
      <c r="DA43" s="3"/>
      <c r="DB43" s="3"/>
      <c r="DC43" s="370"/>
      <c r="DD43" s="370"/>
      <c r="DE43" s="440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40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47"/>
      <c r="B44" s="247">
        <v>25</v>
      </c>
      <c r="C44" s="248" t="s">
        <v>424</v>
      </c>
      <c r="D44" s="226" t="s">
        <v>211</v>
      </c>
      <c r="E44" s="170">
        <v>15030</v>
      </c>
      <c r="F44" s="19">
        <v>2.09</v>
      </c>
      <c r="G44" s="319"/>
      <c r="H44" s="233">
        <v>1</v>
      </c>
      <c r="I44" s="444"/>
      <c r="J44" s="444"/>
      <c r="K44" s="1">
        <v>1.4</v>
      </c>
      <c r="L44" s="1">
        <v>1.68</v>
      </c>
      <c r="M44" s="1">
        <v>2.23</v>
      </c>
      <c r="N44" s="9">
        <v>2.57</v>
      </c>
      <c r="O44" s="373"/>
      <c r="P44" s="370">
        <f>SUM(O44*$E44*$F44*$H44*$K44*$P$10)</f>
        <v>0</v>
      </c>
      <c r="Q44" s="373"/>
      <c r="R44" s="370">
        <f t="shared" si="141"/>
        <v>0</v>
      </c>
      <c r="S44" s="373"/>
      <c r="T44" s="370">
        <f t="shared" si="142"/>
        <v>0</v>
      </c>
      <c r="U44" s="373"/>
      <c r="V44" s="370">
        <f>SUM(U44*$E44*$F44*$H44*$K44*$V$10)</f>
        <v>0</v>
      </c>
      <c r="W44" s="373"/>
      <c r="X44" s="370"/>
      <c r="Y44" s="104"/>
      <c r="Z44" s="370"/>
      <c r="AA44" s="382"/>
      <c r="AB44" s="3"/>
      <c r="AC44" s="373"/>
      <c r="AD44" s="370"/>
      <c r="AE44" s="373"/>
      <c r="AF44" s="370"/>
      <c r="AG44" s="373"/>
      <c r="AH44" s="370"/>
      <c r="AI44" s="373"/>
      <c r="AJ44" s="370">
        <f t="shared" si="143"/>
        <v>0</v>
      </c>
      <c r="AK44" s="373"/>
      <c r="AL44" s="370">
        <f>AK44*$E44*$F44*$H44*$L44*$AD$10</f>
        <v>0</v>
      </c>
      <c r="AM44" s="382"/>
      <c r="AN44" s="3">
        <f>SUM(AM44*$E44*$F44*$H44*$K44*$AN$10)</f>
        <v>0</v>
      </c>
      <c r="AO44" s="373"/>
      <c r="AP44" s="370">
        <f>SUM(AO44*$E44*$F44*$H44*$K44*AP$10)</f>
        <v>0</v>
      </c>
      <c r="AQ44" s="373"/>
      <c r="AR44" s="370">
        <f t="shared" si="144"/>
        <v>0</v>
      </c>
      <c r="AS44" s="373"/>
      <c r="AT44" s="370">
        <f>SUM(AS44*$E44*$F44*$H44*$K44*$AH$10)</f>
        <v>0</v>
      </c>
      <c r="AU44" s="373"/>
      <c r="AV44" s="370">
        <f t="shared" si="145"/>
        <v>0</v>
      </c>
      <c r="AW44" s="373"/>
      <c r="AX44" s="370">
        <f>SUM(AW44*$E44*$F44*$H44*$K44*AX$10)</f>
        <v>0</v>
      </c>
      <c r="AY44" s="373"/>
      <c r="AZ44" s="3">
        <f>SUM(AY44*$E44*$F44*$H44*$K44*$AZ$10)</f>
        <v>0</v>
      </c>
      <c r="BA44" s="373"/>
      <c r="BB44" s="370">
        <f>SUM(BA44*$E44*$F44*$H44*$K44*$AL$10)</f>
        <v>0</v>
      </c>
      <c r="BC44" s="373"/>
      <c r="BD44" s="370">
        <f t="shared" si="146"/>
        <v>0</v>
      </c>
      <c r="BE44" s="373"/>
      <c r="BF44" s="370">
        <f t="shared" si="147"/>
        <v>0</v>
      </c>
      <c r="BG44" s="373"/>
      <c r="BH44" s="370">
        <f t="shared" si="148"/>
        <v>0</v>
      </c>
      <c r="BI44" s="373"/>
      <c r="BJ44" s="370">
        <f t="shared" si="149"/>
        <v>0</v>
      </c>
      <c r="BK44" s="373"/>
      <c r="BL44" s="370">
        <f t="shared" si="149"/>
        <v>0</v>
      </c>
      <c r="BM44" s="373"/>
      <c r="BN44" s="370">
        <f t="shared" si="150"/>
        <v>0</v>
      </c>
      <c r="BO44" s="373"/>
      <c r="BP44" s="370">
        <f t="shared" si="150"/>
        <v>0</v>
      </c>
      <c r="BQ44" s="373"/>
      <c r="BR44" s="370">
        <f t="shared" si="151"/>
        <v>0</v>
      </c>
      <c r="BS44" s="373"/>
      <c r="BT44" s="370">
        <f t="shared" si="152"/>
        <v>0</v>
      </c>
      <c r="BU44" s="373"/>
      <c r="BV44" s="370">
        <f t="shared" si="153"/>
        <v>0</v>
      </c>
      <c r="BW44" s="383"/>
      <c r="BX44" s="370">
        <f t="shared" si="153"/>
        <v>0</v>
      </c>
      <c r="BY44" s="373"/>
      <c r="BZ44" s="370">
        <f t="shared" si="154"/>
        <v>0</v>
      </c>
      <c r="CA44" s="374"/>
      <c r="CB44" s="370">
        <f t="shared" si="155"/>
        <v>0</v>
      </c>
      <c r="CC44" s="373"/>
      <c r="CD44" s="370">
        <f t="shared" si="156"/>
        <v>0</v>
      </c>
      <c r="CE44" s="373"/>
      <c r="CF44" s="370">
        <f t="shared" si="157"/>
        <v>0</v>
      </c>
      <c r="CG44" s="384"/>
      <c r="CH44" s="370">
        <f t="shared" si="158"/>
        <v>0</v>
      </c>
      <c r="CI44" s="373"/>
      <c r="CJ44" s="370">
        <f t="shared" si="159"/>
        <v>0</v>
      </c>
      <c r="CK44" s="373"/>
      <c r="CL44" s="370">
        <f t="shared" si="160"/>
        <v>0</v>
      </c>
      <c r="CM44" s="373"/>
      <c r="CN44" s="370">
        <f t="shared" si="161"/>
        <v>0</v>
      </c>
      <c r="CO44" s="373"/>
      <c r="CP44" s="370">
        <f t="shared" si="162"/>
        <v>0</v>
      </c>
      <c r="CQ44" s="373"/>
      <c r="CR44" s="370">
        <f t="shared" si="163"/>
        <v>0</v>
      </c>
      <c r="CS44" s="373"/>
      <c r="CT44" s="370">
        <f t="shared" si="164"/>
        <v>0</v>
      </c>
      <c r="CU44" s="370"/>
      <c r="CV44" s="370"/>
      <c r="CW44" s="370"/>
      <c r="CX44" s="370"/>
      <c r="CY44" s="3"/>
      <c r="CZ44" s="3"/>
      <c r="DA44" s="3"/>
      <c r="DB44" s="3"/>
      <c r="DC44" s="370"/>
      <c r="DD44" s="370"/>
      <c r="DE44" s="440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40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49" customFormat="1" x14ac:dyDescent="0.25">
      <c r="A45" s="238">
        <v>10</v>
      </c>
      <c r="B45" s="238"/>
      <c r="C45" s="257" t="s">
        <v>597</v>
      </c>
      <c r="D45" s="259" t="s">
        <v>169</v>
      </c>
      <c r="E45" s="170">
        <v>15030</v>
      </c>
      <c r="F45" s="234"/>
      <c r="G45" s="319"/>
      <c r="H45" s="14"/>
      <c r="I45" s="220"/>
      <c r="J45" s="220"/>
      <c r="K45" s="239"/>
      <c r="L45" s="239"/>
      <c r="M45" s="239"/>
      <c r="N45" s="230">
        <v>2.57</v>
      </c>
      <c r="O45" s="389">
        <f t="shared" ref="O45:BZ45" si="165">O46</f>
        <v>0</v>
      </c>
      <c r="P45" s="389">
        <f t="shared" si="165"/>
        <v>0</v>
      </c>
      <c r="Q45" s="389">
        <f t="shared" si="165"/>
        <v>0</v>
      </c>
      <c r="R45" s="389">
        <f t="shared" si="165"/>
        <v>0</v>
      </c>
      <c r="S45" s="389">
        <f t="shared" si="165"/>
        <v>0</v>
      </c>
      <c r="T45" s="389">
        <f t="shared" si="165"/>
        <v>0</v>
      </c>
      <c r="U45" s="389">
        <f t="shared" si="165"/>
        <v>0</v>
      </c>
      <c r="V45" s="389">
        <f t="shared" si="165"/>
        <v>0</v>
      </c>
      <c r="W45" s="389">
        <f t="shared" si="165"/>
        <v>0</v>
      </c>
      <c r="X45" s="389">
        <f t="shared" si="165"/>
        <v>0</v>
      </c>
      <c r="Y45" s="389">
        <f t="shared" si="165"/>
        <v>0</v>
      </c>
      <c r="Z45" s="389">
        <f t="shared" si="165"/>
        <v>0</v>
      </c>
      <c r="AA45" s="389">
        <f t="shared" si="165"/>
        <v>0</v>
      </c>
      <c r="AB45" s="389">
        <f t="shared" si="165"/>
        <v>0</v>
      </c>
      <c r="AC45" s="389">
        <f t="shared" si="165"/>
        <v>0</v>
      </c>
      <c r="AD45" s="389">
        <f t="shared" si="165"/>
        <v>0</v>
      </c>
      <c r="AE45" s="389">
        <f t="shared" si="165"/>
        <v>0</v>
      </c>
      <c r="AF45" s="389">
        <f t="shared" si="165"/>
        <v>0</v>
      </c>
      <c r="AG45" s="389">
        <f t="shared" si="165"/>
        <v>0</v>
      </c>
      <c r="AH45" s="389">
        <f t="shared" si="165"/>
        <v>0</v>
      </c>
      <c r="AI45" s="389">
        <f t="shared" si="165"/>
        <v>0</v>
      </c>
      <c r="AJ45" s="389">
        <f t="shared" si="165"/>
        <v>0</v>
      </c>
      <c r="AK45" s="389">
        <f t="shared" si="165"/>
        <v>0</v>
      </c>
      <c r="AL45" s="389">
        <f t="shared" si="165"/>
        <v>0</v>
      </c>
      <c r="AM45" s="389">
        <f t="shared" si="165"/>
        <v>0</v>
      </c>
      <c r="AN45" s="389">
        <f t="shared" si="165"/>
        <v>0</v>
      </c>
      <c r="AO45" s="389">
        <f t="shared" si="165"/>
        <v>0</v>
      </c>
      <c r="AP45" s="389">
        <f t="shared" si="165"/>
        <v>0</v>
      </c>
      <c r="AQ45" s="389">
        <f t="shared" si="165"/>
        <v>0</v>
      </c>
      <c r="AR45" s="389">
        <f t="shared" si="165"/>
        <v>0</v>
      </c>
      <c r="AS45" s="389">
        <f t="shared" si="165"/>
        <v>0</v>
      </c>
      <c r="AT45" s="389">
        <f t="shared" si="165"/>
        <v>0</v>
      </c>
      <c r="AU45" s="389">
        <f t="shared" si="165"/>
        <v>0</v>
      </c>
      <c r="AV45" s="389">
        <f t="shared" si="165"/>
        <v>0</v>
      </c>
      <c r="AW45" s="389">
        <f t="shared" si="165"/>
        <v>0</v>
      </c>
      <c r="AX45" s="389">
        <f t="shared" si="165"/>
        <v>0</v>
      </c>
      <c r="AY45" s="389">
        <f t="shared" si="165"/>
        <v>0</v>
      </c>
      <c r="AZ45" s="389">
        <f t="shared" si="165"/>
        <v>0</v>
      </c>
      <c r="BA45" s="389">
        <f t="shared" si="165"/>
        <v>0</v>
      </c>
      <c r="BB45" s="389">
        <f t="shared" si="165"/>
        <v>0</v>
      </c>
      <c r="BC45" s="389">
        <f t="shared" si="165"/>
        <v>1</v>
      </c>
      <c r="BD45" s="389">
        <f t="shared" si="165"/>
        <v>33667.199999999997</v>
      </c>
      <c r="BE45" s="389">
        <f t="shared" si="165"/>
        <v>0</v>
      </c>
      <c r="BF45" s="389">
        <f t="shared" si="165"/>
        <v>0</v>
      </c>
      <c r="BG45" s="389">
        <f t="shared" si="165"/>
        <v>0</v>
      </c>
      <c r="BH45" s="389">
        <f t="shared" si="165"/>
        <v>0</v>
      </c>
      <c r="BI45" s="389">
        <f t="shared" si="165"/>
        <v>0</v>
      </c>
      <c r="BJ45" s="389">
        <f t="shared" si="165"/>
        <v>0</v>
      </c>
      <c r="BK45" s="389">
        <f t="shared" si="165"/>
        <v>0</v>
      </c>
      <c r="BL45" s="389">
        <f t="shared" si="165"/>
        <v>0</v>
      </c>
      <c r="BM45" s="389">
        <f t="shared" si="165"/>
        <v>0</v>
      </c>
      <c r="BN45" s="389">
        <f t="shared" si="165"/>
        <v>0</v>
      </c>
      <c r="BO45" s="389">
        <f t="shared" si="165"/>
        <v>0</v>
      </c>
      <c r="BP45" s="389">
        <f t="shared" si="165"/>
        <v>0</v>
      </c>
      <c r="BQ45" s="389">
        <f t="shared" si="165"/>
        <v>0</v>
      </c>
      <c r="BR45" s="389">
        <f t="shared" si="165"/>
        <v>0</v>
      </c>
      <c r="BS45" s="389">
        <f t="shared" si="165"/>
        <v>0</v>
      </c>
      <c r="BT45" s="389">
        <f t="shared" si="165"/>
        <v>0</v>
      </c>
      <c r="BU45" s="389">
        <f t="shared" si="165"/>
        <v>0</v>
      </c>
      <c r="BV45" s="389">
        <f t="shared" si="165"/>
        <v>0</v>
      </c>
      <c r="BW45" s="389">
        <f t="shared" si="165"/>
        <v>0</v>
      </c>
      <c r="BX45" s="389">
        <f t="shared" si="165"/>
        <v>0</v>
      </c>
      <c r="BY45" s="389">
        <f t="shared" si="165"/>
        <v>0</v>
      </c>
      <c r="BZ45" s="389">
        <f t="shared" si="165"/>
        <v>0</v>
      </c>
      <c r="CA45" s="389">
        <f t="shared" ref="CA45:DF45" si="166">CA46</f>
        <v>0</v>
      </c>
      <c r="CB45" s="389">
        <f t="shared" si="166"/>
        <v>0</v>
      </c>
      <c r="CC45" s="389">
        <f t="shared" si="166"/>
        <v>0</v>
      </c>
      <c r="CD45" s="389">
        <f t="shared" si="166"/>
        <v>0</v>
      </c>
      <c r="CE45" s="389">
        <f t="shared" si="166"/>
        <v>0</v>
      </c>
      <c r="CF45" s="389">
        <f t="shared" si="166"/>
        <v>0</v>
      </c>
      <c r="CG45" s="389">
        <f t="shared" si="166"/>
        <v>0</v>
      </c>
      <c r="CH45" s="389">
        <f t="shared" si="166"/>
        <v>0</v>
      </c>
      <c r="CI45" s="389">
        <f t="shared" si="166"/>
        <v>0</v>
      </c>
      <c r="CJ45" s="389">
        <f t="shared" si="166"/>
        <v>0</v>
      </c>
      <c r="CK45" s="389">
        <f t="shared" si="166"/>
        <v>0</v>
      </c>
      <c r="CL45" s="389">
        <f t="shared" si="166"/>
        <v>0</v>
      </c>
      <c r="CM45" s="389">
        <f t="shared" si="166"/>
        <v>0</v>
      </c>
      <c r="CN45" s="389">
        <f t="shared" si="166"/>
        <v>0</v>
      </c>
      <c r="CO45" s="389">
        <f t="shared" si="166"/>
        <v>0</v>
      </c>
      <c r="CP45" s="389">
        <f t="shared" si="166"/>
        <v>0</v>
      </c>
      <c r="CQ45" s="389">
        <f t="shared" si="166"/>
        <v>0</v>
      </c>
      <c r="CR45" s="389">
        <f t="shared" si="166"/>
        <v>0</v>
      </c>
      <c r="CS45" s="389">
        <f t="shared" si="166"/>
        <v>0</v>
      </c>
      <c r="CT45" s="389">
        <f t="shared" si="166"/>
        <v>0</v>
      </c>
      <c r="CU45" s="389">
        <f t="shared" si="166"/>
        <v>0</v>
      </c>
      <c r="CV45" s="389">
        <f t="shared" si="166"/>
        <v>0</v>
      </c>
      <c r="CW45" s="389">
        <f t="shared" si="166"/>
        <v>0</v>
      </c>
      <c r="CX45" s="389">
        <f t="shared" si="166"/>
        <v>0</v>
      </c>
      <c r="CY45" s="389">
        <f t="shared" si="166"/>
        <v>0</v>
      </c>
      <c r="CZ45" s="389">
        <f t="shared" si="166"/>
        <v>0</v>
      </c>
      <c r="DA45" s="389">
        <f t="shared" si="166"/>
        <v>0</v>
      </c>
      <c r="DB45" s="389">
        <f t="shared" si="166"/>
        <v>0</v>
      </c>
      <c r="DC45" s="389">
        <f t="shared" si="166"/>
        <v>0</v>
      </c>
      <c r="DD45" s="389">
        <f t="shared" si="166"/>
        <v>0</v>
      </c>
      <c r="DE45" s="389">
        <f t="shared" si="166"/>
        <v>1</v>
      </c>
      <c r="DF45" s="389">
        <f t="shared" si="166"/>
        <v>33667.199999999997</v>
      </c>
    </row>
    <row r="46" spans="1:110" s="4" customFormat="1" ht="15.75" x14ac:dyDescent="0.25">
      <c r="A46" s="247"/>
      <c r="B46" s="247">
        <v>26</v>
      </c>
      <c r="C46" s="248" t="s">
        <v>425</v>
      </c>
      <c r="D46" s="226" t="s">
        <v>212</v>
      </c>
      <c r="E46" s="170">
        <v>15030</v>
      </c>
      <c r="F46" s="223">
        <v>1.6</v>
      </c>
      <c r="G46" s="319"/>
      <c r="H46" s="233">
        <v>1</v>
      </c>
      <c r="I46" s="444"/>
      <c r="J46" s="444"/>
      <c r="K46" s="1">
        <v>1.4</v>
      </c>
      <c r="L46" s="1">
        <v>1.68</v>
      </c>
      <c r="M46" s="1">
        <v>2.23</v>
      </c>
      <c r="N46" s="9">
        <v>2.57</v>
      </c>
      <c r="O46" s="373"/>
      <c r="P46" s="370">
        <f>SUM(O46*$E46*$F46*$H46*$K46*$P$10)</f>
        <v>0</v>
      </c>
      <c r="Q46" s="104"/>
      <c r="R46" s="370">
        <f t="shared" ref="R46" si="167">SUM(Q46*$E46*$F46*$H46*$K46*R$10)</f>
        <v>0</v>
      </c>
      <c r="S46" s="104"/>
      <c r="T46" s="370">
        <f t="shared" ref="T46" si="168">SUM(S46*$E46*$F46*$H46*$K46*T$10)</f>
        <v>0</v>
      </c>
      <c r="U46" s="104"/>
      <c r="V46" s="370">
        <f>SUM(U46*$E46*$F46*$H46*$K46*$V$10)</f>
        <v>0</v>
      </c>
      <c r="W46" s="104"/>
      <c r="X46" s="370"/>
      <c r="Y46" s="104"/>
      <c r="Z46" s="370"/>
      <c r="AA46" s="382"/>
      <c r="AB46" s="3"/>
      <c r="AC46" s="104"/>
      <c r="AD46" s="370"/>
      <c r="AE46" s="104"/>
      <c r="AF46" s="370"/>
      <c r="AG46" s="104"/>
      <c r="AH46" s="370"/>
      <c r="AI46" s="104"/>
      <c r="AJ46" s="370">
        <f>AI46*$E46*$F46*$H46*$L46*AJ$10</f>
        <v>0</v>
      </c>
      <c r="AK46" s="104"/>
      <c r="AL46" s="370">
        <f>AK46*$E46*$F46*$H46*$L46*$AD$10</f>
        <v>0</v>
      </c>
      <c r="AM46" s="382"/>
      <c r="AN46" s="3">
        <f>SUM(AM46*$E46*$F46*$H46*$K46*$AN$10)</f>
        <v>0</v>
      </c>
      <c r="AO46" s="104"/>
      <c r="AP46" s="370">
        <f>SUM(AO46*$E46*$F46*$H46*$K46*AP$10)</f>
        <v>0</v>
      </c>
      <c r="AQ46" s="104"/>
      <c r="AR46" s="370">
        <f>SUM(AQ46*$E46*$F46*$H46*$K46*AR$10)</f>
        <v>0</v>
      </c>
      <c r="AS46" s="104"/>
      <c r="AT46" s="370">
        <f>SUM(AS46*$E46*$F46*$H46*$K46*$AH$10)</f>
        <v>0</v>
      </c>
      <c r="AU46" s="104"/>
      <c r="AV46" s="370">
        <f>SUM(AU46*$E46*$F46*$H46*$K46*AV$10)</f>
        <v>0</v>
      </c>
      <c r="AW46" s="104"/>
      <c r="AX46" s="370">
        <f>SUM(AW46*$E46*$F46*$H46*$K46*AX$10)</f>
        <v>0</v>
      </c>
      <c r="AY46" s="104"/>
      <c r="AZ46" s="3">
        <f>SUM(AY46*$E46*$F46*$H46*$K46*$AZ$10)</f>
        <v>0</v>
      </c>
      <c r="BA46" s="104"/>
      <c r="BB46" s="370">
        <f>SUM(BA46*$E46*$F46*$H46*$K46*$AL$10)</f>
        <v>0</v>
      </c>
      <c r="BC46" s="104">
        <v>1</v>
      </c>
      <c r="BD46" s="370">
        <f>SUM(BC46*$E46*$F46*$H46*$K46*BD$10)</f>
        <v>33667.199999999997</v>
      </c>
      <c r="BE46" s="104"/>
      <c r="BF46" s="370">
        <f>SUM(BE46*$E46*$F46*$H46*$K46*BF$10)</f>
        <v>0</v>
      </c>
      <c r="BG46" s="104"/>
      <c r="BH46" s="370">
        <f>SUM(BG46*$E46*$F46*$H46*$K46*BH$10)</f>
        <v>0</v>
      </c>
      <c r="BI46" s="104"/>
      <c r="BJ46" s="370">
        <f>SUM(BI46*$E46*$F46*$H46*$K46*BJ$10)</f>
        <v>0</v>
      </c>
      <c r="BK46" s="104"/>
      <c r="BL46" s="370">
        <f>SUM(BK46*$E46*$F46*$H46*$K46*BL$10)</f>
        <v>0</v>
      </c>
      <c r="BM46" s="104"/>
      <c r="BN46" s="370">
        <f>BM46*$E46*$F46*$H46*$L46*BN$10</f>
        <v>0</v>
      </c>
      <c r="BO46" s="104"/>
      <c r="BP46" s="370">
        <f>BO46*$E46*$F46*$H46*$L46*BP$10</f>
        <v>0</v>
      </c>
      <c r="BQ46" s="104"/>
      <c r="BR46" s="370">
        <f>BQ46*$E46*$F46*$H46*$L46*BR$10</f>
        <v>0</v>
      </c>
      <c r="BS46" s="104"/>
      <c r="BT46" s="370">
        <f>BS46*$E46*$F46*$H46*$L46*BT$10</f>
        <v>0</v>
      </c>
      <c r="BU46" s="104"/>
      <c r="BV46" s="370">
        <f>BU46*$E46*$F46*$H46*$L46*BV$10</f>
        <v>0</v>
      </c>
      <c r="BW46" s="372"/>
      <c r="BX46" s="370">
        <f>BW46*$E46*$F46*$H46*$L46*BX$10</f>
        <v>0</v>
      </c>
      <c r="BY46" s="104"/>
      <c r="BZ46" s="370">
        <f>BY46*$E46*$F46*$H46*$L46*BZ$10</f>
        <v>0</v>
      </c>
      <c r="CA46" s="372"/>
      <c r="CB46" s="370">
        <f>CA46*$E46*$F46*$H46*$L46*CB$10</f>
        <v>0</v>
      </c>
      <c r="CC46" s="104"/>
      <c r="CD46" s="370">
        <f>CC46*$E46*$F46*$H46*$L46*CD$10</f>
        <v>0</v>
      </c>
      <c r="CE46" s="104"/>
      <c r="CF46" s="370">
        <f>CE46*$E46*$F46*$H46*$L46*CF$10</f>
        <v>0</v>
      </c>
      <c r="CG46" s="370"/>
      <c r="CH46" s="370">
        <f>CG46*$E46*$F46*$H46*$L46*CH$10</f>
        <v>0</v>
      </c>
      <c r="CI46" s="104"/>
      <c r="CJ46" s="370">
        <f>CI46*$E46*$F46*$H46*$L46*CJ$10</f>
        <v>0</v>
      </c>
      <c r="CK46" s="104"/>
      <c r="CL46" s="370">
        <f>CK46*$E46*$F46*$H46*$L46*CL$10</f>
        <v>0</v>
      </c>
      <c r="CM46" s="104"/>
      <c r="CN46" s="370">
        <f>CM46*$E46*$F46*$H46*$L46*CN$10</f>
        <v>0</v>
      </c>
      <c r="CO46" s="104"/>
      <c r="CP46" s="370">
        <f>CO46*$E46*$F46*$H46*$L46*CP$10</f>
        <v>0</v>
      </c>
      <c r="CQ46" s="104"/>
      <c r="CR46" s="370">
        <f>CQ46*$E46*$F46*$H46*$M46*CR$10</f>
        <v>0</v>
      </c>
      <c r="CS46" s="104"/>
      <c r="CT46" s="370">
        <f>CS46*$E46*$F46*$H46*$N46*$CT$10</f>
        <v>0</v>
      </c>
      <c r="CU46" s="370"/>
      <c r="CV46" s="370"/>
      <c r="CW46" s="370"/>
      <c r="CX46" s="370"/>
      <c r="CY46" s="3"/>
      <c r="CZ46" s="3"/>
      <c r="DA46" s="3"/>
      <c r="DB46" s="3"/>
      <c r="DC46" s="370"/>
      <c r="DD46" s="370"/>
      <c r="DE46" s="440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40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49" customFormat="1" x14ac:dyDescent="0.25">
      <c r="A47" s="238">
        <v>11</v>
      </c>
      <c r="B47" s="238"/>
      <c r="C47" s="257" t="s">
        <v>598</v>
      </c>
      <c r="D47" s="259" t="s">
        <v>120</v>
      </c>
      <c r="E47" s="170">
        <v>15030</v>
      </c>
      <c r="F47" s="234"/>
      <c r="G47" s="319"/>
      <c r="H47" s="14"/>
      <c r="I47" s="220"/>
      <c r="J47" s="220"/>
      <c r="K47" s="239"/>
      <c r="L47" s="239"/>
      <c r="M47" s="239"/>
      <c r="N47" s="230">
        <v>2.57</v>
      </c>
      <c r="O47" s="389">
        <f t="shared" ref="O47:AB47" si="169">SUM(O48:O49)</f>
        <v>0</v>
      </c>
      <c r="P47" s="389">
        <f t="shared" si="169"/>
        <v>0</v>
      </c>
      <c r="Q47" s="389">
        <f t="shared" si="169"/>
        <v>0</v>
      </c>
      <c r="R47" s="389">
        <f t="shared" si="169"/>
        <v>0</v>
      </c>
      <c r="S47" s="389">
        <f t="shared" si="169"/>
        <v>39</v>
      </c>
      <c r="T47" s="389">
        <f t="shared" si="169"/>
        <v>1116067.68</v>
      </c>
      <c r="U47" s="389">
        <f t="shared" si="169"/>
        <v>0</v>
      </c>
      <c r="V47" s="389">
        <f t="shared" si="169"/>
        <v>0</v>
      </c>
      <c r="W47" s="389">
        <f t="shared" si="169"/>
        <v>0</v>
      </c>
      <c r="X47" s="389">
        <f t="shared" si="169"/>
        <v>0</v>
      </c>
      <c r="Y47" s="389">
        <f t="shared" si="169"/>
        <v>0</v>
      </c>
      <c r="Z47" s="389">
        <f t="shared" si="169"/>
        <v>0</v>
      </c>
      <c r="AA47" s="389">
        <f t="shared" si="169"/>
        <v>0</v>
      </c>
      <c r="AB47" s="389">
        <f t="shared" si="169"/>
        <v>0</v>
      </c>
      <c r="AC47" s="389">
        <f t="shared" ref="AC47:CN47" si="170">SUM(AC48:AC49)</f>
        <v>0</v>
      </c>
      <c r="AD47" s="389">
        <f t="shared" si="170"/>
        <v>0</v>
      </c>
      <c r="AE47" s="389">
        <f t="shared" si="170"/>
        <v>0</v>
      </c>
      <c r="AF47" s="389">
        <f t="shared" si="170"/>
        <v>0</v>
      </c>
      <c r="AG47" s="389">
        <f t="shared" si="170"/>
        <v>0</v>
      </c>
      <c r="AH47" s="389">
        <f t="shared" si="170"/>
        <v>0</v>
      </c>
      <c r="AI47" s="389">
        <f t="shared" si="170"/>
        <v>0</v>
      </c>
      <c r="AJ47" s="389">
        <f t="shared" si="170"/>
        <v>0</v>
      </c>
      <c r="AK47" s="389">
        <f t="shared" si="170"/>
        <v>0</v>
      </c>
      <c r="AL47" s="389">
        <f t="shared" si="170"/>
        <v>0</v>
      </c>
      <c r="AM47" s="389">
        <f t="shared" si="170"/>
        <v>0</v>
      </c>
      <c r="AN47" s="389">
        <f t="shared" si="170"/>
        <v>0</v>
      </c>
      <c r="AO47" s="389">
        <f t="shared" si="170"/>
        <v>0</v>
      </c>
      <c r="AP47" s="389">
        <f t="shared" si="170"/>
        <v>0</v>
      </c>
      <c r="AQ47" s="389">
        <f t="shared" si="170"/>
        <v>0</v>
      </c>
      <c r="AR47" s="389">
        <f t="shared" si="170"/>
        <v>0</v>
      </c>
      <c r="AS47" s="389">
        <f t="shared" si="170"/>
        <v>0</v>
      </c>
      <c r="AT47" s="389">
        <f t="shared" si="170"/>
        <v>0</v>
      </c>
      <c r="AU47" s="389">
        <f t="shared" si="170"/>
        <v>0</v>
      </c>
      <c r="AV47" s="389">
        <f t="shared" si="170"/>
        <v>0</v>
      </c>
      <c r="AW47" s="389">
        <f t="shared" si="170"/>
        <v>0</v>
      </c>
      <c r="AX47" s="389">
        <f t="shared" si="170"/>
        <v>0</v>
      </c>
      <c r="AY47" s="389">
        <f t="shared" si="170"/>
        <v>0</v>
      </c>
      <c r="AZ47" s="389">
        <f t="shared" si="170"/>
        <v>0</v>
      </c>
      <c r="BA47" s="389">
        <f t="shared" si="170"/>
        <v>0</v>
      </c>
      <c r="BB47" s="389">
        <f t="shared" si="170"/>
        <v>0</v>
      </c>
      <c r="BC47" s="389">
        <f t="shared" si="170"/>
        <v>0</v>
      </c>
      <c r="BD47" s="389">
        <f t="shared" si="170"/>
        <v>0</v>
      </c>
      <c r="BE47" s="389">
        <f t="shared" si="170"/>
        <v>0</v>
      </c>
      <c r="BF47" s="389">
        <f t="shared" si="170"/>
        <v>0</v>
      </c>
      <c r="BG47" s="389">
        <f t="shared" si="170"/>
        <v>0</v>
      </c>
      <c r="BH47" s="389">
        <f t="shared" si="170"/>
        <v>0</v>
      </c>
      <c r="BI47" s="389">
        <f t="shared" si="170"/>
        <v>0</v>
      </c>
      <c r="BJ47" s="389">
        <f t="shared" si="170"/>
        <v>0</v>
      </c>
      <c r="BK47" s="389">
        <f t="shared" si="170"/>
        <v>0</v>
      </c>
      <c r="BL47" s="389">
        <f t="shared" si="170"/>
        <v>0</v>
      </c>
      <c r="BM47" s="389">
        <f t="shared" si="170"/>
        <v>0</v>
      </c>
      <c r="BN47" s="389">
        <f t="shared" si="170"/>
        <v>0</v>
      </c>
      <c r="BO47" s="389">
        <f t="shared" si="170"/>
        <v>0</v>
      </c>
      <c r="BP47" s="389">
        <f t="shared" si="170"/>
        <v>0</v>
      </c>
      <c r="BQ47" s="389">
        <f t="shared" si="170"/>
        <v>0</v>
      </c>
      <c r="BR47" s="389">
        <f t="shared" si="170"/>
        <v>0</v>
      </c>
      <c r="BS47" s="389">
        <f t="shared" si="170"/>
        <v>0</v>
      </c>
      <c r="BT47" s="389">
        <f t="shared" si="170"/>
        <v>0</v>
      </c>
      <c r="BU47" s="389">
        <f t="shared" si="170"/>
        <v>41</v>
      </c>
      <c r="BV47" s="389">
        <f t="shared" si="170"/>
        <v>1407962.304</v>
      </c>
      <c r="BW47" s="389">
        <f t="shared" si="170"/>
        <v>0</v>
      </c>
      <c r="BX47" s="389">
        <f t="shared" si="170"/>
        <v>0</v>
      </c>
      <c r="BY47" s="389">
        <f t="shared" si="170"/>
        <v>0</v>
      </c>
      <c r="BZ47" s="389">
        <f t="shared" si="170"/>
        <v>0</v>
      </c>
      <c r="CA47" s="389">
        <f t="shared" si="170"/>
        <v>0</v>
      </c>
      <c r="CB47" s="389">
        <f t="shared" si="170"/>
        <v>0</v>
      </c>
      <c r="CC47" s="389">
        <f t="shared" si="170"/>
        <v>0</v>
      </c>
      <c r="CD47" s="389">
        <f t="shared" si="170"/>
        <v>0</v>
      </c>
      <c r="CE47" s="389">
        <f t="shared" si="170"/>
        <v>0</v>
      </c>
      <c r="CF47" s="389">
        <f t="shared" si="170"/>
        <v>0</v>
      </c>
      <c r="CG47" s="389">
        <f t="shared" si="170"/>
        <v>5</v>
      </c>
      <c r="CH47" s="389">
        <f t="shared" si="170"/>
        <v>171702.72000000003</v>
      </c>
      <c r="CI47" s="389">
        <f t="shared" si="170"/>
        <v>0</v>
      </c>
      <c r="CJ47" s="389">
        <f t="shared" si="170"/>
        <v>0</v>
      </c>
      <c r="CK47" s="389">
        <f t="shared" si="170"/>
        <v>0</v>
      </c>
      <c r="CL47" s="389">
        <f t="shared" si="170"/>
        <v>0</v>
      </c>
      <c r="CM47" s="389">
        <f t="shared" si="170"/>
        <v>0</v>
      </c>
      <c r="CN47" s="389">
        <f t="shared" si="170"/>
        <v>0</v>
      </c>
      <c r="CO47" s="389">
        <f t="shared" ref="CO47:DF47" si="171">SUM(CO48:CO49)</f>
        <v>0</v>
      </c>
      <c r="CP47" s="389">
        <f t="shared" si="171"/>
        <v>0</v>
      </c>
      <c r="CQ47" s="389">
        <f t="shared" si="171"/>
        <v>0</v>
      </c>
      <c r="CR47" s="389">
        <f t="shared" si="171"/>
        <v>0</v>
      </c>
      <c r="CS47" s="389">
        <f t="shared" si="171"/>
        <v>0</v>
      </c>
      <c r="CT47" s="389">
        <f t="shared" si="171"/>
        <v>0</v>
      </c>
      <c r="CU47" s="389">
        <f t="shared" si="171"/>
        <v>0</v>
      </c>
      <c r="CV47" s="389">
        <f t="shared" si="171"/>
        <v>0</v>
      </c>
      <c r="CW47" s="389">
        <f t="shared" si="171"/>
        <v>0</v>
      </c>
      <c r="CX47" s="389">
        <f t="shared" si="171"/>
        <v>0</v>
      </c>
      <c r="CY47" s="389">
        <f t="shared" si="171"/>
        <v>0</v>
      </c>
      <c r="CZ47" s="389">
        <f t="shared" si="171"/>
        <v>0</v>
      </c>
      <c r="DA47" s="389">
        <f t="shared" si="171"/>
        <v>0</v>
      </c>
      <c r="DB47" s="389">
        <f t="shared" si="171"/>
        <v>0</v>
      </c>
      <c r="DC47" s="389">
        <f t="shared" si="171"/>
        <v>0</v>
      </c>
      <c r="DD47" s="389">
        <f t="shared" si="171"/>
        <v>0</v>
      </c>
      <c r="DE47" s="389">
        <f t="shared" si="171"/>
        <v>85</v>
      </c>
      <c r="DF47" s="389">
        <f t="shared" si="171"/>
        <v>2695732.7039999999</v>
      </c>
    </row>
    <row r="48" spans="1:110" s="4" customFormat="1" ht="15.75" x14ac:dyDescent="0.25">
      <c r="A48" s="247"/>
      <c r="B48" s="247">
        <v>27</v>
      </c>
      <c r="C48" s="248" t="s">
        <v>426</v>
      </c>
      <c r="D48" s="260" t="s">
        <v>50</v>
      </c>
      <c r="E48" s="170">
        <v>15030</v>
      </c>
      <c r="F48" s="223">
        <v>1.49</v>
      </c>
      <c r="G48" s="319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373"/>
      <c r="P48" s="370">
        <f>SUM(O48*$E48*$F48*$H48*$K48*$P$10)</f>
        <v>0</v>
      </c>
      <c r="Q48" s="104">
        <v>0</v>
      </c>
      <c r="R48" s="370">
        <f t="shared" ref="R48:R49" si="172">SUM(Q48*$E48*$F48*$H48*$K48*R$10)</f>
        <v>0</v>
      </c>
      <c r="S48" s="104">
        <v>0</v>
      </c>
      <c r="T48" s="370">
        <f t="shared" ref="T48:T49" si="173">SUM(S48*$E48*$F48*$H48*$K48*T$10)</f>
        <v>0</v>
      </c>
      <c r="U48" s="104">
        <v>0</v>
      </c>
      <c r="V48" s="370">
        <f>SUM(U48*$E48*$F48*$H48*$K48*$V$10)</f>
        <v>0</v>
      </c>
      <c r="W48" s="104">
        <v>0</v>
      </c>
      <c r="X48" s="370"/>
      <c r="Y48" s="104"/>
      <c r="Z48" s="370"/>
      <c r="AA48" s="382"/>
      <c r="AB48" s="3"/>
      <c r="AC48" s="104"/>
      <c r="AD48" s="370"/>
      <c r="AE48" s="104"/>
      <c r="AF48" s="370"/>
      <c r="AG48" s="104">
        <v>0</v>
      </c>
      <c r="AH48" s="370">
        <v>0</v>
      </c>
      <c r="AI48" s="104">
        <v>0</v>
      </c>
      <c r="AJ48" s="370">
        <f t="shared" ref="AJ48:AJ49" si="174">AI48*$E48*$F48*$H48*$L48*AJ$10</f>
        <v>0</v>
      </c>
      <c r="AK48" s="104">
        <v>0</v>
      </c>
      <c r="AL48" s="370">
        <f>AK48*$E48*$F48*$H48*$L48*$AD$10</f>
        <v>0</v>
      </c>
      <c r="AM48" s="382"/>
      <c r="AN48" s="3">
        <f>SUM(AM48*$E48*$F48*$H48*$K48*$AN$10)</f>
        <v>0</v>
      </c>
      <c r="AO48" s="104"/>
      <c r="AP48" s="370">
        <f>SUM(AO48*$E48*$F48*$H48*$K48*AP$10)</f>
        <v>0</v>
      </c>
      <c r="AQ48" s="104">
        <v>0</v>
      </c>
      <c r="AR48" s="370">
        <f t="shared" ref="AR48:AR49" si="175">SUM(AQ48*$E48*$F48*$H48*$K48*AR$10)</f>
        <v>0</v>
      </c>
      <c r="AS48" s="104">
        <v>0</v>
      </c>
      <c r="AT48" s="370">
        <f>SUM(AS48*$E48*$F48*$H48*$K48*$AH$10)</f>
        <v>0</v>
      </c>
      <c r="AU48" s="104"/>
      <c r="AV48" s="370">
        <f t="shared" ref="AV48:AV49" si="176">SUM(AU48*$E48*$F48*$H48*$K48*AV$10)</f>
        <v>0</v>
      </c>
      <c r="AW48" s="104"/>
      <c r="AX48" s="370">
        <f>SUM(AW48*$E48*$F48*$H48*$K48*AX$10)</f>
        <v>0</v>
      </c>
      <c r="AY48" s="104"/>
      <c r="AZ48" s="3">
        <f>SUM(AY48*$E48*$F48*$H48*$K48*$AZ$10)</f>
        <v>0</v>
      </c>
      <c r="BA48" s="104">
        <v>0</v>
      </c>
      <c r="BB48" s="370">
        <f>SUM(BA48*$E48*$F48*$H48*$K48*$AL$10)</f>
        <v>0</v>
      </c>
      <c r="BC48" s="104">
        <v>0</v>
      </c>
      <c r="BD48" s="370">
        <f t="shared" ref="BD48:BD49" si="177">SUM(BC48*$E48*$F48*$H48*$K48*BD$10)</f>
        <v>0</v>
      </c>
      <c r="BE48" s="104">
        <v>0</v>
      </c>
      <c r="BF48" s="370">
        <f t="shared" ref="BF48:BF49" si="178">SUM(BE48*$E48*$F48*$H48*$K48*BF$10)</f>
        <v>0</v>
      </c>
      <c r="BG48" s="104">
        <v>0</v>
      </c>
      <c r="BH48" s="370">
        <f t="shared" ref="BH48:BH49" si="179">SUM(BG48*$E48*$F48*$H48*$K48*BH$10)</f>
        <v>0</v>
      </c>
      <c r="BI48" s="104">
        <v>0</v>
      </c>
      <c r="BJ48" s="370">
        <f t="shared" ref="BJ48:BL49" si="180">SUM(BI48*$E48*$F48*$H48*$K48*BJ$10)</f>
        <v>0</v>
      </c>
      <c r="BK48" s="104"/>
      <c r="BL48" s="370">
        <f t="shared" si="180"/>
        <v>0</v>
      </c>
      <c r="BM48" s="104">
        <v>0</v>
      </c>
      <c r="BN48" s="370">
        <f t="shared" ref="BN48:BP49" si="181">BM48*$E48*$F48*$H48*$L48*BN$10</f>
        <v>0</v>
      </c>
      <c r="BO48" s="104">
        <v>0</v>
      </c>
      <c r="BP48" s="370">
        <f t="shared" si="181"/>
        <v>0</v>
      </c>
      <c r="BQ48" s="104">
        <v>0</v>
      </c>
      <c r="BR48" s="370">
        <f t="shared" ref="BR48:BR49" si="182">BQ48*$E48*$F48*$H48*$L48*BR$10</f>
        <v>0</v>
      </c>
      <c r="BS48" s="104">
        <v>0</v>
      </c>
      <c r="BT48" s="370">
        <f t="shared" ref="BT48:BT49" si="183">BS48*$E48*$F48*$H48*$L48*BT$10</f>
        <v>0</v>
      </c>
      <c r="BU48" s="388"/>
      <c r="BV48" s="370">
        <f t="shared" ref="BV48:BX49" si="184">BU48*$E48*$F48*$H48*$L48*BV$10</f>
        <v>0</v>
      </c>
      <c r="BW48" s="371"/>
      <c r="BX48" s="370">
        <f t="shared" si="184"/>
        <v>0</v>
      </c>
      <c r="BY48" s="104"/>
      <c r="BZ48" s="370">
        <f t="shared" ref="BZ48:BZ49" si="185">BY48*$E48*$F48*$H48*$L48*BZ$10</f>
        <v>0</v>
      </c>
      <c r="CA48" s="372"/>
      <c r="CB48" s="370">
        <f t="shared" ref="CB48:CB49" si="186">CA48*$E48*$F48*$H48*$L48*CB$10</f>
        <v>0</v>
      </c>
      <c r="CC48" s="104"/>
      <c r="CD48" s="370">
        <f t="shared" ref="CD48:CD49" si="187">CC48*$E48*$F48*$H48*$L48*CD$10</f>
        <v>0</v>
      </c>
      <c r="CE48" s="104"/>
      <c r="CF48" s="370">
        <f t="shared" ref="CF48:CF49" si="188">CE48*$E48*$F48*$H48*$L48*CF$10</f>
        <v>0</v>
      </c>
      <c r="CG48" s="370">
        <v>0</v>
      </c>
      <c r="CH48" s="370">
        <f t="shared" ref="CH48:CH49" si="189">CG48*$E48*$F48*$H48*$L48*CH$10</f>
        <v>0</v>
      </c>
      <c r="CI48" s="104">
        <v>0</v>
      </c>
      <c r="CJ48" s="370">
        <f t="shared" ref="CJ48:CJ49" si="190">CI48*$E48*$F48*$H48*$L48*CJ$10</f>
        <v>0</v>
      </c>
      <c r="CK48" s="388"/>
      <c r="CL48" s="370">
        <f t="shared" ref="CL48:CL49" si="191">CK48*$E48*$F48*$H48*$L48*CL$10</f>
        <v>0</v>
      </c>
      <c r="CM48" s="104"/>
      <c r="CN48" s="370">
        <f t="shared" ref="CN48:CN49" si="192">CM48*$E48*$F48*$H48*$L48*CN$10</f>
        <v>0</v>
      </c>
      <c r="CO48" s="104">
        <v>0</v>
      </c>
      <c r="CP48" s="370">
        <f t="shared" ref="CP48:CP49" si="193">CO48*$E48*$F48*$H48*$L48*CP$10</f>
        <v>0</v>
      </c>
      <c r="CQ48" s="104">
        <v>0</v>
      </c>
      <c r="CR48" s="370">
        <f t="shared" ref="CR48:CR49" si="194">CQ48*$E48*$F48*$H48*$M48*CR$10</f>
        <v>0</v>
      </c>
      <c r="CS48" s="104">
        <v>0</v>
      </c>
      <c r="CT48" s="370">
        <f>CS48*$E48*$F48*$H48*$N48*$CT$10</f>
        <v>0</v>
      </c>
      <c r="CU48" s="370"/>
      <c r="CV48" s="370"/>
      <c r="CW48" s="370"/>
      <c r="CX48" s="370"/>
      <c r="CY48" s="3"/>
      <c r="CZ48" s="3"/>
      <c r="DA48" s="3"/>
      <c r="DB48" s="3"/>
      <c r="DC48" s="370"/>
      <c r="DD48" s="370"/>
      <c r="DE48" s="440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40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47"/>
      <c r="B49" s="247">
        <v>28</v>
      </c>
      <c r="C49" s="248" t="s">
        <v>427</v>
      </c>
      <c r="D49" s="226" t="s">
        <v>51</v>
      </c>
      <c r="E49" s="170">
        <v>15030</v>
      </c>
      <c r="F49" s="223">
        <v>1.36</v>
      </c>
      <c r="G49" s="319"/>
      <c r="H49" s="19">
        <v>1</v>
      </c>
      <c r="I49" s="224"/>
      <c r="J49" s="224"/>
      <c r="K49" s="1">
        <v>1.4</v>
      </c>
      <c r="L49" s="1">
        <v>1.68</v>
      </c>
      <c r="M49" s="1">
        <v>2.23</v>
      </c>
      <c r="N49" s="9">
        <v>2.57</v>
      </c>
      <c r="O49" s="373">
        <v>0</v>
      </c>
      <c r="P49" s="370">
        <f>SUM(O49*$E49*$F49*$H49*$K49*$P$10)</f>
        <v>0</v>
      </c>
      <c r="Q49" s="104"/>
      <c r="R49" s="370">
        <f t="shared" si="172"/>
        <v>0</v>
      </c>
      <c r="S49" s="370">
        <v>39</v>
      </c>
      <c r="T49" s="370">
        <f t="shared" si="173"/>
        <v>1116067.68</v>
      </c>
      <c r="U49" s="104"/>
      <c r="V49" s="370">
        <f>SUM(U49*$E49*$F49*$H49*$K49*$V$10)</f>
        <v>0</v>
      </c>
      <c r="W49" s="104"/>
      <c r="X49" s="370"/>
      <c r="Y49" s="104"/>
      <c r="Z49" s="370"/>
      <c r="AA49" s="382">
        <v>0</v>
      </c>
      <c r="AB49" s="3">
        <v>0</v>
      </c>
      <c r="AC49" s="104">
        <v>0</v>
      </c>
      <c r="AD49" s="370">
        <v>0</v>
      </c>
      <c r="AE49" s="104">
        <v>0</v>
      </c>
      <c r="AF49" s="370">
        <v>0</v>
      </c>
      <c r="AG49" s="104">
        <v>0</v>
      </c>
      <c r="AH49" s="370">
        <v>0</v>
      </c>
      <c r="AI49" s="104">
        <v>0</v>
      </c>
      <c r="AJ49" s="370">
        <f t="shared" si="174"/>
        <v>0</v>
      </c>
      <c r="AK49" s="104"/>
      <c r="AL49" s="370">
        <f>AK49*$E49*$F49*$H49*$L49*$AD$10</f>
        <v>0</v>
      </c>
      <c r="AM49" s="382"/>
      <c r="AN49" s="3">
        <f>SUM(AM49*$E49*$F49*$H49*$K49*$AN$10)</f>
        <v>0</v>
      </c>
      <c r="AO49" s="104"/>
      <c r="AP49" s="370">
        <f>SUM(AO49*$E49*$F49*$H49*$K49*AP$10)</f>
        <v>0</v>
      </c>
      <c r="AQ49" s="104"/>
      <c r="AR49" s="370">
        <f t="shared" si="175"/>
        <v>0</v>
      </c>
      <c r="AS49" s="104"/>
      <c r="AT49" s="370">
        <f>SUM(AS49*$E49*$F49*$H49*$K49*$AH$10)</f>
        <v>0</v>
      </c>
      <c r="AU49" s="104"/>
      <c r="AV49" s="370">
        <f t="shared" si="176"/>
        <v>0</v>
      </c>
      <c r="AW49" s="104"/>
      <c r="AX49" s="370">
        <f>SUM(AW49*$E49*$F49*$H49*$K49*AX$10)</f>
        <v>0</v>
      </c>
      <c r="AY49" s="104"/>
      <c r="AZ49" s="3">
        <f>SUM(AY49*$E49*$F49*$H49*$K49*$AZ$10)</f>
        <v>0</v>
      </c>
      <c r="BA49" s="104"/>
      <c r="BB49" s="370">
        <f>SUM(BA49*$E49*$F49*$H49*$K49*$AL$10)</f>
        <v>0</v>
      </c>
      <c r="BC49" s="104"/>
      <c r="BD49" s="370">
        <f t="shared" si="177"/>
        <v>0</v>
      </c>
      <c r="BE49" s="104"/>
      <c r="BF49" s="370">
        <f t="shared" si="178"/>
        <v>0</v>
      </c>
      <c r="BG49" s="104"/>
      <c r="BH49" s="370">
        <f t="shared" si="179"/>
        <v>0</v>
      </c>
      <c r="BI49" s="104"/>
      <c r="BJ49" s="370">
        <f t="shared" si="180"/>
        <v>0</v>
      </c>
      <c r="BK49" s="104"/>
      <c r="BL49" s="370">
        <f t="shared" si="180"/>
        <v>0</v>
      </c>
      <c r="BM49" s="104"/>
      <c r="BN49" s="370">
        <f t="shared" si="181"/>
        <v>0</v>
      </c>
      <c r="BO49" s="104"/>
      <c r="BP49" s="370">
        <f t="shared" si="181"/>
        <v>0</v>
      </c>
      <c r="BQ49" s="104"/>
      <c r="BR49" s="370">
        <f t="shared" si="182"/>
        <v>0</v>
      </c>
      <c r="BS49" s="104"/>
      <c r="BT49" s="370">
        <f t="shared" si="183"/>
        <v>0</v>
      </c>
      <c r="BU49" s="387">
        <v>41</v>
      </c>
      <c r="BV49" s="370">
        <f t="shared" si="184"/>
        <v>1407962.304</v>
      </c>
      <c r="BW49" s="372"/>
      <c r="BX49" s="370">
        <f t="shared" si="184"/>
        <v>0</v>
      </c>
      <c r="BY49" s="104"/>
      <c r="BZ49" s="370">
        <f t="shared" si="185"/>
        <v>0</v>
      </c>
      <c r="CA49" s="372"/>
      <c r="CB49" s="370">
        <f t="shared" si="186"/>
        <v>0</v>
      </c>
      <c r="CC49" s="104"/>
      <c r="CD49" s="370">
        <f t="shared" si="187"/>
        <v>0</v>
      </c>
      <c r="CE49" s="104"/>
      <c r="CF49" s="370">
        <f t="shared" si="188"/>
        <v>0</v>
      </c>
      <c r="CG49" s="370">
        <v>5</v>
      </c>
      <c r="CH49" s="370">
        <f t="shared" si="189"/>
        <v>171702.72000000003</v>
      </c>
      <c r="CI49" s="104"/>
      <c r="CJ49" s="370">
        <f t="shared" si="190"/>
        <v>0</v>
      </c>
      <c r="CK49" s="104"/>
      <c r="CL49" s="370">
        <f t="shared" si="191"/>
        <v>0</v>
      </c>
      <c r="CM49" s="104"/>
      <c r="CN49" s="370">
        <f t="shared" si="192"/>
        <v>0</v>
      </c>
      <c r="CO49" s="104"/>
      <c r="CP49" s="370">
        <f t="shared" si="193"/>
        <v>0</v>
      </c>
      <c r="CQ49" s="104"/>
      <c r="CR49" s="370">
        <f t="shared" si="194"/>
        <v>0</v>
      </c>
      <c r="CS49" s="104"/>
      <c r="CT49" s="370">
        <f>CS49*$E49*$F49*$H49*$N49*$CT$10</f>
        <v>0</v>
      </c>
      <c r="CU49" s="370"/>
      <c r="CV49" s="370"/>
      <c r="CW49" s="370"/>
      <c r="CX49" s="370"/>
      <c r="CY49" s="3"/>
      <c r="CZ49" s="3"/>
      <c r="DA49" s="3"/>
      <c r="DB49" s="3"/>
      <c r="DC49" s="370"/>
      <c r="DD49" s="370"/>
      <c r="DE49" s="440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40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49" customFormat="1" x14ac:dyDescent="0.25">
      <c r="A50" s="238">
        <v>12</v>
      </c>
      <c r="B50" s="238"/>
      <c r="C50" s="257" t="s">
        <v>599</v>
      </c>
      <c r="D50" s="258" t="s">
        <v>27</v>
      </c>
      <c r="E50" s="170">
        <v>15030</v>
      </c>
      <c r="F50" s="234"/>
      <c r="G50" s="319"/>
      <c r="H50" s="14"/>
      <c r="I50" s="220"/>
      <c r="J50" s="220"/>
      <c r="K50" s="241">
        <v>1.4</v>
      </c>
      <c r="L50" s="239">
        <v>1.68</v>
      </c>
      <c r="M50" s="239">
        <v>2.23</v>
      </c>
      <c r="N50" s="230">
        <v>2.57</v>
      </c>
      <c r="O50" s="389">
        <f t="shared" ref="O50:AT50" si="195">SUM(O51:O60)</f>
        <v>16</v>
      </c>
      <c r="P50" s="389">
        <f t="shared" si="195"/>
        <v>234828.71999999997</v>
      </c>
      <c r="Q50" s="389">
        <f t="shared" si="195"/>
        <v>0</v>
      </c>
      <c r="R50" s="389">
        <f t="shared" si="195"/>
        <v>0</v>
      </c>
      <c r="S50" s="389">
        <f t="shared" si="195"/>
        <v>0</v>
      </c>
      <c r="T50" s="389">
        <f t="shared" si="195"/>
        <v>0</v>
      </c>
      <c r="U50" s="389">
        <f t="shared" si="195"/>
        <v>0</v>
      </c>
      <c r="V50" s="389">
        <f t="shared" si="195"/>
        <v>0</v>
      </c>
      <c r="W50" s="389">
        <f t="shared" si="195"/>
        <v>0</v>
      </c>
      <c r="X50" s="389">
        <f t="shared" si="195"/>
        <v>0</v>
      </c>
      <c r="Y50" s="389">
        <f t="shared" si="195"/>
        <v>0</v>
      </c>
      <c r="Z50" s="389">
        <f t="shared" si="195"/>
        <v>0</v>
      </c>
      <c r="AA50" s="389">
        <f t="shared" si="195"/>
        <v>0</v>
      </c>
      <c r="AB50" s="389">
        <f t="shared" si="195"/>
        <v>0</v>
      </c>
      <c r="AC50" s="389">
        <f t="shared" si="195"/>
        <v>15</v>
      </c>
      <c r="AD50" s="389">
        <f t="shared" si="195"/>
        <v>306161.09999999998</v>
      </c>
      <c r="AE50" s="389">
        <f t="shared" si="195"/>
        <v>60</v>
      </c>
      <c r="AF50" s="389">
        <f t="shared" si="195"/>
        <v>719425.98</v>
      </c>
      <c r="AG50" s="389">
        <f t="shared" si="195"/>
        <v>125</v>
      </c>
      <c r="AH50" s="389">
        <f t="shared" si="195"/>
        <v>15743057.588639999</v>
      </c>
      <c r="AI50" s="389">
        <f t="shared" si="195"/>
        <v>0</v>
      </c>
      <c r="AJ50" s="389">
        <f t="shared" si="195"/>
        <v>0</v>
      </c>
      <c r="AK50" s="389">
        <f t="shared" si="195"/>
        <v>31</v>
      </c>
      <c r="AL50" s="389">
        <f t="shared" si="195"/>
        <v>423196.70399999997</v>
      </c>
      <c r="AM50" s="389">
        <f t="shared" si="195"/>
        <v>0</v>
      </c>
      <c r="AN50" s="389">
        <f t="shared" si="195"/>
        <v>0</v>
      </c>
      <c r="AO50" s="389">
        <f t="shared" si="195"/>
        <v>0</v>
      </c>
      <c r="AP50" s="389">
        <f t="shared" si="195"/>
        <v>0</v>
      </c>
      <c r="AQ50" s="389">
        <f t="shared" si="195"/>
        <v>0</v>
      </c>
      <c r="AR50" s="389">
        <f t="shared" si="195"/>
        <v>0</v>
      </c>
      <c r="AS50" s="389">
        <f t="shared" si="195"/>
        <v>0</v>
      </c>
      <c r="AT50" s="389">
        <f t="shared" si="195"/>
        <v>0</v>
      </c>
      <c r="AU50" s="389">
        <f t="shared" ref="AU50:BZ50" si="196">SUM(AU51:AU60)</f>
        <v>0</v>
      </c>
      <c r="AV50" s="389">
        <f t="shared" si="196"/>
        <v>0</v>
      </c>
      <c r="AW50" s="389">
        <f t="shared" si="196"/>
        <v>0</v>
      </c>
      <c r="AX50" s="389">
        <f t="shared" si="196"/>
        <v>0</v>
      </c>
      <c r="AY50" s="389">
        <f t="shared" si="196"/>
        <v>0</v>
      </c>
      <c r="AZ50" s="389">
        <f t="shared" si="196"/>
        <v>0</v>
      </c>
      <c r="BA50" s="389">
        <f t="shared" si="196"/>
        <v>0</v>
      </c>
      <c r="BB50" s="389">
        <f t="shared" si="196"/>
        <v>0</v>
      </c>
      <c r="BC50" s="389">
        <f t="shared" si="196"/>
        <v>0</v>
      </c>
      <c r="BD50" s="389">
        <f t="shared" si="196"/>
        <v>0</v>
      </c>
      <c r="BE50" s="389">
        <f t="shared" si="196"/>
        <v>0</v>
      </c>
      <c r="BF50" s="389">
        <f t="shared" si="196"/>
        <v>0</v>
      </c>
      <c r="BG50" s="389">
        <f t="shared" si="196"/>
        <v>0</v>
      </c>
      <c r="BH50" s="389">
        <f t="shared" si="196"/>
        <v>0</v>
      </c>
      <c r="BI50" s="389">
        <f t="shared" si="196"/>
        <v>0</v>
      </c>
      <c r="BJ50" s="389">
        <f t="shared" si="196"/>
        <v>0</v>
      </c>
      <c r="BK50" s="389">
        <f t="shared" si="196"/>
        <v>74</v>
      </c>
      <c r="BL50" s="389">
        <f t="shared" si="196"/>
        <v>1039053.9599999998</v>
      </c>
      <c r="BM50" s="389">
        <f t="shared" si="196"/>
        <v>11</v>
      </c>
      <c r="BN50" s="389">
        <f t="shared" si="196"/>
        <v>1574592.2330688003</v>
      </c>
      <c r="BO50" s="389">
        <f t="shared" si="196"/>
        <v>0</v>
      </c>
      <c r="BP50" s="389">
        <f t="shared" si="196"/>
        <v>0</v>
      </c>
      <c r="BQ50" s="389">
        <f t="shared" si="196"/>
        <v>240</v>
      </c>
      <c r="BR50" s="389">
        <f t="shared" si="196"/>
        <v>3807760.32</v>
      </c>
      <c r="BS50" s="389">
        <f t="shared" si="196"/>
        <v>0</v>
      </c>
      <c r="BT50" s="389">
        <f t="shared" si="196"/>
        <v>0</v>
      </c>
      <c r="BU50" s="389">
        <f t="shared" si="196"/>
        <v>0</v>
      </c>
      <c r="BV50" s="389">
        <f t="shared" si="196"/>
        <v>0</v>
      </c>
      <c r="BW50" s="389">
        <f t="shared" si="196"/>
        <v>95</v>
      </c>
      <c r="BX50" s="389">
        <f t="shared" si="196"/>
        <v>4626762.8155200006</v>
      </c>
      <c r="BY50" s="389">
        <f t="shared" si="196"/>
        <v>48</v>
      </c>
      <c r="BZ50" s="389">
        <f t="shared" si="196"/>
        <v>1109568.94848</v>
      </c>
      <c r="CA50" s="389">
        <f t="shared" ref="CA50:DF50" si="197">SUM(CA51:CA60)</f>
        <v>0</v>
      </c>
      <c r="CB50" s="389">
        <f t="shared" si="197"/>
        <v>0</v>
      </c>
      <c r="CC50" s="389">
        <f t="shared" si="197"/>
        <v>0</v>
      </c>
      <c r="CD50" s="389">
        <f t="shared" si="197"/>
        <v>0</v>
      </c>
      <c r="CE50" s="389">
        <f t="shared" si="197"/>
        <v>0</v>
      </c>
      <c r="CF50" s="389">
        <f t="shared" si="197"/>
        <v>0</v>
      </c>
      <c r="CG50" s="389">
        <f t="shared" si="197"/>
        <v>8</v>
      </c>
      <c r="CH50" s="389">
        <f t="shared" si="197"/>
        <v>145694.80799999999</v>
      </c>
      <c r="CI50" s="389">
        <f t="shared" si="197"/>
        <v>6</v>
      </c>
      <c r="CJ50" s="389">
        <f t="shared" si="197"/>
        <v>95194.008000000002</v>
      </c>
      <c r="CK50" s="389">
        <f t="shared" si="197"/>
        <v>0</v>
      </c>
      <c r="CL50" s="389">
        <f t="shared" si="197"/>
        <v>0</v>
      </c>
      <c r="CM50" s="389">
        <f t="shared" si="197"/>
        <v>8</v>
      </c>
      <c r="CN50" s="389">
        <f t="shared" si="197"/>
        <v>131302.07999999999</v>
      </c>
      <c r="CO50" s="389">
        <f t="shared" si="197"/>
        <v>10</v>
      </c>
      <c r="CP50" s="389">
        <f t="shared" si="197"/>
        <v>197710.63199999998</v>
      </c>
      <c r="CQ50" s="389">
        <f t="shared" si="197"/>
        <v>20</v>
      </c>
      <c r="CR50" s="389">
        <f t="shared" si="197"/>
        <v>777592.08</v>
      </c>
      <c r="CS50" s="389">
        <f t="shared" si="197"/>
        <v>2</v>
      </c>
      <c r="CT50" s="389">
        <f t="shared" si="197"/>
        <v>74936.573999999993</v>
      </c>
      <c r="CU50" s="389">
        <f t="shared" si="197"/>
        <v>0</v>
      </c>
      <c r="CV50" s="389">
        <f t="shared" si="197"/>
        <v>0</v>
      </c>
      <c r="CW50" s="389">
        <f t="shared" si="197"/>
        <v>0</v>
      </c>
      <c r="CX50" s="389">
        <f t="shared" si="197"/>
        <v>0</v>
      </c>
      <c r="CY50" s="389">
        <f t="shared" si="197"/>
        <v>0</v>
      </c>
      <c r="CZ50" s="389">
        <f t="shared" si="197"/>
        <v>0</v>
      </c>
      <c r="DA50" s="389">
        <f t="shared" si="197"/>
        <v>0</v>
      </c>
      <c r="DB50" s="389">
        <f t="shared" si="197"/>
        <v>0</v>
      </c>
      <c r="DC50" s="389">
        <f t="shared" si="197"/>
        <v>0</v>
      </c>
      <c r="DD50" s="389">
        <f t="shared" si="197"/>
        <v>0</v>
      </c>
      <c r="DE50" s="389">
        <f t="shared" si="197"/>
        <v>769</v>
      </c>
      <c r="DF50" s="389">
        <f t="shared" si="197"/>
        <v>31006838.551708803</v>
      </c>
    </row>
    <row r="51" spans="1:110" s="4" customFormat="1" ht="30" customHeight="1" x14ac:dyDescent="0.25">
      <c r="A51" s="247"/>
      <c r="B51" s="247">
        <v>29</v>
      </c>
      <c r="C51" s="248" t="s">
        <v>428</v>
      </c>
      <c r="D51" s="226" t="s">
        <v>213</v>
      </c>
      <c r="E51" s="170">
        <v>15030</v>
      </c>
      <c r="F51" s="223">
        <v>2.75</v>
      </c>
      <c r="G51" s="319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373"/>
      <c r="P51" s="370">
        <f t="shared" ref="P51:P58" si="198">SUM(O51*$E51*$F51*$H51*$K51*$P$10)</f>
        <v>0</v>
      </c>
      <c r="Q51" s="104"/>
      <c r="R51" s="370"/>
      <c r="S51" s="104"/>
      <c r="T51" s="370">
        <f t="shared" ref="T51:T58" si="199">SUM(S51*$E51*$F51*$H51*$K51*T$10)</f>
        <v>0</v>
      </c>
      <c r="U51" s="104"/>
      <c r="V51" s="370">
        <f t="shared" ref="V51:V60" si="200">SUM(U51*$E51*$F51*$H51*$K51*$V$10)</f>
        <v>0</v>
      </c>
      <c r="W51" s="104"/>
      <c r="X51" s="370"/>
      <c r="Y51" s="104"/>
      <c r="Z51" s="370"/>
      <c r="AA51" s="382"/>
      <c r="AB51" s="3"/>
      <c r="AC51" s="104"/>
      <c r="AD51" s="370"/>
      <c r="AE51" s="104"/>
      <c r="AF51" s="370"/>
      <c r="AG51" s="104"/>
      <c r="AH51" s="370">
        <f>AG51*E51*F51*H51*K51</f>
        <v>0</v>
      </c>
      <c r="AI51" s="104"/>
      <c r="AJ51" s="370">
        <f t="shared" ref="AJ51:AJ60" si="201">AI51*$E51*$F51*$H51*$L51*AJ$10</f>
        <v>0</v>
      </c>
      <c r="AK51" s="370">
        <v>0</v>
      </c>
      <c r="AL51" s="370">
        <f t="shared" ref="AL51:AL56" si="202">AK51*$E51*$F51*$H51*$L51*AL$10</f>
        <v>0</v>
      </c>
      <c r="AM51" s="382"/>
      <c r="AN51" s="3">
        <f t="shared" ref="AN51:AN58" si="203">SUM(AM51*$E51*$F51*$H51*$K51*$AN$10)</f>
        <v>0</v>
      </c>
      <c r="AO51" s="104"/>
      <c r="AP51" s="370">
        <f t="shared" ref="AP51:AP60" si="204">SUM(AO51*$E51*$F51*$H51*$K51*AP$10)</f>
        <v>0</v>
      </c>
      <c r="AQ51" s="104"/>
      <c r="AR51" s="370">
        <f t="shared" ref="AR51:AR58" si="205">SUM(AQ51*$E51*$F51*$H51*$K51*AR$10)</f>
        <v>0</v>
      </c>
      <c r="AS51" s="104"/>
      <c r="AT51" s="370">
        <f t="shared" ref="AT51:AT58" si="206">SUM(AS51*$E51*$F51*$H51*$K51*$AH$10)</f>
        <v>0</v>
      </c>
      <c r="AU51" s="104"/>
      <c r="AV51" s="370">
        <f t="shared" ref="AV51:AV58" si="207">SUM(AU51*$E51*$F51*$H51*$K51*AV$10)</f>
        <v>0</v>
      </c>
      <c r="AW51" s="104"/>
      <c r="AX51" s="370">
        <f t="shared" ref="AX51:AX56" si="208">SUM(AW51*$E51*$F51*$H51*$K51*AX$10)</f>
        <v>0</v>
      </c>
      <c r="AY51" s="104"/>
      <c r="AZ51" s="3">
        <f t="shared" ref="AZ51:AZ58" si="209">SUM(AY51*$E51*$F51*$H51*$K51*$AZ$10)</f>
        <v>0</v>
      </c>
      <c r="BA51" s="104"/>
      <c r="BB51" s="370">
        <f t="shared" ref="BB51:BB58" si="210">SUM(BA51*$E51*$F51*$H51*$K51*$AL$10)</f>
        <v>0</v>
      </c>
      <c r="BC51" s="104"/>
      <c r="BD51" s="370">
        <f t="shared" ref="BD51:BD56" si="211">SUM(BC51*$E51*$F51*$H51*$K51*BD$10)</f>
        <v>0</v>
      </c>
      <c r="BE51" s="104"/>
      <c r="BF51" s="370">
        <f t="shared" ref="BF51:BF56" si="212">SUM(BE51*$E51*$F51*$H51*$K51*BF$10)</f>
        <v>0</v>
      </c>
      <c r="BG51" s="104"/>
      <c r="BH51" s="370">
        <f t="shared" ref="BH51:BH56" si="213">SUM(BG51*$E51*$F51*$H51*$K51*BH$10)</f>
        <v>0</v>
      </c>
      <c r="BI51" s="104"/>
      <c r="BJ51" s="370">
        <f t="shared" ref="BJ51:BJ56" si="214">SUM(BI51*$E51*$F51*$H51*$K51*BJ$10)</f>
        <v>0</v>
      </c>
      <c r="BK51" s="104"/>
      <c r="BL51" s="370">
        <f t="shared" ref="BL51:BL56" si="215">SUM(BK51*$E51*$F51*$H51*$K51*BL$10)</f>
        <v>0</v>
      </c>
      <c r="BM51" s="104"/>
      <c r="BN51" s="370">
        <f t="shared" ref="BN51:BN56" si="216">BM51*$E51*$F51*$H51*$L51*BN$10</f>
        <v>0</v>
      </c>
      <c r="BO51" s="104"/>
      <c r="BP51" s="370">
        <f t="shared" ref="BP51:BP56" si="217">BO51*$E51*$F51*$H51*$L51*BP$10</f>
        <v>0</v>
      </c>
      <c r="BQ51" s="390"/>
      <c r="BR51" s="370">
        <f t="shared" ref="BR51:BR56" si="218">BQ51*$E51*$F51*$H51*$L51*BR$10</f>
        <v>0</v>
      </c>
      <c r="BS51" s="104"/>
      <c r="BT51" s="370">
        <f t="shared" ref="BT51:BT56" si="219">BS51*$E51*$F51*$H51*$L51*BT$10</f>
        <v>0</v>
      </c>
      <c r="BU51" s="104"/>
      <c r="BV51" s="370">
        <f t="shared" ref="BV51:BV56" si="220">BU51*$E51*$F51*$H51*$L51*BV$10</f>
        <v>0</v>
      </c>
      <c r="BW51" s="372"/>
      <c r="BX51" s="370">
        <f t="shared" ref="BX51:BX56" si="221">BW51*$E51*$F51*$H51*$L51*BX$10</f>
        <v>0</v>
      </c>
      <c r="BY51" s="104"/>
      <c r="BZ51" s="370">
        <f t="shared" ref="BZ51:BZ56" si="222">BY51*$E51*$F51*$H51*$L51*BZ$10</f>
        <v>0</v>
      </c>
      <c r="CA51" s="372">
        <v>0</v>
      </c>
      <c r="CB51" s="370">
        <f t="shared" ref="CB51:CB56" si="223">CA51*$E51*$F51*$H51*$L51*CB$10</f>
        <v>0</v>
      </c>
      <c r="CC51" s="104"/>
      <c r="CD51" s="370">
        <f t="shared" ref="CD51:CD56" si="224">CC51*$E51*$F51*$H51*$L51*CD$10</f>
        <v>0</v>
      </c>
      <c r="CE51" s="104"/>
      <c r="CF51" s="370">
        <f t="shared" ref="CF51:CF56" si="225">CE51*$E51*$F51*$H51*$L51*CF$10</f>
        <v>0</v>
      </c>
      <c r="CG51" s="370"/>
      <c r="CH51" s="370">
        <f t="shared" ref="CH51:CH56" si="226">CG51*$E51*$F51*$H51*$L51*CH$10</f>
        <v>0</v>
      </c>
      <c r="CI51" s="104"/>
      <c r="CJ51" s="370">
        <f t="shared" ref="CJ51:CJ56" si="227">CI51*$E51*$F51*$H51*$L51*CJ$10</f>
        <v>0</v>
      </c>
      <c r="CK51" s="104"/>
      <c r="CL51" s="370">
        <f t="shared" ref="CL51:CL56" si="228">CK51*$E51*$F51*$H51*$L51*CL$10</f>
        <v>0</v>
      </c>
      <c r="CM51" s="104"/>
      <c r="CN51" s="370">
        <f t="shared" ref="CN51:CN56" si="229">CM51*$E51*$F51*$H51*$L51*CN$10</f>
        <v>0</v>
      </c>
      <c r="CO51" s="104"/>
      <c r="CP51" s="370">
        <f t="shared" ref="CP51:CP56" si="230">CO51*$E51*$F51*$H51*$L51*CP$10</f>
        <v>0</v>
      </c>
      <c r="CQ51" s="104"/>
      <c r="CR51" s="370">
        <f t="shared" ref="CR51:CR56" si="231">CQ51*$E51*$F51*$H51*$M51*CR$10</f>
        <v>0</v>
      </c>
      <c r="CS51" s="104"/>
      <c r="CT51" s="370">
        <f t="shared" ref="CT51:CT58" si="232">CS51*$E51*$F51*$H51*$N51*$CT$10</f>
        <v>0</v>
      </c>
      <c r="CU51" s="370"/>
      <c r="CV51" s="370"/>
      <c r="CW51" s="370"/>
      <c r="CX51" s="370"/>
      <c r="CY51" s="3"/>
      <c r="CZ51" s="3"/>
      <c r="DA51" s="3"/>
      <c r="DB51" s="3"/>
      <c r="DC51" s="370"/>
      <c r="DD51" s="370"/>
      <c r="DE51" s="440">
        <f t="shared" ref="DE51:DF60" si="233">SUM(Q51+O51+S51+U51+AC51+Y51+W51+AE51+AI51+AG51+AK51+AQ51+BM51+BS51+AO51+BA51+BC51+CE51+CG51+CC51+CI51+CK51+BW51+BY51+AS51+AU51+AW51+BO51+BQ51+BU51+BE51+BG51+BI51+BK51+CA51+CM51+CO51+CQ51+CS51+CU51+CW51+DC51+DA51)</f>
        <v>0</v>
      </c>
      <c r="DF51" s="440">
        <f t="shared" si="233"/>
        <v>0</v>
      </c>
    </row>
    <row r="52" spans="1:110" s="4" customFormat="1" ht="15.75" x14ac:dyDescent="0.25">
      <c r="A52" s="247"/>
      <c r="B52" s="247">
        <v>30</v>
      </c>
      <c r="C52" s="248" t="s">
        <v>429</v>
      </c>
      <c r="D52" s="226" t="s">
        <v>214</v>
      </c>
      <c r="E52" s="170">
        <v>15030</v>
      </c>
      <c r="F52" s="223">
        <v>0.97</v>
      </c>
      <c r="G52" s="319"/>
      <c r="H52" s="19">
        <v>1</v>
      </c>
      <c r="I52" s="224"/>
      <c r="J52" s="224"/>
      <c r="K52" s="1">
        <v>1.4</v>
      </c>
      <c r="L52" s="1">
        <v>1.68</v>
      </c>
      <c r="M52" s="1">
        <v>2.23</v>
      </c>
      <c r="N52" s="9">
        <v>2.57</v>
      </c>
      <c r="O52" s="384">
        <v>4</v>
      </c>
      <c r="P52" s="370">
        <f t="shared" si="198"/>
        <v>81642.959999999992</v>
      </c>
      <c r="Q52" s="104"/>
      <c r="R52" s="370"/>
      <c r="S52" s="104"/>
      <c r="T52" s="370">
        <f>SUM(S52*$E52*$F52*$H52*$K52*T$10)</f>
        <v>0</v>
      </c>
      <c r="U52" s="104"/>
      <c r="V52" s="370">
        <f>SUM(U52*$E52*$F52*$H52*$K52*$V$10)</f>
        <v>0</v>
      </c>
      <c r="W52" s="104"/>
      <c r="X52" s="370"/>
      <c r="Y52" s="104"/>
      <c r="Z52" s="370"/>
      <c r="AA52" s="382">
        <v>0</v>
      </c>
      <c r="AB52" s="3">
        <v>0</v>
      </c>
      <c r="AC52" s="370">
        <v>15</v>
      </c>
      <c r="AD52" s="370">
        <f>AC52*E52*F52*H52*K52</f>
        <v>306161.09999999998</v>
      </c>
      <c r="AE52" s="104">
        <v>0</v>
      </c>
      <c r="AF52" s="370">
        <v>0</v>
      </c>
      <c r="AG52" s="372">
        <v>15</v>
      </c>
      <c r="AH52" s="370">
        <f>AG52*$E52*$F52*$H52*$K52*AH$10</f>
        <v>306161.09999999998</v>
      </c>
      <c r="AI52" s="104">
        <v>0</v>
      </c>
      <c r="AJ52" s="370">
        <f>AI52*$E52*$F52*$H52*$L52*AJ$10</f>
        <v>0</v>
      </c>
      <c r="AK52" s="370"/>
      <c r="AL52" s="370">
        <f t="shared" si="202"/>
        <v>0</v>
      </c>
      <c r="AM52" s="382"/>
      <c r="AN52" s="3">
        <f t="shared" si="203"/>
        <v>0</v>
      </c>
      <c r="AO52" s="104"/>
      <c r="AP52" s="370">
        <f>SUM(AO52*$E52*$F52*$H52*$K52*AP$10)</f>
        <v>0</v>
      </c>
      <c r="AQ52" s="104"/>
      <c r="AR52" s="370">
        <f>SUM(AQ52*$E52*$F52*$H52*$K52*AR$10)</f>
        <v>0</v>
      </c>
      <c r="AS52" s="104"/>
      <c r="AT52" s="370">
        <f t="shared" si="206"/>
        <v>0</v>
      </c>
      <c r="AU52" s="104"/>
      <c r="AV52" s="370">
        <f>SUM(AU52*$E52*$F52*$H52*$K52*AV$10)</f>
        <v>0</v>
      </c>
      <c r="AW52" s="104"/>
      <c r="AX52" s="370">
        <f t="shared" si="208"/>
        <v>0</v>
      </c>
      <c r="AY52" s="104"/>
      <c r="AZ52" s="3">
        <f t="shared" si="209"/>
        <v>0</v>
      </c>
      <c r="BA52" s="104"/>
      <c r="BB52" s="370">
        <f t="shared" si="210"/>
        <v>0</v>
      </c>
      <c r="BC52" s="104"/>
      <c r="BD52" s="370">
        <f t="shared" si="211"/>
        <v>0</v>
      </c>
      <c r="BE52" s="104"/>
      <c r="BF52" s="370">
        <f t="shared" si="212"/>
        <v>0</v>
      </c>
      <c r="BG52" s="104"/>
      <c r="BH52" s="370">
        <f t="shared" si="213"/>
        <v>0</v>
      </c>
      <c r="BI52" s="104"/>
      <c r="BJ52" s="370">
        <f t="shared" si="214"/>
        <v>0</v>
      </c>
      <c r="BK52" s="370">
        <v>4</v>
      </c>
      <c r="BL52" s="370">
        <f t="shared" si="215"/>
        <v>81642.959999999992</v>
      </c>
      <c r="BM52" s="251"/>
      <c r="BN52" s="370">
        <f t="shared" si="216"/>
        <v>0</v>
      </c>
      <c r="BO52" s="104"/>
      <c r="BP52" s="370">
        <f t="shared" si="217"/>
        <v>0</v>
      </c>
      <c r="BQ52" s="390"/>
      <c r="BR52" s="370">
        <f t="shared" si="218"/>
        <v>0</v>
      </c>
      <c r="BS52" s="104"/>
      <c r="BT52" s="370">
        <f t="shared" si="219"/>
        <v>0</v>
      </c>
      <c r="BU52" s="104"/>
      <c r="BV52" s="370">
        <f t="shared" si="220"/>
        <v>0</v>
      </c>
      <c r="BW52" s="371">
        <v>5</v>
      </c>
      <c r="BX52" s="370">
        <f t="shared" si="221"/>
        <v>122464.44</v>
      </c>
      <c r="BY52" s="370"/>
      <c r="BZ52" s="370">
        <f t="shared" si="222"/>
        <v>0</v>
      </c>
      <c r="CA52" s="372"/>
      <c r="CB52" s="370">
        <f t="shared" si="223"/>
        <v>0</v>
      </c>
      <c r="CC52" s="104"/>
      <c r="CD52" s="370">
        <f t="shared" si="224"/>
        <v>0</v>
      </c>
      <c r="CE52" s="104"/>
      <c r="CF52" s="370">
        <f t="shared" si="225"/>
        <v>0</v>
      </c>
      <c r="CG52" s="370">
        <v>3</v>
      </c>
      <c r="CH52" s="370">
        <f t="shared" si="226"/>
        <v>73478.66399999999</v>
      </c>
      <c r="CI52" s="104"/>
      <c r="CJ52" s="370">
        <f t="shared" si="227"/>
        <v>0</v>
      </c>
      <c r="CK52" s="104"/>
      <c r="CL52" s="370">
        <f t="shared" si="228"/>
        <v>0</v>
      </c>
      <c r="CM52" s="370"/>
      <c r="CN52" s="370">
        <f t="shared" si="229"/>
        <v>0</v>
      </c>
      <c r="CO52" s="104"/>
      <c r="CP52" s="370">
        <f t="shared" si="230"/>
        <v>0</v>
      </c>
      <c r="CQ52" s="387"/>
      <c r="CR52" s="370">
        <f t="shared" si="231"/>
        <v>0</v>
      </c>
      <c r="CS52" s="104">
        <v>2</v>
      </c>
      <c r="CT52" s="370">
        <f>CS52*$E52*$F52*$H52*$N52*$CT$10</f>
        <v>74936.573999999993</v>
      </c>
      <c r="CU52" s="370"/>
      <c r="CV52" s="370"/>
      <c r="CW52" s="370"/>
      <c r="CX52" s="370"/>
      <c r="CY52" s="3"/>
      <c r="CZ52" s="3"/>
      <c r="DA52" s="3"/>
      <c r="DB52" s="3"/>
      <c r="DC52" s="370"/>
      <c r="DD52" s="370"/>
      <c r="DE52" s="440">
        <f t="shared" ref="DE52:DF56" si="234">SUM(Q52+O52+S52+U52+AC52+Y52+W52+AE52+AI52+AG52+AK52+AQ52+BM52+BS52+AO52+BA52+BC52+CE52+CG52+CC52+CI52+CK52+BW52+BY52+AS52+AU52+AW52+BO52+BQ52+BU52+BE52+BG52+BI52+BK52+CA52+CM52+CO52+CQ52+CS52+CU52+CW52+DC52+DA52)</f>
        <v>48</v>
      </c>
      <c r="DF52" s="440">
        <f t="shared" si="234"/>
        <v>1046487.798</v>
      </c>
    </row>
    <row r="53" spans="1:110" s="4" customFormat="1" ht="30" x14ac:dyDescent="0.25">
      <c r="A53" s="247"/>
      <c r="B53" s="247">
        <v>31</v>
      </c>
      <c r="C53" s="248" t="s">
        <v>430</v>
      </c>
      <c r="D53" s="226" t="s">
        <v>215</v>
      </c>
      <c r="E53" s="170">
        <v>15030</v>
      </c>
      <c r="F53" s="223">
        <v>1.1599999999999999</v>
      </c>
      <c r="G53" s="319"/>
      <c r="H53" s="19">
        <v>1</v>
      </c>
      <c r="I53" s="224"/>
      <c r="J53" s="224"/>
      <c r="K53" s="1">
        <v>1.4</v>
      </c>
      <c r="L53" s="1">
        <v>1.68</v>
      </c>
      <c r="M53" s="1">
        <v>2.23</v>
      </c>
      <c r="N53" s="9">
        <v>2.57</v>
      </c>
      <c r="O53" s="384">
        <v>0</v>
      </c>
      <c r="P53" s="370">
        <f t="shared" si="198"/>
        <v>0</v>
      </c>
      <c r="Q53" s="104">
        <v>0</v>
      </c>
      <c r="R53" s="370"/>
      <c r="S53" s="104">
        <v>0</v>
      </c>
      <c r="T53" s="370">
        <f>SUM(S53*$E53*$F53*$H53*$K53*T$10)</f>
        <v>0</v>
      </c>
      <c r="U53" s="104">
        <v>0</v>
      </c>
      <c r="V53" s="370">
        <f>SUM(U53*$E53*$F53*$H53*$K53*$V$10)</f>
        <v>0</v>
      </c>
      <c r="W53" s="104">
        <v>0</v>
      </c>
      <c r="X53" s="370"/>
      <c r="Y53" s="388"/>
      <c r="Z53" s="370"/>
      <c r="AA53" s="382"/>
      <c r="AB53" s="3"/>
      <c r="AC53" s="370"/>
      <c r="AD53" s="370"/>
      <c r="AE53" s="104"/>
      <c r="AF53" s="370"/>
      <c r="AG53" s="104">
        <v>0</v>
      </c>
      <c r="AH53" s="370">
        <f t="shared" ref="AH53:AH56" si="235">AG53*E53*F53*H53*K53</f>
        <v>0</v>
      </c>
      <c r="AI53" s="104">
        <v>0</v>
      </c>
      <c r="AJ53" s="370">
        <f>AI53*$E53*$F53*$H53*$L53*AJ$10</f>
        <v>0</v>
      </c>
      <c r="AK53" s="387">
        <v>1</v>
      </c>
      <c r="AL53" s="370">
        <f t="shared" si="202"/>
        <v>29290.463999999996</v>
      </c>
      <c r="AM53" s="382"/>
      <c r="AN53" s="3">
        <f t="shared" si="203"/>
        <v>0</v>
      </c>
      <c r="AO53" s="104"/>
      <c r="AP53" s="370">
        <f>SUM(AO53*$E53*$F53*$H53*$K53*AP$10)</f>
        <v>0</v>
      </c>
      <c r="AQ53" s="104">
        <v>0</v>
      </c>
      <c r="AR53" s="370">
        <f>SUM(AQ53*$E53*$F53*$H53*$K53*AR$10)</f>
        <v>0</v>
      </c>
      <c r="AS53" s="104">
        <v>0</v>
      </c>
      <c r="AT53" s="370">
        <f t="shared" si="206"/>
        <v>0</v>
      </c>
      <c r="AU53" s="104"/>
      <c r="AV53" s="370">
        <f>SUM(AU53*$E53*$F53*$H53*$K53*AV$10)</f>
        <v>0</v>
      </c>
      <c r="AW53" s="104"/>
      <c r="AX53" s="370">
        <f t="shared" si="208"/>
        <v>0</v>
      </c>
      <c r="AY53" s="104"/>
      <c r="AZ53" s="3">
        <f t="shared" si="209"/>
        <v>0</v>
      </c>
      <c r="BA53" s="104"/>
      <c r="BB53" s="370">
        <f t="shared" si="210"/>
        <v>0</v>
      </c>
      <c r="BC53" s="104">
        <v>0</v>
      </c>
      <c r="BD53" s="370">
        <f t="shared" si="211"/>
        <v>0</v>
      </c>
      <c r="BE53" s="104">
        <v>0</v>
      </c>
      <c r="BF53" s="370">
        <f t="shared" si="212"/>
        <v>0</v>
      </c>
      <c r="BG53" s="104">
        <v>0</v>
      </c>
      <c r="BH53" s="370">
        <f t="shared" si="213"/>
        <v>0</v>
      </c>
      <c r="BI53" s="104">
        <v>0</v>
      </c>
      <c r="BJ53" s="370">
        <f t="shared" si="214"/>
        <v>0</v>
      </c>
      <c r="BK53" s="370"/>
      <c r="BL53" s="370">
        <f t="shared" si="215"/>
        <v>0</v>
      </c>
      <c r="BM53" s="104">
        <v>0</v>
      </c>
      <c r="BN53" s="370">
        <f t="shared" si="216"/>
        <v>0</v>
      </c>
      <c r="BO53" s="104">
        <v>0</v>
      </c>
      <c r="BP53" s="370">
        <f t="shared" si="217"/>
        <v>0</v>
      </c>
      <c r="BQ53" s="390">
        <v>0</v>
      </c>
      <c r="BR53" s="370">
        <f t="shared" si="218"/>
        <v>0</v>
      </c>
      <c r="BS53" s="104">
        <v>0</v>
      </c>
      <c r="BT53" s="370">
        <f t="shared" si="219"/>
        <v>0</v>
      </c>
      <c r="BU53" s="104">
        <v>0</v>
      </c>
      <c r="BV53" s="370">
        <f t="shared" si="220"/>
        <v>0</v>
      </c>
      <c r="BW53" s="372"/>
      <c r="BX53" s="370">
        <f t="shared" si="221"/>
        <v>0</v>
      </c>
      <c r="BY53" s="370"/>
      <c r="BZ53" s="370">
        <f t="shared" si="222"/>
        <v>0</v>
      </c>
      <c r="CA53" s="372">
        <v>0</v>
      </c>
      <c r="CB53" s="370">
        <f t="shared" si="223"/>
        <v>0</v>
      </c>
      <c r="CC53" s="104">
        <v>0</v>
      </c>
      <c r="CD53" s="370">
        <f t="shared" si="224"/>
        <v>0</v>
      </c>
      <c r="CE53" s="104"/>
      <c r="CF53" s="370">
        <f t="shared" si="225"/>
        <v>0</v>
      </c>
      <c r="CG53" s="370">
        <v>0</v>
      </c>
      <c r="CH53" s="370">
        <f t="shared" si="226"/>
        <v>0</v>
      </c>
      <c r="CI53" s="104">
        <v>0</v>
      </c>
      <c r="CJ53" s="370">
        <f t="shared" si="227"/>
        <v>0</v>
      </c>
      <c r="CK53" s="104"/>
      <c r="CL53" s="370">
        <f t="shared" si="228"/>
        <v>0</v>
      </c>
      <c r="CM53" s="370"/>
      <c r="CN53" s="370">
        <f t="shared" si="229"/>
        <v>0</v>
      </c>
      <c r="CO53" s="370">
        <v>2</v>
      </c>
      <c r="CP53" s="370">
        <f t="shared" si="230"/>
        <v>58580.927999999993</v>
      </c>
      <c r="CQ53" s="370">
        <v>20</v>
      </c>
      <c r="CR53" s="370">
        <f t="shared" si="231"/>
        <v>777592.08</v>
      </c>
      <c r="CS53" s="104">
        <v>0</v>
      </c>
      <c r="CT53" s="370">
        <f>CS53*$E53*$F53*$H53*$N53*$CT$10</f>
        <v>0</v>
      </c>
      <c r="CU53" s="370"/>
      <c r="CV53" s="370"/>
      <c r="CW53" s="370"/>
      <c r="CX53" s="370"/>
      <c r="CY53" s="3"/>
      <c r="CZ53" s="3"/>
      <c r="DA53" s="3"/>
      <c r="DB53" s="3"/>
      <c r="DC53" s="370"/>
      <c r="DD53" s="370"/>
      <c r="DE53" s="440">
        <f t="shared" si="234"/>
        <v>23</v>
      </c>
      <c r="DF53" s="440">
        <f t="shared" si="234"/>
        <v>865463.47199999995</v>
      </c>
    </row>
    <row r="54" spans="1:110" s="4" customFormat="1" ht="30" x14ac:dyDescent="0.25">
      <c r="A54" s="247"/>
      <c r="B54" s="247">
        <v>32</v>
      </c>
      <c r="C54" s="248" t="s">
        <v>431</v>
      </c>
      <c r="D54" s="226" t="s">
        <v>216</v>
      </c>
      <c r="E54" s="170">
        <v>15030</v>
      </c>
      <c r="F54" s="223">
        <v>0.97</v>
      </c>
      <c r="G54" s="319"/>
      <c r="H54" s="19">
        <v>1</v>
      </c>
      <c r="I54" s="224"/>
      <c r="J54" s="224"/>
      <c r="K54" s="1">
        <v>1.4</v>
      </c>
      <c r="L54" s="1">
        <v>1.68</v>
      </c>
      <c r="M54" s="1">
        <v>2.23</v>
      </c>
      <c r="N54" s="9">
        <v>2.57</v>
      </c>
      <c r="O54" s="384"/>
      <c r="P54" s="370">
        <f t="shared" si="198"/>
        <v>0</v>
      </c>
      <c r="Q54" s="104"/>
      <c r="R54" s="370"/>
      <c r="S54" s="104"/>
      <c r="T54" s="370">
        <f>SUM(S54*$E54*$F54*$H54*$K54*T$10)</f>
        <v>0</v>
      </c>
      <c r="U54" s="104"/>
      <c r="V54" s="370">
        <f>SUM(U54*$E54*$F54*$H54*$K54*$V$10)</f>
        <v>0</v>
      </c>
      <c r="W54" s="104"/>
      <c r="X54" s="370"/>
      <c r="Y54" s="388"/>
      <c r="Z54" s="370"/>
      <c r="AA54" s="382"/>
      <c r="AB54" s="3"/>
      <c r="AC54" s="370"/>
      <c r="AD54" s="370"/>
      <c r="AE54" s="104">
        <v>0</v>
      </c>
      <c r="AF54" s="370">
        <v>0</v>
      </c>
      <c r="AG54" s="104">
        <v>0</v>
      </c>
      <c r="AH54" s="370">
        <f t="shared" si="235"/>
        <v>0</v>
      </c>
      <c r="AI54" s="104">
        <v>0</v>
      </c>
      <c r="AJ54" s="370">
        <f>AI54*$E54*$F54*$H54*$L54*AJ$10</f>
        <v>0</v>
      </c>
      <c r="AK54" s="370">
        <v>0</v>
      </c>
      <c r="AL54" s="370">
        <f t="shared" si="202"/>
        <v>0</v>
      </c>
      <c r="AM54" s="382"/>
      <c r="AN54" s="3">
        <f t="shared" si="203"/>
        <v>0</v>
      </c>
      <c r="AO54" s="104"/>
      <c r="AP54" s="370">
        <f>SUM(AO54*$E54*$F54*$H54*$K54*AP$10)</f>
        <v>0</v>
      </c>
      <c r="AQ54" s="104"/>
      <c r="AR54" s="370">
        <f>SUM(AQ54*$E54*$F54*$H54*$K54*AR$10)</f>
        <v>0</v>
      </c>
      <c r="AS54" s="104"/>
      <c r="AT54" s="370">
        <f t="shared" si="206"/>
        <v>0</v>
      </c>
      <c r="AU54" s="104"/>
      <c r="AV54" s="370">
        <f>SUM(AU54*$E54*$F54*$H54*$K54*AV$10)</f>
        <v>0</v>
      </c>
      <c r="AW54" s="104"/>
      <c r="AX54" s="370">
        <f t="shared" si="208"/>
        <v>0</v>
      </c>
      <c r="AY54" s="104"/>
      <c r="AZ54" s="3">
        <f t="shared" si="209"/>
        <v>0</v>
      </c>
      <c r="BA54" s="104"/>
      <c r="BB54" s="370">
        <f t="shared" si="210"/>
        <v>0</v>
      </c>
      <c r="BC54" s="104"/>
      <c r="BD54" s="370">
        <f t="shared" si="211"/>
        <v>0</v>
      </c>
      <c r="BE54" s="104"/>
      <c r="BF54" s="370">
        <f t="shared" si="212"/>
        <v>0</v>
      </c>
      <c r="BG54" s="104"/>
      <c r="BH54" s="370">
        <f t="shared" si="213"/>
        <v>0</v>
      </c>
      <c r="BI54" s="104"/>
      <c r="BJ54" s="370">
        <f t="shared" si="214"/>
        <v>0</v>
      </c>
      <c r="BK54" s="370"/>
      <c r="BL54" s="370">
        <f t="shared" si="215"/>
        <v>0</v>
      </c>
      <c r="BM54" s="104"/>
      <c r="BN54" s="370">
        <f t="shared" si="216"/>
        <v>0</v>
      </c>
      <c r="BO54" s="104"/>
      <c r="BP54" s="370">
        <f t="shared" si="217"/>
        <v>0</v>
      </c>
      <c r="BQ54" s="390"/>
      <c r="BR54" s="370">
        <f t="shared" si="218"/>
        <v>0</v>
      </c>
      <c r="BS54" s="104"/>
      <c r="BT54" s="370">
        <f t="shared" si="219"/>
        <v>0</v>
      </c>
      <c r="BU54" s="104"/>
      <c r="BV54" s="370">
        <f t="shared" si="220"/>
        <v>0</v>
      </c>
      <c r="BW54" s="372"/>
      <c r="BX54" s="370">
        <f t="shared" si="221"/>
        <v>0</v>
      </c>
      <c r="BY54" s="370"/>
      <c r="BZ54" s="370">
        <f t="shared" si="222"/>
        <v>0</v>
      </c>
      <c r="CA54" s="372">
        <v>0</v>
      </c>
      <c r="CB54" s="370">
        <f t="shared" si="223"/>
        <v>0</v>
      </c>
      <c r="CC54" s="104"/>
      <c r="CD54" s="370">
        <f t="shared" si="224"/>
        <v>0</v>
      </c>
      <c r="CE54" s="104"/>
      <c r="CF54" s="370">
        <f t="shared" si="225"/>
        <v>0</v>
      </c>
      <c r="CG54" s="370">
        <v>0</v>
      </c>
      <c r="CH54" s="370">
        <f t="shared" si="226"/>
        <v>0</v>
      </c>
      <c r="CI54" s="104"/>
      <c r="CJ54" s="370">
        <f t="shared" si="227"/>
        <v>0</v>
      </c>
      <c r="CK54" s="104"/>
      <c r="CL54" s="370">
        <f t="shared" si="228"/>
        <v>0</v>
      </c>
      <c r="CM54" s="370"/>
      <c r="CN54" s="370">
        <f t="shared" si="229"/>
        <v>0</v>
      </c>
      <c r="CO54" s="370">
        <v>3</v>
      </c>
      <c r="CP54" s="370">
        <f t="shared" si="230"/>
        <v>73478.66399999999</v>
      </c>
      <c r="CQ54" s="370"/>
      <c r="CR54" s="370">
        <f t="shared" si="231"/>
        <v>0</v>
      </c>
      <c r="CS54" s="104"/>
      <c r="CT54" s="370">
        <f>CS54*$E54*$F54*$H54*$N54*$CT$10</f>
        <v>0</v>
      </c>
      <c r="CU54" s="370"/>
      <c r="CV54" s="370"/>
      <c r="CW54" s="370"/>
      <c r="CX54" s="370"/>
      <c r="CY54" s="3"/>
      <c r="CZ54" s="3"/>
      <c r="DA54" s="3"/>
      <c r="DB54" s="3"/>
      <c r="DC54" s="370"/>
      <c r="DD54" s="370"/>
      <c r="DE54" s="440">
        <f t="shared" si="234"/>
        <v>3</v>
      </c>
      <c r="DF54" s="440">
        <f t="shared" si="234"/>
        <v>73478.66399999999</v>
      </c>
    </row>
    <row r="55" spans="1:110" s="4" customFormat="1" ht="30" x14ac:dyDescent="0.25">
      <c r="A55" s="247"/>
      <c r="B55" s="247">
        <v>33</v>
      </c>
      <c r="C55" s="248" t="s">
        <v>432</v>
      </c>
      <c r="D55" s="260" t="s">
        <v>217</v>
      </c>
      <c r="E55" s="170">
        <v>15030</v>
      </c>
      <c r="F55" s="223">
        <v>0.52</v>
      </c>
      <c r="G55" s="319"/>
      <c r="H55" s="19">
        <v>1</v>
      </c>
      <c r="I55" s="224"/>
      <c r="J55" s="224"/>
      <c r="K55" s="1">
        <v>1.4</v>
      </c>
      <c r="L55" s="1">
        <v>1.68</v>
      </c>
      <c r="M55" s="1">
        <v>2.23</v>
      </c>
      <c r="N55" s="9">
        <v>2.57</v>
      </c>
      <c r="O55" s="384">
        <v>4</v>
      </c>
      <c r="P55" s="370">
        <f t="shared" si="198"/>
        <v>43767.360000000001</v>
      </c>
      <c r="Q55" s="104">
        <v>0</v>
      </c>
      <c r="R55" s="370"/>
      <c r="S55" s="104">
        <v>0</v>
      </c>
      <c r="T55" s="370">
        <f>SUM(S55*$E55*$F55*$H55*$K55*T$10)</f>
        <v>0</v>
      </c>
      <c r="U55" s="104">
        <v>0</v>
      </c>
      <c r="V55" s="370">
        <f>SUM(U55*$E55*$F55*$H55*$K55*$V$10)</f>
        <v>0</v>
      </c>
      <c r="W55" s="104">
        <v>0</v>
      </c>
      <c r="X55" s="370"/>
      <c r="Y55" s="104"/>
      <c r="Z55" s="370"/>
      <c r="AA55" s="382">
        <v>0</v>
      </c>
      <c r="AB55" s="3">
        <v>0</v>
      </c>
      <c r="AC55" s="370">
        <v>0</v>
      </c>
      <c r="AD55" s="370">
        <v>0</v>
      </c>
      <c r="AE55" s="370">
        <v>37</v>
      </c>
      <c r="AF55" s="370">
        <f>AE55*E55*F55*H55*K55</f>
        <v>404848.08</v>
      </c>
      <c r="AG55" s="104">
        <v>0</v>
      </c>
      <c r="AH55" s="370">
        <f t="shared" si="235"/>
        <v>0</v>
      </c>
      <c r="AI55" s="104">
        <v>0</v>
      </c>
      <c r="AJ55" s="370">
        <f>AI55*$E55*$F55*$H55*$L55*AJ$10</f>
        <v>0</v>
      </c>
      <c r="AK55" s="387">
        <v>30</v>
      </c>
      <c r="AL55" s="370">
        <f t="shared" si="202"/>
        <v>393906.24</v>
      </c>
      <c r="AM55" s="382"/>
      <c r="AN55" s="3">
        <f t="shared" si="203"/>
        <v>0</v>
      </c>
      <c r="AO55" s="104"/>
      <c r="AP55" s="370">
        <f>SUM(AO55*$E55*$F55*$H55*$K55*AP$10)</f>
        <v>0</v>
      </c>
      <c r="AQ55" s="104">
        <v>0</v>
      </c>
      <c r="AR55" s="370">
        <f>SUM(AQ55*$E55*$F55*$H55*$K55*AR$10)</f>
        <v>0</v>
      </c>
      <c r="AS55" s="104"/>
      <c r="AT55" s="370">
        <f t="shared" si="206"/>
        <v>0</v>
      </c>
      <c r="AU55" s="104"/>
      <c r="AV55" s="370">
        <f>SUM(AU55*$E55*$F55*$H55*$K55*AV$10)</f>
        <v>0</v>
      </c>
      <c r="AW55" s="104"/>
      <c r="AX55" s="370">
        <f t="shared" si="208"/>
        <v>0</v>
      </c>
      <c r="AY55" s="104"/>
      <c r="AZ55" s="3">
        <f t="shared" si="209"/>
        <v>0</v>
      </c>
      <c r="BA55" s="104"/>
      <c r="BB55" s="370">
        <f t="shared" si="210"/>
        <v>0</v>
      </c>
      <c r="BC55" s="104"/>
      <c r="BD55" s="370">
        <f t="shared" si="211"/>
        <v>0</v>
      </c>
      <c r="BE55" s="104">
        <v>0</v>
      </c>
      <c r="BF55" s="370">
        <f t="shared" si="212"/>
        <v>0</v>
      </c>
      <c r="BG55" s="104">
        <v>0</v>
      </c>
      <c r="BH55" s="370">
        <f t="shared" si="213"/>
        <v>0</v>
      </c>
      <c r="BI55" s="370"/>
      <c r="BJ55" s="370">
        <f t="shared" si="214"/>
        <v>0</v>
      </c>
      <c r="BK55" s="370"/>
      <c r="BL55" s="370">
        <f t="shared" si="215"/>
        <v>0</v>
      </c>
      <c r="BM55" s="104">
        <v>0</v>
      </c>
      <c r="BN55" s="370">
        <f t="shared" si="216"/>
        <v>0</v>
      </c>
      <c r="BO55" s="104">
        <v>0</v>
      </c>
      <c r="BP55" s="370">
        <f t="shared" si="217"/>
        <v>0</v>
      </c>
      <c r="BQ55" s="393">
        <v>40</v>
      </c>
      <c r="BR55" s="370">
        <f t="shared" si="218"/>
        <v>525208.31999999995</v>
      </c>
      <c r="BS55" s="104"/>
      <c r="BT55" s="370">
        <f t="shared" si="219"/>
        <v>0</v>
      </c>
      <c r="BU55" s="104"/>
      <c r="BV55" s="370">
        <f t="shared" si="220"/>
        <v>0</v>
      </c>
      <c r="BW55" s="372">
        <v>43</v>
      </c>
      <c r="BX55" s="370">
        <f t="shared" si="221"/>
        <v>564598.94400000002</v>
      </c>
      <c r="BY55" s="370"/>
      <c r="BZ55" s="370">
        <f t="shared" si="222"/>
        <v>0</v>
      </c>
      <c r="CA55" s="372"/>
      <c r="CB55" s="370">
        <f t="shared" si="223"/>
        <v>0</v>
      </c>
      <c r="CC55" s="104"/>
      <c r="CD55" s="370">
        <f t="shared" si="224"/>
        <v>0</v>
      </c>
      <c r="CE55" s="104"/>
      <c r="CF55" s="370">
        <f t="shared" si="225"/>
        <v>0</v>
      </c>
      <c r="CG55" s="370">
        <v>3</v>
      </c>
      <c r="CH55" s="370">
        <f t="shared" si="226"/>
        <v>39390.623999999996</v>
      </c>
      <c r="CI55" s="370">
        <v>1</v>
      </c>
      <c r="CJ55" s="370">
        <f t="shared" si="227"/>
        <v>13130.208000000001</v>
      </c>
      <c r="CK55" s="104"/>
      <c r="CL55" s="370">
        <f t="shared" si="228"/>
        <v>0</v>
      </c>
      <c r="CM55" s="370"/>
      <c r="CN55" s="370">
        <f t="shared" si="229"/>
        <v>0</v>
      </c>
      <c r="CO55" s="370">
        <v>5</v>
      </c>
      <c r="CP55" s="370">
        <f t="shared" si="230"/>
        <v>65651.039999999994</v>
      </c>
      <c r="CQ55" s="387"/>
      <c r="CR55" s="370">
        <f t="shared" si="231"/>
        <v>0</v>
      </c>
      <c r="CS55" s="388"/>
      <c r="CT55" s="370">
        <f>CS55*$E55*$F55*$H55*$N55*$CT$10</f>
        <v>0</v>
      </c>
      <c r="CU55" s="370"/>
      <c r="CV55" s="370"/>
      <c r="CW55" s="370"/>
      <c r="CX55" s="370"/>
      <c r="CY55" s="3"/>
      <c r="CZ55" s="3"/>
      <c r="DA55" s="3"/>
      <c r="DB55" s="3"/>
      <c r="DC55" s="370"/>
      <c r="DD55" s="370"/>
      <c r="DE55" s="440">
        <f t="shared" si="234"/>
        <v>163</v>
      </c>
      <c r="DF55" s="440">
        <f t="shared" si="234"/>
        <v>2050500.8159999996</v>
      </c>
    </row>
    <row r="56" spans="1:110" s="4" customFormat="1" ht="30" x14ac:dyDescent="0.25">
      <c r="A56" s="247"/>
      <c r="B56" s="247">
        <v>34</v>
      </c>
      <c r="C56" s="248" t="s">
        <v>433</v>
      </c>
      <c r="D56" s="260" t="s">
        <v>218</v>
      </c>
      <c r="E56" s="170">
        <v>15030</v>
      </c>
      <c r="F56" s="223">
        <v>0.65</v>
      </c>
      <c r="G56" s="319"/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384">
        <v>8</v>
      </c>
      <c r="P56" s="370">
        <f t="shared" si="198"/>
        <v>109418.4</v>
      </c>
      <c r="Q56" s="373"/>
      <c r="R56" s="370"/>
      <c r="S56" s="373"/>
      <c r="T56" s="370">
        <f>SUM(S56*$E56*$F56*$H56*$K56*T$10)</f>
        <v>0</v>
      </c>
      <c r="U56" s="373"/>
      <c r="V56" s="370">
        <f>SUM(U56*$E56*$F56*$H56*$K56*$V$10)</f>
        <v>0</v>
      </c>
      <c r="W56" s="373"/>
      <c r="X56" s="370"/>
      <c r="Y56" s="104"/>
      <c r="Z56" s="370"/>
      <c r="AA56" s="382">
        <v>0</v>
      </c>
      <c r="AB56" s="3">
        <v>0</v>
      </c>
      <c r="AC56" s="373">
        <v>0</v>
      </c>
      <c r="AD56" s="370">
        <v>0</v>
      </c>
      <c r="AE56" s="289">
        <v>23</v>
      </c>
      <c r="AF56" s="370">
        <f>AE56*E56*F56*H56*K56</f>
        <v>314577.89999999997</v>
      </c>
      <c r="AG56" s="373">
        <v>0</v>
      </c>
      <c r="AH56" s="370">
        <f t="shared" si="235"/>
        <v>0</v>
      </c>
      <c r="AI56" s="373">
        <v>0</v>
      </c>
      <c r="AJ56" s="370">
        <f>AI56*$E56*$F56*$H56*$L56*AJ$10</f>
        <v>0</v>
      </c>
      <c r="AK56" s="384">
        <v>0</v>
      </c>
      <c r="AL56" s="370">
        <f t="shared" si="202"/>
        <v>0</v>
      </c>
      <c r="AM56" s="382"/>
      <c r="AN56" s="3">
        <f t="shared" si="203"/>
        <v>0</v>
      </c>
      <c r="AO56" s="373"/>
      <c r="AP56" s="370">
        <f>SUM(AO56*$E56*$F56*$H56*$K56*AP$10)</f>
        <v>0</v>
      </c>
      <c r="AQ56" s="373"/>
      <c r="AR56" s="370">
        <f>SUM(AQ56*$E56*$F56*$H56*$K56*AR$10)</f>
        <v>0</v>
      </c>
      <c r="AS56" s="373"/>
      <c r="AT56" s="370">
        <f t="shared" si="206"/>
        <v>0</v>
      </c>
      <c r="AU56" s="373"/>
      <c r="AV56" s="370">
        <f>SUM(AU56*$E56*$F56*$H56*$K56*AV$10)</f>
        <v>0</v>
      </c>
      <c r="AW56" s="373"/>
      <c r="AX56" s="370">
        <f t="shared" si="208"/>
        <v>0</v>
      </c>
      <c r="AY56" s="373"/>
      <c r="AZ56" s="3">
        <f t="shared" si="209"/>
        <v>0</v>
      </c>
      <c r="BA56" s="373"/>
      <c r="BB56" s="370">
        <f t="shared" si="210"/>
        <v>0</v>
      </c>
      <c r="BC56" s="373"/>
      <c r="BD56" s="370">
        <f t="shared" si="211"/>
        <v>0</v>
      </c>
      <c r="BE56" s="373"/>
      <c r="BF56" s="370">
        <f t="shared" si="212"/>
        <v>0</v>
      </c>
      <c r="BG56" s="373"/>
      <c r="BH56" s="370">
        <f t="shared" si="213"/>
        <v>0</v>
      </c>
      <c r="BI56" s="373"/>
      <c r="BJ56" s="370">
        <f t="shared" si="214"/>
        <v>0</v>
      </c>
      <c r="BK56" s="384">
        <v>70</v>
      </c>
      <c r="BL56" s="370">
        <f t="shared" si="215"/>
        <v>957410.99999999988</v>
      </c>
      <c r="BM56" s="373"/>
      <c r="BN56" s="370">
        <f t="shared" si="216"/>
        <v>0</v>
      </c>
      <c r="BO56" s="373"/>
      <c r="BP56" s="370">
        <f t="shared" si="217"/>
        <v>0</v>
      </c>
      <c r="BQ56" s="394">
        <v>200</v>
      </c>
      <c r="BR56" s="370">
        <f t="shared" si="218"/>
        <v>3282552</v>
      </c>
      <c r="BS56" s="373"/>
      <c r="BT56" s="370">
        <f t="shared" si="219"/>
        <v>0</v>
      </c>
      <c r="BU56" s="385"/>
      <c r="BV56" s="370">
        <f t="shared" si="220"/>
        <v>0</v>
      </c>
      <c r="BW56" s="383">
        <v>22</v>
      </c>
      <c r="BX56" s="370">
        <f t="shared" si="221"/>
        <v>361080.72</v>
      </c>
      <c r="BY56" s="384">
        <v>44</v>
      </c>
      <c r="BZ56" s="370">
        <f t="shared" si="222"/>
        <v>722161.44</v>
      </c>
      <c r="CA56" s="374">
        <v>0</v>
      </c>
      <c r="CB56" s="370">
        <f t="shared" si="223"/>
        <v>0</v>
      </c>
      <c r="CC56" s="385"/>
      <c r="CD56" s="370">
        <f t="shared" si="224"/>
        <v>0</v>
      </c>
      <c r="CE56" s="373"/>
      <c r="CF56" s="370">
        <f t="shared" si="225"/>
        <v>0</v>
      </c>
      <c r="CG56" s="384">
        <v>2</v>
      </c>
      <c r="CH56" s="370">
        <f t="shared" si="226"/>
        <v>32825.519999999997</v>
      </c>
      <c r="CI56" s="384">
        <v>5</v>
      </c>
      <c r="CJ56" s="370">
        <f t="shared" si="227"/>
        <v>82063.8</v>
      </c>
      <c r="CK56" s="373"/>
      <c r="CL56" s="370">
        <f t="shared" si="228"/>
        <v>0</v>
      </c>
      <c r="CM56" s="384">
        <v>8</v>
      </c>
      <c r="CN56" s="370">
        <f t="shared" si="229"/>
        <v>131302.07999999999</v>
      </c>
      <c r="CO56" s="373"/>
      <c r="CP56" s="370">
        <f t="shared" si="230"/>
        <v>0</v>
      </c>
      <c r="CQ56" s="384"/>
      <c r="CR56" s="370">
        <f t="shared" si="231"/>
        <v>0</v>
      </c>
      <c r="CS56" s="373"/>
      <c r="CT56" s="370">
        <f>CS56*$E56*$F56*$H56*$N56*$CT$10</f>
        <v>0</v>
      </c>
      <c r="CU56" s="370"/>
      <c r="CV56" s="370"/>
      <c r="CW56" s="370"/>
      <c r="CX56" s="370"/>
      <c r="CY56" s="3"/>
      <c r="CZ56" s="3"/>
      <c r="DA56" s="3"/>
      <c r="DB56" s="3"/>
      <c r="DC56" s="370"/>
      <c r="DD56" s="370"/>
      <c r="DE56" s="440">
        <f t="shared" si="234"/>
        <v>382</v>
      </c>
      <c r="DF56" s="440">
        <f t="shared" si="234"/>
        <v>5993392.8599999994</v>
      </c>
    </row>
    <row r="57" spans="1:110" s="4" customFormat="1" ht="30" x14ac:dyDescent="0.25">
      <c r="A57" s="247"/>
      <c r="B57" s="247">
        <v>35</v>
      </c>
      <c r="C57" s="248" t="s">
        <v>771</v>
      </c>
      <c r="D57" s="226" t="s">
        <v>634</v>
      </c>
      <c r="E57" s="170">
        <v>15030</v>
      </c>
      <c r="F57" s="223">
        <v>6</v>
      </c>
      <c r="G57" s="318">
        <v>0.10879999999999999</v>
      </c>
      <c r="H57" s="19">
        <v>1</v>
      </c>
      <c r="I57" s="224"/>
      <c r="J57" s="224"/>
      <c r="K57" s="236">
        <v>1.4</v>
      </c>
      <c r="L57" s="236">
        <v>1.68</v>
      </c>
      <c r="M57" s="236">
        <v>2.23</v>
      </c>
      <c r="N57" s="237">
        <v>2.57</v>
      </c>
      <c r="O57" s="373"/>
      <c r="P57" s="370">
        <f t="shared" si="198"/>
        <v>0</v>
      </c>
      <c r="Q57" s="104"/>
      <c r="R57" s="370"/>
      <c r="S57" s="104"/>
      <c r="T57" s="370">
        <f t="shared" si="199"/>
        <v>0</v>
      </c>
      <c r="U57" s="104"/>
      <c r="V57" s="370">
        <f t="shared" si="200"/>
        <v>0</v>
      </c>
      <c r="W57" s="104"/>
      <c r="X57" s="370"/>
      <c r="Y57" s="104"/>
      <c r="Z57" s="370"/>
      <c r="AA57" s="382"/>
      <c r="AB57" s="3"/>
      <c r="AC57" s="104"/>
      <c r="AD57" s="370"/>
      <c r="AE57" s="104"/>
      <c r="AF57" s="370"/>
      <c r="AG57" s="104"/>
      <c r="AH57" s="391">
        <f t="shared" ref="AH57:AH60" si="236">(AG57*$E57*$F57*((1-$G57)+$G57*$K57*$H57))</f>
        <v>0</v>
      </c>
      <c r="AI57" s="104"/>
      <c r="AJ57" s="370">
        <f t="shared" si="201"/>
        <v>0</v>
      </c>
      <c r="AK57" s="370">
        <v>0</v>
      </c>
      <c r="AL57" s="370">
        <f t="shared" ref="AL57:AL60" si="237">AK57*$E57*$F57*$H57*$L57*AL$10</f>
        <v>0</v>
      </c>
      <c r="AM57" s="382"/>
      <c r="AN57" s="3">
        <f t="shared" si="203"/>
        <v>0</v>
      </c>
      <c r="AO57" s="104"/>
      <c r="AP57" s="370">
        <f t="shared" si="204"/>
        <v>0</v>
      </c>
      <c r="AQ57" s="104"/>
      <c r="AR57" s="370">
        <f t="shared" si="205"/>
        <v>0</v>
      </c>
      <c r="AS57" s="104"/>
      <c r="AT57" s="370">
        <f t="shared" si="206"/>
        <v>0</v>
      </c>
      <c r="AU57" s="104"/>
      <c r="AV57" s="370">
        <f t="shared" si="207"/>
        <v>0</v>
      </c>
      <c r="AW57" s="104"/>
      <c r="AX57" s="391">
        <f>(AW57*$E57*$F57*((1-$G57)+$G57*$K57*$H57))</f>
        <v>0</v>
      </c>
      <c r="AY57" s="104"/>
      <c r="AZ57" s="3">
        <f t="shared" si="209"/>
        <v>0</v>
      </c>
      <c r="BA57" s="104"/>
      <c r="BB57" s="370">
        <f t="shared" si="210"/>
        <v>0</v>
      </c>
      <c r="BC57" s="104"/>
      <c r="BD57" s="391">
        <f t="shared" ref="BD57:BD60" si="238">(BC57*$E57*$F57*((1-$G57)+$G57*$K57*$H57*BD$10))</f>
        <v>0</v>
      </c>
      <c r="BE57" s="104"/>
      <c r="BF57" s="391">
        <f t="shared" ref="BF57:BF60" si="239">(BE57*$E57*$F57*((1-$G57)+$G57*$K57*$H57*BF$10))</f>
        <v>0</v>
      </c>
      <c r="BG57" s="104"/>
      <c r="BH57" s="391">
        <f t="shared" ref="BH57:BH60" si="240">(BG57*$E57*$F57*((1-$G57)+$G57*$K57*$H57*BH$10))</f>
        <v>0</v>
      </c>
      <c r="BI57" s="104"/>
      <c r="BJ57" s="391">
        <f t="shared" ref="BJ57:BL60" si="241">(BI57*$E57*$F57*((1-$G57)+$G57*$K57*$H57*BJ$10))</f>
        <v>0</v>
      </c>
      <c r="BK57" s="104"/>
      <c r="BL57" s="391">
        <f t="shared" si="241"/>
        <v>0</v>
      </c>
      <c r="BM57" s="104"/>
      <c r="BN57" s="391">
        <f t="shared" ref="BN57:BP60" si="242">(BM57*$E57*$F57*((1-$G57)+$G57*$L57*$H57*BN$10))</f>
        <v>0</v>
      </c>
      <c r="BO57" s="104"/>
      <c r="BP57" s="391">
        <f t="shared" si="242"/>
        <v>0</v>
      </c>
      <c r="BQ57" s="390"/>
      <c r="BR57" s="391">
        <f t="shared" ref="BR57:BR60" si="243">(BQ57*$E57*$F57*((1-$G57)+$G57*$L57*$H57*BR$10))</f>
        <v>0</v>
      </c>
      <c r="BS57" s="104"/>
      <c r="BT57" s="391">
        <f t="shared" ref="BT57:BT60" si="244">(BS57*$E57*$F57*((1-$G57)+$G57*$L57*$H57*BT$10))</f>
        <v>0</v>
      </c>
      <c r="BU57" s="104"/>
      <c r="BV57" s="391">
        <f t="shared" ref="BV57:BX60" si="245">(BU57*$E57*$F57*((1-$G57)+$G57*$L57*$H57*BV$10))</f>
        <v>0</v>
      </c>
      <c r="BW57" s="372"/>
      <c r="BX57" s="391">
        <f t="shared" si="245"/>
        <v>0</v>
      </c>
      <c r="BY57" s="370">
        <v>4</v>
      </c>
      <c r="BZ57" s="391">
        <f t="shared" ref="BZ57:BZ60" si="246">(BY57*$E57*$F57*((1-$G57)+$G57*$L57*$H57*BZ$10))</f>
        <v>387407.50848000002</v>
      </c>
      <c r="CA57" s="372">
        <v>0</v>
      </c>
      <c r="CB57" s="391">
        <f t="shared" ref="CB57:CB60" si="247">(CA57*$E57*$F57*((1-$G57)+$G57*$L57*$H57*CB$10))</f>
        <v>0</v>
      </c>
      <c r="CC57" s="104"/>
      <c r="CD57" s="391">
        <f t="shared" ref="CD57:CD60" si="248">(CC57*$E57*$F57*((1-$G57)+$G57*$L57*$H57*CD$10))</f>
        <v>0</v>
      </c>
      <c r="CE57" s="104"/>
      <c r="CF57" s="391">
        <f t="shared" ref="CF57:CF60" si="249">(CE57*$E57*$F57*((1-$G57)+$G57*$L57*$H57*CF$10))</f>
        <v>0</v>
      </c>
      <c r="CG57" s="370"/>
      <c r="CH57" s="391">
        <f t="shared" ref="CH57:CH60" si="250">(CG57*$E57*$F57*((1-$G57)+$G57*$L57*$H57*CH$10))</f>
        <v>0</v>
      </c>
      <c r="CI57" s="104"/>
      <c r="CJ57" s="391">
        <f t="shared" ref="CJ57:CJ60" si="251">(CI57*$E57*$F57*((1-$G57)+$G57*$L57*$H57*CJ$10))</f>
        <v>0</v>
      </c>
      <c r="CK57" s="104"/>
      <c r="CL57" s="391">
        <f t="shared" ref="CL57:CL60" si="252">(CK57*$E57*$F57*((1-$G57)+$G57*$L57*$H57*CL$10))</f>
        <v>0</v>
      </c>
      <c r="CM57" s="104"/>
      <c r="CN57" s="391">
        <f t="shared" ref="CN57:CN60" si="253">(CM57*$E57*$F57*((1-$G57)+$G57*$L57*$H57*CN$10))</f>
        <v>0</v>
      </c>
      <c r="CO57" s="104"/>
      <c r="CP57" s="391">
        <f t="shared" ref="CP57:CP60" si="254">(CO57*$E57*$F57*((1-$G57)+$G57*$L57*$H57*CP$10))</f>
        <v>0</v>
      </c>
      <c r="CQ57" s="104"/>
      <c r="CR57" s="391">
        <f t="shared" ref="CR57:CR60" si="255">(CQ57*$E57*$F57*((1-$G57)+$G57*$M57*$H57*CR$10))</f>
        <v>0</v>
      </c>
      <c r="CS57" s="104"/>
      <c r="CT57" s="370">
        <f t="shared" si="232"/>
        <v>0</v>
      </c>
      <c r="CU57" s="370"/>
      <c r="CV57" s="391">
        <f t="shared" ref="CV57:CV60" si="256">(CU57*$E57*$F57*((1-$G57)+$G57*$K57*$H57))</f>
        <v>0</v>
      </c>
      <c r="CW57" s="370"/>
      <c r="CX57" s="370"/>
      <c r="CY57" s="3"/>
      <c r="CZ57" s="3"/>
      <c r="DA57" s="3"/>
      <c r="DB57" s="3"/>
      <c r="DC57" s="370"/>
      <c r="DD57" s="370"/>
      <c r="DE57" s="440">
        <f t="shared" si="233"/>
        <v>4</v>
      </c>
      <c r="DF57" s="440">
        <f t="shared" si="233"/>
        <v>387407.50848000002</v>
      </c>
    </row>
    <row r="58" spans="1:110" s="4" customFormat="1" ht="30" x14ac:dyDescent="0.25">
      <c r="A58" s="247"/>
      <c r="B58" s="247">
        <v>36</v>
      </c>
      <c r="C58" s="248" t="s">
        <v>772</v>
      </c>
      <c r="D58" s="265" t="s">
        <v>630</v>
      </c>
      <c r="E58" s="170">
        <v>15030</v>
      </c>
      <c r="F58" s="223">
        <v>9.07</v>
      </c>
      <c r="G58" s="318">
        <v>7.3599999999999999E-2</v>
      </c>
      <c r="H58" s="19">
        <v>1</v>
      </c>
      <c r="I58" s="224"/>
      <c r="J58" s="224"/>
      <c r="K58" s="271">
        <v>1.4</v>
      </c>
      <c r="L58" s="236">
        <v>1.68</v>
      </c>
      <c r="M58" s="236">
        <v>2.23</v>
      </c>
      <c r="N58" s="237">
        <v>2.57</v>
      </c>
      <c r="O58" s="373"/>
      <c r="P58" s="370">
        <f t="shared" si="198"/>
        <v>0</v>
      </c>
      <c r="Q58" s="104"/>
      <c r="R58" s="370"/>
      <c r="S58" s="104"/>
      <c r="T58" s="370">
        <f t="shared" si="199"/>
        <v>0</v>
      </c>
      <c r="U58" s="104"/>
      <c r="V58" s="370">
        <f t="shared" si="200"/>
        <v>0</v>
      </c>
      <c r="W58" s="104"/>
      <c r="X58" s="370"/>
      <c r="Y58" s="104"/>
      <c r="Z58" s="370"/>
      <c r="AA58" s="382">
        <v>0</v>
      </c>
      <c r="AB58" s="3">
        <v>0</v>
      </c>
      <c r="AC58" s="370">
        <v>0</v>
      </c>
      <c r="AD58" s="370">
        <v>0</v>
      </c>
      <c r="AE58" s="104">
        <v>0</v>
      </c>
      <c r="AF58" s="370">
        <v>0</v>
      </c>
      <c r="AG58" s="372">
        <v>110</v>
      </c>
      <c r="AH58" s="391">
        <f>(AG58*$E58*$F58*((1-$G58)+$G58*$K58*$H58))</f>
        <v>15436896.488639999</v>
      </c>
      <c r="AI58" s="373">
        <v>0</v>
      </c>
      <c r="AJ58" s="370">
        <f t="shared" si="201"/>
        <v>0</v>
      </c>
      <c r="AK58" s="370">
        <v>0</v>
      </c>
      <c r="AL58" s="370">
        <f t="shared" si="237"/>
        <v>0</v>
      </c>
      <c r="AM58" s="382"/>
      <c r="AN58" s="3">
        <f t="shared" si="203"/>
        <v>0</v>
      </c>
      <c r="AO58" s="104"/>
      <c r="AP58" s="370">
        <f t="shared" si="204"/>
        <v>0</v>
      </c>
      <c r="AQ58" s="104"/>
      <c r="AR58" s="370">
        <f t="shared" si="205"/>
        <v>0</v>
      </c>
      <c r="AS58" s="104"/>
      <c r="AT58" s="370">
        <f t="shared" si="206"/>
        <v>0</v>
      </c>
      <c r="AU58" s="104"/>
      <c r="AV58" s="370">
        <f t="shared" si="207"/>
        <v>0</v>
      </c>
      <c r="AW58" s="104"/>
      <c r="AX58" s="391">
        <f>(AW58*$E58*$F58*((1-$G58)+$G58*$K58*$H58))</f>
        <v>0</v>
      </c>
      <c r="AY58" s="104"/>
      <c r="AZ58" s="3">
        <f t="shared" si="209"/>
        <v>0</v>
      </c>
      <c r="BA58" s="104"/>
      <c r="BB58" s="370">
        <f t="shared" si="210"/>
        <v>0</v>
      </c>
      <c r="BC58" s="104"/>
      <c r="BD58" s="391">
        <f t="shared" si="238"/>
        <v>0</v>
      </c>
      <c r="BE58" s="104"/>
      <c r="BF58" s="391">
        <f t="shared" si="239"/>
        <v>0</v>
      </c>
      <c r="BG58" s="104"/>
      <c r="BH58" s="391">
        <f t="shared" si="240"/>
        <v>0</v>
      </c>
      <c r="BI58" s="104"/>
      <c r="BJ58" s="391">
        <f t="shared" si="241"/>
        <v>0</v>
      </c>
      <c r="BK58" s="104"/>
      <c r="BL58" s="391">
        <f t="shared" si="241"/>
        <v>0</v>
      </c>
      <c r="BM58" s="251">
        <v>11</v>
      </c>
      <c r="BN58" s="391">
        <f t="shared" si="242"/>
        <v>1574592.2330688003</v>
      </c>
      <c r="BO58" s="104"/>
      <c r="BP58" s="391">
        <f t="shared" si="242"/>
        <v>0</v>
      </c>
      <c r="BQ58" s="390"/>
      <c r="BR58" s="391">
        <f t="shared" si="243"/>
        <v>0</v>
      </c>
      <c r="BS58" s="104"/>
      <c r="BT58" s="391">
        <f t="shared" si="244"/>
        <v>0</v>
      </c>
      <c r="BU58" s="104"/>
      <c r="BV58" s="391">
        <f t="shared" si="245"/>
        <v>0</v>
      </c>
      <c r="BW58" s="372">
        <v>25</v>
      </c>
      <c r="BX58" s="391">
        <f t="shared" si="245"/>
        <v>3578618.7115200004</v>
      </c>
      <c r="BY58" s="104"/>
      <c r="BZ58" s="391">
        <f t="shared" si="246"/>
        <v>0</v>
      </c>
      <c r="CA58" s="372">
        <v>0</v>
      </c>
      <c r="CB58" s="391">
        <f t="shared" si="247"/>
        <v>0</v>
      </c>
      <c r="CC58" s="104"/>
      <c r="CD58" s="391">
        <f t="shared" si="248"/>
        <v>0</v>
      </c>
      <c r="CE58" s="104"/>
      <c r="CF58" s="391">
        <f t="shared" si="249"/>
        <v>0</v>
      </c>
      <c r="CG58" s="370"/>
      <c r="CH58" s="391">
        <f t="shared" si="250"/>
        <v>0</v>
      </c>
      <c r="CI58" s="104"/>
      <c r="CJ58" s="391">
        <f t="shared" si="251"/>
        <v>0</v>
      </c>
      <c r="CK58" s="104"/>
      <c r="CL58" s="391">
        <f t="shared" si="252"/>
        <v>0</v>
      </c>
      <c r="CM58" s="104"/>
      <c r="CN58" s="391">
        <f t="shared" si="253"/>
        <v>0</v>
      </c>
      <c r="CO58" s="104"/>
      <c r="CP58" s="391">
        <f t="shared" si="254"/>
        <v>0</v>
      </c>
      <c r="CQ58" s="104"/>
      <c r="CR58" s="391">
        <f t="shared" si="255"/>
        <v>0</v>
      </c>
      <c r="CS58" s="104"/>
      <c r="CT58" s="370">
        <f t="shared" si="232"/>
        <v>0</v>
      </c>
      <c r="CU58" s="370"/>
      <c r="CV58" s="391">
        <f t="shared" si="256"/>
        <v>0</v>
      </c>
      <c r="CW58" s="370"/>
      <c r="CX58" s="370"/>
      <c r="CY58" s="3"/>
      <c r="CZ58" s="3"/>
      <c r="DA58" s="3"/>
      <c r="DB58" s="3"/>
      <c r="DC58" s="370"/>
      <c r="DD58" s="370"/>
      <c r="DE58" s="440">
        <f t="shared" si="233"/>
        <v>146</v>
      </c>
      <c r="DF58" s="440">
        <f t="shared" si="233"/>
        <v>20590107.433228802</v>
      </c>
    </row>
    <row r="59" spans="1:110" s="4" customFormat="1" ht="30" x14ac:dyDescent="0.25">
      <c r="A59" s="247"/>
      <c r="B59" s="247">
        <v>37</v>
      </c>
      <c r="C59" s="248" t="s">
        <v>773</v>
      </c>
      <c r="D59" s="226" t="s">
        <v>819</v>
      </c>
      <c r="E59" s="170">
        <v>15030</v>
      </c>
      <c r="F59" s="223">
        <v>12.91</v>
      </c>
      <c r="G59" s="318">
        <v>5.1700000000000003E-2</v>
      </c>
      <c r="H59" s="19">
        <v>1</v>
      </c>
      <c r="I59" s="224"/>
      <c r="J59" s="224"/>
      <c r="K59" s="271">
        <v>1.4</v>
      </c>
      <c r="L59" s="236">
        <v>1.68</v>
      </c>
      <c r="M59" s="236">
        <v>2.23</v>
      </c>
      <c r="N59" s="237">
        <v>2.57</v>
      </c>
      <c r="O59" s="373"/>
      <c r="P59" s="370"/>
      <c r="Q59" s="104"/>
      <c r="R59" s="370"/>
      <c r="S59" s="104"/>
      <c r="T59" s="370"/>
      <c r="U59" s="104"/>
      <c r="V59" s="370">
        <f t="shared" si="200"/>
        <v>0</v>
      </c>
      <c r="W59" s="104"/>
      <c r="X59" s="370"/>
      <c r="Y59" s="104"/>
      <c r="Z59" s="370"/>
      <c r="AA59" s="382"/>
      <c r="AB59" s="3"/>
      <c r="AC59" s="370"/>
      <c r="AD59" s="370"/>
      <c r="AE59" s="104"/>
      <c r="AF59" s="370"/>
      <c r="AG59" s="372"/>
      <c r="AH59" s="391">
        <f t="shared" si="236"/>
        <v>0</v>
      </c>
      <c r="AI59" s="373"/>
      <c r="AJ59" s="370">
        <f t="shared" si="201"/>
        <v>0</v>
      </c>
      <c r="AK59" s="370"/>
      <c r="AL59" s="370">
        <f t="shared" si="237"/>
        <v>0</v>
      </c>
      <c r="AM59" s="382"/>
      <c r="AN59" s="3"/>
      <c r="AO59" s="104"/>
      <c r="AP59" s="370">
        <f t="shared" si="204"/>
        <v>0</v>
      </c>
      <c r="AQ59" s="104"/>
      <c r="AR59" s="370"/>
      <c r="AS59" s="104"/>
      <c r="AT59" s="370"/>
      <c r="AU59" s="104"/>
      <c r="AV59" s="370"/>
      <c r="AW59" s="104"/>
      <c r="AX59" s="370"/>
      <c r="AY59" s="104"/>
      <c r="AZ59" s="3"/>
      <c r="BA59" s="104"/>
      <c r="BB59" s="370"/>
      <c r="BC59" s="104"/>
      <c r="BD59" s="391">
        <f t="shared" si="238"/>
        <v>0</v>
      </c>
      <c r="BE59" s="104"/>
      <c r="BF59" s="391">
        <f t="shared" si="239"/>
        <v>0</v>
      </c>
      <c r="BG59" s="104"/>
      <c r="BH59" s="391">
        <f t="shared" si="240"/>
        <v>0</v>
      </c>
      <c r="BI59" s="104"/>
      <c r="BJ59" s="391">
        <f t="shared" si="241"/>
        <v>0</v>
      </c>
      <c r="BK59" s="104"/>
      <c r="BL59" s="391">
        <f t="shared" si="241"/>
        <v>0</v>
      </c>
      <c r="BM59" s="251"/>
      <c r="BN59" s="391">
        <f t="shared" si="242"/>
        <v>0</v>
      </c>
      <c r="BO59" s="104"/>
      <c r="BP59" s="391">
        <f t="shared" si="242"/>
        <v>0</v>
      </c>
      <c r="BQ59" s="390"/>
      <c r="BR59" s="391">
        <f t="shared" si="243"/>
        <v>0</v>
      </c>
      <c r="BS59" s="104"/>
      <c r="BT59" s="391">
        <f t="shared" si="244"/>
        <v>0</v>
      </c>
      <c r="BU59" s="104"/>
      <c r="BV59" s="391">
        <f t="shared" si="245"/>
        <v>0</v>
      </c>
      <c r="BW59" s="372"/>
      <c r="BX59" s="391">
        <f t="shared" si="245"/>
        <v>0</v>
      </c>
      <c r="BY59" s="104"/>
      <c r="BZ59" s="391">
        <f t="shared" si="246"/>
        <v>0</v>
      </c>
      <c r="CA59" s="372"/>
      <c r="CB59" s="391">
        <f t="shared" si="247"/>
        <v>0</v>
      </c>
      <c r="CC59" s="104"/>
      <c r="CD59" s="391">
        <f t="shared" si="248"/>
        <v>0</v>
      </c>
      <c r="CE59" s="104"/>
      <c r="CF59" s="391">
        <f t="shared" si="249"/>
        <v>0</v>
      </c>
      <c r="CG59" s="370"/>
      <c r="CH59" s="391">
        <f t="shared" si="250"/>
        <v>0</v>
      </c>
      <c r="CI59" s="104"/>
      <c r="CJ59" s="391">
        <f t="shared" si="251"/>
        <v>0</v>
      </c>
      <c r="CK59" s="104"/>
      <c r="CL59" s="391">
        <f t="shared" si="252"/>
        <v>0</v>
      </c>
      <c r="CM59" s="104"/>
      <c r="CN59" s="391">
        <f t="shared" si="253"/>
        <v>0</v>
      </c>
      <c r="CO59" s="104"/>
      <c r="CP59" s="391">
        <f t="shared" si="254"/>
        <v>0</v>
      </c>
      <c r="CQ59" s="104"/>
      <c r="CR59" s="391">
        <f t="shared" si="255"/>
        <v>0</v>
      </c>
      <c r="CS59" s="104"/>
      <c r="CT59" s="370"/>
      <c r="CU59" s="370"/>
      <c r="CV59" s="391">
        <f t="shared" si="256"/>
        <v>0</v>
      </c>
      <c r="CW59" s="370"/>
      <c r="CX59" s="370"/>
      <c r="CY59" s="3"/>
      <c r="CZ59" s="3"/>
      <c r="DA59" s="3"/>
      <c r="DB59" s="3"/>
      <c r="DC59" s="370"/>
      <c r="DD59" s="370"/>
      <c r="DE59" s="440">
        <f t="shared" si="233"/>
        <v>0</v>
      </c>
      <c r="DF59" s="440">
        <f t="shared" si="233"/>
        <v>0</v>
      </c>
    </row>
    <row r="60" spans="1:110" s="4" customFormat="1" ht="30" x14ac:dyDescent="0.25">
      <c r="A60" s="247"/>
      <c r="B60" s="247">
        <v>38</v>
      </c>
      <c r="C60" s="248" t="s">
        <v>774</v>
      </c>
      <c r="D60" s="226" t="s">
        <v>820</v>
      </c>
      <c r="E60" s="170">
        <v>15030</v>
      </c>
      <c r="F60" s="223">
        <v>18.77</v>
      </c>
      <c r="G60" s="318">
        <v>3.5700000000000003E-2</v>
      </c>
      <c r="H60" s="19">
        <v>1</v>
      </c>
      <c r="I60" s="224"/>
      <c r="J60" s="224"/>
      <c r="K60" s="271">
        <v>1.4</v>
      </c>
      <c r="L60" s="236">
        <v>1.68</v>
      </c>
      <c r="M60" s="236">
        <v>2.23</v>
      </c>
      <c r="N60" s="237">
        <v>2.57</v>
      </c>
      <c r="O60" s="373"/>
      <c r="P60" s="370"/>
      <c r="Q60" s="104"/>
      <c r="R60" s="370"/>
      <c r="S60" s="104"/>
      <c r="T60" s="370"/>
      <c r="U60" s="104"/>
      <c r="V60" s="370">
        <f t="shared" si="200"/>
        <v>0</v>
      </c>
      <c r="W60" s="104"/>
      <c r="X60" s="370"/>
      <c r="Y60" s="104"/>
      <c r="Z60" s="370"/>
      <c r="AA60" s="382"/>
      <c r="AB60" s="3"/>
      <c r="AC60" s="370"/>
      <c r="AD60" s="370"/>
      <c r="AE60" s="104"/>
      <c r="AF60" s="370"/>
      <c r="AG60" s="372"/>
      <c r="AH60" s="391">
        <f t="shared" si="236"/>
        <v>0</v>
      </c>
      <c r="AI60" s="373"/>
      <c r="AJ60" s="370">
        <f t="shared" si="201"/>
        <v>0</v>
      </c>
      <c r="AK60" s="370"/>
      <c r="AL60" s="370">
        <f t="shared" si="237"/>
        <v>0</v>
      </c>
      <c r="AM60" s="382"/>
      <c r="AN60" s="3"/>
      <c r="AO60" s="104"/>
      <c r="AP60" s="370">
        <f t="shared" si="204"/>
        <v>0</v>
      </c>
      <c r="AQ60" s="104"/>
      <c r="AR60" s="370"/>
      <c r="AS60" s="104"/>
      <c r="AT60" s="370"/>
      <c r="AU60" s="104"/>
      <c r="AV60" s="370"/>
      <c r="AW60" s="104"/>
      <c r="AX60" s="370"/>
      <c r="AY60" s="104"/>
      <c r="AZ60" s="3"/>
      <c r="BA60" s="104"/>
      <c r="BB60" s="370"/>
      <c r="BC60" s="104"/>
      <c r="BD60" s="391">
        <f t="shared" si="238"/>
        <v>0</v>
      </c>
      <c r="BE60" s="104"/>
      <c r="BF60" s="391">
        <f t="shared" si="239"/>
        <v>0</v>
      </c>
      <c r="BG60" s="104"/>
      <c r="BH60" s="391">
        <f t="shared" si="240"/>
        <v>0</v>
      </c>
      <c r="BI60" s="104"/>
      <c r="BJ60" s="391">
        <f t="shared" si="241"/>
        <v>0</v>
      </c>
      <c r="BK60" s="104"/>
      <c r="BL60" s="391">
        <f t="shared" si="241"/>
        <v>0</v>
      </c>
      <c r="BM60" s="251"/>
      <c r="BN60" s="391">
        <f t="shared" si="242"/>
        <v>0</v>
      </c>
      <c r="BO60" s="104"/>
      <c r="BP60" s="391">
        <f t="shared" si="242"/>
        <v>0</v>
      </c>
      <c r="BQ60" s="390"/>
      <c r="BR60" s="391">
        <f t="shared" si="243"/>
        <v>0</v>
      </c>
      <c r="BS60" s="104"/>
      <c r="BT60" s="391">
        <f t="shared" si="244"/>
        <v>0</v>
      </c>
      <c r="BU60" s="104"/>
      <c r="BV60" s="391">
        <f t="shared" si="245"/>
        <v>0</v>
      </c>
      <c r="BW60" s="372"/>
      <c r="BX60" s="391">
        <f t="shared" si="245"/>
        <v>0</v>
      </c>
      <c r="BY60" s="104"/>
      <c r="BZ60" s="391">
        <f t="shared" si="246"/>
        <v>0</v>
      </c>
      <c r="CA60" s="372"/>
      <c r="CB60" s="391">
        <f t="shared" si="247"/>
        <v>0</v>
      </c>
      <c r="CC60" s="104"/>
      <c r="CD60" s="391">
        <f t="shared" si="248"/>
        <v>0</v>
      </c>
      <c r="CE60" s="104"/>
      <c r="CF60" s="391">
        <f t="shared" si="249"/>
        <v>0</v>
      </c>
      <c r="CG60" s="370"/>
      <c r="CH60" s="391">
        <f t="shared" si="250"/>
        <v>0</v>
      </c>
      <c r="CI60" s="104"/>
      <c r="CJ60" s="391">
        <f t="shared" si="251"/>
        <v>0</v>
      </c>
      <c r="CK60" s="104"/>
      <c r="CL60" s="391">
        <f t="shared" si="252"/>
        <v>0</v>
      </c>
      <c r="CM60" s="104"/>
      <c r="CN60" s="391">
        <f t="shared" si="253"/>
        <v>0</v>
      </c>
      <c r="CO60" s="104"/>
      <c r="CP60" s="391">
        <f t="shared" si="254"/>
        <v>0</v>
      </c>
      <c r="CQ60" s="104"/>
      <c r="CR60" s="391">
        <f t="shared" si="255"/>
        <v>0</v>
      </c>
      <c r="CS60" s="104"/>
      <c r="CT60" s="370"/>
      <c r="CU60" s="370"/>
      <c r="CV60" s="391">
        <f t="shared" si="256"/>
        <v>0</v>
      </c>
      <c r="CW60" s="370"/>
      <c r="CX60" s="370"/>
      <c r="CY60" s="3"/>
      <c r="CZ60" s="3"/>
      <c r="DA60" s="3"/>
      <c r="DB60" s="3"/>
      <c r="DC60" s="370"/>
      <c r="DD60" s="370"/>
      <c r="DE60" s="440">
        <f t="shared" si="233"/>
        <v>0</v>
      </c>
      <c r="DF60" s="440">
        <f t="shared" si="233"/>
        <v>0</v>
      </c>
    </row>
    <row r="61" spans="1:110" s="349" customFormat="1" x14ac:dyDescent="0.25">
      <c r="A61" s="238">
        <v>13</v>
      </c>
      <c r="B61" s="238"/>
      <c r="C61" s="257" t="s">
        <v>600</v>
      </c>
      <c r="D61" s="259" t="s">
        <v>28</v>
      </c>
      <c r="E61" s="170">
        <v>15030</v>
      </c>
      <c r="F61" s="234"/>
      <c r="G61" s="319"/>
      <c r="H61" s="14"/>
      <c r="I61" s="220"/>
      <c r="J61" s="220"/>
      <c r="K61" s="239">
        <v>1.4</v>
      </c>
      <c r="L61" s="239">
        <v>1.68</v>
      </c>
      <c r="M61" s="239">
        <v>2.23</v>
      </c>
      <c r="N61" s="230">
        <v>2.57</v>
      </c>
      <c r="O61" s="389">
        <f t="shared" ref="O61:BZ61" si="257">SUM(O62:O63)</f>
        <v>0</v>
      </c>
      <c r="P61" s="389">
        <f t="shared" si="257"/>
        <v>0</v>
      </c>
      <c r="Q61" s="389">
        <f t="shared" si="257"/>
        <v>0</v>
      </c>
      <c r="R61" s="389">
        <f t="shared" si="257"/>
        <v>0</v>
      </c>
      <c r="S61" s="389">
        <f t="shared" si="257"/>
        <v>0</v>
      </c>
      <c r="T61" s="389">
        <f t="shared" si="257"/>
        <v>0</v>
      </c>
      <c r="U61" s="389">
        <f t="shared" si="257"/>
        <v>0</v>
      </c>
      <c r="V61" s="389">
        <f t="shared" si="257"/>
        <v>0</v>
      </c>
      <c r="W61" s="389">
        <f t="shared" si="257"/>
        <v>0</v>
      </c>
      <c r="X61" s="389">
        <f t="shared" si="257"/>
        <v>0</v>
      </c>
      <c r="Y61" s="389">
        <f t="shared" si="257"/>
        <v>0</v>
      </c>
      <c r="Z61" s="389">
        <f t="shared" si="257"/>
        <v>0</v>
      </c>
      <c r="AA61" s="389">
        <f t="shared" si="257"/>
        <v>0</v>
      </c>
      <c r="AB61" s="389">
        <f t="shared" si="257"/>
        <v>0</v>
      </c>
      <c r="AC61" s="389">
        <f t="shared" si="257"/>
        <v>0</v>
      </c>
      <c r="AD61" s="389">
        <f t="shared" si="257"/>
        <v>0</v>
      </c>
      <c r="AE61" s="389">
        <f t="shared" si="257"/>
        <v>0</v>
      </c>
      <c r="AF61" s="389">
        <f t="shared" si="257"/>
        <v>0</v>
      </c>
      <c r="AG61" s="389">
        <f t="shared" si="257"/>
        <v>39</v>
      </c>
      <c r="AH61" s="389">
        <f t="shared" si="257"/>
        <v>656510.39999999991</v>
      </c>
      <c r="AI61" s="389">
        <f t="shared" si="257"/>
        <v>0</v>
      </c>
      <c r="AJ61" s="389">
        <f t="shared" si="257"/>
        <v>0</v>
      </c>
      <c r="AK61" s="389">
        <f t="shared" si="257"/>
        <v>120</v>
      </c>
      <c r="AL61" s="389">
        <f t="shared" si="257"/>
        <v>2424038.3999999999</v>
      </c>
      <c r="AM61" s="389">
        <f t="shared" si="257"/>
        <v>0</v>
      </c>
      <c r="AN61" s="389">
        <f t="shared" si="257"/>
        <v>0</v>
      </c>
      <c r="AO61" s="389">
        <f t="shared" si="257"/>
        <v>100</v>
      </c>
      <c r="AP61" s="389">
        <f t="shared" si="257"/>
        <v>1683360</v>
      </c>
      <c r="AQ61" s="389">
        <f t="shared" si="257"/>
        <v>0</v>
      </c>
      <c r="AR61" s="389">
        <f t="shared" si="257"/>
        <v>0</v>
      </c>
      <c r="AS61" s="389">
        <f t="shared" si="257"/>
        <v>0</v>
      </c>
      <c r="AT61" s="389">
        <f t="shared" si="257"/>
        <v>0</v>
      </c>
      <c r="AU61" s="389">
        <f t="shared" si="257"/>
        <v>0</v>
      </c>
      <c r="AV61" s="389">
        <f t="shared" si="257"/>
        <v>0</v>
      </c>
      <c r="AW61" s="389">
        <f t="shared" si="257"/>
        <v>0</v>
      </c>
      <c r="AX61" s="389">
        <f t="shared" si="257"/>
        <v>0</v>
      </c>
      <c r="AY61" s="389">
        <f t="shared" si="257"/>
        <v>0</v>
      </c>
      <c r="AZ61" s="389">
        <f t="shared" si="257"/>
        <v>0</v>
      </c>
      <c r="BA61" s="389">
        <f t="shared" si="257"/>
        <v>0</v>
      </c>
      <c r="BB61" s="389">
        <f t="shared" si="257"/>
        <v>0</v>
      </c>
      <c r="BC61" s="389">
        <f t="shared" si="257"/>
        <v>16</v>
      </c>
      <c r="BD61" s="389">
        <f t="shared" si="257"/>
        <v>269337.59999999998</v>
      </c>
      <c r="BE61" s="389">
        <f t="shared" si="257"/>
        <v>305</v>
      </c>
      <c r="BF61" s="389">
        <f t="shared" si="257"/>
        <v>5134248</v>
      </c>
      <c r="BG61" s="389">
        <f t="shared" si="257"/>
        <v>20</v>
      </c>
      <c r="BH61" s="389">
        <f t="shared" si="257"/>
        <v>336672</v>
      </c>
      <c r="BI61" s="389">
        <f t="shared" si="257"/>
        <v>0</v>
      </c>
      <c r="BJ61" s="389">
        <f t="shared" si="257"/>
        <v>0</v>
      </c>
      <c r="BK61" s="389">
        <f t="shared" si="257"/>
        <v>307</v>
      </c>
      <c r="BL61" s="389">
        <f t="shared" si="257"/>
        <v>5167915.1999999993</v>
      </c>
      <c r="BM61" s="389">
        <f t="shared" si="257"/>
        <v>0</v>
      </c>
      <c r="BN61" s="389">
        <f t="shared" si="257"/>
        <v>0</v>
      </c>
      <c r="BO61" s="389">
        <f t="shared" si="257"/>
        <v>0</v>
      </c>
      <c r="BP61" s="389">
        <f t="shared" si="257"/>
        <v>0</v>
      </c>
      <c r="BQ61" s="389">
        <f t="shared" si="257"/>
        <v>0</v>
      </c>
      <c r="BR61" s="389">
        <f t="shared" si="257"/>
        <v>0</v>
      </c>
      <c r="BS61" s="389">
        <f t="shared" si="257"/>
        <v>0</v>
      </c>
      <c r="BT61" s="389">
        <f t="shared" si="257"/>
        <v>0</v>
      </c>
      <c r="BU61" s="389">
        <f t="shared" si="257"/>
        <v>0</v>
      </c>
      <c r="BV61" s="389">
        <f t="shared" si="257"/>
        <v>0</v>
      </c>
      <c r="BW61" s="389">
        <f t="shared" si="257"/>
        <v>256</v>
      </c>
      <c r="BX61" s="389">
        <f t="shared" si="257"/>
        <v>5171281.9199999999</v>
      </c>
      <c r="BY61" s="389">
        <f t="shared" si="257"/>
        <v>15</v>
      </c>
      <c r="BZ61" s="389">
        <f t="shared" si="257"/>
        <v>303004.79999999999</v>
      </c>
      <c r="CA61" s="389">
        <f t="shared" ref="CA61:DF61" si="258">SUM(CA62:CA63)</f>
        <v>0</v>
      </c>
      <c r="CB61" s="389">
        <f t="shared" si="258"/>
        <v>0</v>
      </c>
      <c r="CC61" s="389">
        <f t="shared" si="258"/>
        <v>150</v>
      </c>
      <c r="CD61" s="389">
        <f t="shared" si="258"/>
        <v>3030048</v>
      </c>
      <c r="CE61" s="389">
        <f t="shared" si="258"/>
        <v>0</v>
      </c>
      <c r="CF61" s="389">
        <f t="shared" si="258"/>
        <v>0</v>
      </c>
      <c r="CG61" s="389">
        <f t="shared" si="258"/>
        <v>244</v>
      </c>
      <c r="CH61" s="389">
        <f t="shared" si="258"/>
        <v>4928878.08</v>
      </c>
      <c r="CI61" s="389">
        <f t="shared" si="258"/>
        <v>35</v>
      </c>
      <c r="CJ61" s="389">
        <f t="shared" si="258"/>
        <v>707011.2</v>
      </c>
      <c r="CK61" s="389">
        <f t="shared" si="258"/>
        <v>72</v>
      </c>
      <c r="CL61" s="389">
        <f t="shared" si="258"/>
        <v>1454423.04</v>
      </c>
      <c r="CM61" s="389">
        <f t="shared" si="258"/>
        <v>111</v>
      </c>
      <c r="CN61" s="389">
        <f t="shared" si="258"/>
        <v>2242235.52</v>
      </c>
      <c r="CO61" s="389">
        <f t="shared" si="258"/>
        <v>10</v>
      </c>
      <c r="CP61" s="389">
        <f t="shared" si="258"/>
        <v>202003.19999999998</v>
      </c>
      <c r="CQ61" s="389">
        <f t="shared" si="258"/>
        <v>140</v>
      </c>
      <c r="CR61" s="389">
        <f t="shared" si="258"/>
        <v>3753892.8</v>
      </c>
      <c r="CS61" s="389">
        <f t="shared" si="258"/>
        <v>70</v>
      </c>
      <c r="CT61" s="389">
        <f t="shared" si="258"/>
        <v>2163117.6</v>
      </c>
      <c r="CU61" s="389">
        <f t="shared" si="258"/>
        <v>0</v>
      </c>
      <c r="CV61" s="389">
        <f t="shared" si="258"/>
        <v>0</v>
      </c>
      <c r="CW61" s="389">
        <f t="shared" si="258"/>
        <v>0</v>
      </c>
      <c r="CX61" s="389">
        <f t="shared" si="258"/>
        <v>0</v>
      </c>
      <c r="CY61" s="389">
        <f t="shared" si="258"/>
        <v>0</v>
      </c>
      <c r="CZ61" s="389">
        <f t="shared" si="258"/>
        <v>0</v>
      </c>
      <c r="DA61" s="389">
        <f t="shared" si="258"/>
        <v>0</v>
      </c>
      <c r="DB61" s="389">
        <f t="shared" si="258"/>
        <v>0</v>
      </c>
      <c r="DC61" s="389">
        <f t="shared" si="258"/>
        <v>0</v>
      </c>
      <c r="DD61" s="389">
        <f t="shared" si="258"/>
        <v>0</v>
      </c>
      <c r="DE61" s="389">
        <f t="shared" si="258"/>
        <v>2010</v>
      </c>
      <c r="DF61" s="389">
        <f t="shared" si="258"/>
        <v>39627977.759999998</v>
      </c>
    </row>
    <row r="62" spans="1:110" s="4" customFormat="1" ht="30" x14ac:dyDescent="0.25">
      <c r="A62" s="247"/>
      <c r="B62" s="247">
        <v>39</v>
      </c>
      <c r="C62" s="248" t="s">
        <v>434</v>
      </c>
      <c r="D62" s="260" t="s">
        <v>219</v>
      </c>
      <c r="E62" s="170">
        <v>15030</v>
      </c>
      <c r="F62" s="223">
        <v>0.8</v>
      </c>
      <c r="G62" s="319"/>
      <c r="H62" s="19">
        <v>1</v>
      </c>
      <c r="I62" s="445"/>
      <c r="J62" s="445"/>
      <c r="K62" s="1">
        <v>1.4</v>
      </c>
      <c r="L62" s="1">
        <v>1.68</v>
      </c>
      <c r="M62" s="1">
        <v>2.23</v>
      </c>
      <c r="N62" s="9">
        <v>2.57</v>
      </c>
      <c r="O62" s="373">
        <v>0</v>
      </c>
      <c r="P62" s="370">
        <f>SUM(O62*$E62*$F62*$H62*$K62*$P$10)</f>
        <v>0</v>
      </c>
      <c r="Q62" s="104"/>
      <c r="R62" s="370">
        <f t="shared" ref="R62:R63" si="259">SUM(Q62*$E62*$F62*$H62*$K62*R$10)</f>
        <v>0</v>
      </c>
      <c r="S62" s="104"/>
      <c r="T62" s="370">
        <f t="shared" ref="T62:T63" si="260">SUM(S62*$E62*$F62*$H62*$K62*T$10)</f>
        <v>0</v>
      </c>
      <c r="U62" s="104"/>
      <c r="V62" s="370">
        <f>SUM(U62*$E62*$F62*$H62*$K62*$V$10)</f>
        <v>0</v>
      </c>
      <c r="W62" s="104"/>
      <c r="X62" s="370"/>
      <c r="Y62" s="104"/>
      <c r="Z62" s="370"/>
      <c r="AA62" s="382">
        <v>0</v>
      </c>
      <c r="AB62" s="3">
        <v>0</v>
      </c>
      <c r="AC62" s="370"/>
      <c r="AD62" s="370">
        <f>AC62*E62*F62*H62*K62</f>
        <v>0</v>
      </c>
      <c r="AE62" s="104">
        <v>0</v>
      </c>
      <c r="AF62" s="370">
        <v>0</v>
      </c>
      <c r="AG62" s="372">
        <v>39</v>
      </c>
      <c r="AH62" s="370">
        <f>AG62*$E62*$F62*$H62*$K62*AH$10</f>
        <v>656510.39999999991</v>
      </c>
      <c r="AI62" s="104">
        <v>0</v>
      </c>
      <c r="AJ62" s="370">
        <f t="shared" ref="AJ62:AJ63" si="261">AI62*$E62*$F62*$H62*$L62*AJ$10</f>
        <v>0</v>
      </c>
      <c r="AK62" s="387">
        <v>120</v>
      </c>
      <c r="AL62" s="370">
        <f t="shared" ref="AL62:AL63" si="262">AK62*$E62*$F62*$H62*$L62*AL$10</f>
        <v>2424038.3999999999</v>
      </c>
      <c r="AM62" s="382"/>
      <c r="AN62" s="3">
        <f>SUM(AM62*$E62*$F62*$H62*$K62*$AN$10)</f>
        <v>0</v>
      </c>
      <c r="AO62" s="370">
        <v>100</v>
      </c>
      <c r="AP62" s="370">
        <f t="shared" ref="AP62:AP63" si="263">SUM(AO62*$E62*$F62*$H62*$K62*AP$10)</f>
        <v>1683360</v>
      </c>
      <c r="AQ62" s="104"/>
      <c r="AR62" s="370">
        <f t="shared" ref="AR62:AR63" si="264">SUM(AQ62*$E62*$F62*$H62*$K62*AR$10)</f>
        <v>0</v>
      </c>
      <c r="AS62" s="104"/>
      <c r="AT62" s="370">
        <f>SUM(AS62*$E62*$F62*$H62*$K62*$AH$10)</f>
        <v>0</v>
      </c>
      <c r="AU62" s="104"/>
      <c r="AV62" s="370">
        <f t="shared" ref="AV62:AV63" si="265">SUM(AU62*$E62*$F62*$H62*$K62*AV$10)</f>
        <v>0</v>
      </c>
      <c r="AW62" s="104"/>
      <c r="AX62" s="370">
        <f t="shared" ref="AX62:AX63" si="266">SUM(AW62*$E62*$F62*$H62*$K62*AX$10)</f>
        <v>0</v>
      </c>
      <c r="AY62" s="104"/>
      <c r="AZ62" s="3">
        <f>SUM(AY62*$E62*$F62*$H62*$K62*$AZ$10)</f>
        <v>0</v>
      </c>
      <c r="BA62" s="104"/>
      <c r="BB62" s="370">
        <f>SUM(BA62*$E62*$F62*$H62*$K62*$AL$10)</f>
        <v>0</v>
      </c>
      <c r="BC62" s="370">
        <v>16</v>
      </c>
      <c r="BD62" s="370">
        <f t="shared" ref="BD62:BD63" si="267">SUM(BC62*$E62*$F62*$H62*$K62*BD$10)</f>
        <v>269337.59999999998</v>
      </c>
      <c r="BE62" s="370">
        <v>305</v>
      </c>
      <c r="BF62" s="370">
        <f t="shared" ref="BF62:BF63" si="268">SUM(BE62*$E62*$F62*$H62*$K62*BF$10)</f>
        <v>5134248</v>
      </c>
      <c r="BG62" s="370">
        <v>20</v>
      </c>
      <c r="BH62" s="370">
        <f t="shared" ref="BH62:BH63" si="269">SUM(BG62*$E62*$F62*$H62*$K62*BH$10)</f>
        <v>336672</v>
      </c>
      <c r="BI62" s="370"/>
      <c r="BJ62" s="370">
        <f t="shared" ref="BJ62:BL63" si="270">SUM(BI62*$E62*$F62*$H62*$K62*BJ$10)</f>
        <v>0</v>
      </c>
      <c r="BK62" s="370">
        <v>307</v>
      </c>
      <c r="BL62" s="370">
        <f t="shared" si="270"/>
        <v>5167915.1999999993</v>
      </c>
      <c r="BM62" s="388"/>
      <c r="BN62" s="370">
        <f t="shared" ref="BN62:BP63" si="271">BM62*$E62*$F62*$H62*$L62*BN$10</f>
        <v>0</v>
      </c>
      <c r="BO62" s="388"/>
      <c r="BP62" s="370">
        <f t="shared" si="271"/>
        <v>0</v>
      </c>
      <c r="BQ62" s="390"/>
      <c r="BR62" s="370">
        <f t="shared" ref="BR62:BR63" si="272">BQ62*$E62*$F62*$H62*$L62*BR$10</f>
        <v>0</v>
      </c>
      <c r="BS62" s="388"/>
      <c r="BT62" s="370">
        <f t="shared" ref="BT62:BT63" si="273">BS62*$E62*$F62*$H62*$L62*BT$10</f>
        <v>0</v>
      </c>
      <c r="BU62" s="104"/>
      <c r="BV62" s="370">
        <f t="shared" ref="BV62:BX63" si="274">BU62*$E62*$F62*$H62*$L62*BV$10</f>
        <v>0</v>
      </c>
      <c r="BW62" s="371">
        <v>256</v>
      </c>
      <c r="BX62" s="370">
        <f t="shared" si="274"/>
        <v>5171281.9199999999</v>
      </c>
      <c r="BY62" s="370">
        <v>15</v>
      </c>
      <c r="BZ62" s="370">
        <f t="shared" ref="BZ62:BZ63" si="275">BY62*$E62*$F62*$H62*$L62*BZ$10</f>
        <v>303004.79999999999</v>
      </c>
      <c r="CA62" s="371"/>
      <c r="CB62" s="370">
        <f t="shared" ref="CB62:CB63" si="276">CA62*$E62*$F62*$H62*$L62*CB$10</f>
        <v>0</v>
      </c>
      <c r="CC62" s="387">
        <v>150</v>
      </c>
      <c r="CD62" s="370">
        <f t="shared" ref="CD62:CD63" si="277">CC62*$E62*$F62*$H62*$L62*CD$10</f>
        <v>3030048</v>
      </c>
      <c r="CE62" s="104"/>
      <c r="CF62" s="370">
        <f t="shared" ref="CF62:CF63" si="278">CE62*$E62*$F62*$H62*$L62*CF$10</f>
        <v>0</v>
      </c>
      <c r="CG62" s="370">
        <v>244</v>
      </c>
      <c r="CH62" s="370">
        <f t="shared" ref="CH62:CH63" si="279">CG62*$E62*$F62*$H62*$L62*CH$10</f>
        <v>4928878.08</v>
      </c>
      <c r="CI62" s="249">
        <f>5+30</f>
        <v>35</v>
      </c>
      <c r="CJ62" s="370">
        <f t="shared" ref="CJ62:CJ63" si="280">CI62*$E62*$F62*$H62*$L62*CJ$10</f>
        <v>707011.2</v>
      </c>
      <c r="CK62" s="387">
        <v>72</v>
      </c>
      <c r="CL62" s="370">
        <f t="shared" ref="CL62:CL63" si="281">CK62*$E62*$F62*$H62*$L62*CL$10</f>
        <v>1454423.04</v>
      </c>
      <c r="CM62" s="370">
        <v>111</v>
      </c>
      <c r="CN62" s="370">
        <f t="shared" ref="CN62:CN63" si="282">CM62*$E62*$F62*$H62*$L62*CN$10</f>
        <v>2242235.52</v>
      </c>
      <c r="CO62" s="370">
        <v>10</v>
      </c>
      <c r="CP62" s="370">
        <f t="shared" ref="CP62:CP63" si="283">CO62*$E62*$F62*$H62*$L62*CP$10</f>
        <v>202003.19999999998</v>
      </c>
      <c r="CQ62" s="387">
        <v>140</v>
      </c>
      <c r="CR62" s="370">
        <f t="shared" ref="CR62:CR63" si="284">CQ62*$E62*$F62*$H62*$M62*CR$10</f>
        <v>3753892.8</v>
      </c>
      <c r="CS62" s="387">
        <v>70</v>
      </c>
      <c r="CT62" s="370">
        <f>CS62*$E62*$F62*$H62*$N62*$CT$10</f>
        <v>2163117.6</v>
      </c>
      <c r="CU62" s="370"/>
      <c r="CV62" s="370"/>
      <c r="CW62" s="370"/>
      <c r="CX62" s="370"/>
      <c r="CY62" s="3"/>
      <c r="CZ62" s="3"/>
      <c r="DA62" s="3"/>
      <c r="DB62" s="3"/>
      <c r="DC62" s="370"/>
      <c r="DD62" s="370"/>
      <c r="DE62" s="440">
        <f>SUM(Q62+O62+S62+U62+AC62+Y62+W62+AE62+AI62+AG62+AK62+AQ62+BM62+BS62+AO62+BA62+BC62+CE62+CG62+CC62+CI62+CK62+BW62+BY62+AS62+AU62+AW62+BO62+BQ62+BU62+BE62+BG62+BI62+BK62+CA62+CM62+CO62+CQ62+CS62+CU62+CW62+DC62+DA62)</f>
        <v>2010</v>
      </c>
      <c r="DF62" s="440">
        <f>SUM(R62+P62+T62+V62+AD62+Z62+X62+AF62+AJ62+AH62+AL62+AR62+BN62+BT62+AP62+BB62+BD62+CF62+CH62+CD62+CJ62+CL62+BX62+BZ62+AT62+AV62+AX62+BP62+BR62+BV62+BF62+BH62+BJ62+BL62+CB62+CN62+CP62+CR62+CT62+CV62+CX62+DD62+DB62)</f>
        <v>39627977.759999998</v>
      </c>
    </row>
    <row r="63" spans="1:110" s="4" customFormat="1" ht="30" x14ac:dyDescent="0.25">
      <c r="A63" s="247"/>
      <c r="B63" s="247">
        <v>40</v>
      </c>
      <c r="C63" s="248" t="s">
        <v>435</v>
      </c>
      <c r="D63" s="260" t="s">
        <v>220</v>
      </c>
      <c r="E63" s="170">
        <v>15030</v>
      </c>
      <c r="F63" s="223">
        <v>3.39</v>
      </c>
      <c r="G63" s="319"/>
      <c r="H63" s="19">
        <v>1</v>
      </c>
      <c r="I63" s="224"/>
      <c r="J63" s="224"/>
      <c r="K63" s="1">
        <v>1.4</v>
      </c>
      <c r="L63" s="1">
        <v>1.68</v>
      </c>
      <c r="M63" s="1">
        <v>2.23</v>
      </c>
      <c r="N63" s="9">
        <v>2.57</v>
      </c>
      <c r="O63" s="395"/>
      <c r="P63" s="370">
        <f>SUM(O63*$E63*$F63*$H63*$K63*$P$10)</f>
        <v>0</v>
      </c>
      <c r="Q63" s="395"/>
      <c r="R63" s="370">
        <f t="shared" si="259"/>
        <v>0</v>
      </c>
      <c r="S63" s="395"/>
      <c r="T63" s="370">
        <f t="shared" si="260"/>
        <v>0</v>
      </c>
      <c r="U63" s="395"/>
      <c r="V63" s="370">
        <f>SUM(U63*$E63*$F63*$H63*$K63*$V$10)</f>
        <v>0</v>
      </c>
      <c r="W63" s="395"/>
      <c r="X63" s="370"/>
      <c r="Y63" s="373"/>
      <c r="Z63" s="370"/>
      <c r="AA63" s="382"/>
      <c r="AB63" s="3"/>
      <c r="AC63" s="395"/>
      <c r="AD63" s="370"/>
      <c r="AE63" s="395"/>
      <c r="AF63" s="370"/>
      <c r="AG63" s="395"/>
      <c r="AH63" s="370">
        <f>AG63*E63*F63*H63*K63</f>
        <v>0</v>
      </c>
      <c r="AI63" s="395"/>
      <c r="AJ63" s="370">
        <f t="shared" si="261"/>
        <v>0</v>
      </c>
      <c r="AK63" s="395"/>
      <c r="AL63" s="370">
        <f t="shared" si="262"/>
        <v>0</v>
      </c>
      <c r="AM63" s="382"/>
      <c r="AN63" s="3">
        <f>SUM(AM63*$E63*$F63*$H63*$K63*$AN$10)</f>
        <v>0</v>
      </c>
      <c r="AO63" s="395"/>
      <c r="AP63" s="370">
        <f t="shared" si="263"/>
        <v>0</v>
      </c>
      <c r="AQ63" s="395"/>
      <c r="AR63" s="370">
        <f t="shared" si="264"/>
        <v>0</v>
      </c>
      <c r="AS63" s="395"/>
      <c r="AT63" s="370">
        <f>SUM(AS63*$E63*$F63*$H63*$K63*$AH$10)</f>
        <v>0</v>
      </c>
      <c r="AU63" s="395"/>
      <c r="AV63" s="370">
        <f t="shared" si="265"/>
        <v>0</v>
      </c>
      <c r="AW63" s="373"/>
      <c r="AX63" s="370">
        <f t="shared" si="266"/>
        <v>0</v>
      </c>
      <c r="AY63" s="395"/>
      <c r="AZ63" s="3">
        <f>SUM(AY63*$E63*$F63*$H63*$K63*$AZ$10)</f>
        <v>0</v>
      </c>
      <c r="BA63" s="395"/>
      <c r="BB63" s="370">
        <f>SUM(BA63*$E63*$F63*$H63*$K63*$AL$10)</f>
        <v>0</v>
      </c>
      <c r="BC63" s="395"/>
      <c r="BD63" s="370">
        <f t="shared" si="267"/>
        <v>0</v>
      </c>
      <c r="BE63" s="395"/>
      <c r="BF63" s="370">
        <f t="shared" si="268"/>
        <v>0</v>
      </c>
      <c r="BG63" s="400"/>
      <c r="BH63" s="370">
        <f t="shared" si="269"/>
        <v>0</v>
      </c>
      <c r="BI63" s="395"/>
      <c r="BJ63" s="370">
        <f t="shared" si="270"/>
        <v>0</v>
      </c>
      <c r="BK63" s="395"/>
      <c r="BL63" s="370">
        <f t="shared" si="270"/>
        <v>0</v>
      </c>
      <c r="BM63" s="446"/>
      <c r="BN63" s="370">
        <f t="shared" si="271"/>
        <v>0</v>
      </c>
      <c r="BO63" s="395"/>
      <c r="BP63" s="370">
        <f t="shared" si="271"/>
        <v>0</v>
      </c>
      <c r="BQ63" s="396"/>
      <c r="BR63" s="370">
        <f t="shared" si="272"/>
        <v>0</v>
      </c>
      <c r="BS63" s="395"/>
      <c r="BT63" s="370">
        <f t="shared" si="273"/>
        <v>0</v>
      </c>
      <c r="BU63" s="395"/>
      <c r="BV63" s="370">
        <f t="shared" si="274"/>
        <v>0</v>
      </c>
      <c r="BW63" s="397"/>
      <c r="BX63" s="370">
        <f t="shared" si="274"/>
        <v>0</v>
      </c>
      <c r="BY63" s="395"/>
      <c r="BZ63" s="370">
        <f t="shared" si="275"/>
        <v>0</v>
      </c>
      <c r="CA63" s="397"/>
      <c r="CB63" s="370">
        <f t="shared" si="276"/>
        <v>0</v>
      </c>
      <c r="CC63" s="395"/>
      <c r="CD63" s="370">
        <f t="shared" si="277"/>
        <v>0</v>
      </c>
      <c r="CE63" s="395"/>
      <c r="CF63" s="370">
        <f t="shared" si="278"/>
        <v>0</v>
      </c>
      <c r="CG63" s="400"/>
      <c r="CH63" s="370">
        <f t="shared" si="279"/>
        <v>0</v>
      </c>
      <c r="CI63" s="395"/>
      <c r="CJ63" s="370">
        <f t="shared" si="280"/>
        <v>0</v>
      </c>
      <c r="CK63" s="395"/>
      <c r="CL63" s="370">
        <f t="shared" si="281"/>
        <v>0</v>
      </c>
      <c r="CM63" s="395"/>
      <c r="CN63" s="370">
        <f t="shared" si="282"/>
        <v>0</v>
      </c>
      <c r="CO63" s="395"/>
      <c r="CP63" s="370">
        <f t="shared" si="283"/>
        <v>0</v>
      </c>
      <c r="CQ63" s="395"/>
      <c r="CR63" s="370">
        <f t="shared" si="284"/>
        <v>0</v>
      </c>
      <c r="CS63" s="400"/>
      <c r="CT63" s="370">
        <f>CS63*$E63*$F63*$H63*$N63*$CT$10</f>
        <v>0</v>
      </c>
      <c r="CU63" s="370"/>
      <c r="CV63" s="370"/>
      <c r="CW63" s="370"/>
      <c r="CX63" s="370"/>
      <c r="CY63" s="3"/>
      <c r="CZ63" s="3"/>
      <c r="DA63" s="3"/>
      <c r="DB63" s="3"/>
      <c r="DC63" s="370"/>
      <c r="DD63" s="370"/>
      <c r="DE63" s="440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40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67">
        <v>14</v>
      </c>
      <c r="B64" s="267"/>
      <c r="C64" s="257" t="s">
        <v>601</v>
      </c>
      <c r="D64" s="259" t="s">
        <v>29</v>
      </c>
      <c r="E64" s="170">
        <v>15030</v>
      </c>
      <c r="F64" s="242"/>
      <c r="G64" s="319"/>
      <c r="H64" s="14"/>
      <c r="I64" s="220"/>
      <c r="J64" s="220"/>
      <c r="K64" s="235">
        <v>1.4</v>
      </c>
      <c r="L64" s="235">
        <v>1.68</v>
      </c>
      <c r="M64" s="235">
        <v>2.23</v>
      </c>
      <c r="N64" s="232">
        <v>2.57</v>
      </c>
      <c r="O64" s="389">
        <f t="shared" ref="O64:AB64" si="285">SUM(O65:O66)</f>
        <v>120</v>
      </c>
      <c r="P64" s="389">
        <f t="shared" si="285"/>
        <v>3863311.1999999997</v>
      </c>
      <c r="Q64" s="389">
        <f t="shared" si="285"/>
        <v>0</v>
      </c>
      <c r="R64" s="389">
        <f t="shared" si="285"/>
        <v>0</v>
      </c>
      <c r="S64" s="389">
        <f t="shared" si="285"/>
        <v>0</v>
      </c>
      <c r="T64" s="389">
        <f t="shared" si="285"/>
        <v>0</v>
      </c>
      <c r="U64" s="389">
        <f t="shared" si="285"/>
        <v>0</v>
      </c>
      <c r="V64" s="389">
        <f t="shared" si="285"/>
        <v>0</v>
      </c>
      <c r="W64" s="389">
        <f t="shared" si="285"/>
        <v>0</v>
      </c>
      <c r="X64" s="389">
        <f t="shared" si="285"/>
        <v>0</v>
      </c>
      <c r="Y64" s="389">
        <f t="shared" si="285"/>
        <v>0</v>
      </c>
      <c r="Z64" s="389">
        <f t="shared" si="285"/>
        <v>0</v>
      </c>
      <c r="AA64" s="389">
        <f t="shared" si="285"/>
        <v>0</v>
      </c>
      <c r="AB64" s="389">
        <f t="shared" si="285"/>
        <v>0</v>
      </c>
      <c r="AC64" s="389">
        <f t="shared" ref="AC64:CN64" si="286">SUM(AC65:AC66)</f>
        <v>0</v>
      </c>
      <c r="AD64" s="389">
        <f t="shared" si="286"/>
        <v>0</v>
      </c>
      <c r="AE64" s="389">
        <f t="shared" si="286"/>
        <v>0</v>
      </c>
      <c r="AF64" s="389">
        <f t="shared" si="286"/>
        <v>0</v>
      </c>
      <c r="AG64" s="389">
        <f t="shared" si="286"/>
        <v>4</v>
      </c>
      <c r="AH64" s="389">
        <f t="shared" si="286"/>
        <v>128777.04</v>
      </c>
      <c r="AI64" s="389">
        <f t="shared" si="286"/>
        <v>0</v>
      </c>
      <c r="AJ64" s="389">
        <f t="shared" si="286"/>
        <v>0</v>
      </c>
      <c r="AK64" s="389">
        <f t="shared" si="286"/>
        <v>0</v>
      </c>
      <c r="AL64" s="389">
        <f t="shared" si="286"/>
        <v>0</v>
      </c>
      <c r="AM64" s="389">
        <f t="shared" si="286"/>
        <v>0</v>
      </c>
      <c r="AN64" s="389">
        <f t="shared" si="286"/>
        <v>0</v>
      </c>
      <c r="AO64" s="389">
        <f t="shared" si="286"/>
        <v>0</v>
      </c>
      <c r="AP64" s="389">
        <f t="shared" si="286"/>
        <v>0</v>
      </c>
      <c r="AQ64" s="389">
        <f t="shared" si="286"/>
        <v>0</v>
      </c>
      <c r="AR64" s="389">
        <f t="shared" si="286"/>
        <v>0</v>
      </c>
      <c r="AS64" s="389">
        <f t="shared" si="286"/>
        <v>0</v>
      </c>
      <c r="AT64" s="389">
        <f t="shared" si="286"/>
        <v>0</v>
      </c>
      <c r="AU64" s="389">
        <f t="shared" si="286"/>
        <v>0</v>
      </c>
      <c r="AV64" s="389">
        <f t="shared" si="286"/>
        <v>0</v>
      </c>
      <c r="AW64" s="389">
        <f t="shared" si="286"/>
        <v>0</v>
      </c>
      <c r="AX64" s="389">
        <f t="shared" si="286"/>
        <v>0</v>
      </c>
      <c r="AY64" s="389">
        <f t="shared" si="286"/>
        <v>0</v>
      </c>
      <c r="AZ64" s="389">
        <f t="shared" si="286"/>
        <v>0</v>
      </c>
      <c r="BA64" s="389">
        <f t="shared" si="286"/>
        <v>0</v>
      </c>
      <c r="BB64" s="389">
        <f t="shared" si="286"/>
        <v>0</v>
      </c>
      <c r="BC64" s="389">
        <f t="shared" si="286"/>
        <v>0</v>
      </c>
      <c r="BD64" s="389">
        <f t="shared" si="286"/>
        <v>0</v>
      </c>
      <c r="BE64" s="389">
        <f t="shared" si="286"/>
        <v>0</v>
      </c>
      <c r="BF64" s="389">
        <f t="shared" si="286"/>
        <v>0</v>
      </c>
      <c r="BG64" s="389">
        <f t="shared" si="286"/>
        <v>0</v>
      </c>
      <c r="BH64" s="389">
        <f t="shared" si="286"/>
        <v>0</v>
      </c>
      <c r="BI64" s="389">
        <f t="shared" si="286"/>
        <v>0</v>
      </c>
      <c r="BJ64" s="389">
        <f t="shared" si="286"/>
        <v>0</v>
      </c>
      <c r="BK64" s="389">
        <f t="shared" si="286"/>
        <v>0</v>
      </c>
      <c r="BL64" s="389">
        <f t="shared" si="286"/>
        <v>0</v>
      </c>
      <c r="BM64" s="389">
        <f t="shared" si="286"/>
        <v>0</v>
      </c>
      <c r="BN64" s="389">
        <f t="shared" si="286"/>
        <v>0</v>
      </c>
      <c r="BO64" s="389">
        <f t="shared" si="286"/>
        <v>0</v>
      </c>
      <c r="BP64" s="389">
        <f t="shared" si="286"/>
        <v>0</v>
      </c>
      <c r="BQ64" s="389">
        <f t="shared" si="286"/>
        <v>0</v>
      </c>
      <c r="BR64" s="389">
        <f t="shared" si="286"/>
        <v>0</v>
      </c>
      <c r="BS64" s="389">
        <f t="shared" si="286"/>
        <v>0</v>
      </c>
      <c r="BT64" s="389">
        <f t="shared" si="286"/>
        <v>0</v>
      </c>
      <c r="BU64" s="389">
        <f t="shared" si="286"/>
        <v>0</v>
      </c>
      <c r="BV64" s="389">
        <f t="shared" si="286"/>
        <v>0</v>
      </c>
      <c r="BW64" s="389">
        <f t="shared" si="286"/>
        <v>0</v>
      </c>
      <c r="BX64" s="389">
        <f t="shared" si="286"/>
        <v>0</v>
      </c>
      <c r="BY64" s="389">
        <f t="shared" si="286"/>
        <v>0</v>
      </c>
      <c r="BZ64" s="389">
        <f t="shared" si="286"/>
        <v>0</v>
      </c>
      <c r="CA64" s="389">
        <f t="shared" si="286"/>
        <v>0</v>
      </c>
      <c r="CB64" s="389">
        <f t="shared" si="286"/>
        <v>0</v>
      </c>
      <c r="CC64" s="389">
        <f t="shared" si="286"/>
        <v>15</v>
      </c>
      <c r="CD64" s="389">
        <f t="shared" si="286"/>
        <v>579496.67999999993</v>
      </c>
      <c r="CE64" s="389">
        <f t="shared" si="286"/>
        <v>0</v>
      </c>
      <c r="CF64" s="389">
        <f t="shared" si="286"/>
        <v>0</v>
      </c>
      <c r="CG64" s="389">
        <f t="shared" si="286"/>
        <v>0</v>
      </c>
      <c r="CH64" s="389">
        <f t="shared" si="286"/>
        <v>0</v>
      </c>
      <c r="CI64" s="389">
        <f t="shared" si="286"/>
        <v>0</v>
      </c>
      <c r="CJ64" s="389">
        <f t="shared" si="286"/>
        <v>0</v>
      </c>
      <c r="CK64" s="389">
        <f t="shared" si="286"/>
        <v>0</v>
      </c>
      <c r="CL64" s="389">
        <f t="shared" si="286"/>
        <v>0</v>
      </c>
      <c r="CM64" s="389">
        <f t="shared" si="286"/>
        <v>0</v>
      </c>
      <c r="CN64" s="389">
        <f t="shared" si="286"/>
        <v>0</v>
      </c>
      <c r="CO64" s="389">
        <f t="shared" ref="CO64:DF64" si="287">SUM(CO65:CO66)</f>
        <v>0</v>
      </c>
      <c r="CP64" s="389">
        <f t="shared" si="287"/>
        <v>0</v>
      </c>
      <c r="CQ64" s="389">
        <f t="shared" si="287"/>
        <v>0</v>
      </c>
      <c r="CR64" s="389">
        <f t="shared" si="287"/>
        <v>0</v>
      </c>
      <c r="CS64" s="389">
        <f t="shared" si="287"/>
        <v>0</v>
      </c>
      <c r="CT64" s="389">
        <f t="shared" si="287"/>
        <v>0</v>
      </c>
      <c r="CU64" s="389">
        <f t="shared" si="287"/>
        <v>0</v>
      </c>
      <c r="CV64" s="389">
        <f t="shared" si="287"/>
        <v>0</v>
      </c>
      <c r="CW64" s="389">
        <f t="shared" si="287"/>
        <v>100</v>
      </c>
      <c r="CX64" s="389">
        <f t="shared" si="287"/>
        <v>8004376.7999999998</v>
      </c>
      <c r="CY64" s="389">
        <f t="shared" si="287"/>
        <v>0</v>
      </c>
      <c r="CZ64" s="389">
        <f t="shared" si="287"/>
        <v>0</v>
      </c>
      <c r="DA64" s="389">
        <f t="shared" si="287"/>
        <v>0</v>
      </c>
      <c r="DB64" s="389">
        <f t="shared" si="287"/>
        <v>0</v>
      </c>
      <c r="DC64" s="389">
        <f t="shared" si="287"/>
        <v>0</v>
      </c>
      <c r="DD64" s="389">
        <f t="shared" si="287"/>
        <v>0</v>
      </c>
      <c r="DE64" s="389">
        <f t="shared" si="287"/>
        <v>239</v>
      </c>
      <c r="DF64" s="389">
        <f t="shared" si="287"/>
        <v>12575961.719999999</v>
      </c>
    </row>
    <row r="65" spans="1:110" s="4" customFormat="1" ht="30" x14ac:dyDescent="0.25">
      <c r="A65" s="247"/>
      <c r="B65" s="247">
        <v>41</v>
      </c>
      <c r="C65" s="248" t="s">
        <v>436</v>
      </c>
      <c r="D65" s="260" t="s">
        <v>221</v>
      </c>
      <c r="E65" s="170">
        <v>15030</v>
      </c>
      <c r="F65" s="223">
        <v>1.53</v>
      </c>
      <c r="G65" s="319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384">
        <v>120</v>
      </c>
      <c r="P65" s="370">
        <f>SUM(O65*$E65*$F65*$H65*$K65*$P$10)</f>
        <v>3863311.1999999997</v>
      </c>
      <c r="Q65" s="104">
        <v>0</v>
      </c>
      <c r="R65" s="370">
        <f t="shared" ref="R65:R66" si="288">SUM(Q65*$E65*$F65*$H65*$K65*R$10)</f>
        <v>0</v>
      </c>
      <c r="S65" s="104">
        <v>0</v>
      </c>
      <c r="T65" s="370">
        <f t="shared" ref="T65:T66" si="289">SUM(S65*$E65*$F65*$H65*$K65*T$10)</f>
        <v>0</v>
      </c>
      <c r="U65" s="104">
        <v>0</v>
      </c>
      <c r="V65" s="370">
        <f>SUM(U65*$E65*$F65*$H65*$K65*$V$10)</f>
        <v>0</v>
      </c>
      <c r="W65" s="104">
        <v>0</v>
      </c>
      <c r="X65" s="370"/>
      <c r="Y65" s="104"/>
      <c r="Z65" s="370"/>
      <c r="AA65" s="382"/>
      <c r="AB65" s="3"/>
      <c r="AC65" s="104"/>
      <c r="AD65" s="370"/>
      <c r="AE65" s="104"/>
      <c r="AF65" s="370"/>
      <c r="AG65" s="372">
        <v>4</v>
      </c>
      <c r="AH65" s="370">
        <f>AG65*$E65*$F65*$H65*$K65*AH$10</f>
        <v>128777.04</v>
      </c>
      <c r="AI65" s="104">
        <v>0</v>
      </c>
      <c r="AJ65" s="370">
        <f t="shared" ref="AJ65:AJ66" si="290">AI65*$E65*$F65*$H65*$L65*AJ$10</f>
        <v>0</v>
      </c>
      <c r="AK65" s="104">
        <v>0</v>
      </c>
      <c r="AL65" s="370">
        <f t="shared" ref="AL65:AL66" si="291">AK65*$E65*$F65*$H65*$L65*AL$10</f>
        <v>0</v>
      </c>
      <c r="AM65" s="382"/>
      <c r="AN65" s="3">
        <f>SUM(AM65*$E65*$F65*$H65*$K65*$AN$10)</f>
        <v>0</v>
      </c>
      <c r="AO65" s="104"/>
      <c r="AP65" s="370">
        <f t="shared" ref="AP65:AP66" si="292">SUM(AO65*$E65*$F65*$H65*$K65*AP$10)</f>
        <v>0</v>
      </c>
      <c r="AQ65" s="104">
        <v>0</v>
      </c>
      <c r="AR65" s="370">
        <f t="shared" ref="AR65:AR66" si="293">SUM(AQ65*$E65*$F65*$H65*$K65*AR$10)</f>
        <v>0</v>
      </c>
      <c r="AS65" s="104">
        <v>0</v>
      </c>
      <c r="AT65" s="370">
        <f>SUM(AS65*$E65*$F65*$H65*$K65*$AH$10)</f>
        <v>0</v>
      </c>
      <c r="AU65" s="104"/>
      <c r="AV65" s="370">
        <f t="shared" ref="AV65:AV66" si="294">SUM(AU65*$E65*$F65*$H65*$K65*AV$10)</f>
        <v>0</v>
      </c>
      <c r="AW65" s="104"/>
      <c r="AX65" s="370">
        <f t="shared" ref="AX65:AX66" si="295">SUM(AW65*$E65*$F65*$H65*$K65*AX$10)</f>
        <v>0</v>
      </c>
      <c r="AY65" s="104"/>
      <c r="AZ65" s="3">
        <f>SUM(AY65*$E65*$F65*$H65*$K65*$AZ$10)</f>
        <v>0</v>
      </c>
      <c r="BA65" s="104">
        <v>0</v>
      </c>
      <c r="BB65" s="370">
        <f>SUM(BA65*$E65*$F65*$H65*$K65*$AL$10)</f>
        <v>0</v>
      </c>
      <c r="BC65" s="104">
        <v>0</v>
      </c>
      <c r="BD65" s="370">
        <f t="shared" ref="BD65:BD66" si="296">SUM(BC65*$E65*$F65*$H65*$K65*BD$10)</f>
        <v>0</v>
      </c>
      <c r="BE65" s="104">
        <v>0</v>
      </c>
      <c r="BF65" s="370">
        <f t="shared" ref="BF65:BF66" si="297">SUM(BE65*$E65*$F65*$H65*$K65*BF$10)</f>
        <v>0</v>
      </c>
      <c r="BG65" s="104">
        <v>0</v>
      </c>
      <c r="BH65" s="370">
        <f t="shared" ref="BH65:BH66" si="298">SUM(BG65*$E65*$F65*$H65*$K65*BH$10)</f>
        <v>0</v>
      </c>
      <c r="BI65" s="104">
        <v>0</v>
      </c>
      <c r="BJ65" s="370">
        <f t="shared" ref="BJ65:BL66" si="299">SUM(BI65*$E65*$F65*$H65*$K65*BJ$10)</f>
        <v>0</v>
      </c>
      <c r="BK65" s="104"/>
      <c r="BL65" s="370">
        <f t="shared" si="299"/>
        <v>0</v>
      </c>
      <c r="BM65" s="104"/>
      <c r="BN65" s="370">
        <f t="shared" ref="BN65:BP66" si="300">BM65*$E65*$F65*$H65*$L65*BN$10</f>
        <v>0</v>
      </c>
      <c r="BO65" s="104">
        <v>0</v>
      </c>
      <c r="BP65" s="370">
        <f t="shared" si="300"/>
        <v>0</v>
      </c>
      <c r="BQ65" s="390">
        <v>0</v>
      </c>
      <c r="BR65" s="370">
        <f t="shared" ref="BR65:BR66" si="301">BQ65*$E65*$F65*$H65*$L65*BR$10</f>
        <v>0</v>
      </c>
      <c r="BS65" s="388"/>
      <c r="BT65" s="370">
        <f t="shared" ref="BT65:BT66" si="302">BS65*$E65*$F65*$H65*$L65*BT$10</f>
        <v>0</v>
      </c>
      <c r="BU65" s="104">
        <v>0</v>
      </c>
      <c r="BV65" s="370">
        <f t="shared" ref="BV65:BX66" si="303">BU65*$E65*$F65*$H65*$L65*BV$10</f>
        <v>0</v>
      </c>
      <c r="BW65" s="372">
        <v>0</v>
      </c>
      <c r="BX65" s="370">
        <f t="shared" si="303"/>
        <v>0</v>
      </c>
      <c r="BY65" s="104">
        <v>0</v>
      </c>
      <c r="BZ65" s="370">
        <f t="shared" ref="BZ65:BZ66" si="304">BY65*$E65*$F65*$H65*$L65*BZ$10</f>
        <v>0</v>
      </c>
      <c r="CA65" s="372"/>
      <c r="CB65" s="370">
        <f t="shared" ref="CB65:CB66" si="305">CA65*$E65*$F65*$H65*$L65*CB$10</f>
        <v>0</v>
      </c>
      <c r="CC65" s="370">
        <v>15</v>
      </c>
      <c r="CD65" s="370">
        <f t="shared" ref="CD65:CD66" si="306">CC65*$E65*$F65*$H65*$L65*CD$10</f>
        <v>579496.67999999993</v>
      </c>
      <c r="CE65" s="104">
        <v>0</v>
      </c>
      <c r="CF65" s="370">
        <f t="shared" ref="CF65:CF66" si="307">CE65*$E65*$F65*$H65*$L65*CF$10</f>
        <v>0</v>
      </c>
      <c r="CG65" s="370">
        <v>0</v>
      </c>
      <c r="CH65" s="370">
        <f t="shared" ref="CH65:CH66" si="308">CG65*$E65*$F65*$H65*$L65*CH$10</f>
        <v>0</v>
      </c>
      <c r="CI65" s="104">
        <v>0</v>
      </c>
      <c r="CJ65" s="370">
        <f t="shared" ref="CJ65:CJ66" si="309">CI65*$E65*$F65*$H65*$L65*CJ$10</f>
        <v>0</v>
      </c>
      <c r="CK65" s="104"/>
      <c r="CL65" s="370">
        <f t="shared" ref="CL65:CL66" si="310">CK65*$E65*$F65*$H65*$L65*CL$10</f>
        <v>0</v>
      </c>
      <c r="CM65" s="104"/>
      <c r="CN65" s="370">
        <f t="shared" ref="CN65:CN66" si="311">CM65*$E65*$F65*$H65*$L65*CN$10</f>
        <v>0</v>
      </c>
      <c r="CO65" s="104">
        <v>0</v>
      </c>
      <c r="CP65" s="370">
        <f t="shared" ref="CP65:CP66" si="312">CO65*$E65*$F65*$H65*$L65*CP$10</f>
        <v>0</v>
      </c>
      <c r="CQ65" s="104">
        <v>0</v>
      </c>
      <c r="CR65" s="370">
        <f t="shared" ref="CR65:CR66" si="313">CQ65*$E65*$F65*$H65*$M65*CR$10</f>
        <v>0</v>
      </c>
      <c r="CS65" s="370">
        <v>0</v>
      </c>
      <c r="CT65" s="370">
        <f t="shared" ref="CT65:CT66" si="314">CS65*$E65*$F65*$H65*$N65*$CT$10</f>
        <v>0</v>
      </c>
      <c r="CU65" s="370"/>
      <c r="CV65" s="370"/>
      <c r="CW65" s="370"/>
      <c r="CX65" s="370"/>
      <c r="CY65" s="3"/>
      <c r="CZ65" s="3"/>
      <c r="DA65" s="3"/>
      <c r="DB65" s="3"/>
      <c r="DC65" s="370"/>
      <c r="DD65" s="370"/>
      <c r="DE65" s="440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40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47"/>
      <c r="B66" s="247">
        <v>42</v>
      </c>
      <c r="C66" s="248" t="s">
        <v>437</v>
      </c>
      <c r="D66" s="222" t="s">
        <v>222</v>
      </c>
      <c r="E66" s="170">
        <v>15030</v>
      </c>
      <c r="F66" s="223">
        <v>3.17</v>
      </c>
      <c r="G66" s="319"/>
      <c r="H66" s="19">
        <v>1</v>
      </c>
      <c r="I66" s="224"/>
      <c r="J66" s="224"/>
      <c r="K66" s="1">
        <v>1.4</v>
      </c>
      <c r="L66" s="1">
        <v>1.68</v>
      </c>
      <c r="M66" s="1">
        <v>2.23</v>
      </c>
      <c r="N66" s="9">
        <v>2.57</v>
      </c>
      <c r="O66" s="384"/>
      <c r="P66" s="370">
        <f>SUM(O66*$E66*$F66*$H66*$K66*$P$10)</f>
        <v>0</v>
      </c>
      <c r="Q66" s="104">
        <v>0</v>
      </c>
      <c r="R66" s="370">
        <f t="shared" si="288"/>
        <v>0</v>
      </c>
      <c r="S66" s="104">
        <v>0</v>
      </c>
      <c r="T66" s="370">
        <f t="shared" si="289"/>
        <v>0</v>
      </c>
      <c r="U66" s="104">
        <v>0</v>
      </c>
      <c r="V66" s="370">
        <f>SUM(U66*$E66*$F66*$H66*$K66*$V$10)</f>
        <v>0</v>
      </c>
      <c r="W66" s="104">
        <v>0</v>
      </c>
      <c r="X66" s="370"/>
      <c r="Y66" s="104"/>
      <c r="Z66" s="370"/>
      <c r="AA66" s="382"/>
      <c r="AB66" s="3"/>
      <c r="AC66" s="104"/>
      <c r="AD66" s="370"/>
      <c r="AE66" s="104"/>
      <c r="AF66" s="370"/>
      <c r="AG66" s="104"/>
      <c r="AH66" s="370">
        <f>AG66*E66*F66*H66*K66</f>
        <v>0</v>
      </c>
      <c r="AI66" s="104">
        <v>0</v>
      </c>
      <c r="AJ66" s="370">
        <f t="shared" si="290"/>
        <v>0</v>
      </c>
      <c r="AK66" s="104">
        <v>0</v>
      </c>
      <c r="AL66" s="370">
        <f t="shared" si="291"/>
        <v>0</v>
      </c>
      <c r="AM66" s="382"/>
      <c r="AN66" s="3">
        <f>SUM(AM66*$E66*$F66*$H66*$K66*$AN$10)</f>
        <v>0</v>
      </c>
      <c r="AO66" s="104"/>
      <c r="AP66" s="370">
        <f t="shared" si="292"/>
        <v>0</v>
      </c>
      <c r="AQ66" s="104">
        <v>0</v>
      </c>
      <c r="AR66" s="370">
        <f t="shared" si="293"/>
        <v>0</v>
      </c>
      <c r="AS66" s="104">
        <v>0</v>
      </c>
      <c r="AT66" s="370">
        <f>SUM(AS66*$E66*$F66*$H66*$K66*$AH$10)</f>
        <v>0</v>
      </c>
      <c r="AU66" s="104"/>
      <c r="AV66" s="370">
        <f t="shared" si="294"/>
        <v>0</v>
      </c>
      <c r="AW66" s="104"/>
      <c r="AX66" s="370">
        <f t="shared" si="295"/>
        <v>0</v>
      </c>
      <c r="AY66" s="104"/>
      <c r="AZ66" s="3">
        <f>SUM(AY66*$E66*$F66*$H66*$K66*$AZ$10)</f>
        <v>0</v>
      </c>
      <c r="BA66" s="104">
        <v>0</v>
      </c>
      <c r="BB66" s="370">
        <f>SUM(BA66*$E66*$F66*$H66*$K66*$AL$10)</f>
        <v>0</v>
      </c>
      <c r="BC66" s="104">
        <v>0</v>
      </c>
      <c r="BD66" s="370">
        <f t="shared" si="296"/>
        <v>0</v>
      </c>
      <c r="BE66" s="104">
        <v>0</v>
      </c>
      <c r="BF66" s="370">
        <f t="shared" si="297"/>
        <v>0</v>
      </c>
      <c r="BG66" s="104">
        <v>0</v>
      </c>
      <c r="BH66" s="370">
        <f t="shared" si="298"/>
        <v>0</v>
      </c>
      <c r="BI66" s="104">
        <v>0</v>
      </c>
      <c r="BJ66" s="370">
        <f t="shared" si="299"/>
        <v>0</v>
      </c>
      <c r="BK66" s="104"/>
      <c r="BL66" s="370">
        <f t="shared" si="299"/>
        <v>0</v>
      </c>
      <c r="BM66" s="388"/>
      <c r="BN66" s="370">
        <f t="shared" si="300"/>
        <v>0</v>
      </c>
      <c r="BO66" s="104">
        <v>0</v>
      </c>
      <c r="BP66" s="370">
        <f t="shared" si="300"/>
        <v>0</v>
      </c>
      <c r="BQ66" s="390">
        <v>0</v>
      </c>
      <c r="BR66" s="370">
        <f t="shared" si="301"/>
        <v>0</v>
      </c>
      <c r="BS66" s="104">
        <v>0</v>
      </c>
      <c r="BT66" s="370">
        <f t="shared" si="302"/>
        <v>0</v>
      </c>
      <c r="BU66" s="104">
        <v>0</v>
      </c>
      <c r="BV66" s="370">
        <f t="shared" si="303"/>
        <v>0</v>
      </c>
      <c r="BW66" s="372">
        <v>0</v>
      </c>
      <c r="BX66" s="370">
        <f t="shared" si="303"/>
        <v>0</v>
      </c>
      <c r="BY66" s="104"/>
      <c r="BZ66" s="370">
        <f t="shared" si="304"/>
        <v>0</v>
      </c>
      <c r="CA66" s="372"/>
      <c r="CB66" s="370">
        <f t="shared" si="305"/>
        <v>0</v>
      </c>
      <c r="CC66" s="104">
        <v>0</v>
      </c>
      <c r="CD66" s="370">
        <f t="shared" si="306"/>
        <v>0</v>
      </c>
      <c r="CE66" s="104">
        <v>0</v>
      </c>
      <c r="CF66" s="370">
        <f t="shared" si="307"/>
        <v>0</v>
      </c>
      <c r="CG66" s="370">
        <v>0</v>
      </c>
      <c r="CH66" s="370">
        <f t="shared" si="308"/>
        <v>0</v>
      </c>
      <c r="CI66" s="104">
        <v>0</v>
      </c>
      <c r="CJ66" s="370">
        <f t="shared" si="309"/>
        <v>0</v>
      </c>
      <c r="CK66" s="104"/>
      <c r="CL66" s="370">
        <f t="shared" si="310"/>
        <v>0</v>
      </c>
      <c r="CM66" s="104"/>
      <c r="CN66" s="370">
        <f t="shared" si="311"/>
        <v>0</v>
      </c>
      <c r="CO66" s="104">
        <v>0</v>
      </c>
      <c r="CP66" s="370">
        <f t="shared" si="312"/>
        <v>0</v>
      </c>
      <c r="CQ66" s="104">
        <v>0</v>
      </c>
      <c r="CR66" s="370">
        <f t="shared" si="313"/>
        <v>0</v>
      </c>
      <c r="CS66" s="370">
        <v>0</v>
      </c>
      <c r="CT66" s="370">
        <f t="shared" si="314"/>
        <v>0</v>
      </c>
      <c r="CU66" s="370"/>
      <c r="CV66" s="370"/>
      <c r="CW66" s="370">
        <v>100</v>
      </c>
      <c r="CX66" s="3">
        <f>CW66*$E66*$F66*$H66*$L66</f>
        <v>8004376.7999999998</v>
      </c>
      <c r="CY66" s="3"/>
      <c r="CZ66" s="3"/>
      <c r="DA66" s="3"/>
      <c r="DB66" s="3"/>
      <c r="DC66" s="370"/>
      <c r="DD66" s="370"/>
      <c r="DE66" s="440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40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49" customFormat="1" x14ac:dyDescent="0.25">
      <c r="A67" s="238">
        <v>15</v>
      </c>
      <c r="B67" s="238"/>
      <c r="C67" s="257" t="s">
        <v>602</v>
      </c>
      <c r="D67" s="221" t="s">
        <v>30</v>
      </c>
      <c r="E67" s="170">
        <v>15030</v>
      </c>
      <c r="F67" s="234"/>
      <c r="G67" s="319"/>
      <c r="H67" s="14"/>
      <c r="I67" s="220"/>
      <c r="J67" s="220"/>
      <c r="K67" s="239">
        <v>1.4</v>
      </c>
      <c r="L67" s="239">
        <v>1.68</v>
      </c>
      <c r="M67" s="239">
        <v>2.23</v>
      </c>
      <c r="N67" s="232">
        <v>2.57</v>
      </c>
      <c r="O67" s="389">
        <f t="shared" ref="O67:AB67" si="315">SUM(O68:O70)</f>
        <v>8</v>
      </c>
      <c r="P67" s="389">
        <f t="shared" si="315"/>
        <v>164969.28</v>
      </c>
      <c r="Q67" s="389">
        <f t="shared" si="315"/>
        <v>0</v>
      </c>
      <c r="R67" s="389">
        <f t="shared" si="315"/>
        <v>0</v>
      </c>
      <c r="S67" s="389">
        <f t="shared" si="315"/>
        <v>503</v>
      </c>
      <c r="T67" s="389">
        <f t="shared" si="315"/>
        <v>14455433.16</v>
      </c>
      <c r="U67" s="389">
        <f t="shared" si="315"/>
        <v>0</v>
      </c>
      <c r="V67" s="389">
        <f t="shared" si="315"/>
        <v>0</v>
      </c>
      <c r="W67" s="389">
        <f t="shared" si="315"/>
        <v>0</v>
      </c>
      <c r="X67" s="389">
        <f t="shared" si="315"/>
        <v>0</v>
      </c>
      <c r="Y67" s="389">
        <f t="shared" si="315"/>
        <v>0</v>
      </c>
      <c r="Z67" s="389">
        <f t="shared" si="315"/>
        <v>0</v>
      </c>
      <c r="AA67" s="389">
        <f t="shared" si="315"/>
        <v>0</v>
      </c>
      <c r="AB67" s="389">
        <f t="shared" si="315"/>
        <v>0</v>
      </c>
      <c r="AC67" s="389">
        <f t="shared" ref="AC67:CN67" si="316">SUM(AC68:AC70)</f>
        <v>50</v>
      </c>
      <c r="AD67" s="389">
        <f t="shared" si="316"/>
        <v>1031057.9999999999</v>
      </c>
      <c r="AE67" s="389">
        <f t="shared" si="316"/>
        <v>0</v>
      </c>
      <c r="AF67" s="389">
        <f t="shared" si="316"/>
        <v>0</v>
      </c>
      <c r="AG67" s="389">
        <f t="shared" si="316"/>
        <v>0</v>
      </c>
      <c r="AH67" s="389">
        <f t="shared" si="316"/>
        <v>0</v>
      </c>
      <c r="AI67" s="389">
        <f t="shared" si="316"/>
        <v>0</v>
      </c>
      <c r="AJ67" s="389">
        <f t="shared" si="316"/>
        <v>0</v>
      </c>
      <c r="AK67" s="389">
        <f t="shared" si="316"/>
        <v>17</v>
      </c>
      <c r="AL67" s="389">
        <f t="shared" si="316"/>
        <v>420671.66399999999</v>
      </c>
      <c r="AM67" s="389">
        <f t="shared" si="316"/>
        <v>0</v>
      </c>
      <c r="AN67" s="389">
        <f t="shared" si="316"/>
        <v>0</v>
      </c>
      <c r="AO67" s="389">
        <f t="shared" si="316"/>
        <v>0</v>
      </c>
      <c r="AP67" s="389">
        <f t="shared" si="316"/>
        <v>0</v>
      </c>
      <c r="AQ67" s="389">
        <f t="shared" si="316"/>
        <v>0</v>
      </c>
      <c r="AR67" s="389">
        <f t="shared" si="316"/>
        <v>0</v>
      </c>
      <c r="AS67" s="389">
        <f t="shared" si="316"/>
        <v>0</v>
      </c>
      <c r="AT67" s="389">
        <f t="shared" si="316"/>
        <v>0</v>
      </c>
      <c r="AU67" s="389">
        <f t="shared" si="316"/>
        <v>0</v>
      </c>
      <c r="AV67" s="389">
        <f t="shared" si="316"/>
        <v>0</v>
      </c>
      <c r="AW67" s="389">
        <f t="shared" si="316"/>
        <v>0</v>
      </c>
      <c r="AX67" s="389">
        <f t="shared" si="316"/>
        <v>0</v>
      </c>
      <c r="AY67" s="389">
        <f t="shared" si="316"/>
        <v>0</v>
      </c>
      <c r="AZ67" s="389">
        <f t="shared" si="316"/>
        <v>0</v>
      </c>
      <c r="BA67" s="389">
        <f t="shared" si="316"/>
        <v>0</v>
      </c>
      <c r="BB67" s="389">
        <f t="shared" si="316"/>
        <v>0</v>
      </c>
      <c r="BC67" s="389">
        <f t="shared" si="316"/>
        <v>0</v>
      </c>
      <c r="BD67" s="389">
        <f t="shared" si="316"/>
        <v>0</v>
      </c>
      <c r="BE67" s="389">
        <f t="shared" si="316"/>
        <v>0</v>
      </c>
      <c r="BF67" s="389">
        <f t="shared" si="316"/>
        <v>0</v>
      </c>
      <c r="BG67" s="389">
        <f t="shared" si="316"/>
        <v>0</v>
      </c>
      <c r="BH67" s="389">
        <f t="shared" si="316"/>
        <v>0</v>
      </c>
      <c r="BI67" s="389">
        <f t="shared" si="316"/>
        <v>0</v>
      </c>
      <c r="BJ67" s="389">
        <f t="shared" si="316"/>
        <v>0</v>
      </c>
      <c r="BK67" s="389">
        <f t="shared" si="316"/>
        <v>130</v>
      </c>
      <c r="BL67" s="389">
        <f t="shared" si="316"/>
        <v>2680750.7999999998</v>
      </c>
      <c r="BM67" s="389">
        <f t="shared" si="316"/>
        <v>0</v>
      </c>
      <c r="BN67" s="389">
        <f t="shared" si="316"/>
        <v>0</v>
      </c>
      <c r="BO67" s="389">
        <f t="shared" si="316"/>
        <v>0</v>
      </c>
      <c r="BP67" s="389">
        <f t="shared" si="316"/>
        <v>0</v>
      </c>
      <c r="BQ67" s="389">
        <f t="shared" si="316"/>
        <v>0</v>
      </c>
      <c r="BR67" s="389">
        <f t="shared" si="316"/>
        <v>0</v>
      </c>
      <c r="BS67" s="389">
        <f t="shared" si="316"/>
        <v>0</v>
      </c>
      <c r="BT67" s="389">
        <f t="shared" si="316"/>
        <v>0</v>
      </c>
      <c r="BU67" s="389">
        <f t="shared" si="316"/>
        <v>7</v>
      </c>
      <c r="BV67" s="389">
        <f t="shared" si="316"/>
        <v>173217.74400000001</v>
      </c>
      <c r="BW67" s="389">
        <f t="shared" si="316"/>
        <v>30</v>
      </c>
      <c r="BX67" s="389">
        <f t="shared" si="316"/>
        <v>742361.76</v>
      </c>
      <c r="BY67" s="389">
        <f t="shared" si="316"/>
        <v>0</v>
      </c>
      <c r="BZ67" s="389">
        <f t="shared" si="316"/>
        <v>0</v>
      </c>
      <c r="CA67" s="389">
        <f t="shared" si="316"/>
        <v>0</v>
      </c>
      <c r="CB67" s="389">
        <f t="shared" si="316"/>
        <v>0</v>
      </c>
      <c r="CC67" s="389">
        <f t="shared" si="316"/>
        <v>50</v>
      </c>
      <c r="CD67" s="389">
        <f t="shared" si="316"/>
        <v>1237269.5999999999</v>
      </c>
      <c r="CE67" s="389">
        <f t="shared" si="316"/>
        <v>0</v>
      </c>
      <c r="CF67" s="389">
        <f t="shared" si="316"/>
        <v>0</v>
      </c>
      <c r="CG67" s="389">
        <f t="shared" si="316"/>
        <v>24</v>
      </c>
      <c r="CH67" s="389">
        <f t="shared" si="316"/>
        <v>593889.40799999994</v>
      </c>
      <c r="CI67" s="389">
        <f t="shared" si="316"/>
        <v>0</v>
      </c>
      <c r="CJ67" s="389">
        <f t="shared" si="316"/>
        <v>0</v>
      </c>
      <c r="CK67" s="389">
        <f t="shared" si="316"/>
        <v>13</v>
      </c>
      <c r="CL67" s="389">
        <f t="shared" si="316"/>
        <v>321690.09599999996</v>
      </c>
      <c r="CM67" s="389">
        <f t="shared" si="316"/>
        <v>17</v>
      </c>
      <c r="CN67" s="389">
        <f t="shared" si="316"/>
        <v>420671.66399999999</v>
      </c>
      <c r="CO67" s="389">
        <f t="shared" ref="CO67:DF67" si="317">SUM(CO68:CO70)</f>
        <v>0</v>
      </c>
      <c r="CP67" s="389">
        <f t="shared" si="317"/>
        <v>0</v>
      </c>
      <c r="CQ67" s="389">
        <f t="shared" si="317"/>
        <v>35</v>
      </c>
      <c r="CR67" s="389">
        <f t="shared" si="317"/>
        <v>1149629.67</v>
      </c>
      <c r="CS67" s="389">
        <f t="shared" si="317"/>
        <v>60</v>
      </c>
      <c r="CT67" s="389">
        <f t="shared" si="317"/>
        <v>2271273.48</v>
      </c>
      <c r="CU67" s="389">
        <f t="shared" si="317"/>
        <v>0</v>
      </c>
      <c r="CV67" s="389">
        <f t="shared" si="317"/>
        <v>0</v>
      </c>
      <c r="CW67" s="389">
        <f t="shared" si="317"/>
        <v>0</v>
      </c>
      <c r="CX67" s="389">
        <f t="shared" si="317"/>
        <v>0</v>
      </c>
      <c r="CY67" s="389">
        <f t="shared" si="317"/>
        <v>0</v>
      </c>
      <c r="CZ67" s="389">
        <f t="shared" si="317"/>
        <v>0</v>
      </c>
      <c r="DA67" s="389">
        <f t="shared" si="317"/>
        <v>0</v>
      </c>
      <c r="DB67" s="389">
        <f t="shared" si="317"/>
        <v>0</v>
      </c>
      <c r="DC67" s="389">
        <f t="shared" si="317"/>
        <v>0</v>
      </c>
      <c r="DD67" s="389">
        <f t="shared" si="317"/>
        <v>0</v>
      </c>
      <c r="DE67" s="389">
        <f t="shared" si="317"/>
        <v>944</v>
      </c>
      <c r="DF67" s="389">
        <f t="shared" si="317"/>
        <v>25662886.326000005</v>
      </c>
    </row>
    <row r="68" spans="1:110" s="4" customFormat="1" ht="30" x14ac:dyDescent="0.25">
      <c r="A68" s="247"/>
      <c r="B68" s="247">
        <v>43</v>
      </c>
      <c r="C68" s="248" t="s">
        <v>438</v>
      </c>
      <c r="D68" s="225" t="s">
        <v>223</v>
      </c>
      <c r="E68" s="170">
        <v>15030</v>
      </c>
      <c r="F68" s="223">
        <v>0.98</v>
      </c>
      <c r="G68" s="319"/>
      <c r="H68" s="19">
        <v>1</v>
      </c>
      <c r="I68" s="224"/>
      <c r="J68" s="224"/>
      <c r="K68" s="1">
        <v>1.4</v>
      </c>
      <c r="L68" s="1">
        <v>1.68</v>
      </c>
      <c r="M68" s="1">
        <v>2.23</v>
      </c>
      <c r="N68" s="9">
        <v>2.57</v>
      </c>
      <c r="O68" s="384">
        <v>8</v>
      </c>
      <c r="P68" s="370">
        <f>SUM(O68*$E68*$F68*$H68*$K68*$P$10)</f>
        <v>164969.28</v>
      </c>
      <c r="Q68" s="104"/>
      <c r="R68" s="370">
        <f>SUM(Q68*$E68*$F68*$H68*$K68*R$10)</f>
        <v>0</v>
      </c>
      <c r="S68" s="370">
        <v>251</v>
      </c>
      <c r="T68" s="370">
        <f>SUM(S68*$E68*$F68*$H68*$K68*T$10)</f>
        <v>5175911.1599999992</v>
      </c>
      <c r="U68" s="104"/>
      <c r="V68" s="370">
        <f>SUM(U68*$E68*$F68*$H68*$K68*$V$10)</f>
        <v>0</v>
      </c>
      <c r="W68" s="104"/>
      <c r="X68" s="370"/>
      <c r="Y68" s="104"/>
      <c r="Z68" s="370"/>
      <c r="AA68" s="382">
        <v>0</v>
      </c>
      <c r="AB68" s="3">
        <v>0</v>
      </c>
      <c r="AC68" s="370">
        <v>50</v>
      </c>
      <c r="AD68" s="370">
        <f>AC68*E68*F68*H68*K68</f>
        <v>1031057.9999999999</v>
      </c>
      <c r="AE68" s="104">
        <v>0</v>
      </c>
      <c r="AF68" s="370">
        <v>0</v>
      </c>
      <c r="AG68" s="104">
        <v>0</v>
      </c>
      <c r="AH68" s="370">
        <v>0</v>
      </c>
      <c r="AI68" s="104">
        <v>0</v>
      </c>
      <c r="AJ68" s="370">
        <f t="shared" ref="AJ68:AJ70" si="318">AI68*$E68*$F68*$H68*$L68*AJ$10</f>
        <v>0</v>
      </c>
      <c r="AK68" s="249">
        <v>17</v>
      </c>
      <c r="AL68" s="370">
        <f t="shared" ref="AL68:AL70" si="319">AK68*$E68*$F68*$H68*$L68*AL$10</f>
        <v>420671.66399999999</v>
      </c>
      <c r="AM68" s="382"/>
      <c r="AN68" s="3">
        <f>SUM(AM68*$E68*$F68*$H68*$K68*$AN$10)</f>
        <v>0</v>
      </c>
      <c r="AO68" s="104"/>
      <c r="AP68" s="370">
        <f t="shared" ref="AP68:AP70" si="320">SUM(AO68*$E68*$F68*$H68*$K68*AP$10)</f>
        <v>0</v>
      </c>
      <c r="AQ68" s="104"/>
      <c r="AR68" s="370">
        <f t="shared" ref="AR68:AR69" si="321">SUM(AQ68*$E68*$F68*$H68*$K68*AR$10)</f>
        <v>0</v>
      </c>
      <c r="AS68" s="104"/>
      <c r="AT68" s="370">
        <f>SUM(AS68*$E68*$F68*$H68*$K68*$AH$10)</f>
        <v>0</v>
      </c>
      <c r="AU68" s="104"/>
      <c r="AV68" s="370">
        <f t="shared" ref="AV68:AV69" si="322">SUM(AU68*$E68*$F68*$H68*$K68*AV$10)</f>
        <v>0</v>
      </c>
      <c r="AW68" s="104"/>
      <c r="AX68" s="370">
        <f t="shared" ref="AX68:AX69" si="323">SUM(AW68*$E68*$F68*$H68*$K68*AX$10)</f>
        <v>0</v>
      </c>
      <c r="AY68" s="104"/>
      <c r="AZ68" s="3">
        <f>SUM(AY68*$E68*$F68*$H68*$K68*$AZ$10)</f>
        <v>0</v>
      </c>
      <c r="BA68" s="104"/>
      <c r="BB68" s="370">
        <f>SUM(BA68*$E68*$F68*$H68*$K68*$AL$10)</f>
        <v>0</v>
      </c>
      <c r="BC68" s="370">
        <v>0</v>
      </c>
      <c r="BD68" s="370">
        <f t="shared" ref="BD68:BD70" si="324">SUM(BC68*$E68*$F68*$H68*$K68*BD$10)</f>
        <v>0</v>
      </c>
      <c r="BE68" s="104"/>
      <c r="BF68" s="370">
        <f t="shared" ref="BF68:BF70" si="325">SUM(BE68*$E68*$F68*$H68*$K68*BF$10)</f>
        <v>0</v>
      </c>
      <c r="BG68" s="104"/>
      <c r="BH68" s="370">
        <f t="shared" ref="BH68:BH70" si="326">SUM(BG68*$E68*$F68*$H68*$K68*BH$10)</f>
        <v>0</v>
      </c>
      <c r="BI68" s="370"/>
      <c r="BJ68" s="370">
        <f t="shared" ref="BJ68:BL70" si="327">SUM(BI68*$E68*$F68*$H68*$K68*BJ$10)</f>
        <v>0</v>
      </c>
      <c r="BK68" s="370">
        <f>130</f>
        <v>130</v>
      </c>
      <c r="BL68" s="370">
        <f t="shared" si="327"/>
        <v>2680750.7999999998</v>
      </c>
      <c r="BM68" s="104"/>
      <c r="BN68" s="370">
        <f t="shared" ref="BN68:BP70" si="328">BM68*$E68*$F68*$H68*$L68*BN$10</f>
        <v>0</v>
      </c>
      <c r="BO68" s="104"/>
      <c r="BP68" s="370">
        <f t="shared" si="328"/>
        <v>0</v>
      </c>
      <c r="BQ68" s="390"/>
      <c r="BR68" s="370">
        <f t="shared" ref="BR68:BR70" si="329">BQ68*$E68*$F68*$H68*$L68*BR$10</f>
        <v>0</v>
      </c>
      <c r="BS68" s="104"/>
      <c r="BT68" s="370">
        <f t="shared" ref="BT68:BT70" si="330">BS68*$E68*$F68*$H68*$L68*BT$10</f>
        <v>0</v>
      </c>
      <c r="BU68" s="249">
        <v>7</v>
      </c>
      <c r="BV68" s="370">
        <f t="shared" ref="BV68:BX70" si="331">BU68*$E68*$F68*$H68*$L68*BV$10</f>
        <v>173217.74400000001</v>
      </c>
      <c r="BW68" s="371">
        <v>30</v>
      </c>
      <c r="BX68" s="370">
        <f t="shared" si="331"/>
        <v>742361.76</v>
      </c>
      <c r="BY68" s="370"/>
      <c r="BZ68" s="370">
        <f t="shared" ref="BZ68:BZ70" si="332">BY68*$E68*$F68*$H68*$L68*BZ$10</f>
        <v>0</v>
      </c>
      <c r="CA68" s="371"/>
      <c r="CB68" s="370">
        <f t="shared" ref="CB68:CB70" si="333">CA68*$E68*$F68*$H68*$L68*CB$10</f>
        <v>0</v>
      </c>
      <c r="CC68" s="387">
        <v>50</v>
      </c>
      <c r="CD68" s="370">
        <f t="shared" ref="CD68:CD70" si="334">CC68*$E68*$F68*$H68*$L68*CD$10</f>
        <v>1237269.5999999999</v>
      </c>
      <c r="CE68" s="104"/>
      <c r="CF68" s="370">
        <f t="shared" ref="CF68:CF70" si="335">CE68*$E68*$F68*$H68*$L68*CF$10</f>
        <v>0</v>
      </c>
      <c r="CG68" s="370">
        <v>24</v>
      </c>
      <c r="CH68" s="370">
        <f t="shared" ref="CH68:CH70" si="336">CG68*$E68*$F68*$H68*$L68*CH$10</f>
        <v>593889.40799999994</v>
      </c>
      <c r="CI68" s="388"/>
      <c r="CJ68" s="370">
        <f t="shared" ref="CJ68:CJ70" si="337">CI68*$E68*$F68*$H68*$L68*CJ$10</f>
        <v>0</v>
      </c>
      <c r="CK68" s="387">
        <v>13</v>
      </c>
      <c r="CL68" s="370">
        <f t="shared" ref="CL68:CL70" si="338">CK68*$E68*$F68*$H68*$L68*CL$10</f>
        <v>321690.09599999996</v>
      </c>
      <c r="CM68" s="370">
        <v>17</v>
      </c>
      <c r="CN68" s="370">
        <f t="shared" ref="CN68:CN70" si="339">CM68*$E68*$F68*$H68*$L68*CN$10</f>
        <v>420671.66399999999</v>
      </c>
      <c r="CO68" s="104"/>
      <c r="CP68" s="370">
        <f t="shared" ref="CP68:CP70" si="340">CO68*$E68*$F68*$H68*$L68*CP$10</f>
        <v>0</v>
      </c>
      <c r="CQ68" s="387">
        <v>35</v>
      </c>
      <c r="CR68" s="370">
        <f t="shared" ref="CR68:CR70" si="341">CQ68*$E68*$F68*$H68*$M68*CR$10</f>
        <v>1149629.67</v>
      </c>
      <c r="CS68" s="387">
        <v>60</v>
      </c>
      <c r="CT68" s="370">
        <f>CS68*$E68*$F68*$H68*$N68*$CT$10</f>
        <v>2271273.48</v>
      </c>
      <c r="CU68" s="370"/>
      <c r="CV68" s="370"/>
      <c r="CW68" s="370"/>
      <c r="CX68" s="370"/>
      <c r="CY68" s="3"/>
      <c r="CZ68" s="3"/>
      <c r="DA68" s="3"/>
      <c r="DB68" s="3"/>
      <c r="DC68" s="370"/>
      <c r="DD68" s="370"/>
      <c r="DE68" s="440">
        <f t="shared" ref="DE68:DF70" si="342">SUM(Q68+O68+S68+U68+AC68+Y68+W68+AE68+AI68+AG68+AK68+AQ68+BM68+BS68+AO68+BA68+BC68+CE68+CG68+CC68+CI68+CK68+BW68+BY68+AS68+AU68+AW68+BO68+BQ68+BU68+BE68+BG68+BI68+BK68+CA68+CM68+CO68+CQ68+CS68+CU68+CW68+DC68+DA68)</f>
        <v>692</v>
      </c>
      <c r="DF68" s="440">
        <f t="shared" si="342"/>
        <v>16383364.326000003</v>
      </c>
    </row>
    <row r="69" spans="1:110" s="4" customFormat="1" ht="45" x14ac:dyDescent="0.25">
      <c r="A69" s="247"/>
      <c r="B69" s="247">
        <v>44</v>
      </c>
      <c r="C69" s="248" t="s">
        <v>439</v>
      </c>
      <c r="D69" s="226" t="s">
        <v>440</v>
      </c>
      <c r="E69" s="170">
        <v>15030</v>
      </c>
      <c r="F69" s="223">
        <v>1.75</v>
      </c>
      <c r="G69" s="319"/>
      <c r="H69" s="19">
        <v>1</v>
      </c>
      <c r="I69" s="447"/>
      <c r="J69" s="448"/>
      <c r="K69" s="236">
        <v>1.4</v>
      </c>
      <c r="L69" s="236">
        <v>1.68</v>
      </c>
      <c r="M69" s="236">
        <v>2.23</v>
      </c>
      <c r="N69" s="237">
        <v>2.57</v>
      </c>
      <c r="O69" s="373"/>
      <c r="P69" s="370">
        <f>SUM(O69*$E69*$F69*$H69*$K69*$P$10)</f>
        <v>0</v>
      </c>
      <c r="Q69" s="104"/>
      <c r="R69" s="370">
        <f>SUM(Q69*$E69*$F69*$H69*$K69*R$10)</f>
        <v>0</v>
      </c>
      <c r="S69" s="370">
        <v>252</v>
      </c>
      <c r="T69" s="370">
        <f>SUM(S69*$E69*$F69*$H69*$K69*T$10)</f>
        <v>9279522</v>
      </c>
      <c r="U69" s="104"/>
      <c r="V69" s="370">
        <f>SUM(U69*$E69*$F69*$H69*$K69*$V$10)</f>
        <v>0</v>
      </c>
      <c r="W69" s="104"/>
      <c r="X69" s="370"/>
      <c r="Y69" s="104"/>
      <c r="Z69" s="370"/>
      <c r="AA69" s="382">
        <v>0</v>
      </c>
      <c r="AB69" s="3">
        <v>0</v>
      </c>
      <c r="AC69" s="104">
        <v>0</v>
      </c>
      <c r="AD69" s="370">
        <v>0</v>
      </c>
      <c r="AE69" s="104">
        <v>0</v>
      </c>
      <c r="AF69" s="370">
        <v>0</v>
      </c>
      <c r="AG69" s="104">
        <v>0</v>
      </c>
      <c r="AH69" s="370">
        <v>0</v>
      </c>
      <c r="AI69" s="104">
        <v>0</v>
      </c>
      <c r="AJ69" s="370">
        <f t="shared" si="318"/>
        <v>0</v>
      </c>
      <c r="AK69" s="104"/>
      <c r="AL69" s="370">
        <f t="shared" si="319"/>
        <v>0</v>
      </c>
      <c r="AM69" s="382"/>
      <c r="AN69" s="3">
        <f>SUM(AM69*$E69*$F69*$H69*$K69*$AN$10)</f>
        <v>0</v>
      </c>
      <c r="AO69" s="104"/>
      <c r="AP69" s="370">
        <f t="shared" si="320"/>
        <v>0</v>
      </c>
      <c r="AQ69" s="104"/>
      <c r="AR69" s="370">
        <f t="shared" si="321"/>
        <v>0</v>
      </c>
      <c r="AS69" s="104"/>
      <c r="AT69" s="370">
        <f>SUM(AS69*$E69*$F69*$H69*$K69*$AH$10)</f>
        <v>0</v>
      </c>
      <c r="AU69" s="104"/>
      <c r="AV69" s="370">
        <f t="shared" si="322"/>
        <v>0</v>
      </c>
      <c r="AW69" s="104"/>
      <c r="AX69" s="370">
        <f t="shared" si="323"/>
        <v>0</v>
      </c>
      <c r="AY69" s="104"/>
      <c r="AZ69" s="3">
        <f>SUM(AY69*$E69*$F69*$H69*$K69*$AZ$10)</f>
        <v>0</v>
      </c>
      <c r="BA69" s="104"/>
      <c r="BB69" s="370">
        <f>SUM(BA69*$E69*$F69*$H69*$K69*$AL$10)</f>
        <v>0</v>
      </c>
      <c r="BC69" s="104"/>
      <c r="BD69" s="370">
        <f t="shared" si="324"/>
        <v>0</v>
      </c>
      <c r="BE69" s="104"/>
      <c r="BF69" s="370">
        <f t="shared" si="325"/>
        <v>0</v>
      </c>
      <c r="BG69" s="104"/>
      <c r="BH69" s="370">
        <f t="shared" si="326"/>
        <v>0</v>
      </c>
      <c r="BI69" s="104"/>
      <c r="BJ69" s="370">
        <f t="shared" si="327"/>
        <v>0</v>
      </c>
      <c r="BK69" s="370"/>
      <c r="BL69" s="370">
        <f t="shared" si="327"/>
        <v>0</v>
      </c>
      <c r="BM69" s="104"/>
      <c r="BN69" s="370">
        <f t="shared" si="328"/>
        <v>0</v>
      </c>
      <c r="BO69" s="104"/>
      <c r="BP69" s="370">
        <f t="shared" si="328"/>
        <v>0</v>
      </c>
      <c r="BQ69" s="390"/>
      <c r="BR69" s="370">
        <f t="shared" si="329"/>
        <v>0</v>
      </c>
      <c r="BS69" s="104"/>
      <c r="BT69" s="370">
        <f t="shared" si="330"/>
        <v>0</v>
      </c>
      <c r="BU69" s="104"/>
      <c r="BV69" s="370">
        <f t="shared" si="331"/>
        <v>0</v>
      </c>
      <c r="BW69" s="372"/>
      <c r="BX69" s="370">
        <f t="shared" si="331"/>
        <v>0</v>
      </c>
      <c r="BY69" s="370"/>
      <c r="BZ69" s="370">
        <f t="shared" si="332"/>
        <v>0</v>
      </c>
      <c r="CA69" s="372"/>
      <c r="CB69" s="370">
        <f t="shared" si="333"/>
        <v>0</v>
      </c>
      <c r="CC69" s="104"/>
      <c r="CD69" s="370">
        <f t="shared" si="334"/>
        <v>0</v>
      </c>
      <c r="CE69" s="104"/>
      <c r="CF69" s="370">
        <f t="shared" si="335"/>
        <v>0</v>
      </c>
      <c r="CG69" s="370"/>
      <c r="CH69" s="370">
        <f t="shared" si="336"/>
        <v>0</v>
      </c>
      <c r="CI69" s="104"/>
      <c r="CJ69" s="370">
        <f t="shared" si="337"/>
        <v>0</v>
      </c>
      <c r="CK69" s="104"/>
      <c r="CL69" s="370">
        <f t="shared" si="338"/>
        <v>0</v>
      </c>
      <c r="CM69" s="370"/>
      <c r="CN69" s="370">
        <f t="shared" si="339"/>
        <v>0</v>
      </c>
      <c r="CO69" s="104"/>
      <c r="CP69" s="370">
        <f t="shared" si="340"/>
        <v>0</v>
      </c>
      <c r="CQ69" s="370"/>
      <c r="CR69" s="370">
        <f t="shared" si="341"/>
        <v>0</v>
      </c>
      <c r="CS69" s="104"/>
      <c r="CT69" s="370">
        <f>CS69*$E69*$F69*$H69*$N69*$CT$10</f>
        <v>0</v>
      </c>
      <c r="CU69" s="370"/>
      <c r="CV69" s="370"/>
      <c r="CW69" s="370"/>
      <c r="CX69" s="370"/>
      <c r="CY69" s="3"/>
      <c r="CZ69" s="3"/>
      <c r="DA69" s="3"/>
      <c r="DB69" s="3"/>
      <c r="DC69" s="370"/>
      <c r="DD69" s="370"/>
      <c r="DE69" s="440">
        <f t="shared" si="342"/>
        <v>252</v>
      </c>
      <c r="DF69" s="440">
        <f t="shared" si="342"/>
        <v>9279522</v>
      </c>
    </row>
    <row r="70" spans="1:110" s="4" customFormat="1" ht="45" x14ac:dyDescent="0.25">
      <c r="A70" s="247"/>
      <c r="B70" s="247">
        <v>45</v>
      </c>
      <c r="C70" s="248" t="s">
        <v>441</v>
      </c>
      <c r="D70" s="226" t="s">
        <v>442</v>
      </c>
      <c r="E70" s="170">
        <v>15030</v>
      </c>
      <c r="F70" s="223">
        <v>2.89</v>
      </c>
      <c r="G70" s="319"/>
      <c r="H70" s="19">
        <v>1</v>
      </c>
      <c r="I70" s="224"/>
      <c r="J70" s="224"/>
      <c r="K70" s="236">
        <v>1.4</v>
      </c>
      <c r="L70" s="236">
        <v>1.68</v>
      </c>
      <c r="M70" s="236">
        <v>2.23</v>
      </c>
      <c r="N70" s="237">
        <v>2.57</v>
      </c>
      <c r="O70" s="373"/>
      <c r="P70" s="384"/>
      <c r="Q70" s="373"/>
      <c r="R70" s="384"/>
      <c r="S70" s="384"/>
      <c r="T70" s="370">
        <f>SUM(S70*$E70*$F70*$H70*$K70*T$10)</f>
        <v>0</v>
      </c>
      <c r="U70" s="373"/>
      <c r="V70" s="370">
        <f>SUM(U70*$E70*$F70*$H70*$K70*$V$10)</f>
        <v>0</v>
      </c>
      <c r="W70" s="373"/>
      <c r="X70" s="384"/>
      <c r="Y70" s="373"/>
      <c r="Z70" s="384"/>
      <c r="AA70" s="382">
        <v>0</v>
      </c>
      <c r="AB70" s="102">
        <v>0</v>
      </c>
      <c r="AC70" s="373">
        <v>0</v>
      </c>
      <c r="AD70" s="384">
        <v>0</v>
      </c>
      <c r="AE70" s="373">
        <v>0</v>
      </c>
      <c r="AF70" s="384">
        <v>0</v>
      </c>
      <c r="AG70" s="373">
        <v>0</v>
      </c>
      <c r="AH70" s="384">
        <v>0</v>
      </c>
      <c r="AI70" s="373">
        <v>0</v>
      </c>
      <c r="AJ70" s="370">
        <f t="shared" si="318"/>
        <v>0</v>
      </c>
      <c r="AK70" s="373"/>
      <c r="AL70" s="370">
        <f t="shared" si="319"/>
        <v>0</v>
      </c>
      <c r="AM70" s="382"/>
      <c r="AN70" s="102"/>
      <c r="AO70" s="373"/>
      <c r="AP70" s="370">
        <f t="shared" si="320"/>
        <v>0</v>
      </c>
      <c r="AQ70" s="373"/>
      <c r="AR70" s="384"/>
      <c r="AS70" s="373"/>
      <c r="AT70" s="384"/>
      <c r="AU70" s="373"/>
      <c r="AV70" s="384"/>
      <c r="AW70" s="373"/>
      <c r="AX70" s="384"/>
      <c r="AY70" s="373"/>
      <c r="AZ70" s="102"/>
      <c r="BA70" s="373"/>
      <c r="BB70" s="384"/>
      <c r="BC70" s="373"/>
      <c r="BD70" s="370">
        <f t="shared" si="324"/>
        <v>0</v>
      </c>
      <c r="BE70" s="373"/>
      <c r="BF70" s="370">
        <f t="shared" si="325"/>
        <v>0</v>
      </c>
      <c r="BG70" s="373"/>
      <c r="BH70" s="370">
        <f t="shared" si="326"/>
        <v>0</v>
      </c>
      <c r="BI70" s="373"/>
      <c r="BJ70" s="370">
        <f t="shared" si="327"/>
        <v>0</v>
      </c>
      <c r="BK70" s="384"/>
      <c r="BL70" s="370">
        <f t="shared" si="327"/>
        <v>0</v>
      </c>
      <c r="BM70" s="373"/>
      <c r="BN70" s="370">
        <f t="shared" si="328"/>
        <v>0</v>
      </c>
      <c r="BO70" s="373"/>
      <c r="BP70" s="370">
        <f t="shared" si="328"/>
        <v>0</v>
      </c>
      <c r="BQ70" s="396"/>
      <c r="BR70" s="370">
        <f t="shared" si="329"/>
        <v>0</v>
      </c>
      <c r="BS70" s="373"/>
      <c r="BT70" s="370">
        <f t="shared" si="330"/>
        <v>0</v>
      </c>
      <c r="BU70" s="373"/>
      <c r="BV70" s="370">
        <f t="shared" si="331"/>
        <v>0</v>
      </c>
      <c r="BW70" s="374"/>
      <c r="BX70" s="370">
        <f t="shared" si="331"/>
        <v>0</v>
      </c>
      <c r="BY70" s="384"/>
      <c r="BZ70" s="370">
        <f t="shared" si="332"/>
        <v>0</v>
      </c>
      <c r="CA70" s="374"/>
      <c r="CB70" s="370">
        <f t="shared" si="333"/>
        <v>0</v>
      </c>
      <c r="CC70" s="373"/>
      <c r="CD70" s="370">
        <f t="shared" si="334"/>
        <v>0</v>
      </c>
      <c r="CE70" s="373"/>
      <c r="CF70" s="370">
        <f t="shared" si="335"/>
        <v>0</v>
      </c>
      <c r="CG70" s="384"/>
      <c r="CH70" s="370">
        <f t="shared" si="336"/>
        <v>0</v>
      </c>
      <c r="CI70" s="373"/>
      <c r="CJ70" s="370">
        <f t="shared" si="337"/>
        <v>0</v>
      </c>
      <c r="CK70" s="373"/>
      <c r="CL70" s="370">
        <f t="shared" si="338"/>
        <v>0</v>
      </c>
      <c r="CM70" s="384"/>
      <c r="CN70" s="370">
        <f t="shared" si="339"/>
        <v>0</v>
      </c>
      <c r="CO70" s="373"/>
      <c r="CP70" s="370">
        <f t="shared" si="340"/>
        <v>0</v>
      </c>
      <c r="CQ70" s="384"/>
      <c r="CR70" s="370">
        <f t="shared" si="341"/>
        <v>0</v>
      </c>
      <c r="CS70" s="373"/>
      <c r="CT70" s="384"/>
      <c r="CU70" s="384"/>
      <c r="CV70" s="384"/>
      <c r="CW70" s="384"/>
      <c r="CX70" s="384"/>
      <c r="CY70" s="102"/>
      <c r="CZ70" s="102"/>
      <c r="DA70" s="102"/>
      <c r="DB70" s="102"/>
      <c r="DC70" s="384"/>
      <c r="DD70" s="384"/>
      <c r="DE70" s="440">
        <f t="shared" si="342"/>
        <v>0</v>
      </c>
      <c r="DF70" s="440">
        <f t="shared" si="342"/>
        <v>0</v>
      </c>
    </row>
    <row r="71" spans="1:110" s="4" customFormat="1" x14ac:dyDescent="0.25">
      <c r="A71" s="267">
        <v>16</v>
      </c>
      <c r="B71" s="267"/>
      <c r="C71" s="257" t="s">
        <v>603</v>
      </c>
      <c r="D71" s="243" t="s">
        <v>31</v>
      </c>
      <c r="E71" s="170">
        <v>15030</v>
      </c>
      <c r="F71" s="234"/>
      <c r="G71" s="319"/>
      <c r="H71" s="14"/>
      <c r="I71" s="220"/>
      <c r="J71" s="220"/>
      <c r="K71" s="235">
        <v>1.4</v>
      </c>
      <c r="L71" s="235">
        <v>1.68</v>
      </c>
      <c r="M71" s="235">
        <v>2.23</v>
      </c>
      <c r="N71" s="232">
        <v>2.57</v>
      </c>
      <c r="O71" s="389">
        <f t="shared" ref="O71:BZ71" si="343">SUM(O72:O73)</f>
        <v>12</v>
      </c>
      <c r="P71" s="389">
        <f t="shared" si="343"/>
        <v>237353.75999999998</v>
      </c>
      <c r="Q71" s="389">
        <f t="shared" si="343"/>
        <v>38</v>
      </c>
      <c r="R71" s="389">
        <f t="shared" si="343"/>
        <v>2054961.7199999995</v>
      </c>
      <c r="S71" s="389">
        <f t="shared" si="343"/>
        <v>0</v>
      </c>
      <c r="T71" s="389">
        <f t="shared" si="343"/>
        <v>0</v>
      </c>
      <c r="U71" s="389">
        <f t="shared" si="343"/>
        <v>3</v>
      </c>
      <c r="V71" s="389">
        <f t="shared" si="343"/>
        <v>59338.439999999995</v>
      </c>
      <c r="W71" s="389">
        <f t="shared" si="343"/>
        <v>0</v>
      </c>
      <c r="X71" s="389">
        <f t="shared" si="343"/>
        <v>0</v>
      </c>
      <c r="Y71" s="389">
        <f t="shared" si="343"/>
        <v>0</v>
      </c>
      <c r="Z71" s="389">
        <f t="shared" si="343"/>
        <v>0</v>
      </c>
      <c r="AA71" s="389">
        <f t="shared" si="343"/>
        <v>0</v>
      </c>
      <c r="AB71" s="389">
        <f t="shared" si="343"/>
        <v>0</v>
      </c>
      <c r="AC71" s="389">
        <f t="shared" si="343"/>
        <v>20</v>
      </c>
      <c r="AD71" s="389">
        <f t="shared" si="343"/>
        <v>395589.6</v>
      </c>
      <c r="AE71" s="389">
        <f t="shared" si="343"/>
        <v>0</v>
      </c>
      <c r="AF71" s="389">
        <f t="shared" si="343"/>
        <v>0</v>
      </c>
      <c r="AG71" s="389">
        <f t="shared" si="343"/>
        <v>3</v>
      </c>
      <c r="AH71" s="389">
        <f t="shared" si="343"/>
        <v>59338.439999999995</v>
      </c>
      <c r="AI71" s="389">
        <f t="shared" si="343"/>
        <v>0</v>
      </c>
      <c r="AJ71" s="389">
        <f t="shared" si="343"/>
        <v>0</v>
      </c>
      <c r="AK71" s="389">
        <f t="shared" si="343"/>
        <v>119</v>
      </c>
      <c r="AL71" s="389">
        <f t="shared" si="343"/>
        <v>2824509.7439999995</v>
      </c>
      <c r="AM71" s="389">
        <f t="shared" si="343"/>
        <v>0</v>
      </c>
      <c r="AN71" s="389">
        <f t="shared" si="343"/>
        <v>0</v>
      </c>
      <c r="AO71" s="389">
        <f t="shared" si="343"/>
        <v>44</v>
      </c>
      <c r="AP71" s="389">
        <f t="shared" si="343"/>
        <v>870297.11999999988</v>
      </c>
      <c r="AQ71" s="389">
        <f t="shared" si="343"/>
        <v>0</v>
      </c>
      <c r="AR71" s="389">
        <f t="shared" si="343"/>
        <v>0</v>
      </c>
      <c r="AS71" s="389">
        <f t="shared" si="343"/>
        <v>0</v>
      </c>
      <c r="AT71" s="389">
        <f t="shared" si="343"/>
        <v>0</v>
      </c>
      <c r="AU71" s="389">
        <f t="shared" si="343"/>
        <v>0</v>
      </c>
      <c r="AV71" s="389">
        <f t="shared" si="343"/>
        <v>0</v>
      </c>
      <c r="AW71" s="389">
        <f t="shared" si="343"/>
        <v>0</v>
      </c>
      <c r="AX71" s="389">
        <f t="shared" si="343"/>
        <v>0</v>
      </c>
      <c r="AY71" s="389">
        <f t="shared" si="343"/>
        <v>0</v>
      </c>
      <c r="AZ71" s="389">
        <f t="shared" si="343"/>
        <v>0</v>
      </c>
      <c r="BA71" s="389">
        <f t="shared" si="343"/>
        <v>0</v>
      </c>
      <c r="BB71" s="389">
        <f t="shared" si="343"/>
        <v>0</v>
      </c>
      <c r="BC71" s="389">
        <f t="shared" si="343"/>
        <v>11</v>
      </c>
      <c r="BD71" s="389">
        <f t="shared" si="343"/>
        <v>217574.27999999997</v>
      </c>
      <c r="BE71" s="389">
        <f t="shared" si="343"/>
        <v>82</v>
      </c>
      <c r="BF71" s="389">
        <f t="shared" si="343"/>
        <v>1621917.3599999999</v>
      </c>
      <c r="BG71" s="389">
        <f t="shared" si="343"/>
        <v>0</v>
      </c>
      <c r="BH71" s="389">
        <f t="shared" si="343"/>
        <v>0</v>
      </c>
      <c r="BI71" s="389">
        <f t="shared" si="343"/>
        <v>0</v>
      </c>
      <c r="BJ71" s="389">
        <f t="shared" si="343"/>
        <v>0</v>
      </c>
      <c r="BK71" s="389">
        <f t="shared" si="343"/>
        <v>140</v>
      </c>
      <c r="BL71" s="389">
        <f t="shared" si="343"/>
        <v>2769127.1999999997</v>
      </c>
      <c r="BM71" s="389">
        <f t="shared" si="343"/>
        <v>0</v>
      </c>
      <c r="BN71" s="389">
        <f t="shared" si="343"/>
        <v>0</v>
      </c>
      <c r="BO71" s="389">
        <f t="shared" si="343"/>
        <v>0</v>
      </c>
      <c r="BP71" s="389">
        <f t="shared" si="343"/>
        <v>0</v>
      </c>
      <c r="BQ71" s="389">
        <f t="shared" si="343"/>
        <v>0</v>
      </c>
      <c r="BR71" s="389">
        <f t="shared" si="343"/>
        <v>0</v>
      </c>
      <c r="BS71" s="389">
        <f t="shared" si="343"/>
        <v>60</v>
      </c>
      <c r="BT71" s="389">
        <f t="shared" si="343"/>
        <v>1424122.56</v>
      </c>
      <c r="BU71" s="389">
        <f t="shared" si="343"/>
        <v>0</v>
      </c>
      <c r="BV71" s="389">
        <f t="shared" si="343"/>
        <v>0</v>
      </c>
      <c r="BW71" s="389">
        <f t="shared" si="343"/>
        <v>14</v>
      </c>
      <c r="BX71" s="389">
        <f t="shared" si="343"/>
        <v>332295.26399999997</v>
      </c>
      <c r="BY71" s="389">
        <f t="shared" si="343"/>
        <v>3</v>
      </c>
      <c r="BZ71" s="389">
        <f t="shared" si="343"/>
        <v>71206.127999999997</v>
      </c>
      <c r="CA71" s="389">
        <f t="shared" ref="CA71:DF71" si="344">SUM(CA72:CA73)</f>
        <v>0</v>
      </c>
      <c r="CB71" s="389">
        <f t="shared" si="344"/>
        <v>0</v>
      </c>
      <c r="CC71" s="389">
        <f t="shared" si="344"/>
        <v>70</v>
      </c>
      <c r="CD71" s="389">
        <f t="shared" si="344"/>
        <v>1661476.3199999998</v>
      </c>
      <c r="CE71" s="389">
        <f t="shared" si="344"/>
        <v>0</v>
      </c>
      <c r="CF71" s="389">
        <f t="shared" si="344"/>
        <v>0</v>
      </c>
      <c r="CG71" s="389">
        <f t="shared" si="344"/>
        <v>25</v>
      </c>
      <c r="CH71" s="389">
        <f t="shared" si="344"/>
        <v>593384.4</v>
      </c>
      <c r="CI71" s="389">
        <f t="shared" si="344"/>
        <v>68</v>
      </c>
      <c r="CJ71" s="389">
        <f t="shared" si="344"/>
        <v>1614005.568</v>
      </c>
      <c r="CK71" s="389">
        <f t="shared" si="344"/>
        <v>25</v>
      </c>
      <c r="CL71" s="389">
        <f t="shared" si="344"/>
        <v>593384.4</v>
      </c>
      <c r="CM71" s="389">
        <f t="shared" si="344"/>
        <v>99</v>
      </c>
      <c r="CN71" s="389">
        <f t="shared" si="344"/>
        <v>2349802.2239999995</v>
      </c>
      <c r="CO71" s="389">
        <f t="shared" si="344"/>
        <v>46</v>
      </c>
      <c r="CP71" s="389">
        <f t="shared" si="344"/>
        <v>1091827.2959999999</v>
      </c>
      <c r="CQ71" s="389">
        <f t="shared" si="344"/>
        <v>190</v>
      </c>
      <c r="CR71" s="389">
        <f t="shared" si="344"/>
        <v>5986118.3399999999</v>
      </c>
      <c r="CS71" s="389">
        <f t="shared" si="344"/>
        <v>30</v>
      </c>
      <c r="CT71" s="389">
        <f t="shared" si="344"/>
        <v>1089284.22</v>
      </c>
      <c r="CU71" s="389">
        <f t="shared" si="344"/>
        <v>0</v>
      </c>
      <c r="CV71" s="389">
        <f t="shared" si="344"/>
        <v>0</v>
      </c>
      <c r="CW71" s="389">
        <f t="shared" si="344"/>
        <v>0</v>
      </c>
      <c r="CX71" s="389">
        <f t="shared" si="344"/>
        <v>0</v>
      </c>
      <c r="CY71" s="389">
        <f t="shared" si="344"/>
        <v>0</v>
      </c>
      <c r="CZ71" s="389">
        <f t="shared" si="344"/>
        <v>0</v>
      </c>
      <c r="DA71" s="389">
        <f t="shared" si="344"/>
        <v>0</v>
      </c>
      <c r="DB71" s="389">
        <f t="shared" si="344"/>
        <v>0</v>
      </c>
      <c r="DC71" s="389">
        <f t="shared" si="344"/>
        <v>0</v>
      </c>
      <c r="DD71" s="389">
        <f t="shared" si="344"/>
        <v>0</v>
      </c>
      <c r="DE71" s="389">
        <f t="shared" si="344"/>
        <v>1102</v>
      </c>
      <c r="DF71" s="389">
        <f t="shared" si="344"/>
        <v>27916914.383999996</v>
      </c>
    </row>
    <row r="72" spans="1:110" s="4" customFormat="1" ht="60" x14ac:dyDescent="0.25">
      <c r="A72" s="247"/>
      <c r="B72" s="247">
        <v>46</v>
      </c>
      <c r="C72" s="248" t="s">
        <v>443</v>
      </c>
      <c r="D72" s="222" t="s">
        <v>224</v>
      </c>
      <c r="E72" s="170">
        <v>15030</v>
      </c>
      <c r="F72" s="223">
        <v>0.94</v>
      </c>
      <c r="G72" s="319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384">
        <v>12</v>
      </c>
      <c r="P72" s="370">
        <f>SUM(O72*$E72*$F72*$H72*$K72*$P$10)</f>
        <v>237353.75999999998</v>
      </c>
      <c r="Q72" s="104"/>
      <c r="R72" s="370">
        <f>SUM(Q72*$E72*$F72*$H72*$K72*R$10)</f>
        <v>0</v>
      </c>
      <c r="S72" s="104"/>
      <c r="T72" s="370">
        <f t="shared" ref="T72:T73" si="345">SUM(S72*$E72*$F72*$H72*$K72*T$10)</f>
        <v>0</v>
      </c>
      <c r="U72" s="104">
        <v>3</v>
      </c>
      <c r="V72" s="370">
        <f>SUM(U72*$E72*$F72*$H72*$K72*$V$10)</f>
        <v>59338.439999999995</v>
      </c>
      <c r="W72" s="104"/>
      <c r="X72" s="370"/>
      <c r="Y72" s="104"/>
      <c r="Z72" s="370"/>
      <c r="AA72" s="382">
        <v>0</v>
      </c>
      <c r="AB72" s="3">
        <v>0</v>
      </c>
      <c r="AC72" s="370">
        <v>20</v>
      </c>
      <c r="AD72" s="370">
        <f>AC72*E72*F72*H72*K72</f>
        <v>395589.6</v>
      </c>
      <c r="AE72" s="104">
        <v>0</v>
      </c>
      <c r="AF72" s="370">
        <v>0</v>
      </c>
      <c r="AG72" s="372">
        <v>3</v>
      </c>
      <c r="AH72" s="370">
        <f>AG72*$E72*$F72*$H72*$K72*AH$10</f>
        <v>59338.439999999995</v>
      </c>
      <c r="AI72" s="104">
        <v>0</v>
      </c>
      <c r="AJ72" s="370">
        <f t="shared" ref="AJ72:AJ73" si="346">AI72*$E72*$F72*$H72*$L72*AJ$10</f>
        <v>0</v>
      </c>
      <c r="AK72" s="387">
        <v>119</v>
      </c>
      <c r="AL72" s="370">
        <f t="shared" ref="AL72:AL73" si="347">AK72*$E72*$F72*$H72*$L72*AL$10</f>
        <v>2824509.7439999995</v>
      </c>
      <c r="AM72" s="382"/>
      <c r="AN72" s="3">
        <f>SUM(AM72*$E72*$F72*$H72*$K72*$AN$10)</f>
        <v>0</v>
      </c>
      <c r="AO72" s="370">
        <v>44</v>
      </c>
      <c r="AP72" s="370">
        <f t="shared" ref="AP72:AP73" si="348">SUM(AO72*$E72*$F72*$H72*$K72*AP$10)</f>
        <v>870297.11999999988</v>
      </c>
      <c r="AQ72" s="104"/>
      <c r="AR72" s="370">
        <f t="shared" ref="AR72:AR73" si="349">SUM(AQ72*$E72*$F72*$H72*$K72*AR$10)</f>
        <v>0</v>
      </c>
      <c r="AS72" s="104"/>
      <c r="AT72" s="370">
        <f>SUM(AS72*$E72*$F72*$H72*$K72*$AH$10)</f>
        <v>0</v>
      </c>
      <c r="AU72" s="104"/>
      <c r="AV72" s="370">
        <f t="shared" ref="AV72:AV73" si="350">SUM(AU72*$E72*$F72*$H72*$K72*AV$10)</f>
        <v>0</v>
      </c>
      <c r="AW72" s="104"/>
      <c r="AX72" s="370">
        <f t="shared" ref="AX72:AX73" si="351">SUM(AW72*$E72*$F72*$H72*$K72*AX$10)</f>
        <v>0</v>
      </c>
      <c r="AY72" s="104"/>
      <c r="AZ72" s="3">
        <f>SUM(AY72*$E72*$F72*$H72*$K72*$AZ$10)</f>
        <v>0</v>
      </c>
      <c r="BA72" s="104"/>
      <c r="BB72" s="370">
        <f>SUM(BA72*$E72*$F72*$H72*$K72*$AL$10)</f>
        <v>0</v>
      </c>
      <c r="BC72" s="370">
        <v>11</v>
      </c>
      <c r="BD72" s="370">
        <f t="shared" ref="BD72:BD73" si="352">SUM(BC72*$E72*$F72*$H72*$K72*BD$10)</f>
        <v>217574.27999999997</v>
      </c>
      <c r="BE72" s="370">
        <v>82</v>
      </c>
      <c r="BF72" s="370">
        <f t="shared" ref="BF72:BF73" si="353">SUM(BE72*$E72*$F72*$H72*$K72*BF$10)</f>
        <v>1621917.3599999999</v>
      </c>
      <c r="BG72" s="104"/>
      <c r="BH72" s="370">
        <f t="shared" ref="BH72:BH73" si="354">SUM(BG72*$E72*$F72*$H72*$K72*BH$10)</f>
        <v>0</v>
      </c>
      <c r="BI72" s="370"/>
      <c r="BJ72" s="370">
        <f t="shared" ref="BJ72:BL73" si="355">SUM(BI72*$E72*$F72*$H72*$K72*BJ$10)</f>
        <v>0</v>
      </c>
      <c r="BK72" s="370">
        <v>140</v>
      </c>
      <c r="BL72" s="370">
        <f t="shared" si="355"/>
        <v>2769127.1999999997</v>
      </c>
      <c r="BM72" s="104"/>
      <c r="BN72" s="370">
        <f t="shared" ref="BN72:BP73" si="356">BM72*$E72*$F72*$H72*$L72*BN$10</f>
        <v>0</v>
      </c>
      <c r="BO72" s="104"/>
      <c r="BP72" s="370">
        <f t="shared" si="356"/>
        <v>0</v>
      </c>
      <c r="BQ72" s="390"/>
      <c r="BR72" s="370">
        <f t="shared" ref="BR72:BR73" si="357">BQ72*$E72*$F72*$H72*$L72*BR$10</f>
        <v>0</v>
      </c>
      <c r="BS72" s="387">
        <v>60</v>
      </c>
      <c r="BT72" s="370">
        <f t="shared" ref="BT72:BT73" si="358">BS72*$E72*$F72*$H72*$L72*BT$10</f>
        <v>1424122.56</v>
      </c>
      <c r="BU72" s="104"/>
      <c r="BV72" s="370">
        <f t="shared" ref="BV72:BX73" si="359">BU72*$E72*$F72*$H72*$L72*BV$10</f>
        <v>0</v>
      </c>
      <c r="BW72" s="371">
        <v>14</v>
      </c>
      <c r="BX72" s="370">
        <f t="shared" si="359"/>
        <v>332295.26399999997</v>
      </c>
      <c r="BY72" s="370">
        <v>3</v>
      </c>
      <c r="BZ72" s="370">
        <f t="shared" ref="BZ72:BZ73" si="360">BY72*$E72*$F72*$H72*$L72*BZ$10</f>
        <v>71206.127999999997</v>
      </c>
      <c r="CA72" s="371"/>
      <c r="CB72" s="370">
        <f t="shared" ref="CB72:CB73" si="361">CA72*$E72*$F72*$H72*$L72*CB$10</f>
        <v>0</v>
      </c>
      <c r="CC72" s="387">
        <v>70</v>
      </c>
      <c r="CD72" s="370">
        <f t="shared" ref="CD72:CD73" si="362">CC72*$E72*$F72*$H72*$L72*CD$10</f>
        <v>1661476.3199999998</v>
      </c>
      <c r="CE72" s="104"/>
      <c r="CF72" s="370">
        <f t="shared" ref="CF72:CF73" si="363">CE72*$E72*$F72*$H72*$L72*CF$10</f>
        <v>0</v>
      </c>
      <c r="CG72" s="370">
        <v>25</v>
      </c>
      <c r="CH72" s="370">
        <f t="shared" ref="CH72:CH73" si="364">CG72*$E72*$F72*$H72*$L72*CH$10</f>
        <v>593384.4</v>
      </c>
      <c r="CI72" s="387">
        <v>68</v>
      </c>
      <c r="CJ72" s="370">
        <f t="shared" ref="CJ72:CJ73" si="365">CI72*$E72*$F72*$H72*$L72*CJ$10</f>
        <v>1614005.568</v>
      </c>
      <c r="CK72" s="387">
        <v>25</v>
      </c>
      <c r="CL72" s="370">
        <f t="shared" ref="CL72:CL73" si="366">CK72*$E72*$F72*$H72*$L72*CL$10</f>
        <v>593384.4</v>
      </c>
      <c r="CM72" s="370">
        <v>99</v>
      </c>
      <c r="CN72" s="370">
        <f t="shared" ref="CN72:CN73" si="367">CM72*$E72*$F72*$H72*$L72*CN$10</f>
        <v>2349802.2239999995</v>
      </c>
      <c r="CO72" s="370">
        <v>46</v>
      </c>
      <c r="CP72" s="370">
        <f t="shared" ref="CP72:CP73" si="368">CO72*$E72*$F72*$H72*$L72*CP$10</f>
        <v>1091827.2959999999</v>
      </c>
      <c r="CQ72" s="387">
        <v>190</v>
      </c>
      <c r="CR72" s="370">
        <f t="shared" ref="CR72:CR73" si="369">CQ72*$E72*$F72*$H72*$M72*CR$10</f>
        <v>5986118.3399999999</v>
      </c>
      <c r="CS72" s="387">
        <v>30</v>
      </c>
      <c r="CT72" s="370">
        <f>CS72*$E72*$F72*$H72*$N72*$CT$10</f>
        <v>1089284.22</v>
      </c>
      <c r="CU72" s="370"/>
      <c r="CV72" s="370"/>
      <c r="CW72" s="370"/>
      <c r="CX72" s="370"/>
      <c r="CY72" s="3"/>
      <c r="CZ72" s="3"/>
      <c r="DA72" s="3"/>
      <c r="DB72" s="3"/>
      <c r="DC72" s="370"/>
      <c r="DD72" s="370"/>
      <c r="DE72" s="440">
        <f>SUM(Q72+O72+S72+U72+AC72+Y72+W72+AE72+AI72+AG72+AK72+AQ72+BM72+BS72+AO72+BA72+BC72+CE72+CG72+CC72+CI72+CK72+BW72+BY72+AS72+AU72+AW72+BO72+BQ72+BU72+BE72+BG72+BI72+BK72+CA72+CM72+CO72+CQ72+CS72+CU72+CW72+DC72+DA72)</f>
        <v>1064</v>
      </c>
      <c r="DF72" s="440">
        <f>SUM(R72+P72+T72+V72+AD72+Z72+X72+AF72+AJ72+AH72+AL72+AR72+BN72+BT72+AP72+BB72+BD72+CF72+CH72+CD72+CJ72+CL72+BX72+BZ72+AT72+AV72+AX72+BP72+BR72+BV72+BF72+BH72+BJ72+BL72+CB72+CN72+CP72+CR72+CT72+CV72+CX72+DD72+DB72)</f>
        <v>25861952.663999997</v>
      </c>
    </row>
    <row r="73" spans="1:110" s="4" customFormat="1" ht="24.75" customHeight="1" x14ac:dyDescent="0.25">
      <c r="A73" s="247"/>
      <c r="B73" s="247">
        <v>47</v>
      </c>
      <c r="C73" s="248" t="s">
        <v>444</v>
      </c>
      <c r="D73" s="225" t="s">
        <v>225</v>
      </c>
      <c r="E73" s="170">
        <v>15030</v>
      </c>
      <c r="F73" s="223">
        <v>2.57</v>
      </c>
      <c r="G73" s="319"/>
      <c r="H73" s="19">
        <v>1</v>
      </c>
      <c r="I73" s="224"/>
      <c r="J73" s="224"/>
      <c r="K73" s="1">
        <v>1.4</v>
      </c>
      <c r="L73" s="1">
        <v>1.68</v>
      </c>
      <c r="M73" s="1">
        <v>2.23</v>
      </c>
      <c r="N73" s="9">
        <v>2.57</v>
      </c>
      <c r="O73" s="373">
        <v>0</v>
      </c>
      <c r="P73" s="370">
        <f>SUM(O73*$E73*$F73*$H73*$K73*$P$10)</f>
        <v>0</v>
      </c>
      <c r="Q73" s="370">
        <v>38</v>
      </c>
      <c r="R73" s="370">
        <f>SUM(Q73*$E73*$F73*$H73*$K73*$R$10)</f>
        <v>2054961.7199999995</v>
      </c>
      <c r="S73" s="104">
        <v>0</v>
      </c>
      <c r="T73" s="370">
        <f t="shared" si="345"/>
        <v>0</v>
      </c>
      <c r="U73" s="104">
        <v>0</v>
      </c>
      <c r="V73" s="370">
        <f>SUM(U73*$E73*$F73*$H73*$K73*$V$10)</f>
        <v>0</v>
      </c>
      <c r="W73" s="104">
        <v>0</v>
      </c>
      <c r="X73" s="370"/>
      <c r="Y73" s="104"/>
      <c r="Z73" s="370"/>
      <c r="AA73" s="382"/>
      <c r="AB73" s="3"/>
      <c r="AC73" s="104"/>
      <c r="AD73" s="370"/>
      <c r="AE73" s="104">
        <v>0</v>
      </c>
      <c r="AF73" s="370">
        <v>0</v>
      </c>
      <c r="AG73" s="104">
        <v>0</v>
      </c>
      <c r="AH73" s="370">
        <v>0</v>
      </c>
      <c r="AI73" s="104">
        <v>0</v>
      </c>
      <c r="AJ73" s="370">
        <f t="shared" si="346"/>
        <v>0</v>
      </c>
      <c r="AK73" s="104">
        <v>0</v>
      </c>
      <c r="AL73" s="370">
        <f t="shared" si="347"/>
        <v>0</v>
      </c>
      <c r="AM73" s="382"/>
      <c r="AN73" s="3">
        <f>SUM(AM73*$E73*$F73*$H73*$K73*$AN$10)</f>
        <v>0</v>
      </c>
      <c r="AO73" s="104"/>
      <c r="AP73" s="370">
        <f t="shared" si="348"/>
        <v>0</v>
      </c>
      <c r="AQ73" s="104">
        <v>0</v>
      </c>
      <c r="AR73" s="370">
        <f t="shared" si="349"/>
        <v>0</v>
      </c>
      <c r="AS73" s="104">
        <v>0</v>
      </c>
      <c r="AT73" s="370">
        <f>SUM(AS73*$E73*$F73*$H73*$K73*$AH$10)</f>
        <v>0</v>
      </c>
      <c r="AU73" s="104"/>
      <c r="AV73" s="370">
        <f t="shared" si="350"/>
        <v>0</v>
      </c>
      <c r="AW73" s="104"/>
      <c r="AX73" s="370">
        <f t="shared" si="351"/>
        <v>0</v>
      </c>
      <c r="AY73" s="104"/>
      <c r="AZ73" s="3">
        <f>SUM(AY73*$E73*$F73*$H73*$K73*$AZ$10)</f>
        <v>0</v>
      </c>
      <c r="BA73" s="104">
        <v>0</v>
      </c>
      <c r="BB73" s="370">
        <f>SUM(BA73*$E73*$F73*$H73*$K73*$AL$10)</f>
        <v>0</v>
      </c>
      <c r="BC73" s="104">
        <v>0</v>
      </c>
      <c r="BD73" s="370">
        <f t="shared" si="352"/>
        <v>0</v>
      </c>
      <c r="BE73" s="104">
        <v>0</v>
      </c>
      <c r="BF73" s="370">
        <f t="shared" si="353"/>
        <v>0</v>
      </c>
      <c r="BG73" s="104">
        <v>0</v>
      </c>
      <c r="BH73" s="370">
        <f t="shared" si="354"/>
        <v>0</v>
      </c>
      <c r="BI73" s="104">
        <v>0</v>
      </c>
      <c r="BJ73" s="370">
        <f t="shared" si="355"/>
        <v>0</v>
      </c>
      <c r="BK73" s="104"/>
      <c r="BL73" s="370">
        <f t="shared" si="355"/>
        <v>0</v>
      </c>
      <c r="BM73" s="104">
        <v>0</v>
      </c>
      <c r="BN73" s="370">
        <f t="shared" si="356"/>
        <v>0</v>
      </c>
      <c r="BO73" s="104">
        <v>0</v>
      </c>
      <c r="BP73" s="370">
        <f t="shared" si="356"/>
        <v>0</v>
      </c>
      <c r="BQ73" s="390">
        <v>0</v>
      </c>
      <c r="BR73" s="370">
        <f t="shared" si="357"/>
        <v>0</v>
      </c>
      <c r="BS73" s="104">
        <v>0</v>
      </c>
      <c r="BT73" s="370">
        <f t="shared" si="358"/>
        <v>0</v>
      </c>
      <c r="BU73" s="104"/>
      <c r="BV73" s="370">
        <f t="shared" si="359"/>
        <v>0</v>
      </c>
      <c r="BW73" s="372">
        <v>0</v>
      </c>
      <c r="BX73" s="370">
        <f t="shared" si="359"/>
        <v>0</v>
      </c>
      <c r="BY73" s="104">
        <v>0</v>
      </c>
      <c r="BZ73" s="370">
        <f t="shared" si="360"/>
        <v>0</v>
      </c>
      <c r="CA73" s="372"/>
      <c r="CB73" s="370">
        <f t="shared" si="361"/>
        <v>0</v>
      </c>
      <c r="CC73" s="370">
        <v>0</v>
      </c>
      <c r="CD73" s="370">
        <f t="shared" si="362"/>
        <v>0</v>
      </c>
      <c r="CE73" s="104">
        <v>0</v>
      </c>
      <c r="CF73" s="370">
        <f t="shared" si="363"/>
        <v>0</v>
      </c>
      <c r="CG73" s="370">
        <v>0</v>
      </c>
      <c r="CH73" s="370">
        <f t="shared" si="364"/>
        <v>0</v>
      </c>
      <c r="CI73" s="104">
        <v>0</v>
      </c>
      <c r="CJ73" s="370">
        <f t="shared" si="365"/>
        <v>0</v>
      </c>
      <c r="CK73" s="104"/>
      <c r="CL73" s="370">
        <f t="shared" si="366"/>
        <v>0</v>
      </c>
      <c r="CM73" s="104"/>
      <c r="CN73" s="370">
        <f t="shared" si="367"/>
        <v>0</v>
      </c>
      <c r="CO73" s="104">
        <v>0</v>
      </c>
      <c r="CP73" s="370">
        <f t="shared" si="368"/>
        <v>0</v>
      </c>
      <c r="CQ73" s="104">
        <v>0</v>
      </c>
      <c r="CR73" s="370">
        <f t="shared" si="369"/>
        <v>0</v>
      </c>
      <c r="CS73" s="370">
        <v>0</v>
      </c>
      <c r="CT73" s="370">
        <f>CS73*$E73*$F73*$H73*$N73*$CT$10</f>
        <v>0</v>
      </c>
      <c r="CU73" s="370"/>
      <c r="CV73" s="370"/>
      <c r="CW73" s="370"/>
      <c r="CX73" s="370"/>
      <c r="CY73" s="3"/>
      <c r="CZ73" s="3"/>
      <c r="DA73" s="3"/>
      <c r="DB73" s="3"/>
      <c r="DC73" s="370"/>
      <c r="DD73" s="370"/>
      <c r="DE73" s="440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40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67">
        <v>17</v>
      </c>
      <c r="B74" s="267"/>
      <c r="C74" s="257" t="s">
        <v>604</v>
      </c>
      <c r="D74" s="221" t="s">
        <v>32</v>
      </c>
      <c r="E74" s="170">
        <v>15030</v>
      </c>
      <c r="F74" s="234"/>
      <c r="G74" s="319"/>
      <c r="H74" s="14"/>
      <c r="I74" s="220"/>
      <c r="J74" s="220"/>
      <c r="K74" s="235">
        <v>1.4</v>
      </c>
      <c r="L74" s="235">
        <v>1.68</v>
      </c>
      <c r="M74" s="235">
        <v>2.23</v>
      </c>
      <c r="N74" s="232">
        <v>2.57</v>
      </c>
      <c r="O74" s="389">
        <f t="shared" ref="O74:BZ74" si="370">O75</f>
        <v>0</v>
      </c>
      <c r="P74" s="389">
        <f t="shared" si="370"/>
        <v>0</v>
      </c>
      <c r="Q74" s="389">
        <f t="shared" si="370"/>
        <v>0</v>
      </c>
      <c r="R74" s="389">
        <f t="shared" si="370"/>
        <v>0</v>
      </c>
      <c r="S74" s="389">
        <f t="shared" si="370"/>
        <v>0</v>
      </c>
      <c r="T74" s="389">
        <f t="shared" si="370"/>
        <v>0</v>
      </c>
      <c r="U74" s="389">
        <f t="shared" si="370"/>
        <v>0</v>
      </c>
      <c r="V74" s="389">
        <f t="shared" si="370"/>
        <v>0</v>
      </c>
      <c r="W74" s="389">
        <f t="shared" si="370"/>
        <v>0</v>
      </c>
      <c r="X74" s="389">
        <f t="shared" si="370"/>
        <v>0</v>
      </c>
      <c r="Y74" s="389">
        <f t="shared" si="370"/>
        <v>0</v>
      </c>
      <c r="Z74" s="389">
        <f t="shared" si="370"/>
        <v>0</v>
      </c>
      <c r="AA74" s="389">
        <f t="shared" si="370"/>
        <v>0</v>
      </c>
      <c r="AB74" s="389">
        <f t="shared" si="370"/>
        <v>0</v>
      </c>
      <c r="AC74" s="389">
        <f t="shared" si="370"/>
        <v>0</v>
      </c>
      <c r="AD74" s="389">
        <f t="shared" si="370"/>
        <v>0</v>
      </c>
      <c r="AE74" s="389">
        <f t="shared" si="370"/>
        <v>0</v>
      </c>
      <c r="AF74" s="389">
        <f t="shared" si="370"/>
        <v>0</v>
      </c>
      <c r="AG74" s="389">
        <f t="shared" si="370"/>
        <v>0</v>
      </c>
      <c r="AH74" s="389">
        <f t="shared" si="370"/>
        <v>0</v>
      </c>
      <c r="AI74" s="389">
        <f t="shared" si="370"/>
        <v>0</v>
      </c>
      <c r="AJ74" s="389">
        <f t="shared" si="370"/>
        <v>0</v>
      </c>
      <c r="AK74" s="389">
        <f t="shared" si="370"/>
        <v>0</v>
      </c>
      <c r="AL74" s="389">
        <f t="shared" si="370"/>
        <v>0</v>
      </c>
      <c r="AM74" s="389">
        <f t="shared" si="370"/>
        <v>0</v>
      </c>
      <c r="AN74" s="389">
        <f t="shared" si="370"/>
        <v>0</v>
      </c>
      <c r="AO74" s="389">
        <f t="shared" si="370"/>
        <v>0</v>
      </c>
      <c r="AP74" s="389">
        <f t="shared" si="370"/>
        <v>0</v>
      </c>
      <c r="AQ74" s="389">
        <f t="shared" si="370"/>
        <v>0</v>
      </c>
      <c r="AR74" s="389">
        <f t="shared" si="370"/>
        <v>0</v>
      </c>
      <c r="AS74" s="389">
        <f t="shared" si="370"/>
        <v>0</v>
      </c>
      <c r="AT74" s="389">
        <f t="shared" si="370"/>
        <v>0</v>
      </c>
      <c r="AU74" s="389">
        <f t="shared" si="370"/>
        <v>0</v>
      </c>
      <c r="AV74" s="389">
        <f t="shared" si="370"/>
        <v>0</v>
      </c>
      <c r="AW74" s="389">
        <f t="shared" si="370"/>
        <v>0</v>
      </c>
      <c r="AX74" s="389">
        <f t="shared" si="370"/>
        <v>0</v>
      </c>
      <c r="AY74" s="389">
        <f t="shared" si="370"/>
        <v>0</v>
      </c>
      <c r="AZ74" s="389">
        <f t="shared" si="370"/>
        <v>0</v>
      </c>
      <c r="BA74" s="389">
        <f t="shared" si="370"/>
        <v>0</v>
      </c>
      <c r="BB74" s="389">
        <f t="shared" si="370"/>
        <v>0</v>
      </c>
      <c r="BC74" s="389">
        <f t="shared" si="370"/>
        <v>60</v>
      </c>
      <c r="BD74" s="389">
        <f t="shared" si="370"/>
        <v>2259910.7999999998</v>
      </c>
      <c r="BE74" s="389">
        <f t="shared" si="370"/>
        <v>0</v>
      </c>
      <c r="BF74" s="389">
        <f t="shared" si="370"/>
        <v>0</v>
      </c>
      <c r="BG74" s="389">
        <f t="shared" si="370"/>
        <v>0</v>
      </c>
      <c r="BH74" s="389">
        <f t="shared" si="370"/>
        <v>0</v>
      </c>
      <c r="BI74" s="389">
        <f t="shared" si="370"/>
        <v>0</v>
      </c>
      <c r="BJ74" s="389">
        <f t="shared" si="370"/>
        <v>0</v>
      </c>
      <c r="BK74" s="389">
        <f t="shared" si="370"/>
        <v>0</v>
      </c>
      <c r="BL74" s="389">
        <f t="shared" si="370"/>
        <v>0</v>
      </c>
      <c r="BM74" s="389">
        <f t="shared" si="370"/>
        <v>0</v>
      </c>
      <c r="BN74" s="389">
        <f t="shared" si="370"/>
        <v>0</v>
      </c>
      <c r="BO74" s="389">
        <f t="shared" si="370"/>
        <v>0</v>
      </c>
      <c r="BP74" s="389">
        <f t="shared" si="370"/>
        <v>0</v>
      </c>
      <c r="BQ74" s="389">
        <f t="shared" si="370"/>
        <v>0</v>
      </c>
      <c r="BR74" s="389">
        <f t="shared" si="370"/>
        <v>0</v>
      </c>
      <c r="BS74" s="389">
        <f t="shared" si="370"/>
        <v>0</v>
      </c>
      <c r="BT74" s="389">
        <f t="shared" si="370"/>
        <v>0</v>
      </c>
      <c r="BU74" s="389">
        <f t="shared" si="370"/>
        <v>0</v>
      </c>
      <c r="BV74" s="389">
        <f t="shared" si="370"/>
        <v>0</v>
      </c>
      <c r="BW74" s="389">
        <f t="shared" si="370"/>
        <v>0</v>
      </c>
      <c r="BX74" s="389">
        <f t="shared" si="370"/>
        <v>0</v>
      </c>
      <c r="BY74" s="389">
        <f t="shared" si="370"/>
        <v>0</v>
      </c>
      <c r="BZ74" s="389">
        <f t="shared" si="370"/>
        <v>0</v>
      </c>
      <c r="CA74" s="389">
        <f t="shared" ref="CA74:DF74" si="371">CA75</f>
        <v>0</v>
      </c>
      <c r="CB74" s="389">
        <f t="shared" si="371"/>
        <v>0</v>
      </c>
      <c r="CC74" s="389">
        <f t="shared" si="371"/>
        <v>0</v>
      </c>
      <c r="CD74" s="389">
        <f t="shared" si="371"/>
        <v>0</v>
      </c>
      <c r="CE74" s="389">
        <f t="shared" si="371"/>
        <v>0</v>
      </c>
      <c r="CF74" s="389">
        <f t="shared" si="371"/>
        <v>0</v>
      </c>
      <c r="CG74" s="389">
        <f t="shared" si="371"/>
        <v>2</v>
      </c>
      <c r="CH74" s="389">
        <f t="shared" si="371"/>
        <v>90396.432000000001</v>
      </c>
      <c r="CI74" s="389">
        <f t="shared" si="371"/>
        <v>0</v>
      </c>
      <c r="CJ74" s="389">
        <f t="shared" si="371"/>
        <v>0</v>
      </c>
      <c r="CK74" s="389">
        <f t="shared" si="371"/>
        <v>0</v>
      </c>
      <c r="CL74" s="389">
        <f t="shared" si="371"/>
        <v>0</v>
      </c>
      <c r="CM74" s="389">
        <f t="shared" si="371"/>
        <v>0</v>
      </c>
      <c r="CN74" s="389">
        <f t="shared" si="371"/>
        <v>0</v>
      </c>
      <c r="CO74" s="389">
        <f t="shared" si="371"/>
        <v>0</v>
      </c>
      <c r="CP74" s="389">
        <f t="shared" si="371"/>
        <v>0</v>
      </c>
      <c r="CQ74" s="389">
        <f t="shared" si="371"/>
        <v>0</v>
      </c>
      <c r="CR74" s="389">
        <f t="shared" si="371"/>
        <v>0</v>
      </c>
      <c r="CS74" s="389">
        <f t="shared" si="371"/>
        <v>0</v>
      </c>
      <c r="CT74" s="389">
        <f t="shared" si="371"/>
        <v>0</v>
      </c>
      <c r="CU74" s="389">
        <f t="shared" si="371"/>
        <v>0</v>
      </c>
      <c r="CV74" s="389">
        <f t="shared" si="371"/>
        <v>0</v>
      </c>
      <c r="CW74" s="389">
        <f t="shared" si="371"/>
        <v>0</v>
      </c>
      <c r="CX74" s="389">
        <f t="shared" si="371"/>
        <v>0</v>
      </c>
      <c r="CY74" s="389">
        <f t="shared" si="371"/>
        <v>0</v>
      </c>
      <c r="CZ74" s="389">
        <f t="shared" si="371"/>
        <v>0</v>
      </c>
      <c r="DA74" s="389">
        <f t="shared" si="371"/>
        <v>0</v>
      </c>
      <c r="DB74" s="389">
        <f t="shared" si="371"/>
        <v>0</v>
      </c>
      <c r="DC74" s="389">
        <f t="shared" si="371"/>
        <v>0</v>
      </c>
      <c r="DD74" s="389">
        <f t="shared" si="371"/>
        <v>0</v>
      </c>
      <c r="DE74" s="389">
        <f t="shared" si="371"/>
        <v>62</v>
      </c>
      <c r="DF74" s="389">
        <f t="shared" si="371"/>
        <v>2350307.2319999998</v>
      </c>
    </row>
    <row r="75" spans="1:110" s="4" customFormat="1" ht="30" x14ac:dyDescent="0.25">
      <c r="A75" s="247"/>
      <c r="B75" s="247">
        <v>48</v>
      </c>
      <c r="C75" s="248" t="s">
        <v>445</v>
      </c>
      <c r="D75" s="222" t="s">
        <v>226</v>
      </c>
      <c r="E75" s="170">
        <v>15030</v>
      </c>
      <c r="F75" s="223">
        <v>1.79</v>
      </c>
      <c r="G75" s="319"/>
      <c r="H75" s="19">
        <v>1</v>
      </c>
      <c r="I75" s="224"/>
      <c r="J75" s="224"/>
      <c r="K75" s="1">
        <v>1.4</v>
      </c>
      <c r="L75" s="1">
        <v>1.68</v>
      </c>
      <c r="M75" s="1">
        <v>2.23</v>
      </c>
      <c r="N75" s="9">
        <v>2.57</v>
      </c>
      <c r="O75" s="373">
        <v>0</v>
      </c>
      <c r="P75" s="370">
        <f>SUM(O75*$E75*$F75*$H75*$K75*$P$10)</f>
        <v>0</v>
      </c>
      <c r="Q75" s="104">
        <v>0</v>
      </c>
      <c r="R75" s="370">
        <f>SUM(Q75*$E75*$F75*$H75*$K75*R$10)</f>
        <v>0</v>
      </c>
      <c r="S75" s="104">
        <v>0</v>
      </c>
      <c r="T75" s="370">
        <f>SUM(S75*$E75*$F75*$H75*$K75*T$10)</f>
        <v>0</v>
      </c>
      <c r="U75" s="104">
        <v>0</v>
      </c>
      <c r="V75" s="370">
        <f>SUM(U75*$E75*$F75*$H75*$K75*$V$10)</f>
        <v>0</v>
      </c>
      <c r="W75" s="104">
        <v>0</v>
      </c>
      <c r="X75" s="370"/>
      <c r="Y75" s="104"/>
      <c r="Z75" s="370"/>
      <c r="AA75" s="382"/>
      <c r="AB75" s="3"/>
      <c r="AC75" s="104"/>
      <c r="AD75" s="370"/>
      <c r="AE75" s="104"/>
      <c r="AF75" s="370"/>
      <c r="AG75" s="104">
        <v>0</v>
      </c>
      <c r="AH75" s="370">
        <v>0</v>
      </c>
      <c r="AI75" s="104">
        <v>0</v>
      </c>
      <c r="AJ75" s="370">
        <f>AI75*$E75*$F75*$H75*$L75*AJ$10</f>
        <v>0</v>
      </c>
      <c r="AK75" s="104">
        <v>0</v>
      </c>
      <c r="AL75" s="370">
        <f>AK75*$E75*$F75*$H75*$L75*AL$10</f>
        <v>0</v>
      </c>
      <c r="AM75" s="382"/>
      <c r="AN75" s="3">
        <f>SUM(AM75*$E75*$F75*$H75*$K75*$AN$10)</f>
        <v>0</v>
      </c>
      <c r="AO75" s="104"/>
      <c r="AP75" s="370">
        <f>SUM(AO75*$E75*$F75*$H75*$K75*AP$10)</f>
        <v>0</v>
      </c>
      <c r="AQ75" s="104">
        <v>0</v>
      </c>
      <c r="AR75" s="370">
        <f>SUM(AQ75*$E75*$F75*$H75*$K75*AR$10)</f>
        <v>0</v>
      </c>
      <c r="AS75" s="104">
        <v>0</v>
      </c>
      <c r="AT75" s="370">
        <f>SUM(AS75*$E75*$F75*$H75*$K75*$AH$10)</f>
        <v>0</v>
      </c>
      <c r="AU75" s="104"/>
      <c r="AV75" s="370">
        <f>SUM(AU75*$E75*$F75*$H75*$K75*AV$10)</f>
        <v>0</v>
      </c>
      <c r="AW75" s="104"/>
      <c r="AX75" s="370">
        <f>SUM(AW75*$E75*$F75*$H75*$K75*AX$10)</f>
        <v>0</v>
      </c>
      <c r="AY75" s="104"/>
      <c r="AZ75" s="3">
        <f>SUM(AY75*$E75*$F75*$H75*$K75*$AZ$10)</f>
        <v>0</v>
      </c>
      <c r="BA75" s="104">
        <v>0</v>
      </c>
      <c r="BB75" s="370">
        <f>SUM(BA75*$E75*$F75*$H75*$K75*$AL$10)</f>
        <v>0</v>
      </c>
      <c r="BC75" s="370">
        <v>60</v>
      </c>
      <c r="BD75" s="370">
        <f>SUM(BC75*$E75*$F75*$H75*$K75*BD$10)</f>
        <v>2259910.7999999998</v>
      </c>
      <c r="BE75" s="104">
        <v>0</v>
      </c>
      <c r="BF75" s="370">
        <f>SUM(BE75*$E75*$F75*$H75*$K75*BF$10)</f>
        <v>0</v>
      </c>
      <c r="BG75" s="104">
        <v>0</v>
      </c>
      <c r="BH75" s="370">
        <f>SUM(BG75*$E75*$F75*$H75*$K75*BH$10)</f>
        <v>0</v>
      </c>
      <c r="BI75" s="104">
        <v>0</v>
      </c>
      <c r="BJ75" s="370">
        <f>SUM(BI75*$E75*$F75*$H75*$K75*BJ$10)</f>
        <v>0</v>
      </c>
      <c r="BK75" s="104"/>
      <c r="BL75" s="370">
        <f>SUM(BK75*$E75*$F75*$H75*$K75*BL$10)</f>
        <v>0</v>
      </c>
      <c r="BM75" s="104">
        <v>0</v>
      </c>
      <c r="BN75" s="370">
        <f>BM75*$E75*$F75*$H75*$L75*BN$10</f>
        <v>0</v>
      </c>
      <c r="BO75" s="104">
        <v>0</v>
      </c>
      <c r="BP75" s="370">
        <f>BO75*$E75*$F75*$H75*$L75*BP$10</f>
        <v>0</v>
      </c>
      <c r="BQ75" s="390">
        <v>0</v>
      </c>
      <c r="BR75" s="370">
        <f>BQ75*$E75*$F75*$H75*$L75*BR$10</f>
        <v>0</v>
      </c>
      <c r="BS75" s="104">
        <v>0</v>
      </c>
      <c r="BT75" s="370">
        <f>BS75*$E75*$F75*$H75*$L75*BT$10</f>
        <v>0</v>
      </c>
      <c r="BU75" s="104">
        <v>0</v>
      </c>
      <c r="BV75" s="370">
        <f>BU75*$E75*$F75*$H75*$L75*BV$10</f>
        <v>0</v>
      </c>
      <c r="BW75" s="372">
        <v>0</v>
      </c>
      <c r="BX75" s="370">
        <f>BW75*$E75*$F75*$H75*$L75*BX$10</f>
        <v>0</v>
      </c>
      <c r="BY75" s="104"/>
      <c r="BZ75" s="370">
        <f>BY75*$E75*$F75*$H75*$L75*BZ$10</f>
        <v>0</v>
      </c>
      <c r="CA75" s="372"/>
      <c r="CB75" s="370">
        <f>CA75*$E75*$F75*$H75*$L75*CB$10</f>
        <v>0</v>
      </c>
      <c r="CC75" s="370"/>
      <c r="CD75" s="370">
        <f>CC75*$E75*$F75*$H75*$L75*CD$10</f>
        <v>0</v>
      </c>
      <c r="CE75" s="104"/>
      <c r="CF75" s="370">
        <f>CE75*$E75*$F75*$H75*$L75*CF$10</f>
        <v>0</v>
      </c>
      <c r="CG75" s="370">
        <v>2</v>
      </c>
      <c r="CH75" s="370">
        <f>CG75*$E75*$F75*$H75*$L75*CH$10</f>
        <v>90396.432000000001</v>
      </c>
      <c r="CI75" s="104">
        <v>0</v>
      </c>
      <c r="CJ75" s="370">
        <f>CI75*$E75*$F75*$H75*$L75*CJ$10</f>
        <v>0</v>
      </c>
      <c r="CK75" s="104"/>
      <c r="CL75" s="370">
        <f>CK75*$E75*$F75*$H75*$L75*CL$10</f>
        <v>0</v>
      </c>
      <c r="CM75" s="104"/>
      <c r="CN75" s="370">
        <f>CM75*$E75*$F75*$H75*$L75*CN$10</f>
        <v>0</v>
      </c>
      <c r="CO75" s="104">
        <v>0</v>
      </c>
      <c r="CP75" s="370">
        <f>CO75*$E75*$F75*$H75*$L75*CP$10</f>
        <v>0</v>
      </c>
      <c r="CQ75" s="104">
        <v>0</v>
      </c>
      <c r="CR75" s="370">
        <f>CQ75*$E75*$F75*$H75*$M75*CR$10</f>
        <v>0</v>
      </c>
      <c r="CS75" s="370"/>
      <c r="CT75" s="370">
        <f>CS75*$E75*$F75*$H75*$N75*$CT$10</f>
        <v>0</v>
      </c>
      <c r="CU75" s="370"/>
      <c r="CV75" s="370"/>
      <c r="CW75" s="370"/>
      <c r="CX75" s="370"/>
      <c r="CY75" s="3"/>
      <c r="CZ75" s="3"/>
      <c r="DA75" s="3"/>
      <c r="DB75" s="3"/>
      <c r="DC75" s="370"/>
      <c r="DD75" s="370"/>
      <c r="DE75" s="440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40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67">
        <v>18</v>
      </c>
      <c r="B76" s="267"/>
      <c r="C76" s="257" t="s">
        <v>605</v>
      </c>
      <c r="D76" s="221" t="s">
        <v>292</v>
      </c>
      <c r="E76" s="170">
        <v>15030</v>
      </c>
      <c r="F76" s="234"/>
      <c r="G76" s="319"/>
      <c r="H76" s="14"/>
      <c r="I76" s="220"/>
      <c r="J76" s="220"/>
      <c r="K76" s="235">
        <v>1.4</v>
      </c>
      <c r="L76" s="235">
        <v>1.68</v>
      </c>
      <c r="M76" s="235">
        <v>2.23</v>
      </c>
      <c r="N76" s="232">
        <v>2.57</v>
      </c>
      <c r="O76" s="389">
        <f t="shared" ref="O76:AB76" si="372">SUM(O77:O80)</f>
        <v>1336</v>
      </c>
      <c r="P76" s="389">
        <f t="shared" si="372"/>
        <v>91074826.079999998</v>
      </c>
      <c r="Q76" s="389">
        <f t="shared" si="372"/>
        <v>0</v>
      </c>
      <c r="R76" s="389">
        <f t="shared" si="372"/>
        <v>0</v>
      </c>
      <c r="S76" s="389">
        <f t="shared" si="372"/>
        <v>0</v>
      </c>
      <c r="T76" s="389">
        <f t="shared" si="372"/>
        <v>0</v>
      </c>
      <c r="U76" s="389">
        <f t="shared" si="372"/>
        <v>0</v>
      </c>
      <c r="V76" s="389">
        <f t="shared" si="372"/>
        <v>0</v>
      </c>
      <c r="W76" s="389">
        <f t="shared" si="372"/>
        <v>0</v>
      </c>
      <c r="X76" s="389">
        <f t="shared" si="372"/>
        <v>0</v>
      </c>
      <c r="Y76" s="389">
        <f t="shared" si="372"/>
        <v>0</v>
      </c>
      <c r="Z76" s="389">
        <f t="shared" si="372"/>
        <v>0</v>
      </c>
      <c r="AA76" s="389">
        <f t="shared" si="372"/>
        <v>0</v>
      </c>
      <c r="AB76" s="389">
        <f t="shared" si="372"/>
        <v>0</v>
      </c>
      <c r="AC76" s="389">
        <f t="shared" ref="AC76:CN76" si="373">SUM(AC77:AC80)</f>
        <v>82</v>
      </c>
      <c r="AD76" s="389">
        <f t="shared" si="373"/>
        <v>3253093.2</v>
      </c>
      <c r="AE76" s="389">
        <f t="shared" si="373"/>
        <v>0</v>
      </c>
      <c r="AF76" s="389">
        <f t="shared" si="373"/>
        <v>0</v>
      </c>
      <c r="AG76" s="389">
        <f t="shared" si="373"/>
        <v>15</v>
      </c>
      <c r="AH76" s="389">
        <f t="shared" si="373"/>
        <v>252503.99999999997</v>
      </c>
      <c r="AI76" s="389">
        <f t="shared" si="373"/>
        <v>0</v>
      </c>
      <c r="AJ76" s="389">
        <f t="shared" si="373"/>
        <v>0</v>
      </c>
      <c r="AK76" s="389">
        <f t="shared" si="373"/>
        <v>8</v>
      </c>
      <c r="AL76" s="389">
        <f t="shared" si="373"/>
        <v>161602.56</v>
      </c>
      <c r="AM76" s="389">
        <f t="shared" si="373"/>
        <v>0</v>
      </c>
      <c r="AN76" s="389">
        <f t="shared" si="373"/>
        <v>0</v>
      </c>
      <c r="AO76" s="389">
        <f t="shared" si="373"/>
        <v>0</v>
      </c>
      <c r="AP76" s="389">
        <f t="shared" si="373"/>
        <v>0</v>
      </c>
      <c r="AQ76" s="389">
        <f t="shared" si="373"/>
        <v>0</v>
      </c>
      <c r="AR76" s="389">
        <f t="shared" si="373"/>
        <v>0</v>
      </c>
      <c r="AS76" s="389">
        <f t="shared" si="373"/>
        <v>0</v>
      </c>
      <c r="AT76" s="389">
        <f t="shared" si="373"/>
        <v>0</v>
      </c>
      <c r="AU76" s="389">
        <f t="shared" si="373"/>
        <v>0</v>
      </c>
      <c r="AV76" s="389">
        <f t="shared" si="373"/>
        <v>0</v>
      </c>
      <c r="AW76" s="389">
        <f t="shared" si="373"/>
        <v>0</v>
      </c>
      <c r="AX76" s="389">
        <f t="shared" si="373"/>
        <v>0</v>
      </c>
      <c r="AY76" s="389">
        <f t="shared" si="373"/>
        <v>0</v>
      </c>
      <c r="AZ76" s="389">
        <f t="shared" si="373"/>
        <v>0</v>
      </c>
      <c r="BA76" s="389">
        <f t="shared" si="373"/>
        <v>0</v>
      </c>
      <c r="BB76" s="389">
        <f t="shared" si="373"/>
        <v>0</v>
      </c>
      <c r="BC76" s="389">
        <f t="shared" si="373"/>
        <v>8</v>
      </c>
      <c r="BD76" s="389">
        <f t="shared" si="373"/>
        <v>134668.79999999999</v>
      </c>
      <c r="BE76" s="389">
        <f t="shared" si="373"/>
        <v>0</v>
      </c>
      <c r="BF76" s="389">
        <f t="shared" si="373"/>
        <v>0</v>
      </c>
      <c r="BG76" s="389">
        <f t="shared" si="373"/>
        <v>0</v>
      </c>
      <c r="BH76" s="389">
        <f t="shared" si="373"/>
        <v>0</v>
      </c>
      <c r="BI76" s="389">
        <f t="shared" si="373"/>
        <v>0</v>
      </c>
      <c r="BJ76" s="389">
        <f t="shared" si="373"/>
        <v>0</v>
      </c>
      <c r="BK76" s="389">
        <f t="shared" si="373"/>
        <v>21</v>
      </c>
      <c r="BL76" s="389">
        <f t="shared" si="373"/>
        <v>353505.6</v>
      </c>
      <c r="BM76" s="389">
        <f t="shared" si="373"/>
        <v>0</v>
      </c>
      <c r="BN76" s="389">
        <f t="shared" si="373"/>
        <v>0</v>
      </c>
      <c r="BO76" s="389">
        <f t="shared" si="373"/>
        <v>170</v>
      </c>
      <c r="BP76" s="389">
        <f t="shared" si="373"/>
        <v>4444070.4000000004</v>
      </c>
      <c r="BQ76" s="389">
        <f t="shared" si="373"/>
        <v>0</v>
      </c>
      <c r="BR76" s="389">
        <f t="shared" si="373"/>
        <v>0</v>
      </c>
      <c r="BS76" s="389">
        <f t="shared" si="373"/>
        <v>0</v>
      </c>
      <c r="BT76" s="389">
        <f t="shared" si="373"/>
        <v>0</v>
      </c>
      <c r="BU76" s="389">
        <f t="shared" si="373"/>
        <v>1</v>
      </c>
      <c r="BV76" s="389">
        <f t="shared" si="373"/>
        <v>20200.32</v>
      </c>
      <c r="BW76" s="389">
        <f t="shared" si="373"/>
        <v>20</v>
      </c>
      <c r="BX76" s="389">
        <f t="shared" si="373"/>
        <v>444407.04000000004</v>
      </c>
      <c r="BY76" s="389">
        <f t="shared" si="373"/>
        <v>6</v>
      </c>
      <c r="BZ76" s="389">
        <f t="shared" si="373"/>
        <v>161602.56</v>
      </c>
      <c r="CA76" s="389">
        <f t="shared" si="373"/>
        <v>0</v>
      </c>
      <c r="CB76" s="389">
        <f t="shared" si="373"/>
        <v>0</v>
      </c>
      <c r="CC76" s="389">
        <f t="shared" si="373"/>
        <v>20</v>
      </c>
      <c r="CD76" s="389">
        <f t="shared" si="373"/>
        <v>404006.39999999997</v>
      </c>
      <c r="CE76" s="389">
        <f t="shared" si="373"/>
        <v>0</v>
      </c>
      <c r="CF76" s="389">
        <f t="shared" si="373"/>
        <v>0</v>
      </c>
      <c r="CG76" s="389">
        <f t="shared" si="373"/>
        <v>12</v>
      </c>
      <c r="CH76" s="389">
        <f t="shared" si="373"/>
        <v>282804.47999999998</v>
      </c>
      <c r="CI76" s="389">
        <f t="shared" si="373"/>
        <v>3</v>
      </c>
      <c r="CJ76" s="389">
        <f t="shared" si="373"/>
        <v>60600.959999999999</v>
      </c>
      <c r="CK76" s="389">
        <f t="shared" si="373"/>
        <v>0</v>
      </c>
      <c r="CL76" s="389">
        <f t="shared" si="373"/>
        <v>0</v>
      </c>
      <c r="CM76" s="389">
        <f t="shared" si="373"/>
        <v>8</v>
      </c>
      <c r="CN76" s="389">
        <f t="shared" si="373"/>
        <v>161602.56</v>
      </c>
      <c r="CO76" s="389">
        <f t="shared" ref="CO76:DF76" si="374">SUM(CO77:CO80)</f>
        <v>3</v>
      </c>
      <c r="CP76" s="389">
        <f t="shared" si="374"/>
        <v>60600.959999999999</v>
      </c>
      <c r="CQ76" s="389">
        <f t="shared" si="374"/>
        <v>10</v>
      </c>
      <c r="CR76" s="389">
        <f t="shared" si="374"/>
        <v>268135.2</v>
      </c>
      <c r="CS76" s="389">
        <f t="shared" si="374"/>
        <v>17</v>
      </c>
      <c r="CT76" s="389">
        <f t="shared" si="374"/>
        <v>587131.91999999993</v>
      </c>
      <c r="CU76" s="389">
        <f t="shared" si="374"/>
        <v>0</v>
      </c>
      <c r="CV76" s="389">
        <f t="shared" si="374"/>
        <v>0</v>
      </c>
      <c r="CW76" s="389">
        <f t="shared" si="374"/>
        <v>0</v>
      </c>
      <c r="CX76" s="389">
        <f t="shared" si="374"/>
        <v>0</v>
      </c>
      <c r="CY76" s="389">
        <f t="shared" si="374"/>
        <v>0</v>
      </c>
      <c r="CZ76" s="389">
        <f t="shared" si="374"/>
        <v>0</v>
      </c>
      <c r="DA76" s="389">
        <f t="shared" si="374"/>
        <v>0</v>
      </c>
      <c r="DB76" s="389">
        <f t="shared" si="374"/>
        <v>0</v>
      </c>
      <c r="DC76" s="389">
        <f t="shared" si="374"/>
        <v>0</v>
      </c>
      <c r="DD76" s="389">
        <f t="shared" si="374"/>
        <v>0</v>
      </c>
      <c r="DE76" s="389">
        <f t="shared" si="374"/>
        <v>1740</v>
      </c>
      <c r="DF76" s="389">
        <f t="shared" si="374"/>
        <v>102125363.04000001</v>
      </c>
    </row>
    <row r="77" spans="1:110" s="6" customFormat="1" ht="30" x14ac:dyDescent="0.25">
      <c r="A77" s="218"/>
      <c r="B77" s="218">
        <v>49</v>
      </c>
      <c r="C77" s="248" t="s">
        <v>446</v>
      </c>
      <c r="D77" s="225" t="s">
        <v>227</v>
      </c>
      <c r="E77" s="170">
        <v>15030</v>
      </c>
      <c r="F77" s="223">
        <v>1.6</v>
      </c>
      <c r="G77" s="319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384">
        <v>8</v>
      </c>
      <c r="P77" s="370">
        <f>SUM(O77*$E77*$F77*$H77*$K77*$P$10)</f>
        <v>269337.59999999998</v>
      </c>
      <c r="Q77" s="104">
        <v>0</v>
      </c>
      <c r="R77" s="370">
        <f t="shared" ref="R77:R80" si="375">SUM(Q77*$E77*$F77*$H77*$K77*R$10)</f>
        <v>0</v>
      </c>
      <c r="S77" s="104">
        <v>0</v>
      </c>
      <c r="T77" s="370">
        <f t="shared" ref="T77:T80" si="376">SUM(S77*$E77*$F77*$H77*$K77*T$10)</f>
        <v>0</v>
      </c>
      <c r="U77" s="104">
        <v>0</v>
      </c>
      <c r="V77" s="370">
        <f>SUM(U77*$E77*$F77*$H77*$K77*$V$10)</f>
        <v>0</v>
      </c>
      <c r="W77" s="104">
        <v>0</v>
      </c>
      <c r="X77" s="370"/>
      <c r="Y77" s="104"/>
      <c r="Z77" s="370"/>
      <c r="AA77" s="382">
        <v>0</v>
      </c>
      <c r="AB77" s="3">
        <v>0</v>
      </c>
      <c r="AC77" s="370">
        <v>50</v>
      </c>
      <c r="AD77" s="370">
        <f>AC77*E77*F77*H77*K77</f>
        <v>1683360</v>
      </c>
      <c r="AE77" s="104">
        <v>0</v>
      </c>
      <c r="AF77" s="370">
        <v>0</v>
      </c>
      <c r="AG77" s="104">
        <v>0</v>
      </c>
      <c r="AH77" s="370">
        <f t="shared" ref="AH77:AH79" si="377">AG77*$E77*$F77*$H77*$K77*AH$10</f>
        <v>0</v>
      </c>
      <c r="AI77" s="104">
        <v>0</v>
      </c>
      <c r="AJ77" s="370">
        <f t="shared" ref="AJ77:AJ80" si="378">AI77*$E77*$F77*$H77*$L77*AJ$10</f>
        <v>0</v>
      </c>
      <c r="AK77" s="104"/>
      <c r="AL77" s="370">
        <f t="shared" ref="AL77:AL80" si="379">AK77*$E77*$F77*$H77*$L77*AL$10</f>
        <v>0</v>
      </c>
      <c r="AM77" s="382"/>
      <c r="AN77" s="3">
        <f>SUM(AM77*$E77*$F77*$H77*$K77*$AN$10)</f>
        <v>0</v>
      </c>
      <c r="AO77" s="104"/>
      <c r="AP77" s="370">
        <f t="shared" ref="AP77:AP80" si="380">SUM(AO77*$E77*$F77*$H77*$K77*AP$10)</f>
        <v>0</v>
      </c>
      <c r="AQ77" s="104">
        <v>0</v>
      </c>
      <c r="AR77" s="370">
        <f t="shared" ref="AR77:AR80" si="381">SUM(AQ77*$E77*$F77*$H77*$K77*AR$10)</f>
        <v>0</v>
      </c>
      <c r="AS77" s="104">
        <v>0</v>
      </c>
      <c r="AT77" s="370">
        <f>SUM(AS77*$E77*$F77*$H77*$K77*$AH$10)</f>
        <v>0</v>
      </c>
      <c r="AU77" s="104"/>
      <c r="AV77" s="370">
        <f t="shared" ref="AV77:AV80" si="382">SUM(AU77*$E77*$F77*$H77*$K77*AV$10)</f>
        <v>0</v>
      </c>
      <c r="AW77" s="104"/>
      <c r="AX77" s="370">
        <f t="shared" ref="AX77:AX80" si="383">SUM(AW77*$E77*$F77*$H77*$K77*AX$10)</f>
        <v>0</v>
      </c>
      <c r="AY77" s="104"/>
      <c r="AZ77" s="3">
        <f>SUM(AY77*$E77*$F77*$H77*$K77*$AZ$10)</f>
        <v>0</v>
      </c>
      <c r="BA77" s="104"/>
      <c r="BB77" s="370">
        <f>SUM(BA77*$E77*$F77*$H77*$K77*$AL$10)</f>
        <v>0</v>
      </c>
      <c r="BC77" s="104"/>
      <c r="BD77" s="370">
        <f t="shared" ref="BD77:BD80" si="384">SUM(BC77*$E77*$F77*$H77*$K77*BD$10)</f>
        <v>0</v>
      </c>
      <c r="BE77" s="104">
        <v>0</v>
      </c>
      <c r="BF77" s="370">
        <f t="shared" ref="BF77:BF80" si="385">SUM(BE77*$E77*$F77*$H77*$K77*BF$10)</f>
        <v>0</v>
      </c>
      <c r="BG77" s="104">
        <v>0</v>
      </c>
      <c r="BH77" s="370">
        <f t="shared" ref="BH77:BH80" si="386">SUM(BG77*$E77*$F77*$H77*$K77*BH$10)</f>
        <v>0</v>
      </c>
      <c r="BI77" s="104">
        <v>0</v>
      </c>
      <c r="BJ77" s="370">
        <f t="shared" ref="BJ77:BL80" si="387">SUM(BI77*$E77*$F77*$H77*$K77*BJ$10)</f>
        <v>0</v>
      </c>
      <c r="BK77" s="104"/>
      <c r="BL77" s="370">
        <f t="shared" si="387"/>
        <v>0</v>
      </c>
      <c r="BM77" s="104">
        <v>0</v>
      </c>
      <c r="BN77" s="370">
        <f t="shared" ref="BN77:BP80" si="388">BM77*$E77*$F77*$H77*$L77*BN$10</f>
        <v>0</v>
      </c>
      <c r="BO77" s="249">
        <v>50</v>
      </c>
      <c r="BP77" s="370">
        <f t="shared" si="388"/>
        <v>2020032</v>
      </c>
      <c r="BQ77" s="390"/>
      <c r="BR77" s="370">
        <f t="shared" ref="BR77:BR80" si="389">BQ77*$E77*$F77*$H77*$L77*BR$10</f>
        <v>0</v>
      </c>
      <c r="BS77" s="104">
        <v>0</v>
      </c>
      <c r="BT77" s="370">
        <f t="shared" ref="BT77:BT80" si="390">BS77*$E77*$F77*$H77*$L77*BT$10</f>
        <v>0</v>
      </c>
      <c r="BU77" s="104">
        <v>0</v>
      </c>
      <c r="BV77" s="370">
        <f t="shared" ref="BV77:BX80" si="391">BU77*$E77*$F77*$H77*$L77*BV$10</f>
        <v>0</v>
      </c>
      <c r="BW77" s="372">
        <v>2</v>
      </c>
      <c r="BX77" s="370">
        <f t="shared" si="391"/>
        <v>80801.279999999999</v>
      </c>
      <c r="BY77" s="370">
        <v>2</v>
      </c>
      <c r="BZ77" s="370">
        <f t="shared" ref="BZ77:BZ80" si="392">BY77*$E77*$F77*$H77*$L77*BZ$10</f>
        <v>80801.279999999999</v>
      </c>
      <c r="CA77" s="372"/>
      <c r="CB77" s="370">
        <f t="shared" ref="CB77:CB80" si="393">CA77*$E77*$F77*$H77*$L77*CB$10</f>
        <v>0</v>
      </c>
      <c r="CC77" s="104"/>
      <c r="CD77" s="370">
        <f t="shared" ref="CD77:CD80" si="394">CC77*$E77*$F77*$H77*$L77*CD$10</f>
        <v>0</v>
      </c>
      <c r="CE77" s="104"/>
      <c r="CF77" s="370">
        <f t="shared" ref="CF77:CF80" si="395">CE77*$E77*$F77*$H77*$L77*CF$10</f>
        <v>0</v>
      </c>
      <c r="CG77" s="370">
        <v>2</v>
      </c>
      <c r="CH77" s="370">
        <f t="shared" ref="CH77:CH80" si="396">CG77*$E77*$F77*$H77*$L77*CH$10</f>
        <v>80801.279999999999</v>
      </c>
      <c r="CI77" s="104">
        <v>0</v>
      </c>
      <c r="CJ77" s="370">
        <f t="shared" ref="CJ77:CJ80" si="397">CI77*$E77*$F77*$H77*$L77*CJ$10</f>
        <v>0</v>
      </c>
      <c r="CK77" s="104"/>
      <c r="CL77" s="370">
        <f t="shared" ref="CL77:CL80" si="398">CK77*$E77*$F77*$H77*$L77*CL$10</f>
        <v>0</v>
      </c>
      <c r="CM77" s="104"/>
      <c r="CN77" s="370">
        <f t="shared" ref="CN77:CN80" si="399">CM77*$E77*$F77*$H77*$L77*CN$10</f>
        <v>0</v>
      </c>
      <c r="CO77" s="104"/>
      <c r="CP77" s="370">
        <f t="shared" ref="CP77:CP80" si="400">CO77*$E77*$F77*$H77*$L77*CP$10</f>
        <v>0</v>
      </c>
      <c r="CQ77" s="104">
        <v>0</v>
      </c>
      <c r="CR77" s="370">
        <f t="shared" ref="CR77:CR80" si="401">CQ77*$E77*$F77*$H77*$M77*CR$10</f>
        <v>0</v>
      </c>
      <c r="CS77" s="370">
        <v>2</v>
      </c>
      <c r="CT77" s="370">
        <f>CS77*$E77*$F77*$H77*$N77*$CT$10</f>
        <v>123606.71999999999</v>
      </c>
      <c r="CU77" s="370"/>
      <c r="CV77" s="370"/>
      <c r="CW77" s="370"/>
      <c r="CX77" s="370"/>
      <c r="CY77" s="3"/>
      <c r="CZ77" s="3"/>
      <c r="DA77" s="3"/>
      <c r="DB77" s="3">
        <f>SUM(DA77*$E77*$F77*$H77)</f>
        <v>0</v>
      </c>
      <c r="DC77" s="370"/>
      <c r="DD77" s="370"/>
      <c r="DE77" s="440">
        <f t="shared" ref="DE77:DF80" si="402">SUM(Q77+O77+S77+U77+AC77+Y77+W77+AE77+AI77+AG77+AK77+AQ77+BM77+BS77+AO77+BA77+BC77+CE77+CG77+CC77+CI77+CK77+BW77+BY77+AS77+AU77+AW77+BO77+BQ77+BU77+BE77+BG77+BI77+BK77+CA77+CM77+CO77+CQ77+CS77+CU77+CW77+DC77+DA77)</f>
        <v>116</v>
      </c>
      <c r="DF77" s="440">
        <f t="shared" si="402"/>
        <v>4338740.1599999992</v>
      </c>
    </row>
    <row r="78" spans="1:110" s="4" customFormat="1" ht="30" x14ac:dyDescent="0.25">
      <c r="A78" s="247"/>
      <c r="B78" s="218">
        <v>50</v>
      </c>
      <c r="C78" s="248" t="s">
        <v>447</v>
      </c>
      <c r="D78" s="225" t="s">
        <v>606</v>
      </c>
      <c r="E78" s="170">
        <v>15030</v>
      </c>
      <c r="F78" s="223">
        <v>3.25</v>
      </c>
      <c r="G78" s="319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384">
        <v>1320</v>
      </c>
      <c r="P78" s="370">
        <f>SUM(O78*$E78*$F78*$H78*$K78*$P$10)</f>
        <v>90270180</v>
      </c>
      <c r="Q78" s="104"/>
      <c r="R78" s="370">
        <f t="shared" si="375"/>
        <v>0</v>
      </c>
      <c r="S78" s="104"/>
      <c r="T78" s="370">
        <f t="shared" si="376"/>
        <v>0</v>
      </c>
      <c r="U78" s="104"/>
      <c r="V78" s="370">
        <f>SUM(U78*$E78*$F78*$H78*$K78*$V$10)</f>
        <v>0</v>
      </c>
      <c r="W78" s="104"/>
      <c r="X78" s="370"/>
      <c r="Y78" s="104"/>
      <c r="Z78" s="370"/>
      <c r="AA78" s="382"/>
      <c r="AB78" s="3"/>
      <c r="AC78" s="370">
        <v>20</v>
      </c>
      <c r="AD78" s="370">
        <f>AC78*E78*F78*H78*K78</f>
        <v>1367730</v>
      </c>
      <c r="AE78" s="104"/>
      <c r="AF78" s="370"/>
      <c r="AG78" s="104">
        <v>0</v>
      </c>
      <c r="AH78" s="370">
        <f t="shared" si="377"/>
        <v>0</v>
      </c>
      <c r="AI78" s="104">
        <v>0</v>
      </c>
      <c r="AJ78" s="370">
        <f t="shared" si="378"/>
        <v>0</v>
      </c>
      <c r="AK78" s="104"/>
      <c r="AL78" s="370">
        <f t="shared" si="379"/>
        <v>0</v>
      </c>
      <c r="AM78" s="382"/>
      <c r="AN78" s="3">
        <f>SUM(AM78*$E78*$F78*$H78*$K78*$AN$10)</f>
        <v>0</v>
      </c>
      <c r="AO78" s="104"/>
      <c r="AP78" s="370">
        <f t="shared" si="380"/>
        <v>0</v>
      </c>
      <c r="AQ78" s="104"/>
      <c r="AR78" s="370">
        <f t="shared" si="381"/>
        <v>0</v>
      </c>
      <c r="AS78" s="104"/>
      <c r="AT78" s="370">
        <f>SUM(AS78*$E78*$F78*$H78*$K78*$AH$10)</f>
        <v>0</v>
      </c>
      <c r="AU78" s="104"/>
      <c r="AV78" s="370">
        <f t="shared" si="382"/>
        <v>0</v>
      </c>
      <c r="AW78" s="104"/>
      <c r="AX78" s="370">
        <f t="shared" si="383"/>
        <v>0</v>
      </c>
      <c r="AY78" s="104"/>
      <c r="AZ78" s="3">
        <f>SUM(AY78*$E78*$F78*$H78*$K78*$AZ$10)</f>
        <v>0</v>
      </c>
      <c r="BA78" s="104"/>
      <c r="BB78" s="370">
        <f>SUM(BA78*$E78*$F78*$H78*$K78*$AL$10)</f>
        <v>0</v>
      </c>
      <c r="BC78" s="104"/>
      <c r="BD78" s="370">
        <f t="shared" si="384"/>
        <v>0</v>
      </c>
      <c r="BE78" s="104"/>
      <c r="BF78" s="370">
        <f t="shared" si="385"/>
        <v>0</v>
      </c>
      <c r="BG78" s="104"/>
      <c r="BH78" s="370">
        <f t="shared" si="386"/>
        <v>0</v>
      </c>
      <c r="BI78" s="104"/>
      <c r="BJ78" s="370">
        <f t="shared" si="387"/>
        <v>0</v>
      </c>
      <c r="BK78" s="104"/>
      <c r="BL78" s="370">
        <f t="shared" si="387"/>
        <v>0</v>
      </c>
      <c r="BM78" s="104"/>
      <c r="BN78" s="370">
        <f t="shared" si="388"/>
        <v>0</v>
      </c>
      <c r="BO78" s="251"/>
      <c r="BP78" s="370">
        <f t="shared" si="388"/>
        <v>0</v>
      </c>
      <c r="BQ78" s="390"/>
      <c r="BR78" s="370">
        <f t="shared" si="389"/>
        <v>0</v>
      </c>
      <c r="BS78" s="104"/>
      <c r="BT78" s="370">
        <f t="shared" si="390"/>
        <v>0</v>
      </c>
      <c r="BU78" s="104"/>
      <c r="BV78" s="370">
        <f t="shared" si="391"/>
        <v>0</v>
      </c>
      <c r="BW78" s="372"/>
      <c r="BX78" s="370">
        <f t="shared" si="391"/>
        <v>0</v>
      </c>
      <c r="BY78" s="104"/>
      <c r="BZ78" s="370">
        <f t="shared" si="392"/>
        <v>0</v>
      </c>
      <c r="CA78" s="372"/>
      <c r="CB78" s="370">
        <f t="shared" si="393"/>
        <v>0</v>
      </c>
      <c r="CC78" s="104"/>
      <c r="CD78" s="370">
        <f t="shared" si="394"/>
        <v>0</v>
      </c>
      <c r="CE78" s="104"/>
      <c r="CF78" s="370">
        <f t="shared" si="395"/>
        <v>0</v>
      </c>
      <c r="CG78" s="370"/>
      <c r="CH78" s="370">
        <f t="shared" si="396"/>
        <v>0</v>
      </c>
      <c r="CI78" s="104"/>
      <c r="CJ78" s="370">
        <f t="shared" si="397"/>
        <v>0</v>
      </c>
      <c r="CK78" s="104"/>
      <c r="CL78" s="370">
        <f t="shared" si="398"/>
        <v>0</v>
      </c>
      <c r="CM78" s="104"/>
      <c r="CN78" s="370">
        <f t="shared" si="399"/>
        <v>0</v>
      </c>
      <c r="CO78" s="104"/>
      <c r="CP78" s="370">
        <f t="shared" si="400"/>
        <v>0</v>
      </c>
      <c r="CQ78" s="104"/>
      <c r="CR78" s="370">
        <f t="shared" si="401"/>
        <v>0</v>
      </c>
      <c r="CS78" s="370"/>
      <c r="CT78" s="370">
        <f>CS78*$E78*$F78*$H78*$N78*$CT$10</f>
        <v>0</v>
      </c>
      <c r="CU78" s="370"/>
      <c r="CV78" s="370"/>
      <c r="CW78" s="370"/>
      <c r="CX78" s="370"/>
      <c r="CY78" s="3"/>
      <c r="CZ78" s="3"/>
      <c r="DA78" s="3"/>
      <c r="DB78" s="3">
        <f>SUM(DA78*$E78*$F78*$H78)</f>
        <v>0</v>
      </c>
      <c r="DC78" s="370"/>
      <c r="DD78" s="370"/>
      <c r="DE78" s="440">
        <f t="shared" si="402"/>
        <v>1340</v>
      </c>
      <c r="DF78" s="440">
        <f t="shared" si="402"/>
        <v>91637910</v>
      </c>
    </row>
    <row r="79" spans="1:110" s="4" customFormat="1" ht="30" x14ac:dyDescent="0.25">
      <c r="A79" s="247"/>
      <c r="B79" s="218">
        <v>51</v>
      </c>
      <c r="C79" s="248" t="s">
        <v>448</v>
      </c>
      <c r="D79" s="222" t="s">
        <v>228</v>
      </c>
      <c r="E79" s="170">
        <v>15030</v>
      </c>
      <c r="F79" s="223">
        <v>3.18</v>
      </c>
      <c r="G79" s="319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384">
        <v>8</v>
      </c>
      <c r="P79" s="370">
        <f>SUM(O79*$E79*$F79*$H79*$K79*$P$10)</f>
        <v>535308.48</v>
      </c>
      <c r="Q79" s="373"/>
      <c r="R79" s="370">
        <f t="shared" si="375"/>
        <v>0</v>
      </c>
      <c r="S79" s="373"/>
      <c r="T79" s="370">
        <f t="shared" si="376"/>
        <v>0</v>
      </c>
      <c r="U79" s="373"/>
      <c r="V79" s="370">
        <f>SUM(U79*$E79*$F79*$H79*$K79*$V$10)</f>
        <v>0</v>
      </c>
      <c r="W79" s="373"/>
      <c r="X79" s="370"/>
      <c r="Y79" s="104"/>
      <c r="Z79" s="370"/>
      <c r="AA79" s="382"/>
      <c r="AB79" s="3"/>
      <c r="AC79" s="384"/>
      <c r="AD79" s="370">
        <f>AC79*E79*F79*H79*K79</f>
        <v>0</v>
      </c>
      <c r="AE79" s="373"/>
      <c r="AF79" s="370"/>
      <c r="AG79" s="373">
        <v>0</v>
      </c>
      <c r="AH79" s="370">
        <f t="shared" si="377"/>
        <v>0</v>
      </c>
      <c r="AI79" s="373">
        <v>0</v>
      </c>
      <c r="AJ79" s="370">
        <f t="shared" si="378"/>
        <v>0</v>
      </c>
      <c r="AK79" s="373"/>
      <c r="AL79" s="370">
        <f t="shared" si="379"/>
        <v>0</v>
      </c>
      <c r="AM79" s="382"/>
      <c r="AN79" s="3">
        <f>SUM(AM79*$E79*$F79*$H79*$K79*$AN$10)</f>
        <v>0</v>
      </c>
      <c r="AO79" s="373"/>
      <c r="AP79" s="370">
        <f t="shared" si="380"/>
        <v>0</v>
      </c>
      <c r="AQ79" s="373"/>
      <c r="AR79" s="370">
        <f t="shared" si="381"/>
        <v>0</v>
      </c>
      <c r="AS79" s="373"/>
      <c r="AT79" s="370">
        <f>SUM(AS79*$E79*$F79*$H79*$K79*$AH$10)</f>
        <v>0</v>
      </c>
      <c r="AU79" s="373"/>
      <c r="AV79" s="370">
        <f t="shared" si="382"/>
        <v>0</v>
      </c>
      <c r="AW79" s="373"/>
      <c r="AX79" s="370">
        <f t="shared" si="383"/>
        <v>0</v>
      </c>
      <c r="AY79" s="373"/>
      <c r="AZ79" s="3">
        <f>SUM(AY79*$E79*$F79*$H79*$K79*$AZ$10)</f>
        <v>0</v>
      </c>
      <c r="BA79" s="373"/>
      <c r="BB79" s="370">
        <f>SUM(BA79*$E79*$F79*$H79*$K79*$AL$10)</f>
        <v>0</v>
      </c>
      <c r="BC79" s="373"/>
      <c r="BD79" s="370">
        <f t="shared" si="384"/>
        <v>0</v>
      </c>
      <c r="BE79" s="373"/>
      <c r="BF79" s="370">
        <f t="shared" si="385"/>
        <v>0</v>
      </c>
      <c r="BG79" s="373"/>
      <c r="BH79" s="370">
        <f t="shared" si="386"/>
        <v>0</v>
      </c>
      <c r="BI79" s="373"/>
      <c r="BJ79" s="370">
        <f t="shared" si="387"/>
        <v>0</v>
      </c>
      <c r="BK79" s="373"/>
      <c r="BL79" s="370">
        <f t="shared" si="387"/>
        <v>0</v>
      </c>
      <c r="BM79" s="373"/>
      <c r="BN79" s="370">
        <f t="shared" si="388"/>
        <v>0</v>
      </c>
      <c r="BO79" s="289"/>
      <c r="BP79" s="370">
        <f t="shared" si="388"/>
        <v>0</v>
      </c>
      <c r="BQ79" s="396"/>
      <c r="BR79" s="370">
        <f t="shared" si="389"/>
        <v>0</v>
      </c>
      <c r="BS79" s="373"/>
      <c r="BT79" s="370">
        <f t="shared" si="390"/>
        <v>0</v>
      </c>
      <c r="BU79" s="373"/>
      <c r="BV79" s="370">
        <f t="shared" si="391"/>
        <v>0</v>
      </c>
      <c r="BW79" s="374"/>
      <c r="BX79" s="370">
        <f t="shared" si="391"/>
        <v>0</v>
      </c>
      <c r="BY79" s="373"/>
      <c r="BZ79" s="370">
        <f t="shared" si="392"/>
        <v>0</v>
      </c>
      <c r="CA79" s="374"/>
      <c r="CB79" s="370">
        <f t="shared" si="393"/>
        <v>0</v>
      </c>
      <c r="CC79" s="373"/>
      <c r="CD79" s="370">
        <f t="shared" si="394"/>
        <v>0</v>
      </c>
      <c r="CE79" s="373"/>
      <c r="CF79" s="370">
        <f t="shared" si="395"/>
        <v>0</v>
      </c>
      <c r="CG79" s="384"/>
      <c r="CH79" s="370">
        <f t="shared" si="396"/>
        <v>0</v>
      </c>
      <c r="CI79" s="373"/>
      <c r="CJ79" s="370">
        <f t="shared" si="397"/>
        <v>0</v>
      </c>
      <c r="CK79" s="373"/>
      <c r="CL79" s="370">
        <f t="shared" si="398"/>
        <v>0</v>
      </c>
      <c r="CM79" s="373"/>
      <c r="CN79" s="370">
        <f t="shared" si="399"/>
        <v>0</v>
      </c>
      <c r="CO79" s="373"/>
      <c r="CP79" s="370">
        <f t="shared" si="400"/>
        <v>0</v>
      </c>
      <c r="CQ79" s="373"/>
      <c r="CR79" s="370">
        <f t="shared" si="401"/>
        <v>0</v>
      </c>
      <c r="CS79" s="384"/>
      <c r="CT79" s="370">
        <f>CS79*$E79*$F79*$H79*$N79*$CT$10</f>
        <v>0</v>
      </c>
      <c r="CU79" s="370"/>
      <c r="CV79" s="370"/>
      <c r="CW79" s="370"/>
      <c r="CX79" s="370"/>
      <c r="CY79" s="3"/>
      <c r="CZ79" s="3"/>
      <c r="DA79" s="3"/>
      <c r="DB79" s="3"/>
      <c r="DC79" s="370"/>
      <c r="DD79" s="370"/>
      <c r="DE79" s="440">
        <f t="shared" si="402"/>
        <v>8</v>
      </c>
      <c r="DF79" s="440">
        <f t="shared" si="402"/>
        <v>535308.48</v>
      </c>
    </row>
    <row r="80" spans="1:110" s="4" customFormat="1" ht="15.75" x14ac:dyDescent="0.25">
      <c r="A80" s="247"/>
      <c r="B80" s="218">
        <v>52</v>
      </c>
      <c r="C80" s="248" t="s">
        <v>449</v>
      </c>
      <c r="D80" s="222" t="s">
        <v>229</v>
      </c>
      <c r="E80" s="170">
        <v>15030</v>
      </c>
      <c r="F80" s="223">
        <v>0.8</v>
      </c>
      <c r="G80" s="319"/>
      <c r="H80" s="19">
        <v>1</v>
      </c>
      <c r="I80" s="224"/>
      <c r="J80" s="224"/>
      <c r="K80" s="1">
        <v>1.4</v>
      </c>
      <c r="L80" s="1">
        <v>1.68</v>
      </c>
      <c r="M80" s="1">
        <v>2.23</v>
      </c>
      <c r="N80" s="9">
        <v>2.57</v>
      </c>
      <c r="O80" s="384"/>
      <c r="P80" s="370">
        <f>SUM(O80*$E80*$F80*$H80*$K80*$P$10)</f>
        <v>0</v>
      </c>
      <c r="Q80" s="373"/>
      <c r="R80" s="370">
        <f t="shared" si="375"/>
        <v>0</v>
      </c>
      <c r="S80" s="373"/>
      <c r="T80" s="370">
        <f t="shared" si="376"/>
        <v>0</v>
      </c>
      <c r="U80" s="373"/>
      <c r="V80" s="370">
        <f>SUM(U80*$E80*$F80*$H80*$K80*$V$10)</f>
        <v>0</v>
      </c>
      <c r="W80" s="373"/>
      <c r="X80" s="370"/>
      <c r="Y80" s="104"/>
      <c r="Z80" s="370"/>
      <c r="AA80" s="382">
        <v>0</v>
      </c>
      <c r="AB80" s="3">
        <v>0</v>
      </c>
      <c r="AC80" s="384">
        <v>12</v>
      </c>
      <c r="AD80" s="370">
        <f>AC80*E80*F80*H80*K80</f>
        <v>202003.19999999998</v>
      </c>
      <c r="AE80" s="373">
        <v>0</v>
      </c>
      <c r="AF80" s="370">
        <v>0</v>
      </c>
      <c r="AG80" s="374">
        <v>15</v>
      </c>
      <c r="AH80" s="370">
        <f>AG80*$E80*$F80*$H80*$K80*AH$10</f>
        <v>252503.99999999997</v>
      </c>
      <c r="AI80" s="373">
        <v>0</v>
      </c>
      <c r="AJ80" s="370">
        <f t="shared" si="378"/>
        <v>0</v>
      </c>
      <c r="AK80" s="392">
        <v>8</v>
      </c>
      <c r="AL80" s="370">
        <f t="shared" si="379"/>
        <v>161602.56</v>
      </c>
      <c r="AM80" s="382"/>
      <c r="AN80" s="3">
        <f>SUM(AM80*$E80*$F80*$H80*$K80*$AN$10)</f>
        <v>0</v>
      </c>
      <c r="AO80" s="373"/>
      <c r="AP80" s="370">
        <f t="shared" si="380"/>
        <v>0</v>
      </c>
      <c r="AQ80" s="373"/>
      <c r="AR80" s="370">
        <f t="shared" si="381"/>
        <v>0</v>
      </c>
      <c r="AS80" s="373"/>
      <c r="AT80" s="370">
        <f>SUM(AS80*$E80*$F80*$H80*$K80*$AH$10)</f>
        <v>0</v>
      </c>
      <c r="AU80" s="373"/>
      <c r="AV80" s="370">
        <f t="shared" si="382"/>
        <v>0</v>
      </c>
      <c r="AW80" s="373"/>
      <c r="AX80" s="370">
        <f t="shared" si="383"/>
        <v>0</v>
      </c>
      <c r="AY80" s="373"/>
      <c r="AZ80" s="3">
        <f>SUM(AY80*$E80*$F80*$H80*$K80*$AZ$10)</f>
        <v>0</v>
      </c>
      <c r="BA80" s="373"/>
      <c r="BB80" s="370">
        <f>SUM(BA80*$E80*$F80*$H80*$K80*$AL$10)</f>
        <v>0</v>
      </c>
      <c r="BC80" s="384">
        <v>8</v>
      </c>
      <c r="BD80" s="370">
        <f t="shared" si="384"/>
        <v>134668.79999999999</v>
      </c>
      <c r="BE80" s="373"/>
      <c r="BF80" s="370">
        <f t="shared" si="385"/>
        <v>0</v>
      </c>
      <c r="BG80" s="373"/>
      <c r="BH80" s="370">
        <f t="shared" si="386"/>
        <v>0</v>
      </c>
      <c r="BI80" s="384"/>
      <c r="BJ80" s="370">
        <f t="shared" si="387"/>
        <v>0</v>
      </c>
      <c r="BK80" s="384">
        <v>21</v>
      </c>
      <c r="BL80" s="370">
        <f t="shared" si="387"/>
        <v>353505.6</v>
      </c>
      <c r="BM80" s="373"/>
      <c r="BN80" s="370">
        <f t="shared" si="388"/>
        <v>0</v>
      </c>
      <c r="BO80" s="290">
        <v>120</v>
      </c>
      <c r="BP80" s="370">
        <f t="shared" si="388"/>
        <v>2424038.3999999999</v>
      </c>
      <c r="BQ80" s="396"/>
      <c r="BR80" s="370">
        <f t="shared" si="389"/>
        <v>0</v>
      </c>
      <c r="BS80" s="373"/>
      <c r="BT80" s="370">
        <f t="shared" si="390"/>
        <v>0</v>
      </c>
      <c r="BU80" s="392">
        <v>1</v>
      </c>
      <c r="BV80" s="370">
        <f t="shared" si="391"/>
        <v>20200.32</v>
      </c>
      <c r="BW80" s="383">
        <v>18</v>
      </c>
      <c r="BX80" s="370">
        <f t="shared" si="391"/>
        <v>363605.76000000001</v>
      </c>
      <c r="BY80" s="384">
        <v>4</v>
      </c>
      <c r="BZ80" s="370">
        <f t="shared" si="392"/>
        <v>80801.279999999999</v>
      </c>
      <c r="CA80" s="383"/>
      <c r="CB80" s="370">
        <f t="shared" si="393"/>
        <v>0</v>
      </c>
      <c r="CC80" s="392">
        <v>20</v>
      </c>
      <c r="CD80" s="370">
        <f t="shared" si="394"/>
        <v>404006.39999999997</v>
      </c>
      <c r="CE80" s="373"/>
      <c r="CF80" s="370">
        <f t="shared" si="395"/>
        <v>0</v>
      </c>
      <c r="CG80" s="384">
        <v>10</v>
      </c>
      <c r="CH80" s="370">
        <f t="shared" si="396"/>
        <v>202003.19999999998</v>
      </c>
      <c r="CI80" s="384">
        <v>3</v>
      </c>
      <c r="CJ80" s="370">
        <f t="shared" si="397"/>
        <v>60600.959999999999</v>
      </c>
      <c r="CK80" s="373"/>
      <c r="CL80" s="370">
        <f t="shared" si="398"/>
        <v>0</v>
      </c>
      <c r="CM80" s="384">
        <v>8</v>
      </c>
      <c r="CN80" s="370">
        <f t="shared" si="399"/>
        <v>161602.56</v>
      </c>
      <c r="CO80" s="384">
        <v>3</v>
      </c>
      <c r="CP80" s="370">
        <f t="shared" si="400"/>
        <v>60600.959999999999</v>
      </c>
      <c r="CQ80" s="392">
        <v>10</v>
      </c>
      <c r="CR80" s="370">
        <f t="shared" si="401"/>
        <v>268135.2</v>
      </c>
      <c r="CS80" s="384">
        <v>15</v>
      </c>
      <c r="CT80" s="370">
        <f>CS80*$E80*$F80*$H80*$N80*$CT$10</f>
        <v>463525.19999999995</v>
      </c>
      <c r="CU80" s="370"/>
      <c r="CV80" s="370"/>
      <c r="CW80" s="370"/>
      <c r="CX80" s="370"/>
      <c r="CY80" s="3"/>
      <c r="CZ80" s="3"/>
      <c r="DA80" s="3"/>
      <c r="DB80" s="3"/>
      <c r="DC80" s="370"/>
      <c r="DD80" s="370"/>
      <c r="DE80" s="440">
        <f t="shared" si="402"/>
        <v>276</v>
      </c>
      <c r="DF80" s="440">
        <f t="shared" si="402"/>
        <v>5613404.3999999994</v>
      </c>
    </row>
    <row r="81" spans="1:110" s="4" customFormat="1" x14ac:dyDescent="0.25">
      <c r="A81" s="267">
        <v>19</v>
      </c>
      <c r="B81" s="267"/>
      <c r="C81" s="257" t="s">
        <v>607</v>
      </c>
      <c r="D81" s="221" t="s">
        <v>56</v>
      </c>
      <c r="E81" s="170">
        <v>15030</v>
      </c>
      <c r="F81" s="234"/>
      <c r="G81" s="319"/>
      <c r="H81" s="14"/>
      <c r="I81" s="220"/>
      <c r="J81" s="220"/>
      <c r="K81" s="235">
        <v>1.4</v>
      </c>
      <c r="L81" s="235">
        <v>1.68</v>
      </c>
      <c r="M81" s="235">
        <v>2.23</v>
      </c>
      <c r="N81" s="232">
        <v>2.57</v>
      </c>
      <c r="O81" s="389">
        <f t="shared" ref="O81:AT81" si="403">SUM(O82:O134)</f>
        <v>89</v>
      </c>
      <c r="P81" s="389">
        <f t="shared" si="403"/>
        <v>14413139.028575998</v>
      </c>
      <c r="Q81" s="389">
        <f t="shared" si="403"/>
        <v>0</v>
      </c>
      <c r="R81" s="389">
        <f t="shared" si="403"/>
        <v>0</v>
      </c>
      <c r="S81" s="389">
        <f t="shared" si="403"/>
        <v>0</v>
      </c>
      <c r="T81" s="389">
        <f t="shared" si="403"/>
        <v>0</v>
      </c>
      <c r="U81" s="389">
        <f t="shared" si="403"/>
        <v>2003</v>
      </c>
      <c r="V81" s="389">
        <f t="shared" si="403"/>
        <v>341746208.35639203</v>
      </c>
      <c r="W81" s="389">
        <f t="shared" si="403"/>
        <v>0</v>
      </c>
      <c r="X81" s="389">
        <f t="shared" si="403"/>
        <v>0</v>
      </c>
      <c r="Y81" s="389">
        <f t="shared" si="403"/>
        <v>0</v>
      </c>
      <c r="Z81" s="389">
        <f t="shared" si="403"/>
        <v>0</v>
      </c>
      <c r="AA81" s="389">
        <f t="shared" si="403"/>
        <v>0</v>
      </c>
      <c r="AB81" s="389">
        <f t="shared" si="403"/>
        <v>0</v>
      </c>
      <c r="AC81" s="389">
        <f t="shared" si="403"/>
        <v>0</v>
      </c>
      <c r="AD81" s="389">
        <f t="shared" si="403"/>
        <v>0</v>
      </c>
      <c r="AE81" s="389">
        <f t="shared" si="403"/>
        <v>2</v>
      </c>
      <c r="AF81" s="389">
        <f t="shared" si="403"/>
        <v>98897.4</v>
      </c>
      <c r="AG81" s="389">
        <f t="shared" si="403"/>
        <v>0</v>
      </c>
      <c r="AH81" s="389">
        <f t="shared" si="403"/>
        <v>0</v>
      </c>
      <c r="AI81" s="389">
        <f t="shared" si="403"/>
        <v>403</v>
      </c>
      <c r="AJ81" s="389">
        <f t="shared" si="403"/>
        <v>95338190.283789605</v>
      </c>
      <c r="AK81" s="389">
        <f t="shared" si="403"/>
        <v>0</v>
      </c>
      <c r="AL81" s="389">
        <f t="shared" si="403"/>
        <v>0</v>
      </c>
      <c r="AM81" s="389">
        <f t="shared" si="403"/>
        <v>0</v>
      </c>
      <c r="AN81" s="389">
        <f t="shared" si="403"/>
        <v>0</v>
      </c>
      <c r="AO81" s="389">
        <f t="shared" si="403"/>
        <v>0</v>
      </c>
      <c r="AP81" s="389">
        <f t="shared" si="403"/>
        <v>0</v>
      </c>
      <c r="AQ81" s="389">
        <f t="shared" si="403"/>
        <v>0</v>
      </c>
      <c r="AR81" s="389">
        <f t="shared" si="403"/>
        <v>0</v>
      </c>
      <c r="AS81" s="389">
        <f t="shared" si="403"/>
        <v>0</v>
      </c>
      <c r="AT81" s="389">
        <f t="shared" si="403"/>
        <v>0</v>
      </c>
      <c r="AU81" s="389">
        <f t="shared" ref="AU81:DF81" si="404">SUM(AU82:AU134)</f>
        <v>0</v>
      </c>
      <c r="AV81" s="389">
        <f t="shared" si="404"/>
        <v>0</v>
      </c>
      <c r="AW81" s="389">
        <f t="shared" si="404"/>
        <v>0</v>
      </c>
      <c r="AX81" s="389">
        <f t="shared" si="404"/>
        <v>0</v>
      </c>
      <c r="AY81" s="389">
        <f t="shared" si="404"/>
        <v>0</v>
      </c>
      <c r="AZ81" s="389">
        <f t="shared" si="404"/>
        <v>0</v>
      </c>
      <c r="BA81" s="389">
        <f t="shared" si="404"/>
        <v>0</v>
      </c>
      <c r="BB81" s="389">
        <f t="shared" si="404"/>
        <v>0</v>
      </c>
      <c r="BC81" s="389">
        <f t="shared" si="404"/>
        <v>0</v>
      </c>
      <c r="BD81" s="389">
        <f t="shared" si="404"/>
        <v>0</v>
      </c>
      <c r="BE81" s="389">
        <f t="shared" si="404"/>
        <v>0</v>
      </c>
      <c r="BF81" s="389">
        <f t="shared" si="404"/>
        <v>0</v>
      </c>
      <c r="BG81" s="389">
        <f t="shared" si="404"/>
        <v>0</v>
      </c>
      <c r="BH81" s="389">
        <f t="shared" si="404"/>
        <v>0</v>
      </c>
      <c r="BI81" s="389">
        <f t="shared" si="404"/>
        <v>0</v>
      </c>
      <c r="BJ81" s="389">
        <f t="shared" si="404"/>
        <v>0</v>
      </c>
      <c r="BK81" s="389">
        <f t="shared" si="404"/>
        <v>0</v>
      </c>
      <c r="BL81" s="389">
        <f t="shared" si="404"/>
        <v>0</v>
      </c>
      <c r="BM81" s="389">
        <f t="shared" si="404"/>
        <v>0</v>
      </c>
      <c r="BN81" s="389">
        <f t="shared" si="404"/>
        <v>0</v>
      </c>
      <c r="BO81" s="389">
        <f t="shared" si="404"/>
        <v>0</v>
      </c>
      <c r="BP81" s="389">
        <f t="shared" si="404"/>
        <v>0</v>
      </c>
      <c r="BQ81" s="389">
        <f t="shared" si="404"/>
        <v>0</v>
      </c>
      <c r="BR81" s="389">
        <f t="shared" si="404"/>
        <v>0</v>
      </c>
      <c r="BS81" s="389">
        <f t="shared" si="404"/>
        <v>0</v>
      </c>
      <c r="BT81" s="389">
        <f t="shared" si="404"/>
        <v>0</v>
      </c>
      <c r="BU81" s="389">
        <f t="shared" si="404"/>
        <v>0</v>
      </c>
      <c r="BV81" s="389">
        <f t="shared" si="404"/>
        <v>0</v>
      </c>
      <c r="BW81" s="389">
        <f t="shared" si="404"/>
        <v>0</v>
      </c>
      <c r="BX81" s="389">
        <f t="shared" si="404"/>
        <v>0</v>
      </c>
      <c r="BY81" s="389">
        <f t="shared" si="404"/>
        <v>0</v>
      </c>
      <c r="BZ81" s="389">
        <f t="shared" si="404"/>
        <v>0</v>
      </c>
      <c r="CA81" s="389">
        <f t="shared" si="404"/>
        <v>0</v>
      </c>
      <c r="CB81" s="389">
        <f t="shared" si="404"/>
        <v>0</v>
      </c>
      <c r="CC81" s="389">
        <f t="shared" si="404"/>
        <v>0</v>
      </c>
      <c r="CD81" s="389">
        <f t="shared" si="404"/>
        <v>0</v>
      </c>
      <c r="CE81" s="389">
        <f t="shared" si="404"/>
        <v>0</v>
      </c>
      <c r="CF81" s="389">
        <f t="shared" si="404"/>
        <v>0</v>
      </c>
      <c r="CG81" s="389">
        <f t="shared" si="404"/>
        <v>0</v>
      </c>
      <c r="CH81" s="389">
        <f t="shared" si="404"/>
        <v>0</v>
      </c>
      <c r="CI81" s="389">
        <f t="shared" si="404"/>
        <v>0</v>
      </c>
      <c r="CJ81" s="389">
        <f t="shared" si="404"/>
        <v>0</v>
      </c>
      <c r="CK81" s="389">
        <f t="shared" si="404"/>
        <v>0</v>
      </c>
      <c r="CL81" s="389">
        <f t="shared" si="404"/>
        <v>0</v>
      </c>
      <c r="CM81" s="389">
        <f t="shared" si="404"/>
        <v>0</v>
      </c>
      <c r="CN81" s="389">
        <f t="shared" si="404"/>
        <v>0</v>
      </c>
      <c r="CO81" s="389">
        <f t="shared" si="404"/>
        <v>0</v>
      </c>
      <c r="CP81" s="389">
        <f t="shared" si="404"/>
        <v>0</v>
      </c>
      <c r="CQ81" s="389">
        <f t="shared" si="404"/>
        <v>0</v>
      </c>
      <c r="CR81" s="389">
        <f t="shared" si="404"/>
        <v>0</v>
      </c>
      <c r="CS81" s="389">
        <f t="shared" si="404"/>
        <v>18</v>
      </c>
      <c r="CT81" s="389">
        <f t="shared" si="404"/>
        <v>346158.08890919999</v>
      </c>
      <c r="CU81" s="389">
        <f t="shared" si="404"/>
        <v>0</v>
      </c>
      <c r="CV81" s="389">
        <f t="shared" si="404"/>
        <v>0</v>
      </c>
      <c r="CW81" s="389">
        <f t="shared" si="404"/>
        <v>0</v>
      </c>
      <c r="CX81" s="389">
        <f t="shared" si="404"/>
        <v>0</v>
      </c>
      <c r="CY81" s="389">
        <f t="shared" si="404"/>
        <v>0</v>
      </c>
      <c r="CZ81" s="389">
        <f t="shared" si="404"/>
        <v>0</v>
      </c>
      <c r="DA81" s="389">
        <f t="shared" si="404"/>
        <v>0</v>
      </c>
      <c r="DB81" s="389">
        <f t="shared" si="404"/>
        <v>0</v>
      </c>
      <c r="DC81" s="389">
        <f t="shared" si="404"/>
        <v>0</v>
      </c>
      <c r="DD81" s="389">
        <f t="shared" si="404"/>
        <v>0</v>
      </c>
      <c r="DE81" s="389">
        <f t="shared" si="404"/>
        <v>2515</v>
      </c>
      <c r="DF81" s="389">
        <f t="shared" si="404"/>
        <v>451942593.1576668</v>
      </c>
    </row>
    <row r="82" spans="1:110" s="4" customFormat="1" ht="30" x14ac:dyDescent="0.25">
      <c r="A82" s="247"/>
      <c r="B82" s="247">
        <v>53</v>
      </c>
      <c r="C82" s="248" t="s">
        <v>459</v>
      </c>
      <c r="D82" s="226" t="s">
        <v>43</v>
      </c>
      <c r="E82" s="170">
        <v>15030</v>
      </c>
      <c r="F82" s="223">
        <v>2.35</v>
      </c>
      <c r="G82" s="319"/>
      <c r="H82" s="19">
        <v>1</v>
      </c>
      <c r="I82" s="224"/>
      <c r="J82" s="224"/>
      <c r="K82" s="236">
        <v>1.4</v>
      </c>
      <c r="L82" s="236">
        <v>1.68</v>
      </c>
      <c r="M82" s="236">
        <v>2.23</v>
      </c>
      <c r="N82" s="237">
        <v>2.57</v>
      </c>
      <c r="O82" s="373"/>
      <c r="P82" s="370">
        <f t="shared" ref="P82:P89" si="405">SUM(O82*$E82*$F82*$H82*$K82*$P$10)</f>
        <v>0</v>
      </c>
      <c r="Q82" s="104"/>
      <c r="R82" s="370">
        <f t="shared" ref="R82:R83" si="406">SUM(Q82*$E82*$F82*$H82*$K82*R$10)</f>
        <v>0</v>
      </c>
      <c r="S82" s="104"/>
      <c r="T82" s="370">
        <f t="shared" ref="T82:T83" si="407">SUM(S82*$E82*$F82*$H82*$K82*T$10)</f>
        <v>0</v>
      </c>
      <c r="U82" s="370">
        <v>0</v>
      </c>
      <c r="V82" s="370">
        <f t="shared" ref="V82:V94" si="408">SUM(U82*$E82*$F82*$H82*$K82*$V$10)</f>
        <v>0</v>
      </c>
      <c r="W82" s="104"/>
      <c r="X82" s="370"/>
      <c r="Y82" s="104"/>
      <c r="Z82" s="370"/>
      <c r="AA82" s="382"/>
      <c r="AB82" s="370"/>
      <c r="AC82" s="104"/>
      <c r="AD82" s="370"/>
      <c r="AE82" s="104">
        <v>2</v>
      </c>
      <c r="AF82" s="370">
        <f>AE82*E82*F82*H82*K82</f>
        <v>98897.4</v>
      </c>
      <c r="AG82" s="104">
        <v>0</v>
      </c>
      <c r="AH82" s="370">
        <v>0</v>
      </c>
      <c r="AI82" s="104">
        <v>0</v>
      </c>
      <c r="AJ82" s="370">
        <f t="shared" ref="AJ82:AJ114" si="409">AI82*$E82*$F82*$H82*$L82*AJ$10</f>
        <v>0</v>
      </c>
      <c r="AK82" s="104"/>
      <c r="AL82" s="370">
        <f t="shared" ref="AL82:AL102" si="410">AK82*$E82*$F82*$H82*$L82*AL$10</f>
        <v>0</v>
      </c>
      <c r="AM82" s="382"/>
      <c r="AN82" s="370">
        <f>SUM(AM82*$E82*$F82*$H82*$K82*$AN$10)</f>
        <v>0</v>
      </c>
      <c r="AO82" s="104"/>
      <c r="AP82" s="370">
        <f t="shared" ref="AP82:AP89" si="411">SUM(AO82*$E82*$F82*$H82*$K82*AP$10)</f>
        <v>0</v>
      </c>
      <c r="AQ82" s="104"/>
      <c r="AR82" s="370">
        <f t="shared" ref="AR82:AR83" si="412">SUM(AQ82*$E82*$F82*$H82*$K82*AR$10)</f>
        <v>0</v>
      </c>
      <c r="AS82" s="104"/>
      <c r="AT82" s="370">
        <f>SUM(AS82*$E82*$F82*$H82*$K82*$AH$10)</f>
        <v>0</v>
      </c>
      <c r="AU82" s="104"/>
      <c r="AV82" s="370">
        <f t="shared" ref="AV82:AV83" si="413">SUM(AU82*$E82*$F82*$H82*$K82*AV$10)</f>
        <v>0</v>
      </c>
      <c r="AW82" s="104"/>
      <c r="AX82" s="370">
        <f t="shared" ref="AX82:AX83" si="414">SUM(AW82*$E82*$F82*$H82*$K82*AX$10)</f>
        <v>0</v>
      </c>
      <c r="AY82" s="104"/>
      <c r="AZ82" s="370">
        <f>SUM(AY82*$E82*$F82*$H82*$K82*$AZ$10)</f>
        <v>0</v>
      </c>
      <c r="BA82" s="104"/>
      <c r="BB82" s="370">
        <f>SUM(BA82*$E82*$F82*$H82*$K82*$AL$10)</f>
        <v>0</v>
      </c>
      <c r="BC82" s="104"/>
      <c r="BD82" s="370">
        <f t="shared" ref="BD82:BD94" si="415">SUM(BC82*$E82*$F82*$H82*$K82*BD$10)</f>
        <v>0</v>
      </c>
      <c r="BE82" s="104"/>
      <c r="BF82" s="370">
        <f t="shared" ref="BF82:BF94" si="416">SUM(BE82*$E82*$F82*$H82*$K82*BF$10)</f>
        <v>0</v>
      </c>
      <c r="BG82" s="104"/>
      <c r="BH82" s="370">
        <f t="shared" ref="BH82:BH94" si="417">SUM(BG82*$E82*$F82*$H82*$K82*BH$10)</f>
        <v>0</v>
      </c>
      <c r="BI82" s="104"/>
      <c r="BJ82" s="370">
        <f t="shared" ref="BJ82:BL94" si="418">SUM(BI82*$E82*$F82*$H82*$K82*BJ$10)</f>
        <v>0</v>
      </c>
      <c r="BK82" s="104"/>
      <c r="BL82" s="370">
        <f t="shared" si="418"/>
        <v>0</v>
      </c>
      <c r="BM82" s="104"/>
      <c r="BN82" s="370">
        <f t="shared" ref="BN82:BP94" si="419">BM82*$E82*$F82*$H82*$L82*BN$10</f>
        <v>0</v>
      </c>
      <c r="BO82" s="104"/>
      <c r="BP82" s="370">
        <f t="shared" si="419"/>
        <v>0</v>
      </c>
      <c r="BQ82" s="390"/>
      <c r="BR82" s="370">
        <f t="shared" ref="BR82:BR94" si="420">BQ82*$E82*$F82*$H82*$L82*BR$10</f>
        <v>0</v>
      </c>
      <c r="BS82" s="104"/>
      <c r="BT82" s="370">
        <f t="shared" ref="BT82:BT94" si="421">BS82*$E82*$F82*$H82*$L82*BT$10</f>
        <v>0</v>
      </c>
      <c r="BU82" s="104"/>
      <c r="BV82" s="370">
        <f t="shared" ref="BV82:BX94" si="422">BU82*$E82*$F82*$H82*$L82*BV$10</f>
        <v>0</v>
      </c>
      <c r="BW82" s="372"/>
      <c r="BX82" s="370">
        <f t="shared" si="422"/>
        <v>0</v>
      </c>
      <c r="BY82" s="104"/>
      <c r="BZ82" s="370">
        <f t="shared" ref="BZ82:BZ94" si="423">BY82*$E82*$F82*$H82*$L82*BZ$10</f>
        <v>0</v>
      </c>
      <c r="CA82" s="372"/>
      <c r="CB82" s="370">
        <f t="shared" ref="CB82:CB94" si="424">CA82*$E82*$F82*$H82*$L82*CB$10</f>
        <v>0</v>
      </c>
      <c r="CC82" s="104"/>
      <c r="CD82" s="370">
        <f t="shared" ref="CD82:CD94" si="425">CC82*$E82*$F82*$H82*$L82*CD$10</f>
        <v>0</v>
      </c>
      <c r="CE82" s="104"/>
      <c r="CF82" s="370">
        <f t="shared" ref="CF82:CF94" si="426">CE82*$E82*$F82*$H82*$L82*CF$10</f>
        <v>0</v>
      </c>
      <c r="CG82" s="370"/>
      <c r="CH82" s="370">
        <f t="shared" ref="CH82:CH94" si="427">CG82*$E82*$F82*$H82*$L82*CH$10</f>
        <v>0</v>
      </c>
      <c r="CI82" s="104"/>
      <c r="CJ82" s="370">
        <f t="shared" ref="CJ82:CJ94" si="428">CI82*$E82*$F82*$H82*$L82*CJ$10</f>
        <v>0</v>
      </c>
      <c r="CK82" s="104"/>
      <c r="CL82" s="370">
        <f t="shared" ref="CL82:CL94" si="429">CK82*$E82*$F82*$H82*$L82*CL$10</f>
        <v>0</v>
      </c>
      <c r="CM82" s="104"/>
      <c r="CN82" s="370">
        <f t="shared" ref="CN82:CN94" si="430">CM82*$E82*$F82*$H82*$L82*CN$10</f>
        <v>0</v>
      </c>
      <c r="CO82" s="104"/>
      <c r="CP82" s="370">
        <f t="shared" ref="CP82:CP94" si="431">CO82*$E82*$F82*$H82*$L82*CP$10</f>
        <v>0</v>
      </c>
      <c r="CQ82" s="104"/>
      <c r="CR82" s="370">
        <f t="shared" ref="CR82:CR94" si="432">CQ82*$E82*$F82*$H82*$M82*CR$10</f>
        <v>0</v>
      </c>
      <c r="CS82" s="104"/>
      <c r="CT82" s="370">
        <f>CS82*$E82*$F82*$H82*$N82*$CT$10</f>
        <v>0</v>
      </c>
      <c r="CU82" s="370"/>
      <c r="CV82" s="370"/>
      <c r="CW82" s="370"/>
      <c r="CX82" s="370"/>
      <c r="CY82" s="370"/>
      <c r="CZ82" s="370"/>
      <c r="DA82" s="370"/>
      <c r="DB82" s="370"/>
      <c r="DC82" s="370"/>
      <c r="DD82" s="370"/>
      <c r="DE82" s="440">
        <f t="shared" ref="DE82:DF113" si="433">SUM(Q82+O82+S82+U82+AC82+Y82+W82+AE82+AI82+AG82+AK82+AQ82+BM82+BS82+AO82+BA82+BC82+CE82+CG82+CC82+CI82+CK82+BW82+BY82+AS82+AU82+AW82+BO82+BQ82+BU82+BE82+BG82+BI82+BK82+CA82+CM82+CO82+CQ82+CS82+CU82+CW82+DC82+DA82)</f>
        <v>2</v>
      </c>
      <c r="DF82" s="440">
        <f t="shared" si="433"/>
        <v>98897.4</v>
      </c>
    </row>
    <row r="83" spans="1:110" s="4" customFormat="1" ht="30" x14ac:dyDescent="0.25">
      <c r="A83" s="247"/>
      <c r="B83" s="247">
        <v>54</v>
      </c>
      <c r="C83" s="248" t="s">
        <v>460</v>
      </c>
      <c r="D83" s="226" t="s">
        <v>44</v>
      </c>
      <c r="E83" s="170">
        <v>15030</v>
      </c>
      <c r="F83" s="223">
        <v>2.48</v>
      </c>
      <c r="G83" s="319"/>
      <c r="H83" s="224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373"/>
      <c r="P83" s="370">
        <f t="shared" si="405"/>
        <v>0</v>
      </c>
      <c r="Q83" s="104"/>
      <c r="R83" s="370">
        <f t="shared" si="406"/>
        <v>0</v>
      </c>
      <c r="S83" s="104"/>
      <c r="T83" s="370">
        <f t="shared" si="407"/>
        <v>0</v>
      </c>
      <c r="U83" s="370">
        <v>0</v>
      </c>
      <c r="V83" s="370">
        <f t="shared" si="408"/>
        <v>0</v>
      </c>
      <c r="W83" s="104"/>
      <c r="X83" s="370"/>
      <c r="Y83" s="104"/>
      <c r="Z83" s="370"/>
      <c r="AA83" s="382"/>
      <c r="AB83" s="370"/>
      <c r="AC83" s="104"/>
      <c r="AD83" s="370"/>
      <c r="AE83" s="104"/>
      <c r="AF83" s="370"/>
      <c r="AG83" s="104">
        <v>0</v>
      </c>
      <c r="AH83" s="370">
        <v>0</v>
      </c>
      <c r="AI83" s="104">
        <v>0</v>
      </c>
      <c r="AJ83" s="370">
        <f t="shared" si="409"/>
        <v>0</v>
      </c>
      <c r="AK83" s="104"/>
      <c r="AL83" s="370">
        <f t="shared" si="410"/>
        <v>0</v>
      </c>
      <c r="AM83" s="382"/>
      <c r="AN83" s="370">
        <f>SUM(AM83*$E83*$F83*$H83*$K83*$AN$10)</f>
        <v>0</v>
      </c>
      <c r="AO83" s="104"/>
      <c r="AP83" s="370">
        <f t="shared" si="411"/>
        <v>0</v>
      </c>
      <c r="AQ83" s="104"/>
      <c r="AR83" s="370">
        <f t="shared" si="412"/>
        <v>0</v>
      </c>
      <c r="AS83" s="104"/>
      <c r="AT83" s="370">
        <f>SUM(AS83*$E83*$F83*$H83*$K83*$AH$10)</f>
        <v>0</v>
      </c>
      <c r="AU83" s="104"/>
      <c r="AV83" s="370">
        <f t="shared" si="413"/>
        <v>0</v>
      </c>
      <c r="AW83" s="104"/>
      <c r="AX83" s="370">
        <f t="shared" si="414"/>
        <v>0</v>
      </c>
      <c r="AY83" s="104"/>
      <c r="AZ83" s="370">
        <f>SUM(AY83*$E83*$F83*$H83*$K83*$AZ$10)</f>
        <v>0</v>
      </c>
      <c r="BA83" s="104"/>
      <c r="BB83" s="370">
        <f>SUM(BA83*$E83*$F83*$H83*$K83*$AL$10)</f>
        <v>0</v>
      </c>
      <c r="BC83" s="104"/>
      <c r="BD83" s="370">
        <f t="shared" si="415"/>
        <v>0</v>
      </c>
      <c r="BE83" s="104"/>
      <c r="BF83" s="370">
        <f t="shared" si="416"/>
        <v>0</v>
      </c>
      <c r="BG83" s="104"/>
      <c r="BH83" s="370">
        <f t="shared" si="417"/>
        <v>0</v>
      </c>
      <c r="BI83" s="104"/>
      <c r="BJ83" s="370">
        <f t="shared" si="418"/>
        <v>0</v>
      </c>
      <c r="BK83" s="104"/>
      <c r="BL83" s="370">
        <f t="shared" si="418"/>
        <v>0</v>
      </c>
      <c r="BM83" s="104"/>
      <c r="BN83" s="370">
        <f t="shared" si="419"/>
        <v>0</v>
      </c>
      <c r="BO83" s="104"/>
      <c r="BP83" s="370">
        <f t="shared" si="419"/>
        <v>0</v>
      </c>
      <c r="BQ83" s="390"/>
      <c r="BR83" s="370">
        <f t="shared" si="420"/>
        <v>0</v>
      </c>
      <c r="BS83" s="104"/>
      <c r="BT83" s="370">
        <f t="shared" si="421"/>
        <v>0</v>
      </c>
      <c r="BU83" s="104"/>
      <c r="BV83" s="370">
        <f t="shared" si="422"/>
        <v>0</v>
      </c>
      <c r="BW83" s="372"/>
      <c r="BX83" s="370">
        <f t="shared" si="422"/>
        <v>0</v>
      </c>
      <c r="BY83" s="104"/>
      <c r="BZ83" s="370">
        <f t="shared" si="423"/>
        <v>0</v>
      </c>
      <c r="CA83" s="372"/>
      <c r="CB83" s="370">
        <f t="shared" si="424"/>
        <v>0</v>
      </c>
      <c r="CC83" s="104"/>
      <c r="CD83" s="370">
        <f t="shared" si="425"/>
        <v>0</v>
      </c>
      <c r="CE83" s="104"/>
      <c r="CF83" s="370">
        <f t="shared" si="426"/>
        <v>0</v>
      </c>
      <c r="CG83" s="370"/>
      <c r="CH83" s="370">
        <f t="shared" si="427"/>
        <v>0</v>
      </c>
      <c r="CI83" s="104"/>
      <c r="CJ83" s="370">
        <f t="shared" si="428"/>
        <v>0</v>
      </c>
      <c r="CK83" s="104"/>
      <c r="CL83" s="370">
        <f t="shared" si="429"/>
        <v>0</v>
      </c>
      <c r="CM83" s="104"/>
      <c r="CN83" s="370">
        <f t="shared" si="430"/>
        <v>0</v>
      </c>
      <c r="CO83" s="104"/>
      <c r="CP83" s="370">
        <f t="shared" si="431"/>
        <v>0</v>
      </c>
      <c r="CQ83" s="104"/>
      <c r="CR83" s="370">
        <f t="shared" si="432"/>
        <v>0</v>
      </c>
      <c r="CS83" s="104"/>
      <c r="CT83" s="370">
        <f>CS83*$E83*$F83*$H83*$N83*$CT$10</f>
        <v>0</v>
      </c>
      <c r="CU83" s="370"/>
      <c r="CV83" s="370"/>
      <c r="CW83" s="370"/>
      <c r="CX83" s="370"/>
      <c r="CY83" s="370"/>
      <c r="CZ83" s="370"/>
      <c r="DA83" s="370"/>
      <c r="DB83" s="370"/>
      <c r="DC83" s="370"/>
      <c r="DD83" s="370"/>
      <c r="DE83" s="440">
        <f t="shared" si="433"/>
        <v>0</v>
      </c>
      <c r="DF83" s="440">
        <f t="shared" si="433"/>
        <v>0</v>
      </c>
    </row>
    <row r="84" spans="1:110" s="4" customFormat="1" ht="60" x14ac:dyDescent="0.25">
      <c r="A84" s="247"/>
      <c r="B84" s="247">
        <v>55</v>
      </c>
      <c r="C84" s="248" t="s">
        <v>463</v>
      </c>
      <c r="D84" s="398" t="s">
        <v>726</v>
      </c>
      <c r="E84" s="170">
        <v>15030</v>
      </c>
      <c r="F84" s="223">
        <v>2.17</v>
      </c>
      <c r="G84" s="319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384">
        <v>1</v>
      </c>
      <c r="P84" s="370">
        <f t="shared" si="405"/>
        <v>45661.139999999992</v>
      </c>
      <c r="Q84" s="104"/>
      <c r="R84" s="370"/>
      <c r="S84" s="104"/>
      <c r="T84" s="370"/>
      <c r="U84" s="370"/>
      <c r="V84" s="370">
        <f t="shared" si="408"/>
        <v>0</v>
      </c>
      <c r="W84" s="104"/>
      <c r="X84" s="370"/>
      <c r="Y84" s="104"/>
      <c r="Z84" s="370"/>
      <c r="AA84" s="382"/>
      <c r="AB84" s="370"/>
      <c r="AC84" s="104"/>
      <c r="AD84" s="370"/>
      <c r="AE84" s="104"/>
      <c r="AF84" s="370"/>
      <c r="AG84" s="104"/>
      <c r="AH84" s="370"/>
      <c r="AI84" s="104"/>
      <c r="AJ84" s="370">
        <f t="shared" si="409"/>
        <v>0</v>
      </c>
      <c r="AK84" s="104"/>
      <c r="AL84" s="370">
        <f t="shared" si="410"/>
        <v>0</v>
      </c>
      <c r="AM84" s="382"/>
      <c r="AN84" s="370"/>
      <c r="AO84" s="104"/>
      <c r="AP84" s="370">
        <f t="shared" si="411"/>
        <v>0</v>
      </c>
      <c r="AQ84" s="104"/>
      <c r="AR84" s="370"/>
      <c r="AS84" s="104"/>
      <c r="AT84" s="370"/>
      <c r="AU84" s="104"/>
      <c r="AV84" s="370"/>
      <c r="AW84" s="104"/>
      <c r="AX84" s="370"/>
      <c r="AY84" s="104"/>
      <c r="AZ84" s="370"/>
      <c r="BA84" s="104"/>
      <c r="BB84" s="370"/>
      <c r="BC84" s="104"/>
      <c r="BD84" s="370">
        <f t="shared" si="415"/>
        <v>0</v>
      </c>
      <c r="BE84" s="104"/>
      <c r="BF84" s="370">
        <f t="shared" si="416"/>
        <v>0</v>
      </c>
      <c r="BG84" s="104"/>
      <c r="BH84" s="370">
        <f t="shared" si="417"/>
        <v>0</v>
      </c>
      <c r="BI84" s="104"/>
      <c r="BJ84" s="370">
        <f t="shared" si="418"/>
        <v>0</v>
      </c>
      <c r="BK84" s="104"/>
      <c r="BL84" s="370">
        <f t="shared" si="418"/>
        <v>0</v>
      </c>
      <c r="BM84" s="104"/>
      <c r="BN84" s="370">
        <f t="shared" si="419"/>
        <v>0</v>
      </c>
      <c r="BO84" s="104"/>
      <c r="BP84" s="370">
        <f t="shared" si="419"/>
        <v>0</v>
      </c>
      <c r="BQ84" s="390"/>
      <c r="BR84" s="370">
        <f t="shared" si="420"/>
        <v>0</v>
      </c>
      <c r="BS84" s="104"/>
      <c r="BT84" s="370">
        <f t="shared" si="421"/>
        <v>0</v>
      </c>
      <c r="BU84" s="104"/>
      <c r="BV84" s="370">
        <f t="shared" si="422"/>
        <v>0</v>
      </c>
      <c r="BW84" s="372"/>
      <c r="BX84" s="370">
        <f t="shared" si="422"/>
        <v>0</v>
      </c>
      <c r="BY84" s="104"/>
      <c r="BZ84" s="370">
        <f t="shared" si="423"/>
        <v>0</v>
      </c>
      <c r="CA84" s="372"/>
      <c r="CB84" s="370">
        <f t="shared" si="424"/>
        <v>0</v>
      </c>
      <c r="CC84" s="104"/>
      <c r="CD84" s="370">
        <f t="shared" si="425"/>
        <v>0</v>
      </c>
      <c r="CE84" s="104"/>
      <c r="CF84" s="370">
        <f t="shared" si="426"/>
        <v>0</v>
      </c>
      <c r="CG84" s="370"/>
      <c r="CH84" s="370">
        <f t="shared" si="427"/>
        <v>0</v>
      </c>
      <c r="CI84" s="104"/>
      <c r="CJ84" s="370">
        <f t="shared" si="428"/>
        <v>0</v>
      </c>
      <c r="CK84" s="104"/>
      <c r="CL84" s="370">
        <f t="shared" si="429"/>
        <v>0</v>
      </c>
      <c r="CM84" s="104"/>
      <c r="CN84" s="370">
        <f t="shared" si="430"/>
        <v>0</v>
      </c>
      <c r="CO84" s="104"/>
      <c r="CP84" s="370">
        <f t="shared" si="431"/>
        <v>0</v>
      </c>
      <c r="CQ84" s="104"/>
      <c r="CR84" s="370">
        <f t="shared" si="432"/>
        <v>0</v>
      </c>
      <c r="CS84" s="104"/>
      <c r="CT84" s="370"/>
      <c r="CU84" s="370"/>
      <c r="CV84" s="370"/>
      <c r="CW84" s="370"/>
      <c r="CX84" s="370"/>
      <c r="CY84" s="370"/>
      <c r="CZ84" s="370"/>
      <c r="DA84" s="370"/>
      <c r="DB84" s="370"/>
      <c r="DC84" s="370"/>
      <c r="DD84" s="370"/>
      <c r="DE84" s="440">
        <f t="shared" si="433"/>
        <v>1</v>
      </c>
      <c r="DF84" s="440">
        <f t="shared" si="433"/>
        <v>45661.139999999992</v>
      </c>
    </row>
    <row r="85" spans="1:110" s="4" customFormat="1" ht="105" x14ac:dyDescent="0.25">
      <c r="A85" s="247"/>
      <c r="B85" s="247">
        <v>56</v>
      </c>
      <c r="C85" s="248" t="s">
        <v>464</v>
      </c>
      <c r="D85" s="248" t="s">
        <v>821</v>
      </c>
      <c r="E85" s="170">
        <v>15030</v>
      </c>
      <c r="F85" s="223">
        <v>2.5499999999999998</v>
      </c>
      <c r="G85" s="319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384"/>
      <c r="P85" s="370">
        <f t="shared" si="405"/>
        <v>0</v>
      </c>
      <c r="Q85" s="104"/>
      <c r="R85" s="370"/>
      <c r="S85" s="104"/>
      <c r="T85" s="370"/>
      <c r="U85" s="370"/>
      <c r="V85" s="370">
        <f t="shared" si="408"/>
        <v>0</v>
      </c>
      <c r="W85" s="104"/>
      <c r="X85" s="370"/>
      <c r="Y85" s="104"/>
      <c r="Z85" s="370"/>
      <c r="AA85" s="382"/>
      <c r="AB85" s="370"/>
      <c r="AC85" s="104"/>
      <c r="AD85" s="370"/>
      <c r="AE85" s="104"/>
      <c r="AF85" s="370"/>
      <c r="AG85" s="104"/>
      <c r="AH85" s="370"/>
      <c r="AI85" s="104"/>
      <c r="AJ85" s="370">
        <f t="shared" si="409"/>
        <v>0</v>
      </c>
      <c r="AK85" s="104"/>
      <c r="AL85" s="370">
        <f t="shared" si="410"/>
        <v>0</v>
      </c>
      <c r="AM85" s="382"/>
      <c r="AN85" s="370"/>
      <c r="AO85" s="104"/>
      <c r="AP85" s="370">
        <f t="shared" si="411"/>
        <v>0</v>
      </c>
      <c r="AQ85" s="104"/>
      <c r="AR85" s="370"/>
      <c r="AS85" s="104"/>
      <c r="AT85" s="370"/>
      <c r="AU85" s="104"/>
      <c r="AV85" s="370"/>
      <c r="AW85" s="104"/>
      <c r="AX85" s="370"/>
      <c r="AY85" s="104"/>
      <c r="AZ85" s="370"/>
      <c r="BA85" s="104"/>
      <c r="BB85" s="370"/>
      <c r="BC85" s="104"/>
      <c r="BD85" s="370">
        <f t="shared" si="415"/>
        <v>0</v>
      </c>
      <c r="BE85" s="104"/>
      <c r="BF85" s="370">
        <f t="shared" si="416"/>
        <v>0</v>
      </c>
      <c r="BG85" s="104"/>
      <c r="BH85" s="370">
        <f t="shared" si="417"/>
        <v>0</v>
      </c>
      <c r="BI85" s="104"/>
      <c r="BJ85" s="370">
        <f t="shared" si="418"/>
        <v>0</v>
      </c>
      <c r="BK85" s="104"/>
      <c r="BL85" s="370">
        <f t="shared" si="418"/>
        <v>0</v>
      </c>
      <c r="BM85" s="104"/>
      <c r="BN85" s="370">
        <f t="shared" si="419"/>
        <v>0</v>
      </c>
      <c r="BO85" s="104"/>
      <c r="BP85" s="370">
        <f t="shared" si="419"/>
        <v>0</v>
      </c>
      <c r="BQ85" s="390"/>
      <c r="BR85" s="370">
        <f t="shared" si="420"/>
        <v>0</v>
      </c>
      <c r="BS85" s="104"/>
      <c r="BT85" s="370">
        <f t="shared" si="421"/>
        <v>0</v>
      </c>
      <c r="BU85" s="104"/>
      <c r="BV85" s="370">
        <f t="shared" si="422"/>
        <v>0</v>
      </c>
      <c r="BW85" s="372"/>
      <c r="BX85" s="370">
        <f t="shared" si="422"/>
        <v>0</v>
      </c>
      <c r="BY85" s="104"/>
      <c r="BZ85" s="370">
        <f t="shared" si="423"/>
        <v>0</v>
      </c>
      <c r="CA85" s="372"/>
      <c r="CB85" s="370">
        <f t="shared" si="424"/>
        <v>0</v>
      </c>
      <c r="CC85" s="104"/>
      <c r="CD85" s="370">
        <f t="shared" si="425"/>
        <v>0</v>
      </c>
      <c r="CE85" s="104"/>
      <c r="CF85" s="370">
        <f t="shared" si="426"/>
        <v>0</v>
      </c>
      <c r="CG85" s="370"/>
      <c r="CH85" s="370">
        <f t="shared" si="427"/>
        <v>0</v>
      </c>
      <c r="CI85" s="104"/>
      <c r="CJ85" s="370">
        <f t="shared" si="428"/>
        <v>0</v>
      </c>
      <c r="CK85" s="104"/>
      <c r="CL85" s="370">
        <f t="shared" si="429"/>
        <v>0</v>
      </c>
      <c r="CM85" s="104"/>
      <c r="CN85" s="370">
        <f t="shared" si="430"/>
        <v>0</v>
      </c>
      <c r="CO85" s="104"/>
      <c r="CP85" s="370">
        <f t="shared" si="431"/>
        <v>0</v>
      </c>
      <c r="CQ85" s="104"/>
      <c r="CR85" s="370">
        <f t="shared" si="432"/>
        <v>0</v>
      </c>
      <c r="CS85" s="104"/>
      <c r="CT85" s="370"/>
      <c r="CU85" s="370"/>
      <c r="CV85" s="370"/>
      <c r="CW85" s="370"/>
      <c r="CX85" s="370"/>
      <c r="CY85" s="370"/>
      <c r="CZ85" s="370"/>
      <c r="DA85" s="370"/>
      <c r="DB85" s="370"/>
      <c r="DC85" s="370"/>
      <c r="DD85" s="370"/>
      <c r="DE85" s="440">
        <f t="shared" si="433"/>
        <v>0</v>
      </c>
      <c r="DF85" s="440">
        <f t="shared" si="433"/>
        <v>0</v>
      </c>
    </row>
    <row r="86" spans="1:110" s="4" customFormat="1" ht="90" x14ac:dyDescent="0.25">
      <c r="A86" s="247"/>
      <c r="B86" s="247">
        <v>57</v>
      </c>
      <c r="C86" s="248" t="s">
        <v>587</v>
      </c>
      <c r="D86" s="398" t="s">
        <v>822</v>
      </c>
      <c r="E86" s="170">
        <v>15030</v>
      </c>
      <c r="F86" s="223">
        <v>2.44</v>
      </c>
      <c r="G86" s="319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384">
        <v>1</v>
      </c>
      <c r="P86" s="370">
        <f t="shared" si="405"/>
        <v>51342.479999999996</v>
      </c>
      <c r="Q86" s="104"/>
      <c r="R86" s="370"/>
      <c r="S86" s="104"/>
      <c r="T86" s="370"/>
      <c r="U86" s="370"/>
      <c r="V86" s="370">
        <f t="shared" si="408"/>
        <v>0</v>
      </c>
      <c r="W86" s="104"/>
      <c r="X86" s="370"/>
      <c r="Y86" s="104"/>
      <c r="Z86" s="370"/>
      <c r="AA86" s="382"/>
      <c r="AB86" s="370"/>
      <c r="AC86" s="104"/>
      <c r="AD86" s="370"/>
      <c r="AE86" s="104"/>
      <c r="AF86" s="370"/>
      <c r="AG86" s="104"/>
      <c r="AH86" s="370"/>
      <c r="AI86" s="104"/>
      <c r="AJ86" s="370">
        <f t="shared" si="409"/>
        <v>0</v>
      </c>
      <c r="AK86" s="104"/>
      <c r="AL86" s="370">
        <f t="shared" si="410"/>
        <v>0</v>
      </c>
      <c r="AM86" s="382"/>
      <c r="AN86" s="370"/>
      <c r="AO86" s="104"/>
      <c r="AP86" s="370">
        <f t="shared" si="411"/>
        <v>0</v>
      </c>
      <c r="AQ86" s="104"/>
      <c r="AR86" s="370"/>
      <c r="AS86" s="104"/>
      <c r="AT86" s="370"/>
      <c r="AU86" s="104"/>
      <c r="AV86" s="370"/>
      <c r="AW86" s="104"/>
      <c r="AX86" s="370"/>
      <c r="AY86" s="104"/>
      <c r="AZ86" s="370"/>
      <c r="BA86" s="104"/>
      <c r="BB86" s="370"/>
      <c r="BC86" s="104"/>
      <c r="BD86" s="370">
        <f t="shared" si="415"/>
        <v>0</v>
      </c>
      <c r="BE86" s="104"/>
      <c r="BF86" s="370">
        <f t="shared" si="416"/>
        <v>0</v>
      </c>
      <c r="BG86" s="104"/>
      <c r="BH86" s="370">
        <f t="shared" si="417"/>
        <v>0</v>
      </c>
      <c r="BI86" s="104"/>
      <c r="BJ86" s="370">
        <f t="shared" si="418"/>
        <v>0</v>
      </c>
      <c r="BK86" s="104"/>
      <c r="BL86" s="370">
        <f t="shared" si="418"/>
        <v>0</v>
      </c>
      <c r="BM86" s="104"/>
      <c r="BN86" s="370">
        <f t="shared" si="419"/>
        <v>0</v>
      </c>
      <c r="BO86" s="104"/>
      <c r="BP86" s="370">
        <f t="shared" si="419"/>
        <v>0</v>
      </c>
      <c r="BQ86" s="390"/>
      <c r="BR86" s="370">
        <f t="shared" si="420"/>
        <v>0</v>
      </c>
      <c r="BS86" s="104"/>
      <c r="BT86" s="370">
        <f t="shared" si="421"/>
        <v>0</v>
      </c>
      <c r="BU86" s="104"/>
      <c r="BV86" s="370">
        <f t="shared" si="422"/>
        <v>0</v>
      </c>
      <c r="BW86" s="372"/>
      <c r="BX86" s="370">
        <f t="shared" si="422"/>
        <v>0</v>
      </c>
      <c r="BY86" s="104"/>
      <c r="BZ86" s="370">
        <f t="shared" si="423"/>
        <v>0</v>
      </c>
      <c r="CA86" s="372"/>
      <c r="CB86" s="370">
        <f t="shared" si="424"/>
        <v>0</v>
      </c>
      <c r="CC86" s="104"/>
      <c r="CD86" s="370">
        <f t="shared" si="425"/>
        <v>0</v>
      </c>
      <c r="CE86" s="104"/>
      <c r="CF86" s="370">
        <f t="shared" si="426"/>
        <v>0</v>
      </c>
      <c r="CG86" s="370"/>
      <c r="CH86" s="370">
        <f t="shared" si="427"/>
        <v>0</v>
      </c>
      <c r="CI86" s="104"/>
      <c r="CJ86" s="370">
        <f t="shared" si="428"/>
        <v>0</v>
      </c>
      <c r="CK86" s="104"/>
      <c r="CL86" s="370">
        <f t="shared" si="429"/>
        <v>0</v>
      </c>
      <c r="CM86" s="104"/>
      <c r="CN86" s="370">
        <f t="shared" si="430"/>
        <v>0</v>
      </c>
      <c r="CO86" s="104"/>
      <c r="CP86" s="370">
        <f t="shared" si="431"/>
        <v>0</v>
      </c>
      <c r="CQ86" s="104"/>
      <c r="CR86" s="370">
        <f t="shared" si="432"/>
        <v>0</v>
      </c>
      <c r="CS86" s="104"/>
      <c r="CT86" s="370"/>
      <c r="CU86" s="370"/>
      <c r="CV86" s="370"/>
      <c r="CW86" s="370"/>
      <c r="CX86" s="370"/>
      <c r="CY86" s="370"/>
      <c r="CZ86" s="370"/>
      <c r="DA86" s="370"/>
      <c r="DB86" s="370"/>
      <c r="DC86" s="370"/>
      <c r="DD86" s="370"/>
      <c r="DE86" s="440">
        <f t="shared" si="433"/>
        <v>1</v>
      </c>
      <c r="DF86" s="440">
        <f t="shared" si="433"/>
        <v>51342.479999999996</v>
      </c>
    </row>
    <row r="87" spans="1:110" s="4" customFormat="1" ht="15.75" x14ac:dyDescent="0.25">
      <c r="A87" s="247"/>
      <c r="B87" s="247">
        <v>58</v>
      </c>
      <c r="C87" s="248" t="s">
        <v>649</v>
      </c>
      <c r="D87" s="260" t="s">
        <v>230</v>
      </c>
      <c r="E87" s="170">
        <v>15030</v>
      </c>
      <c r="F87" s="223">
        <v>0.74</v>
      </c>
      <c r="G87" s="319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373">
        <v>0</v>
      </c>
      <c r="P87" s="370">
        <f t="shared" si="405"/>
        <v>0</v>
      </c>
      <c r="Q87" s="104">
        <v>0</v>
      </c>
      <c r="R87" s="370"/>
      <c r="S87" s="104"/>
      <c r="T87" s="370">
        <f t="shared" ref="T87:T89" si="434">SUM(S87*$E87*$F87*$H87*$K87*T$10)</f>
        <v>0</v>
      </c>
      <c r="U87" s="399">
        <v>4</v>
      </c>
      <c r="V87" s="370">
        <f t="shared" si="408"/>
        <v>62284.32</v>
      </c>
      <c r="W87" s="104">
        <v>0</v>
      </c>
      <c r="X87" s="370"/>
      <c r="Y87" s="104"/>
      <c r="Z87" s="370"/>
      <c r="AA87" s="382"/>
      <c r="AB87" s="3"/>
      <c r="AC87" s="104"/>
      <c r="AD87" s="370"/>
      <c r="AE87" s="104"/>
      <c r="AF87" s="370"/>
      <c r="AG87" s="104"/>
      <c r="AH87" s="370"/>
      <c r="AI87" s="104">
        <v>0</v>
      </c>
      <c r="AJ87" s="370">
        <f t="shared" si="409"/>
        <v>0</v>
      </c>
      <c r="AK87" s="104">
        <v>0</v>
      </c>
      <c r="AL87" s="370">
        <f t="shared" si="410"/>
        <v>0</v>
      </c>
      <c r="AM87" s="382"/>
      <c r="AN87" s="3">
        <f>SUM(AM87*$E87*$F87*$H87*$K87*$AN$10)</f>
        <v>0</v>
      </c>
      <c r="AO87" s="104"/>
      <c r="AP87" s="370">
        <f t="shared" si="411"/>
        <v>0</v>
      </c>
      <c r="AQ87" s="104">
        <v>0</v>
      </c>
      <c r="AR87" s="370">
        <f t="shared" ref="AR87:AR89" si="435">SUM(AQ87*$E87*$F87*$H87*$K87*AR$10)</f>
        <v>0</v>
      </c>
      <c r="AS87" s="104">
        <v>0</v>
      </c>
      <c r="AT87" s="370">
        <f>SUM(AS87*$E87*$F87*$H87*$K87*$AH$10)</f>
        <v>0</v>
      </c>
      <c r="AU87" s="104"/>
      <c r="AV87" s="370">
        <f t="shared" ref="AV87:AV89" si="436">SUM(AU87*$E87*$F87*$H87*$K87*AV$10)</f>
        <v>0</v>
      </c>
      <c r="AW87" s="104"/>
      <c r="AX87" s="370">
        <f t="shared" ref="AX87:AX89" si="437">SUM(AW87*$E87*$F87*$H87*$K87*AX$10)</f>
        <v>0</v>
      </c>
      <c r="AY87" s="104"/>
      <c r="AZ87" s="3">
        <f>SUM(AY87*$E87*$F87*$H87*$K87*$AZ$10)</f>
        <v>0</v>
      </c>
      <c r="BA87" s="104">
        <v>0</v>
      </c>
      <c r="BB87" s="370">
        <f>SUM(BA87*$E87*$F87*$H87*$K87*$AL$10)</f>
        <v>0</v>
      </c>
      <c r="BC87" s="104">
        <v>0</v>
      </c>
      <c r="BD87" s="370">
        <f t="shared" si="415"/>
        <v>0</v>
      </c>
      <c r="BE87" s="104">
        <v>0</v>
      </c>
      <c r="BF87" s="370">
        <f t="shared" si="416"/>
        <v>0</v>
      </c>
      <c r="BG87" s="104">
        <v>0</v>
      </c>
      <c r="BH87" s="370">
        <f t="shared" si="417"/>
        <v>0</v>
      </c>
      <c r="BI87" s="104">
        <v>0</v>
      </c>
      <c r="BJ87" s="370">
        <f t="shared" si="418"/>
        <v>0</v>
      </c>
      <c r="BK87" s="104"/>
      <c r="BL87" s="370">
        <f t="shared" si="418"/>
        <v>0</v>
      </c>
      <c r="BM87" s="104">
        <v>0</v>
      </c>
      <c r="BN87" s="370">
        <f t="shared" si="419"/>
        <v>0</v>
      </c>
      <c r="BO87" s="104">
        <v>0</v>
      </c>
      <c r="BP87" s="370">
        <f t="shared" si="419"/>
        <v>0</v>
      </c>
      <c r="BQ87" s="390">
        <v>0</v>
      </c>
      <c r="BR87" s="370">
        <f t="shared" si="420"/>
        <v>0</v>
      </c>
      <c r="BS87" s="104">
        <v>0</v>
      </c>
      <c r="BT87" s="370">
        <f t="shared" si="421"/>
        <v>0</v>
      </c>
      <c r="BU87" s="104">
        <v>0</v>
      </c>
      <c r="BV87" s="370">
        <f t="shared" si="422"/>
        <v>0</v>
      </c>
      <c r="BW87" s="372">
        <v>0</v>
      </c>
      <c r="BX87" s="370">
        <f t="shared" si="422"/>
        <v>0</v>
      </c>
      <c r="BY87" s="104">
        <v>0</v>
      </c>
      <c r="BZ87" s="370">
        <f t="shared" si="423"/>
        <v>0</v>
      </c>
      <c r="CA87" s="372"/>
      <c r="CB87" s="370">
        <f t="shared" si="424"/>
        <v>0</v>
      </c>
      <c r="CC87" s="104">
        <v>0</v>
      </c>
      <c r="CD87" s="370">
        <f t="shared" si="425"/>
        <v>0</v>
      </c>
      <c r="CE87" s="104">
        <v>0</v>
      </c>
      <c r="CF87" s="370">
        <f t="shared" si="426"/>
        <v>0</v>
      </c>
      <c r="CG87" s="370">
        <v>0</v>
      </c>
      <c r="CH87" s="370">
        <f t="shared" si="427"/>
        <v>0</v>
      </c>
      <c r="CI87" s="104">
        <v>0</v>
      </c>
      <c r="CJ87" s="370">
        <f t="shared" si="428"/>
        <v>0</v>
      </c>
      <c r="CK87" s="104"/>
      <c r="CL87" s="370">
        <f t="shared" si="429"/>
        <v>0</v>
      </c>
      <c r="CM87" s="104"/>
      <c r="CN87" s="370">
        <f t="shared" si="430"/>
        <v>0</v>
      </c>
      <c r="CO87" s="104">
        <v>0</v>
      </c>
      <c r="CP87" s="370">
        <f t="shared" si="431"/>
        <v>0</v>
      </c>
      <c r="CQ87" s="104">
        <v>0</v>
      </c>
      <c r="CR87" s="370">
        <f t="shared" si="432"/>
        <v>0</v>
      </c>
      <c r="CS87" s="104">
        <v>0</v>
      </c>
      <c r="CT87" s="370">
        <f>CS87*$E87*$F87*$H87*$N87*$CT$10</f>
        <v>0</v>
      </c>
      <c r="CU87" s="370"/>
      <c r="CV87" s="370"/>
      <c r="CW87" s="370"/>
      <c r="CX87" s="370"/>
      <c r="CY87" s="3"/>
      <c r="CZ87" s="3"/>
      <c r="DA87" s="3"/>
      <c r="DB87" s="3"/>
      <c r="DC87" s="370"/>
      <c r="DD87" s="370"/>
      <c r="DE87" s="440">
        <f t="shared" si="433"/>
        <v>4</v>
      </c>
      <c r="DF87" s="440">
        <f t="shared" si="433"/>
        <v>62284.32</v>
      </c>
    </row>
    <row r="88" spans="1:110" s="4" customFormat="1" ht="15.75" x14ac:dyDescent="0.25">
      <c r="A88" s="247"/>
      <c r="B88" s="247">
        <v>59</v>
      </c>
      <c r="C88" s="248" t="s">
        <v>650</v>
      </c>
      <c r="D88" s="260" t="s">
        <v>231</v>
      </c>
      <c r="E88" s="170">
        <v>15030</v>
      </c>
      <c r="F88" s="223">
        <v>1.44</v>
      </c>
      <c r="G88" s="319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373">
        <v>0</v>
      </c>
      <c r="P88" s="370">
        <f t="shared" si="405"/>
        <v>0</v>
      </c>
      <c r="Q88" s="104">
        <v>0</v>
      </c>
      <c r="R88" s="370"/>
      <c r="S88" s="104"/>
      <c r="T88" s="370">
        <f t="shared" si="434"/>
        <v>0</v>
      </c>
      <c r="U88" s="370">
        <v>30</v>
      </c>
      <c r="V88" s="370">
        <f t="shared" si="408"/>
        <v>909014.39999999991</v>
      </c>
      <c r="W88" s="104">
        <v>0</v>
      </c>
      <c r="X88" s="370"/>
      <c r="Y88" s="104"/>
      <c r="Z88" s="370"/>
      <c r="AA88" s="382"/>
      <c r="AB88" s="3"/>
      <c r="AC88" s="104"/>
      <c r="AD88" s="370"/>
      <c r="AE88" s="104"/>
      <c r="AF88" s="370"/>
      <c r="AG88" s="104"/>
      <c r="AH88" s="370"/>
      <c r="AI88" s="104">
        <v>0</v>
      </c>
      <c r="AJ88" s="370">
        <f t="shared" si="409"/>
        <v>0</v>
      </c>
      <c r="AK88" s="104">
        <v>0</v>
      </c>
      <c r="AL88" s="370">
        <f t="shared" si="410"/>
        <v>0</v>
      </c>
      <c r="AM88" s="382"/>
      <c r="AN88" s="3">
        <f>SUM(AM88*$E88*$F88*$H88*$K88*$AN$10)</f>
        <v>0</v>
      </c>
      <c r="AO88" s="104"/>
      <c r="AP88" s="370">
        <f t="shared" si="411"/>
        <v>0</v>
      </c>
      <c r="AQ88" s="104">
        <v>0</v>
      </c>
      <c r="AR88" s="370">
        <f t="shared" si="435"/>
        <v>0</v>
      </c>
      <c r="AS88" s="104">
        <v>0</v>
      </c>
      <c r="AT88" s="370">
        <f>SUM(AS88*$E88*$F88*$H88*$K88*$AH$10)</f>
        <v>0</v>
      </c>
      <c r="AU88" s="104"/>
      <c r="AV88" s="370">
        <f t="shared" si="436"/>
        <v>0</v>
      </c>
      <c r="AW88" s="104"/>
      <c r="AX88" s="370">
        <f t="shared" si="437"/>
        <v>0</v>
      </c>
      <c r="AY88" s="104"/>
      <c r="AZ88" s="3">
        <f>SUM(AY88*$E88*$F88*$H88*$K88*$AZ$10)</f>
        <v>0</v>
      </c>
      <c r="BA88" s="104">
        <v>0</v>
      </c>
      <c r="BB88" s="370">
        <f>SUM(BA88*$E88*$F88*$H88*$K88*$AL$10)</f>
        <v>0</v>
      </c>
      <c r="BC88" s="104">
        <v>0</v>
      </c>
      <c r="BD88" s="370">
        <f t="shared" si="415"/>
        <v>0</v>
      </c>
      <c r="BE88" s="104">
        <v>0</v>
      </c>
      <c r="BF88" s="370">
        <f t="shared" si="416"/>
        <v>0</v>
      </c>
      <c r="BG88" s="104">
        <v>0</v>
      </c>
      <c r="BH88" s="370">
        <f t="shared" si="417"/>
        <v>0</v>
      </c>
      <c r="BI88" s="104">
        <v>0</v>
      </c>
      <c r="BJ88" s="370">
        <f t="shared" si="418"/>
        <v>0</v>
      </c>
      <c r="BK88" s="104"/>
      <c r="BL88" s="370">
        <f t="shared" si="418"/>
        <v>0</v>
      </c>
      <c r="BM88" s="104">
        <v>0</v>
      </c>
      <c r="BN88" s="370">
        <f t="shared" si="419"/>
        <v>0</v>
      </c>
      <c r="BO88" s="104">
        <v>0</v>
      </c>
      <c r="BP88" s="370">
        <f t="shared" si="419"/>
        <v>0</v>
      </c>
      <c r="BQ88" s="390">
        <v>0</v>
      </c>
      <c r="BR88" s="370">
        <f t="shared" si="420"/>
        <v>0</v>
      </c>
      <c r="BS88" s="104">
        <v>0</v>
      </c>
      <c r="BT88" s="370">
        <f t="shared" si="421"/>
        <v>0</v>
      </c>
      <c r="BU88" s="104">
        <v>0</v>
      </c>
      <c r="BV88" s="370">
        <f t="shared" si="422"/>
        <v>0</v>
      </c>
      <c r="BW88" s="372">
        <v>0</v>
      </c>
      <c r="BX88" s="370">
        <f t="shared" si="422"/>
        <v>0</v>
      </c>
      <c r="BY88" s="104">
        <v>0</v>
      </c>
      <c r="BZ88" s="370">
        <f t="shared" si="423"/>
        <v>0</v>
      </c>
      <c r="CA88" s="372"/>
      <c r="CB88" s="370">
        <f t="shared" si="424"/>
        <v>0</v>
      </c>
      <c r="CC88" s="104">
        <v>0</v>
      </c>
      <c r="CD88" s="370">
        <f t="shared" si="425"/>
        <v>0</v>
      </c>
      <c r="CE88" s="104">
        <v>0</v>
      </c>
      <c r="CF88" s="370">
        <f t="shared" si="426"/>
        <v>0</v>
      </c>
      <c r="CG88" s="370">
        <v>0</v>
      </c>
      <c r="CH88" s="370">
        <f t="shared" si="427"/>
        <v>0</v>
      </c>
      <c r="CI88" s="104">
        <v>0</v>
      </c>
      <c r="CJ88" s="370">
        <f t="shared" si="428"/>
        <v>0</v>
      </c>
      <c r="CK88" s="104"/>
      <c r="CL88" s="370">
        <f t="shared" si="429"/>
        <v>0</v>
      </c>
      <c r="CM88" s="104"/>
      <c r="CN88" s="370">
        <f t="shared" si="430"/>
        <v>0</v>
      </c>
      <c r="CO88" s="104">
        <v>0</v>
      </c>
      <c r="CP88" s="370">
        <f t="shared" si="431"/>
        <v>0</v>
      </c>
      <c r="CQ88" s="104">
        <v>0</v>
      </c>
      <c r="CR88" s="370">
        <f t="shared" si="432"/>
        <v>0</v>
      </c>
      <c r="CS88" s="104">
        <v>0</v>
      </c>
      <c r="CT88" s="370">
        <f>CS88*$E88*$F88*$H88*$N88*$CT$10</f>
        <v>0</v>
      </c>
      <c r="CU88" s="370"/>
      <c r="CV88" s="370"/>
      <c r="CW88" s="370"/>
      <c r="CX88" s="370"/>
      <c r="CY88" s="3"/>
      <c r="CZ88" s="3"/>
      <c r="DA88" s="3"/>
      <c r="DB88" s="3"/>
      <c r="DC88" s="370"/>
      <c r="DD88" s="370"/>
      <c r="DE88" s="440">
        <f t="shared" si="433"/>
        <v>30</v>
      </c>
      <c r="DF88" s="440">
        <f t="shared" si="433"/>
        <v>909014.39999999991</v>
      </c>
    </row>
    <row r="89" spans="1:110" s="4" customFormat="1" ht="15.75" x14ac:dyDescent="0.25">
      <c r="A89" s="247"/>
      <c r="B89" s="247">
        <v>60</v>
      </c>
      <c r="C89" s="248" t="s">
        <v>651</v>
      </c>
      <c r="D89" s="260" t="s">
        <v>232</v>
      </c>
      <c r="E89" s="170">
        <v>15030</v>
      </c>
      <c r="F89" s="223">
        <v>2.2200000000000002</v>
      </c>
      <c r="G89" s="319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373">
        <v>0</v>
      </c>
      <c r="P89" s="370">
        <f t="shared" si="405"/>
        <v>0</v>
      </c>
      <c r="Q89" s="104">
        <v>0</v>
      </c>
      <c r="R89" s="370"/>
      <c r="S89" s="104"/>
      <c r="T89" s="370">
        <f t="shared" si="434"/>
        <v>0</v>
      </c>
      <c r="U89" s="370">
        <v>2</v>
      </c>
      <c r="V89" s="370">
        <f t="shared" si="408"/>
        <v>93426.48000000001</v>
      </c>
      <c r="W89" s="104">
        <v>0</v>
      </c>
      <c r="X89" s="370"/>
      <c r="Y89" s="104"/>
      <c r="Z89" s="370"/>
      <c r="AA89" s="382">
        <v>0</v>
      </c>
      <c r="AB89" s="3">
        <v>0</v>
      </c>
      <c r="AC89" s="104">
        <v>0</v>
      </c>
      <c r="AD89" s="370">
        <v>0</v>
      </c>
      <c r="AE89" s="104">
        <v>0</v>
      </c>
      <c r="AF89" s="370">
        <v>0</v>
      </c>
      <c r="AG89" s="104">
        <v>0</v>
      </c>
      <c r="AH89" s="370">
        <v>0</v>
      </c>
      <c r="AI89" s="104">
        <v>0</v>
      </c>
      <c r="AJ89" s="370">
        <f t="shared" si="409"/>
        <v>0</v>
      </c>
      <c r="AK89" s="104">
        <v>0</v>
      </c>
      <c r="AL89" s="370">
        <f t="shared" si="410"/>
        <v>0</v>
      </c>
      <c r="AM89" s="382"/>
      <c r="AN89" s="3">
        <f>SUM(AM89*$E89*$F89*$H89*$K89*$AN$10)</f>
        <v>0</v>
      </c>
      <c r="AO89" s="104"/>
      <c r="AP89" s="370">
        <f t="shared" si="411"/>
        <v>0</v>
      </c>
      <c r="AQ89" s="104">
        <v>0</v>
      </c>
      <c r="AR89" s="370">
        <f t="shared" si="435"/>
        <v>0</v>
      </c>
      <c r="AS89" s="104">
        <v>0</v>
      </c>
      <c r="AT89" s="370">
        <f>SUM(AS89*$E89*$F89*$H89*$K89*$AH$10)</f>
        <v>0</v>
      </c>
      <c r="AU89" s="104"/>
      <c r="AV89" s="370">
        <f t="shared" si="436"/>
        <v>0</v>
      </c>
      <c r="AW89" s="104"/>
      <c r="AX89" s="370">
        <f t="shared" si="437"/>
        <v>0</v>
      </c>
      <c r="AY89" s="104"/>
      <c r="AZ89" s="3">
        <f>SUM(AY89*$E89*$F89*$H89*$K89*$AZ$10)</f>
        <v>0</v>
      </c>
      <c r="BA89" s="104">
        <v>0</v>
      </c>
      <c r="BB89" s="370">
        <f>SUM(BA89*$E89*$F89*$H89*$K89*$AL$10)</f>
        <v>0</v>
      </c>
      <c r="BC89" s="104">
        <v>0</v>
      </c>
      <c r="BD89" s="370">
        <f t="shared" si="415"/>
        <v>0</v>
      </c>
      <c r="BE89" s="104">
        <v>0</v>
      </c>
      <c r="BF89" s="370">
        <f t="shared" si="416"/>
        <v>0</v>
      </c>
      <c r="BG89" s="104">
        <v>0</v>
      </c>
      <c r="BH89" s="370">
        <f t="shared" si="417"/>
        <v>0</v>
      </c>
      <c r="BI89" s="104">
        <v>0</v>
      </c>
      <c r="BJ89" s="370">
        <f t="shared" si="418"/>
        <v>0</v>
      </c>
      <c r="BK89" s="104"/>
      <c r="BL89" s="370">
        <f t="shared" si="418"/>
        <v>0</v>
      </c>
      <c r="BM89" s="104">
        <v>0</v>
      </c>
      <c r="BN89" s="370">
        <f t="shared" si="419"/>
        <v>0</v>
      </c>
      <c r="BO89" s="104">
        <v>0</v>
      </c>
      <c r="BP89" s="370">
        <f t="shared" si="419"/>
        <v>0</v>
      </c>
      <c r="BQ89" s="390">
        <v>0</v>
      </c>
      <c r="BR89" s="370">
        <f t="shared" si="420"/>
        <v>0</v>
      </c>
      <c r="BS89" s="104">
        <v>0</v>
      </c>
      <c r="BT89" s="370">
        <f t="shared" si="421"/>
        <v>0</v>
      </c>
      <c r="BU89" s="104">
        <v>0</v>
      </c>
      <c r="BV89" s="370">
        <f t="shared" si="422"/>
        <v>0</v>
      </c>
      <c r="BW89" s="372">
        <v>0</v>
      </c>
      <c r="BX89" s="370">
        <f t="shared" si="422"/>
        <v>0</v>
      </c>
      <c r="BY89" s="104">
        <v>0</v>
      </c>
      <c r="BZ89" s="370">
        <f t="shared" si="423"/>
        <v>0</v>
      </c>
      <c r="CA89" s="372"/>
      <c r="CB89" s="370">
        <f t="shared" si="424"/>
        <v>0</v>
      </c>
      <c r="CC89" s="104">
        <v>0</v>
      </c>
      <c r="CD89" s="370">
        <f t="shared" si="425"/>
        <v>0</v>
      </c>
      <c r="CE89" s="104">
        <v>0</v>
      </c>
      <c r="CF89" s="370">
        <f t="shared" si="426"/>
        <v>0</v>
      </c>
      <c r="CG89" s="370">
        <v>0</v>
      </c>
      <c r="CH89" s="370">
        <f t="shared" si="427"/>
        <v>0</v>
      </c>
      <c r="CI89" s="104">
        <v>0</v>
      </c>
      <c r="CJ89" s="370">
        <f t="shared" si="428"/>
        <v>0</v>
      </c>
      <c r="CK89" s="104"/>
      <c r="CL89" s="370">
        <f t="shared" si="429"/>
        <v>0</v>
      </c>
      <c r="CM89" s="104"/>
      <c r="CN89" s="370">
        <f t="shared" si="430"/>
        <v>0</v>
      </c>
      <c r="CO89" s="104">
        <v>0</v>
      </c>
      <c r="CP89" s="370">
        <f t="shared" si="431"/>
        <v>0</v>
      </c>
      <c r="CQ89" s="104">
        <v>0</v>
      </c>
      <c r="CR89" s="370">
        <f t="shared" si="432"/>
        <v>0</v>
      </c>
      <c r="CS89" s="104">
        <v>0</v>
      </c>
      <c r="CT89" s="370">
        <f>CS89*$E89*$F89*$H89*$N89*$CT$10</f>
        <v>0</v>
      </c>
      <c r="CU89" s="370"/>
      <c r="CV89" s="370"/>
      <c r="CW89" s="370"/>
      <c r="CX89" s="370"/>
      <c r="CY89" s="3"/>
      <c r="CZ89" s="3"/>
      <c r="DA89" s="3"/>
      <c r="DB89" s="3"/>
      <c r="DC89" s="370"/>
      <c r="DD89" s="370"/>
      <c r="DE89" s="440">
        <f t="shared" si="433"/>
        <v>2</v>
      </c>
      <c r="DF89" s="440">
        <f t="shared" si="433"/>
        <v>93426.48000000001</v>
      </c>
    </row>
    <row r="90" spans="1:110" s="4" customFormat="1" ht="15.75" x14ac:dyDescent="0.25">
      <c r="A90" s="247"/>
      <c r="B90" s="247">
        <v>61</v>
      </c>
      <c r="C90" s="248" t="s">
        <v>652</v>
      </c>
      <c r="D90" s="260" t="s">
        <v>450</v>
      </c>
      <c r="E90" s="170">
        <v>15030</v>
      </c>
      <c r="F90" s="223">
        <v>2.93</v>
      </c>
      <c r="G90" s="319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373"/>
      <c r="P90" s="370"/>
      <c r="Q90" s="104"/>
      <c r="R90" s="370"/>
      <c r="S90" s="104"/>
      <c r="T90" s="370"/>
      <c r="U90" s="370">
        <v>52</v>
      </c>
      <c r="V90" s="370">
        <f t="shared" si="408"/>
        <v>3205959.12</v>
      </c>
      <c r="W90" s="104"/>
      <c r="X90" s="370"/>
      <c r="Y90" s="104"/>
      <c r="Z90" s="370"/>
      <c r="AA90" s="382"/>
      <c r="AB90" s="3"/>
      <c r="AC90" s="104"/>
      <c r="AD90" s="370"/>
      <c r="AE90" s="104"/>
      <c r="AF90" s="370"/>
      <c r="AG90" s="104">
        <v>0</v>
      </c>
      <c r="AH90" s="370">
        <v>0</v>
      </c>
      <c r="AI90" s="104">
        <v>0</v>
      </c>
      <c r="AJ90" s="370">
        <f t="shared" si="409"/>
        <v>0</v>
      </c>
      <c r="AK90" s="104"/>
      <c r="AL90" s="370">
        <f t="shared" si="410"/>
        <v>0</v>
      </c>
      <c r="AM90" s="382"/>
      <c r="AN90" s="3"/>
      <c r="AO90" s="104"/>
      <c r="AP90" s="370"/>
      <c r="AQ90" s="104"/>
      <c r="AR90" s="370"/>
      <c r="AS90" s="104"/>
      <c r="AT90" s="370"/>
      <c r="AU90" s="104"/>
      <c r="AV90" s="370"/>
      <c r="AW90" s="104"/>
      <c r="AX90" s="370"/>
      <c r="AY90" s="104"/>
      <c r="AZ90" s="3"/>
      <c r="BA90" s="104"/>
      <c r="BB90" s="370"/>
      <c r="BC90" s="104"/>
      <c r="BD90" s="370">
        <f t="shared" si="415"/>
        <v>0</v>
      </c>
      <c r="BE90" s="104"/>
      <c r="BF90" s="370">
        <f t="shared" si="416"/>
        <v>0</v>
      </c>
      <c r="BG90" s="104"/>
      <c r="BH90" s="370">
        <f t="shared" si="417"/>
        <v>0</v>
      </c>
      <c r="BI90" s="104"/>
      <c r="BJ90" s="370">
        <f t="shared" si="418"/>
        <v>0</v>
      </c>
      <c r="BK90" s="104"/>
      <c r="BL90" s="370">
        <f t="shared" si="418"/>
        <v>0</v>
      </c>
      <c r="BM90" s="104"/>
      <c r="BN90" s="370">
        <f t="shared" si="419"/>
        <v>0</v>
      </c>
      <c r="BO90" s="104"/>
      <c r="BP90" s="370">
        <f t="shared" si="419"/>
        <v>0</v>
      </c>
      <c r="BQ90" s="390"/>
      <c r="BR90" s="370">
        <f t="shared" si="420"/>
        <v>0</v>
      </c>
      <c r="BS90" s="104"/>
      <c r="BT90" s="370">
        <f t="shared" si="421"/>
        <v>0</v>
      </c>
      <c r="BU90" s="104"/>
      <c r="BV90" s="370">
        <f t="shared" si="422"/>
        <v>0</v>
      </c>
      <c r="BW90" s="372"/>
      <c r="BX90" s="370">
        <f t="shared" si="422"/>
        <v>0</v>
      </c>
      <c r="BY90" s="104"/>
      <c r="BZ90" s="370">
        <f t="shared" si="423"/>
        <v>0</v>
      </c>
      <c r="CA90" s="372"/>
      <c r="CB90" s="370">
        <f t="shared" si="424"/>
        <v>0</v>
      </c>
      <c r="CC90" s="104"/>
      <c r="CD90" s="370">
        <f t="shared" si="425"/>
        <v>0</v>
      </c>
      <c r="CE90" s="104"/>
      <c r="CF90" s="370">
        <f t="shared" si="426"/>
        <v>0</v>
      </c>
      <c r="CG90" s="370"/>
      <c r="CH90" s="370">
        <f t="shared" si="427"/>
        <v>0</v>
      </c>
      <c r="CI90" s="104"/>
      <c r="CJ90" s="370">
        <f t="shared" si="428"/>
        <v>0</v>
      </c>
      <c r="CK90" s="104"/>
      <c r="CL90" s="370">
        <f t="shared" si="429"/>
        <v>0</v>
      </c>
      <c r="CM90" s="104"/>
      <c r="CN90" s="370">
        <f t="shared" si="430"/>
        <v>0</v>
      </c>
      <c r="CO90" s="104"/>
      <c r="CP90" s="370">
        <f t="shared" si="431"/>
        <v>0</v>
      </c>
      <c r="CQ90" s="104"/>
      <c r="CR90" s="370">
        <f t="shared" si="432"/>
        <v>0</v>
      </c>
      <c r="CS90" s="104"/>
      <c r="CT90" s="370"/>
      <c r="CU90" s="370"/>
      <c r="CV90" s="370"/>
      <c r="CW90" s="370"/>
      <c r="CX90" s="370"/>
      <c r="CY90" s="3"/>
      <c r="CZ90" s="3"/>
      <c r="DA90" s="3"/>
      <c r="DB90" s="3"/>
      <c r="DC90" s="370"/>
      <c r="DD90" s="370"/>
      <c r="DE90" s="440">
        <f t="shared" si="433"/>
        <v>52</v>
      </c>
      <c r="DF90" s="440">
        <f t="shared" si="433"/>
        <v>3205959.12</v>
      </c>
    </row>
    <row r="91" spans="1:110" s="4" customFormat="1" ht="15.75" x14ac:dyDescent="0.25">
      <c r="A91" s="247"/>
      <c r="B91" s="247">
        <v>62</v>
      </c>
      <c r="C91" s="248" t="s">
        <v>653</v>
      </c>
      <c r="D91" s="260" t="s">
        <v>451</v>
      </c>
      <c r="E91" s="170">
        <v>15030</v>
      </c>
      <c r="F91" s="223">
        <v>3.14</v>
      </c>
      <c r="G91" s="319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373"/>
      <c r="P91" s="370"/>
      <c r="Q91" s="104"/>
      <c r="R91" s="370"/>
      <c r="S91" s="104"/>
      <c r="T91" s="370"/>
      <c r="U91" s="370">
        <v>43</v>
      </c>
      <c r="V91" s="370">
        <f t="shared" si="408"/>
        <v>2841090.84</v>
      </c>
      <c r="W91" s="104"/>
      <c r="X91" s="370"/>
      <c r="Y91" s="104"/>
      <c r="Z91" s="370"/>
      <c r="AA91" s="382"/>
      <c r="AB91" s="3"/>
      <c r="AC91" s="104"/>
      <c r="AD91" s="370"/>
      <c r="AE91" s="104"/>
      <c r="AF91" s="370"/>
      <c r="AG91" s="104">
        <v>0</v>
      </c>
      <c r="AH91" s="370">
        <v>0</v>
      </c>
      <c r="AI91" s="104">
        <v>0</v>
      </c>
      <c r="AJ91" s="370">
        <f t="shared" si="409"/>
        <v>0</v>
      </c>
      <c r="AK91" s="104"/>
      <c r="AL91" s="370">
        <f t="shared" si="410"/>
        <v>0</v>
      </c>
      <c r="AM91" s="382"/>
      <c r="AN91" s="3"/>
      <c r="AO91" s="104"/>
      <c r="AP91" s="370"/>
      <c r="AQ91" s="104"/>
      <c r="AR91" s="370"/>
      <c r="AS91" s="104"/>
      <c r="AT91" s="370"/>
      <c r="AU91" s="104"/>
      <c r="AV91" s="370"/>
      <c r="AW91" s="104"/>
      <c r="AX91" s="370"/>
      <c r="AY91" s="104"/>
      <c r="AZ91" s="3"/>
      <c r="BA91" s="104"/>
      <c r="BB91" s="370"/>
      <c r="BC91" s="104"/>
      <c r="BD91" s="370">
        <f t="shared" si="415"/>
        <v>0</v>
      </c>
      <c r="BE91" s="104"/>
      <c r="BF91" s="370">
        <f t="shared" si="416"/>
        <v>0</v>
      </c>
      <c r="BG91" s="104"/>
      <c r="BH91" s="370">
        <f t="shared" si="417"/>
        <v>0</v>
      </c>
      <c r="BI91" s="104"/>
      <c r="BJ91" s="370">
        <f t="shared" si="418"/>
        <v>0</v>
      </c>
      <c r="BK91" s="104"/>
      <c r="BL91" s="370">
        <f t="shared" si="418"/>
        <v>0</v>
      </c>
      <c r="BM91" s="104"/>
      <c r="BN91" s="370">
        <f t="shared" si="419"/>
        <v>0</v>
      </c>
      <c r="BO91" s="104"/>
      <c r="BP91" s="370">
        <f t="shared" si="419"/>
        <v>0</v>
      </c>
      <c r="BQ91" s="390"/>
      <c r="BR91" s="370">
        <f t="shared" si="420"/>
        <v>0</v>
      </c>
      <c r="BS91" s="104"/>
      <c r="BT91" s="370">
        <f t="shared" si="421"/>
        <v>0</v>
      </c>
      <c r="BU91" s="104"/>
      <c r="BV91" s="370">
        <f t="shared" si="422"/>
        <v>0</v>
      </c>
      <c r="BW91" s="372"/>
      <c r="BX91" s="370">
        <f t="shared" si="422"/>
        <v>0</v>
      </c>
      <c r="BY91" s="104"/>
      <c r="BZ91" s="370">
        <f t="shared" si="423"/>
        <v>0</v>
      </c>
      <c r="CA91" s="372"/>
      <c r="CB91" s="370">
        <f t="shared" si="424"/>
        <v>0</v>
      </c>
      <c r="CC91" s="104"/>
      <c r="CD91" s="370">
        <f t="shared" si="425"/>
        <v>0</v>
      </c>
      <c r="CE91" s="104"/>
      <c r="CF91" s="370">
        <f t="shared" si="426"/>
        <v>0</v>
      </c>
      <c r="CG91" s="370"/>
      <c r="CH91" s="370">
        <f t="shared" si="427"/>
        <v>0</v>
      </c>
      <c r="CI91" s="104"/>
      <c r="CJ91" s="370">
        <f t="shared" si="428"/>
        <v>0</v>
      </c>
      <c r="CK91" s="104"/>
      <c r="CL91" s="370">
        <f t="shared" si="429"/>
        <v>0</v>
      </c>
      <c r="CM91" s="104"/>
      <c r="CN91" s="370">
        <f t="shared" si="430"/>
        <v>0</v>
      </c>
      <c r="CO91" s="104"/>
      <c r="CP91" s="370">
        <f t="shared" si="431"/>
        <v>0</v>
      </c>
      <c r="CQ91" s="104"/>
      <c r="CR91" s="370">
        <f t="shared" si="432"/>
        <v>0</v>
      </c>
      <c r="CS91" s="104"/>
      <c r="CT91" s="370"/>
      <c r="CU91" s="370"/>
      <c r="CV91" s="370"/>
      <c r="CW91" s="370"/>
      <c r="CX91" s="370"/>
      <c r="CY91" s="3"/>
      <c r="CZ91" s="3"/>
      <c r="DA91" s="3"/>
      <c r="DB91" s="3"/>
      <c r="DC91" s="370"/>
      <c r="DD91" s="370"/>
      <c r="DE91" s="440">
        <f t="shared" si="433"/>
        <v>43</v>
      </c>
      <c r="DF91" s="440">
        <f t="shared" si="433"/>
        <v>2841090.84</v>
      </c>
    </row>
    <row r="92" spans="1:110" s="4" customFormat="1" ht="15.75" x14ac:dyDescent="0.25">
      <c r="A92" s="247"/>
      <c r="B92" s="247">
        <v>63</v>
      </c>
      <c r="C92" s="248" t="s">
        <v>654</v>
      </c>
      <c r="D92" s="260" t="s">
        <v>452</v>
      </c>
      <c r="E92" s="170">
        <v>15030</v>
      </c>
      <c r="F92" s="223">
        <v>3.8</v>
      </c>
      <c r="G92" s="319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373"/>
      <c r="P92" s="370"/>
      <c r="Q92" s="104"/>
      <c r="R92" s="370"/>
      <c r="S92" s="104"/>
      <c r="T92" s="370"/>
      <c r="U92" s="370">
        <v>7</v>
      </c>
      <c r="V92" s="370">
        <f t="shared" si="408"/>
        <v>559717.19999999995</v>
      </c>
      <c r="W92" s="104"/>
      <c r="X92" s="370"/>
      <c r="Y92" s="104"/>
      <c r="Z92" s="370"/>
      <c r="AA92" s="382"/>
      <c r="AB92" s="3"/>
      <c r="AC92" s="104"/>
      <c r="AD92" s="370"/>
      <c r="AE92" s="104"/>
      <c r="AF92" s="370"/>
      <c r="AG92" s="104">
        <v>0</v>
      </c>
      <c r="AH92" s="370">
        <v>0</v>
      </c>
      <c r="AI92" s="104">
        <v>0</v>
      </c>
      <c r="AJ92" s="370">
        <f t="shared" si="409"/>
        <v>0</v>
      </c>
      <c r="AK92" s="104"/>
      <c r="AL92" s="370">
        <f t="shared" si="410"/>
        <v>0</v>
      </c>
      <c r="AM92" s="382"/>
      <c r="AN92" s="3"/>
      <c r="AO92" s="104"/>
      <c r="AP92" s="370"/>
      <c r="AQ92" s="104"/>
      <c r="AR92" s="370"/>
      <c r="AS92" s="104"/>
      <c r="AT92" s="370"/>
      <c r="AU92" s="104"/>
      <c r="AV92" s="370"/>
      <c r="AW92" s="104"/>
      <c r="AX92" s="370"/>
      <c r="AY92" s="104"/>
      <c r="AZ92" s="3"/>
      <c r="BA92" s="104"/>
      <c r="BB92" s="370"/>
      <c r="BC92" s="104"/>
      <c r="BD92" s="370">
        <f t="shared" si="415"/>
        <v>0</v>
      </c>
      <c r="BE92" s="104"/>
      <c r="BF92" s="370">
        <f t="shared" si="416"/>
        <v>0</v>
      </c>
      <c r="BG92" s="104"/>
      <c r="BH92" s="370">
        <f t="shared" si="417"/>
        <v>0</v>
      </c>
      <c r="BI92" s="104"/>
      <c r="BJ92" s="370">
        <f t="shared" si="418"/>
        <v>0</v>
      </c>
      <c r="BK92" s="104"/>
      <c r="BL92" s="370">
        <f t="shared" si="418"/>
        <v>0</v>
      </c>
      <c r="BM92" s="104"/>
      <c r="BN92" s="370">
        <f t="shared" si="419"/>
        <v>0</v>
      </c>
      <c r="BO92" s="104"/>
      <c r="BP92" s="370">
        <f t="shared" si="419"/>
        <v>0</v>
      </c>
      <c r="BQ92" s="390"/>
      <c r="BR92" s="370">
        <f t="shared" si="420"/>
        <v>0</v>
      </c>
      <c r="BS92" s="104"/>
      <c r="BT92" s="370">
        <f t="shared" si="421"/>
        <v>0</v>
      </c>
      <c r="BU92" s="104"/>
      <c r="BV92" s="370">
        <f t="shared" si="422"/>
        <v>0</v>
      </c>
      <c r="BW92" s="372"/>
      <c r="BX92" s="370">
        <f t="shared" si="422"/>
        <v>0</v>
      </c>
      <c r="BY92" s="104"/>
      <c r="BZ92" s="370">
        <f t="shared" si="423"/>
        <v>0</v>
      </c>
      <c r="CA92" s="372"/>
      <c r="CB92" s="370">
        <f t="shared" si="424"/>
        <v>0</v>
      </c>
      <c r="CC92" s="104"/>
      <c r="CD92" s="370">
        <f t="shared" si="425"/>
        <v>0</v>
      </c>
      <c r="CE92" s="104"/>
      <c r="CF92" s="370">
        <f t="shared" si="426"/>
        <v>0</v>
      </c>
      <c r="CG92" s="370"/>
      <c r="CH92" s="370">
        <f t="shared" si="427"/>
        <v>0</v>
      </c>
      <c r="CI92" s="104"/>
      <c r="CJ92" s="370">
        <f t="shared" si="428"/>
        <v>0</v>
      </c>
      <c r="CK92" s="104"/>
      <c r="CL92" s="370">
        <f t="shared" si="429"/>
        <v>0</v>
      </c>
      <c r="CM92" s="104"/>
      <c r="CN92" s="370">
        <f t="shared" si="430"/>
        <v>0</v>
      </c>
      <c r="CO92" s="104"/>
      <c r="CP92" s="370">
        <f t="shared" si="431"/>
        <v>0</v>
      </c>
      <c r="CQ92" s="104"/>
      <c r="CR92" s="370">
        <f t="shared" si="432"/>
        <v>0</v>
      </c>
      <c r="CS92" s="104"/>
      <c r="CT92" s="370"/>
      <c r="CU92" s="370"/>
      <c r="CV92" s="370"/>
      <c r="CW92" s="370"/>
      <c r="CX92" s="370"/>
      <c r="CY92" s="3"/>
      <c r="CZ92" s="3"/>
      <c r="DA92" s="3"/>
      <c r="DB92" s="3"/>
      <c r="DC92" s="370"/>
      <c r="DD92" s="370"/>
      <c r="DE92" s="440">
        <f t="shared" si="433"/>
        <v>7</v>
      </c>
      <c r="DF92" s="440">
        <f t="shared" si="433"/>
        <v>559717.19999999995</v>
      </c>
    </row>
    <row r="93" spans="1:110" s="4" customFormat="1" ht="15.75" x14ac:dyDescent="0.25">
      <c r="A93" s="247"/>
      <c r="B93" s="247">
        <v>64</v>
      </c>
      <c r="C93" s="248" t="s">
        <v>655</v>
      </c>
      <c r="D93" s="260" t="s">
        <v>453</v>
      </c>
      <c r="E93" s="170">
        <v>15030</v>
      </c>
      <c r="F93" s="223">
        <v>4.7</v>
      </c>
      <c r="G93" s="319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373"/>
      <c r="P93" s="370"/>
      <c r="Q93" s="104"/>
      <c r="R93" s="370"/>
      <c r="S93" s="104"/>
      <c r="T93" s="370"/>
      <c r="U93" s="370">
        <v>314</v>
      </c>
      <c r="V93" s="370">
        <f t="shared" si="408"/>
        <v>31053783.599999998</v>
      </c>
      <c r="W93" s="104"/>
      <c r="X93" s="370"/>
      <c r="Y93" s="104"/>
      <c r="Z93" s="370"/>
      <c r="AA93" s="382"/>
      <c r="AB93" s="3"/>
      <c r="AC93" s="104"/>
      <c r="AD93" s="370"/>
      <c r="AE93" s="104"/>
      <c r="AF93" s="370"/>
      <c r="AG93" s="104">
        <v>0</v>
      </c>
      <c r="AH93" s="370">
        <v>0</v>
      </c>
      <c r="AI93" s="104">
        <v>0</v>
      </c>
      <c r="AJ93" s="370">
        <f t="shared" si="409"/>
        <v>0</v>
      </c>
      <c r="AK93" s="104"/>
      <c r="AL93" s="370">
        <f t="shared" si="410"/>
        <v>0</v>
      </c>
      <c r="AM93" s="382"/>
      <c r="AN93" s="3"/>
      <c r="AO93" s="104"/>
      <c r="AP93" s="370"/>
      <c r="AQ93" s="104"/>
      <c r="AR93" s="370"/>
      <c r="AS93" s="104"/>
      <c r="AT93" s="370"/>
      <c r="AU93" s="104"/>
      <c r="AV93" s="370"/>
      <c r="AW93" s="104"/>
      <c r="AX93" s="370"/>
      <c r="AY93" s="104"/>
      <c r="AZ93" s="3"/>
      <c r="BA93" s="104"/>
      <c r="BB93" s="370"/>
      <c r="BC93" s="104"/>
      <c r="BD93" s="370">
        <f t="shared" si="415"/>
        <v>0</v>
      </c>
      <c r="BE93" s="104"/>
      <c r="BF93" s="370">
        <f t="shared" si="416"/>
        <v>0</v>
      </c>
      <c r="BG93" s="104"/>
      <c r="BH93" s="370">
        <f t="shared" si="417"/>
        <v>0</v>
      </c>
      <c r="BI93" s="104"/>
      <c r="BJ93" s="370">
        <f t="shared" si="418"/>
        <v>0</v>
      </c>
      <c r="BK93" s="104"/>
      <c r="BL93" s="370">
        <f t="shared" si="418"/>
        <v>0</v>
      </c>
      <c r="BM93" s="104"/>
      <c r="BN93" s="370">
        <f t="shared" si="419"/>
        <v>0</v>
      </c>
      <c r="BO93" s="104"/>
      <c r="BP93" s="370">
        <f t="shared" si="419"/>
        <v>0</v>
      </c>
      <c r="BQ93" s="390"/>
      <c r="BR93" s="370">
        <f t="shared" si="420"/>
        <v>0</v>
      </c>
      <c r="BS93" s="104"/>
      <c r="BT93" s="370">
        <f t="shared" si="421"/>
        <v>0</v>
      </c>
      <c r="BU93" s="104"/>
      <c r="BV93" s="370">
        <f t="shared" si="422"/>
        <v>0</v>
      </c>
      <c r="BW93" s="372"/>
      <c r="BX93" s="370">
        <f t="shared" si="422"/>
        <v>0</v>
      </c>
      <c r="BY93" s="104"/>
      <c r="BZ93" s="370">
        <f t="shared" si="423"/>
        <v>0</v>
      </c>
      <c r="CA93" s="372"/>
      <c r="CB93" s="370">
        <f t="shared" si="424"/>
        <v>0</v>
      </c>
      <c r="CC93" s="104"/>
      <c r="CD93" s="370">
        <f t="shared" si="425"/>
        <v>0</v>
      </c>
      <c r="CE93" s="104"/>
      <c r="CF93" s="370">
        <f t="shared" si="426"/>
        <v>0</v>
      </c>
      <c r="CG93" s="370"/>
      <c r="CH93" s="370">
        <f t="shared" si="427"/>
        <v>0</v>
      </c>
      <c r="CI93" s="104"/>
      <c r="CJ93" s="370">
        <f t="shared" si="428"/>
        <v>0</v>
      </c>
      <c r="CK93" s="104"/>
      <c r="CL93" s="370">
        <f t="shared" si="429"/>
        <v>0</v>
      </c>
      <c r="CM93" s="104"/>
      <c r="CN93" s="370">
        <f t="shared" si="430"/>
        <v>0</v>
      </c>
      <c r="CO93" s="104"/>
      <c r="CP93" s="370">
        <f t="shared" si="431"/>
        <v>0</v>
      </c>
      <c r="CQ93" s="104"/>
      <c r="CR93" s="370">
        <f t="shared" si="432"/>
        <v>0</v>
      </c>
      <c r="CS93" s="104"/>
      <c r="CT93" s="370"/>
      <c r="CU93" s="370"/>
      <c r="CV93" s="370"/>
      <c r="CW93" s="370"/>
      <c r="CX93" s="370"/>
      <c r="CY93" s="3"/>
      <c r="CZ93" s="3"/>
      <c r="DA93" s="3"/>
      <c r="DB93" s="3"/>
      <c r="DC93" s="370"/>
      <c r="DD93" s="370"/>
      <c r="DE93" s="440">
        <f t="shared" si="433"/>
        <v>314</v>
      </c>
      <c r="DF93" s="440">
        <f t="shared" si="433"/>
        <v>31053783.599999998</v>
      </c>
    </row>
    <row r="94" spans="1:110" s="4" customFormat="1" ht="15.75" x14ac:dyDescent="0.25">
      <c r="A94" s="247"/>
      <c r="B94" s="247">
        <v>65</v>
      </c>
      <c r="C94" s="248" t="s">
        <v>656</v>
      </c>
      <c r="D94" s="260" t="s">
        <v>454</v>
      </c>
      <c r="E94" s="170">
        <v>15030</v>
      </c>
      <c r="F94" s="223">
        <v>26.65</v>
      </c>
      <c r="G94" s="319"/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373"/>
      <c r="P94" s="370"/>
      <c r="Q94" s="104"/>
      <c r="R94" s="370"/>
      <c r="S94" s="104"/>
      <c r="T94" s="370"/>
      <c r="U94" s="370">
        <v>50</v>
      </c>
      <c r="V94" s="370">
        <f t="shared" si="408"/>
        <v>28038465</v>
      </c>
      <c r="W94" s="104"/>
      <c r="X94" s="370"/>
      <c r="Y94" s="104"/>
      <c r="Z94" s="370"/>
      <c r="AA94" s="382"/>
      <c r="AB94" s="3"/>
      <c r="AC94" s="104"/>
      <c r="AD94" s="370"/>
      <c r="AE94" s="104"/>
      <c r="AF94" s="370"/>
      <c r="AG94" s="104">
        <v>0</v>
      </c>
      <c r="AH94" s="370">
        <v>0</v>
      </c>
      <c r="AI94" s="104">
        <v>0</v>
      </c>
      <c r="AJ94" s="370">
        <f t="shared" si="409"/>
        <v>0</v>
      </c>
      <c r="AK94" s="104"/>
      <c r="AL94" s="370">
        <f t="shared" si="410"/>
        <v>0</v>
      </c>
      <c r="AM94" s="382"/>
      <c r="AN94" s="3"/>
      <c r="AO94" s="104"/>
      <c r="AP94" s="370"/>
      <c r="AQ94" s="104"/>
      <c r="AR94" s="370"/>
      <c r="AS94" s="104"/>
      <c r="AT94" s="370"/>
      <c r="AU94" s="104"/>
      <c r="AV94" s="370"/>
      <c r="AW94" s="104"/>
      <c r="AX94" s="370"/>
      <c r="AY94" s="104"/>
      <c r="AZ94" s="3"/>
      <c r="BA94" s="104"/>
      <c r="BB94" s="370"/>
      <c r="BC94" s="104"/>
      <c r="BD94" s="370">
        <f t="shared" si="415"/>
        <v>0</v>
      </c>
      <c r="BE94" s="104"/>
      <c r="BF94" s="370">
        <f t="shared" si="416"/>
        <v>0</v>
      </c>
      <c r="BG94" s="104"/>
      <c r="BH94" s="370">
        <f t="shared" si="417"/>
        <v>0</v>
      </c>
      <c r="BI94" s="104"/>
      <c r="BJ94" s="370">
        <f t="shared" si="418"/>
        <v>0</v>
      </c>
      <c r="BK94" s="104"/>
      <c r="BL94" s="370">
        <f t="shared" si="418"/>
        <v>0</v>
      </c>
      <c r="BM94" s="104"/>
      <c r="BN94" s="370">
        <f t="shared" si="419"/>
        <v>0</v>
      </c>
      <c r="BO94" s="104"/>
      <c r="BP94" s="370">
        <f t="shared" si="419"/>
        <v>0</v>
      </c>
      <c r="BQ94" s="390"/>
      <c r="BR94" s="370">
        <f t="shared" si="420"/>
        <v>0</v>
      </c>
      <c r="BS94" s="104"/>
      <c r="BT94" s="370">
        <f t="shared" si="421"/>
        <v>0</v>
      </c>
      <c r="BU94" s="104"/>
      <c r="BV94" s="370">
        <f t="shared" si="422"/>
        <v>0</v>
      </c>
      <c r="BW94" s="372"/>
      <c r="BX94" s="370">
        <f t="shared" si="422"/>
        <v>0</v>
      </c>
      <c r="BY94" s="104"/>
      <c r="BZ94" s="370">
        <f t="shared" si="423"/>
        <v>0</v>
      </c>
      <c r="CA94" s="372"/>
      <c r="CB94" s="370">
        <f t="shared" si="424"/>
        <v>0</v>
      </c>
      <c r="CC94" s="104"/>
      <c r="CD94" s="370">
        <f t="shared" si="425"/>
        <v>0</v>
      </c>
      <c r="CE94" s="104"/>
      <c r="CF94" s="370">
        <f t="shared" si="426"/>
        <v>0</v>
      </c>
      <c r="CG94" s="370"/>
      <c r="CH94" s="370">
        <f t="shared" si="427"/>
        <v>0</v>
      </c>
      <c r="CI94" s="104"/>
      <c r="CJ94" s="370">
        <f t="shared" si="428"/>
        <v>0</v>
      </c>
      <c r="CK94" s="104"/>
      <c r="CL94" s="370">
        <f t="shared" si="429"/>
        <v>0</v>
      </c>
      <c r="CM94" s="104"/>
      <c r="CN94" s="370">
        <f t="shared" si="430"/>
        <v>0</v>
      </c>
      <c r="CO94" s="104"/>
      <c r="CP94" s="370">
        <f t="shared" si="431"/>
        <v>0</v>
      </c>
      <c r="CQ94" s="104"/>
      <c r="CR94" s="370">
        <f t="shared" si="432"/>
        <v>0</v>
      </c>
      <c r="CS94" s="104"/>
      <c r="CT94" s="370"/>
      <c r="CU94" s="370"/>
      <c r="CV94" s="370"/>
      <c r="CW94" s="370"/>
      <c r="CX94" s="370"/>
      <c r="CY94" s="3"/>
      <c r="CZ94" s="3"/>
      <c r="DA94" s="3"/>
      <c r="DB94" s="3"/>
      <c r="DC94" s="370"/>
      <c r="DD94" s="370"/>
      <c r="DE94" s="440">
        <f t="shared" si="433"/>
        <v>50</v>
      </c>
      <c r="DF94" s="440">
        <f t="shared" si="433"/>
        <v>28038465</v>
      </c>
    </row>
    <row r="95" spans="1:110" s="4" customFormat="1" ht="30" x14ac:dyDescent="0.25">
      <c r="A95" s="247"/>
      <c r="B95" s="247">
        <v>66</v>
      </c>
      <c r="C95" s="248" t="s">
        <v>657</v>
      </c>
      <c r="D95" s="260" t="s">
        <v>455</v>
      </c>
      <c r="E95" s="170">
        <v>15030</v>
      </c>
      <c r="F95" s="2">
        <v>4.09</v>
      </c>
      <c r="G95" s="321">
        <v>0.78380000000000005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373"/>
      <c r="P95" s="370"/>
      <c r="Q95" s="104"/>
      <c r="R95" s="370"/>
      <c r="S95" s="104"/>
      <c r="T95" s="370"/>
      <c r="U95" s="370">
        <v>0</v>
      </c>
      <c r="V95" s="391">
        <f>(U95*$E95*$F95*((1-$G95)+$G95*$K95*$H95))</f>
        <v>0</v>
      </c>
      <c r="W95" s="104"/>
      <c r="X95" s="370"/>
      <c r="Y95" s="104"/>
      <c r="Z95" s="370"/>
      <c r="AA95" s="382"/>
      <c r="AB95" s="3"/>
      <c r="AC95" s="104"/>
      <c r="AD95" s="370"/>
      <c r="AE95" s="104"/>
      <c r="AF95" s="370"/>
      <c r="AG95" s="104">
        <v>0</v>
      </c>
      <c r="AH95" s="391">
        <f>(AG95*$E95*$F95*((1-$G95)+$G95*$K95*$H95))</f>
        <v>0</v>
      </c>
      <c r="AI95" s="104">
        <v>0</v>
      </c>
      <c r="AJ95" s="370">
        <f t="shared" si="409"/>
        <v>0</v>
      </c>
      <c r="AK95" s="104"/>
      <c r="AL95" s="370">
        <f t="shared" si="410"/>
        <v>0</v>
      </c>
      <c r="AM95" s="382"/>
      <c r="AN95" s="3"/>
      <c r="AO95" s="104"/>
      <c r="AP95" s="370"/>
      <c r="AQ95" s="104"/>
      <c r="AR95" s="370"/>
      <c r="AS95" s="104"/>
      <c r="AT95" s="370"/>
      <c r="AU95" s="104"/>
      <c r="AV95" s="370"/>
      <c r="AW95" s="104"/>
      <c r="AX95" s="370"/>
      <c r="AY95" s="104"/>
      <c r="AZ95" s="3"/>
      <c r="BA95" s="104"/>
      <c r="BB95" s="370"/>
      <c r="BC95" s="104"/>
      <c r="BD95" s="391">
        <f t="shared" ref="BD95:BD98" si="438">(BC95*$E95*$F95*((1-$G95)+$G95*$K95*$H95*BD$10))</f>
        <v>0</v>
      </c>
      <c r="BE95" s="104"/>
      <c r="BF95" s="391">
        <f t="shared" ref="BF95:BF98" si="439">(BE95*$E95*$F95*((1-$G95)+$G95*$K95*$H95*BF$10))</f>
        <v>0</v>
      </c>
      <c r="BG95" s="104"/>
      <c r="BH95" s="391">
        <f t="shared" ref="BH95:BH98" si="440">(BG95*$E95*$F95*((1-$G95)+$G95*$K95*$H95*BH$10))</f>
        <v>0</v>
      </c>
      <c r="BI95" s="104"/>
      <c r="BJ95" s="391">
        <f t="shared" ref="BJ95:BL98" si="441">(BI95*$E95*$F95*((1-$G95)+$G95*$K95*$H95*BJ$10))</f>
        <v>0</v>
      </c>
      <c r="BK95" s="104"/>
      <c r="BL95" s="391">
        <f t="shared" si="441"/>
        <v>0</v>
      </c>
      <c r="BM95" s="104"/>
      <c r="BN95" s="391">
        <f t="shared" ref="BN95:BP98" si="442">(BM95*$E95*$F95*((1-$G95)+$G95*$L95*$H95*BN$10))</f>
        <v>0</v>
      </c>
      <c r="BO95" s="104"/>
      <c r="BP95" s="391">
        <f t="shared" si="442"/>
        <v>0</v>
      </c>
      <c r="BQ95" s="390"/>
      <c r="BR95" s="391">
        <f t="shared" ref="BR95:BR98" si="443">(BQ95*$E95*$F95*((1-$G95)+$G95*$L95*$H95*BR$10))</f>
        <v>0</v>
      </c>
      <c r="BS95" s="104"/>
      <c r="BT95" s="391">
        <f t="shared" ref="BT95:BT98" si="444">(BS95*$E95*$F95*((1-$G95)+$G95*$L95*$H95*BT$10))</f>
        <v>0</v>
      </c>
      <c r="BU95" s="104"/>
      <c r="BV95" s="391">
        <f t="shared" ref="BV95:BX98" si="445">(BU95*$E95*$F95*((1-$G95)+$G95*$L95*$H95*BV$10))</f>
        <v>0</v>
      </c>
      <c r="BW95" s="372"/>
      <c r="BX95" s="391">
        <f t="shared" si="445"/>
        <v>0</v>
      </c>
      <c r="BY95" s="104"/>
      <c r="BZ95" s="391">
        <f t="shared" ref="BZ95:BZ98" si="446">(BY95*$E95*$F95*((1-$G95)+$G95*$L95*$H95*BZ$10))</f>
        <v>0</v>
      </c>
      <c r="CA95" s="372"/>
      <c r="CB95" s="391">
        <f t="shared" ref="CB95:CB98" si="447">(CA95*$E95*$F95*((1-$G95)+$G95*$L95*$H95*CB$10))</f>
        <v>0</v>
      </c>
      <c r="CC95" s="104"/>
      <c r="CD95" s="391">
        <f t="shared" ref="CD95:CD98" si="448">(CC95*$E95*$F95*((1-$G95)+$G95*$L95*$H95*CD$10))</f>
        <v>0</v>
      </c>
      <c r="CE95" s="104"/>
      <c r="CF95" s="391">
        <f t="shared" ref="CF95:CF98" si="449">(CE95*$E95*$F95*((1-$G95)+$G95*$L95*$H95*CF$10))</f>
        <v>0</v>
      </c>
      <c r="CG95" s="370"/>
      <c r="CH95" s="391">
        <f t="shared" ref="CH95:CH98" si="450">(CG95*$E95*$F95*((1-$G95)+$G95*$L95*$H95*CH$10))</f>
        <v>0</v>
      </c>
      <c r="CI95" s="104"/>
      <c r="CJ95" s="391">
        <f t="shared" ref="CJ95:CJ98" si="451">(CI95*$E95*$F95*((1-$G95)+$G95*$L95*$H95*CJ$10))</f>
        <v>0</v>
      </c>
      <c r="CK95" s="104"/>
      <c r="CL95" s="391">
        <f t="shared" ref="CL95:CL98" si="452">(CK95*$E95*$F95*((1-$G95)+$G95*$L95*$H95*CL$10))</f>
        <v>0</v>
      </c>
      <c r="CM95" s="104"/>
      <c r="CN95" s="391">
        <f t="shared" ref="CN95:CN98" si="453">(CM95*$E95*$F95*((1-$G95)+$G95*$L95*$H95*CN$10))</f>
        <v>0</v>
      </c>
      <c r="CO95" s="104"/>
      <c r="CP95" s="391">
        <f t="shared" ref="CP95:CP98" si="454">(CO95*$E95*$F95*((1-$G95)+$G95*$L95*$H95*CP$10))</f>
        <v>0</v>
      </c>
      <c r="CQ95" s="104"/>
      <c r="CR95" s="391">
        <f t="shared" ref="CR95:CR98" si="455">(CQ95*$E95*$F95*((1-$G95)+$G95*$M95*$H95*CR$10))</f>
        <v>0</v>
      </c>
      <c r="CS95" s="104"/>
      <c r="CT95" s="391">
        <f>(CS95*$E95*$F95*((1-$G95)+$G95*$N95*$H95))</f>
        <v>0</v>
      </c>
      <c r="CU95" s="370"/>
      <c r="CV95" s="370"/>
      <c r="CW95" s="370"/>
      <c r="CX95" s="370"/>
      <c r="CY95" s="3"/>
      <c r="CZ95" s="3"/>
      <c r="DA95" s="3"/>
      <c r="DB95" s="3"/>
      <c r="DC95" s="370"/>
      <c r="DD95" s="370"/>
      <c r="DE95" s="440">
        <f t="shared" si="433"/>
        <v>0</v>
      </c>
      <c r="DF95" s="440">
        <f t="shared" si="433"/>
        <v>0</v>
      </c>
    </row>
    <row r="96" spans="1:110" s="4" customFormat="1" ht="30" x14ac:dyDescent="0.25">
      <c r="A96" s="247"/>
      <c r="B96" s="247">
        <v>67</v>
      </c>
      <c r="C96" s="248" t="s">
        <v>658</v>
      </c>
      <c r="D96" s="260" t="s">
        <v>456</v>
      </c>
      <c r="E96" s="170">
        <v>15030</v>
      </c>
      <c r="F96" s="2">
        <v>4.96</v>
      </c>
      <c r="G96" s="321">
        <v>0.82640000000000002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373"/>
      <c r="P96" s="370"/>
      <c r="Q96" s="104"/>
      <c r="R96" s="370"/>
      <c r="S96" s="104"/>
      <c r="T96" s="370"/>
      <c r="U96" s="370">
        <v>130</v>
      </c>
      <c r="V96" s="391">
        <f>(U96*$E96*$F96*((1-$G96)+$G96*$K96*$H96))</f>
        <v>12894914.67264</v>
      </c>
      <c r="W96" s="104"/>
      <c r="X96" s="370"/>
      <c r="Y96" s="104"/>
      <c r="Z96" s="370"/>
      <c r="AA96" s="382"/>
      <c r="AB96" s="3"/>
      <c r="AC96" s="104"/>
      <c r="AD96" s="370"/>
      <c r="AE96" s="104"/>
      <c r="AF96" s="370"/>
      <c r="AG96" s="104">
        <v>0</v>
      </c>
      <c r="AH96" s="391">
        <f>(AG96*$E96*$F96*((1-$G96)+$G96*$K96*$H96))</f>
        <v>0</v>
      </c>
      <c r="AI96" s="104">
        <v>0</v>
      </c>
      <c r="AJ96" s="370">
        <f t="shared" si="409"/>
        <v>0</v>
      </c>
      <c r="AK96" s="104"/>
      <c r="AL96" s="370">
        <f t="shared" si="410"/>
        <v>0</v>
      </c>
      <c r="AM96" s="382"/>
      <c r="AN96" s="3"/>
      <c r="AO96" s="104"/>
      <c r="AP96" s="370"/>
      <c r="AQ96" s="104"/>
      <c r="AR96" s="370"/>
      <c r="AS96" s="104"/>
      <c r="AT96" s="370"/>
      <c r="AU96" s="104"/>
      <c r="AV96" s="370"/>
      <c r="AW96" s="104"/>
      <c r="AX96" s="370"/>
      <c r="AY96" s="104"/>
      <c r="AZ96" s="3"/>
      <c r="BA96" s="104"/>
      <c r="BB96" s="370"/>
      <c r="BC96" s="104"/>
      <c r="BD96" s="391">
        <f t="shared" si="438"/>
        <v>0</v>
      </c>
      <c r="BE96" s="104"/>
      <c r="BF96" s="391">
        <f t="shared" si="439"/>
        <v>0</v>
      </c>
      <c r="BG96" s="104"/>
      <c r="BH96" s="391">
        <f t="shared" si="440"/>
        <v>0</v>
      </c>
      <c r="BI96" s="104"/>
      <c r="BJ96" s="391">
        <f t="shared" si="441"/>
        <v>0</v>
      </c>
      <c r="BK96" s="104"/>
      <c r="BL96" s="391">
        <f t="shared" si="441"/>
        <v>0</v>
      </c>
      <c r="BM96" s="104"/>
      <c r="BN96" s="391">
        <f t="shared" si="442"/>
        <v>0</v>
      </c>
      <c r="BO96" s="104"/>
      <c r="BP96" s="391">
        <f t="shared" si="442"/>
        <v>0</v>
      </c>
      <c r="BQ96" s="390"/>
      <c r="BR96" s="391">
        <f t="shared" si="443"/>
        <v>0</v>
      </c>
      <c r="BS96" s="104"/>
      <c r="BT96" s="391">
        <f t="shared" si="444"/>
        <v>0</v>
      </c>
      <c r="BU96" s="104"/>
      <c r="BV96" s="391">
        <f t="shared" si="445"/>
        <v>0</v>
      </c>
      <c r="BW96" s="372"/>
      <c r="BX96" s="391">
        <f t="shared" si="445"/>
        <v>0</v>
      </c>
      <c r="BY96" s="104"/>
      <c r="BZ96" s="391">
        <f t="shared" si="446"/>
        <v>0</v>
      </c>
      <c r="CA96" s="372"/>
      <c r="CB96" s="391">
        <f t="shared" si="447"/>
        <v>0</v>
      </c>
      <c r="CC96" s="104"/>
      <c r="CD96" s="391">
        <f t="shared" si="448"/>
        <v>0</v>
      </c>
      <c r="CE96" s="104"/>
      <c r="CF96" s="391">
        <f t="shared" si="449"/>
        <v>0</v>
      </c>
      <c r="CG96" s="370"/>
      <c r="CH96" s="391">
        <f t="shared" si="450"/>
        <v>0</v>
      </c>
      <c r="CI96" s="104"/>
      <c r="CJ96" s="391">
        <f t="shared" si="451"/>
        <v>0</v>
      </c>
      <c r="CK96" s="104"/>
      <c r="CL96" s="391">
        <f t="shared" si="452"/>
        <v>0</v>
      </c>
      <c r="CM96" s="104"/>
      <c r="CN96" s="391">
        <f t="shared" si="453"/>
        <v>0</v>
      </c>
      <c r="CO96" s="104"/>
      <c r="CP96" s="391">
        <f t="shared" si="454"/>
        <v>0</v>
      </c>
      <c r="CQ96" s="104"/>
      <c r="CR96" s="391">
        <f t="shared" si="455"/>
        <v>0</v>
      </c>
      <c r="CS96" s="104"/>
      <c r="CT96" s="391">
        <f>(CS96*$E96*$F96*((1-$G96)+$G96*$N96*$H96))</f>
        <v>0</v>
      </c>
      <c r="CU96" s="370"/>
      <c r="CV96" s="370"/>
      <c r="CW96" s="370"/>
      <c r="CX96" s="370"/>
      <c r="CY96" s="3"/>
      <c r="CZ96" s="3"/>
      <c r="DA96" s="3"/>
      <c r="DB96" s="3"/>
      <c r="DC96" s="370"/>
      <c r="DD96" s="370"/>
      <c r="DE96" s="440">
        <f t="shared" si="433"/>
        <v>130</v>
      </c>
      <c r="DF96" s="440">
        <f t="shared" si="433"/>
        <v>12894914.67264</v>
      </c>
    </row>
    <row r="97" spans="1:110" s="4" customFormat="1" ht="30" x14ac:dyDescent="0.25">
      <c r="A97" s="247"/>
      <c r="B97" s="247">
        <v>68</v>
      </c>
      <c r="C97" s="248" t="s">
        <v>659</v>
      </c>
      <c r="D97" s="260" t="s">
        <v>457</v>
      </c>
      <c r="E97" s="170">
        <v>15030</v>
      </c>
      <c r="F97" s="223">
        <v>13.27</v>
      </c>
      <c r="G97" s="321">
        <v>0.31859999999999999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373"/>
      <c r="P97" s="370"/>
      <c r="Q97" s="104"/>
      <c r="R97" s="370"/>
      <c r="S97" s="104"/>
      <c r="T97" s="370"/>
      <c r="U97" s="370">
        <v>20</v>
      </c>
      <c r="V97" s="391">
        <f>(U97*$E97*$F97*((1-$G97)+$G97*$K97*$H97))</f>
        <v>4497315.3172800001</v>
      </c>
      <c r="W97" s="104"/>
      <c r="X97" s="370"/>
      <c r="Y97" s="104"/>
      <c r="Z97" s="370"/>
      <c r="AA97" s="382"/>
      <c r="AB97" s="3"/>
      <c r="AC97" s="104"/>
      <c r="AD97" s="370"/>
      <c r="AE97" s="104"/>
      <c r="AF97" s="370"/>
      <c r="AG97" s="104">
        <v>0</v>
      </c>
      <c r="AH97" s="391">
        <f>(AG97*$E97*$F97*((1-$G97)+$G97*$K97*$H97))</f>
        <v>0</v>
      </c>
      <c r="AI97" s="104">
        <v>0</v>
      </c>
      <c r="AJ97" s="370">
        <f t="shared" si="409"/>
        <v>0</v>
      </c>
      <c r="AK97" s="104"/>
      <c r="AL97" s="370">
        <f t="shared" si="410"/>
        <v>0</v>
      </c>
      <c r="AM97" s="382"/>
      <c r="AN97" s="3"/>
      <c r="AO97" s="104"/>
      <c r="AP97" s="370"/>
      <c r="AQ97" s="104"/>
      <c r="AR97" s="370"/>
      <c r="AS97" s="104"/>
      <c r="AT97" s="370"/>
      <c r="AU97" s="104"/>
      <c r="AV97" s="370"/>
      <c r="AW97" s="104"/>
      <c r="AX97" s="370"/>
      <c r="AY97" s="104"/>
      <c r="AZ97" s="3"/>
      <c r="BA97" s="104"/>
      <c r="BB97" s="370"/>
      <c r="BC97" s="104"/>
      <c r="BD97" s="391">
        <f t="shared" si="438"/>
        <v>0</v>
      </c>
      <c r="BE97" s="104"/>
      <c r="BF97" s="391">
        <f t="shared" si="439"/>
        <v>0</v>
      </c>
      <c r="BG97" s="104"/>
      <c r="BH97" s="391">
        <f t="shared" si="440"/>
        <v>0</v>
      </c>
      <c r="BI97" s="104"/>
      <c r="BJ97" s="391">
        <f t="shared" si="441"/>
        <v>0</v>
      </c>
      <c r="BK97" s="104"/>
      <c r="BL97" s="391">
        <f t="shared" si="441"/>
        <v>0</v>
      </c>
      <c r="BM97" s="104"/>
      <c r="BN97" s="391">
        <f t="shared" si="442"/>
        <v>0</v>
      </c>
      <c r="BO97" s="104"/>
      <c r="BP97" s="391">
        <f t="shared" si="442"/>
        <v>0</v>
      </c>
      <c r="BQ97" s="390"/>
      <c r="BR97" s="391">
        <f t="shared" si="443"/>
        <v>0</v>
      </c>
      <c r="BS97" s="104"/>
      <c r="BT97" s="391">
        <f t="shared" si="444"/>
        <v>0</v>
      </c>
      <c r="BU97" s="104"/>
      <c r="BV97" s="391">
        <f t="shared" si="445"/>
        <v>0</v>
      </c>
      <c r="BW97" s="372"/>
      <c r="BX97" s="391">
        <f t="shared" si="445"/>
        <v>0</v>
      </c>
      <c r="BY97" s="104"/>
      <c r="BZ97" s="391">
        <f t="shared" si="446"/>
        <v>0</v>
      </c>
      <c r="CA97" s="372"/>
      <c r="CB97" s="391">
        <f t="shared" si="447"/>
        <v>0</v>
      </c>
      <c r="CC97" s="104"/>
      <c r="CD97" s="391">
        <f t="shared" si="448"/>
        <v>0</v>
      </c>
      <c r="CE97" s="104"/>
      <c r="CF97" s="391">
        <f t="shared" si="449"/>
        <v>0</v>
      </c>
      <c r="CG97" s="370"/>
      <c r="CH97" s="391">
        <f t="shared" si="450"/>
        <v>0</v>
      </c>
      <c r="CI97" s="104"/>
      <c r="CJ97" s="391">
        <f t="shared" si="451"/>
        <v>0</v>
      </c>
      <c r="CK97" s="104"/>
      <c r="CL97" s="391">
        <f t="shared" si="452"/>
        <v>0</v>
      </c>
      <c r="CM97" s="104"/>
      <c r="CN97" s="391">
        <f t="shared" si="453"/>
        <v>0</v>
      </c>
      <c r="CO97" s="104"/>
      <c r="CP97" s="391">
        <f t="shared" si="454"/>
        <v>0</v>
      </c>
      <c r="CQ97" s="104"/>
      <c r="CR97" s="391">
        <f t="shared" si="455"/>
        <v>0</v>
      </c>
      <c r="CS97" s="104"/>
      <c r="CT97" s="391">
        <f>(CS97*$E97*$F97*((1-$G97)+$G97*$N97*$H97))</f>
        <v>0</v>
      </c>
      <c r="CU97" s="370"/>
      <c r="CV97" s="370"/>
      <c r="CW97" s="370"/>
      <c r="CX97" s="370"/>
      <c r="CY97" s="3"/>
      <c r="CZ97" s="3"/>
      <c r="DA97" s="3"/>
      <c r="DB97" s="3"/>
      <c r="DC97" s="370"/>
      <c r="DD97" s="370"/>
      <c r="DE97" s="440">
        <f t="shared" si="433"/>
        <v>20</v>
      </c>
      <c r="DF97" s="440">
        <f t="shared" si="433"/>
        <v>4497315.3172800001</v>
      </c>
    </row>
    <row r="98" spans="1:110" s="4" customFormat="1" ht="30" x14ac:dyDescent="0.25">
      <c r="A98" s="247"/>
      <c r="B98" s="247">
        <v>69</v>
      </c>
      <c r="C98" s="248" t="s">
        <v>660</v>
      </c>
      <c r="D98" s="260" t="s">
        <v>458</v>
      </c>
      <c r="E98" s="170">
        <v>15030</v>
      </c>
      <c r="F98" s="223">
        <v>25.33</v>
      </c>
      <c r="G98" s="321">
        <v>0.16689999999999999</v>
      </c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373"/>
      <c r="P98" s="370"/>
      <c r="Q98" s="104"/>
      <c r="R98" s="370"/>
      <c r="S98" s="104"/>
      <c r="T98" s="370"/>
      <c r="U98" s="370">
        <v>11</v>
      </c>
      <c r="V98" s="391">
        <f>(U98*$E98*$F98*((1-$G98)+$G98*$K98*$H98))</f>
        <v>4467387.0221639993</v>
      </c>
      <c r="W98" s="104"/>
      <c r="X98" s="370"/>
      <c r="Y98" s="104"/>
      <c r="Z98" s="370"/>
      <c r="AA98" s="382"/>
      <c r="AB98" s="370"/>
      <c r="AC98" s="104"/>
      <c r="AD98" s="370"/>
      <c r="AE98" s="104"/>
      <c r="AF98" s="370"/>
      <c r="AG98" s="104">
        <v>0</v>
      </c>
      <c r="AH98" s="391">
        <f>(AG98*$E98*$F98*((1-$G98)+$G98*$K98*$H98))</f>
        <v>0</v>
      </c>
      <c r="AI98" s="104">
        <v>0</v>
      </c>
      <c r="AJ98" s="370">
        <f t="shared" si="409"/>
        <v>0</v>
      </c>
      <c r="AK98" s="104"/>
      <c r="AL98" s="370">
        <f t="shared" si="410"/>
        <v>0</v>
      </c>
      <c r="AM98" s="382"/>
      <c r="AN98" s="370"/>
      <c r="AO98" s="104"/>
      <c r="AP98" s="370"/>
      <c r="AQ98" s="104"/>
      <c r="AR98" s="370"/>
      <c r="AS98" s="104"/>
      <c r="AT98" s="370"/>
      <c r="AU98" s="104"/>
      <c r="AV98" s="370"/>
      <c r="AW98" s="104"/>
      <c r="AX98" s="370"/>
      <c r="AY98" s="104"/>
      <c r="AZ98" s="370"/>
      <c r="BA98" s="104"/>
      <c r="BB98" s="370"/>
      <c r="BC98" s="104"/>
      <c r="BD98" s="391">
        <f t="shared" si="438"/>
        <v>0</v>
      </c>
      <c r="BE98" s="104"/>
      <c r="BF98" s="391">
        <f t="shared" si="439"/>
        <v>0</v>
      </c>
      <c r="BG98" s="104"/>
      <c r="BH98" s="391">
        <f t="shared" si="440"/>
        <v>0</v>
      </c>
      <c r="BI98" s="104"/>
      <c r="BJ98" s="391">
        <f t="shared" si="441"/>
        <v>0</v>
      </c>
      <c r="BK98" s="104"/>
      <c r="BL98" s="391">
        <f t="shared" si="441"/>
        <v>0</v>
      </c>
      <c r="BM98" s="104"/>
      <c r="BN98" s="391">
        <f t="shared" si="442"/>
        <v>0</v>
      </c>
      <c r="BO98" s="104"/>
      <c r="BP98" s="391">
        <f t="shared" si="442"/>
        <v>0</v>
      </c>
      <c r="BQ98" s="390"/>
      <c r="BR98" s="391">
        <f t="shared" si="443"/>
        <v>0</v>
      </c>
      <c r="BS98" s="104"/>
      <c r="BT98" s="391">
        <f t="shared" si="444"/>
        <v>0</v>
      </c>
      <c r="BU98" s="104"/>
      <c r="BV98" s="391">
        <f t="shared" si="445"/>
        <v>0</v>
      </c>
      <c r="BW98" s="372"/>
      <c r="BX98" s="391">
        <f t="shared" si="445"/>
        <v>0</v>
      </c>
      <c r="BY98" s="104"/>
      <c r="BZ98" s="391">
        <f t="shared" si="446"/>
        <v>0</v>
      </c>
      <c r="CA98" s="372"/>
      <c r="CB98" s="391">
        <f t="shared" si="447"/>
        <v>0</v>
      </c>
      <c r="CC98" s="104"/>
      <c r="CD98" s="391">
        <f t="shared" si="448"/>
        <v>0</v>
      </c>
      <c r="CE98" s="104"/>
      <c r="CF98" s="391">
        <f t="shared" si="449"/>
        <v>0</v>
      </c>
      <c r="CG98" s="370"/>
      <c r="CH98" s="391">
        <f t="shared" si="450"/>
        <v>0</v>
      </c>
      <c r="CI98" s="104"/>
      <c r="CJ98" s="391">
        <f t="shared" si="451"/>
        <v>0</v>
      </c>
      <c r="CK98" s="104"/>
      <c r="CL98" s="391">
        <f t="shared" si="452"/>
        <v>0</v>
      </c>
      <c r="CM98" s="104"/>
      <c r="CN98" s="391">
        <f t="shared" si="453"/>
        <v>0</v>
      </c>
      <c r="CO98" s="104"/>
      <c r="CP98" s="391">
        <f t="shared" si="454"/>
        <v>0</v>
      </c>
      <c r="CQ98" s="104"/>
      <c r="CR98" s="391">
        <f t="shared" si="455"/>
        <v>0</v>
      </c>
      <c r="CS98" s="104"/>
      <c r="CT98" s="391">
        <f>(CS98*$E98*$F98*((1-$G98)+$G98*$N98*$H98))</f>
        <v>0</v>
      </c>
      <c r="CU98" s="370"/>
      <c r="CV98" s="370"/>
      <c r="CW98" s="370"/>
      <c r="CX98" s="370"/>
      <c r="CY98" s="370"/>
      <c r="CZ98" s="370"/>
      <c r="DA98" s="370"/>
      <c r="DB98" s="370"/>
      <c r="DC98" s="370"/>
      <c r="DD98" s="370"/>
      <c r="DE98" s="440">
        <f t="shared" si="433"/>
        <v>11</v>
      </c>
      <c r="DF98" s="440">
        <f t="shared" si="433"/>
        <v>4467387.0221639993</v>
      </c>
    </row>
    <row r="99" spans="1:110" s="4" customFormat="1" ht="60" x14ac:dyDescent="0.25">
      <c r="A99" s="247"/>
      <c r="B99" s="247">
        <v>70</v>
      </c>
      <c r="C99" s="248" t="s">
        <v>661</v>
      </c>
      <c r="D99" s="398" t="s">
        <v>731</v>
      </c>
      <c r="E99" s="170">
        <v>15030</v>
      </c>
      <c r="F99" s="347">
        <v>0.21</v>
      </c>
      <c r="G99" s="319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373"/>
      <c r="P99" s="370">
        <f>SUM(O99*$E99*$F99*$H99*$K99*$P$10)</f>
        <v>0</v>
      </c>
      <c r="Q99" s="104">
        <v>0</v>
      </c>
      <c r="R99" s="384"/>
      <c r="S99" s="104"/>
      <c r="T99" s="370">
        <f>SUM(S99*$E99*$F99*$H99*$K99*T$10)</f>
        <v>0</v>
      </c>
      <c r="U99" s="370">
        <v>0</v>
      </c>
      <c r="V99" s="370">
        <f>SUM(U99*$E99*$F99*$H99*$K99*$V$10)</f>
        <v>0</v>
      </c>
      <c r="W99" s="104">
        <v>0</v>
      </c>
      <c r="X99" s="384"/>
      <c r="Y99" s="104"/>
      <c r="Z99" s="384"/>
      <c r="AA99" s="382"/>
      <c r="AB99" s="102"/>
      <c r="AC99" s="104"/>
      <c r="AD99" s="384"/>
      <c r="AE99" s="104">
        <v>0</v>
      </c>
      <c r="AF99" s="384">
        <v>0</v>
      </c>
      <c r="AG99" s="104">
        <v>0</v>
      </c>
      <c r="AH99" s="370">
        <f>AG99*$E99*$F99*$H99*$K99*AH$10</f>
        <v>0</v>
      </c>
      <c r="AI99" s="104">
        <v>0</v>
      </c>
      <c r="AJ99" s="370">
        <f t="shared" si="409"/>
        <v>0</v>
      </c>
      <c r="AK99" s="104">
        <v>0</v>
      </c>
      <c r="AL99" s="370">
        <f t="shared" si="410"/>
        <v>0</v>
      </c>
      <c r="AM99" s="382"/>
      <c r="AN99" s="102"/>
      <c r="AO99" s="104"/>
      <c r="AP99" s="384"/>
      <c r="AQ99" s="104">
        <v>0</v>
      </c>
      <c r="AR99" s="384"/>
      <c r="AS99" s="104">
        <v>0</v>
      </c>
      <c r="AT99" s="384"/>
      <c r="AU99" s="104"/>
      <c r="AV99" s="384"/>
      <c r="AW99" s="104"/>
      <c r="AX99" s="384"/>
      <c r="AY99" s="104"/>
      <c r="AZ99" s="102"/>
      <c r="BA99" s="373"/>
      <c r="BB99" s="384"/>
      <c r="BC99" s="104">
        <v>0</v>
      </c>
      <c r="BD99" s="370">
        <f t="shared" ref="BD99:BD102" si="456">SUM(BC99*$E99*$F99*$H99*$K99*BD$10)</f>
        <v>0</v>
      </c>
      <c r="BE99" s="104">
        <v>0</v>
      </c>
      <c r="BF99" s="370">
        <f t="shared" ref="BF99:BF102" si="457">SUM(BE99*$E99*$F99*$H99*$K99*BF$10)</f>
        <v>0</v>
      </c>
      <c r="BG99" s="104">
        <v>0</v>
      </c>
      <c r="BH99" s="370">
        <f t="shared" ref="BH99:BH102" si="458">SUM(BG99*$E99*$F99*$H99*$K99*BH$10)</f>
        <v>0</v>
      </c>
      <c r="BI99" s="373"/>
      <c r="BJ99" s="370">
        <f t="shared" ref="BJ99:BL102" si="459">SUM(BI99*$E99*$F99*$H99*$K99*BJ$10)</f>
        <v>0</v>
      </c>
      <c r="BK99" s="104"/>
      <c r="BL99" s="370">
        <f t="shared" si="459"/>
        <v>0</v>
      </c>
      <c r="BM99" s="373"/>
      <c r="BN99" s="370">
        <f t="shared" ref="BN99:BP102" si="460">BM99*$E99*$F99*$H99*$L99*BN$10</f>
        <v>0</v>
      </c>
      <c r="BO99" s="104">
        <v>0</v>
      </c>
      <c r="BP99" s="370">
        <f t="shared" si="460"/>
        <v>0</v>
      </c>
      <c r="BQ99" s="390">
        <v>0</v>
      </c>
      <c r="BR99" s="370">
        <f t="shared" ref="BR99:BR102" si="461">BQ99*$E99*$F99*$H99*$L99*BR$10</f>
        <v>0</v>
      </c>
      <c r="BS99" s="104">
        <v>0</v>
      </c>
      <c r="BT99" s="370">
        <f t="shared" ref="BT99:BT102" si="462">BS99*$E99*$F99*$H99*$L99*BT$10</f>
        <v>0</v>
      </c>
      <c r="BU99" s="104">
        <v>0</v>
      </c>
      <c r="BV99" s="370">
        <f t="shared" ref="BV99:BX102" si="463">BU99*$E99*$F99*$H99*$L99*BV$10</f>
        <v>0</v>
      </c>
      <c r="BW99" s="372">
        <v>0</v>
      </c>
      <c r="BX99" s="370">
        <f t="shared" si="463"/>
        <v>0</v>
      </c>
      <c r="BY99" s="104">
        <v>0</v>
      </c>
      <c r="BZ99" s="370">
        <f t="shared" ref="BZ99:BZ102" si="464">BY99*$E99*$F99*$H99*$L99*BZ$10</f>
        <v>0</v>
      </c>
      <c r="CA99" s="372"/>
      <c r="CB99" s="370">
        <f t="shared" ref="CB99:CB102" si="465">CA99*$E99*$F99*$H99*$L99*CB$10</f>
        <v>0</v>
      </c>
      <c r="CC99" s="104">
        <v>0</v>
      </c>
      <c r="CD99" s="370">
        <f t="shared" ref="CD99:CD102" si="466">CC99*$E99*$F99*$H99*$L99*CD$10</f>
        <v>0</v>
      </c>
      <c r="CE99" s="104">
        <v>0</v>
      </c>
      <c r="CF99" s="370">
        <f t="shared" ref="CF99:CF102" si="467">CE99*$E99*$F99*$H99*$L99*CF$10</f>
        <v>0</v>
      </c>
      <c r="CG99" s="370">
        <v>0</v>
      </c>
      <c r="CH99" s="370">
        <f t="shared" ref="CH99:CH102" si="468">CG99*$E99*$F99*$H99*$L99*CH$10</f>
        <v>0</v>
      </c>
      <c r="CI99" s="104">
        <v>0</v>
      </c>
      <c r="CJ99" s="370">
        <f t="shared" ref="CJ99:CJ102" si="469">CI99*$E99*$F99*$H99*$L99*CJ$10</f>
        <v>0</v>
      </c>
      <c r="CK99" s="104"/>
      <c r="CL99" s="370">
        <f t="shared" ref="CL99:CL102" si="470">CK99*$E99*$F99*$H99*$L99*CL$10</f>
        <v>0</v>
      </c>
      <c r="CM99" s="104"/>
      <c r="CN99" s="370">
        <f t="shared" ref="CN99:CN102" si="471">CM99*$E99*$F99*$H99*$L99*CN$10</f>
        <v>0</v>
      </c>
      <c r="CO99" s="104">
        <v>0</v>
      </c>
      <c r="CP99" s="370">
        <f t="shared" ref="CP99:CP102" si="472">CO99*$E99*$F99*$H99*$L99*CP$10</f>
        <v>0</v>
      </c>
      <c r="CQ99" s="104">
        <v>0</v>
      </c>
      <c r="CR99" s="370">
        <f t="shared" ref="CR99:CR102" si="473">CQ99*$E99*$F99*$H99*$M99*CR$10</f>
        <v>0</v>
      </c>
      <c r="CS99" s="104">
        <v>0</v>
      </c>
      <c r="CT99" s="384"/>
      <c r="CU99" s="370"/>
      <c r="CV99" s="384"/>
      <c r="CW99" s="370"/>
      <c r="CX99" s="384"/>
      <c r="CY99" s="102"/>
      <c r="CZ99" s="102"/>
      <c r="DA99" s="102"/>
      <c r="DB99" s="102"/>
      <c r="DC99" s="384"/>
      <c r="DD99" s="384"/>
      <c r="DE99" s="440">
        <f t="shared" si="433"/>
        <v>0</v>
      </c>
      <c r="DF99" s="440">
        <f t="shared" si="433"/>
        <v>0</v>
      </c>
    </row>
    <row r="100" spans="1:110" s="4" customFormat="1" ht="60" x14ac:dyDescent="0.25">
      <c r="A100" s="247"/>
      <c r="B100" s="247">
        <v>71</v>
      </c>
      <c r="C100" s="248" t="s">
        <v>662</v>
      </c>
      <c r="D100" s="398" t="s">
        <v>732</v>
      </c>
      <c r="E100" s="170">
        <v>15030</v>
      </c>
      <c r="F100" s="347">
        <v>0.94</v>
      </c>
      <c r="G100" s="319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373"/>
      <c r="P100" s="370">
        <f>SUM(O100*$E100*$F100*$H100*$K100*$P$10)</f>
        <v>0</v>
      </c>
      <c r="Q100" s="104"/>
      <c r="R100" s="384"/>
      <c r="S100" s="104"/>
      <c r="T100" s="370"/>
      <c r="U100" s="370"/>
      <c r="V100" s="370"/>
      <c r="W100" s="104"/>
      <c r="X100" s="384"/>
      <c r="Y100" s="104"/>
      <c r="Z100" s="384"/>
      <c r="AA100" s="382"/>
      <c r="AB100" s="102"/>
      <c r="AC100" s="104"/>
      <c r="AD100" s="384"/>
      <c r="AE100" s="104"/>
      <c r="AF100" s="384"/>
      <c r="AG100" s="104"/>
      <c r="AH100" s="370"/>
      <c r="AI100" s="104"/>
      <c r="AJ100" s="370">
        <f t="shared" si="409"/>
        <v>0</v>
      </c>
      <c r="AK100" s="104"/>
      <c r="AL100" s="370">
        <f t="shared" si="410"/>
        <v>0</v>
      </c>
      <c r="AM100" s="382"/>
      <c r="AN100" s="102"/>
      <c r="AO100" s="104"/>
      <c r="AP100" s="384"/>
      <c r="AQ100" s="104"/>
      <c r="AR100" s="384"/>
      <c r="AS100" s="104"/>
      <c r="AT100" s="384"/>
      <c r="AU100" s="104"/>
      <c r="AV100" s="384"/>
      <c r="AW100" s="104"/>
      <c r="AX100" s="384"/>
      <c r="AY100" s="104"/>
      <c r="AZ100" s="102"/>
      <c r="BA100" s="373"/>
      <c r="BB100" s="384"/>
      <c r="BC100" s="104"/>
      <c r="BD100" s="370">
        <f t="shared" si="456"/>
        <v>0</v>
      </c>
      <c r="BE100" s="104"/>
      <c r="BF100" s="370">
        <f t="shared" si="457"/>
        <v>0</v>
      </c>
      <c r="BG100" s="104"/>
      <c r="BH100" s="370">
        <f t="shared" si="458"/>
        <v>0</v>
      </c>
      <c r="BI100" s="373"/>
      <c r="BJ100" s="370">
        <f t="shared" si="459"/>
        <v>0</v>
      </c>
      <c r="BK100" s="104"/>
      <c r="BL100" s="370">
        <f t="shared" si="459"/>
        <v>0</v>
      </c>
      <c r="BM100" s="373"/>
      <c r="BN100" s="370">
        <f t="shared" si="460"/>
        <v>0</v>
      </c>
      <c r="BO100" s="104"/>
      <c r="BP100" s="370">
        <f t="shared" si="460"/>
        <v>0</v>
      </c>
      <c r="BQ100" s="390"/>
      <c r="BR100" s="370">
        <f t="shared" si="461"/>
        <v>0</v>
      </c>
      <c r="BS100" s="104"/>
      <c r="BT100" s="370">
        <f t="shared" si="462"/>
        <v>0</v>
      </c>
      <c r="BU100" s="104"/>
      <c r="BV100" s="370">
        <f t="shared" si="463"/>
        <v>0</v>
      </c>
      <c r="BW100" s="372"/>
      <c r="BX100" s="370">
        <f t="shared" si="463"/>
        <v>0</v>
      </c>
      <c r="BY100" s="104"/>
      <c r="BZ100" s="370">
        <f t="shared" si="464"/>
        <v>0</v>
      </c>
      <c r="CA100" s="372"/>
      <c r="CB100" s="370">
        <f t="shared" si="465"/>
        <v>0</v>
      </c>
      <c r="CC100" s="104"/>
      <c r="CD100" s="370">
        <f t="shared" si="466"/>
        <v>0</v>
      </c>
      <c r="CE100" s="104"/>
      <c r="CF100" s="370">
        <f t="shared" si="467"/>
        <v>0</v>
      </c>
      <c r="CG100" s="370"/>
      <c r="CH100" s="370">
        <f t="shared" si="468"/>
        <v>0</v>
      </c>
      <c r="CI100" s="104"/>
      <c r="CJ100" s="370">
        <f t="shared" si="469"/>
        <v>0</v>
      </c>
      <c r="CK100" s="104"/>
      <c r="CL100" s="370">
        <f t="shared" si="470"/>
        <v>0</v>
      </c>
      <c r="CM100" s="104"/>
      <c r="CN100" s="370">
        <f t="shared" si="471"/>
        <v>0</v>
      </c>
      <c r="CO100" s="104"/>
      <c r="CP100" s="370">
        <f t="shared" si="472"/>
        <v>0</v>
      </c>
      <c r="CQ100" s="104"/>
      <c r="CR100" s="370">
        <f t="shared" si="473"/>
        <v>0</v>
      </c>
      <c r="CS100" s="104"/>
      <c r="CT100" s="384"/>
      <c r="CU100" s="370"/>
      <c r="CV100" s="384"/>
      <c r="CW100" s="370"/>
      <c r="CX100" s="384"/>
      <c r="CY100" s="102"/>
      <c r="CZ100" s="102"/>
      <c r="DA100" s="102"/>
      <c r="DB100" s="102"/>
      <c r="DC100" s="384"/>
      <c r="DD100" s="384"/>
      <c r="DE100" s="440">
        <f t="shared" si="433"/>
        <v>0</v>
      </c>
      <c r="DF100" s="440">
        <f t="shared" si="433"/>
        <v>0</v>
      </c>
    </row>
    <row r="101" spans="1:110" s="4" customFormat="1" ht="60" x14ac:dyDescent="0.25">
      <c r="A101" s="247"/>
      <c r="B101" s="247">
        <v>72</v>
      </c>
      <c r="C101" s="248" t="s">
        <v>663</v>
      </c>
      <c r="D101" s="398" t="s">
        <v>733</v>
      </c>
      <c r="E101" s="170">
        <v>15030</v>
      </c>
      <c r="F101" s="347">
        <v>2.29</v>
      </c>
      <c r="G101" s="319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373"/>
      <c r="P101" s="370">
        <f>SUM(O101*$E101*$F101*$H101*$K101*$P$10)</f>
        <v>0</v>
      </c>
      <c r="Q101" s="104"/>
      <c r="R101" s="384"/>
      <c r="S101" s="104"/>
      <c r="T101" s="370"/>
      <c r="U101" s="370"/>
      <c r="V101" s="370"/>
      <c r="W101" s="104"/>
      <c r="X101" s="384"/>
      <c r="Y101" s="104"/>
      <c r="Z101" s="384"/>
      <c r="AA101" s="382"/>
      <c r="AB101" s="102"/>
      <c r="AC101" s="104"/>
      <c r="AD101" s="384"/>
      <c r="AE101" s="104"/>
      <c r="AF101" s="384"/>
      <c r="AG101" s="104"/>
      <c r="AH101" s="370"/>
      <c r="AI101" s="104"/>
      <c r="AJ101" s="370">
        <f t="shared" si="409"/>
        <v>0</v>
      </c>
      <c r="AK101" s="104"/>
      <c r="AL101" s="370">
        <f t="shared" si="410"/>
        <v>0</v>
      </c>
      <c r="AM101" s="382"/>
      <c r="AN101" s="102"/>
      <c r="AO101" s="104"/>
      <c r="AP101" s="384"/>
      <c r="AQ101" s="104"/>
      <c r="AR101" s="384"/>
      <c r="AS101" s="104"/>
      <c r="AT101" s="384"/>
      <c r="AU101" s="104"/>
      <c r="AV101" s="384"/>
      <c r="AW101" s="104"/>
      <c r="AX101" s="384"/>
      <c r="AY101" s="104"/>
      <c r="AZ101" s="102"/>
      <c r="BA101" s="373"/>
      <c r="BB101" s="384"/>
      <c r="BC101" s="104"/>
      <c r="BD101" s="370">
        <f t="shared" si="456"/>
        <v>0</v>
      </c>
      <c r="BE101" s="104"/>
      <c r="BF101" s="370">
        <f t="shared" si="457"/>
        <v>0</v>
      </c>
      <c r="BG101" s="104"/>
      <c r="BH101" s="370">
        <f t="shared" si="458"/>
        <v>0</v>
      </c>
      <c r="BI101" s="373"/>
      <c r="BJ101" s="370">
        <f t="shared" si="459"/>
        <v>0</v>
      </c>
      <c r="BK101" s="104"/>
      <c r="BL101" s="370">
        <f t="shared" si="459"/>
        <v>0</v>
      </c>
      <c r="BM101" s="373"/>
      <c r="BN101" s="370">
        <f t="shared" si="460"/>
        <v>0</v>
      </c>
      <c r="BO101" s="104"/>
      <c r="BP101" s="370">
        <f t="shared" si="460"/>
        <v>0</v>
      </c>
      <c r="BQ101" s="390"/>
      <c r="BR101" s="370">
        <f t="shared" si="461"/>
        <v>0</v>
      </c>
      <c r="BS101" s="104"/>
      <c r="BT101" s="370">
        <f t="shared" si="462"/>
        <v>0</v>
      </c>
      <c r="BU101" s="104"/>
      <c r="BV101" s="370">
        <f t="shared" si="463"/>
        <v>0</v>
      </c>
      <c r="BW101" s="372"/>
      <c r="BX101" s="370">
        <f t="shared" si="463"/>
        <v>0</v>
      </c>
      <c r="BY101" s="104"/>
      <c r="BZ101" s="370">
        <f t="shared" si="464"/>
        <v>0</v>
      </c>
      <c r="CA101" s="372"/>
      <c r="CB101" s="370">
        <f t="shared" si="465"/>
        <v>0</v>
      </c>
      <c r="CC101" s="104"/>
      <c r="CD101" s="370">
        <f t="shared" si="466"/>
        <v>0</v>
      </c>
      <c r="CE101" s="104"/>
      <c r="CF101" s="370">
        <f t="shared" si="467"/>
        <v>0</v>
      </c>
      <c r="CG101" s="370"/>
      <c r="CH101" s="370">
        <f t="shared" si="468"/>
        <v>0</v>
      </c>
      <c r="CI101" s="104"/>
      <c r="CJ101" s="370">
        <f t="shared" si="469"/>
        <v>0</v>
      </c>
      <c r="CK101" s="104"/>
      <c r="CL101" s="370">
        <f t="shared" si="470"/>
        <v>0</v>
      </c>
      <c r="CM101" s="104"/>
      <c r="CN101" s="370">
        <f t="shared" si="471"/>
        <v>0</v>
      </c>
      <c r="CO101" s="104"/>
      <c r="CP101" s="370">
        <f t="shared" si="472"/>
        <v>0</v>
      </c>
      <c r="CQ101" s="104"/>
      <c r="CR101" s="370">
        <f t="shared" si="473"/>
        <v>0</v>
      </c>
      <c r="CS101" s="104"/>
      <c r="CT101" s="384"/>
      <c r="CU101" s="370"/>
      <c r="CV101" s="384"/>
      <c r="CW101" s="370"/>
      <c r="CX101" s="384"/>
      <c r="CY101" s="102"/>
      <c r="CZ101" s="102"/>
      <c r="DA101" s="102"/>
      <c r="DB101" s="102"/>
      <c r="DC101" s="384"/>
      <c r="DD101" s="384"/>
      <c r="DE101" s="440">
        <f t="shared" si="433"/>
        <v>0</v>
      </c>
      <c r="DF101" s="440">
        <f t="shared" si="433"/>
        <v>0</v>
      </c>
    </row>
    <row r="102" spans="1:110" s="4" customFormat="1" ht="60" x14ac:dyDescent="0.25">
      <c r="A102" s="247"/>
      <c r="B102" s="247">
        <v>73</v>
      </c>
      <c r="C102" s="248" t="s">
        <v>664</v>
      </c>
      <c r="D102" s="398" t="s">
        <v>734</v>
      </c>
      <c r="E102" s="170">
        <v>15030</v>
      </c>
      <c r="F102" s="347">
        <v>4.22</v>
      </c>
      <c r="G102" s="319"/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373"/>
      <c r="P102" s="370">
        <f>SUM(O102*$E102*$F102*$H102*$K102*$P$10)</f>
        <v>0</v>
      </c>
      <c r="Q102" s="104"/>
      <c r="R102" s="384"/>
      <c r="S102" s="104"/>
      <c r="T102" s="370"/>
      <c r="U102" s="370"/>
      <c r="V102" s="370"/>
      <c r="W102" s="104"/>
      <c r="X102" s="384"/>
      <c r="Y102" s="104"/>
      <c r="Z102" s="384"/>
      <c r="AA102" s="382"/>
      <c r="AB102" s="102"/>
      <c r="AC102" s="104"/>
      <c r="AD102" s="384"/>
      <c r="AE102" s="104"/>
      <c r="AF102" s="384"/>
      <c r="AG102" s="104"/>
      <c r="AH102" s="370"/>
      <c r="AI102" s="104"/>
      <c r="AJ102" s="370">
        <f t="shared" si="409"/>
        <v>0</v>
      </c>
      <c r="AK102" s="104"/>
      <c r="AL102" s="370">
        <f t="shared" si="410"/>
        <v>0</v>
      </c>
      <c r="AM102" s="382"/>
      <c r="AN102" s="102"/>
      <c r="AO102" s="104"/>
      <c r="AP102" s="384"/>
      <c r="AQ102" s="104"/>
      <c r="AR102" s="384"/>
      <c r="AS102" s="104"/>
      <c r="AT102" s="384"/>
      <c r="AU102" s="104"/>
      <c r="AV102" s="384"/>
      <c r="AW102" s="104"/>
      <c r="AX102" s="384"/>
      <c r="AY102" s="104"/>
      <c r="AZ102" s="102"/>
      <c r="BA102" s="373"/>
      <c r="BB102" s="384"/>
      <c r="BC102" s="104"/>
      <c r="BD102" s="370">
        <f t="shared" si="456"/>
        <v>0</v>
      </c>
      <c r="BE102" s="104"/>
      <c r="BF102" s="370">
        <f t="shared" si="457"/>
        <v>0</v>
      </c>
      <c r="BG102" s="104"/>
      <c r="BH102" s="370">
        <f t="shared" si="458"/>
        <v>0</v>
      </c>
      <c r="BI102" s="373"/>
      <c r="BJ102" s="370">
        <f t="shared" si="459"/>
        <v>0</v>
      </c>
      <c r="BK102" s="104"/>
      <c r="BL102" s="370">
        <f t="shared" si="459"/>
        <v>0</v>
      </c>
      <c r="BM102" s="373"/>
      <c r="BN102" s="370">
        <f t="shared" si="460"/>
        <v>0</v>
      </c>
      <c r="BO102" s="104"/>
      <c r="BP102" s="370">
        <f t="shared" si="460"/>
        <v>0</v>
      </c>
      <c r="BQ102" s="390"/>
      <c r="BR102" s="370">
        <f t="shared" si="461"/>
        <v>0</v>
      </c>
      <c r="BS102" s="104"/>
      <c r="BT102" s="370">
        <f t="shared" si="462"/>
        <v>0</v>
      </c>
      <c r="BU102" s="104"/>
      <c r="BV102" s="370">
        <f t="shared" si="463"/>
        <v>0</v>
      </c>
      <c r="BW102" s="372"/>
      <c r="BX102" s="370">
        <f t="shared" si="463"/>
        <v>0</v>
      </c>
      <c r="BY102" s="104"/>
      <c r="BZ102" s="370">
        <f t="shared" si="464"/>
        <v>0</v>
      </c>
      <c r="CA102" s="372"/>
      <c r="CB102" s="370">
        <f t="shared" si="465"/>
        <v>0</v>
      </c>
      <c r="CC102" s="104"/>
      <c r="CD102" s="370">
        <f t="shared" si="466"/>
        <v>0</v>
      </c>
      <c r="CE102" s="104"/>
      <c r="CF102" s="370">
        <f t="shared" si="467"/>
        <v>0</v>
      </c>
      <c r="CG102" s="370"/>
      <c r="CH102" s="370">
        <f t="shared" si="468"/>
        <v>0</v>
      </c>
      <c r="CI102" s="104"/>
      <c r="CJ102" s="370">
        <f t="shared" si="469"/>
        <v>0</v>
      </c>
      <c r="CK102" s="104"/>
      <c r="CL102" s="370">
        <f t="shared" si="470"/>
        <v>0</v>
      </c>
      <c r="CM102" s="104"/>
      <c r="CN102" s="370">
        <f t="shared" si="471"/>
        <v>0</v>
      </c>
      <c r="CO102" s="104"/>
      <c r="CP102" s="370">
        <f t="shared" si="472"/>
        <v>0</v>
      </c>
      <c r="CQ102" s="104"/>
      <c r="CR102" s="370">
        <f t="shared" si="473"/>
        <v>0</v>
      </c>
      <c r="CS102" s="104"/>
      <c r="CT102" s="384"/>
      <c r="CU102" s="370"/>
      <c r="CV102" s="384"/>
      <c r="CW102" s="370"/>
      <c r="CX102" s="384"/>
      <c r="CY102" s="102"/>
      <c r="CZ102" s="102"/>
      <c r="DA102" s="102"/>
      <c r="DB102" s="102"/>
      <c r="DC102" s="384"/>
      <c r="DD102" s="384"/>
      <c r="DE102" s="440">
        <f t="shared" si="433"/>
        <v>0</v>
      </c>
      <c r="DF102" s="440">
        <f t="shared" si="433"/>
        <v>0</v>
      </c>
    </row>
    <row r="103" spans="1:110" s="4" customFormat="1" ht="45" x14ac:dyDescent="0.25">
      <c r="A103" s="247"/>
      <c r="B103" s="247">
        <v>74</v>
      </c>
      <c r="C103" s="248" t="s">
        <v>665</v>
      </c>
      <c r="D103" s="260" t="s">
        <v>666</v>
      </c>
      <c r="E103" s="170">
        <v>15030</v>
      </c>
      <c r="F103" s="347">
        <v>0.37</v>
      </c>
      <c r="G103" s="320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373">
        <v>5</v>
      </c>
      <c r="P103" s="391">
        <f t="shared" ref="P103:P114" si="474">(O103*$E103*$F103*((1-$G103)+$G103*$K103*$H103))</f>
        <v>34712.386200000001</v>
      </c>
      <c r="Q103" s="104"/>
      <c r="R103" s="391">
        <f t="shared" ref="R103:R114" si="475">(Q103*$E103*$F103*((1-$G103)+$G103*$K103*$H103))</f>
        <v>0</v>
      </c>
      <c r="S103" s="104"/>
      <c r="T103" s="391">
        <f t="shared" ref="T103:T114" si="476">(S103*$E103*$F103*((1-$G103)+$G103*$K103*$H103))</f>
        <v>0</v>
      </c>
      <c r="U103" s="370"/>
      <c r="V103" s="391">
        <f t="shared" ref="V103:V114" si="477">(U103*$E103*$F103*((1-$G103)+$G103*$K103*$H103))</f>
        <v>0</v>
      </c>
      <c r="W103" s="104"/>
      <c r="X103" s="391">
        <f t="shared" ref="X103:X114" si="478">(W103*$E103*$F103*((1-$G103)+$G103*$K103*$H103))</f>
        <v>0</v>
      </c>
      <c r="Y103" s="104"/>
      <c r="Z103" s="391">
        <f t="shared" ref="Z103:Z114" si="479">(Y103*$E103*$F103*((1-$G103)+$G103*$K103*$H103))</f>
        <v>0</v>
      </c>
      <c r="AA103" s="382"/>
      <c r="AB103" s="102"/>
      <c r="AC103" s="104"/>
      <c r="AD103" s="391">
        <f t="shared" ref="AD103:AD114" si="480">(AC103*$E103*$F103*((1-$G103)+$G103*$K103*$H103))</f>
        <v>0</v>
      </c>
      <c r="AE103" s="104"/>
      <c r="AF103" s="391">
        <f t="shared" ref="AF103:AF114" si="481">(AE103*$E103*$F103*((1-$G103)+$G103*$K103*$H103))</f>
        <v>0</v>
      </c>
      <c r="AG103" s="104"/>
      <c r="AH103" s="391">
        <f t="shared" ref="AH103:AH114" si="482">(AG103*$E103*$F103*((1-$G103)+$G103*$K103*$H103))</f>
        <v>0</v>
      </c>
      <c r="AI103" s="104"/>
      <c r="AJ103" s="370">
        <f t="shared" si="409"/>
        <v>0</v>
      </c>
      <c r="AK103" s="104"/>
      <c r="AL103" s="391">
        <f t="shared" ref="AL103:AL114" si="483">(AK103*$E103*$F103*((1-$G103)+$G103*$L103*$H103))</f>
        <v>0</v>
      </c>
      <c r="AM103" s="382"/>
      <c r="AN103" s="391">
        <f t="shared" ref="AN103:AN114" si="484">(AM103*$E103*$F103*((1-$G103)+$G103*$K103*$H103))</f>
        <v>0</v>
      </c>
      <c r="AO103" s="104"/>
      <c r="AP103" s="391">
        <f t="shared" ref="AP103:AP114" si="485">(AO103*$E103*$F103*((1-$G103)+$G103*$K103*$H103))</f>
        <v>0</v>
      </c>
      <c r="AQ103" s="104"/>
      <c r="AR103" s="391">
        <f t="shared" ref="AR103:AR114" si="486">(AQ103*$E103*$F103*((1-$G103)+$G103*$K103*$H103))</f>
        <v>0</v>
      </c>
      <c r="AS103" s="104"/>
      <c r="AT103" s="391">
        <f t="shared" ref="AT103:AT114" si="487">(AS103*$E103*$F103*((1-$G103)+$G103*$K103*$H103))</f>
        <v>0</v>
      </c>
      <c r="AU103" s="104"/>
      <c r="AV103" s="391">
        <f t="shared" ref="AV103:AV114" si="488">(AU103*$E103*$F103*((1-$G103)+$G103*$K103*$H103))</f>
        <v>0</v>
      </c>
      <c r="AW103" s="104"/>
      <c r="AX103" s="391">
        <f t="shared" ref="AX103:AX114" si="489">(AW103*$E103*$F103*((1-$G103)+$G103*$K103*$H103))</f>
        <v>0</v>
      </c>
      <c r="AY103" s="104"/>
      <c r="AZ103" s="102"/>
      <c r="BA103" s="373"/>
      <c r="BB103" s="391">
        <f t="shared" ref="BB103:BB114" si="490">(BA103*$E103*$F103*((1-$G103)+$G103*$K103*$H103))</f>
        <v>0</v>
      </c>
      <c r="BC103" s="104"/>
      <c r="BD103" s="391">
        <f t="shared" ref="BD103:BD114" si="491">(BC103*$E103*$F103*((1-$G103)+$G103*$K103*$H103*BD$10))</f>
        <v>0</v>
      </c>
      <c r="BE103" s="104"/>
      <c r="BF103" s="391">
        <f t="shared" ref="BF103:BF114" si="492">(BE103*$E103*$F103*((1-$G103)+$G103*$K103*$H103*BF$10))</f>
        <v>0</v>
      </c>
      <c r="BG103" s="104"/>
      <c r="BH103" s="391">
        <f t="shared" ref="BH103:BH114" si="493">(BG103*$E103*$F103*((1-$G103)+$G103*$K103*$H103*BH$10))</f>
        <v>0</v>
      </c>
      <c r="BI103" s="373"/>
      <c r="BJ103" s="391">
        <f t="shared" ref="BJ103:BL114" si="494">(BI103*$E103*$F103*((1-$G103)+$G103*$K103*$H103*BJ$10))</f>
        <v>0</v>
      </c>
      <c r="BK103" s="104"/>
      <c r="BL103" s="391">
        <f t="shared" si="494"/>
        <v>0</v>
      </c>
      <c r="BM103" s="373"/>
      <c r="BN103" s="391">
        <f t="shared" ref="BN103:BP114" si="495">(BM103*$E103*$F103*((1-$G103)+$G103*$L103*$H103*BN$10))</f>
        <v>0</v>
      </c>
      <c r="BO103" s="104"/>
      <c r="BP103" s="391">
        <f t="shared" si="495"/>
        <v>0</v>
      </c>
      <c r="BQ103" s="390"/>
      <c r="BR103" s="391">
        <f t="shared" ref="BR103:BR114" si="496">(BQ103*$E103*$F103*((1-$G103)+$G103*$L103*$H103*BR$10))</f>
        <v>0</v>
      </c>
      <c r="BS103" s="104"/>
      <c r="BT103" s="391">
        <f t="shared" ref="BT103:BT114" si="497">(BS103*$E103*$F103*((1-$G103)+$G103*$L103*$H103*BT$10))</f>
        <v>0</v>
      </c>
      <c r="BU103" s="104"/>
      <c r="BV103" s="391">
        <f t="shared" ref="BV103:BX114" si="498">(BU103*$E103*$F103*((1-$G103)+$G103*$L103*$H103*BV$10))</f>
        <v>0</v>
      </c>
      <c r="BW103" s="372"/>
      <c r="BX103" s="391">
        <f t="shared" si="498"/>
        <v>0</v>
      </c>
      <c r="BY103" s="104"/>
      <c r="BZ103" s="391">
        <f t="shared" ref="BZ103:BZ114" si="499">(BY103*$E103*$F103*((1-$G103)+$G103*$L103*$H103*BZ$10))</f>
        <v>0</v>
      </c>
      <c r="CA103" s="372"/>
      <c r="CB103" s="391">
        <f t="shared" ref="CB103:CB114" si="500">(CA103*$E103*$F103*((1-$G103)+$G103*$L103*$H103*CB$10))</f>
        <v>0</v>
      </c>
      <c r="CC103" s="104"/>
      <c r="CD103" s="391">
        <f t="shared" ref="CD103:CD114" si="501">(CC103*$E103*$F103*((1-$G103)+$G103*$L103*$H103*CD$10))</f>
        <v>0</v>
      </c>
      <c r="CE103" s="104"/>
      <c r="CF103" s="391">
        <f t="shared" ref="CF103:CF114" si="502">(CE103*$E103*$F103*((1-$G103)+$G103*$L103*$H103*CF$10))</f>
        <v>0</v>
      </c>
      <c r="CG103" s="370"/>
      <c r="CH103" s="391">
        <f t="shared" ref="CH103:CH114" si="503">(CG103*$E103*$F103*((1-$G103)+$G103*$L103*$H103*CH$10))</f>
        <v>0</v>
      </c>
      <c r="CI103" s="104"/>
      <c r="CJ103" s="391">
        <f t="shared" ref="CJ103:CJ114" si="504">(CI103*$E103*$F103*((1-$G103)+$G103*$L103*$H103*CJ$10))</f>
        <v>0</v>
      </c>
      <c r="CK103" s="104"/>
      <c r="CL103" s="391">
        <f t="shared" ref="CL103:CL114" si="505">(CK103*$E103*$F103*((1-$G103)+$G103*$L103*$H103*CL$10))</f>
        <v>0</v>
      </c>
      <c r="CM103" s="104"/>
      <c r="CN103" s="391">
        <f t="shared" ref="CN103:CN114" si="506">(CM103*$E103*$F103*((1-$G103)+$G103*$L103*$H103*CN$10))</f>
        <v>0</v>
      </c>
      <c r="CO103" s="104"/>
      <c r="CP103" s="391">
        <f t="shared" ref="CP103:CP114" si="507">(CO103*$E103*$F103*((1-$G103)+$G103*$L103*$H103*CP$10))</f>
        <v>0</v>
      </c>
      <c r="CQ103" s="104"/>
      <c r="CR103" s="391">
        <f t="shared" ref="CR103:CR114" si="508">(CQ103*$E103*$F103*((1-$G103)+$G103*$M103*$H103*CR$10))</f>
        <v>0</v>
      </c>
      <c r="CS103" s="104"/>
      <c r="CT103" s="391">
        <f t="shared" ref="CT103:CT114" si="509">(CS103*$E103*$F103*((1-$G103)+$G103*$N103*$H103))</f>
        <v>0</v>
      </c>
      <c r="CU103" s="370"/>
      <c r="CV103" s="391">
        <f t="shared" ref="CV103:CV114" si="510">(CU103*$E103*$F103*((1-$G103)+$G103*$K103*$H103))</f>
        <v>0</v>
      </c>
      <c r="CW103" s="370"/>
      <c r="CX103" s="384"/>
      <c r="CY103" s="102"/>
      <c r="CZ103" s="102"/>
      <c r="DA103" s="102"/>
      <c r="DB103" s="102"/>
      <c r="DC103" s="384"/>
      <c r="DD103" s="384"/>
      <c r="DE103" s="440">
        <f t="shared" si="433"/>
        <v>5</v>
      </c>
      <c r="DF103" s="440">
        <f t="shared" si="433"/>
        <v>34712.386200000001</v>
      </c>
    </row>
    <row r="104" spans="1:110" s="4" customFormat="1" ht="45" x14ac:dyDescent="0.25">
      <c r="A104" s="247"/>
      <c r="B104" s="247">
        <v>75</v>
      </c>
      <c r="C104" s="248" t="s">
        <v>667</v>
      </c>
      <c r="D104" s="260" t="s">
        <v>668</v>
      </c>
      <c r="E104" s="170">
        <v>15030</v>
      </c>
      <c r="F104" s="347">
        <v>1.64</v>
      </c>
      <c r="G104" s="320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373">
        <v>32</v>
      </c>
      <c r="P104" s="391">
        <f t="shared" si="474"/>
        <v>984705.96095999982</v>
      </c>
      <c r="Q104" s="104"/>
      <c r="R104" s="391">
        <f t="shared" si="475"/>
        <v>0</v>
      </c>
      <c r="S104" s="104"/>
      <c r="T104" s="391">
        <f t="shared" si="476"/>
        <v>0</v>
      </c>
      <c r="U104" s="370"/>
      <c r="V104" s="391">
        <f t="shared" si="477"/>
        <v>0</v>
      </c>
      <c r="W104" s="104"/>
      <c r="X104" s="391">
        <f t="shared" si="478"/>
        <v>0</v>
      </c>
      <c r="Y104" s="104"/>
      <c r="Z104" s="391">
        <f t="shared" si="479"/>
        <v>0</v>
      </c>
      <c r="AA104" s="382"/>
      <c r="AB104" s="102"/>
      <c r="AC104" s="104"/>
      <c r="AD104" s="391">
        <f t="shared" si="480"/>
        <v>0</v>
      </c>
      <c r="AE104" s="104"/>
      <c r="AF104" s="391">
        <f t="shared" si="481"/>
        <v>0</v>
      </c>
      <c r="AG104" s="104"/>
      <c r="AH104" s="391">
        <f t="shared" si="482"/>
        <v>0</v>
      </c>
      <c r="AI104" s="104"/>
      <c r="AJ104" s="370">
        <f t="shared" si="409"/>
        <v>0</v>
      </c>
      <c r="AK104" s="104"/>
      <c r="AL104" s="391">
        <f t="shared" si="483"/>
        <v>0</v>
      </c>
      <c r="AM104" s="382"/>
      <c r="AN104" s="391">
        <f t="shared" si="484"/>
        <v>0</v>
      </c>
      <c r="AO104" s="104"/>
      <c r="AP104" s="391">
        <f t="shared" si="485"/>
        <v>0</v>
      </c>
      <c r="AQ104" s="104"/>
      <c r="AR104" s="391">
        <f t="shared" si="486"/>
        <v>0</v>
      </c>
      <c r="AS104" s="104"/>
      <c r="AT104" s="391">
        <f t="shared" si="487"/>
        <v>0</v>
      </c>
      <c r="AU104" s="104"/>
      <c r="AV104" s="391">
        <f t="shared" si="488"/>
        <v>0</v>
      </c>
      <c r="AW104" s="104"/>
      <c r="AX104" s="391">
        <f t="shared" si="489"/>
        <v>0</v>
      </c>
      <c r="AY104" s="104"/>
      <c r="AZ104" s="102"/>
      <c r="BA104" s="373"/>
      <c r="BB104" s="391">
        <f t="shared" si="490"/>
        <v>0</v>
      </c>
      <c r="BC104" s="104"/>
      <c r="BD104" s="391">
        <f t="shared" si="491"/>
        <v>0</v>
      </c>
      <c r="BE104" s="104"/>
      <c r="BF104" s="391">
        <f t="shared" si="492"/>
        <v>0</v>
      </c>
      <c r="BG104" s="104"/>
      <c r="BH104" s="391">
        <f t="shared" si="493"/>
        <v>0</v>
      </c>
      <c r="BI104" s="373"/>
      <c r="BJ104" s="391">
        <f t="shared" si="494"/>
        <v>0</v>
      </c>
      <c r="BK104" s="104"/>
      <c r="BL104" s="391">
        <f t="shared" si="494"/>
        <v>0</v>
      </c>
      <c r="BM104" s="373"/>
      <c r="BN104" s="391">
        <f t="shared" si="495"/>
        <v>0</v>
      </c>
      <c r="BO104" s="104"/>
      <c r="BP104" s="391">
        <f t="shared" si="495"/>
        <v>0</v>
      </c>
      <c r="BQ104" s="390"/>
      <c r="BR104" s="391">
        <f t="shared" si="496"/>
        <v>0</v>
      </c>
      <c r="BS104" s="104"/>
      <c r="BT104" s="391">
        <f t="shared" si="497"/>
        <v>0</v>
      </c>
      <c r="BU104" s="104"/>
      <c r="BV104" s="391">
        <f t="shared" si="498"/>
        <v>0</v>
      </c>
      <c r="BW104" s="372"/>
      <c r="BX104" s="391">
        <f t="shared" si="498"/>
        <v>0</v>
      </c>
      <c r="BY104" s="104"/>
      <c r="BZ104" s="391">
        <f t="shared" si="499"/>
        <v>0</v>
      </c>
      <c r="CA104" s="372"/>
      <c r="CB104" s="391">
        <f t="shared" si="500"/>
        <v>0</v>
      </c>
      <c r="CC104" s="104"/>
      <c r="CD104" s="391">
        <f t="shared" si="501"/>
        <v>0</v>
      </c>
      <c r="CE104" s="104"/>
      <c r="CF104" s="391">
        <f t="shared" si="502"/>
        <v>0</v>
      </c>
      <c r="CG104" s="370"/>
      <c r="CH104" s="391">
        <f t="shared" si="503"/>
        <v>0</v>
      </c>
      <c r="CI104" s="104"/>
      <c r="CJ104" s="391">
        <f t="shared" si="504"/>
        <v>0</v>
      </c>
      <c r="CK104" s="104"/>
      <c r="CL104" s="391">
        <f t="shared" si="505"/>
        <v>0</v>
      </c>
      <c r="CM104" s="104"/>
      <c r="CN104" s="391">
        <f t="shared" si="506"/>
        <v>0</v>
      </c>
      <c r="CO104" s="104"/>
      <c r="CP104" s="391">
        <f t="shared" si="507"/>
        <v>0</v>
      </c>
      <c r="CQ104" s="104"/>
      <c r="CR104" s="391">
        <f t="shared" si="508"/>
        <v>0</v>
      </c>
      <c r="CS104" s="104"/>
      <c r="CT104" s="391">
        <f t="shared" si="509"/>
        <v>0</v>
      </c>
      <c r="CU104" s="370"/>
      <c r="CV104" s="391">
        <f t="shared" si="510"/>
        <v>0</v>
      </c>
      <c r="CW104" s="370"/>
      <c r="CX104" s="384"/>
      <c r="CY104" s="102"/>
      <c r="CZ104" s="102"/>
      <c r="DA104" s="102"/>
      <c r="DB104" s="102"/>
      <c r="DC104" s="384"/>
      <c r="DD104" s="384"/>
      <c r="DE104" s="440">
        <f t="shared" si="433"/>
        <v>32</v>
      </c>
      <c r="DF104" s="440">
        <f t="shared" si="433"/>
        <v>984705.96095999982</v>
      </c>
    </row>
    <row r="105" spans="1:110" s="4" customFormat="1" ht="45" x14ac:dyDescent="0.25">
      <c r="A105" s="247"/>
      <c r="B105" s="247">
        <v>76</v>
      </c>
      <c r="C105" s="248" t="s">
        <v>669</v>
      </c>
      <c r="D105" s="260" t="s">
        <v>670</v>
      </c>
      <c r="E105" s="170">
        <v>15030</v>
      </c>
      <c r="F105" s="347">
        <v>3.67</v>
      </c>
      <c r="G105" s="320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373">
        <v>20</v>
      </c>
      <c r="P105" s="391">
        <f t="shared" si="474"/>
        <v>1377237.3768</v>
      </c>
      <c r="Q105" s="104"/>
      <c r="R105" s="391">
        <f t="shared" si="475"/>
        <v>0</v>
      </c>
      <c r="S105" s="104"/>
      <c r="T105" s="391">
        <f t="shared" si="476"/>
        <v>0</v>
      </c>
      <c r="U105" s="370"/>
      <c r="V105" s="391">
        <f t="shared" si="477"/>
        <v>0</v>
      </c>
      <c r="W105" s="104"/>
      <c r="X105" s="391">
        <f t="shared" si="478"/>
        <v>0</v>
      </c>
      <c r="Y105" s="104"/>
      <c r="Z105" s="391">
        <f t="shared" si="479"/>
        <v>0</v>
      </c>
      <c r="AA105" s="382"/>
      <c r="AB105" s="102"/>
      <c r="AC105" s="104"/>
      <c r="AD105" s="391">
        <f t="shared" si="480"/>
        <v>0</v>
      </c>
      <c r="AE105" s="104"/>
      <c r="AF105" s="391">
        <f t="shared" si="481"/>
        <v>0</v>
      </c>
      <c r="AG105" s="104"/>
      <c r="AH105" s="391">
        <f t="shared" si="482"/>
        <v>0</v>
      </c>
      <c r="AI105" s="104"/>
      <c r="AJ105" s="370">
        <f t="shared" si="409"/>
        <v>0</v>
      </c>
      <c r="AK105" s="104"/>
      <c r="AL105" s="391">
        <f t="shared" si="483"/>
        <v>0</v>
      </c>
      <c r="AM105" s="382"/>
      <c r="AN105" s="391">
        <f t="shared" si="484"/>
        <v>0</v>
      </c>
      <c r="AO105" s="104"/>
      <c r="AP105" s="391">
        <f t="shared" si="485"/>
        <v>0</v>
      </c>
      <c r="AQ105" s="104"/>
      <c r="AR105" s="391">
        <f t="shared" si="486"/>
        <v>0</v>
      </c>
      <c r="AS105" s="104"/>
      <c r="AT105" s="391">
        <f t="shared" si="487"/>
        <v>0</v>
      </c>
      <c r="AU105" s="104"/>
      <c r="AV105" s="391">
        <f t="shared" si="488"/>
        <v>0</v>
      </c>
      <c r="AW105" s="104"/>
      <c r="AX105" s="391">
        <f t="shared" si="489"/>
        <v>0</v>
      </c>
      <c r="AY105" s="104"/>
      <c r="AZ105" s="102"/>
      <c r="BA105" s="373"/>
      <c r="BB105" s="391">
        <f t="shared" si="490"/>
        <v>0</v>
      </c>
      <c r="BC105" s="104"/>
      <c r="BD105" s="391">
        <f t="shared" si="491"/>
        <v>0</v>
      </c>
      <c r="BE105" s="104"/>
      <c r="BF105" s="391">
        <f t="shared" si="492"/>
        <v>0</v>
      </c>
      <c r="BG105" s="104"/>
      <c r="BH105" s="391">
        <f t="shared" si="493"/>
        <v>0</v>
      </c>
      <c r="BI105" s="373"/>
      <c r="BJ105" s="391">
        <f t="shared" si="494"/>
        <v>0</v>
      </c>
      <c r="BK105" s="104"/>
      <c r="BL105" s="391">
        <f t="shared" si="494"/>
        <v>0</v>
      </c>
      <c r="BM105" s="373"/>
      <c r="BN105" s="391">
        <f t="shared" si="495"/>
        <v>0</v>
      </c>
      <c r="BO105" s="104"/>
      <c r="BP105" s="391">
        <f t="shared" si="495"/>
        <v>0</v>
      </c>
      <c r="BQ105" s="390"/>
      <c r="BR105" s="391">
        <f t="shared" si="496"/>
        <v>0</v>
      </c>
      <c r="BS105" s="104"/>
      <c r="BT105" s="391">
        <f t="shared" si="497"/>
        <v>0</v>
      </c>
      <c r="BU105" s="104"/>
      <c r="BV105" s="391">
        <f t="shared" si="498"/>
        <v>0</v>
      </c>
      <c r="BW105" s="372"/>
      <c r="BX105" s="391">
        <f t="shared" si="498"/>
        <v>0</v>
      </c>
      <c r="BY105" s="104"/>
      <c r="BZ105" s="391">
        <f t="shared" si="499"/>
        <v>0</v>
      </c>
      <c r="CA105" s="372"/>
      <c r="CB105" s="391">
        <f t="shared" si="500"/>
        <v>0</v>
      </c>
      <c r="CC105" s="104"/>
      <c r="CD105" s="391">
        <f t="shared" si="501"/>
        <v>0</v>
      </c>
      <c r="CE105" s="104"/>
      <c r="CF105" s="391">
        <f t="shared" si="502"/>
        <v>0</v>
      </c>
      <c r="CG105" s="370"/>
      <c r="CH105" s="391">
        <f t="shared" si="503"/>
        <v>0</v>
      </c>
      <c r="CI105" s="104"/>
      <c r="CJ105" s="391">
        <f t="shared" si="504"/>
        <v>0</v>
      </c>
      <c r="CK105" s="104"/>
      <c r="CL105" s="391">
        <f t="shared" si="505"/>
        <v>0</v>
      </c>
      <c r="CM105" s="104"/>
      <c r="CN105" s="391">
        <f t="shared" si="506"/>
        <v>0</v>
      </c>
      <c r="CO105" s="104"/>
      <c r="CP105" s="391">
        <f t="shared" si="507"/>
        <v>0</v>
      </c>
      <c r="CQ105" s="104"/>
      <c r="CR105" s="391">
        <f t="shared" si="508"/>
        <v>0</v>
      </c>
      <c r="CS105" s="104"/>
      <c r="CT105" s="391">
        <f t="shared" si="509"/>
        <v>0</v>
      </c>
      <c r="CU105" s="370"/>
      <c r="CV105" s="391">
        <f t="shared" si="510"/>
        <v>0</v>
      </c>
      <c r="CW105" s="370"/>
      <c r="CX105" s="384"/>
      <c r="CY105" s="102"/>
      <c r="CZ105" s="102"/>
      <c r="DA105" s="102"/>
      <c r="DB105" s="102"/>
      <c r="DC105" s="384"/>
      <c r="DD105" s="384"/>
      <c r="DE105" s="440">
        <f t="shared" si="433"/>
        <v>20</v>
      </c>
      <c r="DF105" s="440">
        <f t="shared" si="433"/>
        <v>1377237.3768</v>
      </c>
    </row>
    <row r="106" spans="1:110" s="4" customFormat="1" ht="45" x14ac:dyDescent="0.25">
      <c r="A106" s="247"/>
      <c r="B106" s="247">
        <v>77</v>
      </c>
      <c r="C106" s="248" t="s">
        <v>671</v>
      </c>
      <c r="D106" s="260" t="s">
        <v>672</v>
      </c>
      <c r="E106" s="170">
        <v>15030</v>
      </c>
      <c r="F106" s="347">
        <v>6.58</v>
      </c>
      <c r="G106" s="320">
        <v>0.621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384">
        <v>1</v>
      </c>
      <c r="P106" s="391">
        <f t="shared" si="474"/>
        <v>123463.51415999999</v>
      </c>
      <c r="Q106" s="104"/>
      <c r="R106" s="391">
        <f t="shared" si="475"/>
        <v>0</v>
      </c>
      <c r="S106" s="104"/>
      <c r="T106" s="391">
        <f t="shared" si="476"/>
        <v>0</v>
      </c>
      <c r="U106" s="370"/>
      <c r="V106" s="391">
        <f t="shared" si="477"/>
        <v>0</v>
      </c>
      <c r="W106" s="104"/>
      <c r="X106" s="391">
        <f t="shared" si="478"/>
        <v>0</v>
      </c>
      <c r="Y106" s="104"/>
      <c r="Z106" s="391">
        <f t="shared" si="479"/>
        <v>0</v>
      </c>
      <c r="AA106" s="382"/>
      <c r="AB106" s="102"/>
      <c r="AC106" s="104"/>
      <c r="AD106" s="391">
        <f t="shared" si="480"/>
        <v>0</v>
      </c>
      <c r="AE106" s="104"/>
      <c r="AF106" s="391">
        <f t="shared" si="481"/>
        <v>0</v>
      </c>
      <c r="AG106" s="104"/>
      <c r="AH106" s="391">
        <f t="shared" si="482"/>
        <v>0</v>
      </c>
      <c r="AI106" s="104"/>
      <c r="AJ106" s="370">
        <f t="shared" si="409"/>
        <v>0</v>
      </c>
      <c r="AK106" s="104"/>
      <c r="AL106" s="391">
        <f t="shared" si="483"/>
        <v>0</v>
      </c>
      <c r="AM106" s="382"/>
      <c r="AN106" s="391">
        <f t="shared" si="484"/>
        <v>0</v>
      </c>
      <c r="AO106" s="104"/>
      <c r="AP106" s="391">
        <f t="shared" si="485"/>
        <v>0</v>
      </c>
      <c r="AQ106" s="104"/>
      <c r="AR106" s="391">
        <f t="shared" si="486"/>
        <v>0</v>
      </c>
      <c r="AS106" s="104"/>
      <c r="AT106" s="391">
        <f t="shared" si="487"/>
        <v>0</v>
      </c>
      <c r="AU106" s="104"/>
      <c r="AV106" s="391">
        <f t="shared" si="488"/>
        <v>0</v>
      </c>
      <c r="AW106" s="104"/>
      <c r="AX106" s="391">
        <f t="shared" si="489"/>
        <v>0</v>
      </c>
      <c r="AY106" s="104"/>
      <c r="AZ106" s="102"/>
      <c r="BA106" s="373"/>
      <c r="BB106" s="391">
        <f t="shared" si="490"/>
        <v>0</v>
      </c>
      <c r="BC106" s="104"/>
      <c r="BD106" s="391">
        <f t="shared" si="491"/>
        <v>0</v>
      </c>
      <c r="BE106" s="104"/>
      <c r="BF106" s="391">
        <f t="shared" si="492"/>
        <v>0</v>
      </c>
      <c r="BG106" s="104"/>
      <c r="BH106" s="391">
        <f t="shared" si="493"/>
        <v>0</v>
      </c>
      <c r="BI106" s="373"/>
      <c r="BJ106" s="391">
        <f t="shared" si="494"/>
        <v>0</v>
      </c>
      <c r="BK106" s="104"/>
      <c r="BL106" s="391">
        <f t="shared" si="494"/>
        <v>0</v>
      </c>
      <c r="BM106" s="373"/>
      <c r="BN106" s="391">
        <f t="shared" si="495"/>
        <v>0</v>
      </c>
      <c r="BO106" s="104"/>
      <c r="BP106" s="391">
        <f t="shared" si="495"/>
        <v>0</v>
      </c>
      <c r="BQ106" s="390"/>
      <c r="BR106" s="391">
        <f t="shared" si="496"/>
        <v>0</v>
      </c>
      <c r="BS106" s="104"/>
      <c r="BT106" s="391">
        <f t="shared" si="497"/>
        <v>0</v>
      </c>
      <c r="BU106" s="104"/>
      <c r="BV106" s="391">
        <f t="shared" si="498"/>
        <v>0</v>
      </c>
      <c r="BW106" s="372"/>
      <c r="BX106" s="391">
        <f t="shared" si="498"/>
        <v>0</v>
      </c>
      <c r="BY106" s="104"/>
      <c r="BZ106" s="391">
        <f t="shared" si="499"/>
        <v>0</v>
      </c>
      <c r="CA106" s="372"/>
      <c r="CB106" s="391">
        <f t="shared" si="500"/>
        <v>0</v>
      </c>
      <c r="CC106" s="104"/>
      <c r="CD106" s="391">
        <f t="shared" si="501"/>
        <v>0</v>
      </c>
      <c r="CE106" s="104"/>
      <c r="CF106" s="391">
        <f t="shared" si="502"/>
        <v>0</v>
      </c>
      <c r="CG106" s="370"/>
      <c r="CH106" s="391">
        <f t="shared" si="503"/>
        <v>0</v>
      </c>
      <c r="CI106" s="104"/>
      <c r="CJ106" s="391">
        <f t="shared" si="504"/>
        <v>0</v>
      </c>
      <c r="CK106" s="104"/>
      <c r="CL106" s="391">
        <f t="shared" si="505"/>
        <v>0</v>
      </c>
      <c r="CM106" s="104"/>
      <c r="CN106" s="391">
        <f t="shared" si="506"/>
        <v>0</v>
      </c>
      <c r="CO106" s="104"/>
      <c r="CP106" s="391">
        <f t="shared" si="507"/>
        <v>0</v>
      </c>
      <c r="CQ106" s="104"/>
      <c r="CR106" s="391">
        <f t="shared" si="508"/>
        <v>0</v>
      </c>
      <c r="CS106" s="104"/>
      <c r="CT106" s="391">
        <f t="shared" si="509"/>
        <v>0</v>
      </c>
      <c r="CU106" s="370"/>
      <c r="CV106" s="391">
        <f t="shared" si="510"/>
        <v>0</v>
      </c>
      <c r="CW106" s="370"/>
      <c r="CX106" s="384"/>
      <c r="CY106" s="102"/>
      <c r="CZ106" s="102"/>
      <c r="DA106" s="102"/>
      <c r="DB106" s="102"/>
      <c r="DC106" s="384"/>
      <c r="DD106" s="384"/>
      <c r="DE106" s="440">
        <f t="shared" si="433"/>
        <v>1</v>
      </c>
      <c r="DF106" s="440">
        <f t="shared" si="433"/>
        <v>123463.51415999999</v>
      </c>
    </row>
    <row r="107" spans="1:110" s="4" customFormat="1" ht="60" x14ac:dyDescent="0.25">
      <c r="A107" s="247"/>
      <c r="B107" s="247">
        <v>78</v>
      </c>
      <c r="C107" s="248" t="s">
        <v>673</v>
      </c>
      <c r="D107" s="260" t="s">
        <v>674</v>
      </c>
      <c r="E107" s="170">
        <v>15030</v>
      </c>
      <c r="F107" s="347">
        <v>4.04</v>
      </c>
      <c r="G107" s="320">
        <v>6.0199999999999997E-2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373"/>
      <c r="P107" s="391">
        <f t="shared" si="474"/>
        <v>0</v>
      </c>
      <c r="Q107" s="104"/>
      <c r="R107" s="391">
        <f t="shared" si="475"/>
        <v>0</v>
      </c>
      <c r="S107" s="104"/>
      <c r="T107" s="391">
        <f t="shared" si="476"/>
        <v>0</v>
      </c>
      <c r="U107" s="370"/>
      <c r="V107" s="391">
        <f t="shared" si="477"/>
        <v>0</v>
      </c>
      <c r="W107" s="104"/>
      <c r="X107" s="391">
        <f t="shared" si="478"/>
        <v>0</v>
      </c>
      <c r="Y107" s="104"/>
      <c r="Z107" s="391">
        <f t="shared" si="479"/>
        <v>0</v>
      </c>
      <c r="AA107" s="382"/>
      <c r="AB107" s="102"/>
      <c r="AC107" s="104"/>
      <c r="AD107" s="391">
        <f t="shared" si="480"/>
        <v>0</v>
      </c>
      <c r="AE107" s="104"/>
      <c r="AF107" s="391">
        <f t="shared" si="481"/>
        <v>0</v>
      </c>
      <c r="AG107" s="104"/>
      <c r="AH107" s="391">
        <f t="shared" si="482"/>
        <v>0</v>
      </c>
      <c r="AI107" s="104"/>
      <c r="AJ107" s="370">
        <f t="shared" si="409"/>
        <v>0</v>
      </c>
      <c r="AK107" s="104"/>
      <c r="AL107" s="391">
        <f t="shared" si="483"/>
        <v>0</v>
      </c>
      <c r="AM107" s="382"/>
      <c r="AN107" s="391">
        <f t="shared" si="484"/>
        <v>0</v>
      </c>
      <c r="AO107" s="104"/>
      <c r="AP107" s="391">
        <f t="shared" si="485"/>
        <v>0</v>
      </c>
      <c r="AQ107" s="104"/>
      <c r="AR107" s="391">
        <f t="shared" si="486"/>
        <v>0</v>
      </c>
      <c r="AS107" s="104"/>
      <c r="AT107" s="391">
        <f t="shared" si="487"/>
        <v>0</v>
      </c>
      <c r="AU107" s="104"/>
      <c r="AV107" s="391">
        <f t="shared" si="488"/>
        <v>0</v>
      </c>
      <c r="AW107" s="104"/>
      <c r="AX107" s="391">
        <f t="shared" si="489"/>
        <v>0</v>
      </c>
      <c r="AY107" s="104"/>
      <c r="AZ107" s="102"/>
      <c r="BA107" s="373"/>
      <c r="BB107" s="391">
        <f t="shared" si="490"/>
        <v>0</v>
      </c>
      <c r="BC107" s="104"/>
      <c r="BD107" s="391">
        <f t="shared" si="491"/>
        <v>0</v>
      </c>
      <c r="BE107" s="104"/>
      <c r="BF107" s="391">
        <f t="shared" si="492"/>
        <v>0</v>
      </c>
      <c r="BG107" s="104"/>
      <c r="BH107" s="391">
        <f t="shared" si="493"/>
        <v>0</v>
      </c>
      <c r="BI107" s="373"/>
      <c r="BJ107" s="391">
        <f t="shared" si="494"/>
        <v>0</v>
      </c>
      <c r="BK107" s="104"/>
      <c r="BL107" s="391">
        <f t="shared" si="494"/>
        <v>0</v>
      </c>
      <c r="BM107" s="373"/>
      <c r="BN107" s="391">
        <f t="shared" si="495"/>
        <v>0</v>
      </c>
      <c r="BO107" s="104"/>
      <c r="BP107" s="391">
        <f t="shared" si="495"/>
        <v>0</v>
      </c>
      <c r="BQ107" s="390"/>
      <c r="BR107" s="391">
        <f t="shared" si="496"/>
        <v>0</v>
      </c>
      <c r="BS107" s="104"/>
      <c r="BT107" s="391">
        <f t="shared" si="497"/>
        <v>0</v>
      </c>
      <c r="BU107" s="104"/>
      <c r="BV107" s="391">
        <f t="shared" si="498"/>
        <v>0</v>
      </c>
      <c r="BW107" s="372"/>
      <c r="BX107" s="391">
        <f t="shared" si="498"/>
        <v>0</v>
      </c>
      <c r="BY107" s="104"/>
      <c r="BZ107" s="391">
        <f t="shared" si="499"/>
        <v>0</v>
      </c>
      <c r="CA107" s="372"/>
      <c r="CB107" s="391">
        <f t="shared" si="500"/>
        <v>0</v>
      </c>
      <c r="CC107" s="104"/>
      <c r="CD107" s="391">
        <f t="shared" si="501"/>
        <v>0</v>
      </c>
      <c r="CE107" s="104"/>
      <c r="CF107" s="391">
        <f t="shared" si="502"/>
        <v>0</v>
      </c>
      <c r="CG107" s="370"/>
      <c r="CH107" s="391">
        <f t="shared" si="503"/>
        <v>0</v>
      </c>
      <c r="CI107" s="104"/>
      <c r="CJ107" s="391">
        <f t="shared" si="504"/>
        <v>0</v>
      </c>
      <c r="CK107" s="104"/>
      <c r="CL107" s="391">
        <f t="shared" si="505"/>
        <v>0</v>
      </c>
      <c r="CM107" s="104"/>
      <c r="CN107" s="391">
        <f t="shared" si="506"/>
        <v>0</v>
      </c>
      <c r="CO107" s="104"/>
      <c r="CP107" s="391">
        <f t="shared" si="507"/>
        <v>0</v>
      </c>
      <c r="CQ107" s="104"/>
      <c r="CR107" s="391">
        <f t="shared" si="508"/>
        <v>0</v>
      </c>
      <c r="CS107" s="104"/>
      <c r="CT107" s="391">
        <f t="shared" si="509"/>
        <v>0</v>
      </c>
      <c r="CU107" s="370"/>
      <c r="CV107" s="391">
        <f t="shared" si="510"/>
        <v>0</v>
      </c>
      <c r="CW107" s="370"/>
      <c r="CX107" s="384"/>
      <c r="CY107" s="102"/>
      <c r="CZ107" s="102"/>
      <c r="DA107" s="102"/>
      <c r="DB107" s="102"/>
      <c r="DC107" s="384"/>
      <c r="DD107" s="384"/>
      <c r="DE107" s="440">
        <f t="shared" si="433"/>
        <v>0</v>
      </c>
      <c r="DF107" s="440">
        <f t="shared" si="433"/>
        <v>0</v>
      </c>
    </row>
    <row r="108" spans="1:110" s="4" customFormat="1" ht="60" x14ac:dyDescent="0.25">
      <c r="A108" s="247"/>
      <c r="B108" s="247">
        <v>79</v>
      </c>
      <c r="C108" s="248" t="s">
        <v>675</v>
      </c>
      <c r="D108" s="260" t="s">
        <v>676</v>
      </c>
      <c r="E108" s="170">
        <v>15030</v>
      </c>
      <c r="F108" s="347">
        <v>5.28</v>
      </c>
      <c r="G108" s="320">
        <v>0.19120000000000001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373"/>
      <c r="P108" s="391">
        <f t="shared" si="474"/>
        <v>0</v>
      </c>
      <c r="Q108" s="104"/>
      <c r="R108" s="391">
        <f t="shared" si="475"/>
        <v>0</v>
      </c>
      <c r="S108" s="104"/>
      <c r="T108" s="391">
        <f t="shared" si="476"/>
        <v>0</v>
      </c>
      <c r="U108" s="370"/>
      <c r="V108" s="391">
        <f t="shared" si="477"/>
        <v>0</v>
      </c>
      <c r="W108" s="104"/>
      <c r="X108" s="391">
        <f t="shared" si="478"/>
        <v>0</v>
      </c>
      <c r="Y108" s="104"/>
      <c r="Z108" s="391">
        <f t="shared" si="479"/>
        <v>0</v>
      </c>
      <c r="AA108" s="382"/>
      <c r="AB108" s="102"/>
      <c r="AC108" s="104"/>
      <c r="AD108" s="391">
        <f t="shared" si="480"/>
        <v>0</v>
      </c>
      <c r="AE108" s="104"/>
      <c r="AF108" s="391">
        <f t="shared" si="481"/>
        <v>0</v>
      </c>
      <c r="AG108" s="104"/>
      <c r="AH108" s="391">
        <f t="shared" si="482"/>
        <v>0</v>
      </c>
      <c r="AI108" s="104"/>
      <c r="AJ108" s="370">
        <f t="shared" si="409"/>
        <v>0</v>
      </c>
      <c r="AK108" s="104"/>
      <c r="AL108" s="391">
        <f t="shared" si="483"/>
        <v>0</v>
      </c>
      <c r="AM108" s="382"/>
      <c r="AN108" s="391">
        <f t="shared" si="484"/>
        <v>0</v>
      </c>
      <c r="AO108" s="104"/>
      <c r="AP108" s="391">
        <f t="shared" si="485"/>
        <v>0</v>
      </c>
      <c r="AQ108" s="104"/>
      <c r="AR108" s="391">
        <f t="shared" si="486"/>
        <v>0</v>
      </c>
      <c r="AS108" s="104"/>
      <c r="AT108" s="391">
        <f t="shared" si="487"/>
        <v>0</v>
      </c>
      <c r="AU108" s="104"/>
      <c r="AV108" s="391">
        <f t="shared" si="488"/>
        <v>0</v>
      </c>
      <c r="AW108" s="104"/>
      <c r="AX108" s="391">
        <f t="shared" si="489"/>
        <v>0</v>
      </c>
      <c r="AY108" s="104"/>
      <c r="AZ108" s="102"/>
      <c r="BA108" s="373"/>
      <c r="BB108" s="391">
        <f t="shared" si="490"/>
        <v>0</v>
      </c>
      <c r="BC108" s="104"/>
      <c r="BD108" s="391">
        <f t="shared" si="491"/>
        <v>0</v>
      </c>
      <c r="BE108" s="104"/>
      <c r="BF108" s="391">
        <f t="shared" si="492"/>
        <v>0</v>
      </c>
      <c r="BG108" s="104"/>
      <c r="BH108" s="391">
        <f t="shared" si="493"/>
        <v>0</v>
      </c>
      <c r="BI108" s="373"/>
      <c r="BJ108" s="391">
        <f t="shared" si="494"/>
        <v>0</v>
      </c>
      <c r="BK108" s="104"/>
      <c r="BL108" s="391">
        <f t="shared" si="494"/>
        <v>0</v>
      </c>
      <c r="BM108" s="373"/>
      <c r="BN108" s="391">
        <f t="shared" si="495"/>
        <v>0</v>
      </c>
      <c r="BO108" s="104"/>
      <c r="BP108" s="391">
        <f t="shared" si="495"/>
        <v>0</v>
      </c>
      <c r="BQ108" s="390"/>
      <c r="BR108" s="391">
        <f t="shared" si="496"/>
        <v>0</v>
      </c>
      <c r="BS108" s="104"/>
      <c r="BT108" s="391">
        <f t="shared" si="497"/>
        <v>0</v>
      </c>
      <c r="BU108" s="104"/>
      <c r="BV108" s="391">
        <f t="shared" si="498"/>
        <v>0</v>
      </c>
      <c r="BW108" s="372"/>
      <c r="BX108" s="391">
        <f t="shared" si="498"/>
        <v>0</v>
      </c>
      <c r="BY108" s="104"/>
      <c r="BZ108" s="391">
        <f t="shared" si="499"/>
        <v>0</v>
      </c>
      <c r="CA108" s="372"/>
      <c r="CB108" s="391">
        <f t="shared" si="500"/>
        <v>0</v>
      </c>
      <c r="CC108" s="104"/>
      <c r="CD108" s="391">
        <f t="shared" si="501"/>
        <v>0</v>
      </c>
      <c r="CE108" s="104"/>
      <c r="CF108" s="391">
        <f t="shared" si="502"/>
        <v>0</v>
      </c>
      <c r="CG108" s="370"/>
      <c r="CH108" s="391">
        <f t="shared" si="503"/>
        <v>0</v>
      </c>
      <c r="CI108" s="104"/>
      <c r="CJ108" s="391">
        <f t="shared" si="504"/>
        <v>0</v>
      </c>
      <c r="CK108" s="104"/>
      <c r="CL108" s="391">
        <f t="shared" si="505"/>
        <v>0</v>
      </c>
      <c r="CM108" s="104"/>
      <c r="CN108" s="391">
        <f t="shared" si="506"/>
        <v>0</v>
      </c>
      <c r="CO108" s="104"/>
      <c r="CP108" s="391">
        <f t="shared" si="507"/>
        <v>0</v>
      </c>
      <c r="CQ108" s="104"/>
      <c r="CR108" s="391">
        <f t="shared" si="508"/>
        <v>0</v>
      </c>
      <c r="CS108" s="104"/>
      <c r="CT108" s="391">
        <f t="shared" si="509"/>
        <v>0</v>
      </c>
      <c r="CU108" s="370"/>
      <c r="CV108" s="391">
        <f t="shared" si="510"/>
        <v>0</v>
      </c>
      <c r="CW108" s="370"/>
      <c r="CX108" s="384"/>
      <c r="CY108" s="102"/>
      <c r="CZ108" s="102"/>
      <c r="DA108" s="102"/>
      <c r="DB108" s="102"/>
      <c r="DC108" s="384"/>
      <c r="DD108" s="384"/>
      <c r="DE108" s="440">
        <f t="shared" si="433"/>
        <v>0</v>
      </c>
      <c r="DF108" s="440">
        <f t="shared" si="433"/>
        <v>0</v>
      </c>
    </row>
    <row r="109" spans="1:110" s="4" customFormat="1" ht="60" x14ac:dyDescent="0.25">
      <c r="A109" s="247"/>
      <c r="B109" s="247">
        <v>80</v>
      </c>
      <c r="C109" s="248" t="s">
        <v>677</v>
      </c>
      <c r="D109" s="260" t="s">
        <v>678</v>
      </c>
      <c r="E109" s="170">
        <v>15030</v>
      </c>
      <c r="F109" s="347">
        <v>7.46</v>
      </c>
      <c r="G109" s="320">
        <v>0.31709999999999999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373">
        <v>5</v>
      </c>
      <c r="P109" s="391">
        <f t="shared" si="474"/>
        <v>631727.91396000003</v>
      </c>
      <c r="Q109" s="104"/>
      <c r="R109" s="391">
        <f t="shared" si="475"/>
        <v>0</v>
      </c>
      <c r="S109" s="104"/>
      <c r="T109" s="391">
        <f t="shared" si="476"/>
        <v>0</v>
      </c>
      <c r="U109" s="370"/>
      <c r="V109" s="391">
        <f t="shared" si="477"/>
        <v>0</v>
      </c>
      <c r="W109" s="104"/>
      <c r="X109" s="391">
        <f t="shared" si="478"/>
        <v>0</v>
      </c>
      <c r="Y109" s="104"/>
      <c r="Z109" s="391">
        <f t="shared" si="479"/>
        <v>0</v>
      </c>
      <c r="AA109" s="382"/>
      <c r="AB109" s="102"/>
      <c r="AC109" s="104"/>
      <c r="AD109" s="391">
        <f t="shared" si="480"/>
        <v>0</v>
      </c>
      <c r="AE109" s="104"/>
      <c r="AF109" s="391">
        <f t="shared" si="481"/>
        <v>0</v>
      </c>
      <c r="AG109" s="104"/>
      <c r="AH109" s="391">
        <f t="shared" si="482"/>
        <v>0</v>
      </c>
      <c r="AI109" s="104"/>
      <c r="AJ109" s="370">
        <f t="shared" si="409"/>
        <v>0</v>
      </c>
      <c r="AK109" s="104"/>
      <c r="AL109" s="391">
        <f t="shared" si="483"/>
        <v>0</v>
      </c>
      <c r="AM109" s="382"/>
      <c r="AN109" s="391">
        <f t="shared" si="484"/>
        <v>0</v>
      </c>
      <c r="AO109" s="104"/>
      <c r="AP109" s="391">
        <f t="shared" si="485"/>
        <v>0</v>
      </c>
      <c r="AQ109" s="104"/>
      <c r="AR109" s="391">
        <f t="shared" si="486"/>
        <v>0</v>
      </c>
      <c r="AS109" s="104"/>
      <c r="AT109" s="391">
        <f t="shared" si="487"/>
        <v>0</v>
      </c>
      <c r="AU109" s="104"/>
      <c r="AV109" s="391">
        <f t="shared" si="488"/>
        <v>0</v>
      </c>
      <c r="AW109" s="104"/>
      <c r="AX109" s="391">
        <f t="shared" si="489"/>
        <v>0</v>
      </c>
      <c r="AY109" s="104"/>
      <c r="AZ109" s="102"/>
      <c r="BA109" s="373"/>
      <c r="BB109" s="391">
        <f t="shared" si="490"/>
        <v>0</v>
      </c>
      <c r="BC109" s="104"/>
      <c r="BD109" s="391">
        <f t="shared" si="491"/>
        <v>0</v>
      </c>
      <c r="BE109" s="104"/>
      <c r="BF109" s="391">
        <f t="shared" si="492"/>
        <v>0</v>
      </c>
      <c r="BG109" s="104"/>
      <c r="BH109" s="391">
        <f t="shared" si="493"/>
        <v>0</v>
      </c>
      <c r="BI109" s="373"/>
      <c r="BJ109" s="391">
        <f t="shared" si="494"/>
        <v>0</v>
      </c>
      <c r="BK109" s="104"/>
      <c r="BL109" s="391">
        <f t="shared" si="494"/>
        <v>0</v>
      </c>
      <c r="BM109" s="373"/>
      <c r="BN109" s="391">
        <f t="shared" si="495"/>
        <v>0</v>
      </c>
      <c r="BO109" s="104"/>
      <c r="BP109" s="391">
        <f t="shared" si="495"/>
        <v>0</v>
      </c>
      <c r="BQ109" s="390"/>
      <c r="BR109" s="391">
        <f t="shared" si="496"/>
        <v>0</v>
      </c>
      <c r="BS109" s="104"/>
      <c r="BT109" s="391">
        <f t="shared" si="497"/>
        <v>0</v>
      </c>
      <c r="BU109" s="104"/>
      <c r="BV109" s="391">
        <f t="shared" si="498"/>
        <v>0</v>
      </c>
      <c r="BW109" s="372"/>
      <c r="BX109" s="391">
        <f t="shared" si="498"/>
        <v>0</v>
      </c>
      <c r="BY109" s="104"/>
      <c r="BZ109" s="391">
        <f t="shared" si="499"/>
        <v>0</v>
      </c>
      <c r="CA109" s="372"/>
      <c r="CB109" s="391">
        <f t="shared" si="500"/>
        <v>0</v>
      </c>
      <c r="CC109" s="104"/>
      <c r="CD109" s="391">
        <f t="shared" si="501"/>
        <v>0</v>
      </c>
      <c r="CE109" s="104"/>
      <c r="CF109" s="391">
        <f t="shared" si="502"/>
        <v>0</v>
      </c>
      <c r="CG109" s="370"/>
      <c r="CH109" s="391">
        <f t="shared" si="503"/>
        <v>0</v>
      </c>
      <c r="CI109" s="104"/>
      <c r="CJ109" s="391">
        <f t="shared" si="504"/>
        <v>0</v>
      </c>
      <c r="CK109" s="104"/>
      <c r="CL109" s="391">
        <f t="shared" si="505"/>
        <v>0</v>
      </c>
      <c r="CM109" s="104"/>
      <c r="CN109" s="391">
        <f t="shared" si="506"/>
        <v>0</v>
      </c>
      <c r="CO109" s="104"/>
      <c r="CP109" s="391">
        <f t="shared" si="507"/>
        <v>0</v>
      </c>
      <c r="CQ109" s="104"/>
      <c r="CR109" s="391">
        <f t="shared" si="508"/>
        <v>0</v>
      </c>
      <c r="CS109" s="104"/>
      <c r="CT109" s="391">
        <f t="shared" si="509"/>
        <v>0</v>
      </c>
      <c r="CU109" s="370"/>
      <c r="CV109" s="391">
        <f t="shared" si="510"/>
        <v>0</v>
      </c>
      <c r="CW109" s="370"/>
      <c r="CX109" s="384"/>
      <c r="CY109" s="102"/>
      <c r="CZ109" s="102"/>
      <c r="DA109" s="102"/>
      <c r="DB109" s="102"/>
      <c r="DC109" s="384"/>
      <c r="DD109" s="384"/>
      <c r="DE109" s="440">
        <f t="shared" si="433"/>
        <v>5</v>
      </c>
      <c r="DF109" s="440">
        <f t="shared" si="433"/>
        <v>631727.91396000003</v>
      </c>
    </row>
    <row r="110" spans="1:110" s="4" customFormat="1" ht="60" x14ac:dyDescent="0.25">
      <c r="A110" s="247"/>
      <c r="B110" s="247">
        <v>81</v>
      </c>
      <c r="C110" s="248" t="s">
        <v>679</v>
      </c>
      <c r="D110" s="260" t="s">
        <v>680</v>
      </c>
      <c r="E110" s="170">
        <v>15030</v>
      </c>
      <c r="F110" s="347">
        <v>11</v>
      </c>
      <c r="G110" s="320">
        <v>0.41489999999999999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373">
        <v>2</v>
      </c>
      <c r="P110" s="391">
        <f t="shared" si="474"/>
        <v>385536.33359999995</v>
      </c>
      <c r="Q110" s="104"/>
      <c r="R110" s="391">
        <f t="shared" si="475"/>
        <v>0</v>
      </c>
      <c r="S110" s="104"/>
      <c r="T110" s="391">
        <f t="shared" si="476"/>
        <v>0</v>
      </c>
      <c r="U110" s="370"/>
      <c r="V110" s="391">
        <f t="shared" si="477"/>
        <v>0</v>
      </c>
      <c r="W110" s="104"/>
      <c r="X110" s="391">
        <f t="shared" si="478"/>
        <v>0</v>
      </c>
      <c r="Y110" s="104"/>
      <c r="Z110" s="391">
        <f t="shared" si="479"/>
        <v>0</v>
      </c>
      <c r="AA110" s="382"/>
      <c r="AB110" s="102"/>
      <c r="AC110" s="104"/>
      <c r="AD110" s="391">
        <f t="shared" si="480"/>
        <v>0</v>
      </c>
      <c r="AE110" s="104"/>
      <c r="AF110" s="391">
        <f t="shared" si="481"/>
        <v>0</v>
      </c>
      <c r="AG110" s="104"/>
      <c r="AH110" s="391">
        <f t="shared" si="482"/>
        <v>0</v>
      </c>
      <c r="AI110" s="104"/>
      <c r="AJ110" s="370">
        <f t="shared" si="409"/>
        <v>0</v>
      </c>
      <c r="AK110" s="104"/>
      <c r="AL110" s="391">
        <f t="shared" si="483"/>
        <v>0</v>
      </c>
      <c r="AM110" s="382"/>
      <c r="AN110" s="391">
        <f t="shared" si="484"/>
        <v>0</v>
      </c>
      <c r="AO110" s="104"/>
      <c r="AP110" s="391">
        <f t="shared" si="485"/>
        <v>0</v>
      </c>
      <c r="AQ110" s="104"/>
      <c r="AR110" s="391">
        <f t="shared" si="486"/>
        <v>0</v>
      </c>
      <c r="AS110" s="104"/>
      <c r="AT110" s="391">
        <f t="shared" si="487"/>
        <v>0</v>
      </c>
      <c r="AU110" s="104"/>
      <c r="AV110" s="391">
        <f t="shared" si="488"/>
        <v>0</v>
      </c>
      <c r="AW110" s="104"/>
      <c r="AX110" s="391">
        <f t="shared" si="489"/>
        <v>0</v>
      </c>
      <c r="AY110" s="104"/>
      <c r="AZ110" s="102"/>
      <c r="BA110" s="373"/>
      <c r="BB110" s="391">
        <f t="shared" si="490"/>
        <v>0</v>
      </c>
      <c r="BC110" s="104"/>
      <c r="BD110" s="391">
        <f t="shared" si="491"/>
        <v>0</v>
      </c>
      <c r="BE110" s="104"/>
      <c r="BF110" s="391">
        <f t="shared" si="492"/>
        <v>0</v>
      </c>
      <c r="BG110" s="104"/>
      <c r="BH110" s="391">
        <f t="shared" si="493"/>
        <v>0</v>
      </c>
      <c r="BI110" s="373"/>
      <c r="BJ110" s="391">
        <f t="shared" si="494"/>
        <v>0</v>
      </c>
      <c r="BK110" s="104"/>
      <c r="BL110" s="391">
        <f t="shared" si="494"/>
        <v>0</v>
      </c>
      <c r="BM110" s="373"/>
      <c r="BN110" s="391">
        <f t="shared" si="495"/>
        <v>0</v>
      </c>
      <c r="BO110" s="104"/>
      <c r="BP110" s="391">
        <f t="shared" si="495"/>
        <v>0</v>
      </c>
      <c r="BQ110" s="390"/>
      <c r="BR110" s="391">
        <f t="shared" si="496"/>
        <v>0</v>
      </c>
      <c r="BS110" s="104"/>
      <c r="BT110" s="391">
        <f t="shared" si="497"/>
        <v>0</v>
      </c>
      <c r="BU110" s="104"/>
      <c r="BV110" s="391">
        <f t="shared" si="498"/>
        <v>0</v>
      </c>
      <c r="BW110" s="372"/>
      <c r="BX110" s="391">
        <f t="shared" si="498"/>
        <v>0</v>
      </c>
      <c r="BY110" s="104"/>
      <c r="BZ110" s="391">
        <f t="shared" si="499"/>
        <v>0</v>
      </c>
      <c r="CA110" s="372"/>
      <c r="CB110" s="391">
        <f t="shared" si="500"/>
        <v>0</v>
      </c>
      <c r="CC110" s="104"/>
      <c r="CD110" s="391">
        <f t="shared" si="501"/>
        <v>0</v>
      </c>
      <c r="CE110" s="104"/>
      <c r="CF110" s="391">
        <f t="shared" si="502"/>
        <v>0</v>
      </c>
      <c r="CG110" s="370"/>
      <c r="CH110" s="391">
        <f t="shared" si="503"/>
        <v>0</v>
      </c>
      <c r="CI110" s="104"/>
      <c r="CJ110" s="391">
        <f t="shared" si="504"/>
        <v>0</v>
      </c>
      <c r="CK110" s="104"/>
      <c r="CL110" s="391">
        <f t="shared" si="505"/>
        <v>0</v>
      </c>
      <c r="CM110" s="104"/>
      <c r="CN110" s="391">
        <f t="shared" si="506"/>
        <v>0</v>
      </c>
      <c r="CO110" s="104"/>
      <c r="CP110" s="391">
        <f t="shared" si="507"/>
        <v>0</v>
      </c>
      <c r="CQ110" s="104"/>
      <c r="CR110" s="391">
        <f t="shared" si="508"/>
        <v>0</v>
      </c>
      <c r="CS110" s="104"/>
      <c r="CT110" s="391">
        <f t="shared" si="509"/>
        <v>0</v>
      </c>
      <c r="CU110" s="370"/>
      <c r="CV110" s="391">
        <f t="shared" si="510"/>
        <v>0</v>
      </c>
      <c r="CW110" s="370"/>
      <c r="CX110" s="384"/>
      <c r="CY110" s="102"/>
      <c r="CZ110" s="102"/>
      <c r="DA110" s="102"/>
      <c r="DB110" s="102"/>
      <c r="DC110" s="384"/>
      <c r="DD110" s="384"/>
      <c r="DE110" s="440">
        <f t="shared" si="433"/>
        <v>2</v>
      </c>
      <c r="DF110" s="440">
        <f t="shared" si="433"/>
        <v>385536.33359999995</v>
      </c>
    </row>
    <row r="111" spans="1:110" s="4" customFormat="1" ht="60" x14ac:dyDescent="0.25">
      <c r="A111" s="247"/>
      <c r="B111" s="247">
        <v>82</v>
      </c>
      <c r="C111" s="248" t="s">
        <v>681</v>
      </c>
      <c r="D111" s="260" t="s">
        <v>682</v>
      </c>
      <c r="E111" s="170">
        <v>15030</v>
      </c>
      <c r="F111" s="347">
        <v>30.73</v>
      </c>
      <c r="G111" s="320">
        <v>6.4999999999999997E-3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373"/>
      <c r="P111" s="391">
        <f t="shared" si="474"/>
        <v>0</v>
      </c>
      <c r="Q111" s="104"/>
      <c r="R111" s="391">
        <f t="shared" si="475"/>
        <v>0</v>
      </c>
      <c r="S111" s="104"/>
      <c r="T111" s="391">
        <f t="shared" si="476"/>
        <v>0</v>
      </c>
      <c r="U111" s="370"/>
      <c r="V111" s="391">
        <f t="shared" si="477"/>
        <v>0</v>
      </c>
      <c r="W111" s="104"/>
      <c r="X111" s="391">
        <f t="shared" si="478"/>
        <v>0</v>
      </c>
      <c r="Y111" s="104"/>
      <c r="Z111" s="391">
        <f t="shared" si="479"/>
        <v>0</v>
      </c>
      <c r="AA111" s="382"/>
      <c r="AB111" s="102"/>
      <c r="AC111" s="104"/>
      <c r="AD111" s="391">
        <f t="shared" si="480"/>
        <v>0</v>
      </c>
      <c r="AE111" s="104"/>
      <c r="AF111" s="391">
        <f t="shared" si="481"/>
        <v>0</v>
      </c>
      <c r="AG111" s="104"/>
      <c r="AH111" s="391">
        <f t="shared" si="482"/>
        <v>0</v>
      </c>
      <c r="AI111" s="104"/>
      <c r="AJ111" s="370">
        <f t="shared" si="409"/>
        <v>0</v>
      </c>
      <c r="AK111" s="104"/>
      <c r="AL111" s="391">
        <f t="shared" si="483"/>
        <v>0</v>
      </c>
      <c r="AM111" s="382"/>
      <c r="AN111" s="391">
        <f t="shared" si="484"/>
        <v>0</v>
      </c>
      <c r="AO111" s="104"/>
      <c r="AP111" s="391">
        <f t="shared" si="485"/>
        <v>0</v>
      </c>
      <c r="AQ111" s="104"/>
      <c r="AR111" s="391">
        <f t="shared" si="486"/>
        <v>0</v>
      </c>
      <c r="AS111" s="104"/>
      <c r="AT111" s="391">
        <f t="shared" si="487"/>
        <v>0</v>
      </c>
      <c r="AU111" s="104"/>
      <c r="AV111" s="391">
        <f t="shared" si="488"/>
        <v>0</v>
      </c>
      <c r="AW111" s="104"/>
      <c r="AX111" s="391">
        <f t="shared" si="489"/>
        <v>0</v>
      </c>
      <c r="AY111" s="104"/>
      <c r="AZ111" s="102"/>
      <c r="BA111" s="373"/>
      <c r="BB111" s="391">
        <f t="shared" si="490"/>
        <v>0</v>
      </c>
      <c r="BC111" s="104"/>
      <c r="BD111" s="391">
        <f t="shared" si="491"/>
        <v>0</v>
      </c>
      <c r="BE111" s="104"/>
      <c r="BF111" s="391">
        <f t="shared" si="492"/>
        <v>0</v>
      </c>
      <c r="BG111" s="104"/>
      <c r="BH111" s="391">
        <f t="shared" si="493"/>
        <v>0</v>
      </c>
      <c r="BI111" s="373"/>
      <c r="BJ111" s="391">
        <f t="shared" si="494"/>
        <v>0</v>
      </c>
      <c r="BK111" s="104"/>
      <c r="BL111" s="391">
        <f t="shared" si="494"/>
        <v>0</v>
      </c>
      <c r="BM111" s="373"/>
      <c r="BN111" s="391">
        <f t="shared" si="495"/>
        <v>0</v>
      </c>
      <c r="BO111" s="104"/>
      <c r="BP111" s="391">
        <f t="shared" si="495"/>
        <v>0</v>
      </c>
      <c r="BQ111" s="390"/>
      <c r="BR111" s="391">
        <f t="shared" si="496"/>
        <v>0</v>
      </c>
      <c r="BS111" s="104"/>
      <c r="BT111" s="391">
        <f t="shared" si="497"/>
        <v>0</v>
      </c>
      <c r="BU111" s="104"/>
      <c r="BV111" s="391">
        <f t="shared" si="498"/>
        <v>0</v>
      </c>
      <c r="BW111" s="372"/>
      <c r="BX111" s="391">
        <f t="shared" si="498"/>
        <v>0</v>
      </c>
      <c r="BY111" s="104"/>
      <c r="BZ111" s="391">
        <f t="shared" si="499"/>
        <v>0</v>
      </c>
      <c r="CA111" s="372"/>
      <c r="CB111" s="391">
        <f t="shared" si="500"/>
        <v>0</v>
      </c>
      <c r="CC111" s="104"/>
      <c r="CD111" s="391">
        <f t="shared" si="501"/>
        <v>0</v>
      </c>
      <c r="CE111" s="104"/>
      <c r="CF111" s="391">
        <f t="shared" si="502"/>
        <v>0</v>
      </c>
      <c r="CG111" s="370"/>
      <c r="CH111" s="391">
        <f t="shared" si="503"/>
        <v>0</v>
      </c>
      <c r="CI111" s="104"/>
      <c r="CJ111" s="391">
        <f t="shared" si="504"/>
        <v>0</v>
      </c>
      <c r="CK111" s="104"/>
      <c r="CL111" s="391">
        <f t="shared" si="505"/>
        <v>0</v>
      </c>
      <c r="CM111" s="104"/>
      <c r="CN111" s="391">
        <f t="shared" si="506"/>
        <v>0</v>
      </c>
      <c r="CO111" s="104"/>
      <c r="CP111" s="391">
        <f t="shared" si="507"/>
        <v>0</v>
      </c>
      <c r="CQ111" s="104"/>
      <c r="CR111" s="391">
        <f t="shared" si="508"/>
        <v>0</v>
      </c>
      <c r="CS111" s="104"/>
      <c r="CT111" s="391">
        <f t="shared" si="509"/>
        <v>0</v>
      </c>
      <c r="CU111" s="370"/>
      <c r="CV111" s="391">
        <f t="shared" si="510"/>
        <v>0</v>
      </c>
      <c r="CW111" s="370"/>
      <c r="CX111" s="384"/>
      <c r="CY111" s="102"/>
      <c r="CZ111" s="102"/>
      <c r="DA111" s="102"/>
      <c r="DB111" s="102"/>
      <c r="DC111" s="384"/>
      <c r="DD111" s="384"/>
      <c r="DE111" s="440">
        <f t="shared" si="433"/>
        <v>0</v>
      </c>
      <c r="DF111" s="440">
        <f t="shared" si="433"/>
        <v>0</v>
      </c>
    </row>
    <row r="112" spans="1:110" s="4" customFormat="1" ht="60" x14ac:dyDescent="0.25">
      <c r="A112" s="247"/>
      <c r="B112" s="247">
        <v>83</v>
      </c>
      <c r="C112" s="248" t="s">
        <v>683</v>
      </c>
      <c r="D112" s="260" t="s">
        <v>684</v>
      </c>
      <c r="E112" s="170">
        <v>15030</v>
      </c>
      <c r="F112" s="347">
        <v>31.73</v>
      </c>
      <c r="G112" s="320">
        <v>2.5899999999999999E-2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373">
        <v>20</v>
      </c>
      <c r="P112" s="391">
        <f t="shared" si="474"/>
        <v>9636852.0736799985</v>
      </c>
      <c r="Q112" s="104"/>
      <c r="R112" s="391">
        <f t="shared" si="475"/>
        <v>0</v>
      </c>
      <c r="S112" s="104"/>
      <c r="T112" s="391">
        <f t="shared" si="476"/>
        <v>0</v>
      </c>
      <c r="U112" s="370"/>
      <c r="V112" s="391">
        <f t="shared" si="477"/>
        <v>0</v>
      </c>
      <c r="W112" s="104"/>
      <c r="X112" s="391">
        <f t="shared" si="478"/>
        <v>0</v>
      </c>
      <c r="Y112" s="104"/>
      <c r="Z112" s="391">
        <f t="shared" si="479"/>
        <v>0</v>
      </c>
      <c r="AA112" s="382"/>
      <c r="AB112" s="102"/>
      <c r="AC112" s="104"/>
      <c r="AD112" s="391">
        <f t="shared" si="480"/>
        <v>0</v>
      </c>
      <c r="AE112" s="104"/>
      <c r="AF112" s="391">
        <f t="shared" si="481"/>
        <v>0</v>
      </c>
      <c r="AG112" s="104"/>
      <c r="AH112" s="391">
        <f t="shared" si="482"/>
        <v>0</v>
      </c>
      <c r="AI112" s="104"/>
      <c r="AJ112" s="370">
        <f t="shared" si="409"/>
        <v>0</v>
      </c>
      <c r="AK112" s="104"/>
      <c r="AL112" s="391">
        <f t="shared" si="483"/>
        <v>0</v>
      </c>
      <c r="AM112" s="382"/>
      <c r="AN112" s="391">
        <f t="shared" si="484"/>
        <v>0</v>
      </c>
      <c r="AO112" s="104"/>
      <c r="AP112" s="391">
        <f t="shared" si="485"/>
        <v>0</v>
      </c>
      <c r="AQ112" s="104"/>
      <c r="AR112" s="391">
        <f t="shared" si="486"/>
        <v>0</v>
      </c>
      <c r="AS112" s="104"/>
      <c r="AT112" s="391">
        <f t="shared" si="487"/>
        <v>0</v>
      </c>
      <c r="AU112" s="104"/>
      <c r="AV112" s="391">
        <f t="shared" si="488"/>
        <v>0</v>
      </c>
      <c r="AW112" s="104"/>
      <c r="AX112" s="391">
        <f t="shared" si="489"/>
        <v>0</v>
      </c>
      <c r="AY112" s="104"/>
      <c r="AZ112" s="102"/>
      <c r="BA112" s="373"/>
      <c r="BB112" s="391">
        <f t="shared" si="490"/>
        <v>0</v>
      </c>
      <c r="BC112" s="104"/>
      <c r="BD112" s="391">
        <f t="shared" si="491"/>
        <v>0</v>
      </c>
      <c r="BE112" s="104"/>
      <c r="BF112" s="391">
        <f t="shared" si="492"/>
        <v>0</v>
      </c>
      <c r="BG112" s="104"/>
      <c r="BH112" s="391">
        <f t="shared" si="493"/>
        <v>0</v>
      </c>
      <c r="BI112" s="373"/>
      <c r="BJ112" s="391">
        <f t="shared" si="494"/>
        <v>0</v>
      </c>
      <c r="BK112" s="104"/>
      <c r="BL112" s="391">
        <f t="shared" si="494"/>
        <v>0</v>
      </c>
      <c r="BM112" s="373"/>
      <c r="BN112" s="391">
        <f t="shared" si="495"/>
        <v>0</v>
      </c>
      <c r="BO112" s="104"/>
      <c r="BP112" s="391">
        <f t="shared" si="495"/>
        <v>0</v>
      </c>
      <c r="BQ112" s="390"/>
      <c r="BR112" s="391">
        <f t="shared" si="496"/>
        <v>0</v>
      </c>
      <c r="BS112" s="104"/>
      <c r="BT112" s="391">
        <f t="shared" si="497"/>
        <v>0</v>
      </c>
      <c r="BU112" s="104"/>
      <c r="BV112" s="391">
        <f t="shared" si="498"/>
        <v>0</v>
      </c>
      <c r="BW112" s="372"/>
      <c r="BX112" s="391">
        <f t="shared" si="498"/>
        <v>0</v>
      </c>
      <c r="BY112" s="104"/>
      <c r="BZ112" s="391">
        <f t="shared" si="499"/>
        <v>0</v>
      </c>
      <c r="CA112" s="372"/>
      <c r="CB112" s="391">
        <f t="shared" si="500"/>
        <v>0</v>
      </c>
      <c r="CC112" s="104"/>
      <c r="CD112" s="391">
        <f t="shared" si="501"/>
        <v>0</v>
      </c>
      <c r="CE112" s="104"/>
      <c r="CF112" s="391">
        <f t="shared" si="502"/>
        <v>0</v>
      </c>
      <c r="CG112" s="370"/>
      <c r="CH112" s="391">
        <f t="shared" si="503"/>
        <v>0</v>
      </c>
      <c r="CI112" s="104"/>
      <c r="CJ112" s="391">
        <f t="shared" si="504"/>
        <v>0</v>
      </c>
      <c r="CK112" s="104"/>
      <c r="CL112" s="391">
        <f t="shared" si="505"/>
        <v>0</v>
      </c>
      <c r="CM112" s="104"/>
      <c r="CN112" s="391">
        <f t="shared" si="506"/>
        <v>0</v>
      </c>
      <c r="CO112" s="104"/>
      <c r="CP112" s="391">
        <f t="shared" si="507"/>
        <v>0</v>
      </c>
      <c r="CQ112" s="104"/>
      <c r="CR112" s="391">
        <f t="shared" si="508"/>
        <v>0</v>
      </c>
      <c r="CS112" s="104"/>
      <c r="CT112" s="391">
        <f t="shared" si="509"/>
        <v>0</v>
      </c>
      <c r="CU112" s="370"/>
      <c r="CV112" s="391">
        <f t="shared" si="510"/>
        <v>0</v>
      </c>
      <c r="CW112" s="370"/>
      <c r="CX112" s="384"/>
      <c r="CY112" s="102"/>
      <c r="CZ112" s="102"/>
      <c r="DA112" s="102"/>
      <c r="DB112" s="102"/>
      <c r="DC112" s="384"/>
      <c r="DD112" s="384"/>
      <c r="DE112" s="440">
        <f t="shared" si="433"/>
        <v>20</v>
      </c>
      <c r="DF112" s="440">
        <f t="shared" si="433"/>
        <v>9636852.0736799985</v>
      </c>
    </row>
    <row r="113" spans="1:110" s="4" customFormat="1" ht="60" x14ac:dyDescent="0.25">
      <c r="A113" s="247"/>
      <c r="B113" s="247">
        <v>84</v>
      </c>
      <c r="C113" s="248" t="s">
        <v>685</v>
      </c>
      <c r="D113" s="260" t="s">
        <v>686</v>
      </c>
      <c r="E113" s="170">
        <v>15030</v>
      </c>
      <c r="F113" s="347">
        <v>34.5</v>
      </c>
      <c r="G113" s="320">
        <v>7.3499999999999996E-2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373"/>
      <c r="P113" s="391">
        <f t="shared" si="474"/>
        <v>0</v>
      </c>
      <c r="Q113" s="104"/>
      <c r="R113" s="391">
        <f t="shared" si="475"/>
        <v>0</v>
      </c>
      <c r="S113" s="104"/>
      <c r="T113" s="391">
        <f t="shared" si="476"/>
        <v>0</v>
      </c>
      <c r="U113" s="370"/>
      <c r="V113" s="391">
        <f t="shared" si="477"/>
        <v>0</v>
      </c>
      <c r="W113" s="104"/>
      <c r="X113" s="391">
        <f t="shared" si="478"/>
        <v>0</v>
      </c>
      <c r="Y113" s="104"/>
      <c r="Z113" s="391">
        <f t="shared" si="479"/>
        <v>0</v>
      </c>
      <c r="AA113" s="382"/>
      <c r="AB113" s="102"/>
      <c r="AC113" s="104"/>
      <c r="AD113" s="391">
        <f t="shared" si="480"/>
        <v>0</v>
      </c>
      <c r="AE113" s="104"/>
      <c r="AF113" s="391">
        <f t="shared" si="481"/>
        <v>0</v>
      </c>
      <c r="AG113" s="104"/>
      <c r="AH113" s="391">
        <f t="shared" si="482"/>
        <v>0</v>
      </c>
      <c r="AI113" s="104"/>
      <c r="AJ113" s="370">
        <f t="shared" si="409"/>
        <v>0</v>
      </c>
      <c r="AK113" s="104"/>
      <c r="AL113" s="391">
        <f t="shared" si="483"/>
        <v>0</v>
      </c>
      <c r="AM113" s="382"/>
      <c r="AN113" s="391">
        <f t="shared" si="484"/>
        <v>0</v>
      </c>
      <c r="AO113" s="104"/>
      <c r="AP113" s="391">
        <f t="shared" si="485"/>
        <v>0</v>
      </c>
      <c r="AQ113" s="104"/>
      <c r="AR113" s="391">
        <f t="shared" si="486"/>
        <v>0</v>
      </c>
      <c r="AS113" s="104"/>
      <c r="AT113" s="391">
        <f t="shared" si="487"/>
        <v>0</v>
      </c>
      <c r="AU113" s="104"/>
      <c r="AV113" s="391">
        <f t="shared" si="488"/>
        <v>0</v>
      </c>
      <c r="AW113" s="104"/>
      <c r="AX113" s="391">
        <f t="shared" si="489"/>
        <v>0</v>
      </c>
      <c r="AY113" s="104"/>
      <c r="AZ113" s="102"/>
      <c r="BA113" s="373"/>
      <c r="BB113" s="391">
        <f t="shared" si="490"/>
        <v>0</v>
      </c>
      <c r="BC113" s="104"/>
      <c r="BD113" s="391">
        <f t="shared" si="491"/>
        <v>0</v>
      </c>
      <c r="BE113" s="104"/>
      <c r="BF113" s="391">
        <f t="shared" si="492"/>
        <v>0</v>
      </c>
      <c r="BG113" s="104"/>
      <c r="BH113" s="391">
        <f t="shared" si="493"/>
        <v>0</v>
      </c>
      <c r="BI113" s="373"/>
      <c r="BJ113" s="391">
        <f t="shared" si="494"/>
        <v>0</v>
      </c>
      <c r="BK113" s="104"/>
      <c r="BL113" s="391">
        <f t="shared" si="494"/>
        <v>0</v>
      </c>
      <c r="BM113" s="373"/>
      <c r="BN113" s="391">
        <f t="shared" si="495"/>
        <v>0</v>
      </c>
      <c r="BO113" s="104"/>
      <c r="BP113" s="391">
        <f t="shared" si="495"/>
        <v>0</v>
      </c>
      <c r="BQ113" s="390"/>
      <c r="BR113" s="391">
        <f t="shared" si="496"/>
        <v>0</v>
      </c>
      <c r="BS113" s="104"/>
      <c r="BT113" s="391">
        <f t="shared" si="497"/>
        <v>0</v>
      </c>
      <c r="BU113" s="104"/>
      <c r="BV113" s="391">
        <f t="shared" si="498"/>
        <v>0</v>
      </c>
      <c r="BW113" s="372"/>
      <c r="BX113" s="391">
        <f t="shared" si="498"/>
        <v>0</v>
      </c>
      <c r="BY113" s="104"/>
      <c r="BZ113" s="391">
        <f t="shared" si="499"/>
        <v>0</v>
      </c>
      <c r="CA113" s="372"/>
      <c r="CB113" s="391">
        <f t="shared" si="500"/>
        <v>0</v>
      </c>
      <c r="CC113" s="104"/>
      <c r="CD113" s="391">
        <f t="shared" si="501"/>
        <v>0</v>
      </c>
      <c r="CE113" s="104"/>
      <c r="CF113" s="391">
        <f t="shared" si="502"/>
        <v>0</v>
      </c>
      <c r="CG113" s="370"/>
      <c r="CH113" s="391">
        <f t="shared" si="503"/>
        <v>0</v>
      </c>
      <c r="CI113" s="104"/>
      <c r="CJ113" s="391">
        <f t="shared" si="504"/>
        <v>0</v>
      </c>
      <c r="CK113" s="104"/>
      <c r="CL113" s="391">
        <f t="shared" si="505"/>
        <v>0</v>
      </c>
      <c r="CM113" s="104"/>
      <c r="CN113" s="391">
        <f t="shared" si="506"/>
        <v>0</v>
      </c>
      <c r="CO113" s="104"/>
      <c r="CP113" s="391">
        <f t="shared" si="507"/>
        <v>0</v>
      </c>
      <c r="CQ113" s="104"/>
      <c r="CR113" s="391">
        <f t="shared" si="508"/>
        <v>0</v>
      </c>
      <c r="CS113" s="104"/>
      <c r="CT113" s="391">
        <f t="shared" si="509"/>
        <v>0</v>
      </c>
      <c r="CU113" s="370"/>
      <c r="CV113" s="391">
        <f t="shared" si="510"/>
        <v>0</v>
      </c>
      <c r="CW113" s="370"/>
      <c r="CX113" s="384"/>
      <c r="CY113" s="102"/>
      <c r="CZ113" s="102"/>
      <c r="DA113" s="102"/>
      <c r="DB113" s="102"/>
      <c r="DC113" s="384"/>
      <c r="DD113" s="384"/>
      <c r="DE113" s="440">
        <f t="shared" si="433"/>
        <v>0</v>
      </c>
      <c r="DF113" s="440">
        <f t="shared" si="433"/>
        <v>0</v>
      </c>
    </row>
    <row r="114" spans="1:110" s="4" customFormat="1" ht="60" x14ac:dyDescent="0.25">
      <c r="A114" s="247"/>
      <c r="B114" s="247">
        <v>85</v>
      </c>
      <c r="C114" s="248" t="s">
        <v>687</v>
      </c>
      <c r="D114" s="260" t="s">
        <v>688</v>
      </c>
      <c r="E114" s="170">
        <v>15030</v>
      </c>
      <c r="F114" s="347">
        <v>36.479999999999997</v>
      </c>
      <c r="G114" s="320">
        <v>0.1033</v>
      </c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384">
        <v>2</v>
      </c>
      <c r="P114" s="391">
        <f t="shared" si="474"/>
        <v>1141899.8492159999</v>
      </c>
      <c r="Q114" s="104">
        <v>0</v>
      </c>
      <c r="R114" s="391">
        <f t="shared" si="475"/>
        <v>0</v>
      </c>
      <c r="S114" s="104"/>
      <c r="T114" s="391">
        <f t="shared" si="476"/>
        <v>0</v>
      </c>
      <c r="U114" s="370">
        <v>0</v>
      </c>
      <c r="V114" s="391">
        <f t="shared" si="477"/>
        <v>0</v>
      </c>
      <c r="W114" s="104">
        <v>0</v>
      </c>
      <c r="X114" s="391">
        <f t="shared" si="478"/>
        <v>0</v>
      </c>
      <c r="Y114" s="104"/>
      <c r="Z114" s="391">
        <f t="shared" si="479"/>
        <v>0</v>
      </c>
      <c r="AA114" s="382">
        <v>0</v>
      </c>
      <c r="AB114" s="102">
        <v>0</v>
      </c>
      <c r="AC114" s="104">
        <v>0</v>
      </c>
      <c r="AD114" s="391">
        <f t="shared" si="480"/>
        <v>0</v>
      </c>
      <c r="AE114" s="104">
        <v>0</v>
      </c>
      <c r="AF114" s="391">
        <f t="shared" si="481"/>
        <v>0</v>
      </c>
      <c r="AG114" s="104">
        <v>0</v>
      </c>
      <c r="AH114" s="391">
        <f t="shared" si="482"/>
        <v>0</v>
      </c>
      <c r="AI114" s="104">
        <v>0</v>
      </c>
      <c r="AJ114" s="370">
        <f t="shared" si="409"/>
        <v>0</v>
      </c>
      <c r="AK114" s="104">
        <v>0</v>
      </c>
      <c r="AL114" s="391">
        <f t="shared" si="483"/>
        <v>0</v>
      </c>
      <c r="AM114" s="382"/>
      <c r="AN114" s="391">
        <f t="shared" si="484"/>
        <v>0</v>
      </c>
      <c r="AO114" s="104"/>
      <c r="AP114" s="391">
        <f t="shared" si="485"/>
        <v>0</v>
      </c>
      <c r="AQ114" s="104">
        <v>0</v>
      </c>
      <c r="AR114" s="391">
        <f t="shared" si="486"/>
        <v>0</v>
      </c>
      <c r="AS114" s="104">
        <v>0</v>
      </c>
      <c r="AT114" s="391">
        <f t="shared" si="487"/>
        <v>0</v>
      </c>
      <c r="AU114" s="104"/>
      <c r="AV114" s="391">
        <f t="shared" si="488"/>
        <v>0</v>
      </c>
      <c r="AW114" s="104"/>
      <c r="AX114" s="391">
        <f t="shared" si="489"/>
        <v>0</v>
      </c>
      <c r="AY114" s="104"/>
      <c r="AZ114" s="102"/>
      <c r="BA114" s="373"/>
      <c r="BB114" s="391">
        <f t="shared" si="490"/>
        <v>0</v>
      </c>
      <c r="BC114" s="104">
        <v>0</v>
      </c>
      <c r="BD114" s="391">
        <f t="shared" si="491"/>
        <v>0</v>
      </c>
      <c r="BE114" s="104">
        <v>0</v>
      </c>
      <c r="BF114" s="391">
        <f t="shared" si="492"/>
        <v>0</v>
      </c>
      <c r="BG114" s="104">
        <v>0</v>
      </c>
      <c r="BH114" s="391">
        <f t="shared" si="493"/>
        <v>0</v>
      </c>
      <c r="BI114" s="373"/>
      <c r="BJ114" s="391">
        <f t="shared" si="494"/>
        <v>0</v>
      </c>
      <c r="BK114" s="104"/>
      <c r="BL114" s="391">
        <f t="shared" si="494"/>
        <v>0</v>
      </c>
      <c r="BM114" s="373"/>
      <c r="BN114" s="391">
        <f t="shared" si="495"/>
        <v>0</v>
      </c>
      <c r="BO114" s="104">
        <v>0</v>
      </c>
      <c r="BP114" s="391">
        <f t="shared" si="495"/>
        <v>0</v>
      </c>
      <c r="BQ114" s="390">
        <v>0</v>
      </c>
      <c r="BR114" s="391">
        <f t="shared" si="496"/>
        <v>0</v>
      </c>
      <c r="BS114" s="104">
        <v>0</v>
      </c>
      <c r="BT114" s="391">
        <f t="shared" si="497"/>
        <v>0</v>
      </c>
      <c r="BU114" s="104">
        <v>0</v>
      </c>
      <c r="BV114" s="391">
        <f t="shared" si="498"/>
        <v>0</v>
      </c>
      <c r="BW114" s="372">
        <v>0</v>
      </c>
      <c r="BX114" s="391">
        <f t="shared" si="498"/>
        <v>0</v>
      </c>
      <c r="BY114" s="104">
        <v>0</v>
      </c>
      <c r="BZ114" s="391">
        <f t="shared" si="499"/>
        <v>0</v>
      </c>
      <c r="CA114" s="372"/>
      <c r="CB114" s="391">
        <f t="shared" si="500"/>
        <v>0</v>
      </c>
      <c r="CC114" s="104">
        <v>0</v>
      </c>
      <c r="CD114" s="391">
        <f t="shared" si="501"/>
        <v>0</v>
      </c>
      <c r="CE114" s="104">
        <v>0</v>
      </c>
      <c r="CF114" s="391">
        <f t="shared" si="502"/>
        <v>0</v>
      </c>
      <c r="CG114" s="370">
        <v>0</v>
      </c>
      <c r="CH114" s="391">
        <f t="shared" si="503"/>
        <v>0</v>
      </c>
      <c r="CI114" s="104">
        <v>0</v>
      </c>
      <c r="CJ114" s="391">
        <f t="shared" si="504"/>
        <v>0</v>
      </c>
      <c r="CK114" s="104"/>
      <c r="CL114" s="391">
        <f t="shared" si="505"/>
        <v>0</v>
      </c>
      <c r="CM114" s="104"/>
      <c r="CN114" s="391">
        <f t="shared" si="506"/>
        <v>0</v>
      </c>
      <c r="CO114" s="104">
        <v>0</v>
      </c>
      <c r="CP114" s="391">
        <f t="shared" si="507"/>
        <v>0</v>
      </c>
      <c r="CQ114" s="104">
        <v>0</v>
      </c>
      <c r="CR114" s="391">
        <f t="shared" si="508"/>
        <v>0</v>
      </c>
      <c r="CS114" s="104">
        <v>0</v>
      </c>
      <c r="CT114" s="391">
        <f t="shared" si="509"/>
        <v>0</v>
      </c>
      <c r="CU114" s="370"/>
      <c r="CV114" s="391">
        <f t="shared" si="510"/>
        <v>0</v>
      </c>
      <c r="CW114" s="370"/>
      <c r="CX114" s="384"/>
      <c r="CY114" s="102"/>
      <c r="CZ114" s="102"/>
      <c r="DA114" s="102"/>
      <c r="DB114" s="102"/>
      <c r="DC114" s="384"/>
      <c r="DD114" s="384"/>
      <c r="DE114" s="440">
        <f t="shared" ref="DE114:DF134" si="51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40">
        <f t="shared" si="511"/>
        <v>1141899.8492159999</v>
      </c>
    </row>
    <row r="115" spans="1:110" s="4" customFormat="1" ht="15.75" x14ac:dyDescent="0.25">
      <c r="A115" s="247"/>
      <c r="B115" s="247">
        <v>86</v>
      </c>
      <c r="C115" s="248" t="s">
        <v>689</v>
      </c>
      <c r="D115" s="260" t="s">
        <v>690</v>
      </c>
      <c r="E115" s="170">
        <v>15030</v>
      </c>
      <c r="F115" s="223">
        <v>2.62</v>
      </c>
      <c r="G115" s="319"/>
      <c r="H115" s="19">
        <v>1</v>
      </c>
      <c r="I115" s="224"/>
      <c r="J115" s="224"/>
      <c r="K115" s="236">
        <v>1.4</v>
      </c>
      <c r="L115" s="236">
        <v>1.68</v>
      </c>
      <c r="M115" s="236">
        <v>2.23</v>
      </c>
      <c r="N115" s="237">
        <v>2.57</v>
      </c>
      <c r="O115" s="373"/>
      <c r="P115" s="370">
        <f>SUM(O115*$E115*$F115*$H115*$K115*$P$10)</f>
        <v>0</v>
      </c>
      <c r="Q115" s="373"/>
      <c r="R115" s="384"/>
      <c r="S115" s="373"/>
      <c r="T115" s="370">
        <f t="shared" ref="T115" si="512">SUM(S115*$E115*$F115*$H115*$K115*T$10)</f>
        <v>0</v>
      </c>
      <c r="U115" s="384">
        <v>0</v>
      </c>
      <c r="V115" s="370">
        <f>SUM(U115*$E115*$F115*$H115*$K115*$V$10)</f>
        <v>0</v>
      </c>
      <c r="W115" s="373"/>
      <c r="X115" s="384"/>
      <c r="Y115" s="104"/>
      <c r="Z115" s="384"/>
      <c r="AA115" s="382"/>
      <c r="AB115" s="102"/>
      <c r="AC115" s="373"/>
      <c r="AD115" s="384"/>
      <c r="AE115" s="373"/>
      <c r="AF115" s="384"/>
      <c r="AG115" s="373">
        <v>0</v>
      </c>
      <c r="AH115" s="370">
        <f>AG115*$E115*$F115*$H115*$K115*AH$10</f>
        <v>0</v>
      </c>
      <c r="AI115" s="384">
        <v>0</v>
      </c>
      <c r="AJ115" s="370">
        <f>AI115*$E115*$F115*$H115*$L115*AJ$10</f>
        <v>0</v>
      </c>
      <c r="AK115" s="373"/>
      <c r="AL115" s="384"/>
      <c r="AM115" s="382"/>
      <c r="AN115" s="102"/>
      <c r="AO115" s="373"/>
      <c r="AP115" s="384"/>
      <c r="AQ115" s="373"/>
      <c r="AR115" s="384"/>
      <c r="AS115" s="373"/>
      <c r="AT115" s="384"/>
      <c r="AU115" s="373"/>
      <c r="AV115" s="384"/>
      <c r="AW115" s="373"/>
      <c r="AX115" s="384"/>
      <c r="AY115" s="373"/>
      <c r="AZ115" s="102"/>
      <c r="BA115" s="373"/>
      <c r="BB115" s="384"/>
      <c r="BC115" s="373"/>
      <c r="BD115" s="370">
        <f>SUM(BC115*$E115*$F115*$H115*$K115*BD$10)</f>
        <v>0</v>
      </c>
      <c r="BE115" s="373"/>
      <c r="BF115" s="370">
        <f>SUM(BE115*$E115*$F115*$H115*$K115*BF$10)</f>
        <v>0</v>
      </c>
      <c r="BG115" s="373"/>
      <c r="BH115" s="370">
        <f>SUM(BG115*$E115*$F115*$H115*$K115*BH$10)</f>
        <v>0</v>
      </c>
      <c r="BI115" s="373"/>
      <c r="BJ115" s="370">
        <f>SUM(BI115*$E115*$F115*$H115*$K115*BJ$10)</f>
        <v>0</v>
      </c>
      <c r="BK115" s="373"/>
      <c r="BL115" s="370">
        <f>SUM(BK115*$E115*$F115*$H115*$K115*BL$10)</f>
        <v>0</v>
      </c>
      <c r="BM115" s="373"/>
      <c r="BN115" s="370">
        <f>BM115*$E115*$F115*$H115*$L115*BN$10</f>
        <v>0</v>
      </c>
      <c r="BO115" s="373"/>
      <c r="BP115" s="370">
        <f>BO115*$E115*$F115*$H115*$L115*BP$10</f>
        <v>0</v>
      </c>
      <c r="BQ115" s="396"/>
      <c r="BR115" s="370">
        <f>BQ115*$E115*$F115*$H115*$L115*BR$10</f>
        <v>0</v>
      </c>
      <c r="BS115" s="373"/>
      <c r="BT115" s="370">
        <f>BS115*$E115*$F115*$H115*$L115*BT$10</f>
        <v>0</v>
      </c>
      <c r="BU115" s="373"/>
      <c r="BV115" s="370">
        <f>BU115*$E115*$F115*$H115*$L115*BV$10</f>
        <v>0</v>
      </c>
      <c r="BW115" s="374"/>
      <c r="BX115" s="370">
        <f>BW115*$E115*$F115*$H115*$L115*BX$10</f>
        <v>0</v>
      </c>
      <c r="BY115" s="373"/>
      <c r="BZ115" s="370">
        <f>BY115*$E115*$F115*$H115*$L115*BZ$10</f>
        <v>0</v>
      </c>
      <c r="CA115" s="374"/>
      <c r="CB115" s="370">
        <f>CA115*$E115*$F115*$H115*$L115*CB$10</f>
        <v>0</v>
      </c>
      <c r="CC115" s="373"/>
      <c r="CD115" s="370">
        <f>CC115*$E115*$F115*$H115*$L115*CD$10</f>
        <v>0</v>
      </c>
      <c r="CE115" s="373"/>
      <c r="CF115" s="370">
        <f>CE115*$E115*$F115*$H115*$L115*CF$10</f>
        <v>0</v>
      </c>
      <c r="CG115" s="384"/>
      <c r="CH115" s="370">
        <f>CG115*$E115*$F115*$H115*$L115*CH$10</f>
        <v>0</v>
      </c>
      <c r="CI115" s="373"/>
      <c r="CJ115" s="370">
        <f>CI115*$E115*$F115*$H115*$L115*CJ$10</f>
        <v>0</v>
      </c>
      <c r="CK115" s="373"/>
      <c r="CL115" s="370">
        <f>CK115*$E115*$F115*$H115*$L115*CL$10</f>
        <v>0</v>
      </c>
      <c r="CM115" s="373"/>
      <c r="CN115" s="370">
        <f>CM115*$E115*$F115*$H115*$L115*CN$10</f>
        <v>0</v>
      </c>
      <c r="CO115" s="373"/>
      <c r="CP115" s="370">
        <f>CO115*$E115*$F115*$H115*$L115*CP$10</f>
        <v>0</v>
      </c>
      <c r="CQ115" s="373"/>
      <c r="CR115" s="370">
        <f>CQ115*$E115*$F115*$H115*$M115*CR$10</f>
        <v>0</v>
      </c>
      <c r="CS115" s="373"/>
      <c r="CT115" s="384"/>
      <c r="CU115" s="370"/>
      <c r="CV115" s="384"/>
      <c r="CW115" s="370"/>
      <c r="CX115" s="384"/>
      <c r="CY115" s="102"/>
      <c r="CZ115" s="102"/>
      <c r="DA115" s="102"/>
      <c r="DB115" s="102"/>
      <c r="DC115" s="384"/>
      <c r="DD115" s="384"/>
      <c r="DE115" s="440">
        <f t="shared" si="511"/>
        <v>0</v>
      </c>
      <c r="DF115" s="440">
        <f t="shared" si="511"/>
        <v>0</v>
      </c>
    </row>
    <row r="116" spans="1:110" s="4" customFormat="1" ht="60" x14ac:dyDescent="0.25">
      <c r="A116" s="247"/>
      <c r="B116" s="247">
        <v>87</v>
      </c>
      <c r="C116" s="418" t="s">
        <v>775</v>
      </c>
      <c r="D116" s="398" t="s">
        <v>360</v>
      </c>
      <c r="E116" s="170">
        <v>15030</v>
      </c>
      <c r="F116" s="347">
        <v>0.39</v>
      </c>
      <c r="G116" s="320">
        <v>0.28920000000000001</v>
      </c>
      <c r="H116" s="19">
        <v>1</v>
      </c>
      <c r="I116" s="224"/>
      <c r="J116" s="224"/>
      <c r="K116" s="1">
        <v>1.4</v>
      </c>
      <c r="L116" s="1">
        <v>1.68</v>
      </c>
      <c r="M116" s="1">
        <v>2.23</v>
      </c>
      <c r="N116" s="9">
        <v>2.57</v>
      </c>
      <c r="O116" s="384"/>
      <c r="P116" s="391">
        <f>(O116*$E116*$F116*((1-$G116)+$G116*$K116*$H116))</f>
        <v>0</v>
      </c>
      <c r="Q116" s="104"/>
      <c r="R116" s="391">
        <f>(Q116*$E116*$F116*((1-$G116)+$G116*$K116*$H116))</f>
        <v>0</v>
      </c>
      <c r="S116" s="104"/>
      <c r="T116" s="391">
        <f>(S116*$E116*$F116*((1-$G116)+$G116*$K116*$H116))</f>
        <v>0</v>
      </c>
      <c r="U116" s="370">
        <v>120</v>
      </c>
      <c r="V116" s="391">
        <f>(U116*$E116*$F116*((1-$G116)+$G116*$K116*$H116))</f>
        <v>784773.77471999999</v>
      </c>
      <c r="W116" s="104"/>
      <c r="X116" s="391">
        <f>(W116*$E116*$F116*((1-$G116)+$G116*$K116*$H116))</f>
        <v>0</v>
      </c>
      <c r="Y116" s="104"/>
      <c r="Z116" s="391">
        <f>(Y116*$E116*$F116*((1-$G116)+$G116*$K116*$H116))</f>
        <v>0</v>
      </c>
      <c r="AA116" s="382">
        <v>0</v>
      </c>
      <c r="AB116" s="3">
        <v>0</v>
      </c>
      <c r="AC116" s="104"/>
      <c r="AD116" s="391">
        <f>(AC116*$E116*$F116*((1-$G116)+$G116*$K116*$H116))</f>
        <v>0</v>
      </c>
      <c r="AE116" s="104">
        <v>0</v>
      </c>
      <c r="AF116" s="391">
        <f>(AE116*$E116*$F116*((1-$G116)+$G116*$K116*$H116))</f>
        <v>0</v>
      </c>
      <c r="AG116" s="104">
        <v>0</v>
      </c>
      <c r="AH116" s="391">
        <f>(AG116*$E116*$F116*((1-$G116)+$G116*$K116*$H116))</f>
        <v>0</v>
      </c>
      <c r="AI116" s="370">
        <v>15</v>
      </c>
      <c r="AJ116" s="391">
        <f t="shared" ref="AJ116:AJ131" si="513">(AI116*$E116*$F116*((1-$G116)+$G116*$L116*$H116*AJ$10))</f>
        <v>105216.57712799999</v>
      </c>
      <c r="AK116" s="104"/>
      <c r="AL116" s="391">
        <f>(AK116*$E116*$F116*((1-$G116)+$G116*$L116*$H116))</f>
        <v>0</v>
      </c>
      <c r="AM116" s="382"/>
      <c r="AN116" s="391">
        <f t="shared" ref="AN116:AN127" si="514">(AM116*$E116*$F116*((1-$G116)+$G116*$K116*$H116))</f>
        <v>0</v>
      </c>
      <c r="AO116" s="104"/>
      <c r="AP116" s="391">
        <f>(AO116*$E116*$F116*((1-$G116)+$G116*$K116*$H116))</f>
        <v>0</v>
      </c>
      <c r="AQ116" s="104"/>
      <c r="AR116" s="391">
        <f>(AQ116*$E116*$F116*((1-$G116)+$G116*$K116*$H116))</f>
        <v>0</v>
      </c>
      <c r="AS116" s="104"/>
      <c r="AT116" s="391">
        <f>(AS116*$E116*$F116*((1-$G116)+$G116*$K116*$H116))</f>
        <v>0</v>
      </c>
      <c r="AU116" s="104"/>
      <c r="AV116" s="391">
        <f>(AU116*$E116*$F116*((1-$G116)+$G116*$K116*$H116))</f>
        <v>0</v>
      </c>
      <c r="AW116" s="104"/>
      <c r="AX116" s="391">
        <f>(AW116*$E116*$F116*((1-$G116)+$G116*$K116*$H116))</f>
        <v>0</v>
      </c>
      <c r="AY116" s="104"/>
      <c r="AZ116" s="3"/>
      <c r="BA116" s="104"/>
      <c r="BB116" s="391">
        <f>(BA116*$E116*$F116*((1-$G116)+$G116*$K116*$H116))</f>
        <v>0</v>
      </c>
      <c r="BC116" s="104"/>
      <c r="BD116" s="391">
        <f t="shared" ref="BD116:BD134" si="515">(BC116*$E116*$F116*((1-$G116)+$G116*$K116*$H116*BD$10))</f>
        <v>0</v>
      </c>
      <c r="BE116" s="104"/>
      <c r="BF116" s="391">
        <f t="shared" ref="BF116:BF134" si="516">(BE116*$E116*$F116*((1-$G116)+$G116*$K116*$H116*BF$10))</f>
        <v>0</v>
      </c>
      <c r="BG116" s="104"/>
      <c r="BH116" s="391">
        <f t="shared" ref="BH116:BH134" si="517">(BG116*$E116*$F116*((1-$G116)+$G116*$K116*$H116*BH$10))</f>
        <v>0</v>
      </c>
      <c r="BI116" s="370"/>
      <c r="BJ116" s="391">
        <f t="shared" ref="BJ116:BL134" si="518">(BI116*$E116*$F116*((1-$G116)+$G116*$K116*$H116*BJ$10))</f>
        <v>0</v>
      </c>
      <c r="BK116" s="104"/>
      <c r="BL116" s="391">
        <f t="shared" si="518"/>
        <v>0</v>
      </c>
      <c r="BM116" s="104"/>
      <c r="BN116" s="391">
        <f t="shared" ref="BN116:BP134" si="519">(BM116*$E116*$F116*((1-$G116)+$G116*$L116*$H116*BN$10))</f>
        <v>0</v>
      </c>
      <c r="BO116" s="104"/>
      <c r="BP116" s="391">
        <f t="shared" si="519"/>
        <v>0</v>
      </c>
      <c r="BQ116" s="390"/>
      <c r="BR116" s="391">
        <f t="shared" ref="BR116:BR134" si="520">(BQ116*$E116*$F116*((1-$G116)+$G116*$L116*$H116*BR$10))</f>
        <v>0</v>
      </c>
      <c r="BS116" s="104"/>
      <c r="BT116" s="391">
        <f t="shared" ref="BT116:BT134" si="521">(BS116*$E116*$F116*((1-$G116)+$G116*$L116*$H116*BT$10))</f>
        <v>0</v>
      </c>
      <c r="BU116" s="104"/>
      <c r="BV116" s="391">
        <f t="shared" ref="BV116:BX131" si="522">(BU116*$E116*$F116*((1-$G116)+$G116*$L116*$H116*BV$10))</f>
        <v>0</v>
      </c>
      <c r="BW116" s="372"/>
      <c r="BX116" s="391">
        <f t="shared" si="522"/>
        <v>0</v>
      </c>
      <c r="BY116" s="104"/>
      <c r="BZ116" s="391">
        <f t="shared" ref="BZ116:BZ134" si="523">(BY116*$E116*$F116*((1-$G116)+$G116*$L116*$H116*BZ$10))</f>
        <v>0</v>
      </c>
      <c r="CA116" s="372"/>
      <c r="CB116" s="391">
        <f t="shared" ref="CB116:CB134" si="524">(CA116*$E116*$F116*((1-$G116)+$G116*$L116*$H116*CB$10))</f>
        <v>0</v>
      </c>
      <c r="CC116" s="104"/>
      <c r="CD116" s="391">
        <f t="shared" ref="CD116:CD134" si="525">(CC116*$E116*$F116*((1-$G116)+$G116*$L116*$H116*CD$10))</f>
        <v>0</v>
      </c>
      <c r="CE116" s="104"/>
      <c r="CF116" s="391">
        <f t="shared" ref="CF116:CF134" si="526">(CE116*$E116*$F116*((1-$G116)+$G116*$L116*$H116*CF$10))</f>
        <v>0</v>
      </c>
      <c r="CG116" s="370"/>
      <c r="CH116" s="391">
        <f t="shared" ref="CH116:CH134" si="527">(CG116*$E116*$F116*((1-$G116)+$G116*$L116*$H116*CH$10))</f>
        <v>0</v>
      </c>
      <c r="CI116" s="104"/>
      <c r="CJ116" s="391">
        <f t="shared" ref="CJ116:CJ134" si="528">(CI116*$E116*$F116*((1-$G116)+$G116*$L116*$H116*CJ$10))</f>
        <v>0</v>
      </c>
      <c r="CK116" s="104"/>
      <c r="CL116" s="391">
        <f t="shared" ref="CL116:CL134" si="529">(CK116*$E116*$F116*((1-$G116)+$G116*$L116*$H116*CL$10))</f>
        <v>0</v>
      </c>
      <c r="CM116" s="104"/>
      <c r="CN116" s="391">
        <f t="shared" ref="CN116:CN134" si="530">(CM116*$E116*$F116*((1-$G116)+$G116*$L116*$H116*CN$10))</f>
        <v>0</v>
      </c>
      <c r="CO116" s="104"/>
      <c r="CP116" s="391">
        <f t="shared" ref="CP116:CP134" si="531">(CO116*$E116*$F116*((1-$G116)+$G116*$L116*$H116*CP$10))</f>
        <v>0</v>
      </c>
      <c r="CQ116" s="104"/>
      <c r="CR116" s="391">
        <f t="shared" ref="CR116:CR134" si="532">(CQ116*$E116*$F116*((1-$G116)+$G116*$M116*$H116*CR$10))</f>
        <v>0</v>
      </c>
      <c r="CS116" s="104"/>
      <c r="CT116" s="391">
        <f t="shared" ref="CT116:CT132" si="533">(CS116*$E116*$F116*((1-$G116)+$G116*$N116*$H116))</f>
        <v>0</v>
      </c>
      <c r="CU116" s="370"/>
      <c r="CV116" s="391">
        <f>(CU116*$E116*$F116*((1-$G116)+$G116*$K116*$H116))</f>
        <v>0</v>
      </c>
      <c r="CW116" s="370"/>
      <c r="CX116" s="370"/>
      <c r="CY116" s="3"/>
      <c r="CZ116" s="3"/>
      <c r="DA116" s="3"/>
      <c r="DB116" s="3"/>
      <c r="DC116" s="370"/>
      <c r="DD116" s="370"/>
      <c r="DE116" s="440">
        <f t="shared" si="511"/>
        <v>135</v>
      </c>
      <c r="DF116" s="440">
        <f t="shared" si="511"/>
        <v>889990.35184799996</v>
      </c>
    </row>
    <row r="117" spans="1:110" s="4" customFormat="1" ht="60" x14ac:dyDescent="0.25">
      <c r="A117" s="247"/>
      <c r="B117" s="247">
        <v>88</v>
      </c>
      <c r="C117" s="418" t="s">
        <v>776</v>
      </c>
      <c r="D117" s="398" t="s">
        <v>361</v>
      </c>
      <c r="E117" s="170">
        <v>15030</v>
      </c>
      <c r="F117" s="347">
        <v>1.06</v>
      </c>
      <c r="G117" s="320">
        <v>0.13189999999999999</v>
      </c>
      <c r="H117" s="19">
        <v>1</v>
      </c>
      <c r="I117" s="224"/>
      <c r="J117" s="224"/>
      <c r="K117" s="236">
        <v>1.4</v>
      </c>
      <c r="L117" s="236">
        <v>1.68</v>
      </c>
      <c r="M117" s="236">
        <v>2.23</v>
      </c>
      <c r="N117" s="237">
        <v>2.57</v>
      </c>
      <c r="O117" s="373"/>
      <c r="P117" s="391">
        <f t="shared" ref="P117:P126" si="534">(O117*$E117*$F117*((1-$G117)+$G117*$K117*$H117))</f>
        <v>0</v>
      </c>
      <c r="Q117" s="104"/>
      <c r="R117" s="391">
        <f t="shared" ref="R117:R127" si="535">(Q117*$E117*$F117*((1-$G117)+$G117*$K117*$H117))</f>
        <v>0</v>
      </c>
      <c r="S117" s="104"/>
      <c r="T117" s="391">
        <f t="shared" ref="T117:T127" si="536">(S117*$E117*$F117*((1-$G117)+$G117*$K117*$H117))</f>
        <v>0</v>
      </c>
      <c r="U117" s="370">
        <v>60</v>
      </c>
      <c r="V117" s="391">
        <f>(U117*$E117*$F117*((1-$G117)+$G117*$K117*$H117))</f>
        <v>1006341.7060799999</v>
      </c>
      <c r="W117" s="104"/>
      <c r="X117" s="391">
        <f t="shared" ref="X117:X127" si="537">(W117*$E117*$F117*((1-$G117)+$G117*$K117*$H117))</f>
        <v>0</v>
      </c>
      <c r="Y117" s="104"/>
      <c r="Z117" s="391">
        <f t="shared" ref="Z117:Z127" si="538">(Y117*$E117*$F117*((1-$G117)+$G117*$K117*$H117))</f>
        <v>0</v>
      </c>
      <c r="AA117" s="382">
        <v>0</v>
      </c>
      <c r="AB117" s="370">
        <v>0</v>
      </c>
      <c r="AC117" s="104"/>
      <c r="AD117" s="391">
        <f t="shared" ref="AD117:AD127" si="539">(AC117*$E117*$F117*((1-$G117)+$G117*$K117*$H117))</f>
        <v>0</v>
      </c>
      <c r="AE117" s="104">
        <v>0</v>
      </c>
      <c r="AF117" s="391">
        <f t="shared" ref="AF117:AF127" si="540">(AE117*$E117*$F117*((1-$G117)+$G117*$K117*$H117))</f>
        <v>0</v>
      </c>
      <c r="AG117" s="104">
        <v>0</v>
      </c>
      <c r="AH117" s="391">
        <f t="shared" ref="AH117:AH134" si="541">(AG117*$E117*$F117*((1-$G117)+$G117*$K117*$H117))</f>
        <v>0</v>
      </c>
      <c r="AI117" s="370">
        <v>4</v>
      </c>
      <c r="AJ117" s="391">
        <f t="shared" si="513"/>
        <v>69443.0200224</v>
      </c>
      <c r="AK117" s="104"/>
      <c r="AL117" s="391">
        <f t="shared" ref="AL117:AL127" si="542">(AK117*$E117*$F117*((1-$G117)+$G117*$L117*$H117))</f>
        <v>0</v>
      </c>
      <c r="AM117" s="382"/>
      <c r="AN117" s="391">
        <f t="shared" si="514"/>
        <v>0</v>
      </c>
      <c r="AO117" s="104"/>
      <c r="AP117" s="391">
        <f t="shared" ref="AP117:AP127" si="543">(AO117*$E117*$F117*((1-$G117)+$G117*$K117*$H117))</f>
        <v>0</v>
      </c>
      <c r="AQ117" s="104"/>
      <c r="AR117" s="391">
        <f t="shared" ref="AR117:AR127" si="544">(AQ117*$E117*$F117*((1-$G117)+$G117*$K117*$H117))</f>
        <v>0</v>
      </c>
      <c r="AS117" s="104"/>
      <c r="AT117" s="391">
        <f t="shared" ref="AT117:AT127" si="545">(AS117*$E117*$F117*((1-$G117)+$G117*$K117*$H117))</f>
        <v>0</v>
      </c>
      <c r="AU117" s="104"/>
      <c r="AV117" s="391">
        <f t="shared" ref="AV117:AV127" si="546">(AU117*$E117*$F117*((1-$G117)+$G117*$K117*$H117))</f>
        <v>0</v>
      </c>
      <c r="AW117" s="104"/>
      <c r="AX117" s="391">
        <f t="shared" ref="AX117:AX127" si="547">(AW117*$E117*$F117*((1-$G117)+$G117*$K117*$H117))</f>
        <v>0</v>
      </c>
      <c r="AY117" s="104"/>
      <c r="AZ117" s="370"/>
      <c r="BA117" s="104"/>
      <c r="BB117" s="391">
        <f t="shared" ref="BB117:BB127" si="548">(BA117*$E117*$F117*((1-$G117)+$G117*$K117*$H117))</f>
        <v>0</v>
      </c>
      <c r="BC117" s="104"/>
      <c r="BD117" s="391">
        <f t="shared" si="515"/>
        <v>0</v>
      </c>
      <c r="BE117" s="104"/>
      <c r="BF117" s="391">
        <f t="shared" si="516"/>
        <v>0</v>
      </c>
      <c r="BG117" s="104"/>
      <c r="BH117" s="391">
        <f t="shared" si="517"/>
        <v>0</v>
      </c>
      <c r="BI117" s="104"/>
      <c r="BJ117" s="391">
        <f t="shared" si="518"/>
        <v>0</v>
      </c>
      <c r="BK117" s="104"/>
      <c r="BL117" s="391">
        <f t="shared" si="518"/>
        <v>0</v>
      </c>
      <c r="BM117" s="104"/>
      <c r="BN117" s="391">
        <f t="shared" si="519"/>
        <v>0</v>
      </c>
      <c r="BO117" s="104"/>
      <c r="BP117" s="391">
        <f t="shared" si="519"/>
        <v>0</v>
      </c>
      <c r="BQ117" s="390"/>
      <c r="BR117" s="391">
        <f t="shared" si="520"/>
        <v>0</v>
      </c>
      <c r="BS117" s="104"/>
      <c r="BT117" s="391">
        <f t="shared" si="521"/>
        <v>0</v>
      </c>
      <c r="BU117" s="104"/>
      <c r="BV117" s="391">
        <f t="shared" si="522"/>
        <v>0</v>
      </c>
      <c r="BW117" s="372"/>
      <c r="BX117" s="391">
        <f t="shared" si="522"/>
        <v>0</v>
      </c>
      <c r="BY117" s="104"/>
      <c r="BZ117" s="391">
        <f t="shared" si="523"/>
        <v>0</v>
      </c>
      <c r="CA117" s="372"/>
      <c r="CB117" s="391">
        <f t="shared" si="524"/>
        <v>0</v>
      </c>
      <c r="CC117" s="104"/>
      <c r="CD117" s="391">
        <f t="shared" si="525"/>
        <v>0</v>
      </c>
      <c r="CE117" s="104"/>
      <c r="CF117" s="391">
        <f t="shared" si="526"/>
        <v>0</v>
      </c>
      <c r="CG117" s="370"/>
      <c r="CH117" s="391">
        <f t="shared" si="527"/>
        <v>0</v>
      </c>
      <c r="CI117" s="104"/>
      <c r="CJ117" s="391">
        <f t="shared" si="528"/>
        <v>0</v>
      </c>
      <c r="CK117" s="104"/>
      <c r="CL117" s="391">
        <f t="shared" si="529"/>
        <v>0</v>
      </c>
      <c r="CM117" s="104"/>
      <c r="CN117" s="391">
        <f t="shared" si="530"/>
        <v>0</v>
      </c>
      <c r="CO117" s="104"/>
      <c r="CP117" s="391">
        <f t="shared" si="531"/>
        <v>0</v>
      </c>
      <c r="CQ117" s="104"/>
      <c r="CR117" s="391">
        <f t="shared" si="532"/>
        <v>0</v>
      </c>
      <c r="CS117" s="370">
        <v>18</v>
      </c>
      <c r="CT117" s="391">
        <f>(CS117*$E117*$F117*((1-$G117)+$G117*$N117*$H117))</f>
        <v>346158.08890919999</v>
      </c>
      <c r="CU117" s="370"/>
      <c r="CV117" s="391">
        <f t="shared" ref="CV117:CV127" si="549">(CU117*$E117*$F117*((1-$G117)+$G117*$K117*$H117))</f>
        <v>0</v>
      </c>
      <c r="CW117" s="370"/>
      <c r="CX117" s="370"/>
      <c r="CY117" s="370"/>
      <c r="CZ117" s="370"/>
      <c r="DA117" s="370"/>
      <c r="DB117" s="370"/>
      <c r="DC117" s="370"/>
      <c r="DD117" s="370"/>
      <c r="DE117" s="440">
        <f t="shared" si="511"/>
        <v>82</v>
      </c>
      <c r="DF117" s="440">
        <f t="shared" si="511"/>
        <v>1421942.8150115998</v>
      </c>
    </row>
    <row r="118" spans="1:110" s="4" customFormat="1" ht="60" x14ac:dyDescent="0.25">
      <c r="A118" s="247"/>
      <c r="B118" s="247">
        <v>89</v>
      </c>
      <c r="C118" s="418" t="s">
        <v>777</v>
      </c>
      <c r="D118" s="398" t="s">
        <v>362</v>
      </c>
      <c r="E118" s="170">
        <v>15030</v>
      </c>
      <c r="F118" s="347">
        <v>1.64</v>
      </c>
      <c r="G118" s="320">
        <v>0.14849999999999999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373">
        <v>0</v>
      </c>
      <c r="P118" s="391">
        <f>(O118*$E118*$F118*((1-$G118)+$G118*$K118*$H118))</f>
        <v>0</v>
      </c>
      <c r="Q118" s="104">
        <v>0</v>
      </c>
      <c r="R118" s="391">
        <f t="shared" si="535"/>
        <v>0</v>
      </c>
      <c r="S118" s="104"/>
      <c r="T118" s="391">
        <f t="shared" si="536"/>
        <v>0</v>
      </c>
      <c r="U118" s="370">
        <v>170</v>
      </c>
      <c r="V118" s="391">
        <f t="shared" ref="V118:V133" si="550">(U118*$E118*$F118*((1-$G118)+$G118*$K118*$H118))</f>
        <v>4439271.6216000002</v>
      </c>
      <c r="W118" s="104">
        <v>0</v>
      </c>
      <c r="X118" s="391">
        <f t="shared" si="537"/>
        <v>0</v>
      </c>
      <c r="Y118" s="104"/>
      <c r="Z118" s="391">
        <f t="shared" si="538"/>
        <v>0</v>
      </c>
      <c r="AA118" s="382">
        <v>0</v>
      </c>
      <c r="AB118" s="3">
        <v>0</v>
      </c>
      <c r="AC118" s="104"/>
      <c r="AD118" s="391">
        <f t="shared" si="539"/>
        <v>0</v>
      </c>
      <c r="AE118" s="104">
        <v>0</v>
      </c>
      <c r="AF118" s="391">
        <f t="shared" si="540"/>
        <v>0</v>
      </c>
      <c r="AG118" s="104">
        <v>0</v>
      </c>
      <c r="AH118" s="391">
        <f t="shared" si="541"/>
        <v>0</v>
      </c>
      <c r="AI118" s="370">
        <v>13</v>
      </c>
      <c r="AJ118" s="391">
        <f t="shared" si="513"/>
        <v>352797.59080800001</v>
      </c>
      <c r="AK118" s="104">
        <v>0</v>
      </c>
      <c r="AL118" s="391">
        <f t="shared" si="542"/>
        <v>0</v>
      </c>
      <c r="AM118" s="382"/>
      <c r="AN118" s="391">
        <f t="shared" si="514"/>
        <v>0</v>
      </c>
      <c r="AO118" s="104"/>
      <c r="AP118" s="391">
        <f t="shared" si="543"/>
        <v>0</v>
      </c>
      <c r="AQ118" s="104">
        <v>0</v>
      </c>
      <c r="AR118" s="391">
        <f t="shared" si="544"/>
        <v>0</v>
      </c>
      <c r="AS118" s="104">
        <v>0</v>
      </c>
      <c r="AT118" s="391">
        <f t="shared" si="545"/>
        <v>0</v>
      </c>
      <c r="AU118" s="104"/>
      <c r="AV118" s="391">
        <f t="shared" si="546"/>
        <v>0</v>
      </c>
      <c r="AW118" s="104"/>
      <c r="AX118" s="391">
        <f t="shared" si="547"/>
        <v>0</v>
      </c>
      <c r="AY118" s="104"/>
      <c r="AZ118" s="3"/>
      <c r="BA118" s="104">
        <v>0</v>
      </c>
      <c r="BB118" s="391">
        <f t="shared" si="548"/>
        <v>0</v>
      </c>
      <c r="BC118" s="104">
        <v>0</v>
      </c>
      <c r="BD118" s="391">
        <f t="shared" si="515"/>
        <v>0</v>
      </c>
      <c r="BE118" s="104">
        <v>0</v>
      </c>
      <c r="BF118" s="391">
        <f t="shared" si="516"/>
        <v>0</v>
      </c>
      <c r="BG118" s="104">
        <v>0</v>
      </c>
      <c r="BH118" s="391">
        <f t="shared" si="517"/>
        <v>0</v>
      </c>
      <c r="BI118" s="104">
        <v>0</v>
      </c>
      <c r="BJ118" s="391">
        <f t="shared" si="518"/>
        <v>0</v>
      </c>
      <c r="BK118" s="104"/>
      <c r="BL118" s="391">
        <f t="shared" si="518"/>
        <v>0</v>
      </c>
      <c r="BM118" s="104">
        <v>0</v>
      </c>
      <c r="BN118" s="391">
        <f t="shared" si="519"/>
        <v>0</v>
      </c>
      <c r="BO118" s="104">
        <v>0</v>
      </c>
      <c r="BP118" s="391">
        <f t="shared" si="519"/>
        <v>0</v>
      </c>
      <c r="BQ118" s="390">
        <v>0</v>
      </c>
      <c r="BR118" s="391">
        <f t="shared" si="520"/>
        <v>0</v>
      </c>
      <c r="BS118" s="104">
        <v>0</v>
      </c>
      <c r="BT118" s="391">
        <f t="shared" si="521"/>
        <v>0</v>
      </c>
      <c r="BU118" s="104">
        <v>0</v>
      </c>
      <c r="BV118" s="391">
        <f t="shared" si="522"/>
        <v>0</v>
      </c>
      <c r="BW118" s="372">
        <v>0</v>
      </c>
      <c r="BX118" s="391">
        <f t="shared" si="522"/>
        <v>0</v>
      </c>
      <c r="BY118" s="104">
        <v>0</v>
      </c>
      <c r="BZ118" s="391">
        <f t="shared" si="523"/>
        <v>0</v>
      </c>
      <c r="CA118" s="372"/>
      <c r="CB118" s="391">
        <f t="shared" si="524"/>
        <v>0</v>
      </c>
      <c r="CC118" s="104">
        <v>0</v>
      </c>
      <c r="CD118" s="391">
        <f t="shared" si="525"/>
        <v>0</v>
      </c>
      <c r="CE118" s="104">
        <v>0</v>
      </c>
      <c r="CF118" s="391">
        <f t="shared" si="526"/>
        <v>0</v>
      </c>
      <c r="CG118" s="370">
        <v>0</v>
      </c>
      <c r="CH118" s="391">
        <f t="shared" si="527"/>
        <v>0</v>
      </c>
      <c r="CI118" s="104">
        <v>0</v>
      </c>
      <c r="CJ118" s="391">
        <f t="shared" si="528"/>
        <v>0</v>
      </c>
      <c r="CK118" s="104"/>
      <c r="CL118" s="391">
        <f t="shared" si="529"/>
        <v>0</v>
      </c>
      <c r="CM118" s="104"/>
      <c r="CN118" s="391">
        <f t="shared" si="530"/>
        <v>0</v>
      </c>
      <c r="CO118" s="104">
        <v>0</v>
      </c>
      <c r="CP118" s="391">
        <f t="shared" si="531"/>
        <v>0</v>
      </c>
      <c r="CQ118" s="104">
        <v>0</v>
      </c>
      <c r="CR118" s="391">
        <f t="shared" si="532"/>
        <v>0</v>
      </c>
      <c r="CS118" s="104">
        <v>0</v>
      </c>
      <c r="CT118" s="391">
        <f t="shared" si="533"/>
        <v>0</v>
      </c>
      <c r="CU118" s="370"/>
      <c r="CV118" s="391">
        <f t="shared" si="549"/>
        <v>0</v>
      </c>
      <c r="CW118" s="370"/>
      <c r="CX118" s="370"/>
      <c r="CY118" s="3"/>
      <c r="CZ118" s="3"/>
      <c r="DA118" s="3"/>
      <c r="DB118" s="3"/>
      <c r="DC118" s="370"/>
      <c r="DD118" s="370"/>
      <c r="DE118" s="440">
        <f t="shared" si="511"/>
        <v>183</v>
      </c>
      <c r="DF118" s="440">
        <f t="shared" si="511"/>
        <v>4792069.2124080006</v>
      </c>
    </row>
    <row r="119" spans="1:110" s="4" customFormat="1" ht="60" x14ac:dyDescent="0.25">
      <c r="A119" s="247"/>
      <c r="B119" s="247">
        <v>90</v>
      </c>
      <c r="C119" s="418" t="s">
        <v>778</v>
      </c>
      <c r="D119" s="398" t="s">
        <v>363</v>
      </c>
      <c r="E119" s="170">
        <v>15030</v>
      </c>
      <c r="F119" s="347">
        <v>2.33</v>
      </c>
      <c r="G119" s="320">
        <v>0.28770000000000001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373"/>
      <c r="P119" s="391">
        <f t="shared" si="534"/>
        <v>0</v>
      </c>
      <c r="Q119" s="104"/>
      <c r="R119" s="391">
        <f t="shared" si="535"/>
        <v>0</v>
      </c>
      <c r="S119" s="104"/>
      <c r="T119" s="391">
        <f t="shared" si="536"/>
        <v>0</v>
      </c>
      <c r="U119" s="370">
        <v>30</v>
      </c>
      <c r="V119" s="391">
        <f>(U119*$E119*$F119*((1-$G119)+$G119*$K119*$H119))</f>
        <v>1171499.7027599998</v>
      </c>
      <c r="W119" s="104"/>
      <c r="X119" s="391">
        <f t="shared" si="537"/>
        <v>0</v>
      </c>
      <c r="Y119" s="104"/>
      <c r="Z119" s="391">
        <f t="shared" si="538"/>
        <v>0</v>
      </c>
      <c r="AA119" s="382">
        <v>0</v>
      </c>
      <c r="AB119" s="3">
        <v>0</v>
      </c>
      <c r="AC119" s="104"/>
      <c r="AD119" s="391">
        <f t="shared" si="539"/>
        <v>0</v>
      </c>
      <c r="AE119" s="104">
        <v>0</v>
      </c>
      <c r="AF119" s="391">
        <f t="shared" si="540"/>
        <v>0</v>
      </c>
      <c r="AG119" s="104">
        <v>0</v>
      </c>
      <c r="AH119" s="391">
        <f t="shared" si="541"/>
        <v>0</v>
      </c>
      <c r="AI119" s="370">
        <v>14</v>
      </c>
      <c r="AJ119" s="391">
        <f t="shared" si="513"/>
        <v>586194.74418959999</v>
      </c>
      <c r="AK119" s="104"/>
      <c r="AL119" s="391">
        <f t="shared" si="542"/>
        <v>0</v>
      </c>
      <c r="AM119" s="382"/>
      <c r="AN119" s="391">
        <f t="shared" si="514"/>
        <v>0</v>
      </c>
      <c r="AO119" s="104"/>
      <c r="AP119" s="391">
        <f t="shared" si="543"/>
        <v>0</v>
      </c>
      <c r="AQ119" s="104"/>
      <c r="AR119" s="391">
        <f t="shared" si="544"/>
        <v>0</v>
      </c>
      <c r="AS119" s="104"/>
      <c r="AT119" s="391">
        <f t="shared" si="545"/>
        <v>0</v>
      </c>
      <c r="AU119" s="104"/>
      <c r="AV119" s="391">
        <f t="shared" si="546"/>
        <v>0</v>
      </c>
      <c r="AW119" s="104"/>
      <c r="AX119" s="391">
        <f t="shared" si="547"/>
        <v>0</v>
      </c>
      <c r="AY119" s="104"/>
      <c r="AZ119" s="3"/>
      <c r="BA119" s="104"/>
      <c r="BB119" s="391">
        <f t="shared" si="548"/>
        <v>0</v>
      </c>
      <c r="BC119" s="104"/>
      <c r="BD119" s="391">
        <f t="shared" si="515"/>
        <v>0</v>
      </c>
      <c r="BE119" s="104"/>
      <c r="BF119" s="391">
        <f t="shared" si="516"/>
        <v>0</v>
      </c>
      <c r="BG119" s="104"/>
      <c r="BH119" s="391">
        <f t="shared" si="517"/>
        <v>0</v>
      </c>
      <c r="BI119" s="104"/>
      <c r="BJ119" s="391">
        <f t="shared" si="518"/>
        <v>0</v>
      </c>
      <c r="BK119" s="104"/>
      <c r="BL119" s="391">
        <f t="shared" si="518"/>
        <v>0</v>
      </c>
      <c r="BM119" s="104"/>
      <c r="BN119" s="391">
        <f t="shared" si="519"/>
        <v>0</v>
      </c>
      <c r="BO119" s="104"/>
      <c r="BP119" s="391">
        <f t="shared" si="519"/>
        <v>0</v>
      </c>
      <c r="BQ119" s="390"/>
      <c r="BR119" s="391">
        <f t="shared" si="520"/>
        <v>0</v>
      </c>
      <c r="BS119" s="104"/>
      <c r="BT119" s="391">
        <f t="shared" si="521"/>
        <v>0</v>
      </c>
      <c r="BU119" s="104"/>
      <c r="BV119" s="391">
        <f t="shared" si="522"/>
        <v>0</v>
      </c>
      <c r="BW119" s="372"/>
      <c r="BX119" s="391">
        <f t="shared" si="522"/>
        <v>0</v>
      </c>
      <c r="BY119" s="104"/>
      <c r="BZ119" s="391">
        <f t="shared" si="523"/>
        <v>0</v>
      </c>
      <c r="CA119" s="372"/>
      <c r="CB119" s="391">
        <f t="shared" si="524"/>
        <v>0</v>
      </c>
      <c r="CC119" s="104"/>
      <c r="CD119" s="391">
        <f t="shared" si="525"/>
        <v>0</v>
      </c>
      <c r="CE119" s="104"/>
      <c r="CF119" s="391">
        <f t="shared" si="526"/>
        <v>0</v>
      </c>
      <c r="CG119" s="370"/>
      <c r="CH119" s="391">
        <f t="shared" si="527"/>
        <v>0</v>
      </c>
      <c r="CI119" s="104"/>
      <c r="CJ119" s="391">
        <f t="shared" si="528"/>
        <v>0</v>
      </c>
      <c r="CK119" s="104"/>
      <c r="CL119" s="391">
        <f t="shared" si="529"/>
        <v>0</v>
      </c>
      <c r="CM119" s="104"/>
      <c r="CN119" s="391">
        <f t="shared" si="530"/>
        <v>0</v>
      </c>
      <c r="CO119" s="104"/>
      <c r="CP119" s="391">
        <f t="shared" si="531"/>
        <v>0</v>
      </c>
      <c r="CQ119" s="104"/>
      <c r="CR119" s="391">
        <f t="shared" si="532"/>
        <v>0</v>
      </c>
      <c r="CS119" s="104"/>
      <c r="CT119" s="391">
        <f t="shared" si="533"/>
        <v>0</v>
      </c>
      <c r="CU119" s="370"/>
      <c r="CV119" s="391">
        <f t="shared" si="549"/>
        <v>0</v>
      </c>
      <c r="CW119" s="370"/>
      <c r="CX119" s="370"/>
      <c r="CY119" s="3"/>
      <c r="CZ119" s="3"/>
      <c r="DA119" s="3"/>
      <c r="DB119" s="3"/>
      <c r="DC119" s="370"/>
      <c r="DD119" s="370"/>
      <c r="DE119" s="440">
        <f t="shared" si="511"/>
        <v>44</v>
      </c>
      <c r="DF119" s="440">
        <f t="shared" si="511"/>
        <v>1757694.4469495998</v>
      </c>
    </row>
    <row r="120" spans="1:110" s="4" customFormat="1" ht="60" x14ac:dyDescent="0.25">
      <c r="A120" s="247"/>
      <c r="B120" s="247">
        <v>91</v>
      </c>
      <c r="C120" s="418" t="s">
        <v>779</v>
      </c>
      <c r="D120" s="398" t="s">
        <v>364</v>
      </c>
      <c r="E120" s="170">
        <v>15030</v>
      </c>
      <c r="F120" s="347">
        <v>3.51</v>
      </c>
      <c r="G120" s="320">
        <v>0.13389999999999999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373"/>
      <c r="P120" s="391">
        <f t="shared" si="534"/>
        <v>0</v>
      </c>
      <c r="Q120" s="104"/>
      <c r="R120" s="391">
        <f t="shared" si="535"/>
        <v>0</v>
      </c>
      <c r="S120" s="104"/>
      <c r="T120" s="391">
        <f t="shared" si="536"/>
        <v>0</v>
      </c>
      <c r="U120" s="370">
        <v>170</v>
      </c>
      <c r="V120" s="391">
        <f t="shared" si="550"/>
        <v>9448748.5575600006</v>
      </c>
      <c r="W120" s="104"/>
      <c r="X120" s="391">
        <f t="shared" si="537"/>
        <v>0</v>
      </c>
      <c r="Y120" s="104"/>
      <c r="Z120" s="391">
        <f t="shared" si="538"/>
        <v>0</v>
      </c>
      <c r="AA120" s="382">
        <v>0</v>
      </c>
      <c r="AB120" s="3">
        <v>0</v>
      </c>
      <c r="AC120" s="104"/>
      <c r="AD120" s="391">
        <f t="shared" si="539"/>
        <v>0</v>
      </c>
      <c r="AE120" s="104">
        <v>0</v>
      </c>
      <c r="AF120" s="391">
        <f t="shared" si="540"/>
        <v>0</v>
      </c>
      <c r="AG120" s="104">
        <v>0</v>
      </c>
      <c r="AH120" s="391">
        <f>(AG120*$E120*$F120*((1-$G120)+$G120*$K120*$H120))</f>
        <v>0</v>
      </c>
      <c r="AI120" s="370">
        <v>20</v>
      </c>
      <c r="AJ120" s="391">
        <f t="shared" si="513"/>
        <v>1151175.5115119999</v>
      </c>
      <c r="AK120" s="104"/>
      <c r="AL120" s="391">
        <f t="shared" si="542"/>
        <v>0</v>
      </c>
      <c r="AM120" s="382"/>
      <c r="AN120" s="391">
        <f t="shared" si="514"/>
        <v>0</v>
      </c>
      <c r="AO120" s="104"/>
      <c r="AP120" s="391">
        <f t="shared" si="543"/>
        <v>0</v>
      </c>
      <c r="AQ120" s="104"/>
      <c r="AR120" s="391">
        <f t="shared" si="544"/>
        <v>0</v>
      </c>
      <c r="AS120" s="104"/>
      <c r="AT120" s="391">
        <f t="shared" si="545"/>
        <v>0</v>
      </c>
      <c r="AU120" s="104"/>
      <c r="AV120" s="391">
        <f t="shared" si="546"/>
        <v>0</v>
      </c>
      <c r="AW120" s="104"/>
      <c r="AX120" s="391">
        <f t="shared" si="547"/>
        <v>0</v>
      </c>
      <c r="AY120" s="104"/>
      <c r="AZ120" s="3"/>
      <c r="BA120" s="104"/>
      <c r="BB120" s="391">
        <f t="shared" si="548"/>
        <v>0</v>
      </c>
      <c r="BC120" s="104"/>
      <c r="BD120" s="391">
        <f t="shared" si="515"/>
        <v>0</v>
      </c>
      <c r="BE120" s="104"/>
      <c r="BF120" s="391">
        <f t="shared" si="516"/>
        <v>0</v>
      </c>
      <c r="BG120" s="104"/>
      <c r="BH120" s="391">
        <f t="shared" si="517"/>
        <v>0</v>
      </c>
      <c r="BI120" s="104"/>
      <c r="BJ120" s="391">
        <f t="shared" si="518"/>
        <v>0</v>
      </c>
      <c r="BK120" s="104"/>
      <c r="BL120" s="391">
        <f t="shared" si="518"/>
        <v>0</v>
      </c>
      <c r="BM120" s="104"/>
      <c r="BN120" s="391">
        <f t="shared" si="519"/>
        <v>0</v>
      </c>
      <c r="BO120" s="104"/>
      <c r="BP120" s="391">
        <f t="shared" si="519"/>
        <v>0</v>
      </c>
      <c r="BQ120" s="390"/>
      <c r="BR120" s="391">
        <f t="shared" si="520"/>
        <v>0</v>
      </c>
      <c r="BS120" s="104"/>
      <c r="BT120" s="391">
        <f t="shared" si="521"/>
        <v>0</v>
      </c>
      <c r="BU120" s="104"/>
      <c r="BV120" s="391">
        <f t="shared" si="522"/>
        <v>0</v>
      </c>
      <c r="BW120" s="372"/>
      <c r="BX120" s="391">
        <f t="shared" si="522"/>
        <v>0</v>
      </c>
      <c r="BY120" s="104"/>
      <c r="BZ120" s="391">
        <f t="shared" si="523"/>
        <v>0</v>
      </c>
      <c r="CA120" s="372"/>
      <c r="CB120" s="391">
        <f t="shared" si="524"/>
        <v>0</v>
      </c>
      <c r="CC120" s="104"/>
      <c r="CD120" s="391">
        <f t="shared" si="525"/>
        <v>0</v>
      </c>
      <c r="CE120" s="104"/>
      <c r="CF120" s="391">
        <f t="shared" si="526"/>
        <v>0</v>
      </c>
      <c r="CG120" s="370"/>
      <c r="CH120" s="391">
        <f t="shared" si="527"/>
        <v>0</v>
      </c>
      <c r="CI120" s="104"/>
      <c r="CJ120" s="391">
        <f t="shared" si="528"/>
        <v>0</v>
      </c>
      <c r="CK120" s="104"/>
      <c r="CL120" s="391">
        <f t="shared" si="529"/>
        <v>0</v>
      </c>
      <c r="CM120" s="104"/>
      <c r="CN120" s="391">
        <f t="shared" si="530"/>
        <v>0</v>
      </c>
      <c r="CO120" s="104"/>
      <c r="CP120" s="391">
        <f t="shared" si="531"/>
        <v>0</v>
      </c>
      <c r="CQ120" s="104"/>
      <c r="CR120" s="391">
        <f t="shared" si="532"/>
        <v>0</v>
      </c>
      <c r="CS120" s="104"/>
      <c r="CT120" s="391">
        <f t="shared" si="533"/>
        <v>0</v>
      </c>
      <c r="CU120" s="370"/>
      <c r="CV120" s="391">
        <f t="shared" si="549"/>
        <v>0</v>
      </c>
      <c r="CW120" s="370"/>
      <c r="CX120" s="370"/>
      <c r="CY120" s="3"/>
      <c r="CZ120" s="3"/>
      <c r="DA120" s="3"/>
      <c r="DB120" s="3"/>
      <c r="DC120" s="370"/>
      <c r="DD120" s="370"/>
      <c r="DE120" s="440">
        <f t="shared" si="511"/>
        <v>190</v>
      </c>
      <c r="DF120" s="440">
        <f t="shared" si="511"/>
        <v>10599924.069072001</v>
      </c>
    </row>
    <row r="121" spans="1:110" s="4" customFormat="1" ht="60" x14ac:dyDescent="0.25">
      <c r="A121" s="247"/>
      <c r="B121" s="247">
        <v>92</v>
      </c>
      <c r="C121" s="418" t="s">
        <v>780</v>
      </c>
      <c r="D121" s="398" t="s">
        <v>365</v>
      </c>
      <c r="E121" s="170">
        <v>15030</v>
      </c>
      <c r="F121" s="347">
        <v>4.91</v>
      </c>
      <c r="G121" s="320">
        <v>4.8800000000000003E-2</v>
      </c>
      <c r="H121" s="19">
        <v>1</v>
      </c>
      <c r="I121" s="224"/>
      <c r="J121" s="224"/>
      <c r="K121" s="1">
        <v>1.4</v>
      </c>
      <c r="L121" s="1">
        <v>1.68</v>
      </c>
      <c r="M121" s="1">
        <v>2.23</v>
      </c>
      <c r="N121" s="9">
        <v>2.57</v>
      </c>
      <c r="O121" s="373"/>
      <c r="P121" s="391">
        <f t="shared" si="534"/>
        <v>0</v>
      </c>
      <c r="Q121" s="104"/>
      <c r="R121" s="391">
        <f t="shared" si="535"/>
        <v>0</v>
      </c>
      <c r="S121" s="104"/>
      <c r="T121" s="391">
        <f t="shared" si="536"/>
        <v>0</v>
      </c>
      <c r="U121" s="370">
        <v>30</v>
      </c>
      <c r="V121" s="391">
        <f t="shared" si="550"/>
        <v>2257134.69888</v>
      </c>
      <c r="W121" s="104"/>
      <c r="X121" s="391">
        <f t="shared" si="537"/>
        <v>0</v>
      </c>
      <c r="Y121" s="104"/>
      <c r="Z121" s="391">
        <f t="shared" si="538"/>
        <v>0</v>
      </c>
      <c r="AA121" s="382">
        <v>0</v>
      </c>
      <c r="AB121" s="3">
        <v>0</v>
      </c>
      <c r="AC121" s="104"/>
      <c r="AD121" s="391">
        <f t="shared" si="539"/>
        <v>0</v>
      </c>
      <c r="AE121" s="104">
        <v>0</v>
      </c>
      <c r="AF121" s="391">
        <f t="shared" si="540"/>
        <v>0</v>
      </c>
      <c r="AG121" s="104">
        <v>0</v>
      </c>
      <c r="AH121" s="391">
        <f t="shared" si="541"/>
        <v>0</v>
      </c>
      <c r="AI121" s="370">
        <v>2</v>
      </c>
      <c r="AJ121" s="391">
        <f t="shared" si="513"/>
        <v>152492.37920640002</v>
      </c>
      <c r="AK121" s="104"/>
      <c r="AL121" s="391">
        <f t="shared" si="542"/>
        <v>0</v>
      </c>
      <c r="AM121" s="382"/>
      <c r="AN121" s="391">
        <f t="shared" si="514"/>
        <v>0</v>
      </c>
      <c r="AO121" s="104"/>
      <c r="AP121" s="391">
        <f t="shared" si="543"/>
        <v>0</v>
      </c>
      <c r="AQ121" s="104"/>
      <c r="AR121" s="391">
        <f t="shared" si="544"/>
        <v>0</v>
      </c>
      <c r="AS121" s="104"/>
      <c r="AT121" s="391">
        <f t="shared" si="545"/>
        <v>0</v>
      </c>
      <c r="AU121" s="104"/>
      <c r="AV121" s="391">
        <f t="shared" si="546"/>
        <v>0</v>
      </c>
      <c r="AW121" s="104"/>
      <c r="AX121" s="391">
        <f t="shared" si="547"/>
        <v>0</v>
      </c>
      <c r="AY121" s="104"/>
      <c r="AZ121" s="3"/>
      <c r="BA121" s="104"/>
      <c r="BB121" s="391">
        <f t="shared" si="548"/>
        <v>0</v>
      </c>
      <c r="BC121" s="104"/>
      <c r="BD121" s="391">
        <f t="shared" si="515"/>
        <v>0</v>
      </c>
      <c r="BE121" s="104"/>
      <c r="BF121" s="391">
        <f t="shared" si="516"/>
        <v>0</v>
      </c>
      <c r="BG121" s="104"/>
      <c r="BH121" s="391">
        <f t="shared" si="517"/>
        <v>0</v>
      </c>
      <c r="BI121" s="104"/>
      <c r="BJ121" s="391">
        <f t="shared" si="518"/>
        <v>0</v>
      </c>
      <c r="BK121" s="104"/>
      <c r="BL121" s="391">
        <f t="shared" si="518"/>
        <v>0</v>
      </c>
      <c r="BM121" s="104"/>
      <c r="BN121" s="391">
        <f t="shared" si="519"/>
        <v>0</v>
      </c>
      <c r="BO121" s="104"/>
      <c r="BP121" s="391">
        <f t="shared" si="519"/>
        <v>0</v>
      </c>
      <c r="BQ121" s="390"/>
      <c r="BR121" s="391">
        <f t="shared" si="520"/>
        <v>0</v>
      </c>
      <c r="BS121" s="104"/>
      <c r="BT121" s="391">
        <f t="shared" si="521"/>
        <v>0</v>
      </c>
      <c r="BU121" s="104"/>
      <c r="BV121" s="391">
        <f t="shared" si="522"/>
        <v>0</v>
      </c>
      <c r="BW121" s="372"/>
      <c r="BX121" s="391">
        <f t="shared" si="522"/>
        <v>0</v>
      </c>
      <c r="BY121" s="104"/>
      <c r="BZ121" s="391">
        <f t="shared" si="523"/>
        <v>0</v>
      </c>
      <c r="CA121" s="372"/>
      <c r="CB121" s="391">
        <f t="shared" si="524"/>
        <v>0</v>
      </c>
      <c r="CC121" s="104"/>
      <c r="CD121" s="391">
        <f t="shared" si="525"/>
        <v>0</v>
      </c>
      <c r="CE121" s="104"/>
      <c r="CF121" s="391">
        <f t="shared" si="526"/>
        <v>0</v>
      </c>
      <c r="CG121" s="370"/>
      <c r="CH121" s="391">
        <f t="shared" si="527"/>
        <v>0</v>
      </c>
      <c r="CI121" s="104"/>
      <c r="CJ121" s="391">
        <f t="shared" si="528"/>
        <v>0</v>
      </c>
      <c r="CK121" s="104"/>
      <c r="CL121" s="391">
        <f t="shared" si="529"/>
        <v>0</v>
      </c>
      <c r="CM121" s="104"/>
      <c r="CN121" s="391">
        <f t="shared" si="530"/>
        <v>0</v>
      </c>
      <c r="CO121" s="104"/>
      <c r="CP121" s="391">
        <f t="shared" si="531"/>
        <v>0</v>
      </c>
      <c r="CQ121" s="104"/>
      <c r="CR121" s="391">
        <f t="shared" si="532"/>
        <v>0</v>
      </c>
      <c r="CS121" s="104"/>
      <c r="CT121" s="391">
        <f t="shared" si="533"/>
        <v>0</v>
      </c>
      <c r="CU121" s="370"/>
      <c r="CV121" s="391">
        <f t="shared" si="549"/>
        <v>0</v>
      </c>
      <c r="CW121" s="370"/>
      <c r="CX121" s="370"/>
      <c r="CY121" s="3"/>
      <c r="CZ121" s="3"/>
      <c r="DA121" s="3"/>
      <c r="DB121" s="3"/>
      <c r="DC121" s="370"/>
      <c r="DD121" s="370"/>
      <c r="DE121" s="440">
        <f t="shared" si="511"/>
        <v>32</v>
      </c>
      <c r="DF121" s="440">
        <f t="shared" si="511"/>
        <v>2409627.0780863999</v>
      </c>
    </row>
    <row r="122" spans="1:110" s="4" customFormat="1" ht="60" x14ac:dyDescent="0.25">
      <c r="A122" s="247"/>
      <c r="B122" s="247">
        <v>93</v>
      </c>
      <c r="C122" s="418" t="s">
        <v>781</v>
      </c>
      <c r="D122" s="398" t="s">
        <v>366</v>
      </c>
      <c r="E122" s="170">
        <v>15030</v>
      </c>
      <c r="F122" s="347">
        <v>6.01</v>
      </c>
      <c r="G122" s="320">
        <v>0.15229999999999999</v>
      </c>
      <c r="H122" s="19">
        <v>1</v>
      </c>
      <c r="I122" s="224"/>
      <c r="J122" s="224"/>
      <c r="K122" s="1">
        <v>1.4</v>
      </c>
      <c r="L122" s="1">
        <v>1.68</v>
      </c>
      <c r="M122" s="1">
        <v>2.23</v>
      </c>
      <c r="N122" s="9">
        <v>2.57</v>
      </c>
      <c r="O122" s="373"/>
      <c r="P122" s="391">
        <f t="shared" si="534"/>
        <v>0</v>
      </c>
      <c r="Q122" s="104"/>
      <c r="R122" s="391">
        <f t="shared" si="535"/>
        <v>0</v>
      </c>
      <c r="S122" s="104"/>
      <c r="T122" s="391">
        <f t="shared" si="536"/>
        <v>0</v>
      </c>
      <c r="U122" s="370">
        <v>50</v>
      </c>
      <c r="V122" s="391">
        <f t="shared" si="550"/>
        <v>4791661.093799999</v>
      </c>
      <c r="W122" s="104"/>
      <c r="X122" s="391">
        <f t="shared" si="537"/>
        <v>0</v>
      </c>
      <c r="Y122" s="104"/>
      <c r="Z122" s="391">
        <f t="shared" si="538"/>
        <v>0</v>
      </c>
      <c r="AA122" s="382"/>
      <c r="AB122" s="3"/>
      <c r="AC122" s="104"/>
      <c r="AD122" s="391">
        <f t="shared" si="539"/>
        <v>0</v>
      </c>
      <c r="AE122" s="104"/>
      <c r="AF122" s="391">
        <f t="shared" si="540"/>
        <v>0</v>
      </c>
      <c r="AG122" s="104">
        <v>0</v>
      </c>
      <c r="AH122" s="391">
        <f t="shared" si="541"/>
        <v>0</v>
      </c>
      <c r="AI122" s="370"/>
      <c r="AJ122" s="391">
        <f t="shared" si="513"/>
        <v>0</v>
      </c>
      <c r="AK122" s="104"/>
      <c r="AL122" s="391">
        <f t="shared" si="542"/>
        <v>0</v>
      </c>
      <c r="AM122" s="382"/>
      <c r="AN122" s="391">
        <f t="shared" si="514"/>
        <v>0</v>
      </c>
      <c r="AO122" s="104"/>
      <c r="AP122" s="391">
        <f t="shared" si="543"/>
        <v>0</v>
      </c>
      <c r="AQ122" s="104"/>
      <c r="AR122" s="391">
        <f t="shared" si="544"/>
        <v>0</v>
      </c>
      <c r="AS122" s="104"/>
      <c r="AT122" s="391">
        <f t="shared" si="545"/>
        <v>0</v>
      </c>
      <c r="AU122" s="104"/>
      <c r="AV122" s="391">
        <f t="shared" si="546"/>
        <v>0</v>
      </c>
      <c r="AW122" s="104"/>
      <c r="AX122" s="391">
        <f t="shared" si="547"/>
        <v>0</v>
      </c>
      <c r="AY122" s="104"/>
      <c r="AZ122" s="3"/>
      <c r="BA122" s="104"/>
      <c r="BB122" s="391">
        <f t="shared" si="548"/>
        <v>0</v>
      </c>
      <c r="BC122" s="104"/>
      <c r="BD122" s="391">
        <f t="shared" si="515"/>
        <v>0</v>
      </c>
      <c r="BE122" s="104"/>
      <c r="BF122" s="391">
        <f t="shared" si="516"/>
        <v>0</v>
      </c>
      <c r="BG122" s="104"/>
      <c r="BH122" s="391">
        <f t="shared" si="517"/>
        <v>0</v>
      </c>
      <c r="BI122" s="104"/>
      <c r="BJ122" s="391">
        <f t="shared" si="518"/>
        <v>0</v>
      </c>
      <c r="BK122" s="104"/>
      <c r="BL122" s="391">
        <f t="shared" si="518"/>
        <v>0</v>
      </c>
      <c r="BM122" s="104"/>
      <c r="BN122" s="391">
        <f t="shared" si="519"/>
        <v>0</v>
      </c>
      <c r="BO122" s="104"/>
      <c r="BP122" s="391">
        <f t="shared" si="519"/>
        <v>0</v>
      </c>
      <c r="BQ122" s="390"/>
      <c r="BR122" s="391">
        <f t="shared" si="520"/>
        <v>0</v>
      </c>
      <c r="BS122" s="104"/>
      <c r="BT122" s="391">
        <f t="shared" si="521"/>
        <v>0</v>
      </c>
      <c r="BU122" s="104"/>
      <c r="BV122" s="391">
        <f t="shared" si="522"/>
        <v>0</v>
      </c>
      <c r="BW122" s="372"/>
      <c r="BX122" s="391">
        <f t="shared" si="522"/>
        <v>0</v>
      </c>
      <c r="BY122" s="104"/>
      <c r="BZ122" s="391">
        <f t="shared" si="523"/>
        <v>0</v>
      </c>
      <c r="CA122" s="372"/>
      <c r="CB122" s="391">
        <f t="shared" si="524"/>
        <v>0</v>
      </c>
      <c r="CC122" s="104"/>
      <c r="CD122" s="391">
        <f t="shared" si="525"/>
        <v>0</v>
      </c>
      <c r="CE122" s="104"/>
      <c r="CF122" s="391">
        <f t="shared" si="526"/>
        <v>0</v>
      </c>
      <c r="CG122" s="370"/>
      <c r="CH122" s="391">
        <f t="shared" si="527"/>
        <v>0</v>
      </c>
      <c r="CI122" s="104"/>
      <c r="CJ122" s="391">
        <f t="shared" si="528"/>
        <v>0</v>
      </c>
      <c r="CK122" s="104"/>
      <c r="CL122" s="391">
        <f t="shared" si="529"/>
        <v>0</v>
      </c>
      <c r="CM122" s="104"/>
      <c r="CN122" s="391">
        <f t="shared" si="530"/>
        <v>0</v>
      </c>
      <c r="CO122" s="104"/>
      <c r="CP122" s="391">
        <f t="shared" si="531"/>
        <v>0</v>
      </c>
      <c r="CQ122" s="104"/>
      <c r="CR122" s="391">
        <f t="shared" si="532"/>
        <v>0</v>
      </c>
      <c r="CS122" s="104"/>
      <c r="CT122" s="391">
        <f t="shared" si="533"/>
        <v>0</v>
      </c>
      <c r="CU122" s="370"/>
      <c r="CV122" s="391">
        <f t="shared" si="549"/>
        <v>0</v>
      </c>
      <c r="CW122" s="370"/>
      <c r="CX122" s="370"/>
      <c r="CY122" s="3"/>
      <c r="CZ122" s="3"/>
      <c r="DA122" s="3"/>
      <c r="DB122" s="3"/>
      <c r="DC122" s="370"/>
      <c r="DD122" s="370"/>
      <c r="DE122" s="440">
        <f t="shared" si="511"/>
        <v>50</v>
      </c>
      <c r="DF122" s="440">
        <f t="shared" si="511"/>
        <v>4791661.093799999</v>
      </c>
    </row>
    <row r="123" spans="1:110" s="4" customFormat="1" ht="60" x14ac:dyDescent="0.25">
      <c r="A123" s="247"/>
      <c r="B123" s="247">
        <v>94</v>
      </c>
      <c r="C123" s="418" t="s">
        <v>782</v>
      </c>
      <c r="D123" s="398" t="s">
        <v>367</v>
      </c>
      <c r="E123" s="170">
        <v>15030</v>
      </c>
      <c r="F123" s="347">
        <v>7.09</v>
      </c>
      <c r="G123" s="320">
        <v>0.15060000000000001</v>
      </c>
      <c r="H123" s="19">
        <v>1</v>
      </c>
      <c r="I123" s="224"/>
      <c r="J123" s="224"/>
      <c r="K123" s="1">
        <v>1.4</v>
      </c>
      <c r="L123" s="1">
        <v>1.68</v>
      </c>
      <c r="M123" s="1">
        <v>2.23</v>
      </c>
      <c r="N123" s="9">
        <v>2.57</v>
      </c>
      <c r="O123" s="373"/>
      <c r="P123" s="391">
        <f t="shared" si="534"/>
        <v>0</v>
      </c>
      <c r="Q123" s="104"/>
      <c r="R123" s="391">
        <f t="shared" si="535"/>
        <v>0</v>
      </c>
      <c r="S123" s="104"/>
      <c r="T123" s="391">
        <f t="shared" si="536"/>
        <v>0</v>
      </c>
      <c r="U123" s="370">
        <v>75</v>
      </c>
      <c r="V123" s="391">
        <f t="shared" si="550"/>
        <v>8473652.778599998</v>
      </c>
      <c r="W123" s="104"/>
      <c r="X123" s="391">
        <f t="shared" si="537"/>
        <v>0</v>
      </c>
      <c r="Y123" s="104"/>
      <c r="Z123" s="391">
        <f t="shared" si="538"/>
        <v>0</v>
      </c>
      <c r="AA123" s="382">
        <v>0</v>
      </c>
      <c r="AB123" s="3">
        <v>0</v>
      </c>
      <c r="AC123" s="104">
        <v>0</v>
      </c>
      <c r="AD123" s="391">
        <f t="shared" si="539"/>
        <v>0</v>
      </c>
      <c r="AE123" s="104">
        <v>0</v>
      </c>
      <c r="AF123" s="391">
        <f>(AE123*$E123*$F123*((1-$G123)+$G123*$K123*$H123))</f>
        <v>0</v>
      </c>
      <c r="AG123" s="104">
        <v>0</v>
      </c>
      <c r="AH123" s="391">
        <f t="shared" si="541"/>
        <v>0</v>
      </c>
      <c r="AI123" s="370">
        <v>3</v>
      </c>
      <c r="AJ123" s="391">
        <f t="shared" si="513"/>
        <v>352426.71894479997</v>
      </c>
      <c r="AK123" s="104"/>
      <c r="AL123" s="391">
        <f>(AK123*$E123*$F123*((1-$G123)+$G123*$L123*$H123))</f>
        <v>0</v>
      </c>
      <c r="AM123" s="382"/>
      <c r="AN123" s="391">
        <f t="shared" si="514"/>
        <v>0</v>
      </c>
      <c r="AO123" s="104"/>
      <c r="AP123" s="391">
        <f t="shared" si="543"/>
        <v>0</v>
      </c>
      <c r="AQ123" s="104"/>
      <c r="AR123" s="391">
        <f t="shared" si="544"/>
        <v>0</v>
      </c>
      <c r="AS123" s="104"/>
      <c r="AT123" s="391">
        <f t="shared" si="545"/>
        <v>0</v>
      </c>
      <c r="AU123" s="104"/>
      <c r="AV123" s="391">
        <f t="shared" si="546"/>
        <v>0</v>
      </c>
      <c r="AW123" s="104"/>
      <c r="AX123" s="391">
        <f t="shared" si="547"/>
        <v>0</v>
      </c>
      <c r="AY123" s="104"/>
      <c r="AZ123" s="3"/>
      <c r="BA123" s="104"/>
      <c r="BB123" s="391">
        <f t="shared" si="548"/>
        <v>0</v>
      </c>
      <c r="BC123" s="104"/>
      <c r="BD123" s="391">
        <f t="shared" si="515"/>
        <v>0</v>
      </c>
      <c r="BE123" s="104"/>
      <c r="BF123" s="391">
        <f t="shared" si="516"/>
        <v>0</v>
      </c>
      <c r="BG123" s="104"/>
      <c r="BH123" s="391">
        <f t="shared" si="517"/>
        <v>0</v>
      </c>
      <c r="BI123" s="104"/>
      <c r="BJ123" s="391">
        <f t="shared" si="518"/>
        <v>0</v>
      </c>
      <c r="BK123" s="104"/>
      <c r="BL123" s="391">
        <f t="shared" si="518"/>
        <v>0</v>
      </c>
      <c r="BM123" s="104"/>
      <c r="BN123" s="391">
        <f t="shared" si="519"/>
        <v>0</v>
      </c>
      <c r="BO123" s="104"/>
      <c r="BP123" s="391">
        <f t="shared" si="519"/>
        <v>0</v>
      </c>
      <c r="BQ123" s="390"/>
      <c r="BR123" s="391">
        <f t="shared" si="520"/>
        <v>0</v>
      </c>
      <c r="BS123" s="104"/>
      <c r="BT123" s="391">
        <f t="shared" si="521"/>
        <v>0</v>
      </c>
      <c r="BU123" s="104"/>
      <c r="BV123" s="391">
        <f t="shared" si="522"/>
        <v>0</v>
      </c>
      <c r="BW123" s="372"/>
      <c r="BX123" s="391">
        <f t="shared" si="522"/>
        <v>0</v>
      </c>
      <c r="BY123" s="104"/>
      <c r="BZ123" s="391">
        <f t="shared" si="523"/>
        <v>0</v>
      </c>
      <c r="CA123" s="372"/>
      <c r="CB123" s="391">
        <f t="shared" si="524"/>
        <v>0</v>
      </c>
      <c r="CC123" s="104"/>
      <c r="CD123" s="391">
        <f t="shared" si="525"/>
        <v>0</v>
      </c>
      <c r="CE123" s="104"/>
      <c r="CF123" s="391">
        <f t="shared" si="526"/>
        <v>0</v>
      </c>
      <c r="CG123" s="370"/>
      <c r="CH123" s="391">
        <f t="shared" si="527"/>
        <v>0</v>
      </c>
      <c r="CI123" s="104"/>
      <c r="CJ123" s="391">
        <f t="shared" si="528"/>
        <v>0</v>
      </c>
      <c r="CK123" s="104"/>
      <c r="CL123" s="391">
        <f t="shared" si="529"/>
        <v>0</v>
      </c>
      <c r="CM123" s="104"/>
      <c r="CN123" s="391">
        <f t="shared" si="530"/>
        <v>0</v>
      </c>
      <c r="CO123" s="104"/>
      <c r="CP123" s="391">
        <f t="shared" si="531"/>
        <v>0</v>
      </c>
      <c r="CQ123" s="104"/>
      <c r="CR123" s="391">
        <f t="shared" si="532"/>
        <v>0</v>
      </c>
      <c r="CS123" s="104"/>
      <c r="CT123" s="391">
        <f t="shared" si="533"/>
        <v>0</v>
      </c>
      <c r="CU123" s="370"/>
      <c r="CV123" s="391">
        <f t="shared" si="549"/>
        <v>0</v>
      </c>
      <c r="CW123" s="370"/>
      <c r="CX123" s="370"/>
      <c r="CY123" s="3"/>
      <c r="CZ123" s="3"/>
      <c r="DA123" s="3"/>
      <c r="DB123" s="3"/>
      <c r="DC123" s="370"/>
      <c r="DD123" s="370"/>
      <c r="DE123" s="440">
        <f t="shared" si="511"/>
        <v>78</v>
      </c>
      <c r="DF123" s="440">
        <f t="shared" si="511"/>
        <v>8826079.4975447971</v>
      </c>
    </row>
    <row r="124" spans="1:110" s="4" customFormat="1" ht="60" x14ac:dyDescent="0.25">
      <c r="A124" s="247"/>
      <c r="B124" s="247">
        <v>95</v>
      </c>
      <c r="C124" s="418" t="s">
        <v>783</v>
      </c>
      <c r="D124" s="398" t="s">
        <v>461</v>
      </c>
      <c r="E124" s="170">
        <v>15030</v>
      </c>
      <c r="F124" s="347">
        <v>8.07</v>
      </c>
      <c r="G124" s="320">
        <v>0.1414</v>
      </c>
      <c r="H124" s="19">
        <v>1</v>
      </c>
      <c r="I124" s="224"/>
      <c r="J124" s="224"/>
      <c r="K124" s="236">
        <v>1.4</v>
      </c>
      <c r="L124" s="236">
        <v>1.68</v>
      </c>
      <c r="M124" s="236">
        <v>2.23</v>
      </c>
      <c r="N124" s="237">
        <v>2.57</v>
      </c>
      <c r="O124" s="373"/>
      <c r="P124" s="391">
        <f t="shared" si="534"/>
        <v>0</v>
      </c>
      <c r="Q124" s="104"/>
      <c r="R124" s="391">
        <f t="shared" si="535"/>
        <v>0</v>
      </c>
      <c r="S124" s="104"/>
      <c r="T124" s="391">
        <f t="shared" si="536"/>
        <v>0</v>
      </c>
      <c r="U124" s="370">
        <v>40</v>
      </c>
      <c r="V124" s="391">
        <f t="shared" si="550"/>
        <v>5126095.2470399998</v>
      </c>
      <c r="W124" s="104"/>
      <c r="X124" s="391">
        <f t="shared" si="537"/>
        <v>0</v>
      </c>
      <c r="Y124" s="104"/>
      <c r="Z124" s="391">
        <f t="shared" si="538"/>
        <v>0</v>
      </c>
      <c r="AA124" s="382">
        <v>0</v>
      </c>
      <c r="AB124" s="3">
        <v>0</v>
      </c>
      <c r="AC124" s="104">
        <v>0</v>
      </c>
      <c r="AD124" s="391">
        <f t="shared" si="539"/>
        <v>0</v>
      </c>
      <c r="AE124" s="104">
        <v>0</v>
      </c>
      <c r="AF124" s="391">
        <f t="shared" si="540"/>
        <v>0</v>
      </c>
      <c r="AG124" s="104">
        <v>0</v>
      </c>
      <c r="AH124" s="391">
        <f t="shared" si="541"/>
        <v>0</v>
      </c>
      <c r="AI124" s="370">
        <v>59</v>
      </c>
      <c r="AJ124" s="391">
        <f t="shared" si="513"/>
        <v>7844320.1019528005</v>
      </c>
      <c r="AK124" s="104"/>
      <c r="AL124" s="391">
        <f t="shared" si="542"/>
        <v>0</v>
      </c>
      <c r="AM124" s="382"/>
      <c r="AN124" s="391">
        <f t="shared" si="514"/>
        <v>0</v>
      </c>
      <c r="AO124" s="104"/>
      <c r="AP124" s="391">
        <f t="shared" si="543"/>
        <v>0</v>
      </c>
      <c r="AQ124" s="104"/>
      <c r="AR124" s="391">
        <f t="shared" si="544"/>
        <v>0</v>
      </c>
      <c r="AS124" s="104"/>
      <c r="AT124" s="391">
        <f t="shared" si="545"/>
        <v>0</v>
      </c>
      <c r="AU124" s="104"/>
      <c r="AV124" s="391">
        <f t="shared" si="546"/>
        <v>0</v>
      </c>
      <c r="AW124" s="104"/>
      <c r="AX124" s="391">
        <f t="shared" si="547"/>
        <v>0</v>
      </c>
      <c r="AY124" s="104"/>
      <c r="AZ124" s="3"/>
      <c r="BA124" s="104"/>
      <c r="BB124" s="391">
        <f t="shared" si="548"/>
        <v>0</v>
      </c>
      <c r="BC124" s="104"/>
      <c r="BD124" s="391">
        <f t="shared" si="515"/>
        <v>0</v>
      </c>
      <c r="BE124" s="104"/>
      <c r="BF124" s="391">
        <f t="shared" si="516"/>
        <v>0</v>
      </c>
      <c r="BG124" s="104"/>
      <c r="BH124" s="391">
        <f t="shared" si="517"/>
        <v>0</v>
      </c>
      <c r="BI124" s="104"/>
      <c r="BJ124" s="391">
        <f t="shared" si="518"/>
        <v>0</v>
      </c>
      <c r="BK124" s="104"/>
      <c r="BL124" s="391">
        <f t="shared" si="518"/>
        <v>0</v>
      </c>
      <c r="BM124" s="104"/>
      <c r="BN124" s="391">
        <f t="shared" si="519"/>
        <v>0</v>
      </c>
      <c r="BO124" s="104"/>
      <c r="BP124" s="391">
        <f t="shared" si="519"/>
        <v>0</v>
      </c>
      <c r="BQ124" s="390"/>
      <c r="BR124" s="391">
        <f t="shared" si="520"/>
        <v>0</v>
      </c>
      <c r="BS124" s="104"/>
      <c r="BT124" s="391">
        <f t="shared" si="521"/>
        <v>0</v>
      </c>
      <c r="BU124" s="104"/>
      <c r="BV124" s="391">
        <f t="shared" si="522"/>
        <v>0</v>
      </c>
      <c r="BW124" s="372"/>
      <c r="BX124" s="391">
        <f t="shared" si="522"/>
        <v>0</v>
      </c>
      <c r="BY124" s="104"/>
      <c r="BZ124" s="391">
        <f t="shared" si="523"/>
        <v>0</v>
      </c>
      <c r="CA124" s="372"/>
      <c r="CB124" s="391">
        <f t="shared" si="524"/>
        <v>0</v>
      </c>
      <c r="CC124" s="104"/>
      <c r="CD124" s="391">
        <f t="shared" si="525"/>
        <v>0</v>
      </c>
      <c r="CE124" s="104"/>
      <c r="CF124" s="391">
        <f t="shared" si="526"/>
        <v>0</v>
      </c>
      <c r="CG124" s="370"/>
      <c r="CH124" s="391">
        <f t="shared" si="527"/>
        <v>0</v>
      </c>
      <c r="CI124" s="104"/>
      <c r="CJ124" s="391">
        <f t="shared" si="528"/>
        <v>0</v>
      </c>
      <c r="CK124" s="104"/>
      <c r="CL124" s="391">
        <f t="shared" si="529"/>
        <v>0</v>
      </c>
      <c r="CM124" s="104"/>
      <c r="CN124" s="391">
        <f t="shared" si="530"/>
        <v>0</v>
      </c>
      <c r="CO124" s="104"/>
      <c r="CP124" s="391">
        <f t="shared" si="531"/>
        <v>0</v>
      </c>
      <c r="CQ124" s="104"/>
      <c r="CR124" s="391">
        <f t="shared" si="532"/>
        <v>0</v>
      </c>
      <c r="CS124" s="104"/>
      <c r="CT124" s="391">
        <f t="shared" si="533"/>
        <v>0</v>
      </c>
      <c r="CU124" s="370"/>
      <c r="CV124" s="391">
        <f t="shared" si="549"/>
        <v>0</v>
      </c>
      <c r="CW124" s="370"/>
      <c r="CX124" s="370"/>
      <c r="CY124" s="3"/>
      <c r="CZ124" s="3"/>
      <c r="DA124" s="3"/>
      <c r="DB124" s="3"/>
      <c r="DC124" s="370"/>
      <c r="DD124" s="370"/>
      <c r="DE124" s="440">
        <f t="shared" si="511"/>
        <v>99</v>
      </c>
      <c r="DF124" s="440">
        <f t="shared" si="511"/>
        <v>12970415.3489928</v>
      </c>
    </row>
    <row r="125" spans="1:110" s="4" customFormat="1" ht="60" x14ac:dyDescent="0.25">
      <c r="A125" s="247"/>
      <c r="B125" s="247">
        <v>96</v>
      </c>
      <c r="C125" s="418" t="s">
        <v>784</v>
      </c>
      <c r="D125" s="398" t="s">
        <v>462</v>
      </c>
      <c r="E125" s="170">
        <v>15030</v>
      </c>
      <c r="F125" s="347">
        <v>9.2200000000000006</v>
      </c>
      <c r="G125" s="320">
        <v>0.23119999999999999</v>
      </c>
      <c r="H125" s="19">
        <v>1</v>
      </c>
      <c r="I125" s="224"/>
      <c r="J125" s="224"/>
      <c r="K125" s="236">
        <v>1.4</v>
      </c>
      <c r="L125" s="236">
        <v>1.68</v>
      </c>
      <c r="M125" s="236">
        <v>2.23</v>
      </c>
      <c r="N125" s="237">
        <v>2.57</v>
      </c>
      <c r="O125" s="373"/>
      <c r="P125" s="391">
        <f t="shared" si="534"/>
        <v>0</v>
      </c>
      <c r="Q125" s="104"/>
      <c r="R125" s="391">
        <f t="shared" si="535"/>
        <v>0</v>
      </c>
      <c r="S125" s="104"/>
      <c r="T125" s="391">
        <f t="shared" si="536"/>
        <v>0</v>
      </c>
      <c r="U125" s="370">
        <v>40</v>
      </c>
      <c r="V125" s="391">
        <f t="shared" si="550"/>
        <v>6055686.558720001</v>
      </c>
      <c r="W125" s="104"/>
      <c r="X125" s="391">
        <f t="shared" si="537"/>
        <v>0</v>
      </c>
      <c r="Y125" s="104"/>
      <c r="Z125" s="391">
        <f t="shared" si="538"/>
        <v>0</v>
      </c>
      <c r="AA125" s="382">
        <v>0</v>
      </c>
      <c r="AB125" s="3">
        <v>0</v>
      </c>
      <c r="AC125" s="104">
        <v>0</v>
      </c>
      <c r="AD125" s="391">
        <f t="shared" si="539"/>
        <v>0</v>
      </c>
      <c r="AE125" s="104">
        <v>0</v>
      </c>
      <c r="AF125" s="391">
        <f t="shared" si="540"/>
        <v>0</v>
      </c>
      <c r="AG125" s="104">
        <v>0</v>
      </c>
      <c r="AH125" s="391">
        <f t="shared" si="541"/>
        <v>0</v>
      </c>
      <c r="AI125" s="370">
        <v>16</v>
      </c>
      <c r="AJ125" s="391">
        <f t="shared" si="513"/>
        <v>2565808.9399296003</v>
      </c>
      <c r="AK125" s="104"/>
      <c r="AL125" s="391">
        <f t="shared" si="542"/>
        <v>0</v>
      </c>
      <c r="AM125" s="382"/>
      <c r="AN125" s="391">
        <f t="shared" si="514"/>
        <v>0</v>
      </c>
      <c r="AO125" s="104"/>
      <c r="AP125" s="391">
        <f t="shared" si="543"/>
        <v>0</v>
      </c>
      <c r="AQ125" s="104"/>
      <c r="AR125" s="391">
        <f t="shared" si="544"/>
        <v>0</v>
      </c>
      <c r="AS125" s="104"/>
      <c r="AT125" s="391">
        <f t="shared" si="545"/>
        <v>0</v>
      </c>
      <c r="AU125" s="104"/>
      <c r="AV125" s="391">
        <f t="shared" si="546"/>
        <v>0</v>
      </c>
      <c r="AW125" s="104"/>
      <c r="AX125" s="391">
        <f t="shared" si="547"/>
        <v>0</v>
      </c>
      <c r="AY125" s="104"/>
      <c r="AZ125" s="3"/>
      <c r="BA125" s="104"/>
      <c r="BB125" s="391">
        <f t="shared" si="548"/>
        <v>0</v>
      </c>
      <c r="BC125" s="104"/>
      <c r="BD125" s="391">
        <f t="shared" si="515"/>
        <v>0</v>
      </c>
      <c r="BE125" s="104"/>
      <c r="BF125" s="391">
        <f t="shared" si="516"/>
        <v>0</v>
      </c>
      <c r="BG125" s="104"/>
      <c r="BH125" s="391">
        <f t="shared" si="517"/>
        <v>0</v>
      </c>
      <c r="BI125" s="104"/>
      <c r="BJ125" s="391">
        <f t="shared" si="518"/>
        <v>0</v>
      </c>
      <c r="BK125" s="104"/>
      <c r="BL125" s="391">
        <f t="shared" si="518"/>
        <v>0</v>
      </c>
      <c r="BM125" s="104"/>
      <c r="BN125" s="391">
        <f t="shared" si="519"/>
        <v>0</v>
      </c>
      <c r="BO125" s="104"/>
      <c r="BP125" s="391">
        <f t="shared" si="519"/>
        <v>0</v>
      </c>
      <c r="BQ125" s="390"/>
      <c r="BR125" s="391">
        <f t="shared" si="520"/>
        <v>0</v>
      </c>
      <c r="BS125" s="104"/>
      <c r="BT125" s="391">
        <f t="shared" si="521"/>
        <v>0</v>
      </c>
      <c r="BU125" s="104"/>
      <c r="BV125" s="391">
        <f t="shared" si="522"/>
        <v>0</v>
      </c>
      <c r="BW125" s="372"/>
      <c r="BX125" s="391">
        <f t="shared" si="522"/>
        <v>0</v>
      </c>
      <c r="BY125" s="104"/>
      <c r="BZ125" s="391">
        <f t="shared" si="523"/>
        <v>0</v>
      </c>
      <c r="CA125" s="372"/>
      <c r="CB125" s="391">
        <f t="shared" si="524"/>
        <v>0</v>
      </c>
      <c r="CC125" s="104"/>
      <c r="CD125" s="391">
        <f t="shared" si="525"/>
        <v>0</v>
      </c>
      <c r="CE125" s="104"/>
      <c r="CF125" s="391">
        <f t="shared" si="526"/>
        <v>0</v>
      </c>
      <c r="CG125" s="370"/>
      <c r="CH125" s="391">
        <f t="shared" si="527"/>
        <v>0</v>
      </c>
      <c r="CI125" s="104"/>
      <c r="CJ125" s="391">
        <f t="shared" si="528"/>
        <v>0</v>
      </c>
      <c r="CK125" s="104"/>
      <c r="CL125" s="391">
        <f t="shared" si="529"/>
        <v>0</v>
      </c>
      <c r="CM125" s="104"/>
      <c r="CN125" s="391">
        <f t="shared" si="530"/>
        <v>0</v>
      </c>
      <c r="CO125" s="104"/>
      <c r="CP125" s="391">
        <f t="shared" si="531"/>
        <v>0</v>
      </c>
      <c r="CQ125" s="104"/>
      <c r="CR125" s="391">
        <f t="shared" si="532"/>
        <v>0</v>
      </c>
      <c r="CS125" s="104"/>
      <c r="CT125" s="391">
        <f t="shared" si="533"/>
        <v>0</v>
      </c>
      <c r="CU125" s="370"/>
      <c r="CV125" s="391">
        <f t="shared" si="549"/>
        <v>0</v>
      </c>
      <c r="CW125" s="370"/>
      <c r="CX125" s="370"/>
      <c r="CY125" s="3"/>
      <c r="CZ125" s="3"/>
      <c r="DA125" s="3"/>
      <c r="DB125" s="3"/>
      <c r="DC125" s="370"/>
      <c r="DD125" s="370"/>
      <c r="DE125" s="440">
        <f t="shared" si="511"/>
        <v>56</v>
      </c>
      <c r="DF125" s="440">
        <f t="shared" si="511"/>
        <v>8621495.4986496009</v>
      </c>
    </row>
    <row r="126" spans="1:110" s="4" customFormat="1" ht="60" x14ac:dyDescent="0.25">
      <c r="A126" s="247"/>
      <c r="B126" s="247">
        <v>97</v>
      </c>
      <c r="C126" s="418" t="s">
        <v>785</v>
      </c>
      <c r="D126" s="398" t="s">
        <v>608</v>
      </c>
      <c r="E126" s="170">
        <v>15030</v>
      </c>
      <c r="F126" s="347">
        <v>10.83</v>
      </c>
      <c r="G126" s="320">
        <v>0.20530000000000001</v>
      </c>
      <c r="H126" s="19">
        <v>1</v>
      </c>
      <c r="I126" s="224"/>
      <c r="J126" s="224"/>
      <c r="K126" s="236">
        <v>1.4</v>
      </c>
      <c r="L126" s="236">
        <v>1.68</v>
      </c>
      <c r="M126" s="236">
        <v>2.23</v>
      </c>
      <c r="N126" s="237">
        <v>2.57</v>
      </c>
      <c r="O126" s="373"/>
      <c r="P126" s="391">
        <f t="shared" si="534"/>
        <v>0</v>
      </c>
      <c r="Q126" s="104"/>
      <c r="R126" s="391">
        <f t="shared" si="535"/>
        <v>0</v>
      </c>
      <c r="S126" s="104"/>
      <c r="T126" s="391">
        <f t="shared" si="536"/>
        <v>0</v>
      </c>
      <c r="U126" s="370">
        <v>42</v>
      </c>
      <c r="V126" s="391">
        <f t="shared" si="550"/>
        <v>7397962.9410959994</v>
      </c>
      <c r="W126" s="104"/>
      <c r="X126" s="391">
        <f t="shared" si="537"/>
        <v>0</v>
      </c>
      <c r="Y126" s="104"/>
      <c r="Z126" s="391">
        <f t="shared" si="538"/>
        <v>0</v>
      </c>
      <c r="AA126" s="382"/>
      <c r="AB126" s="3"/>
      <c r="AC126" s="104"/>
      <c r="AD126" s="391">
        <f t="shared" si="539"/>
        <v>0</v>
      </c>
      <c r="AE126" s="104"/>
      <c r="AF126" s="391">
        <f t="shared" si="540"/>
        <v>0</v>
      </c>
      <c r="AG126" s="104"/>
      <c r="AH126" s="391">
        <f t="shared" si="541"/>
        <v>0</v>
      </c>
      <c r="AI126" s="370">
        <v>19</v>
      </c>
      <c r="AJ126" s="391">
        <f t="shared" si="513"/>
        <v>3524479.6156523996</v>
      </c>
      <c r="AK126" s="104"/>
      <c r="AL126" s="391">
        <f t="shared" si="542"/>
        <v>0</v>
      </c>
      <c r="AM126" s="382"/>
      <c r="AN126" s="391">
        <f t="shared" si="514"/>
        <v>0</v>
      </c>
      <c r="AO126" s="104"/>
      <c r="AP126" s="391">
        <f t="shared" si="543"/>
        <v>0</v>
      </c>
      <c r="AQ126" s="104"/>
      <c r="AR126" s="391">
        <f t="shared" si="544"/>
        <v>0</v>
      </c>
      <c r="AS126" s="104"/>
      <c r="AT126" s="391">
        <f t="shared" si="545"/>
        <v>0</v>
      </c>
      <c r="AU126" s="104"/>
      <c r="AV126" s="391">
        <f t="shared" si="546"/>
        <v>0</v>
      </c>
      <c r="AW126" s="104"/>
      <c r="AX126" s="391">
        <f t="shared" si="547"/>
        <v>0</v>
      </c>
      <c r="AY126" s="104"/>
      <c r="AZ126" s="3"/>
      <c r="BA126" s="104"/>
      <c r="BB126" s="391">
        <f t="shared" si="548"/>
        <v>0</v>
      </c>
      <c r="BC126" s="104"/>
      <c r="BD126" s="391">
        <f t="shared" si="515"/>
        <v>0</v>
      </c>
      <c r="BE126" s="104"/>
      <c r="BF126" s="391">
        <f t="shared" si="516"/>
        <v>0</v>
      </c>
      <c r="BG126" s="104"/>
      <c r="BH126" s="391">
        <f t="shared" si="517"/>
        <v>0</v>
      </c>
      <c r="BI126" s="104"/>
      <c r="BJ126" s="391">
        <f t="shared" si="518"/>
        <v>0</v>
      </c>
      <c r="BK126" s="104"/>
      <c r="BL126" s="391">
        <f t="shared" si="518"/>
        <v>0</v>
      </c>
      <c r="BM126" s="104"/>
      <c r="BN126" s="391">
        <f t="shared" si="519"/>
        <v>0</v>
      </c>
      <c r="BO126" s="104"/>
      <c r="BP126" s="391">
        <f t="shared" si="519"/>
        <v>0</v>
      </c>
      <c r="BQ126" s="390"/>
      <c r="BR126" s="391">
        <f t="shared" si="520"/>
        <v>0</v>
      </c>
      <c r="BS126" s="104"/>
      <c r="BT126" s="391">
        <f t="shared" si="521"/>
        <v>0</v>
      </c>
      <c r="BU126" s="104"/>
      <c r="BV126" s="391">
        <f t="shared" si="522"/>
        <v>0</v>
      </c>
      <c r="BW126" s="372"/>
      <c r="BX126" s="391">
        <f t="shared" si="522"/>
        <v>0</v>
      </c>
      <c r="BY126" s="104"/>
      <c r="BZ126" s="391">
        <f t="shared" si="523"/>
        <v>0</v>
      </c>
      <c r="CA126" s="372"/>
      <c r="CB126" s="391">
        <f t="shared" si="524"/>
        <v>0</v>
      </c>
      <c r="CC126" s="104"/>
      <c r="CD126" s="391">
        <f t="shared" si="525"/>
        <v>0</v>
      </c>
      <c r="CE126" s="104"/>
      <c r="CF126" s="391">
        <f t="shared" si="526"/>
        <v>0</v>
      </c>
      <c r="CG126" s="370"/>
      <c r="CH126" s="391">
        <f t="shared" si="527"/>
        <v>0</v>
      </c>
      <c r="CI126" s="104"/>
      <c r="CJ126" s="391">
        <f t="shared" si="528"/>
        <v>0</v>
      </c>
      <c r="CK126" s="104"/>
      <c r="CL126" s="391">
        <f t="shared" si="529"/>
        <v>0</v>
      </c>
      <c r="CM126" s="104"/>
      <c r="CN126" s="391">
        <f t="shared" si="530"/>
        <v>0</v>
      </c>
      <c r="CO126" s="104"/>
      <c r="CP126" s="391">
        <f t="shared" si="531"/>
        <v>0</v>
      </c>
      <c r="CQ126" s="104"/>
      <c r="CR126" s="391">
        <f t="shared" si="532"/>
        <v>0</v>
      </c>
      <c r="CS126" s="104"/>
      <c r="CT126" s="391">
        <f t="shared" si="533"/>
        <v>0</v>
      </c>
      <c r="CU126" s="370"/>
      <c r="CV126" s="391">
        <f t="shared" si="549"/>
        <v>0</v>
      </c>
      <c r="CW126" s="370"/>
      <c r="CX126" s="370"/>
      <c r="CY126" s="3"/>
      <c r="CZ126" s="3"/>
      <c r="DA126" s="3"/>
      <c r="DB126" s="3"/>
      <c r="DC126" s="370"/>
      <c r="DD126" s="370"/>
      <c r="DE126" s="440">
        <f t="shared" si="511"/>
        <v>61</v>
      </c>
      <c r="DF126" s="440">
        <f t="shared" si="511"/>
        <v>10922442.5567484</v>
      </c>
    </row>
    <row r="127" spans="1:110" s="4" customFormat="1" ht="60" x14ac:dyDescent="0.25">
      <c r="A127" s="247"/>
      <c r="B127" s="247">
        <v>98</v>
      </c>
      <c r="C127" s="418" t="s">
        <v>786</v>
      </c>
      <c r="D127" s="398" t="s">
        <v>609</v>
      </c>
      <c r="E127" s="170">
        <v>15030</v>
      </c>
      <c r="F127" s="347">
        <v>13.25</v>
      </c>
      <c r="G127" s="320">
        <v>4.1099999999999998E-2</v>
      </c>
      <c r="H127" s="19">
        <v>1</v>
      </c>
      <c r="I127" s="224"/>
      <c r="J127" s="224"/>
      <c r="K127" s="236">
        <v>1.4</v>
      </c>
      <c r="L127" s="236">
        <v>1.68</v>
      </c>
      <c r="M127" s="236">
        <v>2.23</v>
      </c>
      <c r="N127" s="237">
        <v>2.57</v>
      </c>
      <c r="O127" s="373"/>
      <c r="P127" s="391">
        <f>(O127*$E127*$F127*((1-$G127)+$G127*$K127*$H127))</f>
        <v>0</v>
      </c>
      <c r="Q127" s="104"/>
      <c r="R127" s="391">
        <f t="shared" si="535"/>
        <v>0</v>
      </c>
      <c r="S127" s="104"/>
      <c r="T127" s="391">
        <f t="shared" si="536"/>
        <v>0</v>
      </c>
      <c r="U127" s="370">
        <v>45</v>
      </c>
      <c r="V127" s="391">
        <f t="shared" si="550"/>
        <v>9108966.8204999994</v>
      </c>
      <c r="W127" s="104"/>
      <c r="X127" s="391">
        <f t="shared" si="537"/>
        <v>0</v>
      </c>
      <c r="Y127" s="104"/>
      <c r="Z127" s="391">
        <f t="shared" si="538"/>
        <v>0</v>
      </c>
      <c r="AA127" s="382"/>
      <c r="AB127" s="3"/>
      <c r="AC127" s="104"/>
      <c r="AD127" s="391">
        <f t="shared" si="539"/>
        <v>0</v>
      </c>
      <c r="AE127" s="104"/>
      <c r="AF127" s="391">
        <f t="shared" si="540"/>
        <v>0</v>
      </c>
      <c r="AG127" s="104"/>
      <c r="AH127" s="391">
        <f t="shared" si="541"/>
        <v>0</v>
      </c>
      <c r="AI127" s="370">
        <v>30</v>
      </c>
      <c r="AJ127" s="391">
        <f t="shared" si="513"/>
        <v>6141398.2298999988</v>
      </c>
      <c r="AK127" s="104"/>
      <c r="AL127" s="391">
        <f t="shared" si="542"/>
        <v>0</v>
      </c>
      <c r="AM127" s="382"/>
      <c r="AN127" s="391">
        <f t="shared" si="514"/>
        <v>0</v>
      </c>
      <c r="AO127" s="104"/>
      <c r="AP127" s="391">
        <f t="shared" si="543"/>
        <v>0</v>
      </c>
      <c r="AQ127" s="104"/>
      <c r="AR127" s="391">
        <f t="shared" si="544"/>
        <v>0</v>
      </c>
      <c r="AS127" s="104"/>
      <c r="AT127" s="391">
        <f t="shared" si="545"/>
        <v>0</v>
      </c>
      <c r="AU127" s="104"/>
      <c r="AV127" s="391">
        <f t="shared" si="546"/>
        <v>0</v>
      </c>
      <c r="AW127" s="104"/>
      <c r="AX127" s="391">
        <f t="shared" si="547"/>
        <v>0</v>
      </c>
      <c r="AY127" s="104"/>
      <c r="AZ127" s="3"/>
      <c r="BA127" s="104"/>
      <c r="BB127" s="391">
        <f t="shared" si="548"/>
        <v>0</v>
      </c>
      <c r="BC127" s="104"/>
      <c r="BD127" s="391">
        <f t="shared" si="515"/>
        <v>0</v>
      </c>
      <c r="BE127" s="104"/>
      <c r="BF127" s="391">
        <f t="shared" si="516"/>
        <v>0</v>
      </c>
      <c r="BG127" s="104"/>
      <c r="BH127" s="391">
        <f t="shared" si="517"/>
        <v>0</v>
      </c>
      <c r="BI127" s="104"/>
      <c r="BJ127" s="391">
        <f t="shared" si="518"/>
        <v>0</v>
      </c>
      <c r="BK127" s="104"/>
      <c r="BL127" s="391">
        <f t="shared" si="518"/>
        <v>0</v>
      </c>
      <c r="BM127" s="104"/>
      <c r="BN127" s="391">
        <f t="shared" si="519"/>
        <v>0</v>
      </c>
      <c r="BO127" s="104"/>
      <c r="BP127" s="391">
        <f t="shared" si="519"/>
        <v>0</v>
      </c>
      <c r="BQ127" s="390"/>
      <c r="BR127" s="391">
        <f t="shared" si="520"/>
        <v>0</v>
      </c>
      <c r="BS127" s="104"/>
      <c r="BT127" s="391">
        <f t="shared" si="521"/>
        <v>0</v>
      </c>
      <c r="BU127" s="104"/>
      <c r="BV127" s="391">
        <f t="shared" si="522"/>
        <v>0</v>
      </c>
      <c r="BW127" s="372"/>
      <c r="BX127" s="391">
        <f t="shared" si="522"/>
        <v>0</v>
      </c>
      <c r="BY127" s="104"/>
      <c r="BZ127" s="391">
        <f t="shared" si="523"/>
        <v>0</v>
      </c>
      <c r="CA127" s="372"/>
      <c r="CB127" s="391">
        <f t="shared" si="524"/>
        <v>0</v>
      </c>
      <c r="CC127" s="104"/>
      <c r="CD127" s="391">
        <f t="shared" si="525"/>
        <v>0</v>
      </c>
      <c r="CE127" s="104"/>
      <c r="CF127" s="391">
        <f t="shared" si="526"/>
        <v>0</v>
      </c>
      <c r="CG127" s="370"/>
      <c r="CH127" s="391">
        <f t="shared" si="527"/>
        <v>0</v>
      </c>
      <c r="CI127" s="104"/>
      <c r="CJ127" s="391">
        <f t="shared" si="528"/>
        <v>0</v>
      </c>
      <c r="CK127" s="104"/>
      <c r="CL127" s="391">
        <f t="shared" si="529"/>
        <v>0</v>
      </c>
      <c r="CM127" s="104"/>
      <c r="CN127" s="391">
        <f t="shared" si="530"/>
        <v>0</v>
      </c>
      <c r="CO127" s="104"/>
      <c r="CP127" s="391">
        <f t="shared" si="531"/>
        <v>0</v>
      </c>
      <c r="CQ127" s="104"/>
      <c r="CR127" s="391">
        <f t="shared" si="532"/>
        <v>0</v>
      </c>
      <c r="CS127" s="104"/>
      <c r="CT127" s="391">
        <f t="shared" si="533"/>
        <v>0</v>
      </c>
      <c r="CU127" s="370"/>
      <c r="CV127" s="391">
        <f t="shared" si="549"/>
        <v>0</v>
      </c>
      <c r="CW127" s="370"/>
      <c r="CX127" s="370"/>
      <c r="CY127" s="3"/>
      <c r="CZ127" s="3"/>
      <c r="DA127" s="3"/>
      <c r="DB127" s="3"/>
      <c r="DC127" s="370"/>
      <c r="DD127" s="370"/>
      <c r="DE127" s="440">
        <f t="shared" si="511"/>
        <v>75</v>
      </c>
      <c r="DF127" s="440">
        <f t="shared" si="511"/>
        <v>15250365.050399998</v>
      </c>
    </row>
    <row r="128" spans="1:110" s="4" customFormat="1" ht="60" x14ac:dyDescent="0.25">
      <c r="A128" s="247"/>
      <c r="B128" s="247">
        <v>99</v>
      </c>
      <c r="C128" s="418" t="s">
        <v>787</v>
      </c>
      <c r="D128" s="260" t="s">
        <v>610</v>
      </c>
      <c r="E128" s="170">
        <v>15030</v>
      </c>
      <c r="F128" s="347">
        <v>15.43</v>
      </c>
      <c r="G128" s="320">
        <v>9.8400000000000001E-2</v>
      </c>
      <c r="H128" s="19">
        <v>1</v>
      </c>
      <c r="I128" s="224"/>
      <c r="J128" s="224"/>
      <c r="K128" s="236">
        <v>1.4</v>
      </c>
      <c r="L128" s="236">
        <v>1.68</v>
      </c>
      <c r="M128" s="236">
        <v>2.23</v>
      </c>
      <c r="N128" s="237">
        <v>2.57</v>
      </c>
      <c r="O128" s="236"/>
      <c r="P128" s="236"/>
      <c r="Q128" s="271"/>
      <c r="R128" s="271"/>
      <c r="S128" s="236"/>
      <c r="T128" s="271"/>
      <c r="U128" s="370">
        <v>110</v>
      </c>
      <c r="V128" s="391">
        <f t="shared" si="550"/>
        <v>26514509.091839995</v>
      </c>
      <c r="W128" s="236"/>
      <c r="X128" s="236"/>
      <c r="Y128" s="236"/>
      <c r="Z128" s="271"/>
      <c r="AA128" s="271"/>
      <c r="AB128" s="271"/>
      <c r="AC128" s="271"/>
      <c r="AD128" s="271"/>
      <c r="AE128" s="236"/>
      <c r="AF128" s="236"/>
      <c r="AG128" s="271"/>
      <c r="AH128" s="391">
        <f t="shared" si="541"/>
        <v>0</v>
      </c>
      <c r="AI128" s="382">
        <v>30</v>
      </c>
      <c r="AJ128" s="391">
        <f t="shared" si="513"/>
        <v>7422919.6789439991</v>
      </c>
      <c r="AK128" s="236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391">
        <f t="shared" si="515"/>
        <v>0</v>
      </c>
      <c r="BE128" s="236"/>
      <c r="BF128" s="391">
        <f t="shared" si="516"/>
        <v>0</v>
      </c>
      <c r="BG128" s="271"/>
      <c r="BH128" s="391">
        <f t="shared" si="517"/>
        <v>0</v>
      </c>
      <c r="BI128" s="271"/>
      <c r="BJ128" s="391">
        <f t="shared" si="518"/>
        <v>0</v>
      </c>
      <c r="BK128" s="271"/>
      <c r="BL128" s="391">
        <f t="shared" si="518"/>
        <v>0</v>
      </c>
      <c r="BM128" s="271"/>
      <c r="BN128" s="391">
        <f t="shared" si="519"/>
        <v>0</v>
      </c>
      <c r="BO128" s="271"/>
      <c r="BP128" s="391">
        <f t="shared" si="519"/>
        <v>0</v>
      </c>
      <c r="BQ128" s="271"/>
      <c r="BR128" s="391">
        <f t="shared" si="520"/>
        <v>0</v>
      </c>
      <c r="BS128" s="271"/>
      <c r="BT128" s="391">
        <f t="shared" si="521"/>
        <v>0</v>
      </c>
      <c r="BU128" s="271"/>
      <c r="BV128" s="391">
        <f t="shared" si="522"/>
        <v>0</v>
      </c>
      <c r="BW128" s="271"/>
      <c r="BX128" s="391">
        <f t="shared" si="522"/>
        <v>0</v>
      </c>
      <c r="BY128" s="271"/>
      <c r="BZ128" s="391">
        <f t="shared" si="523"/>
        <v>0</v>
      </c>
      <c r="CA128" s="271"/>
      <c r="CB128" s="391">
        <f t="shared" si="524"/>
        <v>0</v>
      </c>
      <c r="CC128" s="271"/>
      <c r="CD128" s="391">
        <f t="shared" si="525"/>
        <v>0</v>
      </c>
      <c r="CE128" s="271"/>
      <c r="CF128" s="391">
        <f t="shared" si="526"/>
        <v>0</v>
      </c>
      <c r="CG128" s="271"/>
      <c r="CH128" s="391">
        <f t="shared" si="527"/>
        <v>0</v>
      </c>
      <c r="CI128" s="271"/>
      <c r="CJ128" s="391">
        <f t="shared" si="528"/>
        <v>0</v>
      </c>
      <c r="CK128" s="271"/>
      <c r="CL128" s="391">
        <f t="shared" si="529"/>
        <v>0</v>
      </c>
      <c r="CM128" s="271"/>
      <c r="CN128" s="391">
        <f t="shared" si="530"/>
        <v>0</v>
      </c>
      <c r="CO128" s="271"/>
      <c r="CP128" s="391">
        <f t="shared" si="531"/>
        <v>0</v>
      </c>
      <c r="CQ128" s="271"/>
      <c r="CR128" s="391">
        <f t="shared" si="532"/>
        <v>0</v>
      </c>
      <c r="CS128" s="271"/>
      <c r="CT128" s="391">
        <f t="shared" si="533"/>
        <v>0</v>
      </c>
      <c r="CU128" s="271"/>
      <c r="CV128" s="271"/>
      <c r="CW128" s="271"/>
      <c r="CX128" s="271"/>
      <c r="CY128" s="3"/>
      <c r="CZ128" s="3"/>
      <c r="DA128" s="3"/>
      <c r="DB128" s="3"/>
      <c r="DC128" s="370"/>
      <c r="DD128" s="370"/>
      <c r="DE128" s="440">
        <f t="shared" si="511"/>
        <v>140</v>
      </c>
      <c r="DF128" s="440">
        <f t="shared" si="511"/>
        <v>33937428.770783991</v>
      </c>
    </row>
    <row r="129" spans="1:110" s="4" customFormat="1" ht="60" x14ac:dyDescent="0.25">
      <c r="A129" s="247"/>
      <c r="B129" s="223">
        <v>100</v>
      </c>
      <c r="C129" s="418" t="s">
        <v>788</v>
      </c>
      <c r="D129" s="398" t="s">
        <v>727</v>
      </c>
      <c r="E129" s="170">
        <v>15030</v>
      </c>
      <c r="F129" s="347">
        <v>19.97</v>
      </c>
      <c r="G129" s="320">
        <v>7.2900000000000006E-2</v>
      </c>
      <c r="H129" s="19">
        <v>1</v>
      </c>
      <c r="I129" s="224"/>
      <c r="J129" s="224"/>
      <c r="K129" s="236">
        <v>1.4</v>
      </c>
      <c r="L129" s="236">
        <v>1.68</v>
      </c>
      <c r="M129" s="236">
        <v>2.23</v>
      </c>
      <c r="N129" s="237">
        <v>2.57</v>
      </c>
      <c r="O129" s="373"/>
      <c r="P129" s="391"/>
      <c r="Q129" s="104"/>
      <c r="R129" s="391"/>
      <c r="S129" s="104"/>
      <c r="T129" s="391"/>
      <c r="U129" s="370">
        <v>70</v>
      </c>
      <c r="V129" s="391">
        <f t="shared" si="550"/>
        <v>21623101.342920002</v>
      </c>
      <c r="W129" s="104"/>
      <c r="X129" s="391"/>
      <c r="Y129" s="104"/>
      <c r="Z129" s="391"/>
      <c r="AA129" s="382"/>
      <c r="AB129" s="3"/>
      <c r="AC129" s="104"/>
      <c r="AD129" s="391"/>
      <c r="AE129" s="104"/>
      <c r="AF129" s="391"/>
      <c r="AG129" s="104"/>
      <c r="AH129" s="391">
        <f t="shared" si="541"/>
        <v>0</v>
      </c>
      <c r="AI129" s="370">
        <v>71</v>
      </c>
      <c r="AJ129" s="391">
        <f t="shared" si="513"/>
        <v>22366994.474149197</v>
      </c>
      <c r="AK129" s="104"/>
      <c r="AL129" s="391"/>
      <c r="AM129" s="382"/>
      <c r="AN129" s="391"/>
      <c r="AO129" s="104"/>
      <c r="AP129" s="391"/>
      <c r="AQ129" s="104"/>
      <c r="AR129" s="391"/>
      <c r="AS129" s="104"/>
      <c r="AT129" s="391"/>
      <c r="AU129" s="104"/>
      <c r="AV129" s="391"/>
      <c r="AW129" s="104"/>
      <c r="AX129" s="391"/>
      <c r="AY129" s="104"/>
      <c r="AZ129" s="3"/>
      <c r="BA129" s="104"/>
      <c r="BB129" s="391"/>
      <c r="BC129" s="104"/>
      <c r="BD129" s="391">
        <f t="shared" si="515"/>
        <v>0</v>
      </c>
      <c r="BE129" s="104"/>
      <c r="BF129" s="391">
        <f t="shared" si="516"/>
        <v>0</v>
      </c>
      <c r="BG129" s="104"/>
      <c r="BH129" s="391">
        <f t="shared" si="517"/>
        <v>0</v>
      </c>
      <c r="BI129" s="104"/>
      <c r="BJ129" s="391">
        <f t="shared" si="518"/>
        <v>0</v>
      </c>
      <c r="BK129" s="104"/>
      <c r="BL129" s="391">
        <f t="shared" si="518"/>
        <v>0</v>
      </c>
      <c r="BM129" s="104"/>
      <c r="BN129" s="391">
        <f t="shared" si="519"/>
        <v>0</v>
      </c>
      <c r="BO129" s="104"/>
      <c r="BP129" s="391">
        <f t="shared" si="519"/>
        <v>0</v>
      </c>
      <c r="BQ129" s="390"/>
      <c r="BR129" s="391">
        <f t="shared" si="520"/>
        <v>0</v>
      </c>
      <c r="BS129" s="104"/>
      <c r="BT129" s="391">
        <f t="shared" si="521"/>
        <v>0</v>
      </c>
      <c r="BU129" s="104"/>
      <c r="BV129" s="391">
        <f t="shared" si="522"/>
        <v>0</v>
      </c>
      <c r="BW129" s="372"/>
      <c r="BX129" s="391">
        <f t="shared" si="522"/>
        <v>0</v>
      </c>
      <c r="BY129" s="104"/>
      <c r="BZ129" s="391">
        <f t="shared" si="523"/>
        <v>0</v>
      </c>
      <c r="CA129" s="372"/>
      <c r="CB129" s="391">
        <f t="shared" si="524"/>
        <v>0</v>
      </c>
      <c r="CC129" s="104"/>
      <c r="CD129" s="391">
        <f t="shared" si="525"/>
        <v>0</v>
      </c>
      <c r="CE129" s="104"/>
      <c r="CF129" s="391">
        <f t="shared" si="526"/>
        <v>0</v>
      </c>
      <c r="CG129" s="370"/>
      <c r="CH129" s="391">
        <f t="shared" si="527"/>
        <v>0</v>
      </c>
      <c r="CI129" s="104"/>
      <c r="CJ129" s="391">
        <f t="shared" si="528"/>
        <v>0</v>
      </c>
      <c r="CK129" s="104"/>
      <c r="CL129" s="391">
        <f t="shared" si="529"/>
        <v>0</v>
      </c>
      <c r="CM129" s="104"/>
      <c r="CN129" s="391">
        <f t="shared" si="530"/>
        <v>0</v>
      </c>
      <c r="CO129" s="104"/>
      <c r="CP129" s="391">
        <f t="shared" si="531"/>
        <v>0</v>
      </c>
      <c r="CQ129" s="104"/>
      <c r="CR129" s="391">
        <f t="shared" si="532"/>
        <v>0</v>
      </c>
      <c r="CS129" s="104"/>
      <c r="CT129" s="391">
        <f t="shared" si="533"/>
        <v>0</v>
      </c>
      <c r="CU129" s="370"/>
      <c r="CV129" s="391"/>
      <c r="CW129" s="370"/>
      <c r="CX129" s="370"/>
      <c r="CY129" s="3"/>
      <c r="CZ129" s="3"/>
      <c r="DA129" s="3"/>
      <c r="DB129" s="3"/>
      <c r="DC129" s="370"/>
      <c r="DD129" s="370"/>
      <c r="DE129" s="440">
        <f t="shared" si="511"/>
        <v>141</v>
      </c>
      <c r="DF129" s="440">
        <f t="shared" si="511"/>
        <v>43990095.817069203</v>
      </c>
    </row>
    <row r="130" spans="1:110" s="4" customFormat="1" ht="60" x14ac:dyDescent="0.25">
      <c r="A130" s="247"/>
      <c r="B130" s="223">
        <v>101</v>
      </c>
      <c r="C130" s="418" t="s">
        <v>789</v>
      </c>
      <c r="D130" s="398" t="s">
        <v>728</v>
      </c>
      <c r="E130" s="170">
        <v>15030</v>
      </c>
      <c r="F130" s="347">
        <v>24.82</v>
      </c>
      <c r="G130" s="320">
        <v>3.4799999999999998E-2</v>
      </c>
      <c r="H130" s="19">
        <v>1</v>
      </c>
      <c r="I130" s="224"/>
      <c r="J130" s="224"/>
      <c r="K130" s="236">
        <v>1.4</v>
      </c>
      <c r="L130" s="236">
        <v>1.68</v>
      </c>
      <c r="M130" s="236">
        <v>2.23</v>
      </c>
      <c r="N130" s="237">
        <v>2.57</v>
      </c>
      <c r="O130" s="373"/>
      <c r="P130" s="391"/>
      <c r="Q130" s="104"/>
      <c r="R130" s="391"/>
      <c r="S130" s="104"/>
      <c r="T130" s="391"/>
      <c r="U130" s="370">
        <v>120</v>
      </c>
      <c r="V130" s="391">
        <f t="shared" si="550"/>
        <v>45388485.699840009</v>
      </c>
      <c r="W130" s="104"/>
      <c r="X130" s="391"/>
      <c r="Y130" s="104"/>
      <c r="Z130" s="391"/>
      <c r="AA130" s="382"/>
      <c r="AB130" s="3"/>
      <c r="AC130" s="104"/>
      <c r="AD130" s="391"/>
      <c r="AE130" s="104"/>
      <c r="AF130" s="391"/>
      <c r="AG130" s="104"/>
      <c r="AH130" s="391">
        <f t="shared" si="541"/>
        <v>0</v>
      </c>
      <c r="AI130" s="370">
        <v>99</v>
      </c>
      <c r="AJ130" s="391">
        <f t="shared" si="513"/>
        <v>37805360.414025605</v>
      </c>
      <c r="AK130" s="104"/>
      <c r="AL130" s="391"/>
      <c r="AM130" s="382"/>
      <c r="AN130" s="391"/>
      <c r="AO130" s="104"/>
      <c r="AP130" s="391"/>
      <c r="AQ130" s="104"/>
      <c r="AR130" s="391"/>
      <c r="AS130" s="104"/>
      <c r="AT130" s="391"/>
      <c r="AU130" s="104"/>
      <c r="AV130" s="391"/>
      <c r="AW130" s="104"/>
      <c r="AX130" s="391"/>
      <c r="AY130" s="104"/>
      <c r="AZ130" s="3"/>
      <c r="BA130" s="104"/>
      <c r="BB130" s="391"/>
      <c r="BC130" s="104"/>
      <c r="BD130" s="391">
        <f t="shared" si="515"/>
        <v>0</v>
      </c>
      <c r="BE130" s="104"/>
      <c r="BF130" s="391">
        <f t="shared" si="516"/>
        <v>0</v>
      </c>
      <c r="BG130" s="104"/>
      <c r="BH130" s="391">
        <f t="shared" si="517"/>
        <v>0</v>
      </c>
      <c r="BI130" s="104"/>
      <c r="BJ130" s="391">
        <f t="shared" si="518"/>
        <v>0</v>
      </c>
      <c r="BK130" s="104"/>
      <c r="BL130" s="391">
        <f t="shared" si="518"/>
        <v>0</v>
      </c>
      <c r="BM130" s="104"/>
      <c r="BN130" s="391">
        <f t="shared" si="519"/>
        <v>0</v>
      </c>
      <c r="BO130" s="104"/>
      <c r="BP130" s="391">
        <f t="shared" si="519"/>
        <v>0</v>
      </c>
      <c r="BQ130" s="390"/>
      <c r="BR130" s="391">
        <f t="shared" si="520"/>
        <v>0</v>
      </c>
      <c r="BS130" s="104"/>
      <c r="BT130" s="391">
        <f t="shared" si="521"/>
        <v>0</v>
      </c>
      <c r="BU130" s="104"/>
      <c r="BV130" s="391">
        <f t="shared" si="522"/>
        <v>0</v>
      </c>
      <c r="BW130" s="372"/>
      <c r="BX130" s="391">
        <f t="shared" si="522"/>
        <v>0</v>
      </c>
      <c r="BY130" s="104"/>
      <c r="BZ130" s="391">
        <f t="shared" si="523"/>
        <v>0</v>
      </c>
      <c r="CA130" s="372"/>
      <c r="CB130" s="391">
        <f t="shared" si="524"/>
        <v>0</v>
      </c>
      <c r="CC130" s="104"/>
      <c r="CD130" s="391">
        <f t="shared" si="525"/>
        <v>0</v>
      </c>
      <c r="CE130" s="104"/>
      <c r="CF130" s="391">
        <f t="shared" si="526"/>
        <v>0</v>
      </c>
      <c r="CG130" s="370"/>
      <c r="CH130" s="391">
        <f t="shared" si="527"/>
        <v>0</v>
      </c>
      <c r="CI130" s="104"/>
      <c r="CJ130" s="391">
        <f t="shared" si="528"/>
        <v>0</v>
      </c>
      <c r="CK130" s="104"/>
      <c r="CL130" s="391">
        <f t="shared" si="529"/>
        <v>0</v>
      </c>
      <c r="CM130" s="104"/>
      <c r="CN130" s="391">
        <f t="shared" si="530"/>
        <v>0</v>
      </c>
      <c r="CO130" s="104"/>
      <c r="CP130" s="391">
        <f t="shared" si="531"/>
        <v>0</v>
      </c>
      <c r="CQ130" s="104"/>
      <c r="CR130" s="391">
        <f t="shared" si="532"/>
        <v>0</v>
      </c>
      <c r="CS130" s="104"/>
      <c r="CT130" s="391">
        <f t="shared" si="533"/>
        <v>0</v>
      </c>
      <c r="CU130" s="370"/>
      <c r="CV130" s="391"/>
      <c r="CW130" s="370"/>
      <c r="CX130" s="370"/>
      <c r="CY130" s="3"/>
      <c r="CZ130" s="3"/>
      <c r="DA130" s="3"/>
      <c r="DB130" s="3"/>
      <c r="DC130" s="370"/>
      <c r="DD130" s="370"/>
      <c r="DE130" s="440">
        <f t="shared" si="511"/>
        <v>219</v>
      </c>
      <c r="DF130" s="440">
        <f t="shared" si="511"/>
        <v>83193846.113865614</v>
      </c>
    </row>
    <row r="131" spans="1:110" s="4" customFormat="1" ht="60" x14ac:dyDescent="0.25">
      <c r="A131" s="247"/>
      <c r="B131" s="247">
        <v>102</v>
      </c>
      <c r="C131" s="247" t="s">
        <v>790</v>
      </c>
      <c r="D131" s="248" t="s">
        <v>729</v>
      </c>
      <c r="E131" s="170">
        <v>15030</v>
      </c>
      <c r="F131" s="347">
        <v>30.78</v>
      </c>
      <c r="G131" s="320">
        <v>5.6399999999999999E-2</v>
      </c>
      <c r="H131" s="19">
        <v>1</v>
      </c>
      <c r="I131" s="224"/>
      <c r="J131" s="224"/>
      <c r="K131" s="236">
        <v>1.4</v>
      </c>
      <c r="L131" s="236">
        <v>1.68</v>
      </c>
      <c r="M131" s="236">
        <v>2.23</v>
      </c>
      <c r="N131" s="237">
        <v>2.57</v>
      </c>
      <c r="O131" s="373"/>
      <c r="P131" s="391"/>
      <c r="Q131" s="104"/>
      <c r="R131" s="391"/>
      <c r="S131" s="104"/>
      <c r="T131" s="391"/>
      <c r="U131" s="399">
        <v>60</v>
      </c>
      <c r="V131" s="391">
        <f t="shared" si="550"/>
        <v>28383611.034239996</v>
      </c>
      <c r="W131" s="104"/>
      <c r="X131" s="391"/>
      <c r="Y131" s="104"/>
      <c r="Z131" s="391"/>
      <c r="AA131" s="382"/>
      <c r="AB131" s="3"/>
      <c r="AC131" s="104"/>
      <c r="AD131" s="391"/>
      <c r="AE131" s="104"/>
      <c r="AF131" s="391"/>
      <c r="AG131" s="104"/>
      <c r="AH131" s="391">
        <f t="shared" si="541"/>
        <v>0</v>
      </c>
      <c r="AI131" s="370">
        <v>4</v>
      </c>
      <c r="AJ131" s="391">
        <f t="shared" si="513"/>
        <v>1921463.7305472</v>
      </c>
      <c r="AK131" s="104"/>
      <c r="AL131" s="391"/>
      <c r="AM131" s="382"/>
      <c r="AN131" s="391"/>
      <c r="AO131" s="104"/>
      <c r="AP131" s="391"/>
      <c r="AQ131" s="104"/>
      <c r="AR131" s="391"/>
      <c r="AS131" s="104"/>
      <c r="AT131" s="391"/>
      <c r="AU131" s="104"/>
      <c r="AV131" s="391"/>
      <c r="AW131" s="104"/>
      <c r="AX131" s="391"/>
      <c r="AY131" s="104"/>
      <c r="AZ131" s="3"/>
      <c r="BA131" s="104"/>
      <c r="BB131" s="391"/>
      <c r="BC131" s="104"/>
      <c r="BD131" s="391">
        <f t="shared" si="515"/>
        <v>0</v>
      </c>
      <c r="BE131" s="104"/>
      <c r="BF131" s="391">
        <f t="shared" si="516"/>
        <v>0</v>
      </c>
      <c r="BG131" s="104"/>
      <c r="BH131" s="391">
        <f t="shared" si="517"/>
        <v>0</v>
      </c>
      <c r="BI131" s="104"/>
      <c r="BJ131" s="391">
        <f t="shared" si="518"/>
        <v>0</v>
      </c>
      <c r="BK131" s="104"/>
      <c r="BL131" s="391">
        <f t="shared" si="518"/>
        <v>0</v>
      </c>
      <c r="BM131" s="104"/>
      <c r="BN131" s="391">
        <f t="shared" si="519"/>
        <v>0</v>
      </c>
      <c r="BO131" s="104"/>
      <c r="BP131" s="391">
        <f t="shared" si="519"/>
        <v>0</v>
      </c>
      <c r="BQ131" s="390"/>
      <c r="BR131" s="391">
        <f t="shared" si="520"/>
        <v>0</v>
      </c>
      <c r="BS131" s="104"/>
      <c r="BT131" s="391">
        <f t="shared" si="521"/>
        <v>0</v>
      </c>
      <c r="BU131" s="104"/>
      <c r="BV131" s="391">
        <f t="shared" si="522"/>
        <v>0</v>
      </c>
      <c r="BW131" s="372"/>
      <c r="BX131" s="391">
        <f t="shared" si="522"/>
        <v>0</v>
      </c>
      <c r="BY131" s="104"/>
      <c r="BZ131" s="391">
        <f t="shared" si="523"/>
        <v>0</v>
      </c>
      <c r="CA131" s="372"/>
      <c r="CB131" s="391">
        <f t="shared" si="524"/>
        <v>0</v>
      </c>
      <c r="CC131" s="104"/>
      <c r="CD131" s="391">
        <f t="shared" si="525"/>
        <v>0</v>
      </c>
      <c r="CE131" s="104"/>
      <c r="CF131" s="391">
        <f t="shared" si="526"/>
        <v>0</v>
      </c>
      <c r="CG131" s="370"/>
      <c r="CH131" s="391">
        <f t="shared" si="527"/>
        <v>0</v>
      </c>
      <c r="CI131" s="104"/>
      <c r="CJ131" s="391">
        <f t="shared" si="528"/>
        <v>0</v>
      </c>
      <c r="CK131" s="104"/>
      <c r="CL131" s="391">
        <f t="shared" si="529"/>
        <v>0</v>
      </c>
      <c r="CM131" s="104"/>
      <c r="CN131" s="391">
        <f t="shared" si="530"/>
        <v>0</v>
      </c>
      <c r="CO131" s="104"/>
      <c r="CP131" s="391">
        <f t="shared" si="531"/>
        <v>0</v>
      </c>
      <c r="CQ131" s="104"/>
      <c r="CR131" s="391">
        <f t="shared" si="532"/>
        <v>0</v>
      </c>
      <c r="CS131" s="104"/>
      <c r="CT131" s="391">
        <f t="shared" si="533"/>
        <v>0</v>
      </c>
      <c r="CU131" s="370"/>
      <c r="CV131" s="391"/>
      <c r="CW131" s="370"/>
      <c r="CX131" s="370"/>
      <c r="CY131" s="3"/>
      <c r="CZ131" s="3"/>
      <c r="DA131" s="3"/>
      <c r="DB131" s="3"/>
      <c r="DC131" s="370"/>
      <c r="DD131" s="370"/>
      <c r="DE131" s="440">
        <f t="shared" si="511"/>
        <v>64</v>
      </c>
      <c r="DF131" s="440">
        <f t="shared" si="511"/>
        <v>30305074.764787197</v>
      </c>
    </row>
    <row r="132" spans="1:110" s="4" customFormat="1" ht="60" x14ac:dyDescent="0.25">
      <c r="A132" s="247"/>
      <c r="B132" s="247">
        <v>103</v>
      </c>
      <c r="C132" s="247" t="s">
        <v>791</v>
      </c>
      <c r="D132" s="248" t="s">
        <v>730</v>
      </c>
      <c r="E132" s="170">
        <v>15030</v>
      </c>
      <c r="F132" s="347">
        <v>34.42</v>
      </c>
      <c r="G132" s="320">
        <v>6.6100000000000006E-2</v>
      </c>
      <c r="H132" s="19">
        <v>1</v>
      </c>
      <c r="I132" s="224"/>
      <c r="J132" s="224"/>
      <c r="K132" s="236">
        <v>1.4</v>
      </c>
      <c r="L132" s="236">
        <v>1.68</v>
      </c>
      <c r="M132" s="236">
        <v>2.23</v>
      </c>
      <c r="N132" s="237">
        <v>2.57</v>
      </c>
      <c r="O132" s="373"/>
      <c r="P132" s="391"/>
      <c r="Q132" s="104"/>
      <c r="R132" s="391"/>
      <c r="S132" s="104"/>
      <c r="T132" s="391"/>
      <c r="U132" s="399">
        <v>24</v>
      </c>
      <c r="V132" s="391">
        <f t="shared" si="550"/>
        <v>12744260.974656001</v>
      </c>
      <c r="W132" s="104"/>
      <c r="X132" s="391"/>
      <c r="Y132" s="104"/>
      <c r="Z132" s="391"/>
      <c r="AA132" s="382"/>
      <c r="AB132" s="3"/>
      <c r="AC132" s="104"/>
      <c r="AD132" s="391"/>
      <c r="AE132" s="104"/>
      <c r="AF132" s="391"/>
      <c r="AG132" s="104"/>
      <c r="AH132" s="391">
        <f t="shared" si="541"/>
        <v>0</v>
      </c>
      <c r="AI132" s="370"/>
      <c r="AJ132" s="391">
        <f>(AI132*$E132*$F132*((1-$G132)+$G132*$L132*$H132*AJ$10))</f>
        <v>0</v>
      </c>
      <c r="AK132" s="104"/>
      <c r="AL132" s="391"/>
      <c r="AM132" s="382"/>
      <c r="AN132" s="391"/>
      <c r="AO132" s="104"/>
      <c r="AP132" s="391"/>
      <c r="AQ132" s="104"/>
      <c r="AR132" s="391"/>
      <c r="AS132" s="104"/>
      <c r="AT132" s="391"/>
      <c r="AU132" s="104"/>
      <c r="AV132" s="391"/>
      <c r="AW132" s="104"/>
      <c r="AX132" s="391"/>
      <c r="AY132" s="104"/>
      <c r="AZ132" s="3"/>
      <c r="BA132" s="104"/>
      <c r="BB132" s="391"/>
      <c r="BC132" s="104"/>
      <c r="BD132" s="391">
        <f t="shared" si="515"/>
        <v>0</v>
      </c>
      <c r="BE132" s="104"/>
      <c r="BF132" s="391">
        <f t="shared" si="516"/>
        <v>0</v>
      </c>
      <c r="BG132" s="104"/>
      <c r="BH132" s="391">
        <f t="shared" si="517"/>
        <v>0</v>
      </c>
      <c r="BI132" s="104"/>
      <c r="BJ132" s="391">
        <f t="shared" si="518"/>
        <v>0</v>
      </c>
      <c r="BK132" s="104"/>
      <c r="BL132" s="391">
        <f t="shared" si="518"/>
        <v>0</v>
      </c>
      <c r="BM132" s="104"/>
      <c r="BN132" s="391">
        <f t="shared" si="519"/>
        <v>0</v>
      </c>
      <c r="BO132" s="104"/>
      <c r="BP132" s="391">
        <f t="shared" si="519"/>
        <v>0</v>
      </c>
      <c r="BQ132" s="390"/>
      <c r="BR132" s="391">
        <f t="shared" si="520"/>
        <v>0</v>
      </c>
      <c r="BS132" s="104"/>
      <c r="BT132" s="391">
        <f t="shared" si="521"/>
        <v>0</v>
      </c>
      <c r="BU132" s="104"/>
      <c r="BV132" s="391">
        <f t="shared" ref="BV132:BX134" si="551">(BU132*$E132*$F132*((1-$G132)+$G132*$L132*$H132*BV$10))</f>
        <v>0</v>
      </c>
      <c r="BW132" s="372"/>
      <c r="BX132" s="391">
        <f t="shared" si="551"/>
        <v>0</v>
      </c>
      <c r="BY132" s="104"/>
      <c r="BZ132" s="391">
        <f t="shared" si="523"/>
        <v>0</v>
      </c>
      <c r="CA132" s="372"/>
      <c r="CB132" s="391">
        <f t="shared" si="524"/>
        <v>0</v>
      </c>
      <c r="CC132" s="104"/>
      <c r="CD132" s="391">
        <f t="shared" si="525"/>
        <v>0</v>
      </c>
      <c r="CE132" s="104"/>
      <c r="CF132" s="391">
        <f t="shared" si="526"/>
        <v>0</v>
      </c>
      <c r="CG132" s="370"/>
      <c r="CH132" s="391">
        <f t="shared" si="527"/>
        <v>0</v>
      </c>
      <c r="CI132" s="104"/>
      <c r="CJ132" s="391">
        <f t="shared" si="528"/>
        <v>0</v>
      </c>
      <c r="CK132" s="104"/>
      <c r="CL132" s="391">
        <f t="shared" si="529"/>
        <v>0</v>
      </c>
      <c r="CM132" s="104"/>
      <c r="CN132" s="391">
        <f t="shared" si="530"/>
        <v>0</v>
      </c>
      <c r="CO132" s="104"/>
      <c r="CP132" s="391">
        <f t="shared" si="531"/>
        <v>0</v>
      </c>
      <c r="CQ132" s="104"/>
      <c r="CR132" s="391">
        <f t="shared" si="532"/>
        <v>0</v>
      </c>
      <c r="CS132" s="104"/>
      <c r="CT132" s="391">
        <f t="shared" si="533"/>
        <v>0</v>
      </c>
      <c r="CU132" s="370"/>
      <c r="CV132" s="391"/>
      <c r="CW132" s="370"/>
      <c r="CX132" s="370"/>
      <c r="CY132" s="3"/>
      <c r="CZ132" s="3"/>
      <c r="DA132" s="3"/>
      <c r="DB132" s="3"/>
      <c r="DC132" s="370"/>
      <c r="DD132" s="370"/>
      <c r="DE132" s="440">
        <f t="shared" si="511"/>
        <v>24</v>
      </c>
      <c r="DF132" s="440">
        <f t="shared" si="511"/>
        <v>12744260.974656001</v>
      </c>
    </row>
    <row r="133" spans="1:110" s="4" customFormat="1" ht="60" x14ac:dyDescent="0.25">
      <c r="A133" s="247"/>
      <c r="B133" s="247">
        <v>104</v>
      </c>
      <c r="C133" s="419" t="s">
        <v>792</v>
      </c>
      <c r="D133" s="420" t="s">
        <v>823</v>
      </c>
      <c r="E133" s="170">
        <v>15030</v>
      </c>
      <c r="F133" s="347">
        <v>45.47</v>
      </c>
      <c r="G133" s="320">
        <v>2.2000000000000001E-3</v>
      </c>
      <c r="H133" s="19">
        <v>1</v>
      </c>
      <c r="I133" s="224"/>
      <c r="J133" s="224"/>
      <c r="K133" s="236">
        <v>1.4</v>
      </c>
      <c r="L133" s="236">
        <v>1.68</v>
      </c>
      <c r="M133" s="236">
        <v>2.23</v>
      </c>
      <c r="N133" s="237">
        <v>2.57</v>
      </c>
      <c r="O133" s="373"/>
      <c r="P133" s="391"/>
      <c r="Q133" s="104"/>
      <c r="R133" s="391"/>
      <c r="S133" s="104"/>
      <c r="T133" s="391"/>
      <c r="U133" s="399">
        <v>80</v>
      </c>
      <c r="V133" s="391">
        <f t="shared" si="550"/>
        <v>54721240.352640003</v>
      </c>
      <c r="W133" s="104"/>
      <c r="X133" s="391"/>
      <c r="Y133" s="104"/>
      <c r="Z133" s="391"/>
      <c r="AA133" s="382"/>
      <c r="AB133" s="3"/>
      <c r="AC133" s="104"/>
      <c r="AD133" s="391"/>
      <c r="AE133" s="104"/>
      <c r="AF133" s="391"/>
      <c r="AG133" s="104"/>
      <c r="AH133" s="391">
        <f t="shared" si="541"/>
        <v>0</v>
      </c>
      <c r="AI133" s="370">
        <v>3</v>
      </c>
      <c r="AJ133" s="391">
        <f>(AI133*$E133*$F133*((1-$G133)+$G133*$L133*$H133*AJ$10))</f>
        <v>2053309.4624808</v>
      </c>
      <c r="AK133" s="104"/>
      <c r="AL133" s="391"/>
      <c r="AM133" s="382"/>
      <c r="AN133" s="391"/>
      <c r="AO133" s="104"/>
      <c r="AP133" s="391"/>
      <c r="AQ133" s="104"/>
      <c r="AR133" s="391"/>
      <c r="AS133" s="104"/>
      <c r="AT133" s="391"/>
      <c r="AU133" s="104"/>
      <c r="AV133" s="391"/>
      <c r="AW133" s="104"/>
      <c r="AX133" s="391"/>
      <c r="AY133" s="104"/>
      <c r="AZ133" s="3"/>
      <c r="BA133" s="104"/>
      <c r="BB133" s="391"/>
      <c r="BC133" s="104"/>
      <c r="BD133" s="391">
        <f t="shared" si="515"/>
        <v>0</v>
      </c>
      <c r="BE133" s="104"/>
      <c r="BF133" s="391">
        <f t="shared" si="516"/>
        <v>0</v>
      </c>
      <c r="BG133" s="104"/>
      <c r="BH133" s="391">
        <f t="shared" si="517"/>
        <v>0</v>
      </c>
      <c r="BI133" s="104"/>
      <c r="BJ133" s="391">
        <f t="shared" si="518"/>
        <v>0</v>
      </c>
      <c r="BK133" s="104"/>
      <c r="BL133" s="391">
        <f t="shared" si="518"/>
        <v>0</v>
      </c>
      <c r="BM133" s="104"/>
      <c r="BN133" s="391">
        <f t="shared" si="519"/>
        <v>0</v>
      </c>
      <c r="BO133" s="104"/>
      <c r="BP133" s="391">
        <f t="shared" si="519"/>
        <v>0</v>
      </c>
      <c r="BQ133" s="390"/>
      <c r="BR133" s="391">
        <f t="shared" si="520"/>
        <v>0</v>
      </c>
      <c r="BS133" s="104"/>
      <c r="BT133" s="391">
        <f t="shared" si="521"/>
        <v>0</v>
      </c>
      <c r="BU133" s="104"/>
      <c r="BV133" s="391">
        <f t="shared" si="551"/>
        <v>0</v>
      </c>
      <c r="BW133" s="372"/>
      <c r="BX133" s="391">
        <f t="shared" si="551"/>
        <v>0</v>
      </c>
      <c r="BY133" s="104"/>
      <c r="BZ133" s="391">
        <f t="shared" si="523"/>
        <v>0</v>
      </c>
      <c r="CA133" s="372"/>
      <c r="CB133" s="391">
        <f t="shared" si="524"/>
        <v>0</v>
      </c>
      <c r="CC133" s="104"/>
      <c r="CD133" s="391">
        <f t="shared" si="525"/>
        <v>0</v>
      </c>
      <c r="CE133" s="104"/>
      <c r="CF133" s="391">
        <f t="shared" si="526"/>
        <v>0</v>
      </c>
      <c r="CG133" s="370"/>
      <c r="CH133" s="391">
        <f t="shared" si="527"/>
        <v>0</v>
      </c>
      <c r="CI133" s="104"/>
      <c r="CJ133" s="391">
        <f t="shared" si="528"/>
        <v>0</v>
      </c>
      <c r="CK133" s="104"/>
      <c r="CL133" s="391">
        <f t="shared" si="529"/>
        <v>0</v>
      </c>
      <c r="CM133" s="104"/>
      <c r="CN133" s="391">
        <f t="shared" si="530"/>
        <v>0</v>
      </c>
      <c r="CO133" s="104"/>
      <c r="CP133" s="391">
        <f t="shared" si="531"/>
        <v>0</v>
      </c>
      <c r="CQ133" s="104"/>
      <c r="CR133" s="391">
        <f t="shared" si="532"/>
        <v>0</v>
      </c>
      <c r="CS133" s="104"/>
      <c r="CT133" s="391"/>
      <c r="CU133" s="370"/>
      <c r="CV133" s="391"/>
      <c r="CW133" s="370"/>
      <c r="CX133" s="370"/>
      <c r="CY133" s="3"/>
      <c r="CZ133" s="3"/>
      <c r="DA133" s="3"/>
      <c r="DB133" s="3"/>
      <c r="DC133" s="370"/>
      <c r="DD133" s="370"/>
      <c r="DE133" s="440">
        <f t="shared" si="511"/>
        <v>83</v>
      </c>
      <c r="DF133" s="440">
        <f t="shared" si="511"/>
        <v>56774549.815120801</v>
      </c>
    </row>
    <row r="134" spans="1:110" s="4" customFormat="1" ht="60" x14ac:dyDescent="0.25">
      <c r="A134" s="247"/>
      <c r="B134" s="247">
        <v>105</v>
      </c>
      <c r="C134" s="419" t="s">
        <v>793</v>
      </c>
      <c r="D134" s="420" t="s">
        <v>824</v>
      </c>
      <c r="E134" s="170">
        <v>15030</v>
      </c>
      <c r="F134" s="347">
        <v>61.22</v>
      </c>
      <c r="G134" s="320">
        <v>3.5999999999999999E-3</v>
      </c>
      <c r="H134" s="19">
        <v>1</v>
      </c>
      <c r="I134" s="224"/>
      <c r="J134" s="224"/>
      <c r="K134" s="236">
        <v>1.4</v>
      </c>
      <c r="L134" s="236">
        <v>1.68</v>
      </c>
      <c r="M134" s="236">
        <v>2.23</v>
      </c>
      <c r="N134" s="237">
        <v>2.57</v>
      </c>
      <c r="O134" s="373"/>
      <c r="P134" s="391"/>
      <c r="Q134" s="104"/>
      <c r="R134" s="391"/>
      <c r="S134" s="104"/>
      <c r="T134" s="391"/>
      <c r="U134" s="399">
        <v>4</v>
      </c>
      <c r="V134" s="391">
        <f>(U134*$E134*$F134*((1-$G134)+$G134*$K134*$H134))</f>
        <v>3685846.3868159996</v>
      </c>
      <c r="W134" s="104"/>
      <c r="X134" s="391"/>
      <c r="Y134" s="104"/>
      <c r="Z134" s="391"/>
      <c r="AA134" s="382"/>
      <c r="AB134" s="3"/>
      <c r="AC134" s="104"/>
      <c r="AD134" s="391"/>
      <c r="AE134" s="104"/>
      <c r="AF134" s="391"/>
      <c r="AG134" s="104"/>
      <c r="AH134" s="391">
        <f t="shared" si="541"/>
        <v>0</v>
      </c>
      <c r="AI134" s="370">
        <v>1</v>
      </c>
      <c r="AJ134" s="391">
        <f>(AI134*$E134*$F134*((1-$G134)+$G134*$L134*$H134*AJ$10))</f>
        <v>922389.09439680004</v>
      </c>
      <c r="AK134" s="104"/>
      <c r="AL134" s="391"/>
      <c r="AM134" s="382"/>
      <c r="AN134" s="391"/>
      <c r="AO134" s="104"/>
      <c r="AP134" s="391"/>
      <c r="AQ134" s="104"/>
      <c r="AR134" s="391"/>
      <c r="AS134" s="104"/>
      <c r="AT134" s="391"/>
      <c r="AU134" s="104"/>
      <c r="AV134" s="391"/>
      <c r="AW134" s="104"/>
      <c r="AX134" s="391"/>
      <c r="AY134" s="104"/>
      <c r="AZ134" s="3"/>
      <c r="BA134" s="104"/>
      <c r="BB134" s="391"/>
      <c r="BC134" s="104"/>
      <c r="BD134" s="391">
        <f t="shared" si="515"/>
        <v>0</v>
      </c>
      <c r="BE134" s="104"/>
      <c r="BF134" s="391">
        <f t="shared" si="516"/>
        <v>0</v>
      </c>
      <c r="BG134" s="104"/>
      <c r="BH134" s="391">
        <f t="shared" si="517"/>
        <v>0</v>
      </c>
      <c r="BI134" s="104"/>
      <c r="BJ134" s="391">
        <f t="shared" si="518"/>
        <v>0</v>
      </c>
      <c r="BK134" s="104"/>
      <c r="BL134" s="391">
        <f t="shared" si="518"/>
        <v>0</v>
      </c>
      <c r="BM134" s="104"/>
      <c r="BN134" s="391">
        <f t="shared" si="519"/>
        <v>0</v>
      </c>
      <c r="BO134" s="104"/>
      <c r="BP134" s="391">
        <f t="shared" si="519"/>
        <v>0</v>
      </c>
      <c r="BQ134" s="390"/>
      <c r="BR134" s="391">
        <f t="shared" si="520"/>
        <v>0</v>
      </c>
      <c r="BS134" s="104"/>
      <c r="BT134" s="391">
        <f t="shared" si="521"/>
        <v>0</v>
      </c>
      <c r="BU134" s="104"/>
      <c r="BV134" s="391">
        <f t="shared" si="551"/>
        <v>0</v>
      </c>
      <c r="BW134" s="372"/>
      <c r="BX134" s="391">
        <f t="shared" si="551"/>
        <v>0</v>
      </c>
      <c r="BY134" s="104"/>
      <c r="BZ134" s="391">
        <f t="shared" si="523"/>
        <v>0</v>
      </c>
      <c r="CA134" s="372"/>
      <c r="CB134" s="391">
        <f t="shared" si="524"/>
        <v>0</v>
      </c>
      <c r="CC134" s="104"/>
      <c r="CD134" s="391">
        <f t="shared" si="525"/>
        <v>0</v>
      </c>
      <c r="CE134" s="104"/>
      <c r="CF134" s="391">
        <f t="shared" si="526"/>
        <v>0</v>
      </c>
      <c r="CG134" s="370"/>
      <c r="CH134" s="391">
        <f t="shared" si="527"/>
        <v>0</v>
      </c>
      <c r="CI134" s="104"/>
      <c r="CJ134" s="391">
        <f t="shared" si="528"/>
        <v>0</v>
      </c>
      <c r="CK134" s="104"/>
      <c r="CL134" s="391">
        <f t="shared" si="529"/>
        <v>0</v>
      </c>
      <c r="CM134" s="104"/>
      <c r="CN134" s="391">
        <f t="shared" si="530"/>
        <v>0</v>
      </c>
      <c r="CO134" s="104"/>
      <c r="CP134" s="391">
        <f t="shared" si="531"/>
        <v>0</v>
      </c>
      <c r="CQ134" s="104"/>
      <c r="CR134" s="391">
        <f t="shared" si="532"/>
        <v>0</v>
      </c>
      <c r="CS134" s="104"/>
      <c r="CT134" s="391"/>
      <c r="CU134" s="370"/>
      <c r="CV134" s="391"/>
      <c r="CW134" s="370"/>
      <c r="CX134" s="370"/>
      <c r="CY134" s="3"/>
      <c r="CZ134" s="3"/>
      <c r="DA134" s="3"/>
      <c r="DB134" s="3"/>
      <c r="DC134" s="370"/>
      <c r="DD134" s="370"/>
      <c r="DE134" s="440">
        <f t="shared" si="511"/>
        <v>5</v>
      </c>
      <c r="DF134" s="440">
        <f t="shared" si="511"/>
        <v>4608235.4812127994</v>
      </c>
    </row>
    <row r="135" spans="1:110" s="4" customFormat="1" x14ac:dyDescent="0.25">
      <c r="A135" s="449">
        <v>20</v>
      </c>
      <c r="B135" s="449"/>
      <c r="C135" s="421" t="s">
        <v>611</v>
      </c>
      <c r="D135" s="422" t="s">
        <v>33</v>
      </c>
      <c r="E135" s="170">
        <v>15030</v>
      </c>
      <c r="F135" s="242"/>
      <c r="G135" s="319"/>
      <c r="H135" s="450"/>
      <c r="I135" s="451"/>
      <c r="J135" s="451"/>
      <c r="K135" s="235">
        <v>1.4</v>
      </c>
      <c r="L135" s="235">
        <v>1.68</v>
      </c>
      <c r="M135" s="235">
        <v>2.23</v>
      </c>
      <c r="N135" s="232">
        <v>2.57</v>
      </c>
      <c r="O135" s="452">
        <f t="shared" ref="O135:BZ135" si="552">SUM(O136:O141)</f>
        <v>358</v>
      </c>
      <c r="P135" s="452">
        <f t="shared" si="552"/>
        <v>6095025.7199999997</v>
      </c>
      <c r="Q135" s="452">
        <f t="shared" si="552"/>
        <v>0</v>
      </c>
      <c r="R135" s="452">
        <f t="shared" si="552"/>
        <v>0</v>
      </c>
      <c r="S135" s="452">
        <f t="shared" si="552"/>
        <v>0</v>
      </c>
      <c r="T135" s="452">
        <f t="shared" si="552"/>
        <v>0</v>
      </c>
      <c r="U135" s="452">
        <f t="shared" si="552"/>
        <v>0</v>
      </c>
      <c r="V135" s="452">
        <f t="shared" si="552"/>
        <v>0</v>
      </c>
      <c r="W135" s="452">
        <f t="shared" si="552"/>
        <v>0</v>
      </c>
      <c r="X135" s="452">
        <f t="shared" si="552"/>
        <v>0</v>
      </c>
      <c r="Y135" s="452">
        <f t="shared" si="552"/>
        <v>0</v>
      </c>
      <c r="Z135" s="452">
        <f t="shared" si="552"/>
        <v>0</v>
      </c>
      <c r="AA135" s="452">
        <f t="shared" si="552"/>
        <v>0</v>
      </c>
      <c r="AB135" s="452">
        <f t="shared" si="552"/>
        <v>0</v>
      </c>
      <c r="AC135" s="452">
        <f t="shared" si="552"/>
        <v>0</v>
      </c>
      <c r="AD135" s="452">
        <f t="shared" si="552"/>
        <v>0</v>
      </c>
      <c r="AE135" s="452">
        <f t="shared" si="552"/>
        <v>472</v>
      </c>
      <c r="AF135" s="452">
        <f t="shared" si="552"/>
        <v>8399124.7200000007</v>
      </c>
      <c r="AG135" s="452">
        <f t="shared" si="552"/>
        <v>0</v>
      </c>
      <c r="AH135" s="452">
        <f t="shared" si="552"/>
        <v>0</v>
      </c>
      <c r="AI135" s="452">
        <f t="shared" si="552"/>
        <v>0</v>
      </c>
      <c r="AJ135" s="452">
        <f t="shared" si="552"/>
        <v>0</v>
      </c>
      <c r="AK135" s="452">
        <f t="shared" si="552"/>
        <v>15</v>
      </c>
      <c r="AL135" s="452">
        <f t="shared" si="552"/>
        <v>280279.44</v>
      </c>
      <c r="AM135" s="452">
        <f t="shared" si="552"/>
        <v>0</v>
      </c>
      <c r="AN135" s="452">
        <f t="shared" si="552"/>
        <v>0</v>
      </c>
      <c r="AO135" s="452">
        <f t="shared" si="552"/>
        <v>0</v>
      </c>
      <c r="AP135" s="452">
        <f t="shared" si="552"/>
        <v>0</v>
      </c>
      <c r="AQ135" s="452">
        <f t="shared" si="552"/>
        <v>0</v>
      </c>
      <c r="AR135" s="452">
        <f t="shared" si="552"/>
        <v>0</v>
      </c>
      <c r="AS135" s="452">
        <f t="shared" si="552"/>
        <v>0</v>
      </c>
      <c r="AT135" s="452">
        <f t="shared" si="552"/>
        <v>0</v>
      </c>
      <c r="AU135" s="452">
        <f t="shared" si="552"/>
        <v>0</v>
      </c>
      <c r="AV135" s="452">
        <f t="shared" si="552"/>
        <v>0</v>
      </c>
      <c r="AW135" s="452">
        <f t="shared" si="552"/>
        <v>0</v>
      </c>
      <c r="AX135" s="452">
        <f t="shared" si="552"/>
        <v>0</v>
      </c>
      <c r="AY135" s="452">
        <f t="shared" si="552"/>
        <v>0</v>
      </c>
      <c r="AZ135" s="452">
        <f t="shared" si="552"/>
        <v>0</v>
      </c>
      <c r="BA135" s="452">
        <f t="shared" si="552"/>
        <v>0</v>
      </c>
      <c r="BB135" s="452">
        <f t="shared" si="552"/>
        <v>0</v>
      </c>
      <c r="BC135" s="452">
        <f t="shared" si="552"/>
        <v>10</v>
      </c>
      <c r="BD135" s="452">
        <f t="shared" si="552"/>
        <v>155710.79999999999</v>
      </c>
      <c r="BE135" s="452">
        <f t="shared" si="552"/>
        <v>0</v>
      </c>
      <c r="BF135" s="452">
        <f t="shared" si="552"/>
        <v>0</v>
      </c>
      <c r="BG135" s="452">
        <f t="shared" si="552"/>
        <v>0</v>
      </c>
      <c r="BH135" s="452">
        <f t="shared" si="552"/>
        <v>0</v>
      </c>
      <c r="BI135" s="452">
        <f t="shared" si="552"/>
        <v>0</v>
      </c>
      <c r="BJ135" s="452">
        <f t="shared" si="552"/>
        <v>0</v>
      </c>
      <c r="BK135" s="452">
        <f t="shared" si="552"/>
        <v>15</v>
      </c>
      <c r="BL135" s="452">
        <f t="shared" si="552"/>
        <v>233566.19999999998</v>
      </c>
      <c r="BM135" s="452">
        <f t="shared" si="552"/>
        <v>0</v>
      </c>
      <c r="BN135" s="452">
        <f t="shared" si="552"/>
        <v>0</v>
      </c>
      <c r="BO135" s="452">
        <f t="shared" si="552"/>
        <v>0</v>
      </c>
      <c r="BP135" s="452">
        <f t="shared" si="552"/>
        <v>0</v>
      </c>
      <c r="BQ135" s="452">
        <f t="shared" si="552"/>
        <v>585</v>
      </c>
      <c r="BR135" s="452">
        <f t="shared" si="552"/>
        <v>14153859.215999998</v>
      </c>
      <c r="BS135" s="452">
        <f t="shared" si="552"/>
        <v>0</v>
      </c>
      <c r="BT135" s="452">
        <f t="shared" si="552"/>
        <v>0</v>
      </c>
      <c r="BU135" s="452">
        <f t="shared" si="552"/>
        <v>0</v>
      </c>
      <c r="BV135" s="452">
        <f t="shared" si="552"/>
        <v>0</v>
      </c>
      <c r="BW135" s="452">
        <f t="shared" si="552"/>
        <v>39</v>
      </c>
      <c r="BX135" s="452">
        <f t="shared" si="552"/>
        <v>937799.85600000003</v>
      </c>
      <c r="BY135" s="452">
        <f t="shared" si="552"/>
        <v>16</v>
      </c>
      <c r="BZ135" s="452">
        <f t="shared" si="552"/>
        <v>298964.73600000003</v>
      </c>
      <c r="CA135" s="452">
        <f t="shared" ref="CA135:DF135" si="553">SUM(CA136:CA141)</f>
        <v>0</v>
      </c>
      <c r="CB135" s="452">
        <f t="shared" si="553"/>
        <v>0</v>
      </c>
      <c r="CC135" s="452">
        <f t="shared" si="553"/>
        <v>10</v>
      </c>
      <c r="CD135" s="452">
        <f t="shared" si="553"/>
        <v>186852.96</v>
      </c>
      <c r="CE135" s="452">
        <f t="shared" si="553"/>
        <v>0</v>
      </c>
      <c r="CF135" s="452">
        <f t="shared" si="553"/>
        <v>0</v>
      </c>
      <c r="CG135" s="452">
        <f t="shared" si="553"/>
        <v>3</v>
      </c>
      <c r="CH135" s="452">
        <f t="shared" si="553"/>
        <v>56055.887999999999</v>
      </c>
      <c r="CI135" s="452">
        <f t="shared" si="553"/>
        <v>3</v>
      </c>
      <c r="CJ135" s="452">
        <f t="shared" si="553"/>
        <v>56055.887999999999</v>
      </c>
      <c r="CK135" s="452">
        <f t="shared" si="553"/>
        <v>0</v>
      </c>
      <c r="CL135" s="452">
        <f t="shared" si="553"/>
        <v>0</v>
      </c>
      <c r="CM135" s="452">
        <f t="shared" si="553"/>
        <v>0</v>
      </c>
      <c r="CN135" s="452">
        <f t="shared" si="553"/>
        <v>0</v>
      </c>
      <c r="CO135" s="452">
        <f t="shared" si="553"/>
        <v>2</v>
      </c>
      <c r="CP135" s="452">
        <f t="shared" si="553"/>
        <v>37370.592000000004</v>
      </c>
      <c r="CQ135" s="452">
        <f t="shared" si="553"/>
        <v>0</v>
      </c>
      <c r="CR135" s="452">
        <f t="shared" si="553"/>
        <v>0</v>
      </c>
      <c r="CS135" s="452">
        <f t="shared" si="553"/>
        <v>3</v>
      </c>
      <c r="CT135" s="452">
        <f t="shared" si="553"/>
        <v>85752.161999999997</v>
      </c>
      <c r="CU135" s="452">
        <f t="shared" si="553"/>
        <v>0</v>
      </c>
      <c r="CV135" s="452">
        <f t="shared" si="553"/>
        <v>0</v>
      </c>
      <c r="CW135" s="452">
        <f t="shared" si="553"/>
        <v>0</v>
      </c>
      <c r="CX135" s="452">
        <f t="shared" si="553"/>
        <v>0</v>
      </c>
      <c r="CY135" s="452">
        <f t="shared" si="553"/>
        <v>0</v>
      </c>
      <c r="CZ135" s="452">
        <f t="shared" si="553"/>
        <v>0</v>
      </c>
      <c r="DA135" s="452">
        <f t="shared" si="553"/>
        <v>0</v>
      </c>
      <c r="DB135" s="452">
        <f t="shared" si="553"/>
        <v>0</v>
      </c>
      <c r="DC135" s="452">
        <f t="shared" si="553"/>
        <v>0</v>
      </c>
      <c r="DD135" s="452">
        <f t="shared" si="553"/>
        <v>0</v>
      </c>
      <c r="DE135" s="452">
        <f t="shared" si="553"/>
        <v>1531</v>
      </c>
      <c r="DF135" s="452">
        <f t="shared" si="553"/>
        <v>30976418.177999999</v>
      </c>
    </row>
    <row r="136" spans="1:110" s="4" customFormat="1" ht="15.75" x14ac:dyDescent="0.25">
      <c r="A136" s="247"/>
      <c r="B136" s="247">
        <v>106</v>
      </c>
      <c r="C136" s="248" t="s">
        <v>465</v>
      </c>
      <c r="D136" s="222" t="s">
        <v>233</v>
      </c>
      <c r="E136" s="170">
        <v>15030</v>
      </c>
      <c r="F136" s="223">
        <v>0.74</v>
      </c>
      <c r="G136" s="319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384">
        <v>300</v>
      </c>
      <c r="P136" s="370">
        <f>SUM(O136*$E136*$F136*$H136*$K136*$P$10)</f>
        <v>4671324</v>
      </c>
      <c r="Q136" s="104"/>
      <c r="R136" s="370">
        <f t="shared" ref="R136:R141" si="554">SUM(Q136*$E136*$F136*$H136*$K136*R$10)</f>
        <v>0</v>
      </c>
      <c r="S136" s="104"/>
      <c r="T136" s="370">
        <f t="shared" ref="T136:T140" si="555">SUM(S136*$E136*$F136*$H136*$K136*T$10)</f>
        <v>0</v>
      </c>
      <c r="U136" s="104"/>
      <c r="V136" s="370">
        <f t="shared" ref="V136:V141" si="556">SUM(U136*$E136*$F136*$H136*$K136*$V$10)</f>
        <v>0</v>
      </c>
      <c r="W136" s="104"/>
      <c r="X136" s="370"/>
      <c r="Y136" s="104"/>
      <c r="Z136" s="370"/>
      <c r="AA136" s="382">
        <v>0</v>
      </c>
      <c r="AB136" s="3">
        <v>0</v>
      </c>
      <c r="AC136" s="370">
        <v>0</v>
      </c>
      <c r="AD136" s="370">
        <v>0</v>
      </c>
      <c r="AE136" s="370">
        <v>375</v>
      </c>
      <c r="AF136" s="370">
        <f>AE136*E136*F136*H136*K136</f>
        <v>5839155</v>
      </c>
      <c r="AG136" s="104">
        <v>0</v>
      </c>
      <c r="AH136" s="370">
        <v>0</v>
      </c>
      <c r="AI136" s="104">
        <v>0</v>
      </c>
      <c r="AJ136" s="370">
        <f t="shared" ref="AJ136:AJ141" si="557">AI136*$E136*$F136*$H136*$L136*AJ$10</f>
        <v>0</v>
      </c>
      <c r="AK136" s="387">
        <v>15</v>
      </c>
      <c r="AL136" s="370">
        <f>AK136*$E136*$F136*$H136*$L136*AL$10</f>
        <v>280279.44</v>
      </c>
      <c r="AM136" s="382"/>
      <c r="AN136" s="3">
        <f t="shared" ref="AN136:AN141" si="558">SUM(AM136*$E136*$F136*$H136*$K136*$AN$10)</f>
        <v>0</v>
      </c>
      <c r="AO136" s="104"/>
      <c r="AP136" s="370">
        <f t="shared" ref="AP136:AP141" si="559">SUM(AO136*$E136*$F136*$H136*$K136*AP$10)</f>
        <v>0</v>
      </c>
      <c r="AQ136" s="104"/>
      <c r="AR136" s="370">
        <f t="shared" ref="AR136:AR141" si="560">SUM(AQ136*$E136*$F136*$H136*$K136*AR$10)</f>
        <v>0</v>
      </c>
      <c r="AS136" s="104"/>
      <c r="AT136" s="370">
        <f>SUM(AS136*$E136*$F136*$H136*$K136*$AH$10)</f>
        <v>0</v>
      </c>
      <c r="AU136" s="104"/>
      <c r="AV136" s="370">
        <f t="shared" ref="AV136:AV141" si="561">SUM(AU136*$E136*$F136*$H136*$K136*AV$10)</f>
        <v>0</v>
      </c>
      <c r="AW136" s="104"/>
      <c r="AX136" s="370">
        <f t="shared" ref="AX136:AX140" si="562">SUM(AW136*$E136*$F136*$H136*$K136*AX$10)</f>
        <v>0</v>
      </c>
      <c r="AY136" s="104"/>
      <c r="AZ136" s="3">
        <f t="shared" ref="AZ136:AZ141" si="563">SUM(AY136*$E136*$F136*$H136*$K136*$AZ$10)</f>
        <v>0</v>
      </c>
      <c r="BA136" s="104"/>
      <c r="BB136" s="370">
        <f>SUM(BA136*$E136*$F136*$H136*$K136*$AL$10)</f>
        <v>0</v>
      </c>
      <c r="BC136" s="370">
        <v>10</v>
      </c>
      <c r="BD136" s="370">
        <f t="shared" ref="BD136:BD140" si="564">SUM(BC136*$E136*$F136*$H136*$K136*BD$10)</f>
        <v>155710.79999999999</v>
      </c>
      <c r="BE136" s="104"/>
      <c r="BF136" s="370">
        <f t="shared" ref="BF136:BF140" si="565">SUM(BE136*$E136*$F136*$H136*$K136*BF$10)</f>
        <v>0</v>
      </c>
      <c r="BG136" s="104"/>
      <c r="BH136" s="370">
        <f t="shared" ref="BH136:BH140" si="566">SUM(BG136*$E136*$F136*$H136*$K136*BH$10)</f>
        <v>0</v>
      </c>
      <c r="BI136" s="104"/>
      <c r="BJ136" s="370">
        <f t="shared" ref="BJ136:BL140" si="567">SUM(BI136*$E136*$F136*$H136*$K136*BJ$10)</f>
        <v>0</v>
      </c>
      <c r="BK136" s="370">
        <v>15</v>
      </c>
      <c r="BL136" s="370">
        <f t="shared" si="567"/>
        <v>233566.19999999998</v>
      </c>
      <c r="BM136" s="104"/>
      <c r="BN136" s="370">
        <f t="shared" ref="BN136:BP140" si="568">BM136*$E136*$F136*$H136*$L136*BN$10</f>
        <v>0</v>
      </c>
      <c r="BO136" s="104"/>
      <c r="BP136" s="370">
        <f t="shared" si="568"/>
        <v>0</v>
      </c>
      <c r="BQ136" s="393">
        <v>340</v>
      </c>
      <c r="BR136" s="370">
        <f t="shared" ref="BR136:BR140" si="569">BQ136*$E136*$F136*$H136*$L136*BR$10</f>
        <v>6353000.6399999997</v>
      </c>
      <c r="BS136" s="104"/>
      <c r="BT136" s="370">
        <f t="shared" ref="BT136:BT140" si="570">BS136*$E136*$F136*$H136*$L136*BT$10</f>
        <v>0</v>
      </c>
      <c r="BU136" s="104"/>
      <c r="BV136" s="370">
        <f t="shared" ref="BV136:BX140" si="571">BU136*$E136*$F136*$H136*$L136*BV$10</f>
        <v>0</v>
      </c>
      <c r="BW136" s="371">
        <v>27</v>
      </c>
      <c r="BX136" s="370">
        <f t="shared" si="571"/>
        <v>504502.99200000003</v>
      </c>
      <c r="BY136" s="370">
        <v>16</v>
      </c>
      <c r="BZ136" s="370">
        <f t="shared" ref="BZ136:BZ140" si="572">BY136*$E136*$F136*$H136*$L136*BZ$10</f>
        <v>298964.73600000003</v>
      </c>
      <c r="CA136" s="372"/>
      <c r="CB136" s="370">
        <f t="shared" ref="CB136:CB140" si="573">CA136*$E136*$F136*$H136*$L136*CB$10</f>
        <v>0</v>
      </c>
      <c r="CC136" s="387">
        <v>10</v>
      </c>
      <c r="CD136" s="370">
        <f t="shared" ref="CD136:CD140" si="574">CC136*$E136*$F136*$H136*$L136*CD$10</f>
        <v>186852.96</v>
      </c>
      <c r="CE136" s="104"/>
      <c r="CF136" s="370">
        <f t="shared" ref="CF136:CF140" si="575">CE136*$E136*$F136*$H136*$L136*CF$10</f>
        <v>0</v>
      </c>
      <c r="CG136" s="370">
        <v>3</v>
      </c>
      <c r="CH136" s="370">
        <f t="shared" ref="CH136:CH140" si="576">CG136*$E136*$F136*$H136*$L136*CH$10</f>
        <v>56055.887999999999</v>
      </c>
      <c r="CI136" s="370">
        <v>3</v>
      </c>
      <c r="CJ136" s="370">
        <f t="shared" ref="CJ136:CJ140" si="577">CI136*$E136*$F136*$H136*$L136*CJ$10</f>
        <v>56055.887999999999</v>
      </c>
      <c r="CK136" s="104"/>
      <c r="CL136" s="370">
        <f t="shared" ref="CL136:CL140" si="578">CK136*$E136*$F136*$H136*$L136*CL$10</f>
        <v>0</v>
      </c>
      <c r="CM136" s="104"/>
      <c r="CN136" s="370">
        <f t="shared" ref="CN136:CN140" si="579">CM136*$E136*$F136*$H136*$L136*CN$10</f>
        <v>0</v>
      </c>
      <c r="CO136" s="370">
        <v>2</v>
      </c>
      <c r="CP136" s="370">
        <f t="shared" ref="CP136:CP140" si="580">CO136*$E136*$F136*$H136*$L136*CP$10</f>
        <v>37370.592000000004</v>
      </c>
      <c r="CQ136" s="249"/>
      <c r="CR136" s="370">
        <f t="shared" ref="CR136:CR140" si="581">CQ136*$E136*$F136*$H136*$M136*CR$10</f>
        <v>0</v>
      </c>
      <c r="CS136" s="387">
        <v>3</v>
      </c>
      <c r="CT136" s="370">
        <f>CS136*$E136*$F136*$H136*$N136*$CT$10</f>
        <v>85752.161999999997</v>
      </c>
      <c r="CU136" s="370"/>
      <c r="CV136" s="370"/>
      <c r="CW136" s="370"/>
      <c r="CX136" s="370"/>
      <c r="CY136" s="3"/>
      <c r="CZ136" s="3"/>
      <c r="DA136" s="3"/>
      <c r="DB136" s="3"/>
      <c r="DC136" s="370"/>
      <c r="DD136" s="370"/>
      <c r="DE136" s="440">
        <f t="shared" ref="DE136:DF141" si="582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40">
        <f t="shared" si="582"/>
        <v>18758591.298</v>
      </c>
    </row>
    <row r="137" spans="1:110" s="4" customFormat="1" ht="45" x14ac:dyDescent="0.25">
      <c r="A137" s="247"/>
      <c r="B137" s="247">
        <v>107</v>
      </c>
      <c r="C137" s="248" t="s">
        <v>466</v>
      </c>
      <c r="D137" s="222" t="s">
        <v>234</v>
      </c>
      <c r="E137" s="170">
        <v>15030</v>
      </c>
      <c r="F137" s="223">
        <v>1.1200000000000001</v>
      </c>
      <c r="G137" s="319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384">
        <v>53</v>
      </c>
      <c r="P137" s="370">
        <f>SUM(O137*$E137*$F137*$H137*$K137*$P$10)</f>
        <v>1249053.1199999999</v>
      </c>
      <c r="Q137" s="104">
        <v>0</v>
      </c>
      <c r="R137" s="370">
        <f t="shared" si="554"/>
        <v>0</v>
      </c>
      <c r="S137" s="104">
        <v>0</v>
      </c>
      <c r="T137" s="370">
        <f t="shared" si="555"/>
        <v>0</v>
      </c>
      <c r="U137" s="104">
        <v>0</v>
      </c>
      <c r="V137" s="370">
        <f t="shared" si="556"/>
        <v>0</v>
      </c>
      <c r="W137" s="104">
        <v>0</v>
      </c>
      <c r="X137" s="370"/>
      <c r="Y137" s="104"/>
      <c r="Z137" s="370"/>
      <c r="AA137" s="382">
        <v>0</v>
      </c>
      <c r="AB137" s="3">
        <v>0</v>
      </c>
      <c r="AC137" s="104">
        <v>0</v>
      </c>
      <c r="AD137" s="370">
        <v>0</v>
      </c>
      <c r="AE137" s="370">
        <v>75</v>
      </c>
      <c r="AF137" s="370">
        <f>AE137*E137*F137*H137*K137</f>
        <v>1767528.0000000002</v>
      </c>
      <c r="AG137" s="104">
        <v>0</v>
      </c>
      <c r="AH137" s="370">
        <v>0</v>
      </c>
      <c r="AI137" s="104">
        <v>0</v>
      </c>
      <c r="AJ137" s="370">
        <f t="shared" si="557"/>
        <v>0</v>
      </c>
      <c r="AK137" s="104">
        <v>0</v>
      </c>
      <c r="AL137" s="370">
        <f t="shared" ref="AL137:AL141" si="583">AK137*$E137*$F137*$H137*$L137*AL$10</f>
        <v>0</v>
      </c>
      <c r="AM137" s="382"/>
      <c r="AN137" s="3">
        <f t="shared" si="558"/>
        <v>0</v>
      </c>
      <c r="AO137" s="104"/>
      <c r="AP137" s="370">
        <f t="shared" si="559"/>
        <v>0</v>
      </c>
      <c r="AQ137" s="104">
        <v>0</v>
      </c>
      <c r="AR137" s="370">
        <f t="shared" si="560"/>
        <v>0</v>
      </c>
      <c r="AS137" s="104">
        <v>0</v>
      </c>
      <c r="AT137" s="370">
        <f>SUM(AS137*$E137*$F137*$H137*$K137*$AH$10)</f>
        <v>0</v>
      </c>
      <c r="AU137" s="104"/>
      <c r="AV137" s="370">
        <f t="shared" si="561"/>
        <v>0</v>
      </c>
      <c r="AW137" s="104"/>
      <c r="AX137" s="370">
        <f t="shared" si="562"/>
        <v>0</v>
      </c>
      <c r="AY137" s="104"/>
      <c r="AZ137" s="3">
        <f t="shared" si="563"/>
        <v>0</v>
      </c>
      <c r="BA137" s="104">
        <v>0</v>
      </c>
      <c r="BB137" s="370">
        <f>SUM(BA137*$E137*$F137*$H137*$K137*$AL$10)</f>
        <v>0</v>
      </c>
      <c r="BC137" s="104">
        <v>0</v>
      </c>
      <c r="BD137" s="370">
        <f t="shared" si="564"/>
        <v>0</v>
      </c>
      <c r="BE137" s="104">
        <v>0</v>
      </c>
      <c r="BF137" s="370">
        <f t="shared" si="565"/>
        <v>0</v>
      </c>
      <c r="BG137" s="104">
        <v>0</v>
      </c>
      <c r="BH137" s="370">
        <f t="shared" si="566"/>
        <v>0</v>
      </c>
      <c r="BI137" s="104">
        <v>0</v>
      </c>
      <c r="BJ137" s="370">
        <f t="shared" si="567"/>
        <v>0</v>
      </c>
      <c r="BK137" s="104"/>
      <c r="BL137" s="370">
        <f t="shared" si="567"/>
        <v>0</v>
      </c>
      <c r="BM137" s="104">
        <v>0</v>
      </c>
      <c r="BN137" s="370">
        <f t="shared" si="568"/>
        <v>0</v>
      </c>
      <c r="BO137" s="104">
        <v>0</v>
      </c>
      <c r="BP137" s="370">
        <f t="shared" si="568"/>
        <v>0</v>
      </c>
      <c r="BQ137" s="393">
        <v>196</v>
      </c>
      <c r="BR137" s="370">
        <f t="shared" si="569"/>
        <v>5542967.8080000002</v>
      </c>
      <c r="BS137" s="104">
        <v>0</v>
      </c>
      <c r="BT137" s="370">
        <f t="shared" si="570"/>
        <v>0</v>
      </c>
      <c r="BU137" s="104">
        <v>0</v>
      </c>
      <c r="BV137" s="370">
        <f t="shared" si="571"/>
        <v>0</v>
      </c>
      <c r="BW137" s="371">
        <v>7</v>
      </c>
      <c r="BX137" s="370">
        <f t="shared" si="571"/>
        <v>197963.136</v>
      </c>
      <c r="BY137" s="104">
        <v>0</v>
      </c>
      <c r="BZ137" s="370">
        <f t="shared" si="572"/>
        <v>0</v>
      </c>
      <c r="CA137" s="372"/>
      <c r="CB137" s="370">
        <f t="shared" si="573"/>
        <v>0</v>
      </c>
      <c r="CC137" s="370">
        <v>0</v>
      </c>
      <c r="CD137" s="370">
        <f t="shared" si="574"/>
        <v>0</v>
      </c>
      <c r="CE137" s="104">
        <v>0</v>
      </c>
      <c r="CF137" s="370">
        <f t="shared" si="575"/>
        <v>0</v>
      </c>
      <c r="CG137" s="370">
        <v>0</v>
      </c>
      <c r="CH137" s="370">
        <f t="shared" si="576"/>
        <v>0</v>
      </c>
      <c r="CI137" s="104">
        <v>0</v>
      </c>
      <c r="CJ137" s="370">
        <f t="shared" si="577"/>
        <v>0</v>
      </c>
      <c r="CK137" s="104"/>
      <c r="CL137" s="370">
        <f t="shared" si="578"/>
        <v>0</v>
      </c>
      <c r="CM137" s="104"/>
      <c r="CN137" s="370">
        <f t="shared" si="579"/>
        <v>0</v>
      </c>
      <c r="CO137" s="104">
        <v>0</v>
      </c>
      <c r="CP137" s="370">
        <f t="shared" si="580"/>
        <v>0</v>
      </c>
      <c r="CQ137" s="251">
        <v>0</v>
      </c>
      <c r="CR137" s="370">
        <f t="shared" si="581"/>
        <v>0</v>
      </c>
      <c r="CS137" s="104">
        <v>0</v>
      </c>
      <c r="CT137" s="370">
        <f t="shared" ref="CT137:CT140" si="584">CS137*$E137*$F137*$H137*$N137*$CT$10</f>
        <v>0</v>
      </c>
      <c r="CU137" s="370"/>
      <c r="CV137" s="370"/>
      <c r="CW137" s="370"/>
      <c r="CX137" s="370"/>
      <c r="CY137" s="3"/>
      <c r="CZ137" s="3"/>
      <c r="DA137" s="3"/>
      <c r="DB137" s="3"/>
      <c r="DC137" s="370"/>
      <c r="DD137" s="370"/>
      <c r="DE137" s="440">
        <f t="shared" si="582"/>
        <v>331</v>
      </c>
      <c r="DF137" s="440">
        <f t="shared" si="582"/>
        <v>8757512.0639999993</v>
      </c>
    </row>
    <row r="138" spans="1:110" s="4" customFormat="1" ht="45" x14ac:dyDescent="0.25">
      <c r="A138" s="247"/>
      <c r="B138" s="247">
        <v>108</v>
      </c>
      <c r="C138" s="248" t="s">
        <v>467</v>
      </c>
      <c r="D138" s="222" t="s">
        <v>235</v>
      </c>
      <c r="E138" s="170">
        <v>15030</v>
      </c>
      <c r="F138" s="223">
        <v>1.66</v>
      </c>
      <c r="G138" s="319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373">
        <v>5</v>
      </c>
      <c r="P138" s="370">
        <f>SUM(O138*$E138*$F138*$H138*$K138*$P$10)</f>
        <v>174648.59999999998</v>
      </c>
      <c r="Q138" s="104">
        <v>0</v>
      </c>
      <c r="R138" s="370">
        <f t="shared" si="554"/>
        <v>0</v>
      </c>
      <c r="S138" s="104">
        <v>0</v>
      </c>
      <c r="T138" s="370">
        <f t="shared" si="555"/>
        <v>0</v>
      </c>
      <c r="U138" s="104">
        <v>0</v>
      </c>
      <c r="V138" s="370">
        <f t="shared" si="556"/>
        <v>0</v>
      </c>
      <c r="W138" s="104">
        <v>0</v>
      </c>
      <c r="X138" s="370"/>
      <c r="Y138" s="104"/>
      <c r="Z138" s="370"/>
      <c r="AA138" s="382">
        <v>0</v>
      </c>
      <c r="AB138" s="3">
        <v>0</v>
      </c>
      <c r="AC138" s="104">
        <v>0</v>
      </c>
      <c r="AD138" s="370">
        <v>0</v>
      </c>
      <c r="AE138" s="370">
        <v>20</v>
      </c>
      <c r="AF138" s="370">
        <f>AE138*E138*F138*H138*K138</f>
        <v>698594.39999999991</v>
      </c>
      <c r="AG138" s="104">
        <v>0</v>
      </c>
      <c r="AH138" s="370">
        <v>0</v>
      </c>
      <c r="AI138" s="104">
        <v>0</v>
      </c>
      <c r="AJ138" s="370">
        <f t="shared" si="557"/>
        <v>0</v>
      </c>
      <c r="AK138" s="104">
        <v>0</v>
      </c>
      <c r="AL138" s="370">
        <f t="shared" si="583"/>
        <v>0</v>
      </c>
      <c r="AM138" s="382"/>
      <c r="AN138" s="3">
        <f t="shared" si="558"/>
        <v>0</v>
      </c>
      <c r="AO138" s="104"/>
      <c r="AP138" s="370">
        <f t="shared" si="559"/>
        <v>0</v>
      </c>
      <c r="AQ138" s="104">
        <v>0</v>
      </c>
      <c r="AR138" s="370">
        <f t="shared" si="560"/>
        <v>0</v>
      </c>
      <c r="AS138" s="104">
        <v>0</v>
      </c>
      <c r="AT138" s="370">
        <f>SUM(AS138*$E138*$F138*$H138*$K138*$AH$10)</f>
        <v>0</v>
      </c>
      <c r="AU138" s="104"/>
      <c r="AV138" s="370">
        <f t="shared" si="561"/>
        <v>0</v>
      </c>
      <c r="AW138" s="104"/>
      <c r="AX138" s="370">
        <f t="shared" si="562"/>
        <v>0</v>
      </c>
      <c r="AY138" s="104"/>
      <c r="AZ138" s="3">
        <f t="shared" si="563"/>
        <v>0</v>
      </c>
      <c r="BA138" s="104">
        <v>0</v>
      </c>
      <c r="BB138" s="370">
        <f>SUM(BA138*$E138*$F138*$H138*$K138*$AL$10)</f>
        <v>0</v>
      </c>
      <c r="BC138" s="104">
        <v>0</v>
      </c>
      <c r="BD138" s="370">
        <f t="shared" si="564"/>
        <v>0</v>
      </c>
      <c r="BE138" s="104">
        <v>0</v>
      </c>
      <c r="BF138" s="370">
        <f t="shared" si="565"/>
        <v>0</v>
      </c>
      <c r="BG138" s="104">
        <v>0</v>
      </c>
      <c r="BH138" s="370">
        <f t="shared" si="566"/>
        <v>0</v>
      </c>
      <c r="BI138" s="104">
        <v>0</v>
      </c>
      <c r="BJ138" s="370">
        <f t="shared" si="567"/>
        <v>0</v>
      </c>
      <c r="BK138" s="104"/>
      <c r="BL138" s="370">
        <f t="shared" si="567"/>
        <v>0</v>
      </c>
      <c r="BM138" s="104">
        <v>0</v>
      </c>
      <c r="BN138" s="370">
        <f t="shared" si="568"/>
        <v>0</v>
      </c>
      <c r="BO138" s="104">
        <v>0</v>
      </c>
      <c r="BP138" s="370">
        <f t="shared" si="568"/>
        <v>0</v>
      </c>
      <c r="BQ138" s="393">
        <v>32</v>
      </c>
      <c r="BR138" s="370">
        <f t="shared" si="569"/>
        <v>1341301.2479999999</v>
      </c>
      <c r="BS138" s="104">
        <v>0</v>
      </c>
      <c r="BT138" s="370">
        <f t="shared" si="570"/>
        <v>0</v>
      </c>
      <c r="BU138" s="104">
        <v>0</v>
      </c>
      <c r="BV138" s="370">
        <f t="shared" si="571"/>
        <v>0</v>
      </c>
      <c r="BW138" s="372">
        <v>2</v>
      </c>
      <c r="BX138" s="370">
        <f t="shared" si="571"/>
        <v>83831.327999999994</v>
      </c>
      <c r="BY138" s="104">
        <v>0</v>
      </c>
      <c r="BZ138" s="370">
        <f t="shared" si="572"/>
        <v>0</v>
      </c>
      <c r="CA138" s="372"/>
      <c r="CB138" s="370">
        <f t="shared" si="573"/>
        <v>0</v>
      </c>
      <c r="CC138" s="104">
        <v>0</v>
      </c>
      <c r="CD138" s="370">
        <f t="shared" si="574"/>
        <v>0</v>
      </c>
      <c r="CE138" s="104">
        <v>0</v>
      </c>
      <c r="CF138" s="370">
        <f t="shared" si="575"/>
        <v>0</v>
      </c>
      <c r="CG138" s="370">
        <v>0</v>
      </c>
      <c r="CH138" s="370">
        <f t="shared" si="576"/>
        <v>0</v>
      </c>
      <c r="CI138" s="104">
        <v>0</v>
      </c>
      <c r="CJ138" s="370">
        <f t="shared" si="577"/>
        <v>0</v>
      </c>
      <c r="CK138" s="104"/>
      <c r="CL138" s="370">
        <f t="shared" si="578"/>
        <v>0</v>
      </c>
      <c r="CM138" s="104"/>
      <c r="CN138" s="370">
        <f t="shared" si="579"/>
        <v>0</v>
      </c>
      <c r="CO138" s="104">
        <v>0</v>
      </c>
      <c r="CP138" s="370">
        <f t="shared" si="580"/>
        <v>0</v>
      </c>
      <c r="CQ138" s="251">
        <v>0</v>
      </c>
      <c r="CR138" s="370">
        <f t="shared" si="581"/>
        <v>0</v>
      </c>
      <c r="CS138" s="104">
        <v>0</v>
      </c>
      <c r="CT138" s="370">
        <f t="shared" si="584"/>
        <v>0</v>
      </c>
      <c r="CU138" s="370"/>
      <c r="CV138" s="370"/>
      <c r="CW138" s="370"/>
      <c r="CX138" s="370"/>
      <c r="CY138" s="3"/>
      <c r="CZ138" s="3"/>
      <c r="DA138" s="3"/>
      <c r="DB138" s="3"/>
      <c r="DC138" s="370"/>
      <c r="DD138" s="370"/>
      <c r="DE138" s="440">
        <f t="shared" si="582"/>
        <v>59</v>
      </c>
      <c r="DF138" s="440">
        <f t="shared" si="582"/>
        <v>2298375.5759999999</v>
      </c>
    </row>
    <row r="139" spans="1:110" s="4" customFormat="1" ht="45" x14ac:dyDescent="0.25">
      <c r="A139" s="247"/>
      <c r="B139" s="247">
        <v>109</v>
      </c>
      <c r="C139" s="248" t="s">
        <v>468</v>
      </c>
      <c r="D139" s="222" t="s">
        <v>236</v>
      </c>
      <c r="E139" s="170">
        <v>15030</v>
      </c>
      <c r="F139" s="245">
        <v>2</v>
      </c>
      <c r="G139" s="319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373"/>
      <c r="P139" s="370">
        <f>SUM(O139*$E139*$F139*$H139*$K139*$P$10)</f>
        <v>0</v>
      </c>
      <c r="Q139" s="104">
        <v>0</v>
      </c>
      <c r="R139" s="370">
        <f t="shared" si="554"/>
        <v>0</v>
      </c>
      <c r="S139" s="104">
        <v>0</v>
      </c>
      <c r="T139" s="370">
        <f t="shared" si="555"/>
        <v>0</v>
      </c>
      <c r="U139" s="104">
        <v>0</v>
      </c>
      <c r="V139" s="370">
        <f t="shared" si="556"/>
        <v>0</v>
      </c>
      <c r="W139" s="104">
        <v>0</v>
      </c>
      <c r="X139" s="370"/>
      <c r="Y139" s="104"/>
      <c r="Z139" s="370"/>
      <c r="AA139" s="382"/>
      <c r="AB139" s="3"/>
      <c r="AC139" s="104"/>
      <c r="AD139" s="370"/>
      <c r="AE139" s="370">
        <v>1</v>
      </c>
      <c r="AF139" s="370">
        <f>AE139*E139*F139*H139*K139</f>
        <v>42084</v>
      </c>
      <c r="AG139" s="104">
        <v>0</v>
      </c>
      <c r="AH139" s="370">
        <v>0</v>
      </c>
      <c r="AI139" s="104">
        <v>0</v>
      </c>
      <c r="AJ139" s="370">
        <f t="shared" si="557"/>
        <v>0</v>
      </c>
      <c r="AK139" s="104">
        <v>0</v>
      </c>
      <c r="AL139" s="370">
        <f t="shared" si="583"/>
        <v>0</v>
      </c>
      <c r="AM139" s="382"/>
      <c r="AN139" s="3">
        <f t="shared" si="558"/>
        <v>0</v>
      </c>
      <c r="AO139" s="104"/>
      <c r="AP139" s="370">
        <f t="shared" si="559"/>
        <v>0</v>
      </c>
      <c r="AQ139" s="104">
        <v>0</v>
      </c>
      <c r="AR139" s="370">
        <f t="shared" si="560"/>
        <v>0</v>
      </c>
      <c r="AS139" s="104">
        <v>0</v>
      </c>
      <c r="AT139" s="370">
        <f>SUM(AS139*$E139*$F139*$H139*$K139*$AH$10)</f>
        <v>0</v>
      </c>
      <c r="AU139" s="104"/>
      <c r="AV139" s="370">
        <f t="shared" si="561"/>
        <v>0</v>
      </c>
      <c r="AW139" s="104"/>
      <c r="AX139" s="370">
        <f t="shared" si="562"/>
        <v>0</v>
      </c>
      <c r="AY139" s="104"/>
      <c r="AZ139" s="3">
        <f t="shared" si="563"/>
        <v>0</v>
      </c>
      <c r="BA139" s="104">
        <v>0</v>
      </c>
      <c r="BB139" s="370">
        <f>SUM(BA139*$E139*$F139*$H139*$K139*$AL$10)</f>
        <v>0</v>
      </c>
      <c r="BC139" s="104">
        <v>0</v>
      </c>
      <c r="BD139" s="370">
        <f t="shared" si="564"/>
        <v>0</v>
      </c>
      <c r="BE139" s="104">
        <v>0</v>
      </c>
      <c r="BF139" s="370">
        <f t="shared" si="565"/>
        <v>0</v>
      </c>
      <c r="BG139" s="104">
        <v>0</v>
      </c>
      <c r="BH139" s="370">
        <f t="shared" si="566"/>
        <v>0</v>
      </c>
      <c r="BI139" s="104">
        <v>0</v>
      </c>
      <c r="BJ139" s="370">
        <f t="shared" si="567"/>
        <v>0</v>
      </c>
      <c r="BK139" s="104"/>
      <c r="BL139" s="370">
        <f t="shared" si="567"/>
        <v>0</v>
      </c>
      <c r="BM139" s="104">
        <v>0</v>
      </c>
      <c r="BN139" s="370">
        <f t="shared" si="568"/>
        <v>0</v>
      </c>
      <c r="BO139" s="104">
        <v>0</v>
      </c>
      <c r="BP139" s="370">
        <f t="shared" si="568"/>
        <v>0</v>
      </c>
      <c r="BQ139" s="393">
        <v>12</v>
      </c>
      <c r="BR139" s="370">
        <f t="shared" si="569"/>
        <v>606009.59999999998</v>
      </c>
      <c r="BS139" s="388"/>
      <c r="BT139" s="370">
        <f t="shared" si="570"/>
        <v>0</v>
      </c>
      <c r="BU139" s="104">
        <v>0</v>
      </c>
      <c r="BV139" s="370">
        <f t="shared" si="571"/>
        <v>0</v>
      </c>
      <c r="BW139" s="371">
        <v>3</v>
      </c>
      <c r="BX139" s="370">
        <f t="shared" si="571"/>
        <v>151502.39999999999</v>
      </c>
      <c r="BY139" s="104">
        <v>0</v>
      </c>
      <c r="BZ139" s="370">
        <f t="shared" si="572"/>
        <v>0</v>
      </c>
      <c r="CA139" s="372"/>
      <c r="CB139" s="370">
        <f t="shared" si="573"/>
        <v>0</v>
      </c>
      <c r="CC139" s="104">
        <v>0</v>
      </c>
      <c r="CD139" s="370">
        <f t="shared" si="574"/>
        <v>0</v>
      </c>
      <c r="CE139" s="104">
        <v>0</v>
      </c>
      <c r="CF139" s="370">
        <f t="shared" si="575"/>
        <v>0</v>
      </c>
      <c r="CG139" s="370">
        <v>0</v>
      </c>
      <c r="CH139" s="370">
        <f t="shared" si="576"/>
        <v>0</v>
      </c>
      <c r="CI139" s="104">
        <v>0</v>
      </c>
      <c r="CJ139" s="370">
        <f t="shared" si="577"/>
        <v>0</v>
      </c>
      <c r="CK139" s="104"/>
      <c r="CL139" s="370">
        <f t="shared" si="578"/>
        <v>0</v>
      </c>
      <c r="CM139" s="104"/>
      <c r="CN139" s="370">
        <f t="shared" si="579"/>
        <v>0</v>
      </c>
      <c r="CO139" s="104">
        <v>0</v>
      </c>
      <c r="CP139" s="370">
        <f t="shared" si="580"/>
        <v>0</v>
      </c>
      <c r="CQ139" s="251">
        <v>0</v>
      </c>
      <c r="CR139" s="370">
        <f t="shared" si="581"/>
        <v>0</v>
      </c>
      <c r="CS139" s="104">
        <v>0</v>
      </c>
      <c r="CT139" s="370">
        <f t="shared" si="584"/>
        <v>0</v>
      </c>
      <c r="CU139" s="370"/>
      <c r="CV139" s="370"/>
      <c r="CW139" s="370"/>
      <c r="CX139" s="370"/>
      <c r="CY139" s="3"/>
      <c r="CZ139" s="3"/>
      <c r="DA139" s="3"/>
      <c r="DB139" s="3"/>
      <c r="DC139" s="370"/>
      <c r="DD139" s="370"/>
      <c r="DE139" s="440">
        <f t="shared" si="582"/>
        <v>16</v>
      </c>
      <c r="DF139" s="440">
        <f t="shared" si="582"/>
        <v>799596</v>
      </c>
    </row>
    <row r="140" spans="1:110" s="4" customFormat="1" ht="45" x14ac:dyDescent="0.25">
      <c r="A140" s="247"/>
      <c r="B140" s="247">
        <v>110</v>
      </c>
      <c r="C140" s="248" t="s">
        <v>469</v>
      </c>
      <c r="D140" s="222" t="s">
        <v>237</v>
      </c>
      <c r="E140" s="170">
        <v>15030</v>
      </c>
      <c r="F140" s="223">
        <v>2.46</v>
      </c>
      <c r="G140" s="319"/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373">
        <v>0</v>
      </c>
      <c r="P140" s="370">
        <f>SUM(O140*$E140*$F140*$H140*$K140*$P$10)</f>
        <v>0</v>
      </c>
      <c r="Q140" s="104">
        <v>0</v>
      </c>
      <c r="R140" s="370">
        <f t="shared" si="554"/>
        <v>0</v>
      </c>
      <c r="S140" s="104"/>
      <c r="T140" s="370">
        <f t="shared" si="555"/>
        <v>0</v>
      </c>
      <c r="U140" s="104">
        <v>0</v>
      </c>
      <c r="V140" s="370">
        <f t="shared" si="556"/>
        <v>0</v>
      </c>
      <c r="W140" s="104">
        <v>0</v>
      </c>
      <c r="X140" s="370"/>
      <c r="Y140" s="104"/>
      <c r="Z140" s="370"/>
      <c r="AA140" s="382"/>
      <c r="AB140" s="3"/>
      <c r="AC140" s="370"/>
      <c r="AD140" s="370"/>
      <c r="AE140" s="370">
        <v>1</v>
      </c>
      <c r="AF140" s="370">
        <f>AE140*E140*F140*H140*K140</f>
        <v>51763.32</v>
      </c>
      <c r="AG140" s="104">
        <v>0</v>
      </c>
      <c r="AH140" s="370">
        <v>0</v>
      </c>
      <c r="AI140" s="104">
        <v>0</v>
      </c>
      <c r="AJ140" s="370">
        <f t="shared" si="557"/>
        <v>0</v>
      </c>
      <c r="AK140" s="104">
        <v>0</v>
      </c>
      <c r="AL140" s="370">
        <f t="shared" si="583"/>
        <v>0</v>
      </c>
      <c r="AM140" s="382"/>
      <c r="AN140" s="3">
        <f t="shared" si="558"/>
        <v>0</v>
      </c>
      <c r="AO140" s="104"/>
      <c r="AP140" s="370">
        <f t="shared" si="559"/>
        <v>0</v>
      </c>
      <c r="AQ140" s="104">
        <v>0</v>
      </c>
      <c r="AR140" s="370">
        <f t="shared" si="560"/>
        <v>0</v>
      </c>
      <c r="AS140" s="104">
        <v>0</v>
      </c>
      <c r="AT140" s="370">
        <f>SUM(AS140*$E140*$F140*$H140*$K140*$AH$10)</f>
        <v>0</v>
      </c>
      <c r="AU140" s="104"/>
      <c r="AV140" s="370">
        <f t="shared" si="561"/>
        <v>0</v>
      </c>
      <c r="AW140" s="104"/>
      <c r="AX140" s="370">
        <f t="shared" si="562"/>
        <v>0</v>
      </c>
      <c r="AY140" s="104"/>
      <c r="AZ140" s="3">
        <f t="shared" si="563"/>
        <v>0</v>
      </c>
      <c r="BA140" s="104">
        <v>0</v>
      </c>
      <c r="BB140" s="370">
        <f>SUM(BA140*$E140*$F140*$H140*$K140*$AL$10)</f>
        <v>0</v>
      </c>
      <c r="BC140" s="104">
        <v>0</v>
      </c>
      <c r="BD140" s="370">
        <f t="shared" si="564"/>
        <v>0</v>
      </c>
      <c r="BE140" s="104">
        <v>0</v>
      </c>
      <c r="BF140" s="370">
        <f t="shared" si="565"/>
        <v>0</v>
      </c>
      <c r="BG140" s="104">
        <v>0</v>
      </c>
      <c r="BH140" s="370">
        <f t="shared" si="566"/>
        <v>0</v>
      </c>
      <c r="BI140" s="104">
        <v>0</v>
      </c>
      <c r="BJ140" s="370">
        <f t="shared" si="567"/>
        <v>0</v>
      </c>
      <c r="BK140" s="104"/>
      <c r="BL140" s="370">
        <f t="shared" si="567"/>
        <v>0</v>
      </c>
      <c r="BM140" s="104">
        <v>0</v>
      </c>
      <c r="BN140" s="370">
        <f t="shared" si="568"/>
        <v>0</v>
      </c>
      <c r="BO140" s="104">
        <v>0</v>
      </c>
      <c r="BP140" s="370">
        <f t="shared" si="568"/>
        <v>0</v>
      </c>
      <c r="BQ140" s="393">
        <v>5</v>
      </c>
      <c r="BR140" s="370">
        <f t="shared" si="569"/>
        <v>310579.92</v>
      </c>
      <c r="BS140" s="104">
        <v>0</v>
      </c>
      <c r="BT140" s="370">
        <f t="shared" si="570"/>
        <v>0</v>
      </c>
      <c r="BU140" s="104">
        <v>0</v>
      </c>
      <c r="BV140" s="370">
        <f t="shared" si="571"/>
        <v>0</v>
      </c>
      <c r="BW140" s="372">
        <v>0</v>
      </c>
      <c r="BX140" s="370">
        <f t="shared" si="571"/>
        <v>0</v>
      </c>
      <c r="BY140" s="104">
        <v>0</v>
      </c>
      <c r="BZ140" s="370">
        <f t="shared" si="572"/>
        <v>0</v>
      </c>
      <c r="CA140" s="372"/>
      <c r="CB140" s="370">
        <f t="shared" si="573"/>
        <v>0</v>
      </c>
      <c r="CC140" s="104">
        <v>0</v>
      </c>
      <c r="CD140" s="370">
        <f t="shared" si="574"/>
        <v>0</v>
      </c>
      <c r="CE140" s="104">
        <v>0</v>
      </c>
      <c r="CF140" s="370">
        <f t="shared" si="575"/>
        <v>0</v>
      </c>
      <c r="CG140" s="370">
        <v>0</v>
      </c>
      <c r="CH140" s="370">
        <f t="shared" si="576"/>
        <v>0</v>
      </c>
      <c r="CI140" s="104">
        <v>0</v>
      </c>
      <c r="CJ140" s="370">
        <f t="shared" si="577"/>
        <v>0</v>
      </c>
      <c r="CK140" s="104"/>
      <c r="CL140" s="370">
        <f t="shared" si="578"/>
        <v>0</v>
      </c>
      <c r="CM140" s="104"/>
      <c r="CN140" s="370">
        <f t="shared" si="579"/>
        <v>0</v>
      </c>
      <c r="CO140" s="104">
        <v>0</v>
      </c>
      <c r="CP140" s="370">
        <f t="shared" si="580"/>
        <v>0</v>
      </c>
      <c r="CQ140" s="251">
        <v>0</v>
      </c>
      <c r="CR140" s="370">
        <f t="shared" si="581"/>
        <v>0</v>
      </c>
      <c r="CS140" s="104">
        <v>0</v>
      </c>
      <c r="CT140" s="370">
        <f t="shared" si="584"/>
        <v>0</v>
      </c>
      <c r="CU140" s="370"/>
      <c r="CV140" s="370"/>
      <c r="CW140" s="370"/>
      <c r="CX140" s="370"/>
      <c r="CY140" s="3"/>
      <c r="CZ140" s="3"/>
      <c r="DA140" s="3"/>
      <c r="DB140" s="3"/>
      <c r="DC140" s="370"/>
      <c r="DD140" s="370"/>
      <c r="DE140" s="440">
        <f t="shared" si="582"/>
        <v>6</v>
      </c>
      <c r="DF140" s="440">
        <f t="shared" si="582"/>
        <v>362343.24</v>
      </c>
    </row>
    <row r="141" spans="1:110" s="4" customFormat="1" ht="15.75" x14ac:dyDescent="0.25">
      <c r="A141" s="247"/>
      <c r="B141" s="247">
        <v>111</v>
      </c>
      <c r="C141" s="248" t="s">
        <v>470</v>
      </c>
      <c r="D141" s="222" t="s">
        <v>291</v>
      </c>
      <c r="E141" s="170">
        <v>15030</v>
      </c>
      <c r="F141" s="347">
        <v>51.86</v>
      </c>
      <c r="G141" s="320">
        <v>2.3E-3</v>
      </c>
      <c r="H141" s="19">
        <v>1</v>
      </c>
      <c r="I141" s="224"/>
      <c r="J141" s="224"/>
      <c r="K141" s="1">
        <v>1.4</v>
      </c>
      <c r="L141" s="1">
        <v>1.68</v>
      </c>
      <c r="M141" s="1">
        <v>2.23</v>
      </c>
      <c r="N141" s="9">
        <v>2.57</v>
      </c>
      <c r="O141" s="373"/>
      <c r="P141" s="391">
        <f>(O141*$E141*$F141*((1-$G141)+$G141*$K141*$H141))</f>
        <v>0</v>
      </c>
      <c r="Q141" s="373"/>
      <c r="R141" s="370">
        <f t="shared" si="554"/>
        <v>0</v>
      </c>
      <c r="S141" s="373"/>
      <c r="T141" s="391">
        <f t="shared" ref="T141" si="585">(S141*$E141*$F141*((1-$G141)+$G141*$K141*$H141))</f>
        <v>0</v>
      </c>
      <c r="U141" s="373"/>
      <c r="V141" s="370">
        <f t="shared" si="556"/>
        <v>0</v>
      </c>
      <c r="W141" s="373"/>
      <c r="X141" s="370"/>
      <c r="Y141" s="104"/>
      <c r="Z141" s="391">
        <f t="shared" ref="Z141" si="586">(Y141*$E141*$F141*((1-$G141)+$G141*$K141*$H141))</f>
        <v>0</v>
      </c>
      <c r="AA141" s="382"/>
      <c r="AB141" s="3"/>
      <c r="AC141" s="373"/>
      <c r="AD141" s="391">
        <f t="shared" ref="AD141" si="587">(AC141*$E141*$F141*((1-$G141)+$G141*$K141*$H141))</f>
        <v>0</v>
      </c>
      <c r="AE141" s="373"/>
      <c r="AF141" s="391">
        <f>(AE141*$E141*$F141*((1-$G141)+$G141*$K141*$H141))</f>
        <v>0</v>
      </c>
      <c r="AG141" s="373"/>
      <c r="AH141" s="391">
        <f t="shared" ref="AH141" si="588">(AG141*$E141*$F141*((1-$G141)+$G141*$K141*$H141))</f>
        <v>0</v>
      </c>
      <c r="AI141" s="373"/>
      <c r="AJ141" s="370">
        <f t="shared" si="557"/>
        <v>0</v>
      </c>
      <c r="AK141" s="373"/>
      <c r="AL141" s="370">
        <f t="shared" si="583"/>
        <v>0</v>
      </c>
      <c r="AM141" s="382"/>
      <c r="AN141" s="3">
        <f t="shared" si="558"/>
        <v>0</v>
      </c>
      <c r="AO141" s="373"/>
      <c r="AP141" s="370">
        <f t="shared" si="559"/>
        <v>0</v>
      </c>
      <c r="AQ141" s="373"/>
      <c r="AR141" s="370">
        <f t="shared" si="560"/>
        <v>0</v>
      </c>
      <c r="AS141" s="373"/>
      <c r="AT141" s="370"/>
      <c r="AU141" s="373"/>
      <c r="AV141" s="370">
        <f t="shared" si="561"/>
        <v>0</v>
      </c>
      <c r="AW141" s="373"/>
      <c r="AX141" s="370"/>
      <c r="AY141" s="373"/>
      <c r="AZ141" s="3">
        <f t="shared" si="563"/>
        <v>0</v>
      </c>
      <c r="BA141" s="373"/>
      <c r="BB141" s="370"/>
      <c r="BC141" s="373"/>
      <c r="BD141" s="391">
        <f>(BC141*$E141*$F141*((1-$G141)+$G141*$K141*$H141*BD$10))</f>
        <v>0</v>
      </c>
      <c r="BE141" s="373"/>
      <c r="BF141" s="391">
        <f>(BE141*$E141*$F141*((1-$G141)+$G141*$K141*$H141*BF$10))</f>
        <v>0</v>
      </c>
      <c r="BG141" s="373"/>
      <c r="BH141" s="391">
        <f>(BG141*$E141*$F141*((1-$G141)+$G141*$K141*$H141*BH$10))</f>
        <v>0</v>
      </c>
      <c r="BI141" s="373"/>
      <c r="BJ141" s="391">
        <f>(BI141*$E141*$F141*((1-$G141)+$G141*$K141*$H141*BJ$10))</f>
        <v>0</v>
      </c>
      <c r="BK141" s="373"/>
      <c r="BL141" s="391">
        <f>(BK141*$E141*$F141*((1-$G141)+$G141*$K141*$H141*BL$10))</f>
        <v>0</v>
      </c>
      <c r="BM141" s="373"/>
      <c r="BN141" s="391">
        <f t="shared" ref="BN141:BP141" si="589">(BM141*$E141*$F141*((1-$G141)+$G141*$L141*$H141*BN$10))</f>
        <v>0</v>
      </c>
      <c r="BO141" s="373"/>
      <c r="BP141" s="391">
        <f t="shared" si="589"/>
        <v>0</v>
      </c>
      <c r="BQ141" s="396">
        <v>0</v>
      </c>
      <c r="BR141" s="391">
        <f t="shared" ref="BR141" si="590">(BQ141*$E141*$F141*((1-$G141)+$G141*$L141*$H141*BR$10))</f>
        <v>0</v>
      </c>
      <c r="BS141" s="373"/>
      <c r="BT141" s="391">
        <f t="shared" ref="BT141" si="591">(BS141*$E141*$F141*((1-$G141)+$G141*$L141*$H141*BT$10))</f>
        <v>0</v>
      </c>
      <c r="BU141" s="373"/>
      <c r="BV141" s="391">
        <f t="shared" ref="BV141:BX141" si="592">(BU141*$E141*$F141*((1-$G141)+$G141*$L141*$H141*BV$10))</f>
        <v>0</v>
      </c>
      <c r="BW141" s="374"/>
      <c r="BX141" s="391">
        <f t="shared" si="592"/>
        <v>0</v>
      </c>
      <c r="BY141" s="373"/>
      <c r="BZ141" s="391">
        <f t="shared" ref="BZ141" si="593">(BY141*$E141*$F141*((1-$G141)+$G141*$L141*$H141*BZ$10))</f>
        <v>0</v>
      </c>
      <c r="CA141" s="374"/>
      <c r="CB141" s="391">
        <f t="shared" ref="CB141" si="594">(CA141*$E141*$F141*((1-$G141)+$G141*$L141*$H141*CB$10))</f>
        <v>0</v>
      </c>
      <c r="CC141" s="373"/>
      <c r="CD141" s="391">
        <f t="shared" ref="CD141" si="595">(CC141*$E141*$F141*((1-$G141)+$G141*$L141*$H141*CD$10))</f>
        <v>0</v>
      </c>
      <c r="CE141" s="373"/>
      <c r="CF141" s="391">
        <f t="shared" ref="CF141" si="596">(CE141*$E141*$F141*((1-$G141)+$G141*$L141*$H141*CF$10))</f>
        <v>0</v>
      </c>
      <c r="CG141" s="384"/>
      <c r="CH141" s="391">
        <f t="shared" ref="CH141" si="597">(CG141*$E141*$F141*((1-$G141)+$G141*$L141*$H141*CH$10))</f>
        <v>0</v>
      </c>
      <c r="CI141" s="373"/>
      <c r="CJ141" s="391">
        <f t="shared" ref="CJ141" si="598">(CI141*$E141*$F141*((1-$G141)+$G141*$L141*$H141*CJ$10))</f>
        <v>0</v>
      </c>
      <c r="CK141" s="373"/>
      <c r="CL141" s="391">
        <f t="shared" ref="CL141" si="599">(CK141*$E141*$F141*((1-$G141)+$G141*$L141*$H141*CL$10))</f>
        <v>0</v>
      </c>
      <c r="CM141" s="373"/>
      <c r="CN141" s="391">
        <f t="shared" ref="CN141" si="600">(CM141*$E141*$F141*((1-$G141)+$G141*$L141*$H141*CN$10))</f>
        <v>0</v>
      </c>
      <c r="CO141" s="373"/>
      <c r="CP141" s="391">
        <f t="shared" ref="CP141" si="601">(CO141*$E141*$F141*((1-$G141)+$G141*$L141*$H141*CP$10))</f>
        <v>0</v>
      </c>
      <c r="CQ141" s="289"/>
      <c r="CR141" s="391">
        <f>(CQ141*$E141*$F141*((1-$G141)+$G141*$M141*$H141*CR$10))</f>
        <v>0</v>
      </c>
      <c r="CS141" s="373"/>
      <c r="CT141" s="391">
        <f t="shared" ref="CT141" si="602">(CS141*$E141*$F141*((1-$G141)+$G141*$N141*$H141))</f>
        <v>0</v>
      </c>
      <c r="CU141" s="370"/>
      <c r="CV141" s="370"/>
      <c r="CW141" s="370"/>
      <c r="CX141" s="370"/>
      <c r="CY141" s="3"/>
      <c r="CZ141" s="3"/>
      <c r="DA141" s="3"/>
      <c r="DB141" s="3"/>
      <c r="DC141" s="370"/>
      <c r="DD141" s="370"/>
      <c r="DE141" s="440">
        <f t="shared" si="582"/>
        <v>0</v>
      </c>
      <c r="DF141" s="440">
        <f t="shared" si="582"/>
        <v>0</v>
      </c>
    </row>
    <row r="142" spans="1:110" s="4" customFormat="1" x14ac:dyDescent="0.25">
      <c r="A142" s="267">
        <v>21</v>
      </c>
      <c r="B142" s="267"/>
      <c r="C142" s="266" t="s">
        <v>612</v>
      </c>
      <c r="D142" s="221" t="s">
        <v>34</v>
      </c>
      <c r="E142" s="170">
        <v>15030</v>
      </c>
      <c r="F142" s="234"/>
      <c r="G142" s="319"/>
      <c r="H142" s="14"/>
      <c r="I142" s="220"/>
      <c r="J142" s="220"/>
      <c r="K142" s="235">
        <v>1.4</v>
      </c>
      <c r="L142" s="235">
        <v>1.68</v>
      </c>
      <c r="M142" s="235">
        <v>2.23</v>
      </c>
      <c r="N142" s="232">
        <v>2.57</v>
      </c>
      <c r="O142" s="389">
        <f t="shared" ref="O142:BZ142" si="603">SUM(O143:O149)</f>
        <v>0</v>
      </c>
      <c r="P142" s="389">
        <f t="shared" si="603"/>
        <v>0</v>
      </c>
      <c r="Q142" s="389">
        <f t="shared" si="603"/>
        <v>0</v>
      </c>
      <c r="R142" s="389">
        <f t="shared" si="603"/>
        <v>0</v>
      </c>
      <c r="S142" s="389">
        <f t="shared" si="603"/>
        <v>0</v>
      </c>
      <c r="T142" s="389">
        <f t="shared" si="603"/>
        <v>0</v>
      </c>
      <c r="U142" s="389">
        <f t="shared" si="603"/>
        <v>0</v>
      </c>
      <c r="V142" s="389">
        <f t="shared" si="603"/>
        <v>0</v>
      </c>
      <c r="W142" s="389">
        <f t="shared" si="603"/>
        <v>0</v>
      </c>
      <c r="X142" s="389">
        <f t="shared" si="603"/>
        <v>0</v>
      </c>
      <c r="Y142" s="389">
        <f t="shared" si="603"/>
        <v>0</v>
      </c>
      <c r="Z142" s="389">
        <f t="shared" si="603"/>
        <v>0</v>
      </c>
      <c r="AA142" s="389">
        <f t="shared" si="603"/>
        <v>0</v>
      </c>
      <c r="AB142" s="389">
        <f t="shared" si="603"/>
        <v>0</v>
      </c>
      <c r="AC142" s="389">
        <f t="shared" si="603"/>
        <v>0</v>
      </c>
      <c r="AD142" s="389">
        <f t="shared" si="603"/>
        <v>0</v>
      </c>
      <c r="AE142" s="389">
        <f t="shared" si="603"/>
        <v>0</v>
      </c>
      <c r="AF142" s="389">
        <f t="shared" si="603"/>
        <v>0</v>
      </c>
      <c r="AG142" s="389">
        <f t="shared" si="603"/>
        <v>110</v>
      </c>
      <c r="AH142" s="389">
        <f t="shared" si="603"/>
        <v>2840670</v>
      </c>
      <c r="AI142" s="389">
        <f t="shared" si="603"/>
        <v>0</v>
      </c>
      <c r="AJ142" s="389">
        <f t="shared" si="603"/>
        <v>0</v>
      </c>
      <c r="AK142" s="389">
        <f t="shared" si="603"/>
        <v>0</v>
      </c>
      <c r="AL142" s="389">
        <f t="shared" si="603"/>
        <v>0</v>
      </c>
      <c r="AM142" s="389">
        <f t="shared" si="603"/>
        <v>0</v>
      </c>
      <c r="AN142" s="389">
        <f t="shared" si="603"/>
        <v>0</v>
      </c>
      <c r="AO142" s="389">
        <f t="shared" si="603"/>
        <v>0</v>
      </c>
      <c r="AP142" s="389">
        <f t="shared" si="603"/>
        <v>0</v>
      </c>
      <c r="AQ142" s="389">
        <f t="shared" si="603"/>
        <v>0</v>
      </c>
      <c r="AR142" s="389">
        <f t="shared" si="603"/>
        <v>0</v>
      </c>
      <c r="AS142" s="389">
        <f t="shared" si="603"/>
        <v>0</v>
      </c>
      <c r="AT142" s="389">
        <f t="shared" si="603"/>
        <v>0</v>
      </c>
      <c r="AU142" s="389">
        <f t="shared" si="603"/>
        <v>0</v>
      </c>
      <c r="AV142" s="389">
        <f t="shared" si="603"/>
        <v>0</v>
      </c>
      <c r="AW142" s="389">
        <f t="shared" si="603"/>
        <v>0</v>
      </c>
      <c r="AX142" s="389">
        <f t="shared" si="603"/>
        <v>0</v>
      </c>
      <c r="AY142" s="389">
        <f t="shared" si="603"/>
        <v>0</v>
      </c>
      <c r="AZ142" s="389">
        <f t="shared" si="603"/>
        <v>0</v>
      </c>
      <c r="BA142" s="389">
        <f t="shared" si="603"/>
        <v>0</v>
      </c>
      <c r="BB142" s="389">
        <f t="shared" si="603"/>
        <v>0</v>
      </c>
      <c r="BC142" s="389">
        <f t="shared" si="603"/>
        <v>0</v>
      </c>
      <c r="BD142" s="389">
        <f t="shared" si="603"/>
        <v>0</v>
      </c>
      <c r="BE142" s="389">
        <f t="shared" si="603"/>
        <v>0</v>
      </c>
      <c r="BF142" s="389">
        <f t="shared" si="603"/>
        <v>0</v>
      </c>
      <c r="BG142" s="389">
        <f t="shared" si="603"/>
        <v>0</v>
      </c>
      <c r="BH142" s="389">
        <f t="shared" si="603"/>
        <v>0</v>
      </c>
      <c r="BI142" s="389">
        <f t="shared" si="603"/>
        <v>0</v>
      </c>
      <c r="BJ142" s="389">
        <f t="shared" si="603"/>
        <v>0</v>
      </c>
      <c r="BK142" s="389">
        <f t="shared" si="603"/>
        <v>0</v>
      </c>
      <c r="BL142" s="389">
        <f t="shared" si="603"/>
        <v>0</v>
      </c>
      <c r="BM142" s="389">
        <f t="shared" si="603"/>
        <v>0</v>
      </c>
      <c r="BN142" s="389">
        <f t="shared" si="603"/>
        <v>0</v>
      </c>
      <c r="BO142" s="389">
        <f t="shared" si="603"/>
        <v>0</v>
      </c>
      <c r="BP142" s="389">
        <f t="shared" si="603"/>
        <v>0</v>
      </c>
      <c r="BQ142" s="389">
        <f t="shared" si="603"/>
        <v>140</v>
      </c>
      <c r="BR142" s="389">
        <f t="shared" si="603"/>
        <v>2194259.7599999998</v>
      </c>
      <c r="BS142" s="389">
        <f t="shared" si="603"/>
        <v>0</v>
      </c>
      <c r="BT142" s="389">
        <f t="shared" si="603"/>
        <v>0</v>
      </c>
      <c r="BU142" s="389">
        <f t="shared" si="603"/>
        <v>0</v>
      </c>
      <c r="BV142" s="389">
        <f t="shared" si="603"/>
        <v>0</v>
      </c>
      <c r="BW142" s="389">
        <f t="shared" si="603"/>
        <v>0</v>
      </c>
      <c r="BX142" s="389">
        <f t="shared" si="603"/>
        <v>0</v>
      </c>
      <c r="BY142" s="389">
        <f t="shared" si="603"/>
        <v>4</v>
      </c>
      <c r="BZ142" s="389">
        <f t="shared" si="603"/>
        <v>39390.623999999996</v>
      </c>
      <c r="CA142" s="389">
        <f t="shared" ref="CA142:DF142" si="604">SUM(CA143:CA149)</f>
        <v>0</v>
      </c>
      <c r="CB142" s="389">
        <f t="shared" si="604"/>
        <v>0</v>
      </c>
      <c r="CC142" s="389">
        <f t="shared" si="604"/>
        <v>0</v>
      </c>
      <c r="CD142" s="389">
        <f t="shared" si="604"/>
        <v>0</v>
      </c>
      <c r="CE142" s="389">
        <f t="shared" si="604"/>
        <v>0</v>
      </c>
      <c r="CF142" s="389">
        <f t="shared" si="604"/>
        <v>0</v>
      </c>
      <c r="CG142" s="389">
        <f t="shared" si="604"/>
        <v>0</v>
      </c>
      <c r="CH142" s="389">
        <f t="shared" si="604"/>
        <v>0</v>
      </c>
      <c r="CI142" s="389">
        <f t="shared" si="604"/>
        <v>0</v>
      </c>
      <c r="CJ142" s="389">
        <f t="shared" si="604"/>
        <v>0</v>
      </c>
      <c r="CK142" s="389">
        <f t="shared" si="604"/>
        <v>0</v>
      </c>
      <c r="CL142" s="389">
        <f t="shared" si="604"/>
        <v>0</v>
      </c>
      <c r="CM142" s="389">
        <f t="shared" si="604"/>
        <v>13</v>
      </c>
      <c r="CN142" s="389">
        <f t="shared" si="604"/>
        <v>128019.52800000001</v>
      </c>
      <c r="CO142" s="389">
        <f t="shared" si="604"/>
        <v>0</v>
      </c>
      <c r="CP142" s="389">
        <f t="shared" si="604"/>
        <v>0</v>
      </c>
      <c r="CQ142" s="389">
        <f t="shared" si="604"/>
        <v>2</v>
      </c>
      <c r="CR142" s="389">
        <f t="shared" si="604"/>
        <v>26143.182000000001</v>
      </c>
      <c r="CS142" s="389">
        <f t="shared" si="604"/>
        <v>0</v>
      </c>
      <c r="CT142" s="389">
        <f t="shared" si="604"/>
        <v>0</v>
      </c>
      <c r="CU142" s="389">
        <f t="shared" si="604"/>
        <v>0</v>
      </c>
      <c r="CV142" s="389">
        <f t="shared" si="604"/>
        <v>0</v>
      </c>
      <c r="CW142" s="389">
        <f t="shared" si="604"/>
        <v>0</v>
      </c>
      <c r="CX142" s="389">
        <f t="shared" si="604"/>
        <v>0</v>
      </c>
      <c r="CY142" s="389">
        <f t="shared" si="604"/>
        <v>0</v>
      </c>
      <c r="CZ142" s="389">
        <f t="shared" si="604"/>
        <v>0</v>
      </c>
      <c r="DA142" s="389">
        <f t="shared" si="604"/>
        <v>0</v>
      </c>
      <c r="DB142" s="389">
        <f t="shared" si="604"/>
        <v>0</v>
      </c>
      <c r="DC142" s="389">
        <f t="shared" si="604"/>
        <v>0</v>
      </c>
      <c r="DD142" s="389">
        <f t="shared" si="604"/>
        <v>0</v>
      </c>
      <c r="DE142" s="389">
        <f t="shared" si="604"/>
        <v>269</v>
      </c>
      <c r="DF142" s="389">
        <f t="shared" si="604"/>
        <v>5228483.0939999996</v>
      </c>
    </row>
    <row r="143" spans="1:110" s="4" customFormat="1" ht="15.75" x14ac:dyDescent="0.25">
      <c r="A143" s="247"/>
      <c r="B143" s="247">
        <v>112</v>
      </c>
      <c r="C143" s="248" t="s">
        <v>471</v>
      </c>
      <c r="D143" s="222" t="s">
        <v>238</v>
      </c>
      <c r="E143" s="170">
        <v>15030</v>
      </c>
      <c r="F143" s="223">
        <v>0.39</v>
      </c>
      <c r="G143" s="319"/>
      <c r="H143" s="19">
        <v>1</v>
      </c>
      <c r="I143" s="224"/>
      <c r="J143" s="224"/>
      <c r="K143" s="1">
        <v>1.4</v>
      </c>
      <c r="L143" s="1">
        <v>1.68</v>
      </c>
      <c r="M143" s="1">
        <v>2.23</v>
      </c>
      <c r="N143" s="9">
        <v>2.57</v>
      </c>
      <c r="O143" s="373">
        <v>0</v>
      </c>
      <c r="P143" s="370">
        <f t="shared" ref="P143:P148" si="605">SUM(O143*$E143*$F143*$H143*$K143*$P$10)</f>
        <v>0</v>
      </c>
      <c r="Q143" s="104">
        <v>0</v>
      </c>
      <c r="R143" s="370">
        <f t="shared" ref="R143:R149" si="606">SUM(Q143*$E143*$F143*$H143*$K143*R$10)</f>
        <v>0</v>
      </c>
      <c r="S143" s="104">
        <v>0</v>
      </c>
      <c r="T143" s="370">
        <f t="shared" ref="T143:T148" si="607">SUM(S143*$E143*$F143*$H143*$K143*T$10)</f>
        <v>0</v>
      </c>
      <c r="U143" s="104">
        <v>0</v>
      </c>
      <c r="V143" s="370">
        <f t="shared" ref="V143:V149" si="608">SUM(U143*$E143*$F143*$H143*$K143*$V$10)</f>
        <v>0</v>
      </c>
      <c r="W143" s="104">
        <v>0</v>
      </c>
      <c r="X143" s="370"/>
      <c r="Y143" s="104"/>
      <c r="Z143" s="370"/>
      <c r="AA143" s="382"/>
      <c r="AB143" s="3">
        <f t="shared" ref="AB143:AB148" si="609">AA143*E143*F143*H143*K143</f>
        <v>0</v>
      </c>
      <c r="AC143" s="370"/>
      <c r="AD143" s="370"/>
      <c r="AE143" s="104">
        <v>0</v>
      </c>
      <c r="AF143" s="370">
        <v>0</v>
      </c>
      <c r="AG143" s="372">
        <v>55</v>
      </c>
      <c r="AH143" s="370">
        <f t="shared" ref="AH143:AH144" si="610">AG143*$E143*$F143*$H143*$K143*AH$10</f>
        <v>451350.89999999997</v>
      </c>
      <c r="AI143" s="104">
        <v>0</v>
      </c>
      <c r="AJ143" s="370">
        <f t="shared" ref="AJ143:AJ148" si="611">AI143*$E143*$F143*$H143*$L143*AJ$10</f>
        <v>0</v>
      </c>
      <c r="AK143" s="104"/>
      <c r="AL143" s="370">
        <f t="shared" ref="AL143:AL148" si="612">AK143*$E143*$F143*$H143*$L143*$AD$10</f>
        <v>0</v>
      </c>
      <c r="AM143" s="382"/>
      <c r="AN143" s="3">
        <f t="shared" ref="AN143:AN148" si="613">SUM(AM143*$E143*$F143*$H143*$K143*$AN$10)</f>
        <v>0</v>
      </c>
      <c r="AO143" s="104"/>
      <c r="AP143" s="370">
        <f t="shared" ref="AP143:AP149" si="614">SUM(AO143*$E143*$F143*$H143*$K143*AP$10)</f>
        <v>0</v>
      </c>
      <c r="AQ143" s="104">
        <v>0</v>
      </c>
      <c r="AR143" s="370">
        <f t="shared" ref="AR143:AR148" si="615">SUM(AQ143*$E143*$F143*$H143*$K143*AR$10)</f>
        <v>0</v>
      </c>
      <c r="AS143" s="104">
        <v>0</v>
      </c>
      <c r="AT143" s="370">
        <f t="shared" ref="AT143:AT148" si="616">SUM(AS143*$E143*$F143*$H143*$K143*$AH$10)</f>
        <v>0</v>
      </c>
      <c r="AU143" s="104"/>
      <c r="AV143" s="370">
        <f t="shared" ref="AV143:AV148" si="617">SUM(AU143*$E143*$F143*$H143*$K143*AV$10)</f>
        <v>0</v>
      </c>
      <c r="AW143" s="104"/>
      <c r="AX143" s="370">
        <f t="shared" ref="AX143:AX148" si="618">SUM(AW143*$E143*$F143*$H143*$K143*AX$10)</f>
        <v>0</v>
      </c>
      <c r="AY143" s="104"/>
      <c r="AZ143" s="3">
        <f t="shared" ref="AZ143:AZ148" si="619">SUM(AY143*$E143*$F143*$H143*$K143*$AZ$10)</f>
        <v>0</v>
      </c>
      <c r="BA143" s="104">
        <v>0</v>
      </c>
      <c r="BB143" s="370">
        <f t="shared" ref="BB143:BB148" si="620">SUM(BA143*$E143*$F143*$H143*$K143*$AL$10)</f>
        <v>0</v>
      </c>
      <c r="BC143" s="104">
        <v>0</v>
      </c>
      <c r="BD143" s="370">
        <f t="shared" ref="BD143:BD148" si="621">SUM(BC143*$E143*$F143*$H143*$K143*BD$10)</f>
        <v>0</v>
      </c>
      <c r="BE143" s="104"/>
      <c r="BF143" s="370">
        <f t="shared" ref="BF143:BF148" si="622">SUM(BE143*$E143*$F143*$H143*$K143*BF$10)</f>
        <v>0</v>
      </c>
      <c r="BG143" s="104">
        <v>0</v>
      </c>
      <c r="BH143" s="370">
        <f t="shared" ref="BH143:BH148" si="623">SUM(BG143*$E143*$F143*$H143*$K143*BH$10)</f>
        <v>0</v>
      </c>
      <c r="BI143" s="104">
        <v>0</v>
      </c>
      <c r="BJ143" s="370">
        <f t="shared" ref="BJ143:BL148" si="624">SUM(BI143*$E143*$F143*$H143*$K143*BJ$10)</f>
        <v>0</v>
      </c>
      <c r="BK143" s="104"/>
      <c r="BL143" s="370">
        <f t="shared" si="624"/>
        <v>0</v>
      </c>
      <c r="BM143" s="104">
        <v>0</v>
      </c>
      <c r="BN143" s="370">
        <f t="shared" ref="BN143:BP148" si="625">BM143*$E143*$F143*$H143*$L143*BN$10</f>
        <v>0</v>
      </c>
      <c r="BO143" s="104">
        <v>0</v>
      </c>
      <c r="BP143" s="370">
        <f t="shared" si="625"/>
        <v>0</v>
      </c>
      <c r="BQ143" s="393">
        <v>100</v>
      </c>
      <c r="BR143" s="370">
        <f t="shared" ref="BR143:BR148" si="626">BQ143*$E143*$F143*$H143*$L143*BR$10</f>
        <v>984765.6</v>
      </c>
      <c r="BS143" s="104"/>
      <c r="BT143" s="370">
        <f t="shared" ref="BT143:BT148" si="627">BS143*$E143*$F143*$H143*$L143*BT$10</f>
        <v>0</v>
      </c>
      <c r="BU143" s="104">
        <v>0</v>
      </c>
      <c r="BV143" s="370">
        <f t="shared" ref="BV143:BX148" si="628">BU143*$E143*$F143*$H143*$L143*BV$10</f>
        <v>0</v>
      </c>
      <c r="BW143" s="372"/>
      <c r="BX143" s="370">
        <f t="shared" si="628"/>
        <v>0</v>
      </c>
      <c r="BY143" s="370">
        <v>4</v>
      </c>
      <c r="BZ143" s="370">
        <f t="shared" ref="BZ143:BZ148" si="629">BY143*$E143*$F143*$H143*$L143*BZ$10</f>
        <v>39390.623999999996</v>
      </c>
      <c r="CA143" s="372"/>
      <c r="CB143" s="370">
        <f t="shared" ref="CB143:CB148" si="630">CA143*$E143*$F143*$H143*$L143*CB$10</f>
        <v>0</v>
      </c>
      <c r="CC143" s="104"/>
      <c r="CD143" s="370">
        <f t="shared" ref="CD143:CD148" si="631">CC143*$E143*$F143*$H143*$L143*CD$10</f>
        <v>0</v>
      </c>
      <c r="CE143" s="104">
        <v>0</v>
      </c>
      <c r="CF143" s="370">
        <f t="shared" ref="CF143:CF148" si="632">CE143*$E143*$F143*$H143*$L143*CF$10</f>
        <v>0</v>
      </c>
      <c r="CG143" s="370">
        <v>0</v>
      </c>
      <c r="CH143" s="370">
        <f t="shared" ref="CH143:CH148" si="633">CG143*$E143*$F143*$H143*$L143*CH$10</f>
        <v>0</v>
      </c>
      <c r="CI143" s="104">
        <v>0</v>
      </c>
      <c r="CJ143" s="370">
        <f t="shared" ref="CJ143:CJ148" si="634">CI143*$E143*$F143*$H143*$L143*CJ$10</f>
        <v>0</v>
      </c>
      <c r="CK143" s="104"/>
      <c r="CL143" s="370">
        <f t="shared" ref="CL143:CL148" si="635">CK143*$E143*$F143*$H143*$L143*CL$10</f>
        <v>0</v>
      </c>
      <c r="CM143" s="370">
        <v>13</v>
      </c>
      <c r="CN143" s="370">
        <f t="shared" ref="CN143:CN148" si="636">CM143*$E143*$F143*$H143*$L143*CN$10</f>
        <v>128019.52800000001</v>
      </c>
      <c r="CO143" s="104">
        <v>0</v>
      </c>
      <c r="CP143" s="370">
        <f t="shared" ref="CP143:CP148" si="637">CO143*$E143*$F143*$H143*$L143*CP$10</f>
        <v>0</v>
      </c>
      <c r="CQ143" s="249">
        <v>2</v>
      </c>
      <c r="CR143" s="370">
        <f t="shared" ref="CR143:CR148" si="638">CQ143*$E143*$F143*$H143*$M143*CR$10</f>
        <v>26143.182000000001</v>
      </c>
      <c r="CS143" s="388"/>
      <c r="CT143" s="370">
        <f t="shared" ref="CT143:CT147" si="639">CS143*$E143*$F143*$H143*$N143*$CT$10</f>
        <v>0</v>
      </c>
      <c r="CU143" s="370"/>
      <c r="CV143" s="370"/>
      <c r="CW143" s="370"/>
      <c r="CX143" s="370"/>
      <c r="CY143" s="3"/>
      <c r="CZ143" s="3"/>
      <c r="DA143" s="3"/>
      <c r="DB143" s="3"/>
      <c r="DC143" s="370"/>
      <c r="DD143" s="370"/>
      <c r="DE143" s="440">
        <f t="shared" ref="DE143:DF149" si="640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40">
        <f t="shared" si="640"/>
        <v>1629669.8339999998</v>
      </c>
    </row>
    <row r="144" spans="1:110" s="4" customFormat="1" ht="30" x14ac:dyDescent="0.25">
      <c r="A144" s="247"/>
      <c r="B144" s="247">
        <v>113</v>
      </c>
      <c r="C144" s="248" t="s">
        <v>472</v>
      </c>
      <c r="D144" s="222" t="s">
        <v>239</v>
      </c>
      <c r="E144" s="170">
        <v>15030</v>
      </c>
      <c r="F144" s="347">
        <v>0.67</v>
      </c>
      <c r="G144" s="319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373">
        <v>0</v>
      </c>
      <c r="P144" s="370">
        <f t="shared" si="605"/>
        <v>0</v>
      </c>
      <c r="Q144" s="104">
        <v>0</v>
      </c>
      <c r="R144" s="370">
        <f t="shared" si="606"/>
        <v>0</v>
      </c>
      <c r="S144" s="104">
        <v>0</v>
      </c>
      <c r="T144" s="370">
        <f t="shared" si="607"/>
        <v>0</v>
      </c>
      <c r="U144" s="104">
        <v>0</v>
      </c>
      <c r="V144" s="370">
        <f t="shared" si="608"/>
        <v>0</v>
      </c>
      <c r="W144" s="104">
        <v>0</v>
      </c>
      <c r="X144" s="370"/>
      <c r="Y144" s="104"/>
      <c r="Z144" s="370"/>
      <c r="AA144" s="382"/>
      <c r="AB144" s="3">
        <f t="shared" si="609"/>
        <v>0</v>
      </c>
      <c r="AC144" s="370">
        <v>0</v>
      </c>
      <c r="AD144" s="370">
        <v>0</v>
      </c>
      <c r="AE144" s="104">
        <v>0</v>
      </c>
      <c r="AF144" s="370">
        <v>0</v>
      </c>
      <c r="AG144" s="372">
        <v>20</v>
      </c>
      <c r="AH144" s="370">
        <f t="shared" si="610"/>
        <v>281962.8</v>
      </c>
      <c r="AI144" s="104">
        <v>0</v>
      </c>
      <c r="AJ144" s="370">
        <f t="shared" si="611"/>
        <v>0</v>
      </c>
      <c r="AK144" s="104">
        <v>0</v>
      </c>
      <c r="AL144" s="370">
        <f t="shared" si="612"/>
        <v>0</v>
      </c>
      <c r="AM144" s="382"/>
      <c r="AN144" s="3">
        <f t="shared" si="613"/>
        <v>0</v>
      </c>
      <c r="AO144" s="104"/>
      <c r="AP144" s="370">
        <f t="shared" si="614"/>
        <v>0</v>
      </c>
      <c r="AQ144" s="104">
        <v>0</v>
      </c>
      <c r="AR144" s="370">
        <f t="shared" si="615"/>
        <v>0</v>
      </c>
      <c r="AS144" s="104">
        <v>0</v>
      </c>
      <c r="AT144" s="370">
        <f t="shared" si="616"/>
        <v>0</v>
      </c>
      <c r="AU144" s="104"/>
      <c r="AV144" s="370">
        <f t="shared" si="617"/>
        <v>0</v>
      </c>
      <c r="AW144" s="104"/>
      <c r="AX144" s="370">
        <f t="shared" si="618"/>
        <v>0</v>
      </c>
      <c r="AY144" s="104"/>
      <c r="AZ144" s="3">
        <f t="shared" si="619"/>
        <v>0</v>
      </c>
      <c r="BA144" s="104">
        <v>0</v>
      </c>
      <c r="BB144" s="370">
        <f t="shared" si="620"/>
        <v>0</v>
      </c>
      <c r="BC144" s="104">
        <v>0</v>
      </c>
      <c r="BD144" s="370">
        <f t="shared" si="621"/>
        <v>0</v>
      </c>
      <c r="BE144" s="104">
        <v>0</v>
      </c>
      <c r="BF144" s="370">
        <f t="shared" si="622"/>
        <v>0</v>
      </c>
      <c r="BG144" s="104">
        <v>0</v>
      </c>
      <c r="BH144" s="370">
        <f t="shared" si="623"/>
        <v>0</v>
      </c>
      <c r="BI144" s="104">
        <v>0</v>
      </c>
      <c r="BJ144" s="370">
        <f t="shared" si="624"/>
        <v>0</v>
      </c>
      <c r="BK144" s="104"/>
      <c r="BL144" s="370">
        <f t="shared" si="624"/>
        <v>0</v>
      </c>
      <c r="BM144" s="104">
        <v>0</v>
      </c>
      <c r="BN144" s="370">
        <f t="shared" si="625"/>
        <v>0</v>
      </c>
      <c r="BO144" s="104">
        <v>0</v>
      </c>
      <c r="BP144" s="370">
        <f t="shared" si="625"/>
        <v>0</v>
      </c>
      <c r="BQ144" s="393">
        <v>15</v>
      </c>
      <c r="BR144" s="370">
        <f t="shared" si="626"/>
        <v>253766.52</v>
      </c>
      <c r="BS144" s="104">
        <v>0</v>
      </c>
      <c r="BT144" s="370">
        <f t="shared" si="627"/>
        <v>0</v>
      </c>
      <c r="BU144" s="104">
        <v>0</v>
      </c>
      <c r="BV144" s="370">
        <f t="shared" si="628"/>
        <v>0</v>
      </c>
      <c r="BW144" s="372">
        <v>0</v>
      </c>
      <c r="BX144" s="370">
        <f t="shared" si="628"/>
        <v>0</v>
      </c>
      <c r="BY144" s="104">
        <v>0</v>
      </c>
      <c r="BZ144" s="370">
        <f t="shared" si="629"/>
        <v>0</v>
      </c>
      <c r="CA144" s="372"/>
      <c r="CB144" s="370">
        <f t="shared" si="630"/>
        <v>0</v>
      </c>
      <c r="CC144" s="104">
        <v>0</v>
      </c>
      <c r="CD144" s="370">
        <f t="shared" si="631"/>
        <v>0</v>
      </c>
      <c r="CE144" s="104">
        <v>0</v>
      </c>
      <c r="CF144" s="370">
        <f t="shared" si="632"/>
        <v>0</v>
      </c>
      <c r="CG144" s="370">
        <v>0</v>
      </c>
      <c r="CH144" s="370">
        <f t="shared" si="633"/>
        <v>0</v>
      </c>
      <c r="CI144" s="104">
        <v>0</v>
      </c>
      <c r="CJ144" s="370">
        <f t="shared" si="634"/>
        <v>0</v>
      </c>
      <c r="CK144" s="104"/>
      <c r="CL144" s="370">
        <f t="shared" si="635"/>
        <v>0</v>
      </c>
      <c r="CM144" s="104"/>
      <c r="CN144" s="370">
        <f t="shared" si="636"/>
        <v>0</v>
      </c>
      <c r="CO144" s="104">
        <v>0</v>
      </c>
      <c r="CP144" s="370">
        <f t="shared" si="637"/>
        <v>0</v>
      </c>
      <c r="CQ144" s="104">
        <v>0</v>
      </c>
      <c r="CR144" s="370">
        <f t="shared" si="638"/>
        <v>0</v>
      </c>
      <c r="CS144" s="104">
        <v>0</v>
      </c>
      <c r="CT144" s="370">
        <f t="shared" si="639"/>
        <v>0</v>
      </c>
      <c r="CU144" s="370"/>
      <c r="CV144" s="370"/>
      <c r="CW144" s="370"/>
      <c r="CX144" s="370"/>
      <c r="CY144" s="3"/>
      <c r="CZ144" s="3"/>
      <c r="DA144" s="3"/>
      <c r="DB144" s="3"/>
      <c r="DC144" s="370"/>
      <c r="DD144" s="370"/>
      <c r="DE144" s="440">
        <f t="shared" si="640"/>
        <v>35</v>
      </c>
      <c r="DF144" s="440">
        <f t="shared" si="640"/>
        <v>535729.31999999995</v>
      </c>
    </row>
    <row r="145" spans="1:110" s="4" customFormat="1" ht="30" x14ac:dyDescent="0.25">
      <c r="A145" s="247"/>
      <c r="B145" s="247">
        <v>114</v>
      </c>
      <c r="C145" s="248" t="s">
        <v>473</v>
      </c>
      <c r="D145" s="222" t="s">
        <v>240</v>
      </c>
      <c r="E145" s="170">
        <v>15030</v>
      </c>
      <c r="F145" s="347">
        <v>1.0900000000000001</v>
      </c>
      <c r="G145" s="319"/>
      <c r="H145" s="19">
        <v>1</v>
      </c>
      <c r="I145" s="233"/>
      <c r="J145" s="233"/>
      <c r="K145" s="1">
        <v>1.4</v>
      </c>
      <c r="L145" s="1">
        <v>1.68</v>
      </c>
      <c r="M145" s="1">
        <v>2.23</v>
      </c>
      <c r="N145" s="9">
        <v>2.57</v>
      </c>
      <c r="O145" s="373">
        <v>0</v>
      </c>
      <c r="P145" s="370">
        <f t="shared" si="605"/>
        <v>0</v>
      </c>
      <c r="Q145" s="104">
        <v>0</v>
      </c>
      <c r="R145" s="370">
        <f t="shared" si="606"/>
        <v>0</v>
      </c>
      <c r="S145" s="104">
        <v>0</v>
      </c>
      <c r="T145" s="370">
        <f t="shared" si="607"/>
        <v>0</v>
      </c>
      <c r="U145" s="104">
        <v>0</v>
      </c>
      <c r="V145" s="370">
        <f t="shared" si="608"/>
        <v>0</v>
      </c>
      <c r="W145" s="104">
        <v>0</v>
      </c>
      <c r="X145" s="370"/>
      <c r="Y145" s="104"/>
      <c r="Z145" s="370"/>
      <c r="AA145" s="382"/>
      <c r="AB145" s="3">
        <f t="shared" si="609"/>
        <v>0</v>
      </c>
      <c r="AC145" s="104"/>
      <c r="AD145" s="370"/>
      <c r="AE145" s="104"/>
      <c r="AF145" s="370"/>
      <c r="AG145" s="370">
        <v>0</v>
      </c>
      <c r="AH145" s="370">
        <f>AG145*E145*F145*H145*K145</f>
        <v>0</v>
      </c>
      <c r="AI145" s="104">
        <v>0</v>
      </c>
      <c r="AJ145" s="370">
        <f t="shared" si="611"/>
        <v>0</v>
      </c>
      <c r="AK145" s="104">
        <v>0</v>
      </c>
      <c r="AL145" s="370">
        <f t="shared" si="612"/>
        <v>0</v>
      </c>
      <c r="AM145" s="382"/>
      <c r="AN145" s="3">
        <f t="shared" si="613"/>
        <v>0</v>
      </c>
      <c r="AO145" s="104"/>
      <c r="AP145" s="370">
        <f t="shared" si="614"/>
        <v>0</v>
      </c>
      <c r="AQ145" s="104">
        <v>0</v>
      </c>
      <c r="AR145" s="370">
        <f t="shared" si="615"/>
        <v>0</v>
      </c>
      <c r="AS145" s="104">
        <v>0</v>
      </c>
      <c r="AT145" s="370">
        <f t="shared" si="616"/>
        <v>0</v>
      </c>
      <c r="AU145" s="104"/>
      <c r="AV145" s="370">
        <f t="shared" si="617"/>
        <v>0</v>
      </c>
      <c r="AW145" s="104"/>
      <c r="AX145" s="370">
        <f t="shared" si="618"/>
        <v>0</v>
      </c>
      <c r="AY145" s="104"/>
      <c r="AZ145" s="3">
        <f t="shared" si="619"/>
        <v>0</v>
      </c>
      <c r="BA145" s="104">
        <v>0</v>
      </c>
      <c r="BB145" s="370">
        <f t="shared" si="620"/>
        <v>0</v>
      </c>
      <c r="BC145" s="104">
        <v>0</v>
      </c>
      <c r="BD145" s="370">
        <f t="shared" si="621"/>
        <v>0</v>
      </c>
      <c r="BE145" s="104">
        <v>0</v>
      </c>
      <c r="BF145" s="370">
        <f t="shared" si="622"/>
        <v>0</v>
      </c>
      <c r="BG145" s="104">
        <v>0</v>
      </c>
      <c r="BH145" s="370">
        <f t="shared" si="623"/>
        <v>0</v>
      </c>
      <c r="BI145" s="104">
        <v>0</v>
      </c>
      <c r="BJ145" s="370">
        <f t="shared" si="624"/>
        <v>0</v>
      </c>
      <c r="BK145" s="104"/>
      <c r="BL145" s="370">
        <f t="shared" si="624"/>
        <v>0</v>
      </c>
      <c r="BM145" s="104">
        <v>0</v>
      </c>
      <c r="BN145" s="370">
        <f t="shared" si="625"/>
        <v>0</v>
      </c>
      <c r="BO145" s="104">
        <v>0</v>
      </c>
      <c r="BP145" s="370">
        <f t="shared" si="625"/>
        <v>0</v>
      </c>
      <c r="BQ145" s="393">
        <v>5</v>
      </c>
      <c r="BR145" s="370">
        <f t="shared" si="626"/>
        <v>137614.68</v>
      </c>
      <c r="BS145" s="104">
        <v>0</v>
      </c>
      <c r="BT145" s="370">
        <f t="shared" si="627"/>
        <v>0</v>
      </c>
      <c r="BU145" s="104">
        <v>0</v>
      </c>
      <c r="BV145" s="370">
        <f t="shared" si="628"/>
        <v>0</v>
      </c>
      <c r="BW145" s="372">
        <v>0</v>
      </c>
      <c r="BX145" s="370">
        <f t="shared" si="628"/>
        <v>0</v>
      </c>
      <c r="BY145" s="104">
        <v>0</v>
      </c>
      <c r="BZ145" s="370">
        <f t="shared" si="629"/>
        <v>0</v>
      </c>
      <c r="CA145" s="372"/>
      <c r="CB145" s="370">
        <f t="shared" si="630"/>
        <v>0</v>
      </c>
      <c r="CC145" s="104">
        <v>0</v>
      </c>
      <c r="CD145" s="370">
        <f t="shared" si="631"/>
        <v>0</v>
      </c>
      <c r="CE145" s="104">
        <v>0</v>
      </c>
      <c r="CF145" s="370">
        <f t="shared" si="632"/>
        <v>0</v>
      </c>
      <c r="CG145" s="370">
        <v>0</v>
      </c>
      <c r="CH145" s="370">
        <f t="shared" si="633"/>
        <v>0</v>
      </c>
      <c r="CI145" s="104">
        <v>0</v>
      </c>
      <c r="CJ145" s="370">
        <f t="shared" si="634"/>
        <v>0</v>
      </c>
      <c r="CK145" s="104"/>
      <c r="CL145" s="370">
        <f t="shared" si="635"/>
        <v>0</v>
      </c>
      <c r="CM145" s="104"/>
      <c r="CN145" s="370">
        <f t="shared" si="636"/>
        <v>0</v>
      </c>
      <c r="CO145" s="104">
        <v>0</v>
      </c>
      <c r="CP145" s="370">
        <f t="shared" si="637"/>
        <v>0</v>
      </c>
      <c r="CQ145" s="104">
        <v>0</v>
      </c>
      <c r="CR145" s="370">
        <f t="shared" si="638"/>
        <v>0</v>
      </c>
      <c r="CS145" s="104">
        <v>0</v>
      </c>
      <c r="CT145" s="370">
        <f t="shared" si="639"/>
        <v>0</v>
      </c>
      <c r="CU145" s="370"/>
      <c r="CV145" s="370"/>
      <c r="CW145" s="370"/>
      <c r="CX145" s="370"/>
      <c r="CY145" s="3"/>
      <c r="CZ145" s="3"/>
      <c r="DA145" s="3"/>
      <c r="DB145" s="3"/>
      <c r="DC145" s="370"/>
      <c r="DD145" s="370"/>
      <c r="DE145" s="440">
        <f t="shared" si="640"/>
        <v>5</v>
      </c>
      <c r="DF145" s="440">
        <f t="shared" si="640"/>
        <v>137614.68</v>
      </c>
    </row>
    <row r="146" spans="1:110" s="4" customFormat="1" ht="30" x14ac:dyDescent="0.25">
      <c r="A146" s="247"/>
      <c r="B146" s="247">
        <v>115</v>
      </c>
      <c r="C146" s="248" t="s">
        <v>474</v>
      </c>
      <c r="D146" s="222" t="s">
        <v>241</v>
      </c>
      <c r="E146" s="170">
        <v>15030</v>
      </c>
      <c r="F146" s="347">
        <v>1.62</v>
      </c>
      <c r="G146" s="319"/>
      <c r="H146" s="19">
        <v>1</v>
      </c>
      <c r="I146" s="453"/>
      <c r="J146" s="453"/>
      <c r="K146" s="1">
        <v>1.4</v>
      </c>
      <c r="L146" s="1">
        <v>1.68</v>
      </c>
      <c r="M146" s="1">
        <v>2.23</v>
      </c>
      <c r="N146" s="9">
        <v>2.57</v>
      </c>
      <c r="O146" s="373">
        <v>0</v>
      </c>
      <c r="P146" s="370">
        <f t="shared" si="605"/>
        <v>0</v>
      </c>
      <c r="Q146" s="104">
        <v>0</v>
      </c>
      <c r="R146" s="370">
        <f t="shared" si="606"/>
        <v>0</v>
      </c>
      <c r="S146" s="104">
        <v>0</v>
      </c>
      <c r="T146" s="370">
        <f t="shared" si="607"/>
        <v>0</v>
      </c>
      <c r="U146" s="104">
        <v>0</v>
      </c>
      <c r="V146" s="370">
        <f t="shared" si="608"/>
        <v>0</v>
      </c>
      <c r="W146" s="104">
        <v>0</v>
      </c>
      <c r="X146" s="370"/>
      <c r="Y146" s="104"/>
      <c r="Z146" s="370"/>
      <c r="AA146" s="382"/>
      <c r="AB146" s="3">
        <f t="shared" si="609"/>
        <v>0</v>
      </c>
      <c r="AC146" s="104"/>
      <c r="AD146" s="370"/>
      <c r="AE146" s="104"/>
      <c r="AF146" s="370"/>
      <c r="AG146" s="370">
        <v>0</v>
      </c>
      <c r="AH146" s="370">
        <f>AG146*E146*F146*H146*K146</f>
        <v>0</v>
      </c>
      <c r="AI146" s="104">
        <v>0</v>
      </c>
      <c r="AJ146" s="370">
        <f t="shared" si="611"/>
        <v>0</v>
      </c>
      <c r="AK146" s="104">
        <v>0</v>
      </c>
      <c r="AL146" s="370">
        <f t="shared" si="612"/>
        <v>0</v>
      </c>
      <c r="AM146" s="382"/>
      <c r="AN146" s="3">
        <f t="shared" si="613"/>
        <v>0</v>
      </c>
      <c r="AO146" s="104"/>
      <c r="AP146" s="370">
        <f t="shared" si="614"/>
        <v>0</v>
      </c>
      <c r="AQ146" s="104">
        <v>0</v>
      </c>
      <c r="AR146" s="370">
        <f t="shared" si="615"/>
        <v>0</v>
      </c>
      <c r="AS146" s="104">
        <v>0</v>
      </c>
      <c r="AT146" s="370">
        <f t="shared" si="616"/>
        <v>0</v>
      </c>
      <c r="AU146" s="104"/>
      <c r="AV146" s="370">
        <f t="shared" si="617"/>
        <v>0</v>
      </c>
      <c r="AW146" s="104"/>
      <c r="AX146" s="370">
        <f t="shared" si="618"/>
        <v>0</v>
      </c>
      <c r="AY146" s="104"/>
      <c r="AZ146" s="3">
        <f t="shared" si="619"/>
        <v>0</v>
      </c>
      <c r="BA146" s="104">
        <v>0</v>
      </c>
      <c r="BB146" s="370">
        <f t="shared" si="620"/>
        <v>0</v>
      </c>
      <c r="BC146" s="104">
        <v>0</v>
      </c>
      <c r="BD146" s="370">
        <f t="shared" si="621"/>
        <v>0</v>
      </c>
      <c r="BE146" s="104">
        <v>0</v>
      </c>
      <c r="BF146" s="370">
        <f t="shared" si="622"/>
        <v>0</v>
      </c>
      <c r="BG146" s="104">
        <v>0</v>
      </c>
      <c r="BH146" s="370">
        <f t="shared" si="623"/>
        <v>0</v>
      </c>
      <c r="BI146" s="104">
        <v>0</v>
      </c>
      <c r="BJ146" s="370">
        <f t="shared" si="624"/>
        <v>0</v>
      </c>
      <c r="BK146" s="104"/>
      <c r="BL146" s="370">
        <f t="shared" si="624"/>
        <v>0</v>
      </c>
      <c r="BM146" s="104">
        <v>0</v>
      </c>
      <c r="BN146" s="370">
        <f t="shared" si="625"/>
        <v>0</v>
      </c>
      <c r="BO146" s="104">
        <v>0</v>
      </c>
      <c r="BP146" s="370">
        <f t="shared" si="625"/>
        <v>0</v>
      </c>
      <c r="BQ146" s="393">
        <v>20</v>
      </c>
      <c r="BR146" s="370">
        <f t="shared" si="626"/>
        <v>818112.96000000008</v>
      </c>
      <c r="BS146" s="104">
        <v>0</v>
      </c>
      <c r="BT146" s="370">
        <f t="shared" si="627"/>
        <v>0</v>
      </c>
      <c r="BU146" s="104">
        <v>0</v>
      </c>
      <c r="BV146" s="370">
        <f t="shared" si="628"/>
        <v>0</v>
      </c>
      <c r="BW146" s="372">
        <v>0</v>
      </c>
      <c r="BX146" s="370">
        <f t="shared" si="628"/>
        <v>0</v>
      </c>
      <c r="BY146" s="104">
        <v>0</v>
      </c>
      <c r="BZ146" s="370">
        <f t="shared" si="629"/>
        <v>0</v>
      </c>
      <c r="CA146" s="372"/>
      <c r="CB146" s="370">
        <f t="shared" si="630"/>
        <v>0</v>
      </c>
      <c r="CC146" s="104">
        <v>0</v>
      </c>
      <c r="CD146" s="370">
        <f t="shared" si="631"/>
        <v>0</v>
      </c>
      <c r="CE146" s="104">
        <v>0</v>
      </c>
      <c r="CF146" s="370">
        <f t="shared" si="632"/>
        <v>0</v>
      </c>
      <c r="CG146" s="370">
        <v>0</v>
      </c>
      <c r="CH146" s="370">
        <f t="shared" si="633"/>
        <v>0</v>
      </c>
      <c r="CI146" s="104">
        <v>0</v>
      </c>
      <c r="CJ146" s="370">
        <f t="shared" si="634"/>
        <v>0</v>
      </c>
      <c r="CK146" s="104"/>
      <c r="CL146" s="370">
        <f t="shared" si="635"/>
        <v>0</v>
      </c>
      <c r="CM146" s="104"/>
      <c r="CN146" s="370">
        <f t="shared" si="636"/>
        <v>0</v>
      </c>
      <c r="CO146" s="104">
        <v>0</v>
      </c>
      <c r="CP146" s="370">
        <f t="shared" si="637"/>
        <v>0</v>
      </c>
      <c r="CQ146" s="104">
        <v>0</v>
      </c>
      <c r="CR146" s="370">
        <f t="shared" si="638"/>
        <v>0</v>
      </c>
      <c r="CS146" s="104">
        <v>0</v>
      </c>
      <c r="CT146" s="370">
        <f t="shared" si="639"/>
        <v>0</v>
      </c>
      <c r="CU146" s="370"/>
      <c r="CV146" s="370"/>
      <c r="CW146" s="370"/>
      <c r="CX146" s="370"/>
      <c r="CY146" s="3"/>
      <c r="CZ146" s="3"/>
      <c r="DA146" s="3"/>
      <c r="DB146" s="3"/>
      <c r="DC146" s="370"/>
      <c r="DD146" s="370"/>
      <c r="DE146" s="440">
        <f t="shared" si="640"/>
        <v>20</v>
      </c>
      <c r="DF146" s="440">
        <f t="shared" si="640"/>
        <v>818112.96000000008</v>
      </c>
    </row>
    <row r="147" spans="1:110" s="4" customFormat="1" ht="30" x14ac:dyDescent="0.25">
      <c r="A147" s="247"/>
      <c r="B147" s="247">
        <v>116</v>
      </c>
      <c r="C147" s="248" t="s">
        <v>475</v>
      </c>
      <c r="D147" s="222" t="s">
        <v>242</v>
      </c>
      <c r="E147" s="170">
        <v>15030</v>
      </c>
      <c r="F147" s="347">
        <v>2.0099999999999998</v>
      </c>
      <c r="G147" s="319"/>
      <c r="H147" s="19">
        <v>1</v>
      </c>
      <c r="I147" s="224"/>
      <c r="J147" s="224"/>
      <c r="K147" s="1">
        <v>1.4</v>
      </c>
      <c r="L147" s="1">
        <v>1.68</v>
      </c>
      <c r="M147" s="1">
        <v>2.23</v>
      </c>
      <c r="N147" s="9">
        <v>2.57</v>
      </c>
      <c r="O147" s="373">
        <v>0</v>
      </c>
      <c r="P147" s="370">
        <f t="shared" si="605"/>
        <v>0</v>
      </c>
      <c r="Q147" s="104">
        <v>0</v>
      </c>
      <c r="R147" s="370">
        <f t="shared" si="606"/>
        <v>0</v>
      </c>
      <c r="S147" s="104">
        <v>0</v>
      </c>
      <c r="T147" s="370">
        <f t="shared" si="607"/>
        <v>0</v>
      </c>
      <c r="U147" s="104">
        <v>0</v>
      </c>
      <c r="V147" s="370">
        <f t="shared" si="608"/>
        <v>0</v>
      </c>
      <c r="W147" s="104">
        <v>0</v>
      </c>
      <c r="X147" s="370"/>
      <c r="Y147" s="104"/>
      <c r="Z147" s="370"/>
      <c r="AA147" s="382"/>
      <c r="AB147" s="3">
        <f t="shared" si="609"/>
        <v>0</v>
      </c>
      <c r="AC147" s="104"/>
      <c r="AD147" s="370"/>
      <c r="AE147" s="104">
        <v>0</v>
      </c>
      <c r="AF147" s="370">
        <v>0</v>
      </c>
      <c r="AG147" s="372">
        <v>15</v>
      </c>
      <c r="AH147" s="370">
        <f t="shared" ref="AH147:AH148" si="641">AG147*$E147*$F147*$H147*$K147*AH$10</f>
        <v>634416.29999999993</v>
      </c>
      <c r="AI147" s="104">
        <v>0</v>
      </c>
      <c r="AJ147" s="370">
        <f t="shared" si="611"/>
        <v>0</v>
      </c>
      <c r="AK147" s="104">
        <v>0</v>
      </c>
      <c r="AL147" s="370">
        <f t="shared" si="612"/>
        <v>0</v>
      </c>
      <c r="AM147" s="382"/>
      <c r="AN147" s="3">
        <f t="shared" si="613"/>
        <v>0</v>
      </c>
      <c r="AO147" s="104"/>
      <c r="AP147" s="370">
        <f t="shared" si="614"/>
        <v>0</v>
      </c>
      <c r="AQ147" s="104">
        <v>0</v>
      </c>
      <c r="AR147" s="370">
        <f t="shared" si="615"/>
        <v>0</v>
      </c>
      <c r="AS147" s="104">
        <v>0</v>
      </c>
      <c r="AT147" s="370">
        <f t="shared" si="616"/>
        <v>0</v>
      </c>
      <c r="AU147" s="104"/>
      <c r="AV147" s="370">
        <f t="shared" si="617"/>
        <v>0</v>
      </c>
      <c r="AW147" s="104"/>
      <c r="AX147" s="370">
        <f t="shared" si="618"/>
        <v>0</v>
      </c>
      <c r="AY147" s="104"/>
      <c r="AZ147" s="3">
        <f t="shared" si="619"/>
        <v>0</v>
      </c>
      <c r="BA147" s="104">
        <v>0</v>
      </c>
      <c r="BB147" s="370">
        <f t="shared" si="620"/>
        <v>0</v>
      </c>
      <c r="BC147" s="104">
        <v>0</v>
      </c>
      <c r="BD147" s="370">
        <f t="shared" si="621"/>
        <v>0</v>
      </c>
      <c r="BE147" s="104">
        <v>0</v>
      </c>
      <c r="BF147" s="370">
        <f t="shared" si="622"/>
        <v>0</v>
      </c>
      <c r="BG147" s="104">
        <v>0</v>
      </c>
      <c r="BH147" s="370">
        <f t="shared" si="623"/>
        <v>0</v>
      </c>
      <c r="BI147" s="104">
        <v>0</v>
      </c>
      <c r="BJ147" s="370">
        <f t="shared" si="624"/>
        <v>0</v>
      </c>
      <c r="BK147" s="104"/>
      <c r="BL147" s="370">
        <f t="shared" si="624"/>
        <v>0</v>
      </c>
      <c r="BM147" s="104">
        <v>0</v>
      </c>
      <c r="BN147" s="370">
        <f t="shared" si="625"/>
        <v>0</v>
      </c>
      <c r="BO147" s="104">
        <v>0</v>
      </c>
      <c r="BP147" s="370">
        <f t="shared" si="625"/>
        <v>0</v>
      </c>
      <c r="BQ147" s="390">
        <v>0</v>
      </c>
      <c r="BR147" s="370">
        <f t="shared" si="626"/>
        <v>0</v>
      </c>
      <c r="BS147" s="104">
        <v>0</v>
      </c>
      <c r="BT147" s="370">
        <f t="shared" si="627"/>
        <v>0</v>
      </c>
      <c r="BU147" s="104">
        <v>0</v>
      </c>
      <c r="BV147" s="370">
        <f t="shared" si="628"/>
        <v>0</v>
      </c>
      <c r="BW147" s="372">
        <v>0</v>
      </c>
      <c r="BX147" s="370">
        <f t="shared" si="628"/>
        <v>0</v>
      </c>
      <c r="BY147" s="104">
        <v>0</v>
      </c>
      <c r="BZ147" s="370">
        <f t="shared" si="629"/>
        <v>0</v>
      </c>
      <c r="CA147" s="372"/>
      <c r="CB147" s="370">
        <f t="shared" si="630"/>
        <v>0</v>
      </c>
      <c r="CC147" s="104">
        <v>0</v>
      </c>
      <c r="CD147" s="370">
        <f t="shared" si="631"/>
        <v>0</v>
      </c>
      <c r="CE147" s="104">
        <v>0</v>
      </c>
      <c r="CF147" s="370">
        <f t="shared" si="632"/>
        <v>0</v>
      </c>
      <c r="CG147" s="370">
        <v>0</v>
      </c>
      <c r="CH147" s="370">
        <f t="shared" si="633"/>
        <v>0</v>
      </c>
      <c r="CI147" s="104">
        <v>0</v>
      </c>
      <c r="CJ147" s="370">
        <f t="shared" si="634"/>
        <v>0</v>
      </c>
      <c r="CK147" s="104"/>
      <c r="CL147" s="370">
        <f t="shared" si="635"/>
        <v>0</v>
      </c>
      <c r="CM147" s="104"/>
      <c r="CN147" s="370">
        <f t="shared" si="636"/>
        <v>0</v>
      </c>
      <c r="CO147" s="104">
        <v>0</v>
      </c>
      <c r="CP147" s="370">
        <f t="shared" si="637"/>
        <v>0</v>
      </c>
      <c r="CQ147" s="104">
        <v>0</v>
      </c>
      <c r="CR147" s="370">
        <f t="shared" si="638"/>
        <v>0</v>
      </c>
      <c r="CS147" s="104">
        <v>0</v>
      </c>
      <c r="CT147" s="370">
        <f t="shared" si="639"/>
        <v>0</v>
      </c>
      <c r="CU147" s="370"/>
      <c r="CV147" s="370"/>
      <c r="CW147" s="370"/>
      <c r="CX147" s="370"/>
      <c r="CY147" s="3"/>
      <c r="CZ147" s="3"/>
      <c r="DA147" s="3"/>
      <c r="DB147" s="3"/>
      <c r="DC147" s="370"/>
      <c r="DD147" s="370"/>
      <c r="DE147" s="440">
        <f t="shared" si="640"/>
        <v>15</v>
      </c>
      <c r="DF147" s="440">
        <f t="shared" si="640"/>
        <v>634416.29999999993</v>
      </c>
    </row>
    <row r="148" spans="1:110" s="4" customFormat="1" ht="30" x14ac:dyDescent="0.25">
      <c r="A148" s="247"/>
      <c r="B148" s="247">
        <v>117</v>
      </c>
      <c r="C148" s="248" t="s">
        <v>476</v>
      </c>
      <c r="D148" s="222" t="s">
        <v>243</v>
      </c>
      <c r="E148" s="170">
        <v>15030</v>
      </c>
      <c r="F148" s="347">
        <v>3.5</v>
      </c>
      <c r="G148" s="319"/>
      <c r="H148" s="19">
        <v>1</v>
      </c>
      <c r="I148" s="454"/>
      <c r="J148" s="454"/>
      <c r="K148" s="1">
        <v>1.4</v>
      </c>
      <c r="L148" s="1">
        <v>1.68</v>
      </c>
      <c r="M148" s="1">
        <v>2.23</v>
      </c>
      <c r="N148" s="9">
        <v>2.57</v>
      </c>
      <c r="O148" s="373">
        <v>0</v>
      </c>
      <c r="P148" s="370">
        <f t="shared" si="605"/>
        <v>0</v>
      </c>
      <c r="Q148" s="104">
        <v>0</v>
      </c>
      <c r="R148" s="370">
        <f t="shared" si="606"/>
        <v>0</v>
      </c>
      <c r="S148" s="104">
        <v>0</v>
      </c>
      <c r="T148" s="370">
        <f t="shared" si="607"/>
        <v>0</v>
      </c>
      <c r="U148" s="104">
        <v>0</v>
      </c>
      <c r="V148" s="370">
        <f t="shared" si="608"/>
        <v>0</v>
      </c>
      <c r="W148" s="104">
        <v>0</v>
      </c>
      <c r="X148" s="370"/>
      <c r="Y148" s="104"/>
      <c r="Z148" s="370"/>
      <c r="AA148" s="382">
        <v>0</v>
      </c>
      <c r="AB148" s="3">
        <f t="shared" si="609"/>
        <v>0</v>
      </c>
      <c r="AC148" s="104">
        <v>0</v>
      </c>
      <c r="AD148" s="370">
        <v>0</v>
      </c>
      <c r="AE148" s="104">
        <v>0</v>
      </c>
      <c r="AF148" s="370">
        <v>0</v>
      </c>
      <c r="AG148" s="370">
        <v>20</v>
      </c>
      <c r="AH148" s="370">
        <f t="shared" si="641"/>
        <v>1472940</v>
      </c>
      <c r="AI148" s="104">
        <v>0</v>
      </c>
      <c r="AJ148" s="370">
        <f t="shared" si="611"/>
        <v>0</v>
      </c>
      <c r="AK148" s="104">
        <v>0</v>
      </c>
      <c r="AL148" s="370">
        <f t="shared" si="612"/>
        <v>0</v>
      </c>
      <c r="AM148" s="382"/>
      <c r="AN148" s="3">
        <f t="shared" si="613"/>
        <v>0</v>
      </c>
      <c r="AO148" s="104"/>
      <c r="AP148" s="370">
        <f t="shared" si="614"/>
        <v>0</v>
      </c>
      <c r="AQ148" s="104">
        <v>0</v>
      </c>
      <c r="AR148" s="370">
        <f t="shared" si="615"/>
        <v>0</v>
      </c>
      <c r="AS148" s="104">
        <v>0</v>
      </c>
      <c r="AT148" s="370">
        <f t="shared" si="616"/>
        <v>0</v>
      </c>
      <c r="AU148" s="104"/>
      <c r="AV148" s="370">
        <f t="shared" si="617"/>
        <v>0</v>
      </c>
      <c r="AW148" s="104"/>
      <c r="AX148" s="370">
        <f t="shared" si="618"/>
        <v>0</v>
      </c>
      <c r="AY148" s="104"/>
      <c r="AZ148" s="3">
        <f t="shared" si="619"/>
        <v>0</v>
      </c>
      <c r="BA148" s="104">
        <v>0</v>
      </c>
      <c r="BB148" s="370">
        <f t="shared" si="620"/>
        <v>0</v>
      </c>
      <c r="BC148" s="104">
        <v>0</v>
      </c>
      <c r="BD148" s="370">
        <f t="shared" si="621"/>
        <v>0</v>
      </c>
      <c r="BE148" s="104">
        <v>0</v>
      </c>
      <c r="BF148" s="370">
        <f t="shared" si="622"/>
        <v>0</v>
      </c>
      <c r="BG148" s="104">
        <v>0</v>
      </c>
      <c r="BH148" s="370">
        <f t="shared" si="623"/>
        <v>0</v>
      </c>
      <c r="BI148" s="104">
        <v>0</v>
      </c>
      <c r="BJ148" s="370">
        <f t="shared" si="624"/>
        <v>0</v>
      </c>
      <c r="BK148" s="104"/>
      <c r="BL148" s="370">
        <f t="shared" si="624"/>
        <v>0</v>
      </c>
      <c r="BM148" s="104">
        <v>0</v>
      </c>
      <c r="BN148" s="370">
        <f t="shared" si="625"/>
        <v>0</v>
      </c>
      <c r="BO148" s="104">
        <v>0</v>
      </c>
      <c r="BP148" s="370">
        <f t="shared" si="625"/>
        <v>0</v>
      </c>
      <c r="BQ148" s="390">
        <v>0</v>
      </c>
      <c r="BR148" s="370">
        <f t="shared" si="626"/>
        <v>0</v>
      </c>
      <c r="BS148" s="104">
        <v>0</v>
      </c>
      <c r="BT148" s="370">
        <f t="shared" si="627"/>
        <v>0</v>
      </c>
      <c r="BU148" s="104">
        <v>0</v>
      </c>
      <c r="BV148" s="370">
        <f t="shared" si="628"/>
        <v>0</v>
      </c>
      <c r="BW148" s="372">
        <v>0</v>
      </c>
      <c r="BX148" s="370">
        <f t="shared" si="628"/>
        <v>0</v>
      </c>
      <c r="BY148" s="104">
        <v>0</v>
      </c>
      <c r="BZ148" s="370">
        <f t="shared" si="629"/>
        <v>0</v>
      </c>
      <c r="CA148" s="372"/>
      <c r="CB148" s="370">
        <f t="shared" si="630"/>
        <v>0</v>
      </c>
      <c r="CC148" s="104">
        <v>0</v>
      </c>
      <c r="CD148" s="370">
        <f t="shared" si="631"/>
        <v>0</v>
      </c>
      <c r="CE148" s="104">
        <v>0</v>
      </c>
      <c r="CF148" s="370">
        <f t="shared" si="632"/>
        <v>0</v>
      </c>
      <c r="CG148" s="370">
        <v>0</v>
      </c>
      <c r="CH148" s="370">
        <f t="shared" si="633"/>
        <v>0</v>
      </c>
      <c r="CI148" s="104">
        <v>0</v>
      </c>
      <c r="CJ148" s="370">
        <f t="shared" si="634"/>
        <v>0</v>
      </c>
      <c r="CK148" s="104"/>
      <c r="CL148" s="370">
        <f t="shared" si="635"/>
        <v>0</v>
      </c>
      <c r="CM148" s="104"/>
      <c r="CN148" s="370">
        <f t="shared" si="636"/>
        <v>0</v>
      </c>
      <c r="CO148" s="104">
        <v>0</v>
      </c>
      <c r="CP148" s="370">
        <f t="shared" si="637"/>
        <v>0</v>
      </c>
      <c r="CQ148" s="104">
        <v>0</v>
      </c>
      <c r="CR148" s="370">
        <f t="shared" si="638"/>
        <v>0</v>
      </c>
      <c r="CS148" s="104">
        <v>0</v>
      </c>
      <c r="CT148" s="370">
        <f>CS148*$E148*$F148*$H148*$N148*$CT$10</f>
        <v>0</v>
      </c>
      <c r="CU148" s="370"/>
      <c r="CV148" s="370"/>
      <c r="CW148" s="370"/>
      <c r="CX148" s="370"/>
      <c r="CY148" s="3"/>
      <c r="CZ148" s="3"/>
      <c r="DA148" s="3"/>
      <c r="DB148" s="3"/>
      <c r="DC148" s="370"/>
      <c r="DD148" s="370"/>
      <c r="DE148" s="440">
        <f t="shared" si="640"/>
        <v>20</v>
      </c>
      <c r="DF148" s="440">
        <f t="shared" si="640"/>
        <v>1472940</v>
      </c>
    </row>
    <row r="149" spans="1:110" s="4" customFormat="1" ht="45" x14ac:dyDescent="0.25">
      <c r="A149" s="247"/>
      <c r="B149" s="247">
        <v>118</v>
      </c>
      <c r="C149" s="248" t="s">
        <v>794</v>
      </c>
      <c r="D149" s="222" t="s">
        <v>825</v>
      </c>
      <c r="E149" s="170">
        <v>15030</v>
      </c>
      <c r="F149" s="347">
        <v>2.04</v>
      </c>
      <c r="G149" s="320">
        <v>0.1032</v>
      </c>
      <c r="H149" s="19">
        <v>1.4</v>
      </c>
      <c r="I149" s="454"/>
      <c r="J149" s="454"/>
      <c r="K149" s="1">
        <v>1.4</v>
      </c>
      <c r="L149" s="1">
        <v>1.68</v>
      </c>
      <c r="M149" s="1">
        <v>2.23</v>
      </c>
      <c r="N149" s="9">
        <v>2.57</v>
      </c>
      <c r="O149" s="373"/>
      <c r="P149" s="391">
        <f>(O149*$E149*$F149*((1-$G149)+$G149*$K149*$H149))</f>
        <v>0</v>
      </c>
      <c r="Q149" s="373"/>
      <c r="R149" s="370">
        <f t="shared" si="606"/>
        <v>0</v>
      </c>
      <c r="S149" s="373"/>
      <c r="T149" s="384"/>
      <c r="U149" s="373"/>
      <c r="V149" s="370">
        <f t="shared" si="608"/>
        <v>0</v>
      </c>
      <c r="W149" s="373"/>
      <c r="X149" s="384"/>
      <c r="Y149" s="373"/>
      <c r="Z149" s="384"/>
      <c r="AA149" s="382"/>
      <c r="AB149" s="102"/>
      <c r="AC149" s="373"/>
      <c r="AD149" s="384"/>
      <c r="AE149" s="373"/>
      <c r="AF149" s="384"/>
      <c r="AG149" s="384"/>
      <c r="AH149" s="391">
        <f t="shared" ref="AH149" si="642">(AG149*$E149*$F149*((1-$G149)+$G149*$K149*$H149))</f>
        <v>0</v>
      </c>
      <c r="AI149" s="373"/>
      <c r="AJ149" s="384"/>
      <c r="AK149" s="373"/>
      <c r="AL149" s="384"/>
      <c r="AM149" s="382"/>
      <c r="AN149" s="102"/>
      <c r="AO149" s="373"/>
      <c r="AP149" s="370">
        <f t="shared" si="614"/>
        <v>0</v>
      </c>
      <c r="AQ149" s="373"/>
      <c r="AR149" s="384"/>
      <c r="AS149" s="373"/>
      <c r="AT149" s="384"/>
      <c r="AU149" s="373"/>
      <c r="AV149" s="384"/>
      <c r="AW149" s="373"/>
      <c r="AX149" s="384"/>
      <c r="AY149" s="373"/>
      <c r="AZ149" s="102"/>
      <c r="BA149" s="373"/>
      <c r="BB149" s="384"/>
      <c r="BC149" s="373"/>
      <c r="BD149" s="391">
        <f>(BC149*$E149*$F149*((1-$G149)+$G149*$K149*$H149*BD$10))</f>
        <v>0</v>
      </c>
      <c r="BE149" s="373"/>
      <c r="BF149" s="391">
        <f>(BE149*$E149*$F149*((1-$G149)+$G149*$K149*$H149*BF$10))</f>
        <v>0</v>
      </c>
      <c r="BG149" s="373"/>
      <c r="BH149" s="391">
        <f>(BG149*$E149*$F149*((1-$G149)+$G149*$K149*$H149*BH$10))</f>
        <v>0</v>
      </c>
      <c r="BI149" s="373"/>
      <c r="BJ149" s="391">
        <f>(BI149*$E149*$F149*((1-$G149)+$G149*$K149*$H149*BJ$10))</f>
        <v>0</v>
      </c>
      <c r="BK149" s="373"/>
      <c r="BL149" s="391">
        <f>(BK149*$E149*$F149*((1-$G149)+$G149*$K149*$H149*BL$10))</f>
        <v>0</v>
      </c>
      <c r="BM149" s="373"/>
      <c r="BN149" s="391">
        <f t="shared" ref="BN149:BP149" si="643">(BM149*$E149*$F149*((1-$G149)+$G149*$L149*$H149*BN$10))</f>
        <v>0</v>
      </c>
      <c r="BO149" s="373"/>
      <c r="BP149" s="391">
        <f t="shared" si="643"/>
        <v>0</v>
      </c>
      <c r="BQ149" s="396"/>
      <c r="BR149" s="391">
        <f t="shared" ref="BR149" si="644">(BQ149*$E149*$F149*((1-$G149)+$G149*$L149*$H149*BR$10))</f>
        <v>0</v>
      </c>
      <c r="BS149" s="373"/>
      <c r="BT149" s="391">
        <f t="shared" ref="BT149" si="645">(BS149*$E149*$F149*((1-$G149)+$G149*$L149*$H149*BT$10))</f>
        <v>0</v>
      </c>
      <c r="BU149" s="373"/>
      <c r="BV149" s="391">
        <f t="shared" ref="BV149:BX149" si="646">(BU149*$E149*$F149*((1-$G149)+$G149*$L149*$H149*BV$10))</f>
        <v>0</v>
      </c>
      <c r="BW149" s="374"/>
      <c r="BX149" s="391">
        <f t="shared" si="646"/>
        <v>0</v>
      </c>
      <c r="BY149" s="373"/>
      <c r="BZ149" s="391">
        <f t="shared" ref="BZ149" si="647">(BY149*$E149*$F149*((1-$G149)+$G149*$L149*$H149*BZ$10))</f>
        <v>0</v>
      </c>
      <c r="CA149" s="374"/>
      <c r="CB149" s="391">
        <f t="shared" ref="CB149" si="648">(CA149*$E149*$F149*((1-$G149)+$G149*$L149*$H149*CB$10))</f>
        <v>0</v>
      </c>
      <c r="CC149" s="373"/>
      <c r="CD149" s="391">
        <f t="shared" ref="CD149" si="649">(CC149*$E149*$F149*((1-$G149)+$G149*$L149*$H149*CD$10))</f>
        <v>0</v>
      </c>
      <c r="CE149" s="373"/>
      <c r="CF149" s="391">
        <f t="shared" ref="CF149" si="650">(CE149*$E149*$F149*((1-$G149)+$G149*$L149*$H149*CF$10))</f>
        <v>0</v>
      </c>
      <c r="CG149" s="384"/>
      <c r="CH149" s="391">
        <f t="shared" ref="CH149" si="651">(CG149*$E149*$F149*((1-$G149)+$G149*$L149*$H149*CH$10))</f>
        <v>0</v>
      </c>
      <c r="CI149" s="373"/>
      <c r="CJ149" s="391">
        <f t="shared" ref="CJ149" si="652">(CI149*$E149*$F149*((1-$G149)+$G149*$L149*$H149*CJ$10))</f>
        <v>0</v>
      </c>
      <c r="CK149" s="373"/>
      <c r="CL149" s="391">
        <f t="shared" ref="CL149" si="653">(CK149*$E149*$F149*((1-$G149)+$G149*$L149*$H149*CL$10))</f>
        <v>0</v>
      </c>
      <c r="CM149" s="373"/>
      <c r="CN149" s="391">
        <f t="shared" ref="CN149" si="654">(CM149*$E149*$F149*((1-$G149)+$G149*$L149*$H149*CN$10))</f>
        <v>0</v>
      </c>
      <c r="CO149" s="373"/>
      <c r="CP149" s="391">
        <f t="shared" ref="CP149" si="655">(CO149*$E149*$F149*((1-$G149)+$G149*$L149*$H149*CP$10))</f>
        <v>0</v>
      </c>
      <c r="CQ149" s="373"/>
      <c r="CR149" s="391">
        <f>(CQ149*$E149*$F149*((1-$G149)+$G149*$M149*$H149*CR$10))</f>
        <v>0</v>
      </c>
      <c r="CS149" s="373"/>
      <c r="CT149" s="384"/>
      <c r="CU149" s="384"/>
      <c r="CV149" s="384"/>
      <c r="CW149" s="384"/>
      <c r="CX149" s="384"/>
      <c r="CY149" s="102"/>
      <c r="CZ149" s="102"/>
      <c r="DA149" s="102"/>
      <c r="DB149" s="102"/>
      <c r="DC149" s="384"/>
      <c r="DD149" s="384"/>
      <c r="DE149" s="440">
        <f t="shared" si="640"/>
        <v>0</v>
      </c>
      <c r="DF149" s="440">
        <f t="shared" si="640"/>
        <v>0</v>
      </c>
    </row>
    <row r="150" spans="1:110" s="4" customFormat="1" x14ac:dyDescent="0.25">
      <c r="A150" s="267">
        <v>22</v>
      </c>
      <c r="B150" s="267"/>
      <c r="C150" s="266" t="s">
        <v>613</v>
      </c>
      <c r="D150" s="221" t="s">
        <v>166</v>
      </c>
      <c r="E150" s="170">
        <v>15030</v>
      </c>
      <c r="F150" s="234"/>
      <c r="G150" s="319"/>
      <c r="H150" s="14"/>
      <c r="I150" s="220"/>
      <c r="J150" s="220"/>
      <c r="K150" s="235">
        <v>1.4</v>
      </c>
      <c r="L150" s="235">
        <v>1.68</v>
      </c>
      <c r="M150" s="235">
        <v>2.23</v>
      </c>
      <c r="N150" s="232">
        <v>2.57</v>
      </c>
      <c r="O150" s="389">
        <f t="shared" ref="O150:AB150" si="656">SUM(O151:O152)</f>
        <v>0</v>
      </c>
      <c r="P150" s="389">
        <f t="shared" si="656"/>
        <v>0</v>
      </c>
      <c r="Q150" s="389">
        <f t="shared" si="656"/>
        <v>0</v>
      </c>
      <c r="R150" s="389">
        <f t="shared" si="656"/>
        <v>0</v>
      </c>
      <c r="S150" s="389">
        <f t="shared" si="656"/>
        <v>0</v>
      </c>
      <c r="T150" s="389">
        <f t="shared" si="656"/>
        <v>0</v>
      </c>
      <c r="U150" s="389">
        <f t="shared" si="656"/>
        <v>0</v>
      </c>
      <c r="V150" s="389">
        <f t="shared" si="656"/>
        <v>0</v>
      </c>
      <c r="W150" s="389">
        <f t="shared" si="656"/>
        <v>0</v>
      </c>
      <c r="X150" s="389">
        <f t="shared" si="656"/>
        <v>0</v>
      </c>
      <c r="Y150" s="389">
        <f t="shared" si="656"/>
        <v>0</v>
      </c>
      <c r="Z150" s="389">
        <f t="shared" si="656"/>
        <v>0</v>
      </c>
      <c r="AA150" s="389">
        <f t="shared" si="656"/>
        <v>0</v>
      </c>
      <c r="AB150" s="389">
        <f t="shared" si="656"/>
        <v>0</v>
      </c>
      <c r="AC150" s="389">
        <f t="shared" ref="AC150:CN150" si="657">SUM(AC151:AC152)</f>
        <v>0</v>
      </c>
      <c r="AD150" s="389">
        <f t="shared" si="657"/>
        <v>0</v>
      </c>
      <c r="AE150" s="389">
        <f t="shared" si="657"/>
        <v>0</v>
      </c>
      <c r="AF150" s="389">
        <f t="shared" si="657"/>
        <v>0</v>
      </c>
      <c r="AG150" s="389">
        <f t="shared" si="657"/>
        <v>0</v>
      </c>
      <c r="AH150" s="389">
        <f t="shared" si="657"/>
        <v>0</v>
      </c>
      <c r="AI150" s="389">
        <f t="shared" si="657"/>
        <v>0</v>
      </c>
      <c r="AJ150" s="389">
        <f t="shared" si="657"/>
        <v>0</v>
      </c>
      <c r="AK150" s="389">
        <f t="shared" si="657"/>
        <v>0</v>
      </c>
      <c r="AL150" s="389">
        <f t="shared" si="657"/>
        <v>0</v>
      </c>
      <c r="AM150" s="389">
        <f t="shared" si="657"/>
        <v>0</v>
      </c>
      <c r="AN150" s="389">
        <f t="shared" si="657"/>
        <v>0</v>
      </c>
      <c r="AO150" s="389">
        <f t="shared" si="657"/>
        <v>0</v>
      </c>
      <c r="AP150" s="389">
        <f t="shared" si="657"/>
        <v>0</v>
      </c>
      <c r="AQ150" s="389">
        <f t="shared" si="657"/>
        <v>0</v>
      </c>
      <c r="AR150" s="389">
        <f t="shared" si="657"/>
        <v>0</v>
      </c>
      <c r="AS150" s="389">
        <f t="shared" si="657"/>
        <v>10</v>
      </c>
      <c r="AT150" s="389">
        <f t="shared" si="657"/>
        <v>187273.8</v>
      </c>
      <c r="AU150" s="389">
        <f t="shared" si="657"/>
        <v>0</v>
      </c>
      <c r="AV150" s="389">
        <f t="shared" si="657"/>
        <v>0</v>
      </c>
      <c r="AW150" s="389">
        <f t="shared" si="657"/>
        <v>0</v>
      </c>
      <c r="AX150" s="389">
        <f t="shared" si="657"/>
        <v>0</v>
      </c>
      <c r="AY150" s="389">
        <f t="shared" si="657"/>
        <v>0</v>
      </c>
      <c r="AZ150" s="389">
        <f t="shared" si="657"/>
        <v>0</v>
      </c>
      <c r="BA150" s="389">
        <f t="shared" si="657"/>
        <v>0</v>
      </c>
      <c r="BB150" s="389">
        <f t="shared" si="657"/>
        <v>0</v>
      </c>
      <c r="BC150" s="389">
        <f t="shared" si="657"/>
        <v>10</v>
      </c>
      <c r="BD150" s="389">
        <f t="shared" si="657"/>
        <v>187273.8</v>
      </c>
      <c r="BE150" s="389">
        <f t="shared" si="657"/>
        <v>0</v>
      </c>
      <c r="BF150" s="389">
        <f t="shared" si="657"/>
        <v>0</v>
      </c>
      <c r="BG150" s="389">
        <f t="shared" si="657"/>
        <v>0</v>
      </c>
      <c r="BH150" s="389">
        <f t="shared" si="657"/>
        <v>0</v>
      </c>
      <c r="BI150" s="389">
        <f t="shared" si="657"/>
        <v>0</v>
      </c>
      <c r="BJ150" s="389">
        <f t="shared" si="657"/>
        <v>0</v>
      </c>
      <c r="BK150" s="389">
        <f t="shared" si="657"/>
        <v>25</v>
      </c>
      <c r="BL150" s="389">
        <f t="shared" si="657"/>
        <v>468184.49999999994</v>
      </c>
      <c r="BM150" s="389">
        <f t="shared" si="657"/>
        <v>0</v>
      </c>
      <c r="BN150" s="389">
        <f t="shared" si="657"/>
        <v>0</v>
      </c>
      <c r="BO150" s="389">
        <f t="shared" si="657"/>
        <v>0</v>
      </c>
      <c r="BP150" s="389">
        <f t="shared" si="657"/>
        <v>0</v>
      </c>
      <c r="BQ150" s="389">
        <f t="shared" si="657"/>
        <v>0</v>
      </c>
      <c r="BR150" s="389">
        <f t="shared" si="657"/>
        <v>0</v>
      </c>
      <c r="BS150" s="389">
        <f t="shared" si="657"/>
        <v>0</v>
      </c>
      <c r="BT150" s="389">
        <f t="shared" si="657"/>
        <v>0</v>
      </c>
      <c r="BU150" s="389">
        <f t="shared" si="657"/>
        <v>41</v>
      </c>
      <c r="BV150" s="389">
        <f t="shared" si="657"/>
        <v>1351653.912</v>
      </c>
      <c r="BW150" s="389">
        <f t="shared" si="657"/>
        <v>27</v>
      </c>
      <c r="BX150" s="389">
        <f t="shared" si="657"/>
        <v>606767.11199999996</v>
      </c>
      <c r="BY150" s="389">
        <f t="shared" si="657"/>
        <v>6</v>
      </c>
      <c r="BZ150" s="389">
        <f t="shared" si="657"/>
        <v>134837.136</v>
      </c>
      <c r="CA150" s="389">
        <f t="shared" si="657"/>
        <v>0</v>
      </c>
      <c r="CB150" s="389">
        <f t="shared" si="657"/>
        <v>0</v>
      </c>
      <c r="CC150" s="389">
        <f t="shared" si="657"/>
        <v>7</v>
      </c>
      <c r="CD150" s="389">
        <f t="shared" si="657"/>
        <v>193165.56</v>
      </c>
      <c r="CE150" s="389">
        <f t="shared" si="657"/>
        <v>0</v>
      </c>
      <c r="CF150" s="389">
        <f t="shared" si="657"/>
        <v>0</v>
      </c>
      <c r="CG150" s="389">
        <f t="shared" si="657"/>
        <v>8</v>
      </c>
      <c r="CH150" s="389">
        <f t="shared" si="657"/>
        <v>179782.848</v>
      </c>
      <c r="CI150" s="389">
        <f t="shared" si="657"/>
        <v>4</v>
      </c>
      <c r="CJ150" s="389">
        <f t="shared" si="657"/>
        <v>89891.423999999999</v>
      </c>
      <c r="CK150" s="389">
        <f t="shared" si="657"/>
        <v>0</v>
      </c>
      <c r="CL150" s="389">
        <f t="shared" si="657"/>
        <v>0</v>
      </c>
      <c r="CM150" s="389">
        <f t="shared" si="657"/>
        <v>7</v>
      </c>
      <c r="CN150" s="389">
        <f t="shared" si="657"/>
        <v>157309.992</v>
      </c>
      <c r="CO150" s="389">
        <f t="shared" ref="CO150:DF150" si="658">SUM(CO151:CO152)</f>
        <v>0</v>
      </c>
      <c r="CP150" s="389">
        <f t="shared" si="658"/>
        <v>0</v>
      </c>
      <c r="CQ150" s="389">
        <f t="shared" si="658"/>
        <v>0</v>
      </c>
      <c r="CR150" s="389">
        <f t="shared" si="658"/>
        <v>0</v>
      </c>
      <c r="CS150" s="389">
        <f t="shared" si="658"/>
        <v>0</v>
      </c>
      <c r="CT150" s="389">
        <f t="shared" si="658"/>
        <v>0</v>
      </c>
      <c r="CU150" s="389">
        <f t="shared" si="658"/>
        <v>0</v>
      </c>
      <c r="CV150" s="389">
        <f t="shared" si="658"/>
        <v>0</v>
      </c>
      <c r="CW150" s="389">
        <f t="shared" si="658"/>
        <v>0</v>
      </c>
      <c r="CX150" s="389">
        <f t="shared" si="658"/>
        <v>0</v>
      </c>
      <c r="CY150" s="389">
        <f t="shared" si="658"/>
        <v>0</v>
      </c>
      <c r="CZ150" s="389">
        <f t="shared" si="658"/>
        <v>0</v>
      </c>
      <c r="DA150" s="389">
        <f t="shared" si="658"/>
        <v>0</v>
      </c>
      <c r="DB150" s="389">
        <f t="shared" si="658"/>
        <v>0</v>
      </c>
      <c r="DC150" s="389">
        <f t="shared" si="658"/>
        <v>0</v>
      </c>
      <c r="DD150" s="389">
        <f t="shared" si="658"/>
        <v>0</v>
      </c>
      <c r="DE150" s="389">
        <f t="shared" si="658"/>
        <v>145</v>
      </c>
      <c r="DF150" s="389">
        <f t="shared" si="658"/>
        <v>3556140.0839999998</v>
      </c>
    </row>
    <row r="151" spans="1:110" s="4" customFormat="1" ht="45" x14ac:dyDescent="0.25">
      <c r="A151" s="247"/>
      <c r="B151" s="247">
        <v>119</v>
      </c>
      <c r="C151" s="248" t="s">
        <v>477</v>
      </c>
      <c r="D151" s="225" t="s">
        <v>244</v>
      </c>
      <c r="E151" s="170">
        <v>15030</v>
      </c>
      <c r="F151" s="223">
        <v>2.31</v>
      </c>
      <c r="G151" s="319"/>
      <c r="H151" s="19">
        <v>1</v>
      </c>
      <c r="I151" s="224"/>
      <c r="J151" s="224"/>
      <c r="K151" s="1">
        <v>1.4</v>
      </c>
      <c r="L151" s="1">
        <v>1.68</v>
      </c>
      <c r="M151" s="1">
        <v>2.23</v>
      </c>
      <c r="N151" s="9">
        <v>2.57</v>
      </c>
      <c r="O151" s="373"/>
      <c r="P151" s="370">
        <f>SUM(O151*$E151*$F151*$H151*$K151*$P$10)</f>
        <v>0</v>
      </c>
      <c r="Q151" s="104"/>
      <c r="R151" s="370">
        <f t="shared" ref="R151:R152" si="659">SUM(Q151*$E151*$F151*$H151*$K151*R$10)</f>
        <v>0</v>
      </c>
      <c r="S151" s="104"/>
      <c r="T151" s="370">
        <f t="shared" ref="T151:T152" si="660">SUM(S151*$E151*$F151*$H151*$K151*T$10)</f>
        <v>0</v>
      </c>
      <c r="U151" s="104"/>
      <c r="V151" s="370">
        <f>SUM(U151*$E151*$F151*$H151*$K151*$V$10)</f>
        <v>0</v>
      </c>
      <c r="W151" s="104"/>
      <c r="X151" s="370"/>
      <c r="Y151" s="104"/>
      <c r="Z151" s="370"/>
      <c r="AA151" s="382"/>
      <c r="AB151" s="3"/>
      <c r="AC151" s="104"/>
      <c r="AD151" s="370"/>
      <c r="AE151" s="104">
        <v>0</v>
      </c>
      <c r="AF151" s="370">
        <v>0</v>
      </c>
      <c r="AG151" s="104">
        <v>0</v>
      </c>
      <c r="AH151" s="370">
        <v>0</v>
      </c>
      <c r="AI151" s="104">
        <v>0</v>
      </c>
      <c r="AJ151" s="370">
        <f t="shared" ref="AJ151:AJ152" si="661">AI151*$E151*$F151*$H151*$L151*AJ$10</f>
        <v>0</v>
      </c>
      <c r="AK151" s="104"/>
      <c r="AL151" s="370">
        <f>AK151*$E151*$F151*$H151*$L151*$AD$10</f>
        <v>0</v>
      </c>
      <c r="AM151" s="382"/>
      <c r="AN151" s="3">
        <f>SUM(AM151*$E151*$F151*$H151*$K151*$AN$10)</f>
        <v>0</v>
      </c>
      <c r="AO151" s="104"/>
      <c r="AP151" s="370">
        <f t="shared" ref="AP151:AP152" si="662">SUM(AO151*$E151*$F151*$H151*$K151*AP$10)</f>
        <v>0</v>
      </c>
      <c r="AQ151" s="104"/>
      <c r="AR151" s="370">
        <f t="shared" ref="AR151:AR152" si="663">SUM(AQ151*$E151*$F151*$H151*$K151*AR$10)</f>
        <v>0</v>
      </c>
      <c r="AS151" s="104"/>
      <c r="AT151" s="370">
        <f>SUM(AS151*$E151*$F151*$H151*$K151*$AH$10)</f>
        <v>0</v>
      </c>
      <c r="AU151" s="104"/>
      <c r="AV151" s="370">
        <f t="shared" ref="AV151:AV152" si="664">SUM(AU151*$E151*$F151*$H151*$K151*AV$10)</f>
        <v>0</v>
      </c>
      <c r="AW151" s="104"/>
      <c r="AX151" s="370">
        <f t="shared" ref="AX151:AX152" si="665">SUM(AW151*$E151*$F151*$H151*$K151*AX$10)</f>
        <v>0</v>
      </c>
      <c r="AY151" s="104"/>
      <c r="AZ151" s="3">
        <f>SUM(AY151*$E151*$F151*$H151*$K151*$AZ$10)</f>
        <v>0</v>
      </c>
      <c r="BA151" s="104"/>
      <c r="BB151" s="370">
        <f>SUM(BA151*$E151*$F151*$H151*$K151*$AL$10)</f>
        <v>0</v>
      </c>
      <c r="BC151" s="104"/>
      <c r="BD151" s="370">
        <f t="shared" ref="BD151" si="666">SUM(BC151*$E151*$F151*$H151*$K151*BD$10)</f>
        <v>0</v>
      </c>
      <c r="BE151" s="104"/>
      <c r="BF151" s="370">
        <f t="shared" ref="BF151" si="667">SUM(BE151*$E151*$F151*$H151*$K151*BF$10)</f>
        <v>0</v>
      </c>
      <c r="BG151" s="104"/>
      <c r="BH151" s="370">
        <f t="shared" ref="BH151" si="668">SUM(BG151*$E151*$F151*$H151*$K151*BH$10)</f>
        <v>0</v>
      </c>
      <c r="BI151" s="104"/>
      <c r="BJ151" s="370">
        <f t="shared" ref="BJ151:BL152" si="669">SUM(BI151*$E151*$F151*$H151*$K151*BJ$10)</f>
        <v>0</v>
      </c>
      <c r="BK151" s="104"/>
      <c r="BL151" s="370">
        <f t="shared" si="669"/>
        <v>0</v>
      </c>
      <c r="BM151" s="104"/>
      <c r="BN151" s="370">
        <f t="shared" ref="BN151:BP152" si="670">BM151*$E151*$F151*$H151*$L151*BN$10</f>
        <v>0</v>
      </c>
      <c r="BO151" s="104"/>
      <c r="BP151" s="370">
        <f t="shared" si="670"/>
        <v>0</v>
      </c>
      <c r="BQ151" s="390"/>
      <c r="BR151" s="370">
        <f t="shared" ref="BR151:BR152" si="671">BQ151*$E151*$F151*$H151*$L151*BR$10</f>
        <v>0</v>
      </c>
      <c r="BS151" s="104"/>
      <c r="BT151" s="370">
        <f t="shared" ref="BT151:BT152" si="672">BS151*$E151*$F151*$H151*$L151*BT$10</f>
        <v>0</v>
      </c>
      <c r="BU151" s="370">
        <v>12</v>
      </c>
      <c r="BV151" s="370">
        <f t="shared" ref="BV151:BX152" si="673">BU151*$E151*$F151*$H151*$L151*BV$10</f>
        <v>699941.08799999999</v>
      </c>
      <c r="BW151" s="372"/>
      <c r="BX151" s="370">
        <f t="shared" si="673"/>
        <v>0</v>
      </c>
      <c r="BY151" s="104"/>
      <c r="BZ151" s="370">
        <f t="shared" ref="BZ151:BZ152" si="674">BY151*$E151*$F151*$H151*$L151*BZ$10</f>
        <v>0</v>
      </c>
      <c r="CA151" s="372"/>
      <c r="CB151" s="370">
        <f t="shared" ref="CB151:CB152" si="675">CA151*$E151*$F151*$H151*$L151*CB$10</f>
        <v>0</v>
      </c>
      <c r="CC151" s="387">
        <v>1</v>
      </c>
      <c r="CD151" s="370">
        <f t="shared" ref="CD151:CD152" si="676">CC151*$E151*$F151*$H151*$L151*CD$10</f>
        <v>58328.424000000006</v>
      </c>
      <c r="CE151" s="104"/>
      <c r="CF151" s="370">
        <f t="shared" ref="CF151:CF152" si="677">CE151*$E151*$F151*$H151*$L151*CF$10</f>
        <v>0</v>
      </c>
      <c r="CG151" s="370"/>
      <c r="CH151" s="370">
        <f t="shared" ref="CH151:CH152" si="678">CG151*$E151*$F151*$H151*$L151*CH$10</f>
        <v>0</v>
      </c>
      <c r="CI151" s="104"/>
      <c r="CJ151" s="370">
        <f t="shared" ref="CJ151:CJ152" si="679">CI151*$E151*$F151*$H151*$L151*CJ$10</f>
        <v>0</v>
      </c>
      <c r="CK151" s="104"/>
      <c r="CL151" s="370">
        <f t="shared" ref="CL151:CL152" si="680">CK151*$E151*$F151*$H151*$L151*CL$10</f>
        <v>0</v>
      </c>
      <c r="CM151" s="104"/>
      <c r="CN151" s="370">
        <f t="shared" ref="CN151:CN152" si="681">CM151*$E151*$F151*$H151*$L151*CN$10</f>
        <v>0</v>
      </c>
      <c r="CO151" s="104"/>
      <c r="CP151" s="370">
        <f t="shared" ref="CP151:CP152" si="682">CO151*$E151*$F151*$H151*$L151*CP$10</f>
        <v>0</v>
      </c>
      <c r="CQ151" s="104"/>
      <c r="CR151" s="370">
        <f t="shared" ref="CR151:CR152" si="683">CQ151*$E151*$F151*$H151*$M151*CR$10</f>
        <v>0</v>
      </c>
      <c r="CS151" s="104"/>
      <c r="CT151" s="370">
        <f t="shared" ref="CT151:CT152" si="684">CS151*$E151*$F151*$H151*$N151*$CT$10</f>
        <v>0</v>
      </c>
      <c r="CU151" s="370"/>
      <c r="CV151" s="370"/>
      <c r="CW151" s="370"/>
      <c r="CX151" s="370"/>
      <c r="CY151" s="3"/>
      <c r="CZ151" s="3"/>
      <c r="DA151" s="3"/>
      <c r="DB151" s="3"/>
      <c r="DC151" s="370"/>
      <c r="DD151" s="370"/>
      <c r="DE151" s="440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40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18"/>
      <c r="B152" s="247">
        <v>120</v>
      </c>
      <c r="C152" s="248" t="s">
        <v>478</v>
      </c>
      <c r="D152" s="225" t="s">
        <v>289</v>
      </c>
      <c r="E152" s="170">
        <v>15030</v>
      </c>
      <c r="F152" s="231">
        <v>0.89</v>
      </c>
      <c r="G152" s="319"/>
      <c r="H152" s="2">
        <v>1</v>
      </c>
      <c r="I152" s="233"/>
      <c r="J152" s="233"/>
      <c r="K152" s="1">
        <v>1.4</v>
      </c>
      <c r="L152" s="1">
        <v>1.68</v>
      </c>
      <c r="M152" s="1">
        <v>2.23</v>
      </c>
      <c r="N152" s="9">
        <v>2.57</v>
      </c>
      <c r="O152" s="373"/>
      <c r="P152" s="370">
        <f>SUM(O152*$E152*$F152*$H152*$K152*$P$10)</f>
        <v>0</v>
      </c>
      <c r="Q152" s="104"/>
      <c r="R152" s="370">
        <f t="shared" si="659"/>
        <v>0</v>
      </c>
      <c r="S152" s="104"/>
      <c r="T152" s="370">
        <f t="shared" si="660"/>
        <v>0</v>
      </c>
      <c r="U152" s="104"/>
      <c r="V152" s="370">
        <f>SUM(U152*$E152*$F152*$H152*$K152*$V$10)</f>
        <v>0</v>
      </c>
      <c r="W152" s="104"/>
      <c r="X152" s="370"/>
      <c r="Y152" s="104"/>
      <c r="Z152" s="370"/>
      <c r="AA152" s="382">
        <v>0</v>
      </c>
      <c r="AB152" s="3">
        <v>0</v>
      </c>
      <c r="AC152" s="104">
        <v>0</v>
      </c>
      <c r="AD152" s="370">
        <v>0</v>
      </c>
      <c r="AE152" s="104">
        <v>0</v>
      </c>
      <c r="AF152" s="370">
        <v>0</v>
      </c>
      <c r="AG152" s="104">
        <v>0</v>
      </c>
      <c r="AH152" s="370">
        <v>0</v>
      </c>
      <c r="AI152" s="104">
        <v>0</v>
      </c>
      <c r="AJ152" s="370">
        <f t="shared" si="661"/>
        <v>0</v>
      </c>
      <c r="AK152" s="104"/>
      <c r="AL152" s="370">
        <f>AK152*$E152*$F152*$H152*$L152*$AD$10</f>
        <v>0</v>
      </c>
      <c r="AM152" s="382"/>
      <c r="AN152" s="3">
        <f>SUM(AM152*$E152*$F152*$H152*$K152*$AN$10)</f>
        <v>0</v>
      </c>
      <c r="AO152" s="104"/>
      <c r="AP152" s="370">
        <f t="shared" si="662"/>
        <v>0</v>
      </c>
      <c r="AQ152" s="104"/>
      <c r="AR152" s="370">
        <f t="shared" si="663"/>
        <v>0</v>
      </c>
      <c r="AS152" s="370">
        <v>10</v>
      </c>
      <c r="AT152" s="370">
        <f>SUM(AS152*$E152*$F152*$H152*$K152*AT$10)</f>
        <v>187273.8</v>
      </c>
      <c r="AU152" s="104"/>
      <c r="AV152" s="370">
        <f t="shared" si="664"/>
        <v>0</v>
      </c>
      <c r="AW152" s="104"/>
      <c r="AX152" s="370">
        <f t="shared" si="665"/>
        <v>0</v>
      </c>
      <c r="AY152" s="104"/>
      <c r="AZ152" s="3">
        <f>SUM(AY152*$E152*$F152*$H152*$K152*$AZ$10)</f>
        <v>0</v>
      </c>
      <c r="BA152" s="104"/>
      <c r="BB152" s="370">
        <f>SUM(BA152*$E152*$F152*$H152*$K152*$AL$10)</f>
        <v>0</v>
      </c>
      <c r="BC152" s="370">
        <v>10</v>
      </c>
      <c r="BD152" s="370">
        <f t="shared" ref="BD152" si="685">SUM(BC152*$E152*$F152*$H152*$K152*BD$10)</f>
        <v>187273.8</v>
      </c>
      <c r="BE152" s="104"/>
      <c r="BF152" s="370">
        <f t="shared" ref="BF152" si="686">SUM(BE152*$E152*$F152*$H152*$K152*BF$10)</f>
        <v>0</v>
      </c>
      <c r="BG152" s="104"/>
      <c r="BH152" s="370">
        <f t="shared" ref="BH152" si="687">SUM(BG152*$E152*$F152*$H152*$K152*BH$10)</f>
        <v>0</v>
      </c>
      <c r="BI152" s="104"/>
      <c r="BJ152" s="370">
        <f t="shared" si="669"/>
        <v>0</v>
      </c>
      <c r="BK152" s="370">
        <v>25</v>
      </c>
      <c r="BL152" s="370">
        <f t="shared" si="669"/>
        <v>468184.49999999994</v>
      </c>
      <c r="BM152" s="104"/>
      <c r="BN152" s="370">
        <f t="shared" si="670"/>
        <v>0</v>
      </c>
      <c r="BO152" s="104"/>
      <c r="BP152" s="370">
        <f t="shared" si="670"/>
        <v>0</v>
      </c>
      <c r="BQ152" s="390"/>
      <c r="BR152" s="370">
        <f t="shared" si="671"/>
        <v>0</v>
      </c>
      <c r="BS152" s="388"/>
      <c r="BT152" s="370">
        <f t="shared" si="672"/>
        <v>0</v>
      </c>
      <c r="BU152" s="370">
        <v>29</v>
      </c>
      <c r="BV152" s="370">
        <f t="shared" si="673"/>
        <v>651712.82399999991</v>
      </c>
      <c r="BW152" s="371">
        <v>27</v>
      </c>
      <c r="BX152" s="370">
        <f t="shared" si="673"/>
        <v>606767.11199999996</v>
      </c>
      <c r="BY152" s="370">
        <v>6</v>
      </c>
      <c r="BZ152" s="370">
        <f t="shared" si="674"/>
        <v>134837.136</v>
      </c>
      <c r="CA152" s="372"/>
      <c r="CB152" s="370">
        <f t="shared" si="675"/>
        <v>0</v>
      </c>
      <c r="CC152" s="387">
        <v>6</v>
      </c>
      <c r="CD152" s="370">
        <f t="shared" si="676"/>
        <v>134837.136</v>
      </c>
      <c r="CE152" s="104"/>
      <c r="CF152" s="370">
        <f t="shared" si="677"/>
        <v>0</v>
      </c>
      <c r="CG152" s="370">
        <v>8</v>
      </c>
      <c r="CH152" s="370">
        <f t="shared" si="678"/>
        <v>179782.848</v>
      </c>
      <c r="CI152" s="370">
        <v>4</v>
      </c>
      <c r="CJ152" s="370">
        <f t="shared" si="679"/>
        <v>89891.423999999999</v>
      </c>
      <c r="CK152" s="104"/>
      <c r="CL152" s="370">
        <f t="shared" si="680"/>
        <v>0</v>
      </c>
      <c r="CM152" s="370">
        <v>7</v>
      </c>
      <c r="CN152" s="370">
        <f t="shared" si="681"/>
        <v>157309.992</v>
      </c>
      <c r="CO152" s="104"/>
      <c r="CP152" s="370">
        <f t="shared" si="682"/>
        <v>0</v>
      </c>
      <c r="CQ152" s="388"/>
      <c r="CR152" s="370">
        <f t="shared" si="683"/>
        <v>0</v>
      </c>
      <c r="CS152" s="388"/>
      <c r="CT152" s="370">
        <f t="shared" si="684"/>
        <v>0</v>
      </c>
      <c r="CU152" s="370"/>
      <c r="CV152" s="370"/>
      <c r="CW152" s="370"/>
      <c r="CX152" s="370"/>
      <c r="CY152" s="3"/>
      <c r="CZ152" s="3"/>
      <c r="DA152" s="3"/>
      <c r="DB152" s="3"/>
      <c r="DC152" s="370"/>
      <c r="DD152" s="370"/>
      <c r="DE152" s="440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40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67">
        <v>23</v>
      </c>
      <c r="B153" s="267"/>
      <c r="C153" s="266" t="s">
        <v>614</v>
      </c>
      <c r="D153" s="221" t="s">
        <v>35</v>
      </c>
      <c r="E153" s="170">
        <v>15030</v>
      </c>
      <c r="F153" s="234"/>
      <c r="G153" s="319"/>
      <c r="H153" s="14"/>
      <c r="I153" s="220"/>
      <c r="J153" s="220"/>
      <c r="K153" s="235">
        <v>1.4</v>
      </c>
      <c r="L153" s="235">
        <v>1.68</v>
      </c>
      <c r="M153" s="235">
        <v>2.23</v>
      </c>
      <c r="N153" s="232">
        <v>2.57</v>
      </c>
      <c r="O153" s="389">
        <f t="shared" ref="O153:BZ153" si="688">O154</f>
        <v>0</v>
      </c>
      <c r="P153" s="389">
        <f t="shared" si="688"/>
        <v>0</v>
      </c>
      <c r="Q153" s="389">
        <f t="shared" si="688"/>
        <v>0</v>
      </c>
      <c r="R153" s="389">
        <f t="shared" si="688"/>
        <v>0</v>
      </c>
      <c r="S153" s="389">
        <f t="shared" si="688"/>
        <v>0</v>
      </c>
      <c r="T153" s="389">
        <f t="shared" si="688"/>
        <v>0</v>
      </c>
      <c r="U153" s="389">
        <f t="shared" si="688"/>
        <v>0</v>
      </c>
      <c r="V153" s="389">
        <f t="shared" si="688"/>
        <v>0</v>
      </c>
      <c r="W153" s="389">
        <f t="shared" si="688"/>
        <v>0</v>
      </c>
      <c r="X153" s="389">
        <f t="shared" si="688"/>
        <v>0</v>
      </c>
      <c r="Y153" s="389">
        <f t="shared" si="688"/>
        <v>0</v>
      </c>
      <c r="Z153" s="389">
        <f t="shared" si="688"/>
        <v>0</v>
      </c>
      <c r="AA153" s="389">
        <f t="shared" si="688"/>
        <v>0</v>
      </c>
      <c r="AB153" s="389">
        <f t="shared" si="688"/>
        <v>0</v>
      </c>
      <c r="AC153" s="389">
        <f t="shared" si="688"/>
        <v>0</v>
      </c>
      <c r="AD153" s="389">
        <f t="shared" si="688"/>
        <v>0</v>
      </c>
      <c r="AE153" s="389">
        <f t="shared" si="688"/>
        <v>0</v>
      </c>
      <c r="AF153" s="389">
        <f t="shared" si="688"/>
        <v>0</v>
      </c>
      <c r="AG153" s="389">
        <f t="shared" si="688"/>
        <v>25</v>
      </c>
      <c r="AH153" s="389">
        <f t="shared" si="688"/>
        <v>473444.99999999994</v>
      </c>
      <c r="AI153" s="389">
        <f t="shared" si="688"/>
        <v>0</v>
      </c>
      <c r="AJ153" s="389">
        <f t="shared" si="688"/>
        <v>0</v>
      </c>
      <c r="AK153" s="389">
        <f t="shared" si="688"/>
        <v>13</v>
      </c>
      <c r="AL153" s="389">
        <f t="shared" si="688"/>
        <v>295429.68</v>
      </c>
      <c r="AM153" s="389">
        <f t="shared" si="688"/>
        <v>0</v>
      </c>
      <c r="AN153" s="389">
        <f t="shared" si="688"/>
        <v>0</v>
      </c>
      <c r="AO153" s="389">
        <f t="shared" si="688"/>
        <v>0</v>
      </c>
      <c r="AP153" s="389">
        <f t="shared" si="688"/>
        <v>0</v>
      </c>
      <c r="AQ153" s="389">
        <f t="shared" si="688"/>
        <v>0</v>
      </c>
      <c r="AR153" s="389">
        <f t="shared" si="688"/>
        <v>0</v>
      </c>
      <c r="AS153" s="389">
        <f t="shared" si="688"/>
        <v>120</v>
      </c>
      <c r="AT153" s="389">
        <f t="shared" si="688"/>
        <v>2272536</v>
      </c>
      <c r="AU153" s="389">
        <f t="shared" si="688"/>
        <v>0</v>
      </c>
      <c r="AV153" s="389">
        <f t="shared" si="688"/>
        <v>0</v>
      </c>
      <c r="AW153" s="389">
        <f t="shared" si="688"/>
        <v>0</v>
      </c>
      <c r="AX153" s="389">
        <f t="shared" si="688"/>
        <v>0</v>
      </c>
      <c r="AY153" s="389">
        <f t="shared" si="688"/>
        <v>0</v>
      </c>
      <c r="AZ153" s="389">
        <f t="shared" si="688"/>
        <v>0</v>
      </c>
      <c r="BA153" s="389">
        <f t="shared" si="688"/>
        <v>0</v>
      </c>
      <c r="BB153" s="389">
        <f t="shared" si="688"/>
        <v>0</v>
      </c>
      <c r="BC153" s="389">
        <f t="shared" si="688"/>
        <v>15</v>
      </c>
      <c r="BD153" s="389">
        <f t="shared" si="688"/>
        <v>284067</v>
      </c>
      <c r="BE153" s="389">
        <f t="shared" si="688"/>
        <v>2</v>
      </c>
      <c r="BF153" s="389">
        <f t="shared" si="688"/>
        <v>37875.599999999999</v>
      </c>
      <c r="BG153" s="389">
        <f t="shared" si="688"/>
        <v>0</v>
      </c>
      <c r="BH153" s="389">
        <f t="shared" si="688"/>
        <v>0</v>
      </c>
      <c r="BI153" s="389">
        <f t="shared" si="688"/>
        <v>0</v>
      </c>
      <c r="BJ153" s="389">
        <f t="shared" si="688"/>
        <v>0</v>
      </c>
      <c r="BK153" s="389">
        <f t="shared" si="688"/>
        <v>331</v>
      </c>
      <c r="BL153" s="389">
        <f t="shared" si="688"/>
        <v>6268411.7999999998</v>
      </c>
      <c r="BM153" s="389">
        <f t="shared" si="688"/>
        <v>0</v>
      </c>
      <c r="BN153" s="389">
        <f t="shared" si="688"/>
        <v>0</v>
      </c>
      <c r="BO153" s="389">
        <f t="shared" si="688"/>
        <v>0</v>
      </c>
      <c r="BP153" s="389">
        <f t="shared" si="688"/>
        <v>0</v>
      </c>
      <c r="BQ153" s="389">
        <f t="shared" si="688"/>
        <v>0</v>
      </c>
      <c r="BR153" s="389">
        <f t="shared" si="688"/>
        <v>0</v>
      </c>
      <c r="BS153" s="389">
        <f t="shared" si="688"/>
        <v>0</v>
      </c>
      <c r="BT153" s="389">
        <f t="shared" si="688"/>
        <v>0</v>
      </c>
      <c r="BU153" s="389">
        <f t="shared" si="688"/>
        <v>0</v>
      </c>
      <c r="BV153" s="389">
        <f t="shared" si="688"/>
        <v>0</v>
      </c>
      <c r="BW153" s="389">
        <f t="shared" si="688"/>
        <v>29</v>
      </c>
      <c r="BX153" s="389">
        <f t="shared" si="688"/>
        <v>659035.43999999994</v>
      </c>
      <c r="BY153" s="389">
        <f t="shared" si="688"/>
        <v>140</v>
      </c>
      <c r="BZ153" s="389">
        <f t="shared" si="688"/>
        <v>3181550.4</v>
      </c>
      <c r="CA153" s="389">
        <f t="shared" ref="CA153:DF153" si="689">CA154</f>
        <v>0</v>
      </c>
      <c r="CB153" s="389">
        <f t="shared" si="689"/>
        <v>0</v>
      </c>
      <c r="CC153" s="389">
        <f t="shared" si="689"/>
        <v>40</v>
      </c>
      <c r="CD153" s="389">
        <f t="shared" si="689"/>
        <v>909014.4</v>
      </c>
      <c r="CE153" s="389">
        <f t="shared" si="689"/>
        <v>0</v>
      </c>
      <c r="CF153" s="389">
        <f t="shared" si="689"/>
        <v>0</v>
      </c>
      <c r="CG153" s="389">
        <f t="shared" si="689"/>
        <v>15</v>
      </c>
      <c r="CH153" s="389">
        <f t="shared" si="689"/>
        <v>340880.39999999997</v>
      </c>
      <c r="CI153" s="389">
        <f t="shared" si="689"/>
        <v>70</v>
      </c>
      <c r="CJ153" s="389">
        <f t="shared" si="689"/>
        <v>1590775.2</v>
      </c>
      <c r="CK153" s="389">
        <f t="shared" si="689"/>
        <v>0</v>
      </c>
      <c r="CL153" s="389">
        <f t="shared" si="689"/>
        <v>0</v>
      </c>
      <c r="CM153" s="389">
        <f t="shared" si="689"/>
        <v>27</v>
      </c>
      <c r="CN153" s="389">
        <f t="shared" si="689"/>
        <v>613584.72</v>
      </c>
      <c r="CO153" s="389">
        <f t="shared" si="689"/>
        <v>10</v>
      </c>
      <c r="CP153" s="389">
        <f t="shared" si="689"/>
        <v>227253.6</v>
      </c>
      <c r="CQ153" s="389">
        <f t="shared" si="689"/>
        <v>50</v>
      </c>
      <c r="CR153" s="389">
        <f t="shared" si="689"/>
        <v>1508260.5</v>
      </c>
      <c r="CS153" s="389">
        <f t="shared" si="689"/>
        <v>20</v>
      </c>
      <c r="CT153" s="389">
        <f t="shared" si="689"/>
        <v>695287.79999999993</v>
      </c>
      <c r="CU153" s="389">
        <f t="shared" si="689"/>
        <v>0</v>
      </c>
      <c r="CV153" s="389">
        <f t="shared" si="689"/>
        <v>0</v>
      </c>
      <c r="CW153" s="389">
        <f t="shared" si="689"/>
        <v>0</v>
      </c>
      <c r="CX153" s="389">
        <f t="shared" si="689"/>
        <v>0</v>
      </c>
      <c r="CY153" s="389">
        <f t="shared" si="689"/>
        <v>0</v>
      </c>
      <c r="CZ153" s="389">
        <f t="shared" si="689"/>
        <v>0</v>
      </c>
      <c r="DA153" s="389">
        <f t="shared" si="689"/>
        <v>0</v>
      </c>
      <c r="DB153" s="389">
        <f t="shared" si="689"/>
        <v>0</v>
      </c>
      <c r="DC153" s="389">
        <f t="shared" si="689"/>
        <v>0</v>
      </c>
      <c r="DD153" s="389">
        <f t="shared" si="689"/>
        <v>0</v>
      </c>
      <c r="DE153" s="389">
        <f t="shared" si="689"/>
        <v>907</v>
      </c>
      <c r="DF153" s="389">
        <f t="shared" si="689"/>
        <v>19357407.539999999</v>
      </c>
    </row>
    <row r="154" spans="1:110" s="4" customFormat="1" ht="15.75" x14ac:dyDescent="0.25">
      <c r="A154" s="247"/>
      <c r="B154" s="247">
        <v>121</v>
      </c>
      <c r="C154" s="248" t="s">
        <v>479</v>
      </c>
      <c r="D154" s="222" t="s">
        <v>245</v>
      </c>
      <c r="E154" s="170">
        <v>15030</v>
      </c>
      <c r="F154" s="223">
        <v>0.9</v>
      </c>
      <c r="G154" s="319"/>
      <c r="H154" s="19">
        <v>1</v>
      </c>
      <c r="I154" s="224"/>
      <c r="J154" s="224"/>
      <c r="K154" s="1">
        <v>1.4</v>
      </c>
      <c r="L154" s="1">
        <v>1.68</v>
      </c>
      <c r="M154" s="1">
        <v>2.23</v>
      </c>
      <c r="N154" s="9">
        <v>2.57</v>
      </c>
      <c r="O154" s="373"/>
      <c r="P154" s="370">
        <f>SUM(O154*$E154*$F154*$H154*$K154*$P$10)</f>
        <v>0</v>
      </c>
      <c r="Q154" s="104"/>
      <c r="R154" s="370">
        <f>SUM(Q154*$E154*$F154*$H154*$K154*R$10)</f>
        <v>0</v>
      </c>
      <c r="S154" s="104"/>
      <c r="T154" s="370">
        <f t="shared" ref="T154" si="690">SUM(S154*$E154*$F154*$H154*$K154*T$10)</f>
        <v>0</v>
      </c>
      <c r="U154" s="104"/>
      <c r="V154" s="370">
        <f>SUM(U154*$E154*$F154*$H154*$K154*$V$10)</f>
        <v>0</v>
      </c>
      <c r="W154" s="104"/>
      <c r="X154" s="370"/>
      <c r="Y154" s="104"/>
      <c r="Z154" s="370"/>
      <c r="AA154" s="382">
        <v>0</v>
      </c>
      <c r="AB154" s="3">
        <v>0</v>
      </c>
      <c r="AC154" s="370">
        <v>0</v>
      </c>
      <c r="AD154" s="370">
        <v>0</v>
      </c>
      <c r="AE154" s="104">
        <v>0</v>
      </c>
      <c r="AF154" s="370">
        <v>0</v>
      </c>
      <c r="AG154" s="372">
        <v>25</v>
      </c>
      <c r="AH154" s="370">
        <f>AG154*$E154*$F154*$H154*$K154*AH$10</f>
        <v>473444.99999999994</v>
      </c>
      <c r="AI154" s="104">
        <v>0</v>
      </c>
      <c r="AJ154" s="370">
        <f t="shared" ref="AJ154" si="691">AI154*$E154*$F154*$H154*$L154*AJ$10</f>
        <v>0</v>
      </c>
      <c r="AK154" s="387">
        <v>13</v>
      </c>
      <c r="AL154" s="370">
        <f>AK154*$E154*$F154*$H154*$L154*AL$10</f>
        <v>295429.68</v>
      </c>
      <c r="AM154" s="382"/>
      <c r="AN154" s="3">
        <f>SUM(AM154*$E154*$F154*$H154*$K154*$AN$10)</f>
        <v>0</v>
      </c>
      <c r="AO154" s="104"/>
      <c r="AP154" s="370">
        <f>SUM(AO154*$E154*$F154*$H154*$K154*AP$10)</f>
        <v>0</v>
      </c>
      <c r="AQ154" s="104"/>
      <c r="AR154" s="370">
        <f>SUM(AQ154*$E154*$F154*$H154*$K154*AR$10)</f>
        <v>0</v>
      </c>
      <c r="AS154" s="370">
        <v>120</v>
      </c>
      <c r="AT154" s="370">
        <f>SUM(AS154*$E154*$F154*$H154*$K154*AT$10)</f>
        <v>2272536</v>
      </c>
      <c r="AU154" s="104"/>
      <c r="AV154" s="370">
        <f>SUM(AU154*$E154*$F154*$H154*$K154*AV$10)</f>
        <v>0</v>
      </c>
      <c r="AW154" s="104"/>
      <c r="AX154" s="370">
        <f>SUM(AW154*$E154*$F154*$H154*$K154*AX$10)</f>
        <v>0</v>
      </c>
      <c r="AY154" s="104"/>
      <c r="AZ154" s="3">
        <f>SUM(AY154*$E154*$F154*$H154*$K154*$AZ$10)</f>
        <v>0</v>
      </c>
      <c r="BA154" s="104"/>
      <c r="BB154" s="370">
        <f>SUM(BA154*$E154*$F154*$H154*$K154*$AL$10)</f>
        <v>0</v>
      </c>
      <c r="BC154" s="370">
        <v>15</v>
      </c>
      <c r="BD154" s="370">
        <f>SUM(BC154*$E154*$F154*$H154*$K154*BD$10)</f>
        <v>284067</v>
      </c>
      <c r="BE154" s="370">
        <v>2</v>
      </c>
      <c r="BF154" s="370">
        <f>SUM(BE154*$E154*$F154*$H154*$K154*BF$10)</f>
        <v>37875.599999999999</v>
      </c>
      <c r="BG154" s="104"/>
      <c r="BH154" s="370">
        <f>SUM(BG154*$E154*$F154*$H154*$K154*BH$10)</f>
        <v>0</v>
      </c>
      <c r="BI154" s="370"/>
      <c r="BJ154" s="370">
        <f>SUM(BI154*$E154*$F154*$H154*$K154*BJ$10)</f>
        <v>0</v>
      </c>
      <c r="BK154" s="370">
        <v>331</v>
      </c>
      <c r="BL154" s="370">
        <f>SUM(BK154*$E154*$F154*$H154*$K154*BL$10)</f>
        <v>6268411.7999999998</v>
      </c>
      <c r="BM154" s="104"/>
      <c r="BN154" s="370">
        <f>BM154*$E154*$F154*$H154*$L154*BN$10</f>
        <v>0</v>
      </c>
      <c r="BO154" s="104"/>
      <c r="BP154" s="370">
        <f>BO154*$E154*$F154*$H154*$L154*BP$10</f>
        <v>0</v>
      </c>
      <c r="BQ154" s="390"/>
      <c r="BR154" s="370">
        <f>BQ154*$E154*$F154*$H154*$L154*BR$10</f>
        <v>0</v>
      </c>
      <c r="BS154" s="388"/>
      <c r="BT154" s="370">
        <f>BS154*$E154*$F154*$H154*$L154*BT$10</f>
        <v>0</v>
      </c>
      <c r="BU154" s="388"/>
      <c r="BV154" s="370">
        <f>BU154*$E154*$F154*$H154*$L154*BV$10</f>
        <v>0</v>
      </c>
      <c r="BW154" s="371">
        <v>29</v>
      </c>
      <c r="BX154" s="370">
        <f>BW154*$E154*$F154*$H154*$L154*BX$10</f>
        <v>659035.43999999994</v>
      </c>
      <c r="BY154" s="370">
        <v>140</v>
      </c>
      <c r="BZ154" s="370">
        <f>BY154*$E154*$F154*$H154*$L154*BZ$10</f>
        <v>3181550.4</v>
      </c>
      <c r="CA154" s="371"/>
      <c r="CB154" s="370">
        <f>CA154*$E154*$F154*$H154*$L154*CB$10</f>
        <v>0</v>
      </c>
      <c r="CC154" s="388">
        <v>40</v>
      </c>
      <c r="CD154" s="370">
        <f>CC154*$E154*$F154*$H154*$L154*CD$10</f>
        <v>909014.4</v>
      </c>
      <c r="CE154" s="104"/>
      <c r="CF154" s="370">
        <f>CE154*$E154*$F154*$H154*$L154*CF$10</f>
        <v>0</v>
      </c>
      <c r="CG154" s="370">
        <v>15</v>
      </c>
      <c r="CH154" s="370">
        <f>CG154*$E154*$F154*$H154*$L154*CH$10</f>
        <v>340880.39999999997</v>
      </c>
      <c r="CI154" s="387">
        <v>70</v>
      </c>
      <c r="CJ154" s="370">
        <f>CI154*$E154*$F154*$H154*$L154*CJ$10</f>
        <v>1590775.2</v>
      </c>
      <c r="CK154" s="388"/>
      <c r="CL154" s="370">
        <f>CK154*$E154*$F154*$H154*$L154*CL$10</f>
        <v>0</v>
      </c>
      <c r="CM154" s="370">
        <v>27</v>
      </c>
      <c r="CN154" s="370">
        <f>CM154*$E154*$F154*$H154*$L154*CN$10</f>
        <v>613584.72</v>
      </c>
      <c r="CO154" s="370">
        <v>10</v>
      </c>
      <c r="CP154" s="370">
        <f>CO154*$E154*$F154*$H154*$L154*CP$10</f>
        <v>227253.6</v>
      </c>
      <c r="CQ154" s="387">
        <v>50</v>
      </c>
      <c r="CR154" s="370">
        <f>CQ154*$E154*$F154*$H154*$M154*CR$10</f>
        <v>1508260.5</v>
      </c>
      <c r="CS154" s="387">
        <v>20</v>
      </c>
      <c r="CT154" s="370">
        <f>CS154*$E154*$F154*$H154*$N154*$CT$10</f>
        <v>695287.79999999993</v>
      </c>
      <c r="CU154" s="370"/>
      <c r="CV154" s="370"/>
      <c r="CW154" s="370"/>
      <c r="CX154" s="370"/>
      <c r="CY154" s="3"/>
      <c r="CZ154" s="3"/>
      <c r="DA154" s="3"/>
      <c r="DB154" s="3"/>
      <c r="DC154" s="370"/>
      <c r="DD154" s="370"/>
      <c r="DE154" s="440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40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67">
        <v>24</v>
      </c>
      <c r="B155" s="267"/>
      <c r="C155" s="266" t="s">
        <v>615</v>
      </c>
      <c r="D155" s="221" t="s">
        <v>36</v>
      </c>
      <c r="E155" s="170">
        <v>15030</v>
      </c>
      <c r="F155" s="234"/>
      <c r="G155" s="319"/>
      <c r="H155" s="14"/>
      <c r="I155" s="220"/>
      <c r="J155" s="220"/>
      <c r="K155" s="235">
        <v>1.4</v>
      </c>
      <c r="L155" s="235">
        <v>1.68</v>
      </c>
      <c r="M155" s="235">
        <v>2.23</v>
      </c>
      <c r="N155" s="232">
        <v>2.57</v>
      </c>
      <c r="O155" s="389">
        <f t="shared" ref="O155:BZ155" si="692">O156</f>
        <v>120</v>
      </c>
      <c r="P155" s="389">
        <f t="shared" si="692"/>
        <v>3686558.4</v>
      </c>
      <c r="Q155" s="389">
        <f t="shared" si="692"/>
        <v>0</v>
      </c>
      <c r="R155" s="389">
        <f t="shared" si="692"/>
        <v>0</v>
      </c>
      <c r="S155" s="389">
        <f t="shared" si="692"/>
        <v>0</v>
      </c>
      <c r="T155" s="389">
        <f t="shared" si="692"/>
        <v>0</v>
      </c>
      <c r="U155" s="389">
        <f t="shared" si="692"/>
        <v>0</v>
      </c>
      <c r="V155" s="389">
        <f t="shared" si="692"/>
        <v>0</v>
      </c>
      <c r="W155" s="389">
        <f t="shared" si="692"/>
        <v>0</v>
      </c>
      <c r="X155" s="389">
        <f t="shared" si="692"/>
        <v>0</v>
      </c>
      <c r="Y155" s="389">
        <f t="shared" si="692"/>
        <v>0</v>
      </c>
      <c r="Z155" s="389">
        <f t="shared" si="692"/>
        <v>0</v>
      </c>
      <c r="AA155" s="389">
        <f t="shared" si="692"/>
        <v>0</v>
      </c>
      <c r="AB155" s="389">
        <f t="shared" si="692"/>
        <v>0</v>
      </c>
      <c r="AC155" s="389">
        <f t="shared" si="692"/>
        <v>0</v>
      </c>
      <c r="AD155" s="389">
        <f t="shared" si="692"/>
        <v>0</v>
      </c>
      <c r="AE155" s="389">
        <f t="shared" si="692"/>
        <v>0</v>
      </c>
      <c r="AF155" s="389">
        <f t="shared" si="692"/>
        <v>0</v>
      </c>
      <c r="AG155" s="389">
        <f t="shared" si="692"/>
        <v>0</v>
      </c>
      <c r="AH155" s="389">
        <f t="shared" si="692"/>
        <v>0</v>
      </c>
      <c r="AI155" s="389">
        <f t="shared" si="692"/>
        <v>0</v>
      </c>
      <c r="AJ155" s="389">
        <f t="shared" si="692"/>
        <v>0</v>
      </c>
      <c r="AK155" s="389">
        <f t="shared" si="692"/>
        <v>40</v>
      </c>
      <c r="AL155" s="389">
        <f t="shared" si="692"/>
        <v>1474623.3599999999</v>
      </c>
      <c r="AM155" s="389">
        <f t="shared" si="692"/>
        <v>0</v>
      </c>
      <c r="AN155" s="389">
        <f t="shared" si="692"/>
        <v>0</v>
      </c>
      <c r="AO155" s="389">
        <f t="shared" si="692"/>
        <v>0</v>
      </c>
      <c r="AP155" s="389">
        <f t="shared" si="692"/>
        <v>0</v>
      </c>
      <c r="AQ155" s="389">
        <f t="shared" si="692"/>
        <v>0</v>
      </c>
      <c r="AR155" s="389">
        <f t="shared" si="692"/>
        <v>0</v>
      </c>
      <c r="AS155" s="389">
        <f t="shared" si="692"/>
        <v>0</v>
      </c>
      <c r="AT155" s="389">
        <f t="shared" si="692"/>
        <v>0</v>
      </c>
      <c r="AU155" s="389">
        <f t="shared" si="692"/>
        <v>0</v>
      </c>
      <c r="AV155" s="389">
        <f t="shared" si="692"/>
        <v>0</v>
      </c>
      <c r="AW155" s="389">
        <f t="shared" si="692"/>
        <v>0</v>
      </c>
      <c r="AX155" s="389">
        <f t="shared" si="692"/>
        <v>0</v>
      </c>
      <c r="AY155" s="389">
        <f t="shared" si="692"/>
        <v>0</v>
      </c>
      <c r="AZ155" s="389">
        <f t="shared" si="692"/>
        <v>0</v>
      </c>
      <c r="BA155" s="389">
        <f t="shared" si="692"/>
        <v>0</v>
      </c>
      <c r="BB155" s="389">
        <f t="shared" si="692"/>
        <v>0</v>
      </c>
      <c r="BC155" s="389">
        <f t="shared" si="692"/>
        <v>39</v>
      </c>
      <c r="BD155" s="389">
        <f t="shared" si="692"/>
        <v>1198131.4799999997</v>
      </c>
      <c r="BE155" s="389">
        <f t="shared" si="692"/>
        <v>0</v>
      </c>
      <c r="BF155" s="389">
        <f t="shared" si="692"/>
        <v>0</v>
      </c>
      <c r="BG155" s="389">
        <f t="shared" si="692"/>
        <v>0</v>
      </c>
      <c r="BH155" s="389">
        <f t="shared" si="692"/>
        <v>0</v>
      </c>
      <c r="BI155" s="389">
        <f t="shared" si="692"/>
        <v>0</v>
      </c>
      <c r="BJ155" s="389">
        <f t="shared" si="692"/>
        <v>0</v>
      </c>
      <c r="BK155" s="389">
        <f t="shared" si="692"/>
        <v>10</v>
      </c>
      <c r="BL155" s="389">
        <f t="shared" si="692"/>
        <v>307213.19999999995</v>
      </c>
      <c r="BM155" s="389">
        <f t="shared" si="692"/>
        <v>0</v>
      </c>
      <c r="BN155" s="389">
        <f t="shared" si="692"/>
        <v>0</v>
      </c>
      <c r="BO155" s="389">
        <f t="shared" si="692"/>
        <v>0</v>
      </c>
      <c r="BP155" s="389">
        <f t="shared" si="692"/>
        <v>0</v>
      </c>
      <c r="BQ155" s="389">
        <f t="shared" si="692"/>
        <v>0</v>
      </c>
      <c r="BR155" s="389">
        <f t="shared" si="692"/>
        <v>0</v>
      </c>
      <c r="BS155" s="389">
        <f t="shared" si="692"/>
        <v>0</v>
      </c>
      <c r="BT155" s="389">
        <f t="shared" si="692"/>
        <v>0</v>
      </c>
      <c r="BU155" s="389">
        <f t="shared" si="692"/>
        <v>0</v>
      </c>
      <c r="BV155" s="389">
        <f t="shared" si="692"/>
        <v>0</v>
      </c>
      <c r="BW155" s="389">
        <f t="shared" si="692"/>
        <v>4</v>
      </c>
      <c r="BX155" s="389">
        <f t="shared" si="692"/>
        <v>147462.33599999998</v>
      </c>
      <c r="BY155" s="389">
        <f t="shared" si="692"/>
        <v>2</v>
      </c>
      <c r="BZ155" s="389">
        <f t="shared" si="692"/>
        <v>73731.167999999991</v>
      </c>
      <c r="CA155" s="389">
        <f t="shared" ref="CA155:DF155" si="693">CA156</f>
        <v>0</v>
      </c>
      <c r="CB155" s="389">
        <f t="shared" si="693"/>
        <v>0</v>
      </c>
      <c r="CC155" s="389">
        <f t="shared" si="693"/>
        <v>50</v>
      </c>
      <c r="CD155" s="389">
        <f t="shared" si="693"/>
        <v>1843279.2</v>
      </c>
      <c r="CE155" s="389">
        <f t="shared" si="693"/>
        <v>0</v>
      </c>
      <c r="CF155" s="389">
        <f t="shared" si="693"/>
        <v>0</v>
      </c>
      <c r="CG155" s="389">
        <f t="shared" si="693"/>
        <v>8</v>
      </c>
      <c r="CH155" s="389">
        <f t="shared" si="693"/>
        <v>294924.67199999996</v>
      </c>
      <c r="CI155" s="389">
        <f t="shared" si="693"/>
        <v>3</v>
      </c>
      <c r="CJ155" s="389">
        <f t="shared" si="693"/>
        <v>110596.75199999999</v>
      </c>
      <c r="CK155" s="389">
        <f t="shared" si="693"/>
        <v>3</v>
      </c>
      <c r="CL155" s="389">
        <f t="shared" si="693"/>
        <v>110596.75199999999</v>
      </c>
      <c r="CM155" s="389">
        <f t="shared" si="693"/>
        <v>16</v>
      </c>
      <c r="CN155" s="389">
        <f t="shared" si="693"/>
        <v>589849.34399999992</v>
      </c>
      <c r="CO155" s="389">
        <f t="shared" si="693"/>
        <v>2</v>
      </c>
      <c r="CP155" s="389">
        <f t="shared" si="693"/>
        <v>73731.167999999991</v>
      </c>
      <c r="CQ155" s="389">
        <f t="shared" si="693"/>
        <v>0</v>
      </c>
      <c r="CR155" s="389">
        <f t="shared" si="693"/>
        <v>0</v>
      </c>
      <c r="CS155" s="389">
        <f t="shared" si="693"/>
        <v>6</v>
      </c>
      <c r="CT155" s="389">
        <f t="shared" si="693"/>
        <v>338373.39599999995</v>
      </c>
      <c r="CU155" s="389">
        <f t="shared" si="693"/>
        <v>0</v>
      </c>
      <c r="CV155" s="389">
        <f t="shared" si="693"/>
        <v>0</v>
      </c>
      <c r="CW155" s="389">
        <f t="shared" si="693"/>
        <v>0</v>
      </c>
      <c r="CX155" s="389">
        <f t="shared" si="693"/>
        <v>0</v>
      </c>
      <c r="CY155" s="389">
        <f t="shared" si="693"/>
        <v>0</v>
      </c>
      <c r="CZ155" s="389">
        <f t="shared" si="693"/>
        <v>0</v>
      </c>
      <c r="DA155" s="389">
        <f t="shared" si="693"/>
        <v>0</v>
      </c>
      <c r="DB155" s="389">
        <f t="shared" si="693"/>
        <v>0</v>
      </c>
      <c r="DC155" s="389">
        <f t="shared" si="693"/>
        <v>0</v>
      </c>
      <c r="DD155" s="389">
        <f t="shared" si="693"/>
        <v>0</v>
      </c>
      <c r="DE155" s="389">
        <f t="shared" si="693"/>
        <v>303</v>
      </c>
      <c r="DF155" s="389">
        <f t="shared" si="693"/>
        <v>10249071.227999998</v>
      </c>
    </row>
    <row r="156" spans="1:110" s="4" customFormat="1" ht="37.5" customHeight="1" x14ac:dyDescent="0.25">
      <c r="A156" s="247"/>
      <c r="B156" s="247">
        <v>122</v>
      </c>
      <c r="C156" s="248" t="s">
        <v>480</v>
      </c>
      <c r="D156" s="222" t="s">
        <v>246</v>
      </c>
      <c r="E156" s="170">
        <v>15030</v>
      </c>
      <c r="F156" s="223">
        <v>1.46</v>
      </c>
      <c r="G156" s="319"/>
      <c r="H156" s="19">
        <v>1</v>
      </c>
      <c r="I156" s="224"/>
      <c r="J156" s="224"/>
      <c r="K156" s="1">
        <v>1.4</v>
      </c>
      <c r="L156" s="1">
        <v>1.68</v>
      </c>
      <c r="M156" s="1">
        <v>2.23</v>
      </c>
      <c r="N156" s="9">
        <v>2.57</v>
      </c>
      <c r="O156" s="384">
        <v>120</v>
      </c>
      <c r="P156" s="370">
        <f>SUM(O156*$E156*$F156*$H156*$K156*$P$10)</f>
        <v>3686558.4</v>
      </c>
      <c r="Q156" s="104">
        <v>0</v>
      </c>
      <c r="R156" s="370">
        <f>SUM(Q156*$E156*$F156*$H156*$K156*R$10)</f>
        <v>0</v>
      </c>
      <c r="S156" s="104">
        <v>0</v>
      </c>
      <c r="T156" s="370">
        <f t="shared" ref="T156" si="694">SUM(S156*$E156*$F156*$H156*$K156*T$10)</f>
        <v>0</v>
      </c>
      <c r="U156" s="104">
        <v>0</v>
      </c>
      <c r="V156" s="370">
        <f>SUM(U156*$E156*$F156*$H156*$K156*$V$10)</f>
        <v>0</v>
      </c>
      <c r="W156" s="104">
        <v>0</v>
      </c>
      <c r="X156" s="370"/>
      <c r="Y156" s="104"/>
      <c r="Z156" s="370"/>
      <c r="AA156" s="382">
        <v>0</v>
      </c>
      <c r="AB156" s="3">
        <v>0</v>
      </c>
      <c r="AC156" s="370">
        <v>0</v>
      </c>
      <c r="AD156" s="370">
        <v>0</v>
      </c>
      <c r="AE156" s="104">
        <v>0</v>
      </c>
      <c r="AF156" s="370">
        <v>0</v>
      </c>
      <c r="AG156" s="104">
        <v>0</v>
      </c>
      <c r="AH156" s="370">
        <v>0</v>
      </c>
      <c r="AI156" s="104">
        <v>0</v>
      </c>
      <c r="AJ156" s="370">
        <f t="shared" ref="AJ156" si="695">AI156*$E156*$F156*$H156*$L156*AJ$10</f>
        <v>0</v>
      </c>
      <c r="AK156" s="387">
        <v>40</v>
      </c>
      <c r="AL156" s="370">
        <f>AK156*$E156*$F156*$H156*$L156*AL$10</f>
        <v>1474623.3599999999</v>
      </c>
      <c r="AM156" s="382"/>
      <c r="AN156" s="3">
        <f>SUM(AM156*$E156*$F156*$H156*$K156*$AN$10)</f>
        <v>0</v>
      </c>
      <c r="AO156" s="104"/>
      <c r="AP156" s="370">
        <f>SUM(AO156*$E156*$F156*$H156*$K156*AP$10)</f>
        <v>0</v>
      </c>
      <c r="AQ156" s="104">
        <v>0</v>
      </c>
      <c r="AR156" s="370">
        <f>SUM(AQ156*$E156*$F156*$H156*$K156*AR$10)</f>
        <v>0</v>
      </c>
      <c r="AS156" s="104">
        <v>0</v>
      </c>
      <c r="AT156" s="370">
        <f>SUM(AS156*$E156*$F156*$H156*$K156*$AH$10)</f>
        <v>0</v>
      </c>
      <c r="AU156" s="104"/>
      <c r="AV156" s="370">
        <f>SUM(AU156*$E156*$F156*$H156*$K156*AV$10)</f>
        <v>0</v>
      </c>
      <c r="AW156" s="104"/>
      <c r="AX156" s="370">
        <f>SUM(AW156*$E156*$F156*$H156*$K156*AX$10)</f>
        <v>0</v>
      </c>
      <c r="AY156" s="104"/>
      <c r="AZ156" s="3">
        <f>SUM(AY156*$E156*$F156*$H156*$K156*$AZ$10)</f>
        <v>0</v>
      </c>
      <c r="BA156" s="104"/>
      <c r="BB156" s="370">
        <f>SUM(BA156*$E156*$F156*$H156*$K156*$AL$10)</f>
        <v>0</v>
      </c>
      <c r="BC156" s="370">
        <v>39</v>
      </c>
      <c r="BD156" s="370">
        <f>SUM(BC156*$E156*$F156*$H156*$K156*BD$10)</f>
        <v>1198131.4799999997</v>
      </c>
      <c r="BE156" s="104"/>
      <c r="BF156" s="370">
        <f>SUM(BE156*$E156*$F156*$H156*$K156*BF$10)</f>
        <v>0</v>
      </c>
      <c r="BG156" s="104">
        <v>0</v>
      </c>
      <c r="BH156" s="370">
        <f>SUM(BG156*$E156*$F156*$H156*$K156*BH$10)</f>
        <v>0</v>
      </c>
      <c r="BI156" s="370"/>
      <c r="BJ156" s="370">
        <f>SUM(BI156*$E156*$F156*$H156*$K156*BJ$10)</f>
        <v>0</v>
      </c>
      <c r="BK156" s="370">
        <v>10</v>
      </c>
      <c r="BL156" s="370">
        <f>SUM(BK156*$E156*$F156*$H156*$K156*BL$10)</f>
        <v>307213.19999999995</v>
      </c>
      <c r="BM156" s="104">
        <v>0</v>
      </c>
      <c r="BN156" s="370">
        <f>BM156*$E156*$F156*$H156*$L156*BN$10</f>
        <v>0</v>
      </c>
      <c r="BO156" s="388"/>
      <c r="BP156" s="370">
        <f>BO156*$E156*$F156*$H156*$L156*BP$10</f>
        <v>0</v>
      </c>
      <c r="BQ156" s="390"/>
      <c r="BR156" s="370">
        <f>BQ156*$E156*$F156*$H156*$L156*BR$10</f>
        <v>0</v>
      </c>
      <c r="BS156" s="104">
        <v>0</v>
      </c>
      <c r="BT156" s="370">
        <f>BS156*$E156*$F156*$H156*$L156*BT$10</f>
        <v>0</v>
      </c>
      <c r="BU156" s="104"/>
      <c r="BV156" s="370">
        <f>BU156*$E156*$F156*$H156*$L156*BV$10</f>
        <v>0</v>
      </c>
      <c r="BW156" s="372">
        <v>4</v>
      </c>
      <c r="BX156" s="370">
        <f>BW156*$E156*$F156*$H156*$L156*BX$10</f>
        <v>147462.33599999998</v>
      </c>
      <c r="BY156" s="370">
        <v>2</v>
      </c>
      <c r="BZ156" s="370">
        <f>BY156*$E156*$F156*$H156*$L156*BZ$10</f>
        <v>73731.167999999991</v>
      </c>
      <c r="CA156" s="371"/>
      <c r="CB156" s="370">
        <f>CA156*$E156*$F156*$H156*$L156*CB$10</f>
        <v>0</v>
      </c>
      <c r="CC156" s="370">
        <v>50</v>
      </c>
      <c r="CD156" s="370">
        <f>CC156*$E156*$F156*$H156*$L156*CD$10</f>
        <v>1843279.2</v>
      </c>
      <c r="CE156" s="104"/>
      <c r="CF156" s="370">
        <f>CE156*$E156*$F156*$H156*$L156*CF$10</f>
        <v>0</v>
      </c>
      <c r="CG156" s="370">
        <v>8</v>
      </c>
      <c r="CH156" s="370">
        <f>CG156*$E156*$F156*$H156*$L156*CH$10</f>
        <v>294924.67199999996</v>
      </c>
      <c r="CI156" s="370">
        <v>3</v>
      </c>
      <c r="CJ156" s="370">
        <f>CI156*$E156*$F156*$H156*$L156*CJ$10</f>
        <v>110596.75199999999</v>
      </c>
      <c r="CK156" s="370">
        <v>3</v>
      </c>
      <c r="CL156" s="370">
        <f>CK156*$E156*$F156*$H156*$L156*CL$10</f>
        <v>110596.75199999999</v>
      </c>
      <c r="CM156" s="370">
        <v>16</v>
      </c>
      <c r="CN156" s="370">
        <f>CM156*$E156*$F156*$H156*$L156*CN$10</f>
        <v>589849.34399999992</v>
      </c>
      <c r="CO156" s="370">
        <v>2</v>
      </c>
      <c r="CP156" s="370">
        <f>CO156*$E156*$F156*$H156*$L156*CP$10</f>
        <v>73731.167999999991</v>
      </c>
      <c r="CQ156" s="387"/>
      <c r="CR156" s="370">
        <f>CQ156*$E156*$F156*$H156*$M156*CR$10</f>
        <v>0</v>
      </c>
      <c r="CS156" s="387">
        <v>6</v>
      </c>
      <c r="CT156" s="370">
        <f>CS156*$E156*$F156*$H156*$N156*$CT$10</f>
        <v>338373.39599999995</v>
      </c>
      <c r="CU156" s="370"/>
      <c r="CV156" s="370"/>
      <c r="CW156" s="370"/>
      <c r="CX156" s="370"/>
      <c r="CY156" s="3"/>
      <c r="CZ156" s="3"/>
      <c r="DA156" s="3"/>
      <c r="DB156" s="3"/>
      <c r="DC156" s="370"/>
      <c r="DD156" s="370"/>
      <c r="DE156" s="440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40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67">
        <v>25</v>
      </c>
      <c r="B157" s="267"/>
      <c r="C157" s="266" t="s">
        <v>616</v>
      </c>
      <c r="D157" s="221" t="s">
        <v>37</v>
      </c>
      <c r="E157" s="170">
        <v>15030</v>
      </c>
      <c r="F157" s="234"/>
      <c r="G157" s="319"/>
      <c r="H157" s="14"/>
      <c r="I157" s="220"/>
      <c r="J157" s="220"/>
      <c r="K157" s="235">
        <v>1.4</v>
      </c>
      <c r="L157" s="235">
        <v>1.68</v>
      </c>
      <c r="M157" s="235">
        <v>2.23</v>
      </c>
      <c r="N157" s="232">
        <v>2.57</v>
      </c>
      <c r="O157" s="389">
        <f t="shared" ref="O157:AB157" si="696">SUM(O158:O160)</f>
        <v>31</v>
      </c>
      <c r="P157" s="389">
        <f t="shared" si="696"/>
        <v>1200235.68</v>
      </c>
      <c r="Q157" s="389">
        <f t="shared" si="696"/>
        <v>0</v>
      </c>
      <c r="R157" s="389">
        <f t="shared" si="696"/>
        <v>0</v>
      </c>
      <c r="S157" s="389">
        <f t="shared" si="696"/>
        <v>0</v>
      </c>
      <c r="T157" s="389">
        <f t="shared" si="696"/>
        <v>0</v>
      </c>
      <c r="U157" s="389">
        <f t="shared" si="696"/>
        <v>0</v>
      </c>
      <c r="V157" s="389">
        <f t="shared" si="696"/>
        <v>0</v>
      </c>
      <c r="W157" s="389">
        <f t="shared" si="696"/>
        <v>0</v>
      </c>
      <c r="X157" s="389">
        <f t="shared" si="696"/>
        <v>0</v>
      </c>
      <c r="Y157" s="389">
        <f t="shared" si="696"/>
        <v>0</v>
      </c>
      <c r="Z157" s="389">
        <f t="shared" si="696"/>
        <v>0</v>
      </c>
      <c r="AA157" s="389">
        <f t="shared" si="696"/>
        <v>0</v>
      </c>
      <c r="AB157" s="389">
        <f t="shared" si="696"/>
        <v>0</v>
      </c>
      <c r="AC157" s="389">
        <f t="shared" ref="AC157:CN157" si="697">SUM(AC158:AC160)</f>
        <v>0</v>
      </c>
      <c r="AD157" s="389">
        <f t="shared" si="697"/>
        <v>0</v>
      </c>
      <c r="AE157" s="389">
        <f t="shared" si="697"/>
        <v>0</v>
      </c>
      <c r="AF157" s="389">
        <f t="shared" si="697"/>
        <v>0</v>
      </c>
      <c r="AG157" s="389">
        <f t="shared" si="697"/>
        <v>0</v>
      </c>
      <c r="AH157" s="389">
        <f t="shared" si="697"/>
        <v>0</v>
      </c>
      <c r="AI157" s="389">
        <f t="shared" si="697"/>
        <v>0</v>
      </c>
      <c r="AJ157" s="389">
        <f t="shared" si="697"/>
        <v>0</v>
      </c>
      <c r="AK157" s="389">
        <f t="shared" si="697"/>
        <v>0</v>
      </c>
      <c r="AL157" s="389">
        <f t="shared" si="697"/>
        <v>0</v>
      </c>
      <c r="AM157" s="389">
        <f t="shared" si="697"/>
        <v>0</v>
      </c>
      <c r="AN157" s="389">
        <f t="shared" si="697"/>
        <v>0</v>
      </c>
      <c r="AO157" s="389">
        <f t="shared" si="697"/>
        <v>0</v>
      </c>
      <c r="AP157" s="389">
        <f t="shared" si="697"/>
        <v>0</v>
      </c>
      <c r="AQ157" s="389">
        <f t="shared" si="697"/>
        <v>0</v>
      </c>
      <c r="AR157" s="389">
        <f t="shared" si="697"/>
        <v>0</v>
      </c>
      <c r="AS157" s="389">
        <f t="shared" si="697"/>
        <v>0</v>
      </c>
      <c r="AT157" s="389">
        <f t="shared" si="697"/>
        <v>0</v>
      </c>
      <c r="AU157" s="389">
        <f t="shared" si="697"/>
        <v>0</v>
      </c>
      <c r="AV157" s="389">
        <f t="shared" si="697"/>
        <v>0</v>
      </c>
      <c r="AW157" s="389">
        <f t="shared" si="697"/>
        <v>0</v>
      </c>
      <c r="AX157" s="389">
        <f t="shared" si="697"/>
        <v>0</v>
      </c>
      <c r="AY157" s="389">
        <f t="shared" si="697"/>
        <v>0</v>
      </c>
      <c r="AZ157" s="389">
        <f t="shared" si="697"/>
        <v>0</v>
      </c>
      <c r="BA157" s="389">
        <f t="shared" si="697"/>
        <v>0</v>
      </c>
      <c r="BB157" s="389">
        <f t="shared" si="697"/>
        <v>0</v>
      </c>
      <c r="BC157" s="389">
        <f t="shared" si="697"/>
        <v>0</v>
      </c>
      <c r="BD157" s="389">
        <f t="shared" si="697"/>
        <v>0</v>
      </c>
      <c r="BE157" s="389">
        <f t="shared" si="697"/>
        <v>0</v>
      </c>
      <c r="BF157" s="389">
        <f t="shared" si="697"/>
        <v>0</v>
      </c>
      <c r="BG157" s="389">
        <f t="shared" si="697"/>
        <v>0</v>
      </c>
      <c r="BH157" s="389">
        <f t="shared" si="697"/>
        <v>0</v>
      </c>
      <c r="BI157" s="389">
        <f t="shared" si="697"/>
        <v>0</v>
      </c>
      <c r="BJ157" s="389">
        <f t="shared" si="697"/>
        <v>0</v>
      </c>
      <c r="BK157" s="389">
        <f t="shared" si="697"/>
        <v>0</v>
      </c>
      <c r="BL157" s="389">
        <f t="shared" si="697"/>
        <v>0</v>
      </c>
      <c r="BM157" s="389">
        <f t="shared" si="697"/>
        <v>0</v>
      </c>
      <c r="BN157" s="389">
        <f t="shared" si="697"/>
        <v>0</v>
      </c>
      <c r="BO157" s="389">
        <f t="shared" si="697"/>
        <v>0</v>
      </c>
      <c r="BP157" s="389">
        <f t="shared" si="697"/>
        <v>0</v>
      </c>
      <c r="BQ157" s="389">
        <f t="shared" si="697"/>
        <v>0</v>
      </c>
      <c r="BR157" s="389">
        <f t="shared" si="697"/>
        <v>0</v>
      </c>
      <c r="BS157" s="389">
        <f t="shared" si="697"/>
        <v>0</v>
      </c>
      <c r="BT157" s="389">
        <f t="shared" si="697"/>
        <v>0</v>
      </c>
      <c r="BU157" s="389">
        <f t="shared" si="697"/>
        <v>0</v>
      </c>
      <c r="BV157" s="389">
        <f t="shared" si="697"/>
        <v>0</v>
      </c>
      <c r="BW157" s="389">
        <f t="shared" si="697"/>
        <v>0</v>
      </c>
      <c r="BX157" s="389">
        <f t="shared" si="697"/>
        <v>0</v>
      </c>
      <c r="BY157" s="389">
        <f t="shared" si="697"/>
        <v>0</v>
      </c>
      <c r="BZ157" s="389">
        <f t="shared" si="697"/>
        <v>0</v>
      </c>
      <c r="CA157" s="389">
        <f t="shared" si="697"/>
        <v>0</v>
      </c>
      <c r="CB157" s="389">
        <f t="shared" si="697"/>
        <v>0</v>
      </c>
      <c r="CC157" s="389">
        <f t="shared" si="697"/>
        <v>0</v>
      </c>
      <c r="CD157" s="389">
        <f t="shared" si="697"/>
        <v>0</v>
      </c>
      <c r="CE157" s="389">
        <f t="shared" si="697"/>
        <v>0</v>
      </c>
      <c r="CF157" s="389">
        <f t="shared" si="697"/>
        <v>0</v>
      </c>
      <c r="CG157" s="389">
        <f t="shared" si="697"/>
        <v>0</v>
      </c>
      <c r="CH157" s="389">
        <f t="shared" si="697"/>
        <v>0</v>
      </c>
      <c r="CI157" s="389">
        <f t="shared" si="697"/>
        <v>0</v>
      </c>
      <c r="CJ157" s="389">
        <f t="shared" si="697"/>
        <v>0</v>
      </c>
      <c r="CK157" s="389">
        <f t="shared" si="697"/>
        <v>0</v>
      </c>
      <c r="CL157" s="389">
        <f t="shared" si="697"/>
        <v>0</v>
      </c>
      <c r="CM157" s="389">
        <f t="shared" si="697"/>
        <v>0</v>
      </c>
      <c r="CN157" s="389">
        <f t="shared" si="697"/>
        <v>0</v>
      </c>
      <c r="CO157" s="389">
        <f t="shared" ref="CO157:DF157" si="698">SUM(CO158:CO160)</f>
        <v>0</v>
      </c>
      <c r="CP157" s="389">
        <f t="shared" si="698"/>
        <v>0</v>
      </c>
      <c r="CQ157" s="389">
        <f t="shared" si="698"/>
        <v>0</v>
      </c>
      <c r="CR157" s="389">
        <f t="shared" si="698"/>
        <v>0</v>
      </c>
      <c r="CS157" s="389">
        <f t="shared" si="698"/>
        <v>0</v>
      </c>
      <c r="CT157" s="389">
        <f t="shared" si="698"/>
        <v>0</v>
      </c>
      <c r="CU157" s="389">
        <f t="shared" si="698"/>
        <v>0</v>
      </c>
      <c r="CV157" s="389">
        <f t="shared" si="698"/>
        <v>0</v>
      </c>
      <c r="CW157" s="389">
        <f t="shared" si="698"/>
        <v>0</v>
      </c>
      <c r="CX157" s="389">
        <f t="shared" si="698"/>
        <v>0</v>
      </c>
      <c r="CY157" s="389">
        <f t="shared" si="698"/>
        <v>0</v>
      </c>
      <c r="CZ157" s="389">
        <f t="shared" si="698"/>
        <v>0</v>
      </c>
      <c r="DA157" s="389">
        <f t="shared" si="698"/>
        <v>0</v>
      </c>
      <c r="DB157" s="389">
        <f t="shared" si="698"/>
        <v>0</v>
      </c>
      <c r="DC157" s="389">
        <f t="shared" si="698"/>
        <v>0</v>
      </c>
      <c r="DD157" s="389">
        <f t="shared" si="698"/>
        <v>0</v>
      </c>
      <c r="DE157" s="389">
        <f t="shared" si="698"/>
        <v>31</v>
      </c>
      <c r="DF157" s="389">
        <f t="shared" si="698"/>
        <v>1200235.68</v>
      </c>
    </row>
    <row r="158" spans="1:110" s="4" customFormat="1" ht="30" x14ac:dyDescent="0.25">
      <c r="A158" s="247"/>
      <c r="B158" s="247">
        <v>123</v>
      </c>
      <c r="C158" s="248" t="s">
        <v>481</v>
      </c>
      <c r="D158" s="225" t="s">
        <v>617</v>
      </c>
      <c r="E158" s="170">
        <v>15030</v>
      </c>
      <c r="F158" s="223">
        <v>1.84</v>
      </c>
      <c r="G158" s="319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00">
        <v>31</v>
      </c>
      <c r="P158" s="370">
        <f>SUM(O158*$E158*$F158*$H158*$K158*$P$10)</f>
        <v>1200235.68</v>
      </c>
      <c r="Q158" s="105"/>
      <c r="R158" s="370">
        <f t="shared" ref="R158:R160" si="699">SUM(Q158*$E158*$F158*$H158*$K158*R$10)</f>
        <v>0</v>
      </c>
      <c r="S158" s="105"/>
      <c r="T158" s="370">
        <f t="shared" ref="T158:T160" si="700">SUM(S158*$E158*$F158*$H158*$K158*T$10)</f>
        <v>0</v>
      </c>
      <c r="U158" s="105"/>
      <c r="V158" s="370">
        <f>SUM(U158*$E158*$F158*$H158*$K158*$V$10)</f>
        <v>0</v>
      </c>
      <c r="W158" s="105"/>
      <c r="X158" s="370"/>
      <c r="Y158" s="104"/>
      <c r="Z158" s="370"/>
      <c r="AA158" s="382"/>
      <c r="AB158" s="3"/>
      <c r="AC158" s="105"/>
      <c r="AD158" s="370"/>
      <c r="AE158" s="105"/>
      <c r="AF158" s="370"/>
      <c r="AG158" s="105"/>
      <c r="AH158" s="370"/>
      <c r="AI158" s="105"/>
      <c r="AJ158" s="370">
        <f t="shared" ref="AJ158:AJ160" si="701">AI158*$E158*$F158*$H158*$L158*AJ$10</f>
        <v>0</v>
      </c>
      <c r="AK158" s="105"/>
      <c r="AL158" s="370">
        <f>AK158*$E158*$F158*$H158*$L158*$AD$10</f>
        <v>0</v>
      </c>
      <c r="AM158" s="382"/>
      <c r="AN158" s="3">
        <f>SUM(AM158*$E158*$F158*$H158*$K158*$AN$10)</f>
        <v>0</v>
      </c>
      <c r="AO158" s="105"/>
      <c r="AP158" s="370">
        <f t="shared" ref="AP158:AP160" si="702">SUM(AO158*$E158*$F158*$H158*$K158*AP$10)</f>
        <v>0</v>
      </c>
      <c r="AQ158" s="105"/>
      <c r="AR158" s="370">
        <f t="shared" ref="AR158:AR160" si="703">SUM(AQ158*$E158*$F158*$H158*$K158*AR$10)</f>
        <v>0</v>
      </c>
      <c r="AS158" s="105"/>
      <c r="AT158" s="370">
        <f>SUM(AS158*$E158*$F158*$H158*$K158*$AH$10)</f>
        <v>0</v>
      </c>
      <c r="AU158" s="105"/>
      <c r="AV158" s="370">
        <f t="shared" ref="AV158:AV160" si="704">SUM(AU158*$E158*$F158*$H158*$K158*AV$10)</f>
        <v>0</v>
      </c>
      <c r="AW158" s="104"/>
      <c r="AX158" s="370">
        <f t="shared" ref="AX158:AX160" si="705">SUM(AW158*$E158*$F158*$H158*$K158*AX$10)</f>
        <v>0</v>
      </c>
      <c r="AY158" s="105"/>
      <c r="AZ158" s="3">
        <f>SUM(AY158*$E158*$F158*$H158*$K158*$AZ$10)</f>
        <v>0</v>
      </c>
      <c r="BA158" s="105"/>
      <c r="BB158" s="370">
        <f>SUM(BA158*$E158*$F158*$H158*$K158*$AL$10)</f>
        <v>0</v>
      </c>
      <c r="BC158" s="105"/>
      <c r="BD158" s="370">
        <f t="shared" ref="BD158:BD160" si="706">SUM(BC158*$E158*$F158*$H158*$K158*BD$10)</f>
        <v>0</v>
      </c>
      <c r="BE158" s="105"/>
      <c r="BF158" s="370">
        <f t="shared" ref="BF158:BF160" si="707">SUM(BE158*$E158*$F158*$H158*$K158*BF$10)</f>
        <v>0</v>
      </c>
      <c r="BG158" s="105"/>
      <c r="BH158" s="370">
        <f t="shared" ref="BH158:BH160" si="708">SUM(BG158*$E158*$F158*$H158*$K158*BH$10)</f>
        <v>0</v>
      </c>
      <c r="BI158" s="105"/>
      <c r="BJ158" s="370">
        <f t="shared" ref="BJ158:BL160" si="709">SUM(BI158*$E158*$F158*$H158*$K158*BJ$10)</f>
        <v>0</v>
      </c>
      <c r="BK158" s="105"/>
      <c r="BL158" s="370">
        <f t="shared" si="709"/>
        <v>0</v>
      </c>
      <c r="BM158" s="105"/>
      <c r="BN158" s="370">
        <f t="shared" ref="BN158:BP160" si="710">BM158*$E158*$F158*$H158*$L158*BN$10</f>
        <v>0</v>
      </c>
      <c r="BO158" s="105"/>
      <c r="BP158" s="370">
        <f t="shared" si="710"/>
        <v>0</v>
      </c>
      <c r="BQ158" s="390"/>
      <c r="BR158" s="370">
        <f t="shared" ref="BR158:BR160" si="711">BQ158*$E158*$F158*$H158*$L158*BR$10</f>
        <v>0</v>
      </c>
      <c r="BS158" s="105"/>
      <c r="BT158" s="370">
        <f t="shared" ref="BT158:BT160" si="712">BS158*$E158*$F158*$H158*$L158*BT$10</f>
        <v>0</v>
      </c>
      <c r="BU158" s="105"/>
      <c r="BV158" s="370">
        <f t="shared" ref="BV158:BX160" si="713">BU158*$E158*$F158*$H158*$L158*BV$10</f>
        <v>0</v>
      </c>
      <c r="BW158" s="401"/>
      <c r="BX158" s="370">
        <f t="shared" si="713"/>
        <v>0</v>
      </c>
      <c r="BY158" s="105"/>
      <c r="BZ158" s="370">
        <f t="shared" ref="BZ158:BZ160" si="714">BY158*$E158*$F158*$H158*$L158*BZ$10</f>
        <v>0</v>
      </c>
      <c r="CA158" s="401"/>
      <c r="CB158" s="370">
        <f t="shared" ref="CB158:CB160" si="715">CA158*$E158*$F158*$H158*$L158*CB$10</f>
        <v>0</v>
      </c>
      <c r="CC158" s="105"/>
      <c r="CD158" s="370">
        <f t="shared" ref="CD158:CD160" si="716">CC158*$E158*$F158*$H158*$L158*CD$10</f>
        <v>0</v>
      </c>
      <c r="CE158" s="105"/>
      <c r="CF158" s="370">
        <f t="shared" ref="CF158:CF160" si="717">CE158*$E158*$F158*$H158*$L158*CF$10</f>
        <v>0</v>
      </c>
      <c r="CG158" s="402"/>
      <c r="CH158" s="370">
        <f t="shared" ref="CH158:CH160" si="718">CG158*$E158*$F158*$H158*$L158*CH$10</f>
        <v>0</v>
      </c>
      <c r="CI158" s="105"/>
      <c r="CJ158" s="370">
        <f t="shared" ref="CJ158:CJ160" si="719">CI158*$E158*$F158*$H158*$L158*CJ$10</f>
        <v>0</v>
      </c>
      <c r="CK158" s="105"/>
      <c r="CL158" s="370">
        <f t="shared" ref="CL158:CL160" si="720">CK158*$E158*$F158*$H158*$L158*CL$10</f>
        <v>0</v>
      </c>
      <c r="CM158" s="105"/>
      <c r="CN158" s="370">
        <f t="shared" ref="CN158:CN160" si="721">CM158*$E158*$F158*$H158*$L158*CN$10</f>
        <v>0</v>
      </c>
      <c r="CO158" s="105"/>
      <c r="CP158" s="370">
        <f t="shared" ref="CP158:CP160" si="722">CO158*$E158*$F158*$H158*$L158*CP$10</f>
        <v>0</v>
      </c>
      <c r="CQ158" s="105"/>
      <c r="CR158" s="370">
        <f t="shared" ref="CR158:CR160" si="723">CQ158*$E158*$F158*$H158*$M158*CR$10</f>
        <v>0</v>
      </c>
      <c r="CS158" s="105"/>
      <c r="CT158" s="370">
        <f t="shared" ref="CT158:CT160" si="724">CS158*$E158*$F158*$H158*$N158*$CT$10</f>
        <v>0</v>
      </c>
      <c r="CU158" s="370"/>
      <c r="CV158" s="370"/>
      <c r="CW158" s="370"/>
      <c r="CX158" s="370"/>
      <c r="CY158" s="3"/>
      <c r="CZ158" s="3"/>
      <c r="DA158" s="3"/>
      <c r="DB158" s="3"/>
      <c r="DC158" s="370"/>
      <c r="DD158" s="370"/>
      <c r="DE158" s="440">
        <f t="shared" ref="DE158:DF160" si="725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40">
        <f t="shared" si="725"/>
        <v>1200235.68</v>
      </c>
    </row>
    <row r="159" spans="1:110" s="4" customFormat="1" ht="15.75" x14ac:dyDescent="0.25">
      <c r="A159" s="247"/>
      <c r="B159" s="247">
        <v>124</v>
      </c>
      <c r="C159" s="248" t="s">
        <v>482</v>
      </c>
      <c r="D159" s="222" t="s">
        <v>247</v>
      </c>
      <c r="E159" s="170">
        <v>15030</v>
      </c>
      <c r="F159" s="223">
        <v>2.1800000000000002</v>
      </c>
      <c r="G159" s="319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395">
        <v>0</v>
      </c>
      <c r="P159" s="370">
        <f>SUM(O159*$E159*$F159*$H159*$K159*$P$10)</f>
        <v>0</v>
      </c>
      <c r="Q159" s="105">
        <v>0</v>
      </c>
      <c r="R159" s="370">
        <f t="shared" si="699"/>
        <v>0</v>
      </c>
      <c r="S159" s="105">
        <v>0</v>
      </c>
      <c r="T159" s="370">
        <f t="shared" si="700"/>
        <v>0</v>
      </c>
      <c r="U159" s="105">
        <v>0</v>
      </c>
      <c r="V159" s="370">
        <f>SUM(U159*$E159*$F159*$H159*$K159*$V$10)</f>
        <v>0</v>
      </c>
      <c r="W159" s="105">
        <v>0</v>
      </c>
      <c r="X159" s="370"/>
      <c r="Y159" s="104"/>
      <c r="Z159" s="370"/>
      <c r="AA159" s="382"/>
      <c r="AB159" s="3"/>
      <c r="AC159" s="105"/>
      <c r="AD159" s="370"/>
      <c r="AE159" s="105"/>
      <c r="AF159" s="370"/>
      <c r="AG159" s="105"/>
      <c r="AH159" s="370"/>
      <c r="AI159" s="105"/>
      <c r="AJ159" s="370">
        <f t="shared" si="701"/>
        <v>0</v>
      </c>
      <c r="AK159" s="105">
        <v>0</v>
      </c>
      <c r="AL159" s="370">
        <f>AK159*$E159*$F159*$H159*$L159*$AD$10</f>
        <v>0</v>
      </c>
      <c r="AM159" s="382"/>
      <c r="AN159" s="3">
        <f>SUM(AM159*$E159*$F159*$H159*$K159*$AN$10)</f>
        <v>0</v>
      </c>
      <c r="AO159" s="105"/>
      <c r="AP159" s="370">
        <f t="shared" si="702"/>
        <v>0</v>
      </c>
      <c r="AQ159" s="105">
        <v>0</v>
      </c>
      <c r="AR159" s="370">
        <f t="shared" si="703"/>
        <v>0</v>
      </c>
      <c r="AS159" s="105">
        <v>0</v>
      </c>
      <c r="AT159" s="370">
        <f>SUM(AS159*$E159*$F159*$H159*$K159*$AH$10)</f>
        <v>0</v>
      </c>
      <c r="AU159" s="105"/>
      <c r="AV159" s="370">
        <f t="shared" si="704"/>
        <v>0</v>
      </c>
      <c r="AW159" s="104"/>
      <c r="AX159" s="370">
        <f t="shared" si="705"/>
        <v>0</v>
      </c>
      <c r="AY159" s="105"/>
      <c r="AZ159" s="3">
        <f>SUM(AY159*$E159*$F159*$H159*$K159*$AZ$10)</f>
        <v>0</v>
      </c>
      <c r="BA159" s="105">
        <v>0</v>
      </c>
      <c r="BB159" s="370">
        <f>SUM(BA159*$E159*$F159*$H159*$K159*$AL$10)</f>
        <v>0</v>
      </c>
      <c r="BC159" s="105"/>
      <c r="BD159" s="370">
        <f t="shared" si="706"/>
        <v>0</v>
      </c>
      <c r="BE159" s="105">
        <v>0</v>
      </c>
      <c r="BF159" s="370">
        <f t="shared" si="707"/>
        <v>0</v>
      </c>
      <c r="BG159" s="105">
        <v>0</v>
      </c>
      <c r="BH159" s="370">
        <f t="shared" si="708"/>
        <v>0</v>
      </c>
      <c r="BI159" s="105">
        <v>0</v>
      </c>
      <c r="BJ159" s="370">
        <f t="shared" si="709"/>
        <v>0</v>
      </c>
      <c r="BK159" s="105"/>
      <c r="BL159" s="370">
        <f t="shared" si="709"/>
        <v>0</v>
      </c>
      <c r="BM159" s="105">
        <v>0</v>
      </c>
      <c r="BN159" s="370">
        <f t="shared" si="710"/>
        <v>0</v>
      </c>
      <c r="BO159" s="105">
        <v>0</v>
      </c>
      <c r="BP159" s="370">
        <f t="shared" si="710"/>
        <v>0</v>
      </c>
      <c r="BQ159" s="390">
        <v>0</v>
      </c>
      <c r="BR159" s="370">
        <f t="shared" si="711"/>
        <v>0</v>
      </c>
      <c r="BS159" s="105">
        <v>0</v>
      </c>
      <c r="BT159" s="370">
        <f t="shared" si="712"/>
        <v>0</v>
      </c>
      <c r="BU159" s="105">
        <v>0</v>
      </c>
      <c r="BV159" s="370">
        <f t="shared" si="713"/>
        <v>0</v>
      </c>
      <c r="BW159" s="401">
        <v>0</v>
      </c>
      <c r="BX159" s="370">
        <f t="shared" si="713"/>
        <v>0</v>
      </c>
      <c r="BY159" s="105"/>
      <c r="BZ159" s="370">
        <f t="shared" si="714"/>
        <v>0</v>
      </c>
      <c r="CA159" s="401"/>
      <c r="CB159" s="370">
        <f t="shared" si="715"/>
        <v>0</v>
      </c>
      <c r="CC159" s="105">
        <v>0</v>
      </c>
      <c r="CD159" s="370">
        <f t="shared" si="716"/>
        <v>0</v>
      </c>
      <c r="CE159" s="105">
        <v>0</v>
      </c>
      <c r="CF159" s="370">
        <f t="shared" si="717"/>
        <v>0</v>
      </c>
      <c r="CG159" s="402">
        <v>0</v>
      </c>
      <c r="CH159" s="370">
        <f t="shared" si="718"/>
        <v>0</v>
      </c>
      <c r="CI159" s="105">
        <v>0</v>
      </c>
      <c r="CJ159" s="370">
        <f t="shared" si="719"/>
        <v>0</v>
      </c>
      <c r="CK159" s="105"/>
      <c r="CL159" s="370">
        <f t="shared" si="720"/>
        <v>0</v>
      </c>
      <c r="CM159" s="105"/>
      <c r="CN159" s="370">
        <f t="shared" si="721"/>
        <v>0</v>
      </c>
      <c r="CO159" s="105">
        <v>0</v>
      </c>
      <c r="CP159" s="370">
        <f t="shared" si="722"/>
        <v>0</v>
      </c>
      <c r="CQ159" s="105">
        <v>0</v>
      </c>
      <c r="CR159" s="370">
        <f t="shared" si="723"/>
        <v>0</v>
      </c>
      <c r="CS159" s="105">
        <v>0</v>
      </c>
      <c r="CT159" s="370">
        <f t="shared" si="724"/>
        <v>0</v>
      </c>
      <c r="CU159" s="370"/>
      <c r="CV159" s="370"/>
      <c r="CW159" s="370"/>
      <c r="CX159" s="370"/>
      <c r="CY159" s="3"/>
      <c r="CZ159" s="3"/>
      <c r="DA159" s="3"/>
      <c r="DB159" s="3"/>
      <c r="DC159" s="370"/>
      <c r="DD159" s="370"/>
      <c r="DE159" s="440">
        <f t="shared" si="725"/>
        <v>0</v>
      </c>
      <c r="DF159" s="440">
        <f t="shared" si="725"/>
        <v>0</v>
      </c>
    </row>
    <row r="160" spans="1:110" s="4" customFormat="1" ht="15.75" x14ac:dyDescent="0.25">
      <c r="A160" s="247"/>
      <c r="B160" s="247">
        <v>125</v>
      </c>
      <c r="C160" s="248" t="s">
        <v>483</v>
      </c>
      <c r="D160" s="222" t="s">
        <v>248</v>
      </c>
      <c r="E160" s="170">
        <v>15030</v>
      </c>
      <c r="F160" s="223">
        <v>4.3099999999999996</v>
      </c>
      <c r="G160" s="319"/>
      <c r="H160" s="19">
        <v>1</v>
      </c>
      <c r="I160" s="224"/>
      <c r="J160" s="224"/>
      <c r="K160" s="1">
        <v>1.4</v>
      </c>
      <c r="L160" s="1">
        <v>1.68</v>
      </c>
      <c r="M160" s="1">
        <v>2.23</v>
      </c>
      <c r="N160" s="9">
        <v>2.57</v>
      </c>
      <c r="O160" s="395"/>
      <c r="P160" s="370">
        <f>SUM(O160*$E160*$F160*$H160*$K160*$P$10)</f>
        <v>0</v>
      </c>
      <c r="Q160" s="105"/>
      <c r="R160" s="370">
        <f t="shared" si="699"/>
        <v>0</v>
      </c>
      <c r="S160" s="105">
        <v>0</v>
      </c>
      <c r="T160" s="370">
        <f t="shared" si="700"/>
        <v>0</v>
      </c>
      <c r="U160" s="105">
        <v>0</v>
      </c>
      <c r="V160" s="370">
        <f>SUM(U160*$E160*$F160*$H160*$K160*$V$10)</f>
        <v>0</v>
      </c>
      <c r="W160" s="105">
        <v>0</v>
      </c>
      <c r="X160" s="370"/>
      <c r="Y160" s="104"/>
      <c r="Z160" s="370"/>
      <c r="AA160" s="382"/>
      <c r="AB160" s="3"/>
      <c r="AC160" s="105"/>
      <c r="AD160" s="370"/>
      <c r="AE160" s="105"/>
      <c r="AF160" s="370"/>
      <c r="AG160" s="105"/>
      <c r="AH160" s="370"/>
      <c r="AI160" s="105"/>
      <c r="AJ160" s="370">
        <f t="shared" si="701"/>
        <v>0</v>
      </c>
      <c r="AK160" s="105">
        <v>0</v>
      </c>
      <c r="AL160" s="370">
        <f>AK160*$E160*$F160*$H160*$L160*$AD$10</f>
        <v>0</v>
      </c>
      <c r="AM160" s="382"/>
      <c r="AN160" s="3">
        <f>SUM(AM160*$E160*$F160*$H160*$K160*$AN$10)</f>
        <v>0</v>
      </c>
      <c r="AO160" s="105"/>
      <c r="AP160" s="370">
        <f t="shared" si="702"/>
        <v>0</v>
      </c>
      <c r="AQ160" s="105">
        <v>0</v>
      </c>
      <c r="AR160" s="370">
        <f t="shared" si="703"/>
        <v>0</v>
      </c>
      <c r="AS160" s="105">
        <v>0</v>
      </c>
      <c r="AT160" s="370">
        <f>SUM(AS160*$E160*$F160*$H160*$K160*$AH$10)</f>
        <v>0</v>
      </c>
      <c r="AU160" s="105"/>
      <c r="AV160" s="370">
        <f t="shared" si="704"/>
        <v>0</v>
      </c>
      <c r="AW160" s="104"/>
      <c r="AX160" s="370">
        <f t="shared" si="705"/>
        <v>0</v>
      </c>
      <c r="AY160" s="105"/>
      <c r="AZ160" s="3">
        <f>SUM(AY160*$E160*$F160*$H160*$K160*$AZ$10)</f>
        <v>0</v>
      </c>
      <c r="BA160" s="105">
        <v>0</v>
      </c>
      <c r="BB160" s="370">
        <f>SUM(BA160*$E160*$F160*$H160*$K160*$AL$10)</f>
        <v>0</v>
      </c>
      <c r="BC160" s="105">
        <v>0</v>
      </c>
      <c r="BD160" s="370">
        <f t="shared" si="706"/>
        <v>0</v>
      </c>
      <c r="BE160" s="105">
        <v>0</v>
      </c>
      <c r="BF160" s="370">
        <f t="shared" si="707"/>
        <v>0</v>
      </c>
      <c r="BG160" s="105">
        <v>0</v>
      </c>
      <c r="BH160" s="370">
        <f t="shared" si="708"/>
        <v>0</v>
      </c>
      <c r="BI160" s="105">
        <v>0</v>
      </c>
      <c r="BJ160" s="370">
        <f t="shared" si="709"/>
        <v>0</v>
      </c>
      <c r="BK160" s="105"/>
      <c r="BL160" s="370">
        <f t="shared" si="709"/>
        <v>0</v>
      </c>
      <c r="BM160" s="105">
        <v>0</v>
      </c>
      <c r="BN160" s="370">
        <f t="shared" si="710"/>
        <v>0</v>
      </c>
      <c r="BO160" s="105">
        <v>0</v>
      </c>
      <c r="BP160" s="370">
        <f t="shared" si="710"/>
        <v>0</v>
      </c>
      <c r="BQ160" s="390"/>
      <c r="BR160" s="370">
        <f t="shared" si="711"/>
        <v>0</v>
      </c>
      <c r="BS160" s="105">
        <v>0</v>
      </c>
      <c r="BT160" s="370">
        <f t="shared" si="712"/>
        <v>0</v>
      </c>
      <c r="BU160" s="105">
        <v>0</v>
      </c>
      <c r="BV160" s="370">
        <f t="shared" si="713"/>
        <v>0</v>
      </c>
      <c r="BW160" s="401"/>
      <c r="BX160" s="370">
        <f t="shared" si="713"/>
        <v>0</v>
      </c>
      <c r="BY160" s="105"/>
      <c r="BZ160" s="370">
        <f t="shared" si="714"/>
        <v>0</v>
      </c>
      <c r="CA160" s="401"/>
      <c r="CB160" s="370">
        <f t="shared" si="715"/>
        <v>0</v>
      </c>
      <c r="CC160" s="105">
        <v>0</v>
      </c>
      <c r="CD160" s="370">
        <f t="shared" si="716"/>
        <v>0</v>
      </c>
      <c r="CE160" s="105">
        <v>0</v>
      </c>
      <c r="CF160" s="370">
        <f t="shared" si="717"/>
        <v>0</v>
      </c>
      <c r="CG160" s="402">
        <v>0</v>
      </c>
      <c r="CH160" s="370">
        <f t="shared" si="718"/>
        <v>0</v>
      </c>
      <c r="CI160" s="105">
        <v>0</v>
      </c>
      <c r="CJ160" s="370">
        <f t="shared" si="719"/>
        <v>0</v>
      </c>
      <c r="CK160" s="105"/>
      <c r="CL160" s="370">
        <f t="shared" si="720"/>
        <v>0</v>
      </c>
      <c r="CM160" s="105"/>
      <c r="CN160" s="370">
        <f t="shared" si="721"/>
        <v>0</v>
      </c>
      <c r="CO160" s="105">
        <v>0</v>
      </c>
      <c r="CP160" s="370">
        <f t="shared" si="722"/>
        <v>0</v>
      </c>
      <c r="CQ160" s="105">
        <v>0</v>
      </c>
      <c r="CR160" s="370">
        <f t="shared" si="723"/>
        <v>0</v>
      </c>
      <c r="CS160" s="105">
        <v>0</v>
      </c>
      <c r="CT160" s="370">
        <f t="shared" si="724"/>
        <v>0</v>
      </c>
      <c r="CU160" s="370"/>
      <c r="CV160" s="370"/>
      <c r="CW160" s="370"/>
      <c r="CX160" s="370"/>
      <c r="CY160" s="3"/>
      <c r="CZ160" s="3"/>
      <c r="DA160" s="3"/>
      <c r="DB160" s="3"/>
      <c r="DC160" s="370"/>
      <c r="DD160" s="370"/>
      <c r="DE160" s="440">
        <f t="shared" si="725"/>
        <v>0</v>
      </c>
      <c r="DF160" s="440">
        <f t="shared" si="725"/>
        <v>0</v>
      </c>
    </row>
    <row r="161" spans="1:110" s="4" customFormat="1" x14ac:dyDescent="0.25">
      <c r="A161" s="267">
        <v>26</v>
      </c>
      <c r="B161" s="267"/>
      <c r="C161" s="266" t="s">
        <v>618</v>
      </c>
      <c r="D161" s="221" t="s">
        <v>121</v>
      </c>
      <c r="E161" s="170">
        <v>15030</v>
      </c>
      <c r="F161" s="234"/>
      <c r="G161" s="319"/>
      <c r="H161" s="14"/>
      <c r="I161" s="220"/>
      <c r="J161" s="220"/>
      <c r="K161" s="235">
        <v>1.4</v>
      </c>
      <c r="L161" s="235">
        <v>1.68</v>
      </c>
      <c r="M161" s="235">
        <v>2.23</v>
      </c>
      <c r="N161" s="232">
        <v>2.57</v>
      </c>
      <c r="O161" s="389">
        <f t="shared" ref="O161:BZ161" si="726">O162</f>
        <v>0</v>
      </c>
      <c r="P161" s="389">
        <f t="shared" si="726"/>
        <v>0</v>
      </c>
      <c r="Q161" s="389">
        <f t="shared" si="726"/>
        <v>0</v>
      </c>
      <c r="R161" s="389">
        <f t="shared" si="726"/>
        <v>0</v>
      </c>
      <c r="S161" s="389">
        <f t="shared" si="726"/>
        <v>0</v>
      </c>
      <c r="T161" s="389">
        <f t="shared" si="726"/>
        <v>0</v>
      </c>
      <c r="U161" s="389">
        <f t="shared" si="726"/>
        <v>0</v>
      </c>
      <c r="V161" s="389">
        <f t="shared" si="726"/>
        <v>0</v>
      </c>
      <c r="W161" s="389">
        <f t="shared" si="726"/>
        <v>0</v>
      </c>
      <c r="X161" s="389">
        <f t="shared" si="726"/>
        <v>0</v>
      </c>
      <c r="Y161" s="389">
        <f t="shared" si="726"/>
        <v>0</v>
      </c>
      <c r="Z161" s="389">
        <f t="shared" si="726"/>
        <v>0</v>
      </c>
      <c r="AA161" s="389">
        <f t="shared" si="726"/>
        <v>0</v>
      </c>
      <c r="AB161" s="389">
        <f t="shared" si="726"/>
        <v>0</v>
      </c>
      <c r="AC161" s="389">
        <f t="shared" si="726"/>
        <v>0</v>
      </c>
      <c r="AD161" s="389">
        <f t="shared" si="726"/>
        <v>0</v>
      </c>
      <c r="AE161" s="389">
        <f t="shared" si="726"/>
        <v>25</v>
      </c>
      <c r="AF161" s="389">
        <f t="shared" si="726"/>
        <v>515528.99999999994</v>
      </c>
      <c r="AG161" s="389">
        <f t="shared" si="726"/>
        <v>0</v>
      </c>
      <c r="AH161" s="389">
        <f t="shared" si="726"/>
        <v>0</v>
      </c>
      <c r="AI161" s="389">
        <f t="shared" si="726"/>
        <v>0</v>
      </c>
      <c r="AJ161" s="389">
        <f t="shared" si="726"/>
        <v>0</v>
      </c>
      <c r="AK161" s="389">
        <f t="shared" si="726"/>
        <v>0</v>
      </c>
      <c r="AL161" s="389">
        <f t="shared" si="726"/>
        <v>0</v>
      </c>
      <c r="AM161" s="389">
        <f t="shared" si="726"/>
        <v>0</v>
      </c>
      <c r="AN161" s="389">
        <f t="shared" si="726"/>
        <v>0</v>
      </c>
      <c r="AO161" s="389">
        <f t="shared" si="726"/>
        <v>0</v>
      </c>
      <c r="AP161" s="389">
        <f t="shared" si="726"/>
        <v>0</v>
      </c>
      <c r="AQ161" s="389">
        <f t="shared" si="726"/>
        <v>0</v>
      </c>
      <c r="AR161" s="389">
        <f t="shared" si="726"/>
        <v>0</v>
      </c>
      <c r="AS161" s="389">
        <f t="shared" si="726"/>
        <v>0</v>
      </c>
      <c r="AT161" s="389">
        <f t="shared" si="726"/>
        <v>0</v>
      </c>
      <c r="AU161" s="389">
        <f t="shared" si="726"/>
        <v>0</v>
      </c>
      <c r="AV161" s="389">
        <f t="shared" si="726"/>
        <v>0</v>
      </c>
      <c r="AW161" s="389">
        <f t="shared" si="726"/>
        <v>0</v>
      </c>
      <c r="AX161" s="389">
        <f t="shared" si="726"/>
        <v>0</v>
      </c>
      <c r="AY161" s="389">
        <f t="shared" si="726"/>
        <v>0</v>
      </c>
      <c r="AZ161" s="389">
        <f t="shared" si="726"/>
        <v>0</v>
      </c>
      <c r="BA161" s="389">
        <f t="shared" si="726"/>
        <v>0</v>
      </c>
      <c r="BB161" s="389">
        <f t="shared" si="726"/>
        <v>0</v>
      </c>
      <c r="BC161" s="389">
        <f t="shared" si="726"/>
        <v>0</v>
      </c>
      <c r="BD161" s="389">
        <f t="shared" si="726"/>
        <v>0</v>
      </c>
      <c r="BE161" s="389">
        <f t="shared" si="726"/>
        <v>0</v>
      </c>
      <c r="BF161" s="389">
        <f t="shared" si="726"/>
        <v>0</v>
      </c>
      <c r="BG161" s="389">
        <f t="shared" si="726"/>
        <v>0</v>
      </c>
      <c r="BH161" s="389">
        <f t="shared" si="726"/>
        <v>0</v>
      </c>
      <c r="BI161" s="389">
        <f t="shared" si="726"/>
        <v>0</v>
      </c>
      <c r="BJ161" s="389">
        <f t="shared" si="726"/>
        <v>0</v>
      </c>
      <c r="BK161" s="389">
        <f t="shared" si="726"/>
        <v>0</v>
      </c>
      <c r="BL161" s="389">
        <f t="shared" si="726"/>
        <v>0</v>
      </c>
      <c r="BM161" s="389">
        <f t="shared" si="726"/>
        <v>0</v>
      </c>
      <c r="BN161" s="389">
        <f t="shared" si="726"/>
        <v>0</v>
      </c>
      <c r="BO161" s="389">
        <f t="shared" si="726"/>
        <v>0</v>
      </c>
      <c r="BP161" s="389">
        <f t="shared" si="726"/>
        <v>0</v>
      </c>
      <c r="BQ161" s="389">
        <f t="shared" si="726"/>
        <v>0</v>
      </c>
      <c r="BR161" s="389">
        <f t="shared" si="726"/>
        <v>0</v>
      </c>
      <c r="BS161" s="389">
        <f t="shared" si="726"/>
        <v>0</v>
      </c>
      <c r="BT161" s="389">
        <f t="shared" si="726"/>
        <v>0</v>
      </c>
      <c r="BU161" s="389">
        <f t="shared" si="726"/>
        <v>0</v>
      </c>
      <c r="BV161" s="389">
        <f t="shared" si="726"/>
        <v>0</v>
      </c>
      <c r="BW161" s="389">
        <f t="shared" si="726"/>
        <v>0</v>
      </c>
      <c r="BX161" s="389">
        <f t="shared" si="726"/>
        <v>0</v>
      </c>
      <c r="BY161" s="389">
        <f t="shared" si="726"/>
        <v>0</v>
      </c>
      <c r="BZ161" s="389">
        <f t="shared" si="726"/>
        <v>0</v>
      </c>
      <c r="CA161" s="389">
        <f t="shared" ref="CA161:DF161" si="727">CA162</f>
        <v>0</v>
      </c>
      <c r="CB161" s="389">
        <f t="shared" si="727"/>
        <v>0</v>
      </c>
      <c r="CC161" s="389">
        <f t="shared" si="727"/>
        <v>20</v>
      </c>
      <c r="CD161" s="389">
        <f t="shared" si="727"/>
        <v>494907.83999999997</v>
      </c>
      <c r="CE161" s="389">
        <f t="shared" si="727"/>
        <v>0</v>
      </c>
      <c r="CF161" s="389">
        <f t="shared" si="727"/>
        <v>0</v>
      </c>
      <c r="CG161" s="389">
        <f t="shared" si="727"/>
        <v>0</v>
      </c>
      <c r="CH161" s="389">
        <f t="shared" si="727"/>
        <v>0</v>
      </c>
      <c r="CI161" s="389">
        <f t="shared" si="727"/>
        <v>0</v>
      </c>
      <c r="CJ161" s="389">
        <f t="shared" si="727"/>
        <v>0</v>
      </c>
      <c r="CK161" s="389">
        <f t="shared" si="727"/>
        <v>0</v>
      </c>
      <c r="CL161" s="389">
        <f t="shared" si="727"/>
        <v>0</v>
      </c>
      <c r="CM161" s="389">
        <f t="shared" si="727"/>
        <v>0</v>
      </c>
      <c r="CN161" s="389">
        <f t="shared" si="727"/>
        <v>0</v>
      </c>
      <c r="CO161" s="389">
        <f t="shared" si="727"/>
        <v>0</v>
      </c>
      <c r="CP161" s="389">
        <f t="shared" si="727"/>
        <v>0</v>
      </c>
      <c r="CQ161" s="389">
        <f t="shared" si="727"/>
        <v>0</v>
      </c>
      <c r="CR161" s="389">
        <f t="shared" si="727"/>
        <v>0</v>
      </c>
      <c r="CS161" s="389">
        <f t="shared" si="727"/>
        <v>0</v>
      </c>
      <c r="CT161" s="389">
        <f t="shared" si="727"/>
        <v>0</v>
      </c>
      <c r="CU161" s="389">
        <f t="shared" si="727"/>
        <v>0</v>
      </c>
      <c r="CV161" s="389">
        <f t="shared" si="727"/>
        <v>0</v>
      </c>
      <c r="CW161" s="389">
        <f t="shared" si="727"/>
        <v>0</v>
      </c>
      <c r="CX161" s="389">
        <f t="shared" si="727"/>
        <v>0</v>
      </c>
      <c r="CY161" s="389">
        <f t="shared" si="727"/>
        <v>0</v>
      </c>
      <c r="CZ161" s="389">
        <f t="shared" si="727"/>
        <v>0</v>
      </c>
      <c r="DA161" s="389">
        <f t="shared" si="727"/>
        <v>0</v>
      </c>
      <c r="DB161" s="389">
        <f t="shared" si="727"/>
        <v>0</v>
      </c>
      <c r="DC161" s="389">
        <f t="shared" si="727"/>
        <v>0</v>
      </c>
      <c r="DD161" s="389">
        <f t="shared" si="727"/>
        <v>0</v>
      </c>
      <c r="DE161" s="389">
        <f t="shared" si="727"/>
        <v>45</v>
      </c>
      <c r="DF161" s="389">
        <f t="shared" si="727"/>
        <v>1010436.8399999999</v>
      </c>
    </row>
    <row r="162" spans="1:110" s="4" customFormat="1" ht="45" x14ac:dyDescent="0.25">
      <c r="A162" s="247"/>
      <c r="B162" s="247">
        <v>126</v>
      </c>
      <c r="C162" s="248" t="s">
        <v>484</v>
      </c>
      <c r="D162" s="222" t="s">
        <v>48</v>
      </c>
      <c r="E162" s="170">
        <v>15030</v>
      </c>
      <c r="F162" s="223">
        <v>0.98</v>
      </c>
      <c r="G162" s="319"/>
      <c r="H162" s="19">
        <v>1</v>
      </c>
      <c r="I162" s="224"/>
      <c r="J162" s="224"/>
      <c r="K162" s="1">
        <v>1.4</v>
      </c>
      <c r="L162" s="1">
        <v>1.68</v>
      </c>
      <c r="M162" s="1">
        <v>2.23</v>
      </c>
      <c r="N162" s="9">
        <v>2.57</v>
      </c>
      <c r="O162" s="373"/>
      <c r="P162" s="370">
        <f>SUM(O162*$E162*$F162*$H162*$K162*$P$10)</f>
        <v>0</v>
      </c>
      <c r="Q162" s="104"/>
      <c r="R162" s="370">
        <f>SUM(Q162*$E162*$F162*$H162*$K162*R$10)</f>
        <v>0</v>
      </c>
      <c r="S162" s="104"/>
      <c r="T162" s="370">
        <f t="shared" ref="T162" si="728">SUM(S162*$E162*$F162*$H162*$K162*T$10)</f>
        <v>0</v>
      </c>
      <c r="U162" s="104"/>
      <c r="V162" s="370">
        <f>SUM(U162*$E162*$F162*$H162*$K162*$V$10)</f>
        <v>0</v>
      </c>
      <c r="W162" s="104"/>
      <c r="X162" s="370"/>
      <c r="Y162" s="104"/>
      <c r="Z162" s="370"/>
      <c r="AA162" s="382">
        <v>0</v>
      </c>
      <c r="AB162" s="3">
        <v>0</v>
      </c>
      <c r="AC162" s="104">
        <v>0</v>
      </c>
      <c r="AD162" s="370">
        <v>0</v>
      </c>
      <c r="AE162" s="370">
        <v>25</v>
      </c>
      <c r="AF162" s="370">
        <f>AE162*E162*F162*H162*K162</f>
        <v>515528.99999999994</v>
      </c>
      <c r="AG162" s="104">
        <v>0</v>
      </c>
      <c r="AH162" s="370">
        <v>0</v>
      </c>
      <c r="AI162" s="104">
        <v>0</v>
      </c>
      <c r="AJ162" s="370">
        <f t="shared" ref="AJ162" si="729">AI162*$E162*$F162*$H162*$L162*AJ$10</f>
        <v>0</v>
      </c>
      <c r="AK162" s="104"/>
      <c r="AL162" s="370">
        <f>AK162*$E162*$F162*$H162*$L162*$AD$10</f>
        <v>0</v>
      </c>
      <c r="AM162" s="382"/>
      <c r="AN162" s="3">
        <f>SUM(AM162*$E162*$F162*$H162*$K162*$AN$10)</f>
        <v>0</v>
      </c>
      <c r="AO162" s="104"/>
      <c r="AP162" s="370">
        <f>SUM(AO162*$E162*$F162*$H162*$K162*AP$10)</f>
        <v>0</v>
      </c>
      <c r="AQ162" s="104"/>
      <c r="AR162" s="370">
        <f>SUM(AQ162*$E162*$F162*$H162*$K162*AR$10)</f>
        <v>0</v>
      </c>
      <c r="AS162" s="104"/>
      <c r="AT162" s="370">
        <f>SUM(AS162*$E162*$F162*$H162*$K162*$AH$10)</f>
        <v>0</v>
      </c>
      <c r="AU162" s="104"/>
      <c r="AV162" s="370">
        <f>SUM(AU162*$E162*$F162*$H162*$K162*AV$10)</f>
        <v>0</v>
      </c>
      <c r="AW162" s="104"/>
      <c r="AX162" s="370">
        <f>SUM(AW162*$E162*$F162*$H162*$K162*AX$10)</f>
        <v>0</v>
      </c>
      <c r="AY162" s="104"/>
      <c r="AZ162" s="3">
        <f>SUM(AY162*$E162*$F162*$H162*$K162*$AZ$10)</f>
        <v>0</v>
      </c>
      <c r="BA162" s="104"/>
      <c r="BB162" s="370">
        <f>SUM(BA162*$E162*$F162*$H162*$K162*$AL$10)</f>
        <v>0</v>
      </c>
      <c r="BC162" s="104"/>
      <c r="BD162" s="370">
        <f>SUM(BC162*$E162*$F162*$H162*$K162*BD$10)</f>
        <v>0</v>
      </c>
      <c r="BE162" s="104"/>
      <c r="BF162" s="370">
        <f>SUM(BE162*$E162*$F162*$H162*$K162*BF$10)</f>
        <v>0</v>
      </c>
      <c r="BG162" s="104"/>
      <c r="BH162" s="370">
        <f>SUM(BG162*$E162*$F162*$H162*$K162*BH$10)</f>
        <v>0</v>
      </c>
      <c r="BI162" s="104"/>
      <c r="BJ162" s="370">
        <f>SUM(BI162*$E162*$F162*$H162*$K162*BJ$10)</f>
        <v>0</v>
      </c>
      <c r="BK162" s="104"/>
      <c r="BL162" s="370">
        <f>SUM(BK162*$E162*$F162*$H162*$K162*BL$10)</f>
        <v>0</v>
      </c>
      <c r="BM162" s="104"/>
      <c r="BN162" s="370">
        <f>BM162*$E162*$F162*$H162*$L162*BN$10</f>
        <v>0</v>
      </c>
      <c r="BO162" s="104"/>
      <c r="BP162" s="370">
        <f>BO162*$E162*$F162*$H162*$L162*BP$10</f>
        <v>0</v>
      </c>
      <c r="BQ162" s="390"/>
      <c r="BR162" s="370">
        <f>BQ162*$E162*$F162*$H162*$L162*BR$10</f>
        <v>0</v>
      </c>
      <c r="BS162" s="388"/>
      <c r="BT162" s="370">
        <f>BS162*$E162*$F162*$H162*$L162*BT$10</f>
        <v>0</v>
      </c>
      <c r="BU162" s="104"/>
      <c r="BV162" s="370">
        <f>BU162*$E162*$F162*$H162*$L162*BV$10</f>
        <v>0</v>
      </c>
      <c r="BW162" s="372"/>
      <c r="BX162" s="370">
        <f>BW162*$E162*$F162*$H162*$L162*BX$10</f>
        <v>0</v>
      </c>
      <c r="BY162" s="104"/>
      <c r="BZ162" s="370">
        <f>BY162*$E162*$F162*$H162*$L162*BZ$10</f>
        <v>0</v>
      </c>
      <c r="CA162" s="372"/>
      <c r="CB162" s="370">
        <f>CA162*$E162*$F162*$H162*$L162*CB$10</f>
        <v>0</v>
      </c>
      <c r="CC162" s="387">
        <v>20</v>
      </c>
      <c r="CD162" s="370">
        <f>CC162*$E162*$F162*$H162*$L162*CD$10</f>
        <v>494907.83999999997</v>
      </c>
      <c r="CE162" s="104"/>
      <c r="CF162" s="370">
        <f>CE162*$E162*$F162*$H162*$L162*CF$10</f>
        <v>0</v>
      </c>
      <c r="CG162" s="370"/>
      <c r="CH162" s="370">
        <f>CG162*$E162*$F162*$H162*$L162*CH$10</f>
        <v>0</v>
      </c>
      <c r="CI162" s="104"/>
      <c r="CJ162" s="370">
        <f>CI162*$E162*$F162*$H162*$L162*CJ$10</f>
        <v>0</v>
      </c>
      <c r="CK162" s="104"/>
      <c r="CL162" s="370">
        <f>CK162*$E162*$F162*$H162*$L162*CL$10</f>
        <v>0</v>
      </c>
      <c r="CM162" s="104"/>
      <c r="CN162" s="370">
        <f>CM162*$E162*$F162*$H162*$L162*CN$10</f>
        <v>0</v>
      </c>
      <c r="CO162" s="104"/>
      <c r="CP162" s="370">
        <f>CO162*$E162*$F162*$H162*$L162*CP$10</f>
        <v>0</v>
      </c>
      <c r="CQ162" s="104"/>
      <c r="CR162" s="370">
        <f>CQ162*$E162*$F162*$H162*$M162*CR$10</f>
        <v>0</v>
      </c>
      <c r="CS162" s="104"/>
      <c r="CT162" s="370">
        <f>CS162*$E162*$F162*$H162*$N162*$CT$10</f>
        <v>0</v>
      </c>
      <c r="CU162" s="370"/>
      <c r="CV162" s="370"/>
      <c r="CW162" s="370"/>
      <c r="CX162" s="370"/>
      <c r="CY162" s="3"/>
      <c r="CZ162" s="3"/>
      <c r="DA162" s="3"/>
      <c r="DB162" s="3"/>
      <c r="DC162" s="370"/>
      <c r="DD162" s="370"/>
      <c r="DE162" s="440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40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67">
        <v>27</v>
      </c>
      <c r="B163" s="267"/>
      <c r="C163" s="266" t="s">
        <v>619</v>
      </c>
      <c r="D163" s="221" t="s">
        <v>122</v>
      </c>
      <c r="E163" s="170">
        <v>15030</v>
      </c>
      <c r="F163" s="234"/>
      <c r="G163" s="319"/>
      <c r="H163" s="14"/>
      <c r="I163" s="220"/>
      <c r="J163" s="220"/>
      <c r="K163" s="235">
        <v>1.4</v>
      </c>
      <c r="L163" s="235">
        <v>1.68</v>
      </c>
      <c r="M163" s="235">
        <v>2.23</v>
      </c>
      <c r="N163" s="232">
        <v>2.57</v>
      </c>
      <c r="O163" s="389">
        <f t="shared" ref="O163:BZ163" si="730">O164</f>
        <v>0</v>
      </c>
      <c r="P163" s="389">
        <f t="shared" si="730"/>
        <v>0</v>
      </c>
      <c r="Q163" s="389">
        <f t="shared" si="730"/>
        <v>0</v>
      </c>
      <c r="R163" s="389">
        <f t="shared" si="730"/>
        <v>0</v>
      </c>
      <c r="S163" s="389">
        <f t="shared" si="730"/>
        <v>0</v>
      </c>
      <c r="T163" s="389">
        <f t="shared" si="730"/>
        <v>0</v>
      </c>
      <c r="U163" s="389">
        <f t="shared" si="730"/>
        <v>0</v>
      </c>
      <c r="V163" s="389">
        <f t="shared" si="730"/>
        <v>0</v>
      </c>
      <c r="W163" s="389">
        <f t="shared" si="730"/>
        <v>0</v>
      </c>
      <c r="X163" s="389">
        <f t="shared" si="730"/>
        <v>0</v>
      </c>
      <c r="Y163" s="389">
        <f t="shared" si="730"/>
        <v>0</v>
      </c>
      <c r="Z163" s="389">
        <f t="shared" si="730"/>
        <v>0</v>
      </c>
      <c r="AA163" s="389">
        <f t="shared" si="730"/>
        <v>0</v>
      </c>
      <c r="AB163" s="389">
        <f t="shared" si="730"/>
        <v>0</v>
      </c>
      <c r="AC163" s="389">
        <f t="shared" si="730"/>
        <v>0</v>
      </c>
      <c r="AD163" s="389">
        <f t="shared" si="730"/>
        <v>0</v>
      </c>
      <c r="AE163" s="389">
        <f t="shared" si="730"/>
        <v>1</v>
      </c>
      <c r="AF163" s="389">
        <f t="shared" si="730"/>
        <v>15571.08</v>
      </c>
      <c r="AG163" s="389">
        <f t="shared" si="730"/>
        <v>3</v>
      </c>
      <c r="AH163" s="389">
        <f t="shared" si="730"/>
        <v>46713.24</v>
      </c>
      <c r="AI163" s="389">
        <f t="shared" si="730"/>
        <v>0</v>
      </c>
      <c r="AJ163" s="389">
        <f t="shared" si="730"/>
        <v>0</v>
      </c>
      <c r="AK163" s="389">
        <f t="shared" si="730"/>
        <v>0</v>
      </c>
      <c r="AL163" s="389">
        <f t="shared" si="730"/>
        <v>0</v>
      </c>
      <c r="AM163" s="389">
        <f t="shared" si="730"/>
        <v>0</v>
      </c>
      <c r="AN163" s="389">
        <f t="shared" si="730"/>
        <v>0</v>
      </c>
      <c r="AO163" s="389">
        <f t="shared" si="730"/>
        <v>0</v>
      </c>
      <c r="AP163" s="389">
        <f t="shared" si="730"/>
        <v>0</v>
      </c>
      <c r="AQ163" s="389">
        <f t="shared" si="730"/>
        <v>0</v>
      </c>
      <c r="AR163" s="389">
        <f t="shared" si="730"/>
        <v>0</v>
      </c>
      <c r="AS163" s="389">
        <f t="shared" si="730"/>
        <v>0</v>
      </c>
      <c r="AT163" s="389">
        <f t="shared" si="730"/>
        <v>0</v>
      </c>
      <c r="AU163" s="389">
        <f t="shared" si="730"/>
        <v>0</v>
      </c>
      <c r="AV163" s="389">
        <f t="shared" si="730"/>
        <v>0</v>
      </c>
      <c r="AW163" s="389">
        <f t="shared" si="730"/>
        <v>0</v>
      </c>
      <c r="AX163" s="389">
        <f t="shared" si="730"/>
        <v>0</v>
      </c>
      <c r="AY163" s="389">
        <f t="shared" si="730"/>
        <v>0</v>
      </c>
      <c r="AZ163" s="389">
        <f t="shared" si="730"/>
        <v>0</v>
      </c>
      <c r="BA163" s="389">
        <f t="shared" si="730"/>
        <v>0</v>
      </c>
      <c r="BB163" s="389">
        <f t="shared" si="730"/>
        <v>0</v>
      </c>
      <c r="BC163" s="389">
        <f t="shared" si="730"/>
        <v>0</v>
      </c>
      <c r="BD163" s="389">
        <f t="shared" si="730"/>
        <v>0</v>
      </c>
      <c r="BE163" s="389">
        <f t="shared" si="730"/>
        <v>8</v>
      </c>
      <c r="BF163" s="389">
        <f t="shared" si="730"/>
        <v>124568.64</v>
      </c>
      <c r="BG163" s="389">
        <f t="shared" si="730"/>
        <v>0</v>
      </c>
      <c r="BH163" s="389">
        <f t="shared" si="730"/>
        <v>0</v>
      </c>
      <c r="BI163" s="389">
        <f t="shared" si="730"/>
        <v>0</v>
      </c>
      <c r="BJ163" s="389">
        <f t="shared" si="730"/>
        <v>0</v>
      </c>
      <c r="BK163" s="389">
        <f t="shared" si="730"/>
        <v>1</v>
      </c>
      <c r="BL163" s="389">
        <f t="shared" si="730"/>
        <v>15571.08</v>
      </c>
      <c r="BM163" s="389">
        <f t="shared" si="730"/>
        <v>0</v>
      </c>
      <c r="BN163" s="389">
        <f t="shared" si="730"/>
        <v>0</v>
      </c>
      <c r="BO163" s="389">
        <f t="shared" si="730"/>
        <v>0</v>
      </c>
      <c r="BP163" s="389">
        <f t="shared" si="730"/>
        <v>0</v>
      </c>
      <c r="BQ163" s="389">
        <f t="shared" si="730"/>
        <v>0</v>
      </c>
      <c r="BR163" s="389">
        <f t="shared" si="730"/>
        <v>0</v>
      </c>
      <c r="BS163" s="389">
        <f t="shared" si="730"/>
        <v>51</v>
      </c>
      <c r="BT163" s="389">
        <f t="shared" si="730"/>
        <v>952950.0959999999</v>
      </c>
      <c r="BU163" s="389">
        <f t="shared" si="730"/>
        <v>0</v>
      </c>
      <c r="BV163" s="389">
        <f t="shared" si="730"/>
        <v>0</v>
      </c>
      <c r="BW163" s="389">
        <f t="shared" si="730"/>
        <v>0</v>
      </c>
      <c r="BX163" s="389">
        <f t="shared" si="730"/>
        <v>0</v>
      </c>
      <c r="BY163" s="389">
        <f t="shared" si="730"/>
        <v>0</v>
      </c>
      <c r="BZ163" s="389">
        <f t="shared" si="730"/>
        <v>0</v>
      </c>
      <c r="CA163" s="389">
        <f t="shared" ref="CA163:DF163" si="731">CA164</f>
        <v>0</v>
      </c>
      <c r="CB163" s="389">
        <f t="shared" si="731"/>
        <v>0</v>
      </c>
      <c r="CC163" s="389">
        <f t="shared" si="731"/>
        <v>7</v>
      </c>
      <c r="CD163" s="389">
        <f t="shared" si="731"/>
        <v>130797.07199999999</v>
      </c>
      <c r="CE163" s="389">
        <f t="shared" si="731"/>
        <v>0</v>
      </c>
      <c r="CF163" s="389">
        <f t="shared" si="731"/>
        <v>0</v>
      </c>
      <c r="CG163" s="389">
        <f t="shared" si="731"/>
        <v>0</v>
      </c>
      <c r="CH163" s="389">
        <f t="shared" si="731"/>
        <v>0</v>
      </c>
      <c r="CI163" s="389">
        <f t="shared" si="731"/>
        <v>0</v>
      </c>
      <c r="CJ163" s="389">
        <f t="shared" si="731"/>
        <v>0</v>
      </c>
      <c r="CK163" s="389">
        <f t="shared" si="731"/>
        <v>0</v>
      </c>
      <c r="CL163" s="389">
        <f t="shared" si="731"/>
        <v>0</v>
      </c>
      <c r="CM163" s="389">
        <f t="shared" si="731"/>
        <v>1</v>
      </c>
      <c r="CN163" s="389">
        <f t="shared" si="731"/>
        <v>18685.296000000002</v>
      </c>
      <c r="CO163" s="389">
        <f t="shared" si="731"/>
        <v>0</v>
      </c>
      <c r="CP163" s="389">
        <f t="shared" si="731"/>
        <v>0</v>
      </c>
      <c r="CQ163" s="389">
        <f t="shared" si="731"/>
        <v>0</v>
      </c>
      <c r="CR163" s="389">
        <f t="shared" si="731"/>
        <v>0</v>
      </c>
      <c r="CS163" s="389">
        <f t="shared" si="731"/>
        <v>0</v>
      </c>
      <c r="CT163" s="389">
        <f t="shared" si="731"/>
        <v>0</v>
      </c>
      <c r="CU163" s="389">
        <f t="shared" si="731"/>
        <v>0</v>
      </c>
      <c r="CV163" s="389">
        <f t="shared" si="731"/>
        <v>0</v>
      </c>
      <c r="CW163" s="389">
        <f t="shared" si="731"/>
        <v>0</v>
      </c>
      <c r="CX163" s="389">
        <f t="shared" si="731"/>
        <v>0</v>
      </c>
      <c r="CY163" s="389">
        <f t="shared" si="731"/>
        <v>0</v>
      </c>
      <c r="CZ163" s="389">
        <f t="shared" si="731"/>
        <v>0</v>
      </c>
      <c r="DA163" s="389">
        <f t="shared" si="731"/>
        <v>0</v>
      </c>
      <c r="DB163" s="389">
        <f t="shared" si="731"/>
        <v>0</v>
      </c>
      <c r="DC163" s="389">
        <f t="shared" si="731"/>
        <v>0</v>
      </c>
      <c r="DD163" s="389">
        <f t="shared" si="731"/>
        <v>0</v>
      </c>
      <c r="DE163" s="389">
        <f t="shared" si="731"/>
        <v>72</v>
      </c>
      <c r="DF163" s="389">
        <f t="shared" si="731"/>
        <v>1304856.504</v>
      </c>
    </row>
    <row r="164" spans="1:110" s="4" customFormat="1" ht="30" x14ac:dyDescent="0.25">
      <c r="A164" s="247"/>
      <c r="B164" s="247">
        <v>127</v>
      </c>
      <c r="C164" s="248" t="s">
        <v>485</v>
      </c>
      <c r="D164" s="225" t="s">
        <v>38</v>
      </c>
      <c r="E164" s="170">
        <v>15030</v>
      </c>
      <c r="F164" s="231">
        <v>0.74</v>
      </c>
      <c r="G164" s="319"/>
      <c r="H164" s="19">
        <v>1</v>
      </c>
      <c r="I164" s="224"/>
      <c r="J164" s="224"/>
      <c r="K164" s="1">
        <v>1.4</v>
      </c>
      <c r="L164" s="1">
        <v>1.68</v>
      </c>
      <c r="M164" s="1">
        <v>2.23</v>
      </c>
      <c r="N164" s="9">
        <v>2.57</v>
      </c>
      <c r="O164" s="373"/>
      <c r="P164" s="370">
        <f>SUM(O164*$E164*$F164*$H164*$K164*$P$10)</f>
        <v>0</v>
      </c>
      <c r="Q164" s="104"/>
      <c r="R164" s="370">
        <f>SUM(Q164*$E164*$F164*$H164*$K164*R$10)</f>
        <v>0</v>
      </c>
      <c r="S164" s="104"/>
      <c r="T164" s="370">
        <f t="shared" ref="T164" si="732">SUM(S164*$E164*$F164*$H164*$K164*T$10)</f>
        <v>0</v>
      </c>
      <c r="U164" s="104"/>
      <c r="V164" s="370">
        <f>SUM(U164*$E164*$F164*$H164*$K164*$V$10)</f>
        <v>0</v>
      </c>
      <c r="W164" s="104"/>
      <c r="X164" s="370"/>
      <c r="Y164" s="104"/>
      <c r="Z164" s="370"/>
      <c r="AA164" s="382">
        <v>0</v>
      </c>
      <c r="AB164" s="3">
        <v>0</v>
      </c>
      <c r="AC164" s="104">
        <v>0</v>
      </c>
      <c r="AD164" s="370">
        <v>0</v>
      </c>
      <c r="AE164" s="104">
        <v>1</v>
      </c>
      <c r="AF164" s="370">
        <f>AE164*E164*F164*H164*K164</f>
        <v>15571.08</v>
      </c>
      <c r="AG164" s="372">
        <v>3</v>
      </c>
      <c r="AH164" s="370">
        <f>AG164*$E164*$F164*$H164*$K164*AH$10</f>
        <v>46713.24</v>
      </c>
      <c r="AI164" s="104">
        <v>0</v>
      </c>
      <c r="AJ164" s="370">
        <f t="shared" ref="AJ164" si="733">AI164*$E164*$F164*$H164*$L164*AJ$10</f>
        <v>0</v>
      </c>
      <c r="AK164" s="251"/>
      <c r="AL164" s="370">
        <f>AK164*$E164*$F164*$H164*$L164*$AD$10</f>
        <v>0</v>
      </c>
      <c r="AM164" s="382"/>
      <c r="AN164" s="3">
        <f>SUM(AM164*$E164*$F164*$H164*$K164*$AN$10)</f>
        <v>0</v>
      </c>
      <c r="AO164" s="104"/>
      <c r="AP164" s="370">
        <f>SUM(AO164*$E164*$F164*$H164*$K164*AP$10)</f>
        <v>0</v>
      </c>
      <c r="AQ164" s="104"/>
      <c r="AR164" s="370">
        <f>SUM(AQ164*$E164*$F164*$H164*$K164*AR$10)</f>
        <v>0</v>
      </c>
      <c r="AS164" s="104"/>
      <c r="AT164" s="370">
        <f>SUM(AS164*$E164*$F164*$H164*$K164*$AH$10)</f>
        <v>0</v>
      </c>
      <c r="AU164" s="104"/>
      <c r="AV164" s="370">
        <f>SUM(AU164*$E164*$F164*$H164*$K164*AV$10)</f>
        <v>0</v>
      </c>
      <c r="AW164" s="104"/>
      <c r="AX164" s="370">
        <f>SUM(AW164*$E164*$F164*$H164*$K164*AX$10)</f>
        <v>0</v>
      </c>
      <c r="AY164" s="104"/>
      <c r="AZ164" s="3">
        <f>SUM(AY164*$E164*$F164*$H164*$K164*$AZ$10)</f>
        <v>0</v>
      </c>
      <c r="BA164" s="104"/>
      <c r="BB164" s="370">
        <f>SUM(BA164*$E164*$F164*$H164*$K164*$AL$10)</f>
        <v>0</v>
      </c>
      <c r="BC164" s="104"/>
      <c r="BD164" s="370">
        <f>SUM(BC164*$E164*$F164*$H164*$K164*BD$10)</f>
        <v>0</v>
      </c>
      <c r="BE164" s="370">
        <v>8</v>
      </c>
      <c r="BF164" s="370">
        <f>SUM(BE164*$E164*$F164*$H164*$K164*BF$10)</f>
        <v>124568.64</v>
      </c>
      <c r="BG164" s="104"/>
      <c r="BH164" s="370">
        <f>SUM(BG164*$E164*$F164*$H164*$K164*BH$10)</f>
        <v>0</v>
      </c>
      <c r="BI164" s="370"/>
      <c r="BJ164" s="370">
        <f>SUM(BI164*$E164*$F164*$H164*$K164*BJ$10)</f>
        <v>0</v>
      </c>
      <c r="BK164" s="370">
        <v>1</v>
      </c>
      <c r="BL164" s="370">
        <f>SUM(BK164*$E164*$F164*$H164*$K164*BL$10)</f>
        <v>15571.08</v>
      </c>
      <c r="BM164" s="104"/>
      <c r="BN164" s="370">
        <f>BM164*$E164*$F164*$H164*$L164*BN$10</f>
        <v>0</v>
      </c>
      <c r="BO164" s="104"/>
      <c r="BP164" s="370">
        <f>BO164*$E164*$F164*$H164*$L164*BP$10</f>
        <v>0</v>
      </c>
      <c r="BQ164" s="390"/>
      <c r="BR164" s="370">
        <f>BQ164*$E164*$F164*$H164*$L164*BR$10</f>
        <v>0</v>
      </c>
      <c r="BS164" s="370">
        <v>51</v>
      </c>
      <c r="BT164" s="370">
        <f>BS164*$E164*$F164*$H164*$L164*BT$10</f>
        <v>952950.0959999999</v>
      </c>
      <c r="BU164" s="104"/>
      <c r="BV164" s="370">
        <f>BU164*$E164*$F164*$H164*$L164*BV$10</f>
        <v>0</v>
      </c>
      <c r="BW164" s="372"/>
      <c r="BX164" s="370">
        <f>BW164*$E164*$F164*$H164*$L164*BX$10</f>
        <v>0</v>
      </c>
      <c r="BY164" s="370"/>
      <c r="BZ164" s="370">
        <f>BY164*$E164*$F164*$H164*$L164*BZ$10</f>
        <v>0</v>
      </c>
      <c r="CA164" s="372"/>
      <c r="CB164" s="370">
        <f>CA164*$E164*$F164*$H164*$L164*CB$10</f>
        <v>0</v>
      </c>
      <c r="CC164" s="387">
        <v>7</v>
      </c>
      <c r="CD164" s="370">
        <f>CC164*$E164*$F164*$H164*$L164*CD$10</f>
        <v>130797.07199999999</v>
      </c>
      <c r="CE164" s="104"/>
      <c r="CF164" s="370">
        <f>CE164*$E164*$F164*$H164*$L164*CF$10</f>
        <v>0</v>
      </c>
      <c r="CG164" s="370"/>
      <c r="CH164" s="370">
        <f>CG164*$E164*$F164*$H164*$L164*CH$10</f>
        <v>0</v>
      </c>
      <c r="CI164" s="104"/>
      <c r="CJ164" s="370">
        <f>CI164*$E164*$F164*$H164*$L164*CJ$10</f>
        <v>0</v>
      </c>
      <c r="CK164" s="104"/>
      <c r="CL164" s="370">
        <f>CK164*$E164*$F164*$H164*$L164*CL$10</f>
        <v>0</v>
      </c>
      <c r="CM164" s="370">
        <v>1</v>
      </c>
      <c r="CN164" s="370">
        <f>CM164*$E164*$F164*$H164*$L164*CN$10</f>
        <v>18685.296000000002</v>
      </c>
      <c r="CO164" s="104"/>
      <c r="CP164" s="370">
        <f>CO164*$E164*$F164*$H164*$L164*CP$10</f>
        <v>0</v>
      </c>
      <c r="CQ164" s="370"/>
      <c r="CR164" s="370">
        <f>CQ164*$E164*$F164*$H164*$M164*CR$10</f>
        <v>0</v>
      </c>
      <c r="CS164" s="104"/>
      <c r="CT164" s="370">
        <f>CS164*$E164*$F164*$H164*$N164*$CT$10</f>
        <v>0</v>
      </c>
      <c r="CU164" s="370"/>
      <c r="CV164" s="370"/>
      <c r="CW164" s="370"/>
      <c r="CX164" s="370"/>
      <c r="CY164" s="3"/>
      <c r="CZ164" s="3"/>
      <c r="DA164" s="3"/>
      <c r="DB164" s="3"/>
      <c r="DC164" s="370"/>
      <c r="DD164" s="370"/>
      <c r="DE164" s="440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40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49" customFormat="1" x14ac:dyDescent="0.25">
      <c r="A165" s="238">
        <v>28</v>
      </c>
      <c r="B165" s="238"/>
      <c r="C165" s="266" t="s">
        <v>620</v>
      </c>
      <c r="D165" s="221" t="s">
        <v>39</v>
      </c>
      <c r="E165" s="170">
        <v>15030</v>
      </c>
      <c r="F165" s="234"/>
      <c r="G165" s="319"/>
      <c r="H165" s="14"/>
      <c r="I165" s="220"/>
      <c r="J165" s="220"/>
      <c r="K165" s="235">
        <v>1.4</v>
      </c>
      <c r="L165" s="235">
        <v>1.68</v>
      </c>
      <c r="M165" s="235">
        <v>2.23</v>
      </c>
      <c r="N165" s="232">
        <v>2.57</v>
      </c>
      <c r="O165" s="389">
        <f t="shared" ref="O165:BZ165" si="734">O166</f>
        <v>0</v>
      </c>
      <c r="P165" s="389">
        <f t="shared" si="734"/>
        <v>0</v>
      </c>
      <c r="Q165" s="389">
        <f t="shared" si="734"/>
        <v>0</v>
      </c>
      <c r="R165" s="389">
        <f t="shared" si="734"/>
        <v>0</v>
      </c>
      <c r="S165" s="389">
        <f t="shared" si="734"/>
        <v>0</v>
      </c>
      <c r="T165" s="389">
        <f t="shared" si="734"/>
        <v>0</v>
      </c>
      <c r="U165" s="389">
        <f t="shared" si="734"/>
        <v>0</v>
      </c>
      <c r="V165" s="389">
        <f t="shared" si="734"/>
        <v>0</v>
      </c>
      <c r="W165" s="389">
        <f t="shared" si="734"/>
        <v>0</v>
      </c>
      <c r="X165" s="389">
        <f t="shared" si="734"/>
        <v>0</v>
      </c>
      <c r="Y165" s="389">
        <f t="shared" si="734"/>
        <v>0</v>
      </c>
      <c r="Z165" s="389">
        <f t="shared" si="734"/>
        <v>0</v>
      </c>
      <c r="AA165" s="389">
        <f t="shared" si="734"/>
        <v>0</v>
      </c>
      <c r="AB165" s="389">
        <f t="shared" si="734"/>
        <v>0</v>
      </c>
      <c r="AC165" s="389">
        <f t="shared" si="734"/>
        <v>0</v>
      </c>
      <c r="AD165" s="389">
        <f t="shared" si="734"/>
        <v>0</v>
      </c>
      <c r="AE165" s="389">
        <f t="shared" si="734"/>
        <v>0</v>
      </c>
      <c r="AF165" s="389">
        <f t="shared" si="734"/>
        <v>0</v>
      </c>
      <c r="AG165" s="389">
        <f t="shared" si="734"/>
        <v>0</v>
      </c>
      <c r="AH165" s="389">
        <f t="shared" si="734"/>
        <v>0</v>
      </c>
      <c r="AI165" s="389">
        <f t="shared" si="734"/>
        <v>0</v>
      </c>
      <c r="AJ165" s="389">
        <f t="shared" si="734"/>
        <v>0</v>
      </c>
      <c r="AK165" s="389">
        <f t="shared" si="734"/>
        <v>0</v>
      </c>
      <c r="AL165" s="389">
        <f t="shared" si="734"/>
        <v>0</v>
      </c>
      <c r="AM165" s="389">
        <f t="shared" si="734"/>
        <v>0</v>
      </c>
      <c r="AN165" s="389">
        <f t="shared" si="734"/>
        <v>0</v>
      </c>
      <c r="AO165" s="389">
        <f t="shared" si="734"/>
        <v>0</v>
      </c>
      <c r="AP165" s="389">
        <f t="shared" si="734"/>
        <v>0</v>
      </c>
      <c r="AQ165" s="389">
        <f t="shared" si="734"/>
        <v>0</v>
      </c>
      <c r="AR165" s="389">
        <f t="shared" si="734"/>
        <v>0</v>
      </c>
      <c r="AS165" s="389">
        <f t="shared" si="734"/>
        <v>0</v>
      </c>
      <c r="AT165" s="389">
        <f t="shared" si="734"/>
        <v>0</v>
      </c>
      <c r="AU165" s="389">
        <f t="shared" si="734"/>
        <v>0</v>
      </c>
      <c r="AV165" s="389">
        <f t="shared" si="734"/>
        <v>0</v>
      </c>
      <c r="AW165" s="389">
        <f t="shared" si="734"/>
        <v>0</v>
      </c>
      <c r="AX165" s="389">
        <f t="shared" si="734"/>
        <v>0</v>
      </c>
      <c r="AY165" s="389">
        <f t="shared" si="734"/>
        <v>0</v>
      </c>
      <c r="AZ165" s="389">
        <f t="shared" si="734"/>
        <v>0</v>
      </c>
      <c r="BA165" s="389">
        <f t="shared" si="734"/>
        <v>0</v>
      </c>
      <c r="BB165" s="389">
        <f t="shared" si="734"/>
        <v>0</v>
      </c>
      <c r="BC165" s="389">
        <f t="shared" si="734"/>
        <v>0</v>
      </c>
      <c r="BD165" s="389">
        <f t="shared" si="734"/>
        <v>0</v>
      </c>
      <c r="BE165" s="389">
        <f t="shared" si="734"/>
        <v>0</v>
      </c>
      <c r="BF165" s="389">
        <f t="shared" si="734"/>
        <v>0</v>
      </c>
      <c r="BG165" s="389">
        <f t="shared" si="734"/>
        <v>0</v>
      </c>
      <c r="BH165" s="389">
        <f t="shared" si="734"/>
        <v>0</v>
      </c>
      <c r="BI165" s="389">
        <f t="shared" si="734"/>
        <v>0</v>
      </c>
      <c r="BJ165" s="389">
        <f t="shared" si="734"/>
        <v>0</v>
      </c>
      <c r="BK165" s="389">
        <f t="shared" si="734"/>
        <v>0</v>
      </c>
      <c r="BL165" s="389">
        <f t="shared" si="734"/>
        <v>0</v>
      </c>
      <c r="BM165" s="389">
        <f t="shared" si="734"/>
        <v>0</v>
      </c>
      <c r="BN165" s="389">
        <f t="shared" si="734"/>
        <v>0</v>
      </c>
      <c r="BO165" s="389">
        <f t="shared" si="734"/>
        <v>0</v>
      </c>
      <c r="BP165" s="389">
        <f t="shared" si="734"/>
        <v>0</v>
      </c>
      <c r="BQ165" s="389">
        <f t="shared" si="734"/>
        <v>0</v>
      </c>
      <c r="BR165" s="389">
        <f t="shared" si="734"/>
        <v>0</v>
      </c>
      <c r="BS165" s="389">
        <f t="shared" si="734"/>
        <v>0</v>
      </c>
      <c r="BT165" s="389">
        <f t="shared" si="734"/>
        <v>0</v>
      </c>
      <c r="BU165" s="389">
        <f t="shared" si="734"/>
        <v>0</v>
      </c>
      <c r="BV165" s="389">
        <f t="shared" si="734"/>
        <v>0</v>
      </c>
      <c r="BW165" s="389">
        <f t="shared" si="734"/>
        <v>2</v>
      </c>
      <c r="BX165" s="389">
        <f t="shared" si="734"/>
        <v>66661.056000000011</v>
      </c>
      <c r="BY165" s="389">
        <f t="shared" si="734"/>
        <v>0</v>
      </c>
      <c r="BZ165" s="389">
        <f t="shared" si="734"/>
        <v>0</v>
      </c>
      <c r="CA165" s="389">
        <f t="shared" ref="CA165:DF165" si="735">CA166</f>
        <v>0</v>
      </c>
      <c r="CB165" s="389">
        <f t="shared" si="735"/>
        <v>0</v>
      </c>
      <c r="CC165" s="389">
        <f t="shared" si="735"/>
        <v>0</v>
      </c>
      <c r="CD165" s="389">
        <f t="shared" si="735"/>
        <v>0</v>
      </c>
      <c r="CE165" s="389">
        <f t="shared" si="735"/>
        <v>0</v>
      </c>
      <c r="CF165" s="389">
        <f t="shared" si="735"/>
        <v>0</v>
      </c>
      <c r="CG165" s="389">
        <f t="shared" si="735"/>
        <v>0</v>
      </c>
      <c r="CH165" s="389">
        <f t="shared" si="735"/>
        <v>0</v>
      </c>
      <c r="CI165" s="389">
        <f t="shared" si="735"/>
        <v>0</v>
      </c>
      <c r="CJ165" s="389">
        <f t="shared" si="735"/>
        <v>0</v>
      </c>
      <c r="CK165" s="389">
        <f t="shared" si="735"/>
        <v>0</v>
      </c>
      <c r="CL165" s="389">
        <f t="shared" si="735"/>
        <v>0</v>
      </c>
      <c r="CM165" s="389">
        <f t="shared" si="735"/>
        <v>0</v>
      </c>
      <c r="CN165" s="389">
        <f t="shared" si="735"/>
        <v>0</v>
      </c>
      <c r="CO165" s="389">
        <f t="shared" si="735"/>
        <v>0</v>
      </c>
      <c r="CP165" s="389">
        <f t="shared" si="735"/>
        <v>0</v>
      </c>
      <c r="CQ165" s="389">
        <f t="shared" si="735"/>
        <v>0</v>
      </c>
      <c r="CR165" s="389">
        <f t="shared" si="735"/>
        <v>0</v>
      </c>
      <c r="CS165" s="389">
        <f t="shared" si="735"/>
        <v>0</v>
      </c>
      <c r="CT165" s="389">
        <f t="shared" si="735"/>
        <v>0</v>
      </c>
      <c r="CU165" s="389">
        <f t="shared" si="735"/>
        <v>0</v>
      </c>
      <c r="CV165" s="389">
        <f t="shared" si="735"/>
        <v>0</v>
      </c>
      <c r="CW165" s="389">
        <f t="shared" si="735"/>
        <v>0</v>
      </c>
      <c r="CX165" s="389">
        <f t="shared" si="735"/>
        <v>0</v>
      </c>
      <c r="CY165" s="389">
        <f t="shared" si="735"/>
        <v>0</v>
      </c>
      <c r="CZ165" s="389">
        <f t="shared" si="735"/>
        <v>0</v>
      </c>
      <c r="DA165" s="389">
        <f t="shared" si="735"/>
        <v>0</v>
      </c>
      <c r="DB165" s="389">
        <f t="shared" si="735"/>
        <v>0</v>
      </c>
      <c r="DC165" s="389">
        <f t="shared" si="735"/>
        <v>0</v>
      </c>
      <c r="DD165" s="389">
        <f t="shared" si="735"/>
        <v>0</v>
      </c>
      <c r="DE165" s="389">
        <f t="shared" si="735"/>
        <v>2</v>
      </c>
      <c r="DF165" s="389">
        <f t="shared" si="735"/>
        <v>66661.056000000011</v>
      </c>
    </row>
    <row r="166" spans="1:110" s="4" customFormat="1" ht="45" x14ac:dyDescent="0.25">
      <c r="A166" s="247"/>
      <c r="B166" s="247">
        <v>128</v>
      </c>
      <c r="C166" s="248" t="s">
        <v>486</v>
      </c>
      <c r="D166" s="222" t="s">
        <v>249</v>
      </c>
      <c r="E166" s="170">
        <v>15030</v>
      </c>
      <c r="F166" s="223">
        <v>1.32</v>
      </c>
      <c r="G166" s="319"/>
      <c r="H166" s="19">
        <v>1</v>
      </c>
      <c r="I166" s="224"/>
      <c r="J166" s="224"/>
      <c r="K166" s="1">
        <v>1.4</v>
      </c>
      <c r="L166" s="1">
        <v>1.68</v>
      </c>
      <c r="M166" s="1">
        <v>2.23</v>
      </c>
      <c r="N166" s="9">
        <v>2.57</v>
      </c>
      <c r="O166" s="373">
        <v>0</v>
      </c>
      <c r="P166" s="370">
        <f>SUM(O166*$E166*$F166*$H166*$K166*$P$10)</f>
        <v>0</v>
      </c>
      <c r="Q166" s="104">
        <v>0</v>
      </c>
      <c r="R166" s="370">
        <f>SUM(Q166*$E166*$F166*$H166*$K166*R$10)</f>
        <v>0</v>
      </c>
      <c r="S166" s="104">
        <v>0</v>
      </c>
      <c r="T166" s="370">
        <f t="shared" ref="T166" si="736">SUM(S166*$E166*$F166*$H166*$K166*T$10)</f>
        <v>0</v>
      </c>
      <c r="U166" s="104">
        <v>0</v>
      </c>
      <c r="V166" s="370">
        <f>SUM(U166*$E166*$F166*$H166*$K166*$V$10)</f>
        <v>0</v>
      </c>
      <c r="W166" s="104">
        <v>0</v>
      </c>
      <c r="X166" s="370"/>
      <c r="Y166" s="104"/>
      <c r="Z166" s="370"/>
      <c r="AA166" s="382"/>
      <c r="AB166" s="3"/>
      <c r="AC166" s="104"/>
      <c r="AD166" s="370"/>
      <c r="AE166" s="104"/>
      <c r="AF166" s="370"/>
      <c r="AG166" s="104">
        <v>0</v>
      </c>
      <c r="AH166" s="370">
        <v>0</v>
      </c>
      <c r="AI166" s="104">
        <v>0</v>
      </c>
      <c r="AJ166" s="370">
        <f t="shared" ref="AJ166" si="737">AI166*$E166*$F166*$H166*$L166*AJ$10</f>
        <v>0</v>
      </c>
      <c r="AK166" s="104">
        <v>0</v>
      </c>
      <c r="AL166" s="370">
        <f>AK166*$E166*$F166*$H166*$L166*$AD$10</f>
        <v>0</v>
      </c>
      <c r="AM166" s="382"/>
      <c r="AN166" s="3">
        <f>SUM(AM166*$E166*$F166*$H166*$K166*$AN$10)</f>
        <v>0</v>
      </c>
      <c r="AO166" s="104"/>
      <c r="AP166" s="370">
        <f>SUM(AO166*$E166*$F166*$H166*$K166*AP$10)</f>
        <v>0</v>
      </c>
      <c r="AQ166" s="104">
        <v>0</v>
      </c>
      <c r="AR166" s="370">
        <f>SUM(AQ166*$E166*$F166*$H166*$K166*AR$10)</f>
        <v>0</v>
      </c>
      <c r="AS166" s="104">
        <v>0</v>
      </c>
      <c r="AT166" s="370">
        <f>SUM(AS166*$E166*$F166*$H166*$K166*$AH$10)</f>
        <v>0</v>
      </c>
      <c r="AU166" s="104"/>
      <c r="AV166" s="370">
        <f>SUM(AU166*$E166*$F166*$H166*$K166*AV$10)</f>
        <v>0</v>
      </c>
      <c r="AW166" s="104"/>
      <c r="AX166" s="370">
        <f>SUM(AW166*$E166*$F166*$H166*$K166*AX$10)</f>
        <v>0</v>
      </c>
      <c r="AY166" s="104"/>
      <c r="AZ166" s="3">
        <f>SUM(AY166*$E166*$F166*$H166*$K166*$AZ$10)</f>
        <v>0</v>
      </c>
      <c r="BA166" s="104">
        <v>0</v>
      </c>
      <c r="BB166" s="370">
        <f>SUM(BA166*$E166*$F166*$H166*$K166*$AL$10)</f>
        <v>0</v>
      </c>
      <c r="BC166" s="104">
        <v>0</v>
      </c>
      <c r="BD166" s="370">
        <f>SUM(BC166*$E166*$F166*$H166*$K166*BD$10)</f>
        <v>0</v>
      </c>
      <c r="BE166" s="104">
        <v>0</v>
      </c>
      <c r="BF166" s="370">
        <f>SUM(BE166*$E166*$F166*$H166*$K166*BF$10)</f>
        <v>0</v>
      </c>
      <c r="BG166" s="104">
        <v>0</v>
      </c>
      <c r="BH166" s="370">
        <f>SUM(BG166*$E166*$F166*$H166*$K166*BH$10)</f>
        <v>0</v>
      </c>
      <c r="BI166" s="104">
        <v>0</v>
      </c>
      <c r="BJ166" s="370">
        <f>SUM(BI166*$E166*$F166*$H166*$K166*BJ$10)</f>
        <v>0</v>
      </c>
      <c r="BK166" s="370"/>
      <c r="BL166" s="370">
        <f>SUM(BK166*$E166*$F166*$H166*$K166*BL$10)</f>
        <v>0</v>
      </c>
      <c r="BM166" s="104">
        <v>0</v>
      </c>
      <c r="BN166" s="370">
        <f>BM166*$E166*$F166*$H166*$L166*BN$10</f>
        <v>0</v>
      </c>
      <c r="BO166" s="104">
        <v>0</v>
      </c>
      <c r="BP166" s="370">
        <f>BO166*$E166*$F166*$H166*$L166*BP$10</f>
        <v>0</v>
      </c>
      <c r="BQ166" s="390">
        <v>0</v>
      </c>
      <c r="BR166" s="370">
        <f>BQ166*$E166*$F166*$H166*$L166*BR$10</f>
        <v>0</v>
      </c>
      <c r="BS166" s="104">
        <v>0</v>
      </c>
      <c r="BT166" s="370">
        <f>BS166*$E166*$F166*$H166*$L166*BT$10</f>
        <v>0</v>
      </c>
      <c r="BU166" s="104">
        <v>0</v>
      </c>
      <c r="BV166" s="370">
        <f>BU166*$E166*$F166*$H166*$L166*BV$10</f>
        <v>0</v>
      </c>
      <c r="BW166" s="372">
        <v>2</v>
      </c>
      <c r="BX166" s="370">
        <f>BW166*$E166*$F166*$H166*$L166*BX$10</f>
        <v>66661.056000000011</v>
      </c>
      <c r="BY166" s="104">
        <v>0</v>
      </c>
      <c r="BZ166" s="370">
        <f>BY166*$E166*$F166*$H166*$L166*BZ$10</f>
        <v>0</v>
      </c>
      <c r="CA166" s="372"/>
      <c r="CB166" s="370">
        <f>CA166*$E166*$F166*$H166*$L166*CB$10</f>
        <v>0</v>
      </c>
      <c r="CC166" s="104">
        <v>0</v>
      </c>
      <c r="CD166" s="370">
        <f>CC166*$E166*$F166*$H166*$L166*CD$10</f>
        <v>0</v>
      </c>
      <c r="CE166" s="104">
        <v>0</v>
      </c>
      <c r="CF166" s="370">
        <f>CE166*$E166*$F166*$H166*$L166*CF$10</f>
        <v>0</v>
      </c>
      <c r="CG166" s="370">
        <v>0</v>
      </c>
      <c r="CH166" s="370">
        <f>CG166*$E166*$F166*$H166*$L166*CH$10</f>
        <v>0</v>
      </c>
      <c r="CI166" s="104">
        <v>0</v>
      </c>
      <c r="CJ166" s="370">
        <f>CI166*$E166*$F166*$H166*$L166*CJ$10</f>
        <v>0</v>
      </c>
      <c r="CK166" s="104"/>
      <c r="CL166" s="370">
        <f>CK166*$E166*$F166*$H166*$L166*CL$10</f>
        <v>0</v>
      </c>
      <c r="CM166" s="104"/>
      <c r="CN166" s="370">
        <f>CM166*$E166*$F166*$H166*$L166*CN$10</f>
        <v>0</v>
      </c>
      <c r="CO166" s="104">
        <v>0</v>
      </c>
      <c r="CP166" s="370">
        <f>CO166*$E166*$F166*$H166*$L166*CP$10</f>
        <v>0</v>
      </c>
      <c r="CQ166" s="370">
        <v>0</v>
      </c>
      <c r="CR166" s="370">
        <f>CQ166*$E166*$F166*$H166*$M166*CR$10</f>
        <v>0</v>
      </c>
      <c r="CS166" s="104">
        <v>0</v>
      </c>
      <c r="CT166" s="370">
        <f>CS166*$E166*$F166*$H166*$N166*$CT$10</f>
        <v>0</v>
      </c>
      <c r="CU166" s="370"/>
      <c r="CV166" s="370"/>
      <c r="CW166" s="370"/>
      <c r="CX166" s="370"/>
      <c r="CY166" s="3"/>
      <c r="CZ166" s="3"/>
      <c r="DA166" s="3"/>
      <c r="DB166" s="3"/>
      <c r="DC166" s="370"/>
      <c r="DD166" s="370"/>
      <c r="DE166" s="440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40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67">
        <v>29</v>
      </c>
      <c r="B167" s="267"/>
      <c r="C167" s="266" t="s">
        <v>621</v>
      </c>
      <c r="D167" s="221" t="s">
        <v>40</v>
      </c>
      <c r="E167" s="170">
        <v>15030</v>
      </c>
      <c r="F167" s="234"/>
      <c r="G167" s="319"/>
      <c r="H167" s="14"/>
      <c r="I167" s="220"/>
      <c r="J167" s="220"/>
      <c r="K167" s="235">
        <v>1.4</v>
      </c>
      <c r="L167" s="235">
        <v>1.68</v>
      </c>
      <c r="M167" s="235">
        <v>2.23</v>
      </c>
      <c r="N167" s="232">
        <v>2.57</v>
      </c>
      <c r="O167" s="389">
        <f t="shared" ref="O167:AB167" si="738">SUM(O168:O171)</f>
        <v>0</v>
      </c>
      <c r="P167" s="389">
        <f t="shared" si="738"/>
        <v>0</v>
      </c>
      <c r="Q167" s="389">
        <f t="shared" si="738"/>
        <v>61</v>
      </c>
      <c r="R167" s="389">
        <f t="shared" si="738"/>
        <v>2450551.3200000003</v>
      </c>
      <c r="S167" s="389">
        <f t="shared" si="738"/>
        <v>204</v>
      </c>
      <c r="T167" s="389">
        <f t="shared" si="738"/>
        <v>5320469.6999999993</v>
      </c>
      <c r="U167" s="389">
        <f t="shared" si="738"/>
        <v>0</v>
      </c>
      <c r="V167" s="389">
        <f t="shared" si="738"/>
        <v>0</v>
      </c>
      <c r="W167" s="389">
        <f t="shared" si="738"/>
        <v>0</v>
      </c>
      <c r="X167" s="389">
        <f t="shared" si="738"/>
        <v>0</v>
      </c>
      <c r="Y167" s="389">
        <f t="shared" si="738"/>
        <v>0</v>
      </c>
      <c r="Z167" s="389">
        <f t="shared" si="738"/>
        <v>0</v>
      </c>
      <c r="AA167" s="389">
        <f t="shared" si="738"/>
        <v>0</v>
      </c>
      <c r="AB167" s="389">
        <f t="shared" si="738"/>
        <v>0</v>
      </c>
      <c r="AC167" s="389">
        <f t="shared" ref="AC167:CN167" si="739">SUM(AC168:AC171)</f>
        <v>0</v>
      </c>
      <c r="AD167" s="389">
        <f t="shared" si="739"/>
        <v>0</v>
      </c>
      <c r="AE167" s="389">
        <f t="shared" si="739"/>
        <v>70</v>
      </c>
      <c r="AF167" s="389">
        <f t="shared" si="739"/>
        <v>1546587</v>
      </c>
      <c r="AG167" s="389">
        <f t="shared" si="739"/>
        <v>10</v>
      </c>
      <c r="AH167" s="389">
        <f t="shared" si="739"/>
        <v>220941</v>
      </c>
      <c r="AI167" s="389">
        <f t="shared" si="739"/>
        <v>0</v>
      </c>
      <c r="AJ167" s="389">
        <f t="shared" si="739"/>
        <v>0</v>
      </c>
      <c r="AK167" s="389">
        <f t="shared" si="739"/>
        <v>90</v>
      </c>
      <c r="AL167" s="389">
        <f t="shared" si="739"/>
        <v>2386162.7999999998</v>
      </c>
      <c r="AM167" s="389">
        <f t="shared" si="739"/>
        <v>0</v>
      </c>
      <c r="AN167" s="389">
        <f t="shared" si="739"/>
        <v>0</v>
      </c>
      <c r="AO167" s="389">
        <f t="shared" si="739"/>
        <v>0</v>
      </c>
      <c r="AP167" s="389">
        <f t="shared" si="739"/>
        <v>0</v>
      </c>
      <c r="AQ167" s="389">
        <f t="shared" si="739"/>
        <v>0</v>
      </c>
      <c r="AR167" s="389">
        <f t="shared" si="739"/>
        <v>0</v>
      </c>
      <c r="AS167" s="389">
        <f t="shared" si="739"/>
        <v>0</v>
      </c>
      <c r="AT167" s="389">
        <f t="shared" si="739"/>
        <v>0</v>
      </c>
      <c r="AU167" s="389">
        <f t="shared" si="739"/>
        <v>0</v>
      </c>
      <c r="AV167" s="389">
        <f t="shared" si="739"/>
        <v>0</v>
      </c>
      <c r="AW167" s="389">
        <f t="shared" si="739"/>
        <v>0</v>
      </c>
      <c r="AX167" s="389">
        <f t="shared" si="739"/>
        <v>0</v>
      </c>
      <c r="AY167" s="389">
        <f t="shared" si="739"/>
        <v>0</v>
      </c>
      <c r="AZ167" s="389">
        <f t="shared" si="739"/>
        <v>0</v>
      </c>
      <c r="BA167" s="389">
        <f t="shared" si="739"/>
        <v>0</v>
      </c>
      <c r="BB167" s="389">
        <f t="shared" si="739"/>
        <v>0</v>
      </c>
      <c r="BC167" s="389">
        <f t="shared" si="739"/>
        <v>55</v>
      </c>
      <c r="BD167" s="389">
        <f t="shared" si="739"/>
        <v>1215175.5</v>
      </c>
      <c r="BE167" s="389">
        <f t="shared" si="739"/>
        <v>20</v>
      </c>
      <c r="BF167" s="389">
        <f t="shared" si="739"/>
        <v>441882</v>
      </c>
      <c r="BG167" s="389">
        <f t="shared" si="739"/>
        <v>0</v>
      </c>
      <c r="BH167" s="389">
        <f t="shared" si="739"/>
        <v>0</v>
      </c>
      <c r="BI167" s="389">
        <f t="shared" si="739"/>
        <v>0</v>
      </c>
      <c r="BJ167" s="389">
        <f t="shared" si="739"/>
        <v>0</v>
      </c>
      <c r="BK167" s="389">
        <f t="shared" si="739"/>
        <v>43</v>
      </c>
      <c r="BL167" s="389">
        <f t="shared" si="739"/>
        <v>1056729.24</v>
      </c>
      <c r="BM167" s="389">
        <f t="shared" si="739"/>
        <v>0</v>
      </c>
      <c r="BN167" s="389">
        <f t="shared" si="739"/>
        <v>0</v>
      </c>
      <c r="BO167" s="389">
        <f t="shared" si="739"/>
        <v>0</v>
      </c>
      <c r="BP167" s="389">
        <f t="shared" si="739"/>
        <v>0</v>
      </c>
      <c r="BQ167" s="389">
        <f t="shared" si="739"/>
        <v>0</v>
      </c>
      <c r="BR167" s="389">
        <f t="shared" si="739"/>
        <v>0</v>
      </c>
      <c r="BS167" s="389">
        <f t="shared" si="739"/>
        <v>70</v>
      </c>
      <c r="BT167" s="389">
        <f t="shared" si="739"/>
        <v>2326824.3600000003</v>
      </c>
      <c r="BU167" s="389">
        <f t="shared" si="739"/>
        <v>0</v>
      </c>
      <c r="BV167" s="389">
        <f t="shared" si="739"/>
        <v>0</v>
      </c>
      <c r="BW167" s="389">
        <f t="shared" si="739"/>
        <v>200</v>
      </c>
      <c r="BX167" s="389">
        <f t="shared" si="739"/>
        <v>5932833.9839999992</v>
      </c>
      <c r="BY167" s="389">
        <f t="shared" si="739"/>
        <v>65</v>
      </c>
      <c r="BZ167" s="389">
        <f t="shared" si="739"/>
        <v>1752882.7679999999</v>
      </c>
      <c r="CA167" s="389">
        <f t="shared" si="739"/>
        <v>0</v>
      </c>
      <c r="CB167" s="389">
        <f t="shared" si="739"/>
        <v>0</v>
      </c>
      <c r="CC167" s="389">
        <f t="shared" si="739"/>
        <v>50</v>
      </c>
      <c r="CD167" s="389">
        <f t="shared" si="739"/>
        <v>1818028.8</v>
      </c>
      <c r="CE167" s="389">
        <f t="shared" si="739"/>
        <v>0</v>
      </c>
      <c r="CF167" s="389">
        <f t="shared" si="739"/>
        <v>0</v>
      </c>
      <c r="CG167" s="389">
        <f t="shared" si="739"/>
        <v>32</v>
      </c>
      <c r="CH167" s="389">
        <f t="shared" si="739"/>
        <v>868108.75199999998</v>
      </c>
      <c r="CI167" s="389">
        <f t="shared" si="739"/>
        <v>10</v>
      </c>
      <c r="CJ167" s="389">
        <f t="shared" si="739"/>
        <v>265129.2</v>
      </c>
      <c r="CK167" s="389">
        <f t="shared" si="739"/>
        <v>8</v>
      </c>
      <c r="CL167" s="389">
        <f t="shared" si="739"/>
        <v>212103.36</v>
      </c>
      <c r="CM167" s="389">
        <f t="shared" si="739"/>
        <v>0</v>
      </c>
      <c r="CN167" s="389">
        <f t="shared" si="739"/>
        <v>0</v>
      </c>
      <c r="CO167" s="389">
        <f t="shared" ref="CO167:DF167" si="740">SUM(CO168:CO171)</f>
        <v>8</v>
      </c>
      <c r="CP167" s="389">
        <f t="shared" si="740"/>
        <v>212103.36</v>
      </c>
      <c r="CQ167" s="389">
        <f t="shared" si="740"/>
        <v>50</v>
      </c>
      <c r="CR167" s="389">
        <f t="shared" si="740"/>
        <v>1759637.25</v>
      </c>
      <c r="CS167" s="389">
        <f t="shared" si="740"/>
        <v>45</v>
      </c>
      <c r="CT167" s="389">
        <f t="shared" si="740"/>
        <v>1825130.4749999999</v>
      </c>
      <c r="CU167" s="389">
        <f t="shared" si="740"/>
        <v>0</v>
      </c>
      <c r="CV167" s="389">
        <f t="shared" si="740"/>
        <v>0</v>
      </c>
      <c r="CW167" s="389">
        <f t="shared" si="740"/>
        <v>0</v>
      </c>
      <c r="CX167" s="389">
        <f t="shared" si="740"/>
        <v>0</v>
      </c>
      <c r="CY167" s="389">
        <f t="shared" si="740"/>
        <v>0</v>
      </c>
      <c r="CZ167" s="389">
        <f t="shared" si="740"/>
        <v>0</v>
      </c>
      <c r="DA167" s="389">
        <f t="shared" si="740"/>
        <v>0</v>
      </c>
      <c r="DB167" s="389">
        <f t="shared" si="740"/>
        <v>0</v>
      </c>
      <c r="DC167" s="389">
        <f t="shared" si="740"/>
        <v>0</v>
      </c>
      <c r="DD167" s="389">
        <f t="shared" si="740"/>
        <v>0</v>
      </c>
      <c r="DE167" s="389">
        <f t="shared" si="740"/>
        <v>1091</v>
      </c>
      <c r="DF167" s="389">
        <f t="shared" si="740"/>
        <v>31611280.868999999</v>
      </c>
    </row>
    <row r="168" spans="1:110" s="4" customFormat="1" ht="30" x14ac:dyDescent="0.25">
      <c r="A168" s="247"/>
      <c r="B168" s="247">
        <v>129</v>
      </c>
      <c r="C168" s="248" t="s">
        <v>487</v>
      </c>
      <c r="D168" s="222" t="s">
        <v>250</v>
      </c>
      <c r="E168" s="170">
        <v>15030</v>
      </c>
      <c r="F168" s="223">
        <v>1.44</v>
      </c>
      <c r="G168" s="319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373">
        <v>0</v>
      </c>
      <c r="P168" s="370">
        <f>SUM(O168*$E168*$F168*$H168*$K168*$P$10)</f>
        <v>0</v>
      </c>
      <c r="Q168" s="370">
        <v>31</v>
      </c>
      <c r="R168" s="370">
        <f>SUM(Q168*$E168*$F168*$H168*$K168*$R$10)</f>
        <v>939314.87999999989</v>
      </c>
      <c r="S168" s="370">
        <v>31</v>
      </c>
      <c r="T168" s="370">
        <f t="shared" ref="T168:T171" si="741">SUM(S168*$E168*$F168*$H168*$K168*T$10)</f>
        <v>939314.87999999989</v>
      </c>
      <c r="U168" s="104">
        <v>0</v>
      </c>
      <c r="V168" s="370">
        <f>SUM(U168*$E168*$F168*$H168*$K168*$V$10)</f>
        <v>0</v>
      </c>
      <c r="W168" s="104">
        <v>0</v>
      </c>
      <c r="X168" s="370"/>
      <c r="Y168" s="104"/>
      <c r="Z168" s="370"/>
      <c r="AA168" s="382">
        <v>0</v>
      </c>
      <c r="AB168" s="3">
        <v>0</v>
      </c>
      <c r="AC168" s="104">
        <v>0</v>
      </c>
      <c r="AD168" s="370">
        <v>0</v>
      </c>
      <c r="AE168" s="104"/>
      <c r="AF168" s="370"/>
      <c r="AG168" s="104">
        <v>0</v>
      </c>
      <c r="AH168" s="370">
        <f t="shared" ref="AH168:AH170" si="742">AG168*$E168*$F168*$H168*$K168*AH$10</f>
        <v>0</v>
      </c>
      <c r="AI168" s="104">
        <v>0</v>
      </c>
      <c r="AJ168" s="370">
        <f t="shared" ref="AJ168:AJ171" si="743">AI168*$E168*$F168*$H168*$L168*AJ$10</f>
        <v>0</v>
      </c>
      <c r="AK168" s="388"/>
      <c r="AL168" s="370">
        <f>AK168*$E168*$F168*$H168*$L168*$AD$10</f>
        <v>0</v>
      </c>
      <c r="AM168" s="382"/>
      <c r="AN168" s="3">
        <f>SUM(AM168*$E168*$F168*$H168*$K168*$AN$10)</f>
        <v>0</v>
      </c>
      <c r="AO168" s="104"/>
      <c r="AP168" s="370">
        <f t="shared" ref="AP168:AP171" si="744">SUM(AO168*$E168*$F168*$H168*$K168*AP$10)</f>
        <v>0</v>
      </c>
      <c r="AQ168" s="104">
        <v>0</v>
      </c>
      <c r="AR168" s="370">
        <f t="shared" ref="AR168:AR171" si="745">SUM(AQ168*$E168*$F168*$H168*$K168*AR$10)</f>
        <v>0</v>
      </c>
      <c r="AS168" s="104">
        <v>0</v>
      </c>
      <c r="AT168" s="370">
        <f>SUM(AS168*$E168*$F168*$H168*$K168*$AH$10)</f>
        <v>0</v>
      </c>
      <c r="AU168" s="104"/>
      <c r="AV168" s="370">
        <f t="shared" ref="AV168:AV171" si="746">SUM(AU168*$E168*$F168*$H168*$K168*AV$10)</f>
        <v>0</v>
      </c>
      <c r="AW168" s="104"/>
      <c r="AX168" s="370">
        <f t="shared" ref="AX168:AX171" si="747">SUM(AW168*$E168*$F168*$H168*$K168*AX$10)</f>
        <v>0</v>
      </c>
      <c r="AY168" s="104"/>
      <c r="AZ168" s="3">
        <f>SUM(AY168*$E168*$F168*$H168*$K168*$AZ$10)</f>
        <v>0</v>
      </c>
      <c r="BA168" s="104">
        <v>0</v>
      </c>
      <c r="BB168" s="370">
        <f>SUM(BA168*$E168*$F168*$H168*$K168*$AL$10)</f>
        <v>0</v>
      </c>
      <c r="BC168" s="104"/>
      <c r="BD168" s="370">
        <f t="shared" ref="BD168:BD171" si="748">SUM(BC168*$E168*$F168*$H168*$K168*BD$10)</f>
        <v>0</v>
      </c>
      <c r="BE168" s="104">
        <v>0</v>
      </c>
      <c r="BF168" s="370">
        <f t="shared" ref="BF168:BF171" si="749">SUM(BE168*$E168*$F168*$H168*$K168*BF$10)</f>
        <v>0</v>
      </c>
      <c r="BG168" s="104">
        <v>0</v>
      </c>
      <c r="BH168" s="370">
        <f t="shared" ref="BH168:BH171" si="750">SUM(BG168*$E168*$F168*$H168*$K168*BH$10)</f>
        <v>0</v>
      </c>
      <c r="BI168" s="104"/>
      <c r="BJ168" s="370">
        <f t="shared" ref="BJ168:BL171" si="751">SUM(BI168*$E168*$F168*$H168*$K168*BJ$10)</f>
        <v>0</v>
      </c>
      <c r="BK168" s="370">
        <v>13</v>
      </c>
      <c r="BL168" s="370">
        <f t="shared" si="751"/>
        <v>393906.23999999993</v>
      </c>
      <c r="BM168" s="104">
        <v>0</v>
      </c>
      <c r="BN168" s="370">
        <f t="shared" ref="BN168:BP171" si="752">BM168*$E168*$F168*$H168*$L168*BN$10</f>
        <v>0</v>
      </c>
      <c r="BO168" s="104">
        <v>0</v>
      </c>
      <c r="BP168" s="370">
        <f t="shared" si="752"/>
        <v>0</v>
      </c>
      <c r="BQ168" s="390">
        <v>0</v>
      </c>
      <c r="BR168" s="370">
        <f t="shared" ref="BR168:BR171" si="753">BQ168*$E168*$F168*$H168*$L168*BR$10</f>
        <v>0</v>
      </c>
      <c r="BS168" s="370">
        <v>15</v>
      </c>
      <c r="BT168" s="370">
        <f t="shared" ref="BT168:BT171" si="754">BS168*$E168*$F168*$H168*$L168*BT$10</f>
        <v>545408.64</v>
      </c>
      <c r="BU168" s="104">
        <v>0</v>
      </c>
      <c r="BV168" s="370">
        <f t="shared" ref="BV168:BX171" si="755">BU168*$E168*$F168*$H168*$L168*BV$10</f>
        <v>0</v>
      </c>
      <c r="BW168" s="371">
        <v>64</v>
      </c>
      <c r="BX168" s="370">
        <f t="shared" si="755"/>
        <v>2327076.8640000001</v>
      </c>
      <c r="BY168" s="370">
        <v>3</v>
      </c>
      <c r="BZ168" s="370">
        <f t="shared" ref="BZ168:BZ171" si="756">BY168*$E168*$F168*$H168*$L168*BZ$10</f>
        <v>109081.72799999999</v>
      </c>
      <c r="CA168" s="372"/>
      <c r="CB168" s="370">
        <f t="shared" ref="CB168:CB171" si="757">CA168*$E168*$F168*$H168*$L168*CB$10</f>
        <v>0</v>
      </c>
      <c r="CC168" s="370">
        <v>50</v>
      </c>
      <c r="CD168" s="370">
        <f t="shared" ref="CD168:CD171" si="758">CC168*$E168*$F168*$H168*$L168*CD$10</f>
        <v>1818028.8</v>
      </c>
      <c r="CE168" s="104">
        <v>0</v>
      </c>
      <c r="CF168" s="370">
        <f t="shared" ref="CF168:CF171" si="759">CE168*$E168*$F168*$H168*$L168*CF$10</f>
        <v>0</v>
      </c>
      <c r="CG168" s="370">
        <v>2</v>
      </c>
      <c r="CH168" s="370">
        <f t="shared" ref="CH168:CH171" si="760">CG168*$E168*$F168*$H168*$L168*CH$10</f>
        <v>72721.152000000002</v>
      </c>
      <c r="CI168" s="104">
        <v>0</v>
      </c>
      <c r="CJ168" s="370">
        <f t="shared" ref="CJ168:CJ171" si="761">CI168*$E168*$F168*$H168*$L168*CJ$10</f>
        <v>0</v>
      </c>
      <c r="CK168" s="104"/>
      <c r="CL168" s="370">
        <f t="shared" ref="CL168:CL171" si="762">CK168*$E168*$F168*$H168*$L168*CL$10</f>
        <v>0</v>
      </c>
      <c r="CM168" s="104"/>
      <c r="CN168" s="370">
        <f t="shared" ref="CN168:CN171" si="763">CM168*$E168*$F168*$H168*$L168*CN$10</f>
        <v>0</v>
      </c>
      <c r="CO168" s="104">
        <v>0</v>
      </c>
      <c r="CP168" s="370">
        <f t="shared" ref="CP168:CP171" si="764">CO168*$E168*$F168*$H168*$L168*CP$10</f>
        <v>0</v>
      </c>
      <c r="CQ168" s="370">
        <v>0</v>
      </c>
      <c r="CR168" s="370">
        <f t="shared" ref="CR168:CR171" si="765">CQ168*$E168*$F168*$H168*$M168*CR$10</f>
        <v>0</v>
      </c>
      <c r="CS168" s="104"/>
      <c r="CT168" s="370">
        <f>CS168*$E168*$F168*$H168*$N168*$CT$10</f>
        <v>0</v>
      </c>
      <c r="CU168" s="370"/>
      <c r="CV168" s="370"/>
      <c r="CW168" s="370"/>
      <c r="CX168" s="370"/>
      <c r="CY168" s="3"/>
      <c r="CZ168" s="3"/>
      <c r="DA168" s="3"/>
      <c r="DB168" s="3"/>
      <c r="DC168" s="370"/>
      <c r="DD168" s="370"/>
      <c r="DE168" s="440">
        <f t="shared" ref="DE168:DF171" si="76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40">
        <f t="shared" si="766"/>
        <v>7144853.1840000004</v>
      </c>
    </row>
    <row r="169" spans="1:110" s="4" customFormat="1" ht="30" x14ac:dyDescent="0.25">
      <c r="A169" s="247"/>
      <c r="B169" s="247">
        <v>130</v>
      </c>
      <c r="C169" s="248" t="s">
        <v>488</v>
      </c>
      <c r="D169" s="222" t="s">
        <v>251</v>
      </c>
      <c r="E169" s="170">
        <v>15030</v>
      </c>
      <c r="F169" s="223">
        <v>1.69</v>
      </c>
      <c r="G169" s="319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373">
        <v>0</v>
      </c>
      <c r="P169" s="370">
        <f>SUM(O169*$E169*$F169*$H169*$K169*$P$10)</f>
        <v>0</v>
      </c>
      <c r="Q169" s="370"/>
      <c r="R169" s="370">
        <f>SUM(Q169*$E169*$F169*$H169*$K169*$R$10)</f>
        <v>0</v>
      </c>
      <c r="S169" s="370">
        <v>10</v>
      </c>
      <c r="T169" s="370">
        <f t="shared" si="741"/>
        <v>355609.8</v>
      </c>
      <c r="U169" s="104">
        <v>0</v>
      </c>
      <c r="V169" s="370">
        <f>SUM(U169*$E169*$F169*$H169*$K169*$V$10)</f>
        <v>0</v>
      </c>
      <c r="W169" s="104">
        <v>0</v>
      </c>
      <c r="X169" s="370"/>
      <c r="Y169" s="104"/>
      <c r="Z169" s="370"/>
      <c r="AA169" s="382">
        <v>0</v>
      </c>
      <c r="AB169" s="3">
        <v>0</v>
      </c>
      <c r="AC169" s="104">
        <v>0</v>
      </c>
      <c r="AD169" s="370">
        <v>0</v>
      </c>
      <c r="AE169" s="104">
        <v>0</v>
      </c>
      <c r="AF169" s="370">
        <v>0</v>
      </c>
      <c r="AG169" s="104">
        <v>0</v>
      </c>
      <c r="AH169" s="370">
        <f t="shared" si="742"/>
        <v>0</v>
      </c>
      <c r="AI169" s="104">
        <v>0</v>
      </c>
      <c r="AJ169" s="370">
        <f t="shared" si="743"/>
        <v>0</v>
      </c>
      <c r="AK169" s="104">
        <v>0</v>
      </c>
      <c r="AL169" s="370">
        <f>AK169*$E169*$F169*$H169*$L169*$AD$10</f>
        <v>0</v>
      </c>
      <c r="AM169" s="382"/>
      <c r="AN169" s="3">
        <f>SUM(AM169*$E169*$F169*$H169*$K169*$AN$10)</f>
        <v>0</v>
      </c>
      <c r="AO169" s="104"/>
      <c r="AP169" s="370">
        <f t="shared" si="744"/>
        <v>0</v>
      </c>
      <c r="AQ169" s="104">
        <v>0</v>
      </c>
      <c r="AR169" s="370">
        <f t="shared" si="745"/>
        <v>0</v>
      </c>
      <c r="AS169" s="104">
        <v>0</v>
      </c>
      <c r="AT169" s="370">
        <f>SUM(AS169*$E169*$F169*$H169*$K169*$AH$10)</f>
        <v>0</v>
      </c>
      <c r="AU169" s="104"/>
      <c r="AV169" s="370">
        <f t="shared" si="746"/>
        <v>0</v>
      </c>
      <c r="AW169" s="104"/>
      <c r="AX169" s="370">
        <f t="shared" si="747"/>
        <v>0</v>
      </c>
      <c r="AY169" s="104"/>
      <c r="AZ169" s="3">
        <f>SUM(AY169*$E169*$F169*$H169*$K169*$AZ$10)</f>
        <v>0</v>
      </c>
      <c r="BA169" s="104">
        <v>0</v>
      </c>
      <c r="BB169" s="370">
        <f>SUM(BA169*$E169*$F169*$H169*$K169*$AL$10)</f>
        <v>0</v>
      </c>
      <c r="BC169" s="104"/>
      <c r="BD169" s="370">
        <f t="shared" si="748"/>
        <v>0</v>
      </c>
      <c r="BE169" s="104">
        <v>0</v>
      </c>
      <c r="BF169" s="370">
        <f t="shared" si="749"/>
        <v>0</v>
      </c>
      <c r="BG169" s="104">
        <v>0</v>
      </c>
      <c r="BH169" s="370">
        <f t="shared" si="750"/>
        <v>0</v>
      </c>
      <c r="BI169" s="104">
        <v>0</v>
      </c>
      <c r="BJ169" s="370">
        <f t="shared" si="751"/>
        <v>0</v>
      </c>
      <c r="BK169" s="370"/>
      <c r="BL169" s="370">
        <f t="shared" si="751"/>
        <v>0</v>
      </c>
      <c r="BM169" s="104">
        <v>0</v>
      </c>
      <c r="BN169" s="370">
        <f t="shared" si="752"/>
        <v>0</v>
      </c>
      <c r="BO169" s="104">
        <v>0</v>
      </c>
      <c r="BP169" s="370">
        <f t="shared" si="752"/>
        <v>0</v>
      </c>
      <c r="BQ169" s="390">
        <v>0</v>
      </c>
      <c r="BR169" s="370">
        <f t="shared" si="753"/>
        <v>0</v>
      </c>
      <c r="BS169" s="370">
        <v>20</v>
      </c>
      <c r="BT169" s="370">
        <f t="shared" si="754"/>
        <v>853463.52</v>
      </c>
      <c r="BU169" s="104">
        <v>0</v>
      </c>
      <c r="BV169" s="370">
        <f t="shared" si="755"/>
        <v>0</v>
      </c>
      <c r="BW169" s="372"/>
      <c r="BX169" s="370">
        <f t="shared" si="755"/>
        <v>0</v>
      </c>
      <c r="BY169" s="370">
        <v>0</v>
      </c>
      <c r="BZ169" s="370">
        <f t="shared" si="756"/>
        <v>0</v>
      </c>
      <c r="CA169" s="372"/>
      <c r="CB169" s="370">
        <f t="shared" si="757"/>
        <v>0</v>
      </c>
      <c r="CC169" s="370"/>
      <c r="CD169" s="370">
        <f t="shared" si="758"/>
        <v>0</v>
      </c>
      <c r="CE169" s="104">
        <v>0</v>
      </c>
      <c r="CF169" s="370">
        <f t="shared" si="759"/>
        <v>0</v>
      </c>
      <c r="CG169" s="370"/>
      <c r="CH169" s="370">
        <f t="shared" si="760"/>
        <v>0</v>
      </c>
      <c r="CI169" s="104">
        <v>0</v>
      </c>
      <c r="CJ169" s="370">
        <f t="shared" si="761"/>
        <v>0</v>
      </c>
      <c r="CK169" s="104"/>
      <c r="CL169" s="370">
        <f t="shared" si="762"/>
        <v>0</v>
      </c>
      <c r="CM169" s="104"/>
      <c r="CN169" s="370">
        <f t="shared" si="763"/>
        <v>0</v>
      </c>
      <c r="CO169" s="104">
        <v>0</v>
      </c>
      <c r="CP169" s="370">
        <f t="shared" si="764"/>
        <v>0</v>
      </c>
      <c r="CQ169" s="370">
        <v>0</v>
      </c>
      <c r="CR169" s="370">
        <f t="shared" si="765"/>
        <v>0</v>
      </c>
      <c r="CS169" s="104">
        <v>0</v>
      </c>
      <c r="CT169" s="370">
        <f>CS169*$E169*$F169*$H169*$N169*$CT$10</f>
        <v>0</v>
      </c>
      <c r="CU169" s="370"/>
      <c r="CV169" s="370"/>
      <c r="CW169" s="370"/>
      <c r="CX169" s="370"/>
      <c r="CY169" s="3"/>
      <c r="CZ169" s="3"/>
      <c r="DA169" s="3"/>
      <c r="DB169" s="3"/>
      <c r="DC169" s="370"/>
      <c r="DD169" s="370"/>
      <c r="DE169" s="440">
        <f t="shared" si="766"/>
        <v>30</v>
      </c>
      <c r="DF169" s="440">
        <f t="shared" si="766"/>
        <v>1209073.32</v>
      </c>
    </row>
    <row r="170" spans="1:110" s="4" customFormat="1" ht="30" x14ac:dyDescent="0.25">
      <c r="A170" s="247"/>
      <c r="B170" s="247">
        <v>131</v>
      </c>
      <c r="C170" s="248" t="s">
        <v>489</v>
      </c>
      <c r="D170" s="222" t="s">
        <v>252</v>
      </c>
      <c r="E170" s="170">
        <v>15030</v>
      </c>
      <c r="F170" s="223">
        <v>2.4900000000000002</v>
      </c>
      <c r="G170" s="319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373">
        <v>0</v>
      </c>
      <c r="P170" s="370">
        <f>SUM(O170*$E170*$F170*$H170*$K170*$P$10)</f>
        <v>0</v>
      </c>
      <c r="Q170" s="370">
        <v>28</v>
      </c>
      <c r="R170" s="370">
        <f>SUM(Q170*$E170*$F170*$H170*$K170*$R$10)</f>
        <v>1467048.24</v>
      </c>
      <c r="S170" s="370">
        <v>14</v>
      </c>
      <c r="T170" s="370">
        <f t="shared" si="741"/>
        <v>733524.12</v>
      </c>
      <c r="U170" s="104">
        <v>0</v>
      </c>
      <c r="V170" s="370">
        <f>SUM(U170*$E170*$F170*$H170*$K170*$V$10)</f>
        <v>0</v>
      </c>
      <c r="W170" s="104">
        <v>0</v>
      </c>
      <c r="X170" s="370"/>
      <c r="Y170" s="104"/>
      <c r="Z170" s="370"/>
      <c r="AA170" s="382"/>
      <c r="AB170" s="3"/>
      <c r="AC170" s="104"/>
      <c r="AD170" s="370"/>
      <c r="AE170" s="104">
        <v>0</v>
      </c>
      <c r="AF170" s="370">
        <v>0</v>
      </c>
      <c r="AG170" s="104">
        <v>0</v>
      </c>
      <c r="AH170" s="370">
        <f t="shared" si="742"/>
        <v>0</v>
      </c>
      <c r="AI170" s="104">
        <v>0</v>
      </c>
      <c r="AJ170" s="370">
        <f t="shared" si="743"/>
        <v>0</v>
      </c>
      <c r="AK170" s="104">
        <v>0</v>
      </c>
      <c r="AL170" s="370">
        <f>AK170*$E170*$F170*$H170*$L170*$AD$10</f>
        <v>0</v>
      </c>
      <c r="AM170" s="382"/>
      <c r="AN170" s="3">
        <f>SUM(AM170*$E170*$F170*$H170*$K170*$AN$10)</f>
        <v>0</v>
      </c>
      <c r="AO170" s="104"/>
      <c r="AP170" s="370">
        <f t="shared" si="744"/>
        <v>0</v>
      </c>
      <c r="AQ170" s="104">
        <v>0</v>
      </c>
      <c r="AR170" s="370">
        <f t="shared" si="745"/>
        <v>0</v>
      </c>
      <c r="AS170" s="104">
        <v>0</v>
      </c>
      <c r="AT170" s="370">
        <f>SUM(AS170*$E170*$F170*$H170*$K170*$AH$10)</f>
        <v>0</v>
      </c>
      <c r="AU170" s="104"/>
      <c r="AV170" s="370">
        <f t="shared" si="746"/>
        <v>0</v>
      </c>
      <c r="AW170" s="104"/>
      <c r="AX170" s="370">
        <f t="shared" si="747"/>
        <v>0</v>
      </c>
      <c r="AY170" s="104"/>
      <c r="AZ170" s="3">
        <f>SUM(AY170*$E170*$F170*$H170*$K170*$AZ$10)</f>
        <v>0</v>
      </c>
      <c r="BA170" s="104">
        <v>0</v>
      </c>
      <c r="BB170" s="370">
        <f>SUM(BA170*$E170*$F170*$H170*$K170*$AL$10)</f>
        <v>0</v>
      </c>
      <c r="BC170" s="104"/>
      <c r="BD170" s="370">
        <f t="shared" si="748"/>
        <v>0</v>
      </c>
      <c r="BE170" s="104">
        <v>0</v>
      </c>
      <c r="BF170" s="370">
        <f t="shared" si="749"/>
        <v>0</v>
      </c>
      <c r="BG170" s="104">
        <v>0</v>
      </c>
      <c r="BH170" s="370">
        <f t="shared" si="750"/>
        <v>0</v>
      </c>
      <c r="BI170" s="104">
        <v>0</v>
      </c>
      <c r="BJ170" s="370">
        <f t="shared" si="751"/>
        <v>0</v>
      </c>
      <c r="BK170" s="370"/>
      <c r="BL170" s="370">
        <f t="shared" si="751"/>
        <v>0</v>
      </c>
      <c r="BM170" s="104">
        <v>0</v>
      </c>
      <c r="BN170" s="370">
        <f t="shared" si="752"/>
        <v>0</v>
      </c>
      <c r="BO170" s="104">
        <v>0</v>
      </c>
      <c r="BP170" s="370">
        <f t="shared" si="752"/>
        <v>0</v>
      </c>
      <c r="BQ170" s="390">
        <v>0</v>
      </c>
      <c r="BR170" s="370">
        <f t="shared" si="753"/>
        <v>0</v>
      </c>
      <c r="BS170" s="370"/>
      <c r="BT170" s="370">
        <f t="shared" si="754"/>
        <v>0</v>
      </c>
      <c r="BU170" s="104">
        <v>0</v>
      </c>
      <c r="BV170" s="370">
        <f t="shared" si="755"/>
        <v>0</v>
      </c>
      <c r="BW170" s="371"/>
      <c r="BX170" s="370">
        <f t="shared" si="755"/>
        <v>0</v>
      </c>
      <c r="BY170" s="370">
        <v>0</v>
      </c>
      <c r="BZ170" s="370">
        <f t="shared" si="756"/>
        <v>0</v>
      </c>
      <c r="CA170" s="372"/>
      <c r="CB170" s="370">
        <f t="shared" si="757"/>
        <v>0</v>
      </c>
      <c r="CC170" s="370"/>
      <c r="CD170" s="370">
        <f t="shared" si="758"/>
        <v>0</v>
      </c>
      <c r="CE170" s="104">
        <v>0</v>
      </c>
      <c r="CF170" s="370">
        <f t="shared" si="759"/>
        <v>0</v>
      </c>
      <c r="CG170" s="370"/>
      <c r="CH170" s="370">
        <f t="shared" si="760"/>
        <v>0</v>
      </c>
      <c r="CI170" s="104">
        <v>0</v>
      </c>
      <c r="CJ170" s="370">
        <f t="shared" si="761"/>
        <v>0</v>
      </c>
      <c r="CK170" s="104"/>
      <c r="CL170" s="370">
        <f t="shared" si="762"/>
        <v>0</v>
      </c>
      <c r="CM170" s="104"/>
      <c r="CN170" s="370">
        <f t="shared" si="763"/>
        <v>0</v>
      </c>
      <c r="CO170" s="104">
        <v>0</v>
      </c>
      <c r="CP170" s="370">
        <f t="shared" si="764"/>
        <v>0</v>
      </c>
      <c r="CQ170" s="370">
        <v>0</v>
      </c>
      <c r="CR170" s="370">
        <f t="shared" si="765"/>
        <v>0</v>
      </c>
      <c r="CS170" s="104">
        <v>0</v>
      </c>
      <c r="CT170" s="370">
        <f>CS170*$E170*$F170*$H170*$N170*$CT$10</f>
        <v>0</v>
      </c>
      <c r="CU170" s="370"/>
      <c r="CV170" s="370"/>
      <c r="CW170" s="370"/>
      <c r="CX170" s="370"/>
      <c r="CY170" s="3"/>
      <c r="CZ170" s="3"/>
      <c r="DA170" s="3"/>
      <c r="DB170" s="3"/>
      <c r="DC170" s="370"/>
      <c r="DD170" s="370"/>
      <c r="DE170" s="440">
        <f t="shared" si="766"/>
        <v>42</v>
      </c>
      <c r="DF170" s="440">
        <f t="shared" si="766"/>
        <v>2200572.36</v>
      </c>
    </row>
    <row r="171" spans="1:110" s="4" customFormat="1" ht="45" x14ac:dyDescent="0.25">
      <c r="A171" s="247"/>
      <c r="B171" s="247">
        <v>132</v>
      </c>
      <c r="C171" s="248" t="s">
        <v>490</v>
      </c>
      <c r="D171" s="222" t="s">
        <v>300</v>
      </c>
      <c r="E171" s="170">
        <v>15030</v>
      </c>
      <c r="F171" s="223">
        <v>1.05</v>
      </c>
      <c r="G171" s="319"/>
      <c r="H171" s="19">
        <v>1</v>
      </c>
      <c r="I171" s="224"/>
      <c r="J171" s="224"/>
      <c r="K171" s="1">
        <v>1.4</v>
      </c>
      <c r="L171" s="1">
        <v>1.68</v>
      </c>
      <c r="M171" s="1">
        <v>2.23</v>
      </c>
      <c r="N171" s="9">
        <v>2.57</v>
      </c>
      <c r="O171" s="373"/>
      <c r="P171" s="370">
        <f>SUM(O171*$E171*$F171*$H171*$K171*$P$10)</f>
        <v>0</v>
      </c>
      <c r="Q171" s="373">
        <v>2</v>
      </c>
      <c r="R171" s="370">
        <f>SUM(Q171*$E171*$F171*$H171*$K171*$R$10)</f>
        <v>44188.2</v>
      </c>
      <c r="S171" s="384">
        <v>149</v>
      </c>
      <c r="T171" s="370">
        <f t="shared" si="741"/>
        <v>3292020.9</v>
      </c>
      <c r="U171" s="373"/>
      <c r="V171" s="370">
        <f>SUM(U171*$E171*$F171*$H171*$K171*$V$10)</f>
        <v>0</v>
      </c>
      <c r="W171" s="373"/>
      <c r="X171" s="370"/>
      <c r="Y171" s="104"/>
      <c r="Z171" s="370"/>
      <c r="AA171" s="382">
        <v>0</v>
      </c>
      <c r="AB171" s="3">
        <v>0</v>
      </c>
      <c r="AC171" s="373">
        <v>0</v>
      </c>
      <c r="AD171" s="370">
        <v>0</v>
      </c>
      <c r="AE171" s="384">
        <v>70</v>
      </c>
      <c r="AF171" s="370">
        <f>AE171*E171*F171*H171*K171</f>
        <v>1546587</v>
      </c>
      <c r="AG171" s="374">
        <v>10</v>
      </c>
      <c r="AH171" s="370">
        <f>AG171*$E171*$F171*$H171*$K171*AH$10</f>
        <v>220941</v>
      </c>
      <c r="AI171" s="373">
        <v>0</v>
      </c>
      <c r="AJ171" s="370">
        <f t="shared" si="743"/>
        <v>0</v>
      </c>
      <c r="AK171" s="290">
        <v>90</v>
      </c>
      <c r="AL171" s="370">
        <f>AK171*$E171*$F171*$H171*$L171*AL$10</f>
        <v>2386162.7999999998</v>
      </c>
      <c r="AM171" s="382"/>
      <c r="AN171" s="3">
        <f>SUM(AM171*$E171*$F171*$H171*$K171*$AN$10)</f>
        <v>0</v>
      </c>
      <c r="AO171" s="373"/>
      <c r="AP171" s="370">
        <f t="shared" si="744"/>
        <v>0</v>
      </c>
      <c r="AQ171" s="373"/>
      <c r="AR171" s="370">
        <f t="shared" si="745"/>
        <v>0</v>
      </c>
      <c r="AS171" s="373"/>
      <c r="AT171" s="370">
        <f>SUM(AS171*$E171*$F171*$H171*$K171*$AH$10)</f>
        <v>0</v>
      </c>
      <c r="AU171" s="373"/>
      <c r="AV171" s="370">
        <f t="shared" si="746"/>
        <v>0</v>
      </c>
      <c r="AW171" s="373"/>
      <c r="AX171" s="370">
        <f t="shared" si="747"/>
        <v>0</v>
      </c>
      <c r="AY171" s="373"/>
      <c r="AZ171" s="3">
        <f>SUM(AY171*$E171*$F171*$H171*$K171*$AZ$10)</f>
        <v>0</v>
      </c>
      <c r="BA171" s="373"/>
      <c r="BB171" s="370">
        <f>SUM(BA171*$E171*$F171*$H171*$K171*$AL$10)</f>
        <v>0</v>
      </c>
      <c r="BC171" s="384">
        <v>55</v>
      </c>
      <c r="BD171" s="370">
        <f t="shared" si="748"/>
        <v>1215175.5</v>
      </c>
      <c r="BE171" s="384">
        <v>20</v>
      </c>
      <c r="BF171" s="370">
        <f t="shared" si="749"/>
        <v>441882</v>
      </c>
      <c r="BG171" s="373"/>
      <c r="BH171" s="370">
        <f t="shared" si="750"/>
        <v>0</v>
      </c>
      <c r="BI171" s="373"/>
      <c r="BJ171" s="370">
        <f t="shared" si="751"/>
        <v>0</v>
      </c>
      <c r="BK171" s="384">
        <v>30</v>
      </c>
      <c r="BL171" s="370">
        <f t="shared" si="751"/>
        <v>662823</v>
      </c>
      <c r="BM171" s="385"/>
      <c r="BN171" s="370">
        <f t="shared" si="752"/>
        <v>0</v>
      </c>
      <c r="BO171" s="373"/>
      <c r="BP171" s="370">
        <f t="shared" si="752"/>
        <v>0</v>
      </c>
      <c r="BQ171" s="396"/>
      <c r="BR171" s="370">
        <f t="shared" si="753"/>
        <v>0</v>
      </c>
      <c r="BS171" s="384">
        <v>35</v>
      </c>
      <c r="BT171" s="370">
        <f t="shared" si="754"/>
        <v>927952.2</v>
      </c>
      <c r="BU171" s="385"/>
      <c r="BV171" s="370">
        <f t="shared" si="755"/>
        <v>0</v>
      </c>
      <c r="BW171" s="383">
        <v>136</v>
      </c>
      <c r="BX171" s="370">
        <f t="shared" si="755"/>
        <v>3605757.1199999996</v>
      </c>
      <c r="BY171" s="384">
        <f>50+12</f>
        <v>62</v>
      </c>
      <c r="BZ171" s="370">
        <f t="shared" si="756"/>
        <v>1643801.04</v>
      </c>
      <c r="CA171" s="383"/>
      <c r="CB171" s="370">
        <f t="shared" si="757"/>
        <v>0</v>
      </c>
      <c r="CC171" s="384"/>
      <c r="CD171" s="370">
        <f t="shared" si="758"/>
        <v>0</v>
      </c>
      <c r="CE171" s="373"/>
      <c r="CF171" s="370">
        <f t="shared" si="759"/>
        <v>0</v>
      </c>
      <c r="CG171" s="384">
        <v>30</v>
      </c>
      <c r="CH171" s="370">
        <f t="shared" si="760"/>
        <v>795387.6</v>
      </c>
      <c r="CI171" s="384">
        <v>10</v>
      </c>
      <c r="CJ171" s="370">
        <f t="shared" si="761"/>
        <v>265129.2</v>
      </c>
      <c r="CK171" s="392">
        <v>8</v>
      </c>
      <c r="CL171" s="370">
        <f t="shared" si="762"/>
        <v>212103.36</v>
      </c>
      <c r="CM171" s="373"/>
      <c r="CN171" s="370">
        <f t="shared" si="763"/>
        <v>0</v>
      </c>
      <c r="CO171" s="384">
        <v>8</v>
      </c>
      <c r="CP171" s="370">
        <f t="shared" si="764"/>
        <v>212103.36</v>
      </c>
      <c r="CQ171" s="392">
        <v>50</v>
      </c>
      <c r="CR171" s="370">
        <f t="shared" si="765"/>
        <v>1759637.25</v>
      </c>
      <c r="CS171" s="392">
        <v>45</v>
      </c>
      <c r="CT171" s="370">
        <f>CS171*$E171*$F171*$H171*$N171*$CT$10</f>
        <v>1825130.4749999999</v>
      </c>
      <c r="CU171" s="370"/>
      <c r="CV171" s="370"/>
      <c r="CW171" s="370"/>
      <c r="CX171" s="370"/>
      <c r="CY171" s="3"/>
      <c r="CZ171" s="3"/>
      <c r="DA171" s="3"/>
      <c r="DB171" s="3"/>
      <c r="DC171" s="370"/>
      <c r="DD171" s="370"/>
      <c r="DE171" s="440">
        <f t="shared" si="766"/>
        <v>810</v>
      </c>
      <c r="DF171" s="440">
        <f t="shared" si="766"/>
        <v>21056782.004999999</v>
      </c>
    </row>
    <row r="172" spans="1:110" s="4" customFormat="1" x14ac:dyDescent="0.25">
      <c r="A172" s="267">
        <v>30</v>
      </c>
      <c r="B172" s="267"/>
      <c r="C172" s="266" t="s">
        <v>622</v>
      </c>
      <c r="D172" s="221" t="s">
        <v>41</v>
      </c>
      <c r="E172" s="170">
        <v>15030</v>
      </c>
      <c r="F172" s="234"/>
      <c r="G172" s="319"/>
      <c r="H172" s="14"/>
      <c r="I172" s="220"/>
      <c r="J172" s="220"/>
      <c r="K172" s="235">
        <v>1.4</v>
      </c>
      <c r="L172" s="235">
        <v>1.68</v>
      </c>
      <c r="M172" s="235">
        <v>2.23</v>
      </c>
      <c r="N172" s="232">
        <v>2.57</v>
      </c>
      <c r="O172" s="389">
        <f t="shared" ref="O172:AB172" si="767">SUM(O173:O178)</f>
        <v>22</v>
      </c>
      <c r="P172" s="389">
        <f t="shared" si="767"/>
        <v>605167.91999999993</v>
      </c>
      <c r="Q172" s="389">
        <f t="shared" si="767"/>
        <v>0</v>
      </c>
      <c r="R172" s="389">
        <f t="shared" si="767"/>
        <v>0</v>
      </c>
      <c r="S172" s="389">
        <f t="shared" si="767"/>
        <v>0</v>
      </c>
      <c r="T172" s="389">
        <f t="shared" si="767"/>
        <v>0</v>
      </c>
      <c r="U172" s="389">
        <f t="shared" si="767"/>
        <v>0</v>
      </c>
      <c r="V172" s="389">
        <f t="shared" si="767"/>
        <v>0</v>
      </c>
      <c r="W172" s="389">
        <f t="shared" si="767"/>
        <v>0</v>
      </c>
      <c r="X172" s="389">
        <f t="shared" si="767"/>
        <v>0</v>
      </c>
      <c r="Y172" s="389">
        <f t="shared" si="767"/>
        <v>0</v>
      </c>
      <c r="Z172" s="389">
        <f t="shared" si="767"/>
        <v>0</v>
      </c>
      <c r="AA172" s="389">
        <f t="shared" si="767"/>
        <v>0</v>
      </c>
      <c r="AB172" s="389">
        <f t="shared" si="767"/>
        <v>0</v>
      </c>
      <c r="AC172" s="389">
        <f t="shared" ref="AC172:CN172" si="768">SUM(AC173:AC178)</f>
        <v>0</v>
      </c>
      <c r="AD172" s="389">
        <f t="shared" si="768"/>
        <v>0</v>
      </c>
      <c r="AE172" s="389">
        <f t="shared" si="768"/>
        <v>0</v>
      </c>
      <c r="AF172" s="389">
        <f t="shared" si="768"/>
        <v>0</v>
      </c>
      <c r="AG172" s="389">
        <f t="shared" si="768"/>
        <v>20</v>
      </c>
      <c r="AH172" s="389">
        <f t="shared" si="768"/>
        <v>336672</v>
      </c>
      <c r="AI172" s="389">
        <f t="shared" si="768"/>
        <v>0</v>
      </c>
      <c r="AJ172" s="389">
        <f t="shared" si="768"/>
        <v>0</v>
      </c>
      <c r="AK172" s="389">
        <f t="shared" si="768"/>
        <v>0</v>
      </c>
      <c r="AL172" s="389">
        <f t="shared" si="768"/>
        <v>0</v>
      </c>
      <c r="AM172" s="389">
        <f t="shared" si="768"/>
        <v>0</v>
      </c>
      <c r="AN172" s="389">
        <f t="shared" si="768"/>
        <v>0</v>
      </c>
      <c r="AO172" s="389">
        <f t="shared" si="768"/>
        <v>0</v>
      </c>
      <c r="AP172" s="389">
        <f t="shared" si="768"/>
        <v>0</v>
      </c>
      <c r="AQ172" s="389">
        <f t="shared" si="768"/>
        <v>0</v>
      </c>
      <c r="AR172" s="389">
        <f t="shared" si="768"/>
        <v>0</v>
      </c>
      <c r="AS172" s="389">
        <f t="shared" si="768"/>
        <v>0</v>
      </c>
      <c r="AT172" s="389">
        <f t="shared" si="768"/>
        <v>0</v>
      </c>
      <c r="AU172" s="389">
        <f t="shared" si="768"/>
        <v>0</v>
      </c>
      <c r="AV172" s="389">
        <f t="shared" si="768"/>
        <v>0</v>
      </c>
      <c r="AW172" s="389">
        <f t="shared" si="768"/>
        <v>0</v>
      </c>
      <c r="AX172" s="389">
        <f t="shared" si="768"/>
        <v>0</v>
      </c>
      <c r="AY172" s="389">
        <f t="shared" si="768"/>
        <v>0</v>
      </c>
      <c r="AZ172" s="389">
        <f t="shared" si="768"/>
        <v>0</v>
      </c>
      <c r="BA172" s="389">
        <f t="shared" si="768"/>
        <v>0</v>
      </c>
      <c r="BB172" s="389">
        <f t="shared" si="768"/>
        <v>0</v>
      </c>
      <c r="BC172" s="389">
        <f t="shared" si="768"/>
        <v>0</v>
      </c>
      <c r="BD172" s="389">
        <f t="shared" si="768"/>
        <v>0</v>
      </c>
      <c r="BE172" s="389">
        <f t="shared" si="768"/>
        <v>0</v>
      </c>
      <c r="BF172" s="389">
        <f t="shared" si="768"/>
        <v>0</v>
      </c>
      <c r="BG172" s="389">
        <f t="shared" si="768"/>
        <v>0</v>
      </c>
      <c r="BH172" s="389">
        <f t="shared" si="768"/>
        <v>0</v>
      </c>
      <c r="BI172" s="389">
        <f t="shared" si="768"/>
        <v>0</v>
      </c>
      <c r="BJ172" s="389">
        <f t="shared" si="768"/>
        <v>0</v>
      </c>
      <c r="BK172" s="389">
        <f t="shared" si="768"/>
        <v>5</v>
      </c>
      <c r="BL172" s="389">
        <f t="shared" si="768"/>
        <v>84168</v>
      </c>
      <c r="BM172" s="389">
        <f t="shared" si="768"/>
        <v>0</v>
      </c>
      <c r="BN172" s="389">
        <f t="shared" si="768"/>
        <v>0</v>
      </c>
      <c r="BO172" s="389">
        <f t="shared" si="768"/>
        <v>0</v>
      </c>
      <c r="BP172" s="389">
        <f t="shared" si="768"/>
        <v>0</v>
      </c>
      <c r="BQ172" s="389">
        <f t="shared" si="768"/>
        <v>0</v>
      </c>
      <c r="BR172" s="389">
        <f t="shared" si="768"/>
        <v>0</v>
      </c>
      <c r="BS172" s="389">
        <f t="shared" si="768"/>
        <v>0</v>
      </c>
      <c r="BT172" s="389">
        <f t="shared" si="768"/>
        <v>0</v>
      </c>
      <c r="BU172" s="389">
        <f t="shared" si="768"/>
        <v>5</v>
      </c>
      <c r="BV172" s="389">
        <f t="shared" si="768"/>
        <v>101001.59999999999</v>
      </c>
      <c r="BW172" s="389">
        <f t="shared" si="768"/>
        <v>11</v>
      </c>
      <c r="BX172" s="389">
        <f t="shared" si="768"/>
        <v>281289.45600000001</v>
      </c>
      <c r="BY172" s="389">
        <f t="shared" si="768"/>
        <v>8</v>
      </c>
      <c r="BZ172" s="389">
        <f t="shared" si="768"/>
        <v>161602.56</v>
      </c>
      <c r="CA172" s="389">
        <f t="shared" si="768"/>
        <v>0</v>
      </c>
      <c r="CB172" s="389">
        <f t="shared" si="768"/>
        <v>0</v>
      </c>
      <c r="CC172" s="389">
        <f t="shared" si="768"/>
        <v>10</v>
      </c>
      <c r="CD172" s="389">
        <f t="shared" si="768"/>
        <v>550458.72</v>
      </c>
      <c r="CE172" s="389">
        <f t="shared" si="768"/>
        <v>0</v>
      </c>
      <c r="CF172" s="389">
        <f t="shared" si="768"/>
        <v>0</v>
      </c>
      <c r="CG172" s="389">
        <f t="shared" si="768"/>
        <v>6</v>
      </c>
      <c r="CH172" s="389">
        <f t="shared" si="768"/>
        <v>121201.92</v>
      </c>
      <c r="CI172" s="389">
        <f t="shared" si="768"/>
        <v>0</v>
      </c>
      <c r="CJ172" s="389">
        <f t="shared" si="768"/>
        <v>0</v>
      </c>
      <c r="CK172" s="389">
        <f t="shared" si="768"/>
        <v>0</v>
      </c>
      <c r="CL172" s="389">
        <f t="shared" si="768"/>
        <v>0</v>
      </c>
      <c r="CM172" s="389">
        <f t="shared" si="768"/>
        <v>0</v>
      </c>
      <c r="CN172" s="389">
        <f t="shared" si="768"/>
        <v>0</v>
      </c>
      <c r="CO172" s="389">
        <f t="shared" ref="CO172:DF172" si="769">SUM(CO173:CO178)</f>
        <v>2</v>
      </c>
      <c r="CP172" s="389">
        <f t="shared" si="769"/>
        <v>40400.639999999999</v>
      </c>
      <c r="CQ172" s="389">
        <f t="shared" si="769"/>
        <v>0</v>
      </c>
      <c r="CR172" s="389">
        <f t="shared" si="769"/>
        <v>0</v>
      </c>
      <c r="CS172" s="389">
        <f t="shared" si="769"/>
        <v>15</v>
      </c>
      <c r="CT172" s="389">
        <f t="shared" si="769"/>
        <v>463525.19999999995</v>
      </c>
      <c r="CU172" s="389">
        <f t="shared" si="769"/>
        <v>0</v>
      </c>
      <c r="CV172" s="389">
        <f t="shared" si="769"/>
        <v>0</v>
      </c>
      <c r="CW172" s="389">
        <f t="shared" si="769"/>
        <v>0</v>
      </c>
      <c r="CX172" s="389">
        <f t="shared" si="769"/>
        <v>0</v>
      </c>
      <c r="CY172" s="389">
        <f t="shared" si="769"/>
        <v>0</v>
      </c>
      <c r="CZ172" s="389">
        <f t="shared" si="769"/>
        <v>0</v>
      </c>
      <c r="DA172" s="389">
        <f t="shared" si="769"/>
        <v>0</v>
      </c>
      <c r="DB172" s="389">
        <f t="shared" si="769"/>
        <v>0</v>
      </c>
      <c r="DC172" s="389">
        <f t="shared" si="769"/>
        <v>0</v>
      </c>
      <c r="DD172" s="389">
        <f t="shared" si="769"/>
        <v>0</v>
      </c>
      <c r="DE172" s="389">
        <f t="shared" si="769"/>
        <v>104</v>
      </c>
      <c r="DF172" s="389">
        <f t="shared" si="769"/>
        <v>2745488.0159999998</v>
      </c>
    </row>
    <row r="173" spans="1:110" s="4" customFormat="1" ht="45" x14ac:dyDescent="0.25">
      <c r="A173" s="247"/>
      <c r="B173" s="247">
        <v>133</v>
      </c>
      <c r="C173" s="248" t="s">
        <v>491</v>
      </c>
      <c r="D173" s="222" t="s">
        <v>253</v>
      </c>
      <c r="E173" s="170">
        <v>15030</v>
      </c>
      <c r="F173" s="223">
        <v>0.8</v>
      </c>
      <c r="G173" s="319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384">
        <v>13</v>
      </c>
      <c r="P173" s="370">
        <f t="shared" ref="P173:P178" si="770">SUM(O173*$E173*$F173*$H173*$K173*$P$10)</f>
        <v>218836.8</v>
      </c>
      <c r="Q173" s="104"/>
      <c r="R173" s="370">
        <f t="shared" ref="R173:R178" si="771">SUM(Q173*$E173*$F173*$H173*$K173*$R$10)</f>
        <v>0</v>
      </c>
      <c r="S173" s="104"/>
      <c r="T173" s="370">
        <f t="shared" ref="T173:T178" si="772">SUM(S173*$E173*$F173*$H173*$K173*T$10)</f>
        <v>0</v>
      </c>
      <c r="U173" s="104"/>
      <c r="V173" s="370">
        <f t="shared" ref="V173:V178" si="773">SUM(U173*$E173*$F173*$H173*$K173*$V$10)</f>
        <v>0</v>
      </c>
      <c r="W173" s="104"/>
      <c r="X173" s="370"/>
      <c r="Y173" s="104"/>
      <c r="Z173" s="370"/>
      <c r="AA173" s="382">
        <v>0</v>
      </c>
      <c r="AB173" s="3">
        <v>0</v>
      </c>
      <c r="AC173" s="104">
        <v>0</v>
      </c>
      <c r="AD173" s="370">
        <v>0</v>
      </c>
      <c r="AE173" s="104">
        <v>0</v>
      </c>
      <c r="AF173" s="370">
        <v>0</v>
      </c>
      <c r="AG173" s="372">
        <v>20</v>
      </c>
      <c r="AH173" s="370">
        <f>AG173*$E173*$F173*$H173*$K173*AH$10</f>
        <v>336672</v>
      </c>
      <c r="AI173" s="104">
        <v>0</v>
      </c>
      <c r="AJ173" s="370">
        <f t="shared" ref="AJ173:AJ178" si="774">AI173*$E173*$F173*$H173*$L173*AJ$10</f>
        <v>0</v>
      </c>
      <c r="AK173" s="388"/>
      <c r="AL173" s="370">
        <f t="shared" ref="AL173:AL178" si="775">AK173*$E173*$F173*$H173*$L173*$AD$10</f>
        <v>0</v>
      </c>
      <c r="AM173" s="382"/>
      <c r="AN173" s="3">
        <f t="shared" ref="AN173:AN178" si="776">SUM(AM173*$E173*$F173*$H173*$K173*$AN$10)</f>
        <v>0</v>
      </c>
      <c r="AO173" s="104"/>
      <c r="AP173" s="370">
        <f t="shared" ref="AP173:AP178" si="777">SUM(AO173*$E173*$F173*$H173*$K173*AP$10)</f>
        <v>0</v>
      </c>
      <c r="AQ173" s="104"/>
      <c r="AR173" s="370">
        <f t="shared" ref="AR173:AR178" si="778">SUM(AQ173*$E173*$F173*$H173*$K173*AR$10)</f>
        <v>0</v>
      </c>
      <c r="AS173" s="104"/>
      <c r="AT173" s="370">
        <f t="shared" ref="AT173:AT178" si="779">SUM(AS173*$E173*$F173*$H173*$K173*$AH$10)</f>
        <v>0</v>
      </c>
      <c r="AU173" s="104"/>
      <c r="AV173" s="370">
        <f t="shared" ref="AV173:AV178" si="780">SUM(AU173*$E173*$F173*$H173*$K173*AV$10)</f>
        <v>0</v>
      </c>
      <c r="AW173" s="104"/>
      <c r="AX173" s="370">
        <f t="shared" ref="AX173:AX178" si="781">SUM(AW173*$E173*$F173*$H173*$K173*AX$10)</f>
        <v>0</v>
      </c>
      <c r="AY173" s="104"/>
      <c r="AZ173" s="3">
        <f t="shared" ref="AZ173:AZ178" si="782">SUM(AY173*$E173*$F173*$H173*$K173*$AZ$10)</f>
        <v>0</v>
      </c>
      <c r="BA173" s="104"/>
      <c r="BB173" s="370">
        <f t="shared" ref="BB173:BB178" si="783">SUM(BA173*$E173*$F173*$H173*$K173*$AL$10)</f>
        <v>0</v>
      </c>
      <c r="BC173" s="104"/>
      <c r="BD173" s="370">
        <f t="shared" ref="BD173:BD178" si="784">SUM(BC173*$E173*$F173*$H173*$K173*BD$10)</f>
        <v>0</v>
      </c>
      <c r="BE173" s="104"/>
      <c r="BF173" s="370">
        <f t="shared" ref="BF173:BF178" si="785">SUM(BE173*$E173*$F173*$H173*$K173*BF$10)</f>
        <v>0</v>
      </c>
      <c r="BG173" s="104"/>
      <c r="BH173" s="370">
        <f t="shared" ref="BH173:BH178" si="786">SUM(BG173*$E173*$F173*$H173*$K173*BH$10)</f>
        <v>0</v>
      </c>
      <c r="BI173" s="370"/>
      <c r="BJ173" s="370">
        <f t="shared" ref="BJ173:BL178" si="787">SUM(BI173*$E173*$F173*$H173*$K173*BJ$10)</f>
        <v>0</v>
      </c>
      <c r="BK173" s="370">
        <v>5</v>
      </c>
      <c r="BL173" s="370">
        <f t="shared" si="787"/>
        <v>84168</v>
      </c>
      <c r="BM173" s="104"/>
      <c r="BN173" s="370">
        <f t="shared" ref="BN173:BP178" si="788">BM173*$E173*$F173*$H173*$L173*BN$10</f>
        <v>0</v>
      </c>
      <c r="BO173" s="388"/>
      <c r="BP173" s="370">
        <f t="shared" si="788"/>
        <v>0</v>
      </c>
      <c r="BQ173" s="390"/>
      <c r="BR173" s="370">
        <f t="shared" ref="BR173:BR178" si="789">BQ173*$E173*$F173*$H173*$L173*BR$10</f>
        <v>0</v>
      </c>
      <c r="BS173" s="104"/>
      <c r="BT173" s="370">
        <f t="shared" ref="BT173:BT178" si="790">BS173*$E173*$F173*$H173*$L173*BT$10</f>
        <v>0</v>
      </c>
      <c r="BU173" s="387">
        <v>5</v>
      </c>
      <c r="BV173" s="370">
        <f t="shared" ref="BV173:BX178" si="791">BU173*$E173*$F173*$H173*$L173*BV$10</f>
        <v>101001.59999999999</v>
      </c>
      <c r="BW173" s="371">
        <v>9</v>
      </c>
      <c r="BX173" s="370">
        <f t="shared" si="791"/>
        <v>181802.88</v>
      </c>
      <c r="BY173" s="370">
        <v>8</v>
      </c>
      <c r="BZ173" s="370">
        <f t="shared" ref="BZ173:BZ178" si="792">BY173*$E173*$F173*$H173*$L173*BZ$10</f>
        <v>161602.56</v>
      </c>
      <c r="CA173" s="371"/>
      <c r="CB173" s="370">
        <f t="shared" ref="CB173:CB178" si="793">CA173*$E173*$F173*$H173*$L173*CB$10</f>
        <v>0</v>
      </c>
      <c r="CC173" s="388"/>
      <c r="CD173" s="370">
        <f t="shared" ref="CD173:CD178" si="794">CC173*$E173*$F173*$H173*$L173*CD$10</f>
        <v>0</v>
      </c>
      <c r="CE173" s="104"/>
      <c r="CF173" s="370">
        <f t="shared" ref="CF173:CF178" si="795">CE173*$E173*$F173*$H173*$L173*CF$10</f>
        <v>0</v>
      </c>
      <c r="CG173" s="370">
        <v>6</v>
      </c>
      <c r="CH173" s="370">
        <f t="shared" ref="CH173:CH178" si="796">CG173*$E173*$F173*$H173*$L173*CH$10</f>
        <v>121201.92</v>
      </c>
      <c r="CI173" s="104"/>
      <c r="CJ173" s="370">
        <f t="shared" ref="CJ173:CJ178" si="797">CI173*$E173*$F173*$H173*$L173*CJ$10</f>
        <v>0</v>
      </c>
      <c r="CK173" s="104"/>
      <c r="CL173" s="370">
        <f t="shared" ref="CL173:CL178" si="798">CK173*$E173*$F173*$H173*$L173*CL$10</f>
        <v>0</v>
      </c>
      <c r="CM173" s="104"/>
      <c r="CN173" s="370">
        <f t="shared" ref="CN173:CN178" si="799">CM173*$E173*$F173*$H173*$L173*CN$10</f>
        <v>0</v>
      </c>
      <c r="CO173" s="370">
        <v>2</v>
      </c>
      <c r="CP173" s="370">
        <f t="shared" ref="CP173:CP178" si="800">CO173*$E173*$F173*$H173*$L173*CP$10</f>
        <v>40400.639999999999</v>
      </c>
      <c r="CQ173" s="388"/>
      <c r="CR173" s="370">
        <f t="shared" ref="CR173:CR178" si="801">CQ173*$E173*$F173*$H173*$M173*CR$10</f>
        <v>0</v>
      </c>
      <c r="CS173" s="387">
        <v>15</v>
      </c>
      <c r="CT173" s="370">
        <f t="shared" ref="CT173:CT178" si="802">CS173*$E173*$F173*$H173*$N173*$CT$10</f>
        <v>463525.19999999995</v>
      </c>
      <c r="CU173" s="370"/>
      <c r="CV173" s="370"/>
      <c r="CW173" s="370"/>
      <c r="CX173" s="370"/>
      <c r="CY173" s="3"/>
      <c r="CZ173" s="3"/>
      <c r="DA173" s="3"/>
      <c r="DB173" s="3"/>
      <c r="DC173" s="370"/>
      <c r="DD173" s="370"/>
      <c r="DE173" s="440">
        <f t="shared" ref="DE173:DF178" si="803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40">
        <f t="shared" si="803"/>
        <v>1709211.6</v>
      </c>
    </row>
    <row r="174" spans="1:110" s="4" customFormat="1" ht="30" x14ac:dyDescent="0.25">
      <c r="A174" s="247"/>
      <c r="B174" s="247">
        <v>134</v>
      </c>
      <c r="C174" s="248" t="s">
        <v>492</v>
      </c>
      <c r="D174" s="225" t="s">
        <v>254</v>
      </c>
      <c r="E174" s="170">
        <v>15030</v>
      </c>
      <c r="F174" s="223">
        <v>2.1800000000000002</v>
      </c>
      <c r="G174" s="319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384">
        <v>3</v>
      </c>
      <c r="P174" s="370">
        <f t="shared" si="770"/>
        <v>137614.68</v>
      </c>
      <c r="Q174" s="104">
        <v>0</v>
      </c>
      <c r="R174" s="370">
        <f t="shared" si="771"/>
        <v>0</v>
      </c>
      <c r="S174" s="104">
        <v>0</v>
      </c>
      <c r="T174" s="370">
        <f t="shared" si="772"/>
        <v>0</v>
      </c>
      <c r="U174" s="104">
        <v>0</v>
      </c>
      <c r="V174" s="370">
        <f t="shared" si="773"/>
        <v>0</v>
      </c>
      <c r="W174" s="104">
        <v>0</v>
      </c>
      <c r="X174" s="370"/>
      <c r="Y174" s="104"/>
      <c r="Z174" s="370"/>
      <c r="AA174" s="382">
        <v>0</v>
      </c>
      <c r="AB174" s="3">
        <v>0</v>
      </c>
      <c r="AC174" s="104">
        <v>0</v>
      </c>
      <c r="AD174" s="370">
        <v>0</v>
      </c>
      <c r="AE174" s="104"/>
      <c r="AF174" s="370">
        <v>0</v>
      </c>
      <c r="AG174" s="104"/>
      <c r="AH174" s="370">
        <f t="shared" ref="AH174:AH178" si="804">AG174*$E174*$F174*$H174*$K174*AH$10</f>
        <v>0</v>
      </c>
      <c r="AI174" s="104">
        <v>0</v>
      </c>
      <c r="AJ174" s="370">
        <f t="shared" si="774"/>
        <v>0</v>
      </c>
      <c r="AK174" s="104">
        <v>0</v>
      </c>
      <c r="AL174" s="370">
        <f t="shared" si="775"/>
        <v>0</v>
      </c>
      <c r="AM174" s="382"/>
      <c r="AN174" s="3">
        <f t="shared" si="776"/>
        <v>0</v>
      </c>
      <c r="AO174" s="104"/>
      <c r="AP174" s="370">
        <f t="shared" si="777"/>
        <v>0</v>
      </c>
      <c r="AQ174" s="104">
        <v>0</v>
      </c>
      <c r="AR174" s="370">
        <f t="shared" si="778"/>
        <v>0</v>
      </c>
      <c r="AS174" s="104">
        <v>0</v>
      </c>
      <c r="AT174" s="370">
        <f t="shared" si="779"/>
        <v>0</v>
      </c>
      <c r="AU174" s="104"/>
      <c r="AV174" s="370">
        <f t="shared" si="780"/>
        <v>0</v>
      </c>
      <c r="AW174" s="104"/>
      <c r="AX174" s="370">
        <f t="shared" si="781"/>
        <v>0</v>
      </c>
      <c r="AY174" s="104"/>
      <c r="AZ174" s="3">
        <f t="shared" si="782"/>
        <v>0</v>
      </c>
      <c r="BA174" s="104">
        <v>0</v>
      </c>
      <c r="BB174" s="370">
        <f t="shared" si="783"/>
        <v>0</v>
      </c>
      <c r="BC174" s="104">
        <v>0</v>
      </c>
      <c r="BD174" s="370">
        <f t="shared" si="784"/>
        <v>0</v>
      </c>
      <c r="BE174" s="104">
        <v>0</v>
      </c>
      <c r="BF174" s="370">
        <f t="shared" si="785"/>
        <v>0</v>
      </c>
      <c r="BG174" s="104">
        <v>0</v>
      </c>
      <c r="BH174" s="370">
        <f t="shared" si="786"/>
        <v>0</v>
      </c>
      <c r="BI174" s="104">
        <v>0</v>
      </c>
      <c r="BJ174" s="370">
        <f t="shared" si="787"/>
        <v>0</v>
      </c>
      <c r="BK174" s="104"/>
      <c r="BL174" s="370">
        <f t="shared" si="787"/>
        <v>0</v>
      </c>
      <c r="BM174" s="104">
        <v>0</v>
      </c>
      <c r="BN174" s="370">
        <f t="shared" si="788"/>
        <v>0</v>
      </c>
      <c r="BO174" s="104">
        <v>0</v>
      </c>
      <c r="BP174" s="370">
        <f t="shared" si="788"/>
        <v>0</v>
      </c>
      <c r="BQ174" s="390"/>
      <c r="BR174" s="370">
        <f t="shared" si="789"/>
        <v>0</v>
      </c>
      <c r="BS174" s="104">
        <v>0</v>
      </c>
      <c r="BT174" s="370">
        <f t="shared" si="790"/>
        <v>0</v>
      </c>
      <c r="BU174" s="104">
        <v>0</v>
      </c>
      <c r="BV174" s="370">
        <f t="shared" si="791"/>
        <v>0</v>
      </c>
      <c r="BW174" s="372"/>
      <c r="BX174" s="370">
        <f t="shared" si="791"/>
        <v>0</v>
      </c>
      <c r="BY174" s="104">
        <v>0</v>
      </c>
      <c r="BZ174" s="370">
        <f t="shared" si="792"/>
        <v>0</v>
      </c>
      <c r="CA174" s="372"/>
      <c r="CB174" s="370">
        <f t="shared" si="793"/>
        <v>0</v>
      </c>
      <c r="CC174" s="370">
        <v>10</v>
      </c>
      <c r="CD174" s="370">
        <f t="shared" si="794"/>
        <v>550458.72</v>
      </c>
      <c r="CE174" s="104">
        <v>0</v>
      </c>
      <c r="CF174" s="370">
        <f t="shared" si="795"/>
        <v>0</v>
      </c>
      <c r="CG174" s="370"/>
      <c r="CH174" s="370">
        <f t="shared" si="796"/>
        <v>0</v>
      </c>
      <c r="CI174" s="104">
        <v>0</v>
      </c>
      <c r="CJ174" s="370">
        <f t="shared" si="797"/>
        <v>0</v>
      </c>
      <c r="CK174" s="104"/>
      <c r="CL174" s="370">
        <f t="shared" si="798"/>
        <v>0</v>
      </c>
      <c r="CM174" s="104"/>
      <c r="CN174" s="370">
        <f t="shared" si="799"/>
        <v>0</v>
      </c>
      <c r="CO174" s="104">
        <v>0</v>
      </c>
      <c r="CP174" s="370">
        <f t="shared" si="800"/>
        <v>0</v>
      </c>
      <c r="CQ174" s="104">
        <v>0</v>
      </c>
      <c r="CR174" s="370">
        <f t="shared" si="801"/>
        <v>0</v>
      </c>
      <c r="CS174" s="104">
        <v>0</v>
      </c>
      <c r="CT174" s="370">
        <f t="shared" si="802"/>
        <v>0</v>
      </c>
      <c r="CU174" s="370"/>
      <c r="CV174" s="370"/>
      <c r="CW174" s="370"/>
      <c r="CX174" s="370"/>
      <c r="CY174" s="3"/>
      <c r="CZ174" s="3"/>
      <c r="DA174" s="3"/>
      <c r="DB174" s="3"/>
      <c r="DC174" s="370"/>
      <c r="DD174" s="370"/>
      <c r="DE174" s="440">
        <f t="shared" si="803"/>
        <v>13</v>
      </c>
      <c r="DF174" s="440">
        <f t="shared" si="803"/>
        <v>688073.39999999991</v>
      </c>
    </row>
    <row r="175" spans="1:110" s="4" customFormat="1" ht="30" x14ac:dyDescent="0.25">
      <c r="A175" s="247"/>
      <c r="B175" s="247">
        <v>135</v>
      </c>
      <c r="C175" s="248" t="s">
        <v>493</v>
      </c>
      <c r="D175" s="225" t="s">
        <v>255</v>
      </c>
      <c r="E175" s="170">
        <v>15030</v>
      </c>
      <c r="F175" s="223">
        <v>2.58</v>
      </c>
      <c r="G175" s="319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384"/>
      <c r="P175" s="370">
        <f t="shared" si="770"/>
        <v>0</v>
      </c>
      <c r="Q175" s="104">
        <v>0</v>
      </c>
      <c r="R175" s="370">
        <f t="shared" si="771"/>
        <v>0</v>
      </c>
      <c r="S175" s="104">
        <v>0</v>
      </c>
      <c r="T175" s="370">
        <f t="shared" si="772"/>
        <v>0</v>
      </c>
      <c r="U175" s="104">
        <v>0</v>
      </c>
      <c r="V175" s="370">
        <f t="shared" si="773"/>
        <v>0</v>
      </c>
      <c r="W175" s="104">
        <v>0</v>
      </c>
      <c r="X175" s="370"/>
      <c r="Y175" s="104"/>
      <c r="Z175" s="370"/>
      <c r="AA175" s="382"/>
      <c r="AB175" s="3"/>
      <c r="AC175" s="104"/>
      <c r="AD175" s="370"/>
      <c r="AE175" s="104"/>
      <c r="AF175" s="370"/>
      <c r="AG175" s="104"/>
      <c r="AH175" s="370">
        <f t="shared" si="804"/>
        <v>0</v>
      </c>
      <c r="AI175" s="104">
        <v>0</v>
      </c>
      <c r="AJ175" s="370">
        <f t="shared" si="774"/>
        <v>0</v>
      </c>
      <c r="AK175" s="104">
        <v>0</v>
      </c>
      <c r="AL175" s="370">
        <f t="shared" si="775"/>
        <v>0</v>
      </c>
      <c r="AM175" s="382"/>
      <c r="AN175" s="3">
        <f t="shared" si="776"/>
        <v>0</v>
      </c>
      <c r="AO175" s="104"/>
      <c r="AP175" s="370">
        <f t="shared" si="777"/>
        <v>0</v>
      </c>
      <c r="AQ175" s="104">
        <v>0</v>
      </c>
      <c r="AR175" s="370">
        <f t="shared" si="778"/>
        <v>0</v>
      </c>
      <c r="AS175" s="104">
        <v>0</v>
      </c>
      <c r="AT175" s="370">
        <f t="shared" si="779"/>
        <v>0</v>
      </c>
      <c r="AU175" s="104"/>
      <c r="AV175" s="370">
        <f t="shared" si="780"/>
        <v>0</v>
      </c>
      <c r="AW175" s="104"/>
      <c r="AX175" s="370">
        <f t="shared" si="781"/>
        <v>0</v>
      </c>
      <c r="AY175" s="104"/>
      <c r="AZ175" s="3">
        <f t="shared" si="782"/>
        <v>0</v>
      </c>
      <c r="BA175" s="104">
        <v>0</v>
      </c>
      <c r="BB175" s="370">
        <f t="shared" si="783"/>
        <v>0</v>
      </c>
      <c r="BC175" s="104">
        <v>0</v>
      </c>
      <c r="BD175" s="370">
        <f t="shared" si="784"/>
        <v>0</v>
      </c>
      <c r="BE175" s="104">
        <v>0</v>
      </c>
      <c r="BF175" s="370">
        <f t="shared" si="785"/>
        <v>0</v>
      </c>
      <c r="BG175" s="104">
        <v>0</v>
      </c>
      <c r="BH175" s="370">
        <f t="shared" si="786"/>
        <v>0</v>
      </c>
      <c r="BI175" s="104">
        <v>0</v>
      </c>
      <c r="BJ175" s="370">
        <f t="shared" si="787"/>
        <v>0</v>
      </c>
      <c r="BK175" s="104"/>
      <c r="BL175" s="370">
        <f t="shared" si="787"/>
        <v>0</v>
      </c>
      <c r="BM175" s="104">
        <v>0</v>
      </c>
      <c r="BN175" s="370">
        <f t="shared" si="788"/>
        <v>0</v>
      </c>
      <c r="BO175" s="104">
        <v>0</v>
      </c>
      <c r="BP175" s="370">
        <f t="shared" si="788"/>
        <v>0</v>
      </c>
      <c r="BQ175" s="390"/>
      <c r="BR175" s="370">
        <f t="shared" si="789"/>
        <v>0</v>
      </c>
      <c r="BS175" s="104">
        <v>0</v>
      </c>
      <c r="BT175" s="370">
        <f t="shared" si="790"/>
        <v>0</v>
      </c>
      <c r="BU175" s="104">
        <v>0</v>
      </c>
      <c r="BV175" s="370">
        <f t="shared" si="791"/>
        <v>0</v>
      </c>
      <c r="BW175" s="372"/>
      <c r="BX175" s="370">
        <f t="shared" si="791"/>
        <v>0</v>
      </c>
      <c r="BY175" s="104">
        <v>0</v>
      </c>
      <c r="BZ175" s="370">
        <f t="shared" si="792"/>
        <v>0</v>
      </c>
      <c r="CA175" s="372"/>
      <c r="CB175" s="370">
        <f t="shared" si="793"/>
        <v>0</v>
      </c>
      <c r="CC175" s="104">
        <v>0</v>
      </c>
      <c r="CD175" s="370">
        <f t="shared" si="794"/>
        <v>0</v>
      </c>
      <c r="CE175" s="104">
        <v>0</v>
      </c>
      <c r="CF175" s="370">
        <f t="shared" si="795"/>
        <v>0</v>
      </c>
      <c r="CG175" s="370">
        <v>0</v>
      </c>
      <c r="CH175" s="370">
        <f t="shared" si="796"/>
        <v>0</v>
      </c>
      <c r="CI175" s="104">
        <v>0</v>
      </c>
      <c r="CJ175" s="370">
        <f t="shared" si="797"/>
        <v>0</v>
      </c>
      <c r="CK175" s="104"/>
      <c r="CL175" s="370">
        <f t="shared" si="798"/>
        <v>0</v>
      </c>
      <c r="CM175" s="104"/>
      <c r="CN175" s="370">
        <f t="shared" si="799"/>
        <v>0</v>
      </c>
      <c r="CO175" s="104">
        <v>0</v>
      </c>
      <c r="CP175" s="370">
        <f t="shared" si="800"/>
        <v>0</v>
      </c>
      <c r="CQ175" s="104">
        <v>0</v>
      </c>
      <c r="CR175" s="370">
        <f t="shared" si="801"/>
        <v>0</v>
      </c>
      <c r="CS175" s="104">
        <v>0</v>
      </c>
      <c r="CT175" s="370">
        <f t="shared" si="802"/>
        <v>0</v>
      </c>
      <c r="CU175" s="370"/>
      <c r="CV175" s="370"/>
      <c r="CW175" s="370"/>
      <c r="CX175" s="370"/>
      <c r="CY175" s="3"/>
      <c r="CZ175" s="3"/>
      <c r="DA175" s="3"/>
      <c r="DB175" s="3"/>
      <c r="DC175" s="370"/>
      <c r="DD175" s="370"/>
      <c r="DE175" s="440">
        <f t="shared" si="803"/>
        <v>0</v>
      </c>
      <c r="DF175" s="440">
        <f t="shared" si="803"/>
        <v>0</v>
      </c>
    </row>
    <row r="176" spans="1:110" s="4" customFormat="1" ht="45" x14ac:dyDescent="0.25">
      <c r="A176" s="247"/>
      <c r="B176" s="247">
        <v>136</v>
      </c>
      <c r="C176" s="248" t="s">
        <v>494</v>
      </c>
      <c r="D176" s="225" t="s">
        <v>256</v>
      </c>
      <c r="E176" s="170">
        <v>15030</v>
      </c>
      <c r="F176" s="223">
        <v>1.97</v>
      </c>
      <c r="G176" s="319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384">
        <v>6</v>
      </c>
      <c r="P176" s="370">
        <f t="shared" si="770"/>
        <v>248716.44</v>
      </c>
      <c r="Q176" s="104">
        <v>0</v>
      </c>
      <c r="R176" s="370">
        <f t="shared" si="771"/>
        <v>0</v>
      </c>
      <c r="S176" s="104">
        <v>0</v>
      </c>
      <c r="T176" s="370">
        <f t="shared" si="772"/>
        <v>0</v>
      </c>
      <c r="U176" s="104">
        <v>0</v>
      </c>
      <c r="V176" s="370">
        <f t="shared" si="773"/>
        <v>0</v>
      </c>
      <c r="W176" s="104">
        <v>0</v>
      </c>
      <c r="X176" s="370"/>
      <c r="Y176" s="104"/>
      <c r="Z176" s="370"/>
      <c r="AA176" s="382">
        <v>0</v>
      </c>
      <c r="AB176" s="3">
        <v>0</v>
      </c>
      <c r="AC176" s="104">
        <v>0</v>
      </c>
      <c r="AD176" s="370">
        <v>0</v>
      </c>
      <c r="AE176" s="104">
        <v>0</v>
      </c>
      <c r="AF176" s="370">
        <v>0</v>
      </c>
      <c r="AG176" s="104"/>
      <c r="AH176" s="370">
        <f t="shared" si="804"/>
        <v>0</v>
      </c>
      <c r="AI176" s="104">
        <v>0</v>
      </c>
      <c r="AJ176" s="370">
        <f t="shared" si="774"/>
        <v>0</v>
      </c>
      <c r="AK176" s="104">
        <v>0</v>
      </c>
      <c r="AL176" s="370">
        <f t="shared" si="775"/>
        <v>0</v>
      </c>
      <c r="AM176" s="382"/>
      <c r="AN176" s="3">
        <f t="shared" si="776"/>
        <v>0</v>
      </c>
      <c r="AO176" s="104"/>
      <c r="AP176" s="370">
        <f t="shared" si="777"/>
        <v>0</v>
      </c>
      <c r="AQ176" s="104">
        <v>0</v>
      </c>
      <c r="AR176" s="370">
        <f t="shared" si="778"/>
        <v>0</v>
      </c>
      <c r="AS176" s="104">
        <v>0</v>
      </c>
      <c r="AT176" s="370">
        <f t="shared" si="779"/>
        <v>0</v>
      </c>
      <c r="AU176" s="104"/>
      <c r="AV176" s="370">
        <f t="shared" si="780"/>
        <v>0</v>
      </c>
      <c r="AW176" s="104"/>
      <c r="AX176" s="370">
        <f t="shared" si="781"/>
        <v>0</v>
      </c>
      <c r="AY176" s="104"/>
      <c r="AZ176" s="3">
        <f t="shared" si="782"/>
        <v>0</v>
      </c>
      <c r="BA176" s="104">
        <v>0</v>
      </c>
      <c r="BB176" s="370">
        <f t="shared" si="783"/>
        <v>0</v>
      </c>
      <c r="BC176" s="104">
        <v>0</v>
      </c>
      <c r="BD176" s="370">
        <f t="shared" si="784"/>
        <v>0</v>
      </c>
      <c r="BE176" s="104">
        <v>0</v>
      </c>
      <c r="BF176" s="370">
        <f t="shared" si="785"/>
        <v>0</v>
      </c>
      <c r="BG176" s="104">
        <v>0</v>
      </c>
      <c r="BH176" s="370">
        <f t="shared" si="786"/>
        <v>0</v>
      </c>
      <c r="BI176" s="104">
        <v>0</v>
      </c>
      <c r="BJ176" s="370">
        <f t="shared" si="787"/>
        <v>0</v>
      </c>
      <c r="BK176" s="104"/>
      <c r="BL176" s="370">
        <f t="shared" si="787"/>
        <v>0</v>
      </c>
      <c r="BM176" s="104">
        <v>0</v>
      </c>
      <c r="BN176" s="370">
        <f t="shared" si="788"/>
        <v>0</v>
      </c>
      <c r="BO176" s="104">
        <v>0</v>
      </c>
      <c r="BP176" s="370">
        <f t="shared" si="788"/>
        <v>0</v>
      </c>
      <c r="BQ176" s="390"/>
      <c r="BR176" s="370">
        <f t="shared" si="789"/>
        <v>0</v>
      </c>
      <c r="BS176" s="104">
        <v>0</v>
      </c>
      <c r="BT176" s="370">
        <f t="shared" si="790"/>
        <v>0</v>
      </c>
      <c r="BU176" s="104">
        <v>0</v>
      </c>
      <c r="BV176" s="370">
        <f t="shared" si="791"/>
        <v>0</v>
      </c>
      <c r="BW176" s="372">
        <v>2</v>
      </c>
      <c r="BX176" s="370">
        <f t="shared" si="791"/>
        <v>99486.575999999986</v>
      </c>
      <c r="BY176" s="104">
        <v>0</v>
      </c>
      <c r="BZ176" s="370">
        <f t="shared" si="792"/>
        <v>0</v>
      </c>
      <c r="CA176" s="372"/>
      <c r="CB176" s="370">
        <f t="shared" si="793"/>
        <v>0</v>
      </c>
      <c r="CC176" s="104">
        <v>0</v>
      </c>
      <c r="CD176" s="370">
        <f t="shared" si="794"/>
        <v>0</v>
      </c>
      <c r="CE176" s="104">
        <v>0</v>
      </c>
      <c r="CF176" s="370">
        <f t="shared" si="795"/>
        <v>0</v>
      </c>
      <c r="CG176" s="370">
        <v>0</v>
      </c>
      <c r="CH176" s="370">
        <f t="shared" si="796"/>
        <v>0</v>
      </c>
      <c r="CI176" s="104">
        <v>0</v>
      </c>
      <c r="CJ176" s="370">
        <f t="shared" si="797"/>
        <v>0</v>
      </c>
      <c r="CK176" s="104"/>
      <c r="CL176" s="370">
        <f t="shared" si="798"/>
        <v>0</v>
      </c>
      <c r="CM176" s="104"/>
      <c r="CN176" s="370">
        <f t="shared" si="799"/>
        <v>0</v>
      </c>
      <c r="CO176" s="104">
        <v>0</v>
      </c>
      <c r="CP176" s="370">
        <f t="shared" si="800"/>
        <v>0</v>
      </c>
      <c r="CQ176" s="104">
        <v>0</v>
      </c>
      <c r="CR176" s="370">
        <f t="shared" si="801"/>
        <v>0</v>
      </c>
      <c r="CS176" s="104">
        <v>0</v>
      </c>
      <c r="CT176" s="370">
        <f t="shared" si="802"/>
        <v>0</v>
      </c>
      <c r="CU176" s="370"/>
      <c r="CV176" s="370"/>
      <c r="CW176" s="370"/>
      <c r="CX176" s="370"/>
      <c r="CY176" s="3"/>
      <c r="CZ176" s="3"/>
      <c r="DA176" s="3"/>
      <c r="DB176" s="3"/>
      <c r="DC176" s="370"/>
      <c r="DD176" s="370"/>
      <c r="DE176" s="440">
        <f t="shared" si="803"/>
        <v>8</v>
      </c>
      <c r="DF176" s="440">
        <f t="shared" si="803"/>
        <v>348203.016</v>
      </c>
    </row>
    <row r="177" spans="1:110" s="4" customFormat="1" ht="45" x14ac:dyDescent="0.25">
      <c r="A177" s="247"/>
      <c r="B177" s="247">
        <v>137</v>
      </c>
      <c r="C177" s="248" t="s">
        <v>495</v>
      </c>
      <c r="D177" s="225" t="s">
        <v>257</v>
      </c>
      <c r="E177" s="170">
        <v>15030</v>
      </c>
      <c r="F177" s="223">
        <v>2.04</v>
      </c>
      <c r="G177" s="319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373"/>
      <c r="P177" s="370">
        <f t="shared" si="770"/>
        <v>0</v>
      </c>
      <c r="Q177" s="104">
        <v>0</v>
      </c>
      <c r="R177" s="370">
        <f t="shared" si="771"/>
        <v>0</v>
      </c>
      <c r="S177" s="104">
        <v>0</v>
      </c>
      <c r="T177" s="370">
        <f t="shared" si="772"/>
        <v>0</v>
      </c>
      <c r="U177" s="104">
        <v>0</v>
      </c>
      <c r="V177" s="370">
        <f t="shared" si="773"/>
        <v>0</v>
      </c>
      <c r="W177" s="104">
        <v>0</v>
      </c>
      <c r="X177" s="370"/>
      <c r="Y177" s="104"/>
      <c r="Z177" s="370"/>
      <c r="AA177" s="382"/>
      <c r="AB177" s="3"/>
      <c r="AC177" s="104"/>
      <c r="AD177" s="370"/>
      <c r="AE177" s="104"/>
      <c r="AF177" s="370"/>
      <c r="AG177" s="104"/>
      <c r="AH177" s="370">
        <f t="shared" si="804"/>
        <v>0</v>
      </c>
      <c r="AI177" s="104"/>
      <c r="AJ177" s="370">
        <f t="shared" si="774"/>
        <v>0</v>
      </c>
      <c r="AK177" s="104">
        <v>0</v>
      </c>
      <c r="AL177" s="370">
        <f t="shared" si="775"/>
        <v>0</v>
      </c>
      <c r="AM177" s="382"/>
      <c r="AN177" s="3">
        <f t="shared" si="776"/>
        <v>0</v>
      </c>
      <c r="AO177" s="104"/>
      <c r="AP177" s="370">
        <f t="shared" si="777"/>
        <v>0</v>
      </c>
      <c r="AQ177" s="104">
        <v>0</v>
      </c>
      <c r="AR177" s="370">
        <f t="shared" si="778"/>
        <v>0</v>
      </c>
      <c r="AS177" s="104">
        <v>0</v>
      </c>
      <c r="AT177" s="370">
        <f t="shared" si="779"/>
        <v>0</v>
      </c>
      <c r="AU177" s="104"/>
      <c r="AV177" s="370">
        <f t="shared" si="780"/>
        <v>0</v>
      </c>
      <c r="AW177" s="104"/>
      <c r="AX177" s="370">
        <f t="shared" si="781"/>
        <v>0</v>
      </c>
      <c r="AY177" s="104"/>
      <c r="AZ177" s="3">
        <f t="shared" si="782"/>
        <v>0</v>
      </c>
      <c r="BA177" s="104">
        <v>0</v>
      </c>
      <c r="BB177" s="370">
        <f t="shared" si="783"/>
        <v>0</v>
      </c>
      <c r="BC177" s="104">
        <v>0</v>
      </c>
      <c r="BD177" s="370">
        <f t="shared" si="784"/>
        <v>0</v>
      </c>
      <c r="BE177" s="104">
        <v>0</v>
      </c>
      <c r="BF177" s="370">
        <f t="shared" si="785"/>
        <v>0</v>
      </c>
      <c r="BG177" s="104">
        <v>0</v>
      </c>
      <c r="BH177" s="370">
        <f t="shared" si="786"/>
        <v>0</v>
      </c>
      <c r="BI177" s="104">
        <v>0</v>
      </c>
      <c r="BJ177" s="370">
        <f t="shared" si="787"/>
        <v>0</v>
      </c>
      <c r="BK177" s="104"/>
      <c r="BL177" s="370">
        <f t="shared" si="787"/>
        <v>0</v>
      </c>
      <c r="BM177" s="104">
        <v>0</v>
      </c>
      <c r="BN177" s="370">
        <f t="shared" si="788"/>
        <v>0</v>
      </c>
      <c r="BO177" s="104">
        <v>0</v>
      </c>
      <c r="BP177" s="370">
        <f t="shared" si="788"/>
        <v>0</v>
      </c>
      <c r="BQ177" s="390"/>
      <c r="BR177" s="370">
        <f t="shared" si="789"/>
        <v>0</v>
      </c>
      <c r="BS177" s="104">
        <v>0</v>
      </c>
      <c r="BT177" s="370">
        <f t="shared" si="790"/>
        <v>0</v>
      </c>
      <c r="BU177" s="104">
        <v>0</v>
      </c>
      <c r="BV177" s="370">
        <f t="shared" si="791"/>
        <v>0</v>
      </c>
      <c r="BW177" s="372">
        <v>0</v>
      </c>
      <c r="BX177" s="370">
        <f t="shared" si="791"/>
        <v>0</v>
      </c>
      <c r="BY177" s="104">
        <v>0</v>
      </c>
      <c r="BZ177" s="370">
        <f t="shared" si="792"/>
        <v>0</v>
      </c>
      <c r="CA177" s="372"/>
      <c r="CB177" s="370">
        <f t="shared" si="793"/>
        <v>0</v>
      </c>
      <c r="CC177" s="104">
        <v>0</v>
      </c>
      <c r="CD177" s="370">
        <f t="shared" si="794"/>
        <v>0</v>
      </c>
      <c r="CE177" s="104">
        <v>0</v>
      </c>
      <c r="CF177" s="370">
        <f t="shared" si="795"/>
        <v>0</v>
      </c>
      <c r="CG177" s="370">
        <v>0</v>
      </c>
      <c r="CH177" s="370">
        <f t="shared" si="796"/>
        <v>0</v>
      </c>
      <c r="CI177" s="104">
        <v>0</v>
      </c>
      <c r="CJ177" s="370">
        <f t="shared" si="797"/>
        <v>0</v>
      </c>
      <c r="CK177" s="104"/>
      <c r="CL177" s="370">
        <f t="shared" si="798"/>
        <v>0</v>
      </c>
      <c r="CM177" s="104"/>
      <c r="CN177" s="370">
        <f t="shared" si="799"/>
        <v>0</v>
      </c>
      <c r="CO177" s="104">
        <v>0</v>
      </c>
      <c r="CP177" s="370">
        <f t="shared" si="800"/>
        <v>0</v>
      </c>
      <c r="CQ177" s="104">
        <v>0</v>
      </c>
      <c r="CR177" s="370">
        <f t="shared" si="801"/>
        <v>0</v>
      </c>
      <c r="CS177" s="104">
        <v>0</v>
      </c>
      <c r="CT177" s="370">
        <f t="shared" si="802"/>
        <v>0</v>
      </c>
      <c r="CU177" s="370"/>
      <c r="CV177" s="370"/>
      <c r="CW177" s="370"/>
      <c r="CX177" s="370"/>
      <c r="CY177" s="3"/>
      <c r="CZ177" s="3"/>
      <c r="DA177" s="3"/>
      <c r="DB177" s="3"/>
      <c r="DC177" s="370"/>
      <c r="DD177" s="370"/>
      <c r="DE177" s="440">
        <f t="shared" si="803"/>
        <v>0</v>
      </c>
      <c r="DF177" s="440">
        <f t="shared" si="803"/>
        <v>0</v>
      </c>
    </row>
    <row r="178" spans="1:110" s="4" customFormat="1" ht="45" x14ac:dyDescent="0.25">
      <c r="A178" s="247"/>
      <c r="B178" s="247">
        <v>138</v>
      </c>
      <c r="C178" s="248" t="s">
        <v>496</v>
      </c>
      <c r="D178" s="225" t="s">
        <v>258</v>
      </c>
      <c r="E178" s="170">
        <v>15030</v>
      </c>
      <c r="F178" s="223">
        <v>2.95</v>
      </c>
      <c r="G178" s="319"/>
      <c r="H178" s="19">
        <v>1</v>
      </c>
      <c r="I178" s="224"/>
      <c r="J178" s="224"/>
      <c r="K178" s="1">
        <v>1.4</v>
      </c>
      <c r="L178" s="1">
        <v>1.68</v>
      </c>
      <c r="M178" s="1">
        <v>2.23</v>
      </c>
      <c r="N178" s="9">
        <v>2.57</v>
      </c>
      <c r="O178" s="373"/>
      <c r="P178" s="370">
        <f t="shared" si="770"/>
        <v>0</v>
      </c>
      <c r="Q178" s="104">
        <v>0</v>
      </c>
      <c r="R178" s="370">
        <f t="shared" si="771"/>
        <v>0</v>
      </c>
      <c r="S178" s="104">
        <v>0</v>
      </c>
      <c r="T178" s="370">
        <f t="shared" si="772"/>
        <v>0</v>
      </c>
      <c r="U178" s="104">
        <v>0</v>
      </c>
      <c r="V178" s="370">
        <f t="shared" si="773"/>
        <v>0</v>
      </c>
      <c r="W178" s="104">
        <v>0</v>
      </c>
      <c r="X178" s="370"/>
      <c r="Y178" s="104"/>
      <c r="Z178" s="370"/>
      <c r="AA178" s="382"/>
      <c r="AB178" s="3"/>
      <c r="AC178" s="104"/>
      <c r="AD178" s="370"/>
      <c r="AE178" s="104"/>
      <c r="AF178" s="370"/>
      <c r="AG178" s="104"/>
      <c r="AH178" s="370">
        <f t="shared" si="804"/>
        <v>0</v>
      </c>
      <c r="AI178" s="104"/>
      <c r="AJ178" s="370">
        <f t="shared" si="774"/>
        <v>0</v>
      </c>
      <c r="AK178" s="104">
        <v>0</v>
      </c>
      <c r="AL178" s="370">
        <f t="shared" si="775"/>
        <v>0</v>
      </c>
      <c r="AM178" s="382"/>
      <c r="AN178" s="3">
        <f t="shared" si="776"/>
        <v>0</v>
      </c>
      <c r="AO178" s="104"/>
      <c r="AP178" s="370">
        <f t="shared" si="777"/>
        <v>0</v>
      </c>
      <c r="AQ178" s="104">
        <v>0</v>
      </c>
      <c r="AR178" s="370">
        <f t="shared" si="778"/>
        <v>0</v>
      </c>
      <c r="AS178" s="104">
        <v>0</v>
      </c>
      <c r="AT178" s="370">
        <f t="shared" si="779"/>
        <v>0</v>
      </c>
      <c r="AU178" s="104"/>
      <c r="AV178" s="370">
        <f t="shared" si="780"/>
        <v>0</v>
      </c>
      <c r="AW178" s="104"/>
      <c r="AX178" s="370">
        <f t="shared" si="781"/>
        <v>0</v>
      </c>
      <c r="AY178" s="104"/>
      <c r="AZ178" s="3">
        <f t="shared" si="782"/>
        <v>0</v>
      </c>
      <c r="BA178" s="104">
        <v>0</v>
      </c>
      <c r="BB178" s="370">
        <f t="shared" si="783"/>
        <v>0</v>
      </c>
      <c r="BC178" s="104">
        <v>0</v>
      </c>
      <c r="BD178" s="370">
        <f t="shared" si="784"/>
        <v>0</v>
      </c>
      <c r="BE178" s="104">
        <v>0</v>
      </c>
      <c r="BF178" s="370">
        <f t="shared" si="785"/>
        <v>0</v>
      </c>
      <c r="BG178" s="104">
        <v>0</v>
      </c>
      <c r="BH178" s="370">
        <f t="shared" si="786"/>
        <v>0</v>
      </c>
      <c r="BI178" s="104">
        <v>0</v>
      </c>
      <c r="BJ178" s="370">
        <f t="shared" si="787"/>
        <v>0</v>
      </c>
      <c r="BK178" s="104"/>
      <c r="BL178" s="370">
        <f t="shared" si="787"/>
        <v>0</v>
      </c>
      <c r="BM178" s="104">
        <v>0</v>
      </c>
      <c r="BN178" s="370">
        <f t="shared" si="788"/>
        <v>0</v>
      </c>
      <c r="BO178" s="104">
        <v>0</v>
      </c>
      <c r="BP178" s="370">
        <f t="shared" si="788"/>
        <v>0</v>
      </c>
      <c r="BQ178" s="390"/>
      <c r="BR178" s="370">
        <f t="shared" si="789"/>
        <v>0</v>
      </c>
      <c r="BS178" s="104">
        <v>0</v>
      </c>
      <c r="BT178" s="370">
        <f t="shared" si="790"/>
        <v>0</v>
      </c>
      <c r="BU178" s="104">
        <v>0</v>
      </c>
      <c r="BV178" s="370">
        <f t="shared" si="791"/>
        <v>0</v>
      </c>
      <c r="BW178" s="372"/>
      <c r="BX178" s="370">
        <f t="shared" si="791"/>
        <v>0</v>
      </c>
      <c r="BY178" s="104">
        <v>0</v>
      </c>
      <c r="BZ178" s="370">
        <f t="shared" si="792"/>
        <v>0</v>
      </c>
      <c r="CA178" s="372"/>
      <c r="CB178" s="370">
        <f t="shared" si="793"/>
        <v>0</v>
      </c>
      <c r="CC178" s="104">
        <v>0</v>
      </c>
      <c r="CD178" s="370">
        <f t="shared" si="794"/>
        <v>0</v>
      </c>
      <c r="CE178" s="104">
        <v>0</v>
      </c>
      <c r="CF178" s="370">
        <f t="shared" si="795"/>
        <v>0</v>
      </c>
      <c r="CG178" s="370">
        <v>0</v>
      </c>
      <c r="CH178" s="370">
        <f t="shared" si="796"/>
        <v>0</v>
      </c>
      <c r="CI178" s="104">
        <v>0</v>
      </c>
      <c r="CJ178" s="370">
        <f t="shared" si="797"/>
        <v>0</v>
      </c>
      <c r="CK178" s="104"/>
      <c r="CL178" s="370">
        <f t="shared" si="798"/>
        <v>0</v>
      </c>
      <c r="CM178" s="104"/>
      <c r="CN178" s="370">
        <f t="shared" si="799"/>
        <v>0</v>
      </c>
      <c r="CO178" s="104">
        <v>0</v>
      </c>
      <c r="CP178" s="370">
        <f t="shared" si="800"/>
        <v>0</v>
      </c>
      <c r="CQ178" s="104">
        <v>0</v>
      </c>
      <c r="CR178" s="370">
        <f t="shared" si="801"/>
        <v>0</v>
      </c>
      <c r="CS178" s="104">
        <v>0</v>
      </c>
      <c r="CT178" s="370">
        <f t="shared" si="802"/>
        <v>0</v>
      </c>
      <c r="CU178" s="370"/>
      <c r="CV178" s="370"/>
      <c r="CW178" s="370"/>
      <c r="CX178" s="370"/>
      <c r="CY178" s="3"/>
      <c r="CZ178" s="3"/>
      <c r="DA178" s="3"/>
      <c r="DB178" s="3"/>
      <c r="DC178" s="370"/>
      <c r="DD178" s="370"/>
      <c r="DE178" s="440">
        <f t="shared" si="803"/>
        <v>0</v>
      </c>
      <c r="DF178" s="440">
        <f t="shared" si="803"/>
        <v>0</v>
      </c>
    </row>
    <row r="179" spans="1:110" s="4" customFormat="1" x14ac:dyDescent="0.25">
      <c r="A179" s="267">
        <v>31</v>
      </c>
      <c r="B179" s="267"/>
      <c r="C179" s="266" t="s">
        <v>623</v>
      </c>
      <c r="D179" s="221" t="s">
        <v>42</v>
      </c>
      <c r="E179" s="170">
        <v>15030</v>
      </c>
      <c r="F179" s="234"/>
      <c r="G179" s="319"/>
      <c r="H179" s="14"/>
      <c r="I179" s="220"/>
      <c r="J179" s="220"/>
      <c r="K179" s="235">
        <v>1.4</v>
      </c>
      <c r="L179" s="235">
        <v>1.68</v>
      </c>
      <c r="M179" s="235">
        <v>2.23</v>
      </c>
      <c r="N179" s="232">
        <v>2.57</v>
      </c>
      <c r="O179" s="389">
        <f t="shared" ref="O179:BZ179" si="805">SUM(O180:O185)</f>
        <v>0</v>
      </c>
      <c r="P179" s="389">
        <f t="shared" si="805"/>
        <v>0</v>
      </c>
      <c r="Q179" s="389">
        <f t="shared" si="805"/>
        <v>93</v>
      </c>
      <c r="R179" s="389">
        <f t="shared" si="805"/>
        <v>1990362.78</v>
      </c>
      <c r="S179" s="389">
        <f t="shared" si="805"/>
        <v>0</v>
      </c>
      <c r="T179" s="389">
        <f t="shared" si="805"/>
        <v>0</v>
      </c>
      <c r="U179" s="389">
        <f t="shared" si="805"/>
        <v>0</v>
      </c>
      <c r="V179" s="389">
        <f t="shared" si="805"/>
        <v>0</v>
      </c>
      <c r="W179" s="389">
        <f t="shared" si="805"/>
        <v>0</v>
      </c>
      <c r="X179" s="389">
        <f t="shared" si="805"/>
        <v>0</v>
      </c>
      <c r="Y179" s="389">
        <f t="shared" si="805"/>
        <v>0</v>
      </c>
      <c r="Z179" s="389">
        <f t="shared" si="805"/>
        <v>0</v>
      </c>
      <c r="AA179" s="389">
        <f t="shared" si="805"/>
        <v>0</v>
      </c>
      <c r="AB179" s="389">
        <f t="shared" si="805"/>
        <v>0</v>
      </c>
      <c r="AC179" s="389">
        <f t="shared" si="805"/>
        <v>0</v>
      </c>
      <c r="AD179" s="389">
        <f t="shared" si="805"/>
        <v>0</v>
      </c>
      <c r="AE179" s="389">
        <f t="shared" si="805"/>
        <v>465</v>
      </c>
      <c r="AF179" s="389">
        <f t="shared" si="805"/>
        <v>9653017.5</v>
      </c>
      <c r="AG179" s="389">
        <f t="shared" si="805"/>
        <v>20</v>
      </c>
      <c r="AH179" s="389">
        <f t="shared" si="805"/>
        <v>368235</v>
      </c>
      <c r="AI179" s="389">
        <f t="shared" si="805"/>
        <v>0</v>
      </c>
      <c r="AJ179" s="389">
        <f t="shared" si="805"/>
        <v>0</v>
      </c>
      <c r="AK179" s="389">
        <f t="shared" si="805"/>
        <v>50</v>
      </c>
      <c r="AL179" s="389">
        <f t="shared" si="805"/>
        <v>1130712.912</v>
      </c>
      <c r="AM179" s="389">
        <f t="shared" si="805"/>
        <v>0</v>
      </c>
      <c r="AN179" s="389">
        <f t="shared" si="805"/>
        <v>0</v>
      </c>
      <c r="AO179" s="389">
        <f t="shared" si="805"/>
        <v>0</v>
      </c>
      <c r="AP179" s="389">
        <f t="shared" si="805"/>
        <v>0</v>
      </c>
      <c r="AQ179" s="389">
        <f t="shared" si="805"/>
        <v>0</v>
      </c>
      <c r="AR179" s="389">
        <f t="shared" si="805"/>
        <v>0</v>
      </c>
      <c r="AS179" s="389">
        <f t="shared" si="805"/>
        <v>0</v>
      </c>
      <c r="AT179" s="389">
        <f t="shared" si="805"/>
        <v>0</v>
      </c>
      <c r="AU179" s="389">
        <f t="shared" si="805"/>
        <v>0</v>
      </c>
      <c r="AV179" s="389">
        <f t="shared" si="805"/>
        <v>0</v>
      </c>
      <c r="AW179" s="389">
        <f t="shared" si="805"/>
        <v>0</v>
      </c>
      <c r="AX179" s="389">
        <f t="shared" si="805"/>
        <v>0</v>
      </c>
      <c r="AY179" s="389">
        <f t="shared" si="805"/>
        <v>0</v>
      </c>
      <c r="AZ179" s="389">
        <f t="shared" si="805"/>
        <v>0</v>
      </c>
      <c r="BA179" s="389">
        <f t="shared" si="805"/>
        <v>0</v>
      </c>
      <c r="BB179" s="389">
        <f t="shared" si="805"/>
        <v>0</v>
      </c>
      <c r="BC179" s="389">
        <f t="shared" si="805"/>
        <v>33</v>
      </c>
      <c r="BD179" s="389">
        <f t="shared" si="805"/>
        <v>562873.5</v>
      </c>
      <c r="BE179" s="389">
        <f t="shared" si="805"/>
        <v>209</v>
      </c>
      <c r="BF179" s="389">
        <f t="shared" si="805"/>
        <v>3298333.5</v>
      </c>
      <c r="BG179" s="389">
        <f t="shared" si="805"/>
        <v>0</v>
      </c>
      <c r="BH179" s="389">
        <f t="shared" si="805"/>
        <v>0</v>
      </c>
      <c r="BI179" s="389">
        <f t="shared" si="805"/>
        <v>0</v>
      </c>
      <c r="BJ179" s="389">
        <f t="shared" si="805"/>
        <v>0</v>
      </c>
      <c r="BK179" s="389">
        <f t="shared" si="805"/>
        <v>39</v>
      </c>
      <c r="BL179" s="389">
        <f t="shared" si="805"/>
        <v>741730.49999999988</v>
      </c>
      <c r="BM179" s="389">
        <f t="shared" si="805"/>
        <v>0</v>
      </c>
      <c r="BN179" s="389">
        <f t="shared" si="805"/>
        <v>0</v>
      </c>
      <c r="BO179" s="389">
        <f t="shared" si="805"/>
        <v>0</v>
      </c>
      <c r="BP179" s="389">
        <f t="shared" si="805"/>
        <v>0</v>
      </c>
      <c r="BQ179" s="389">
        <f t="shared" si="805"/>
        <v>0</v>
      </c>
      <c r="BR179" s="389">
        <f t="shared" si="805"/>
        <v>0</v>
      </c>
      <c r="BS179" s="389">
        <f t="shared" si="805"/>
        <v>71</v>
      </c>
      <c r="BT179" s="389">
        <f t="shared" si="805"/>
        <v>1540274.4</v>
      </c>
      <c r="BU179" s="389">
        <f t="shared" si="805"/>
        <v>0</v>
      </c>
      <c r="BV179" s="389">
        <f t="shared" si="805"/>
        <v>0</v>
      </c>
      <c r="BW179" s="389">
        <f t="shared" si="805"/>
        <v>195</v>
      </c>
      <c r="BX179" s="389">
        <f t="shared" si="805"/>
        <v>4428162.648</v>
      </c>
      <c r="BY179" s="389">
        <f t="shared" si="805"/>
        <v>9</v>
      </c>
      <c r="BZ179" s="389">
        <f t="shared" si="805"/>
        <v>195690.59999999998</v>
      </c>
      <c r="CA179" s="389">
        <f t="shared" ref="CA179:DD179" si="806">SUM(CA180:CA185)</f>
        <v>0</v>
      </c>
      <c r="CB179" s="389">
        <f t="shared" si="806"/>
        <v>0</v>
      </c>
      <c r="CC179" s="389">
        <f t="shared" si="806"/>
        <v>85</v>
      </c>
      <c r="CD179" s="389">
        <f t="shared" si="806"/>
        <v>1609713</v>
      </c>
      <c r="CE179" s="389">
        <f t="shared" si="806"/>
        <v>0</v>
      </c>
      <c r="CF179" s="389">
        <f t="shared" si="806"/>
        <v>0</v>
      </c>
      <c r="CG179" s="389">
        <f t="shared" si="806"/>
        <v>37</v>
      </c>
      <c r="CH179" s="389">
        <f t="shared" si="806"/>
        <v>824425.55999999994</v>
      </c>
      <c r="CI179" s="389">
        <f t="shared" si="806"/>
        <v>1</v>
      </c>
      <c r="CJ179" s="389">
        <f t="shared" si="806"/>
        <v>22472.856</v>
      </c>
      <c r="CK179" s="389">
        <f t="shared" si="806"/>
        <v>27</v>
      </c>
      <c r="CL179" s="389">
        <f t="shared" si="806"/>
        <v>587071.80000000005</v>
      </c>
      <c r="CM179" s="389">
        <f t="shared" si="806"/>
        <v>0</v>
      </c>
      <c r="CN179" s="389">
        <f t="shared" si="806"/>
        <v>0</v>
      </c>
      <c r="CO179" s="389">
        <f t="shared" si="806"/>
        <v>0</v>
      </c>
      <c r="CP179" s="389">
        <f t="shared" si="806"/>
        <v>0</v>
      </c>
      <c r="CQ179" s="389">
        <f t="shared" si="806"/>
        <v>5</v>
      </c>
      <c r="CR179" s="389">
        <f t="shared" si="806"/>
        <v>125688.375</v>
      </c>
      <c r="CS179" s="389">
        <f t="shared" si="806"/>
        <v>7</v>
      </c>
      <c r="CT179" s="389">
        <f t="shared" si="806"/>
        <v>270389.7</v>
      </c>
      <c r="CU179" s="389">
        <f t="shared" si="806"/>
        <v>0</v>
      </c>
      <c r="CV179" s="389">
        <f t="shared" si="806"/>
        <v>0</v>
      </c>
      <c r="CW179" s="389">
        <f t="shared" si="806"/>
        <v>0</v>
      </c>
      <c r="CX179" s="389">
        <f t="shared" si="806"/>
        <v>0</v>
      </c>
      <c r="CY179" s="389">
        <f t="shared" si="806"/>
        <v>0</v>
      </c>
      <c r="CZ179" s="389">
        <f t="shared" si="806"/>
        <v>0</v>
      </c>
      <c r="DA179" s="389">
        <f t="shared" si="806"/>
        <v>0</v>
      </c>
      <c r="DB179" s="389">
        <f t="shared" si="806"/>
        <v>0</v>
      </c>
      <c r="DC179" s="389">
        <f t="shared" si="806"/>
        <v>0</v>
      </c>
      <c r="DD179" s="389">
        <f t="shared" si="806"/>
        <v>0</v>
      </c>
      <c r="DE179" s="389">
        <f>SUM(DE180:DE185)</f>
        <v>1346</v>
      </c>
      <c r="DF179" s="389">
        <f t="shared" ref="DF179" si="807">SUM(DF180:DF185)</f>
        <v>27349154.630999997</v>
      </c>
    </row>
    <row r="180" spans="1:110" s="4" customFormat="1" ht="30" x14ac:dyDescent="0.25">
      <c r="A180" s="247"/>
      <c r="B180" s="247">
        <v>139</v>
      </c>
      <c r="C180" s="248" t="s">
        <v>497</v>
      </c>
      <c r="D180" s="222" t="s">
        <v>259</v>
      </c>
      <c r="E180" s="170">
        <v>15030</v>
      </c>
      <c r="F180" s="223">
        <v>0.89</v>
      </c>
      <c r="G180" s="319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373">
        <v>0</v>
      </c>
      <c r="P180" s="370">
        <f t="shared" ref="P180:P185" si="808">SUM(O180*$E180*$F180*$H180*$K180*$P$10)</f>
        <v>0</v>
      </c>
      <c r="Q180" s="104">
        <v>0</v>
      </c>
      <c r="R180" s="370">
        <f>SUM(Q180*$E180*$F180*$H180*$K180*$R$10)</f>
        <v>0</v>
      </c>
      <c r="S180" s="104">
        <v>0</v>
      </c>
      <c r="T180" s="370">
        <f t="shared" ref="T180:T185" si="809">SUM(S180*$E180*$F180*$H180*$K180*T$10)</f>
        <v>0</v>
      </c>
      <c r="U180" s="104">
        <v>0</v>
      </c>
      <c r="V180" s="370">
        <f t="shared" ref="V180:V185" si="810">SUM(U180*$E180*$F180*$H180*$K180*$V$10)</f>
        <v>0</v>
      </c>
      <c r="W180" s="104">
        <v>0</v>
      </c>
      <c r="X180" s="370"/>
      <c r="Y180" s="104"/>
      <c r="Z180" s="370"/>
      <c r="AA180" s="382">
        <v>0</v>
      </c>
      <c r="AB180" s="3">
        <v>0</v>
      </c>
      <c r="AC180" s="104">
        <v>0</v>
      </c>
      <c r="AD180" s="370">
        <v>0</v>
      </c>
      <c r="AE180" s="104">
        <v>0</v>
      </c>
      <c r="AF180" s="370">
        <v>0</v>
      </c>
      <c r="AG180" s="104">
        <v>0</v>
      </c>
      <c r="AH180" s="370">
        <f>AG180*$E180*$F180*$H180*$K180*AH$10</f>
        <v>0</v>
      </c>
      <c r="AI180" s="104">
        <v>0</v>
      </c>
      <c r="AJ180" s="370">
        <f t="shared" ref="AJ180:AJ185" si="811">AI180*$E180*$F180*$H180*$L180*AJ$10</f>
        <v>0</v>
      </c>
      <c r="AK180" s="387">
        <v>2</v>
      </c>
      <c r="AL180" s="370">
        <f t="shared" ref="AL180:AL182" si="812">AK180*$E180*$F180*$H180*$L180*AL$10</f>
        <v>44945.712</v>
      </c>
      <c r="AM180" s="382"/>
      <c r="AN180" s="3">
        <f t="shared" ref="AN180:AN185" si="813">SUM(AM180*$E180*$F180*$H180*$K180*$AN$10)</f>
        <v>0</v>
      </c>
      <c r="AO180" s="104"/>
      <c r="AP180" s="370">
        <f t="shared" ref="AP180:AP185" si="814">SUM(AO180*$E180*$F180*$H180*$K180*AP$10)</f>
        <v>0</v>
      </c>
      <c r="AQ180" s="104">
        <v>0</v>
      </c>
      <c r="AR180" s="370">
        <f t="shared" ref="AR180:AR185" si="815">SUM(AQ180*$E180*$F180*$H180*$K180*AR$10)</f>
        <v>0</v>
      </c>
      <c r="AS180" s="104">
        <v>0</v>
      </c>
      <c r="AT180" s="370">
        <f t="shared" ref="AT180:AT185" si="816">SUM(AS180*$E180*$F180*$H180*$K180*$AH$10)</f>
        <v>0</v>
      </c>
      <c r="AU180" s="104"/>
      <c r="AV180" s="370">
        <f t="shared" ref="AV180:AV185" si="817">SUM(AU180*$E180*$F180*$H180*$K180*AV$10)</f>
        <v>0</v>
      </c>
      <c r="AW180" s="104"/>
      <c r="AX180" s="370">
        <f t="shared" ref="AX180:AX185" si="818">SUM(AW180*$E180*$F180*$H180*$K180*AX$10)</f>
        <v>0</v>
      </c>
      <c r="AY180" s="104"/>
      <c r="AZ180" s="3">
        <f t="shared" ref="AZ180:AZ185" si="819">SUM(AY180*$E180*$F180*$H180*$K180*$AZ$10)</f>
        <v>0</v>
      </c>
      <c r="BA180" s="104">
        <v>0</v>
      </c>
      <c r="BB180" s="370">
        <f t="shared" ref="BB180:BB185" si="820">SUM(BA180*$E180*$F180*$H180*$K180*$AL$10)</f>
        <v>0</v>
      </c>
      <c r="BC180" s="104">
        <v>0</v>
      </c>
      <c r="BD180" s="370">
        <f t="shared" ref="BD180:BD185" si="821">SUM(BC180*$E180*$F180*$H180*$K180*BD$10)</f>
        <v>0</v>
      </c>
      <c r="BE180" s="104"/>
      <c r="BF180" s="370">
        <f t="shared" ref="BF180:BF185" si="822">SUM(BE180*$E180*$F180*$H180*$K180*BF$10)</f>
        <v>0</v>
      </c>
      <c r="BG180" s="104">
        <v>0</v>
      </c>
      <c r="BH180" s="370">
        <f t="shared" ref="BH180:BH185" si="823">SUM(BG180*$E180*$F180*$H180*$K180*BH$10)</f>
        <v>0</v>
      </c>
      <c r="BI180" s="104">
        <v>0</v>
      </c>
      <c r="BJ180" s="370">
        <f t="shared" ref="BJ180:BL185" si="824">SUM(BI180*$E180*$F180*$H180*$K180*BJ$10)</f>
        <v>0</v>
      </c>
      <c r="BK180" s="104"/>
      <c r="BL180" s="370">
        <f t="shared" si="824"/>
        <v>0</v>
      </c>
      <c r="BM180" s="104">
        <v>0</v>
      </c>
      <c r="BN180" s="370">
        <f t="shared" ref="BN180:BP185" si="825">BM180*$E180*$F180*$H180*$L180*BN$10</f>
        <v>0</v>
      </c>
      <c r="BO180" s="104">
        <v>0</v>
      </c>
      <c r="BP180" s="370">
        <f t="shared" si="825"/>
        <v>0</v>
      </c>
      <c r="BQ180" s="390">
        <v>0</v>
      </c>
      <c r="BR180" s="370">
        <f t="shared" ref="BR180:BR185" si="826">BQ180*$E180*$F180*$H180*$L180*BR$10</f>
        <v>0</v>
      </c>
      <c r="BS180" s="104">
        <v>0</v>
      </c>
      <c r="BT180" s="370">
        <f t="shared" ref="BT180:BT185" si="827">BS180*$E180*$F180*$H180*$L180*BT$10</f>
        <v>0</v>
      </c>
      <c r="BU180" s="104">
        <v>0</v>
      </c>
      <c r="BV180" s="370">
        <f t="shared" ref="BV180:BX185" si="828">BU180*$E180*$F180*$H180*$L180*BV$10</f>
        <v>0</v>
      </c>
      <c r="BW180" s="371">
        <v>2</v>
      </c>
      <c r="BX180" s="370">
        <f t="shared" si="828"/>
        <v>44945.712</v>
      </c>
      <c r="BY180" s="370"/>
      <c r="BZ180" s="370">
        <f t="shared" ref="BZ180:BZ185" si="829">BY180*$E180*$F180*$H180*$L180*BZ$10</f>
        <v>0</v>
      </c>
      <c r="CA180" s="372"/>
      <c r="CB180" s="370">
        <f t="shared" ref="CB180:CB185" si="830">CA180*$E180*$F180*$H180*$L180*CB$10</f>
        <v>0</v>
      </c>
      <c r="CC180" s="104"/>
      <c r="CD180" s="370">
        <f t="shared" ref="CD180:CD185" si="831">CC180*$E180*$F180*$H180*$L180*CD$10</f>
        <v>0</v>
      </c>
      <c r="CE180" s="104">
        <v>0</v>
      </c>
      <c r="CF180" s="370">
        <f t="shared" ref="CF180:CF185" si="832">CE180*$E180*$F180*$H180*$L180*CF$10</f>
        <v>0</v>
      </c>
      <c r="CG180" s="370">
        <v>10</v>
      </c>
      <c r="CH180" s="370">
        <f t="shared" ref="CH180:CH185" si="833">CG180*$E180*$F180*$H180*$L180*CH$10</f>
        <v>224728.56</v>
      </c>
      <c r="CI180" s="370">
        <v>1</v>
      </c>
      <c r="CJ180" s="370">
        <f t="shared" ref="CJ180:CJ185" si="834">CI180*$E180*$F180*$H180*$L180*CJ$10</f>
        <v>22472.856</v>
      </c>
      <c r="CK180" s="104"/>
      <c r="CL180" s="370">
        <f t="shared" ref="CL180:CL185" si="835">CK180*$E180*$F180*$H180*$L180*CL$10</f>
        <v>0</v>
      </c>
      <c r="CM180" s="104"/>
      <c r="CN180" s="370">
        <f t="shared" ref="CN180:CN185" si="836">CM180*$E180*$F180*$H180*$L180*CN$10</f>
        <v>0</v>
      </c>
      <c r="CO180" s="104">
        <v>0</v>
      </c>
      <c r="CP180" s="370">
        <f t="shared" ref="CP180:CP185" si="837">CO180*$E180*$F180*$H180*$L180*CP$10</f>
        <v>0</v>
      </c>
      <c r="CQ180" s="104"/>
      <c r="CR180" s="370">
        <f t="shared" ref="CR180:CR185" si="838">CQ180*$E180*$F180*$H180*$M180*CR$10</f>
        <v>0</v>
      </c>
      <c r="CS180" s="370"/>
      <c r="CT180" s="370">
        <f t="shared" ref="CT180:CT185" si="839">CS180*$E180*$F180*$H180*$N180*$CT$10</f>
        <v>0</v>
      </c>
      <c r="CU180" s="370"/>
      <c r="CV180" s="370"/>
      <c r="CW180" s="370"/>
      <c r="CX180" s="370"/>
      <c r="CY180" s="3"/>
      <c r="CZ180" s="3"/>
      <c r="DA180" s="3"/>
      <c r="DB180" s="3"/>
      <c r="DC180" s="370"/>
      <c r="DD180" s="370"/>
      <c r="DE180" s="440">
        <f t="shared" ref="DE180:DF185" si="840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40">
        <f t="shared" si="840"/>
        <v>337092.84</v>
      </c>
    </row>
    <row r="181" spans="1:110" s="4" customFormat="1" ht="45" x14ac:dyDescent="0.25">
      <c r="A181" s="247"/>
      <c r="B181" s="247">
        <v>140</v>
      </c>
      <c r="C181" s="248" t="s">
        <v>498</v>
      </c>
      <c r="D181" s="222" t="s">
        <v>260</v>
      </c>
      <c r="E181" s="170">
        <v>15030</v>
      </c>
      <c r="F181" s="223">
        <v>0.75</v>
      </c>
      <c r="G181" s="319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373">
        <v>0</v>
      </c>
      <c r="P181" s="370">
        <f t="shared" si="808"/>
        <v>0</v>
      </c>
      <c r="Q181" s="370">
        <v>7</v>
      </c>
      <c r="R181" s="370">
        <f>SUM(Q181*$E181*$F181*$H181*$K181*$R$10)</f>
        <v>110470.5</v>
      </c>
      <c r="S181" s="104">
        <v>0</v>
      </c>
      <c r="T181" s="370">
        <f t="shared" si="809"/>
        <v>0</v>
      </c>
      <c r="U181" s="104">
        <v>0</v>
      </c>
      <c r="V181" s="370">
        <f t="shared" si="810"/>
        <v>0</v>
      </c>
      <c r="W181" s="104">
        <v>0</v>
      </c>
      <c r="X181" s="370"/>
      <c r="Y181" s="104"/>
      <c r="Z181" s="370"/>
      <c r="AA181" s="382">
        <v>0</v>
      </c>
      <c r="AB181" s="3">
        <v>0</v>
      </c>
      <c r="AC181" s="104">
        <v>0</v>
      </c>
      <c r="AD181" s="370">
        <v>0</v>
      </c>
      <c r="AE181" s="370">
        <v>25</v>
      </c>
      <c r="AF181" s="370">
        <f>AE181*E181*F181*H181*K181</f>
        <v>394537.5</v>
      </c>
      <c r="AG181" s="372">
        <v>10</v>
      </c>
      <c r="AH181" s="370">
        <f>AG181*$E181*$F181*$H181*$K181*AH$10</f>
        <v>157815</v>
      </c>
      <c r="AI181" s="104">
        <v>0</v>
      </c>
      <c r="AJ181" s="370">
        <f t="shared" si="811"/>
        <v>0</v>
      </c>
      <c r="AK181" s="370">
        <v>20</v>
      </c>
      <c r="AL181" s="370">
        <f t="shared" si="812"/>
        <v>378756</v>
      </c>
      <c r="AM181" s="382"/>
      <c r="AN181" s="3">
        <f t="shared" si="813"/>
        <v>0</v>
      </c>
      <c r="AO181" s="104"/>
      <c r="AP181" s="370">
        <f t="shared" si="814"/>
        <v>0</v>
      </c>
      <c r="AQ181" s="104">
        <v>0</v>
      </c>
      <c r="AR181" s="370">
        <f t="shared" si="815"/>
        <v>0</v>
      </c>
      <c r="AS181" s="104">
        <v>0</v>
      </c>
      <c r="AT181" s="370">
        <f t="shared" si="816"/>
        <v>0</v>
      </c>
      <c r="AU181" s="104"/>
      <c r="AV181" s="370">
        <f t="shared" si="817"/>
        <v>0</v>
      </c>
      <c r="AW181" s="104"/>
      <c r="AX181" s="370">
        <f t="shared" si="818"/>
        <v>0</v>
      </c>
      <c r="AY181" s="104"/>
      <c r="AZ181" s="3">
        <f t="shared" si="819"/>
        <v>0</v>
      </c>
      <c r="BA181" s="104">
        <v>0</v>
      </c>
      <c r="BB181" s="370">
        <f t="shared" si="820"/>
        <v>0</v>
      </c>
      <c r="BC181" s="370">
        <v>25</v>
      </c>
      <c r="BD181" s="370">
        <f t="shared" si="821"/>
        <v>394537.5</v>
      </c>
      <c r="BE181" s="370">
        <v>209</v>
      </c>
      <c r="BF181" s="370">
        <f t="shared" si="822"/>
        <v>3298333.5</v>
      </c>
      <c r="BG181" s="104">
        <v>0</v>
      </c>
      <c r="BH181" s="370">
        <f t="shared" si="823"/>
        <v>0</v>
      </c>
      <c r="BI181" s="104"/>
      <c r="BJ181" s="370">
        <f t="shared" si="824"/>
        <v>0</v>
      </c>
      <c r="BK181" s="370">
        <v>15</v>
      </c>
      <c r="BL181" s="370">
        <f t="shared" si="824"/>
        <v>236722.49999999997</v>
      </c>
      <c r="BM181" s="104">
        <v>0</v>
      </c>
      <c r="BN181" s="370">
        <f t="shared" si="825"/>
        <v>0</v>
      </c>
      <c r="BO181" s="104">
        <v>0</v>
      </c>
      <c r="BP181" s="370">
        <f t="shared" si="825"/>
        <v>0</v>
      </c>
      <c r="BQ181" s="390">
        <v>0</v>
      </c>
      <c r="BR181" s="370">
        <f t="shared" si="826"/>
        <v>0</v>
      </c>
      <c r="BS181" s="370">
        <v>40</v>
      </c>
      <c r="BT181" s="370">
        <f t="shared" si="827"/>
        <v>757512</v>
      </c>
      <c r="BU181" s="104">
        <v>0</v>
      </c>
      <c r="BV181" s="370">
        <f t="shared" si="828"/>
        <v>0</v>
      </c>
      <c r="BW181" s="371">
        <v>91</v>
      </c>
      <c r="BX181" s="370">
        <f t="shared" si="828"/>
        <v>1723339.8</v>
      </c>
      <c r="BY181" s="370">
        <v>5</v>
      </c>
      <c r="BZ181" s="370">
        <f t="shared" si="829"/>
        <v>94689</v>
      </c>
      <c r="CA181" s="372"/>
      <c r="CB181" s="370">
        <f t="shared" si="830"/>
        <v>0</v>
      </c>
      <c r="CC181" s="387">
        <v>85</v>
      </c>
      <c r="CD181" s="370">
        <f t="shared" si="831"/>
        <v>1609713</v>
      </c>
      <c r="CE181" s="104">
        <v>0</v>
      </c>
      <c r="CF181" s="370">
        <f t="shared" si="832"/>
        <v>0</v>
      </c>
      <c r="CG181" s="370">
        <v>13</v>
      </c>
      <c r="CH181" s="370">
        <f t="shared" si="833"/>
        <v>246191.4</v>
      </c>
      <c r="CI181" s="104">
        <v>0</v>
      </c>
      <c r="CJ181" s="370">
        <f t="shared" si="834"/>
        <v>0</v>
      </c>
      <c r="CK181" s="370">
        <v>15</v>
      </c>
      <c r="CL181" s="370">
        <f t="shared" si="835"/>
        <v>284067</v>
      </c>
      <c r="CM181" s="104"/>
      <c r="CN181" s="370">
        <f t="shared" si="836"/>
        <v>0</v>
      </c>
      <c r="CO181" s="104">
        <v>0</v>
      </c>
      <c r="CP181" s="370">
        <f t="shared" si="837"/>
        <v>0</v>
      </c>
      <c r="CQ181" s="370">
        <v>5</v>
      </c>
      <c r="CR181" s="370">
        <f t="shared" si="838"/>
        <v>125688.375</v>
      </c>
      <c r="CS181" s="370"/>
      <c r="CT181" s="370">
        <f t="shared" si="839"/>
        <v>0</v>
      </c>
      <c r="CU181" s="370"/>
      <c r="CV181" s="370"/>
      <c r="CW181" s="370"/>
      <c r="CX181" s="370"/>
      <c r="CY181" s="3"/>
      <c r="CZ181" s="3"/>
      <c r="DA181" s="3"/>
      <c r="DB181" s="3"/>
      <c r="DC181" s="370"/>
      <c r="DD181" s="370"/>
      <c r="DE181" s="440">
        <f t="shared" si="840"/>
        <v>565</v>
      </c>
      <c r="DF181" s="440">
        <f t="shared" si="840"/>
        <v>9812373.0749999993</v>
      </c>
    </row>
    <row r="182" spans="1:110" s="4" customFormat="1" ht="45" x14ac:dyDescent="0.25">
      <c r="A182" s="247"/>
      <c r="B182" s="247">
        <v>141</v>
      </c>
      <c r="C182" s="248" t="s">
        <v>499</v>
      </c>
      <c r="D182" s="222" t="s">
        <v>261</v>
      </c>
      <c r="E182" s="170">
        <v>15030</v>
      </c>
      <c r="F182" s="2">
        <v>1</v>
      </c>
      <c r="G182" s="319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373"/>
      <c r="P182" s="370">
        <f t="shared" si="808"/>
        <v>0</v>
      </c>
      <c r="Q182" s="370">
        <v>85</v>
      </c>
      <c r="R182" s="370">
        <f>SUM(Q182*$E182*$F182*$H182*$K182*$R$10)</f>
        <v>1788570</v>
      </c>
      <c r="S182" s="104">
        <v>0</v>
      </c>
      <c r="T182" s="370">
        <f t="shared" si="809"/>
        <v>0</v>
      </c>
      <c r="U182" s="104">
        <v>0</v>
      </c>
      <c r="V182" s="370">
        <f t="shared" si="810"/>
        <v>0</v>
      </c>
      <c r="W182" s="104">
        <v>0</v>
      </c>
      <c r="X182" s="370"/>
      <c r="Y182" s="104"/>
      <c r="Z182" s="370"/>
      <c r="AA182" s="382">
        <v>0</v>
      </c>
      <c r="AB182" s="3">
        <v>0</v>
      </c>
      <c r="AC182" s="104">
        <v>0</v>
      </c>
      <c r="AD182" s="370">
        <v>0</v>
      </c>
      <c r="AE182" s="370">
        <f>410+30</f>
        <v>440</v>
      </c>
      <c r="AF182" s="370">
        <f>AE182*E182*F182*H182*K182</f>
        <v>9258480</v>
      </c>
      <c r="AG182" s="372">
        <v>10</v>
      </c>
      <c r="AH182" s="370">
        <f>AG182*$E182*$F182*$H182*$K182*AH$10</f>
        <v>210420</v>
      </c>
      <c r="AI182" s="104">
        <v>0</v>
      </c>
      <c r="AJ182" s="370">
        <f t="shared" si="811"/>
        <v>0</v>
      </c>
      <c r="AK182" s="370">
        <v>28</v>
      </c>
      <c r="AL182" s="370">
        <f t="shared" si="812"/>
        <v>707011.2</v>
      </c>
      <c r="AM182" s="382"/>
      <c r="AN182" s="3">
        <f t="shared" si="813"/>
        <v>0</v>
      </c>
      <c r="AO182" s="104"/>
      <c r="AP182" s="370">
        <f t="shared" si="814"/>
        <v>0</v>
      </c>
      <c r="AQ182" s="104">
        <v>0</v>
      </c>
      <c r="AR182" s="370">
        <f t="shared" si="815"/>
        <v>0</v>
      </c>
      <c r="AS182" s="104">
        <v>0</v>
      </c>
      <c r="AT182" s="370">
        <f t="shared" si="816"/>
        <v>0</v>
      </c>
      <c r="AU182" s="104"/>
      <c r="AV182" s="370">
        <f t="shared" si="817"/>
        <v>0</v>
      </c>
      <c r="AW182" s="104"/>
      <c r="AX182" s="370">
        <f t="shared" si="818"/>
        <v>0</v>
      </c>
      <c r="AY182" s="104"/>
      <c r="AZ182" s="3">
        <f t="shared" si="819"/>
        <v>0</v>
      </c>
      <c r="BA182" s="104">
        <v>0</v>
      </c>
      <c r="BB182" s="370">
        <f t="shared" si="820"/>
        <v>0</v>
      </c>
      <c r="BC182" s="370">
        <v>8</v>
      </c>
      <c r="BD182" s="370">
        <f t="shared" si="821"/>
        <v>168336</v>
      </c>
      <c r="BE182" s="370"/>
      <c r="BF182" s="370">
        <f t="shared" si="822"/>
        <v>0</v>
      </c>
      <c r="BG182" s="104">
        <v>0</v>
      </c>
      <c r="BH182" s="370">
        <f t="shared" si="823"/>
        <v>0</v>
      </c>
      <c r="BI182" s="370"/>
      <c r="BJ182" s="370">
        <f t="shared" si="824"/>
        <v>0</v>
      </c>
      <c r="BK182" s="370">
        <v>24</v>
      </c>
      <c r="BL182" s="370">
        <f t="shared" si="824"/>
        <v>505007.99999999994</v>
      </c>
      <c r="BM182" s="104"/>
      <c r="BN182" s="370">
        <f t="shared" si="825"/>
        <v>0</v>
      </c>
      <c r="BO182" s="104">
        <v>0</v>
      </c>
      <c r="BP182" s="370">
        <f t="shared" si="825"/>
        <v>0</v>
      </c>
      <c r="BQ182" s="390"/>
      <c r="BR182" s="370">
        <f t="shared" si="826"/>
        <v>0</v>
      </c>
      <c r="BS182" s="370">
        <v>31</v>
      </c>
      <c r="BT182" s="370">
        <f t="shared" si="827"/>
        <v>782762.4</v>
      </c>
      <c r="BU182" s="104">
        <v>0</v>
      </c>
      <c r="BV182" s="370">
        <f t="shared" si="828"/>
        <v>0</v>
      </c>
      <c r="BW182" s="371">
        <v>101</v>
      </c>
      <c r="BX182" s="370">
        <f t="shared" si="828"/>
        <v>2550290.4</v>
      </c>
      <c r="BY182" s="370">
        <v>4</v>
      </c>
      <c r="BZ182" s="370">
        <f t="shared" si="829"/>
        <v>101001.59999999999</v>
      </c>
      <c r="CA182" s="372"/>
      <c r="CB182" s="370">
        <f t="shared" si="830"/>
        <v>0</v>
      </c>
      <c r="CC182" s="104"/>
      <c r="CD182" s="370">
        <f t="shared" si="831"/>
        <v>0</v>
      </c>
      <c r="CE182" s="104">
        <v>0</v>
      </c>
      <c r="CF182" s="370">
        <f t="shared" si="832"/>
        <v>0</v>
      </c>
      <c r="CG182" s="370">
        <v>14</v>
      </c>
      <c r="CH182" s="370">
        <f t="shared" si="833"/>
        <v>353505.6</v>
      </c>
      <c r="CI182" s="104">
        <v>0</v>
      </c>
      <c r="CJ182" s="370">
        <f t="shared" si="834"/>
        <v>0</v>
      </c>
      <c r="CK182" s="370">
        <v>12</v>
      </c>
      <c r="CL182" s="370">
        <f t="shared" si="835"/>
        <v>303004.79999999999</v>
      </c>
      <c r="CM182" s="104"/>
      <c r="CN182" s="370">
        <f t="shared" si="836"/>
        <v>0</v>
      </c>
      <c r="CO182" s="104"/>
      <c r="CP182" s="370">
        <f t="shared" si="837"/>
        <v>0</v>
      </c>
      <c r="CQ182" s="104"/>
      <c r="CR182" s="370">
        <f t="shared" si="838"/>
        <v>0</v>
      </c>
      <c r="CS182" s="370">
        <v>7</v>
      </c>
      <c r="CT182" s="370">
        <f t="shared" si="839"/>
        <v>270389.7</v>
      </c>
      <c r="CU182" s="370"/>
      <c r="CV182" s="370"/>
      <c r="CW182" s="370"/>
      <c r="CX182" s="370"/>
      <c r="CY182" s="3"/>
      <c r="CZ182" s="3"/>
      <c r="DA182" s="3"/>
      <c r="DB182" s="3"/>
      <c r="DC182" s="370"/>
      <c r="DD182" s="370"/>
      <c r="DE182" s="440">
        <f t="shared" si="840"/>
        <v>764</v>
      </c>
      <c r="DF182" s="440">
        <f t="shared" si="840"/>
        <v>16998779.699999999</v>
      </c>
    </row>
    <row r="183" spans="1:110" s="4" customFormat="1" ht="45" x14ac:dyDescent="0.25">
      <c r="A183" s="247"/>
      <c r="B183" s="247">
        <v>142</v>
      </c>
      <c r="C183" s="248" t="s">
        <v>500</v>
      </c>
      <c r="D183" s="222" t="s">
        <v>301</v>
      </c>
      <c r="E183" s="170">
        <v>15030</v>
      </c>
      <c r="F183" s="223">
        <v>4.34</v>
      </c>
      <c r="G183" s="319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373"/>
      <c r="P183" s="370">
        <f t="shared" si="808"/>
        <v>0</v>
      </c>
      <c r="Q183" s="370">
        <v>1</v>
      </c>
      <c r="R183" s="370">
        <f>SUM(Q183*$E183*$F183*$H183*$K183*$R$10)</f>
        <v>91322.279999999984</v>
      </c>
      <c r="S183" s="104"/>
      <c r="T183" s="370">
        <f t="shared" si="809"/>
        <v>0</v>
      </c>
      <c r="U183" s="104"/>
      <c r="V183" s="370">
        <f t="shared" si="810"/>
        <v>0</v>
      </c>
      <c r="W183" s="104"/>
      <c r="X183" s="370"/>
      <c r="Y183" s="104"/>
      <c r="Z183" s="370"/>
      <c r="AA183" s="382"/>
      <c r="AB183" s="3"/>
      <c r="AC183" s="104"/>
      <c r="AD183" s="370"/>
      <c r="AE183" s="104"/>
      <c r="AF183" s="370"/>
      <c r="AG183" s="104"/>
      <c r="AH183" s="370">
        <f t="shared" ref="AH183:AH185" si="841">AG183*$E183*$F183*$H183*$K183*AH$10</f>
        <v>0</v>
      </c>
      <c r="AI183" s="104">
        <v>0</v>
      </c>
      <c r="AJ183" s="370">
        <f t="shared" si="811"/>
        <v>0</v>
      </c>
      <c r="AK183" s="104"/>
      <c r="AL183" s="370">
        <f>AK183*$E183*$F183*$H183*$L183*$AD$10</f>
        <v>0</v>
      </c>
      <c r="AM183" s="382"/>
      <c r="AN183" s="3">
        <f t="shared" si="813"/>
        <v>0</v>
      </c>
      <c r="AO183" s="104"/>
      <c r="AP183" s="370">
        <f t="shared" si="814"/>
        <v>0</v>
      </c>
      <c r="AQ183" s="104"/>
      <c r="AR183" s="370">
        <f t="shared" si="815"/>
        <v>0</v>
      </c>
      <c r="AS183" s="104"/>
      <c r="AT183" s="370">
        <f t="shared" si="816"/>
        <v>0</v>
      </c>
      <c r="AU183" s="104"/>
      <c r="AV183" s="370">
        <f t="shared" si="817"/>
        <v>0</v>
      </c>
      <c r="AW183" s="104"/>
      <c r="AX183" s="370">
        <f t="shared" si="818"/>
        <v>0</v>
      </c>
      <c r="AY183" s="104"/>
      <c r="AZ183" s="3">
        <f t="shared" si="819"/>
        <v>0</v>
      </c>
      <c r="BA183" s="104"/>
      <c r="BB183" s="370">
        <f t="shared" si="820"/>
        <v>0</v>
      </c>
      <c r="BC183" s="104"/>
      <c r="BD183" s="370">
        <f t="shared" si="821"/>
        <v>0</v>
      </c>
      <c r="BE183" s="370"/>
      <c r="BF183" s="370">
        <f t="shared" si="822"/>
        <v>0</v>
      </c>
      <c r="BG183" s="104"/>
      <c r="BH183" s="370">
        <f t="shared" si="823"/>
        <v>0</v>
      </c>
      <c r="BI183" s="104"/>
      <c r="BJ183" s="370">
        <f t="shared" si="824"/>
        <v>0</v>
      </c>
      <c r="BK183" s="104"/>
      <c r="BL183" s="370">
        <f t="shared" si="824"/>
        <v>0</v>
      </c>
      <c r="BM183" s="104"/>
      <c r="BN183" s="370">
        <f t="shared" si="825"/>
        <v>0</v>
      </c>
      <c r="BO183" s="104"/>
      <c r="BP183" s="370">
        <f t="shared" si="825"/>
        <v>0</v>
      </c>
      <c r="BQ183" s="390"/>
      <c r="BR183" s="370">
        <f t="shared" si="826"/>
        <v>0</v>
      </c>
      <c r="BS183" s="388"/>
      <c r="BT183" s="370">
        <f t="shared" si="827"/>
        <v>0</v>
      </c>
      <c r="BU183" s="104"/>
      <c r="BV183" s="370">
        <f t="shared" si="828"/>
        <v>0</v>
      </c>
      <c r="BW183" s="371">
        <v>1</v>
      </c>
      <c r="BX183" s="370">
        <f t="shared" si="828"/>
        <v>109586.73599999999</v>
      </c>
      <c r="BY183" s="104"/>
      <c r="BZ183" s="370">
        <f t="shared" si="829"/>
        <v>0</v>
      </c>
      <c r="CA183" s="372"/>
      <c r="CB183" s="370">
        <f t="shared" si="830"/>
        <v>0</v>
      </c>
      <c r="CC183" s="104"/>
      <c r="CD183" s="370">
        <f t="shared" si="831"/>
        <v>0</v>
      </c>
      <c r="CE183" s="104"/>
      <c r="CF183" s="370">
        <f t="shared" si="832"/>
        <v>0</v>
      </c>
      <c r="CG183" s="370"/>
      <c r="CH183" s="370">
        <f t="shared" si="833"/>
        <v>0</v>
      </c>
      <c r="CI183" s="104"/>
      <c r="CJ183" s="370">
        <f t="shared" si="834"/>
        <v>0</v>
      </c>
      <c r="CK183" s="388"/>
      <c r="CL183" s="370">
        <f t="shared" si="835"/>
        <v>0</v>
      </c>
      <c r="CM183" s="104"/>
      <c r="CN183" s="370">
        <f t="shared" si="836"/>
        <v>0</v>
      </c>
      <c r="CO183" s="104"/>
      <c r="CP183" s="370">
        <f t="shared" si="837"/>
        <v>0</v>
      </c>
      <c r="CQ183" s="104"/>
      <c r="CR183" s="370">
        <f t="shared" si="838"/>
        <v>0</v>
      </c>
      <c r="CS183" s="104"/>
      <c r="CT183" s="370">
        <f t="shared" si="839"/>
        <v>0</v>
      </c>
      <c r="CU183" s="370"/>
      <c r="CV183" s="370"/>
      <c r="CW183" s="370"/>
      <c r="CX183" s="370"/>
      <c r="CY183" s="3"/>
      <c r="CZ183" s="3"/>
      <c r="DA183" s="3"/>
      <c r="DB183" s="3"/>
      <c r="DC183" s="370"/>
      <c r="DD183" s="370"/>
      <c r="DE183" s="440">
        <f t="shared" si="840"/>
        <v>2</v>
      </c>
      <c r="DF183" s="440">
        <f t="shared" si="840"/>
        <v>200909.01599999997</v>
      </c>
    </row>
    <row r="184" spans="1:110" s="4" customFormat="1" ht="30" x14ac:dyDescent="0.25">
      <c r="A184" s="247"/>
      <c r="B184" s="247">
        <v>143</v>
      </c>
      <c r="C184" s="248" t="s">
        <v>501</v>
      </c>
      <c r="D184" s="225" t="s">
        <v>262</v>
      </c>
      <c r="E184" s="170">
        <v>15030</v>
      </c>
      <c r="F184" s="223">
        <v>1.29</v>
      </c>
      <c r="G184" s="319"/>
      <c r="H184" s="19">
        <v>1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373">
        <v>0</v>
      </c>
      <c r="P184" s="370">
        <f t="shared" si="808"/>
        <v>0</v>
      </c>
      <c r="Q184" s="104">
        <v>0</v>
      </c>
      <c r="R184" s="370">
        <f t="shared" ref="R184:R185" si="842">SUM(Q184*$E184*$F184*$H184*$K184*$R$10)</f>
        <v>0</v>
      </c>
      <c r="S184" s="104">
        <v>0</v>
      </c>
      <c r="T184" s="370">
        <f t="shared" si="809"/>
        <v>0</v>
      </c>
      <c r="U184" s="104">
        <v>0</v>
      </c>
      <c r="V184" s="370">
        <f t="shared" si="810"/>
        <v>0</v>
      </c>
      <c r="W184" s="104">
        <v>0</v>
      </c>
      <c r="X184" s="370"/>
      <c r="Y184" s="104"/>
      <c r="Z184" s="370"/>
      <c r="AA184" s="382"/>
      <c r="AB184" s="3"/>
      <c r="AC184" s="104"/>
      <c r="AD184" s="370"/>
      <c r="AE184" s="104"/>
      <c r="AF184" s="370"/>
      <c r="AG184" s="104">
        <v>0</v>
      </c>
      <c r="AH184" s="370">
        <f t="shared" si="841"/>
        <v>0</v>
      </c>
      <c r="AI184" s="104"/>
      <c r="AJ184" s="370">
        <f t="shared" si="811"/>
        <v>0</v>
      </c>
      <c r="AK184" s="104"/>
      <c r="AL184" s="370">
        <f>AK184*$E184*$F184*$H184*$L184*$AD$10</f>
        <v>0</v>
      </c>
      <c r="AM184" s="382"/>
      <c r="AN184" s="3">
        <f t="shared" si="813"/>
        <v>0</v>
      </c>
      <c r="AO184" s="104"/>
      <c r="AP184" s="370">
        <f t="shared" si="814"/>
        <v>0</v>
      </c>
      <c r="AQ184" s="104">
        <v>0</v>
      </c>
      <c r="AR184" s="370">
        <f t="shared" si="815"/>
        <v>0</v>
      </c>
      <c r="AS184" s="104">
        <v>0</v>
      </c>
      <c r="AT184" s="370">
        <f t="shared" si="816"/>
        <v>0</v>
      </c>
      <c r="AU184" s="104"/>
      <c r="AV184" s="370">
        <f t="shared" si="817"/>
        <v>0</v>
      </c>
      <c r="AW184" s="104"/>
      <c r="AX184" s="370">
        <f t="shared" si="818"/>
        <v>0</v>
      </c>
      <c r="AY184" s="104"/>
      <c r="AZ184" s="3">
        <f t="shared" si="819"/>
        <v>0</v>
      </c>
      <c r="BA184" s="104">
        <v>0</v>
      </c>
      <c r="BB184" s="370">
        <f t="shared" si="820"/>
        <v>0</v>
      </c>
      <c r="BC184" s="104">
        <v>0</v>
      </c>
      <c r="BD184" s="370">
        <f t="shared" si="821"/>
        <v>0</v>
      </c>
      <c r="BE184" s="104">
        <v>0</v>
      </c>
      <c r="BF184" s="370">
        <f t="shared" si="822"/>
        <v>0</v>
      </c>
      <c r="BG184" s="104">
        <v>0</v>
      </c>
      <c r="BH184" s="370">
        <f t="shared" si="823"/>
        <v>0</v>
      </c>
      <c r="BI184" s="104">
        <v>0</v>
      </c>
      <c r="BJ184" s="370">
        <f t="shared" si="824"/>
        <v>0</v>
      </c>
      <c r="BK184" s="104"/>
      <c r="BL184" s="370">
        <f t="shared" si="824"/>
        <v>0</v>
      </c>
      <c r="BM184" s="104">
        <v>0</v>
      </c>
      <c r="BN184" s="370">
        <f t="shared" si="825"/>
        <v>0</v>
      </c>
      <c r="BO184" s="104">
        <v>0</v>
      </c>
      <c r="BP184" s="370">
        <f t="shared" si="825"/>
        <v>0</v>
      </c>
      <c r="BQ184" s="390">
        <v>0</v>
      </c>
      <c r="BR184" s="370">
        <f t="shared" si="826"/>
        <v>0</v>
      </c>
      <c r="BS184" s="104">
        <v>0</v>
      </c>
      <c r="BT184" s="370">
        <f t="shared" si="827"/>
        <v>0</v>
      </c>
      <c r="BU184" s="104">
        <v>0</v>
      </c>
      <c r="BV184" s="370">
        <f t="shared" si="828"/>
        <v>0</v>
      </c>
      <c r="BW184" s="372"/>
      <c r="BX184" s="370">
        <f t="shared" si="828"/>
        <v>0</v>
      </c>
      <c r="BY184" s="104"/>
      <c r="BZ184" s="370">
        <f t="shared" si="829"/>
        <v>0</v>
      </c>
      <c r="CA184" s="372"/>
      <c r="CB184" s="370">
        <f t="shared" si="830"/>
        <v>0</v>
      </c>
      <c r="CC184" s="104">
        <v>0</v>
      </c>
      <c r="CD184" s="370">
        <f t="shared" si="831"/>
        <v>0</v>
      </c>
      <c r="CE184" s="104">
        <v>0</v>
      </c>
      <c r="CF184" s="370">
        <f t="shared" si="832"/>
        <v>0</v>
      </c>
      <c r="CG184" s="370">
        <v>0</v>
      </c>
      <c r="CH184" s="370">
        <f t="shared" si="833"/>
        <v>0</v>
      </c>
      <c r="CI184" s="104">
        <v>0</v>
      </c>
      <c r="CJ184" s="370">
        <f t="shared" si="834"/>
        <v>0</v>
      </c>
      <c r="CK184" s="104"/>
      <c r="CL184" s="370">
        <f t="shared" si="835"/>
        <v>0</v>
      </c>
      <c r="CM184" s="104"/>
      <c r="CN184" s="370">
        <f t="shared" si="836"/>
        <v>0</v>
      </c>
      <c r="CO184" s="104">
        <v>0</v>
      </c>
      <c r="CP184" s="370">
        <f t="shared" si="837"/>
        <v>0</v>
      </c>
      <c r="CQ184" s="104">
        <v>0</v>
      </c>
      <c r="CR184" s="370">
        <f t="shared" si="838"/>
        <v>0</v>
      </c>
      <c r="CS184" s="104">
        <v>0</v>
      </c>
      <c r="CT184" s="370">
        <f t="shared" si="839"/>
        <v>0</v>
      </c>
      <c r="CU184" s="370"/>
      <c r="CV184" s="370"/>
      <c r="CW184" s="370"/>
      <c r="CX184" s="370"/>
      <c r="CY184" s="3"/>
      <c r="CZ184" s="3"/>
      <c r="DA184" s="3"/>
      <c r="DB184" s="3"/>
      <c r="DC184" s="370"/>
      <c r="DD184" s="370"/>
      <c r="DE184" s="440">
        <f t="shared" si="840"/>
        <v>0</v>
      </c>
      <c r="DF184" s="440">
        <f t="shared" si="840"/>
        <v>0</v>
      </c>
    </row>
    <row r="185" spans="1:110" s="4" customFormat="1" ht="16.5" x14ac:dyDescent="0.25">
      <c r="A185" s="247"/>
      <c r="B185" s="247">
        <v>144</v>
      </c>
      <c r="C185" s="248" t="s">
        <v>502</v>
      </c>
      <c r="D185" s="225" t="s">
        <v>263</v>
      </c>
      <c r="E185" s="170">
        <v>15030</v>
      </c>
      <c r="F185" s="223">
        <v>2.6</v>
      </c>
      <c r="G185" s="319"/>
      <c r="H185" s="273">
        <v>0.9</v>
      </c>
      <c r="I185" s="224"/>
      <c r="J185" s="224"/>
      <c r="K185" s="1">
        <v>1.4</v>
      </c>
      <c r="L185" s="1">
        <v>1.68</v>
      </c>
      <c r="M185" s="1">
        <v>2.23</v>
      </c>
      <c r="N185" s="9">
        <v>2.57</v>
      </c>
      <c r="O185" s="373">
        <v>0</v>
      </c>
      <c r="P185" s="370">
        <f t="shared" si="808"/>
        <v>0</v>
      </c>
      <c r="Q185" s="104">
        <v>0</v>
      </c>
      <c r="R185" s="370">
        <f t="shared" si="842"/>
        <v>0</v>
      </c>
      <c r="S185" s="104">
        <v>0</v>
      </c>
      <c r="T185" s="370">
        <f t="shared" si="809"/>
        <v>0</v>
      </c>
      <c r="U185" s="104">
        <v>0</v>
      </c>
      <c r="V185" s="370">
        <f t="shared" si="810"/>
        <v>0</v>
      </c>
      <c r="W185" s="104">
        <v>0</v>
      </c>
      <c r="X185" s="370"/>
      <c r="Y185" s="104"/>
      <c r="Z185" s="370"/>
      <c r="AA185" s="382"/>
      <c r="AB185" s="3"/>
      <c r="AC185" s="104"/>
      <c r="AD185" s="370"/>
      <c r="AE185" s="104"/>
      <c r="AF185" s="370"/>
      <c r="AG185" s="104">
        <v>0</v>
      </c>
      <c r="AH185" s="370">
        <f t="shared" si="841"/>
        <v>0</v>
      </c>
      <c r="AI185" s="104"/>
      <c r="AJ185" s="370">
        <f t="shared" si="811"/>
        <v>0</v>
      </c>
      <c r="AK185" s="104">
        <v>0</v>
      </c>
      <c r="AL185" s="370">
        <f>AK185*$E185*$F185*$H185*$L185*$AD$10</f>
        <v>0</v>
      </c>
      <c r="AM185" s="382"/>
      <c r="AN185" s="3">
        <f t="shared" si="813"/>
        <v>0</v>
      </c>
      <c r="AO185" s="104"/>
      <c r="AP185" s="370">
        <f t="shared" si="814"/>
        <v>0</v>
      </c>
      <c r="AQ185" s="104">
        <v>0</v>
      </c>
      <c r="AR185" s="370">
        <f t="shared" si="815"/>
        <v>0</v>
      </c>
      <c r="AS185" s="104">
        <v>0</v>
      </c>
      <c r="AT185" s="370">
        <f t="shared" si="816"/>
        <v>0</v>
      </c>
      <c r="AU185" s="104"/>
      <c r="AV185" s="370">
        <f t="shared" si="817"/>
        <v>0</v>
      </c>
      <c r="AW185" s="104"/>
      <c r="AX185" s="370">
        <f t="shared" si="818"/>
        <v>0</v>
      </c>
      <c r="AY185" s="104"/>
      <c r="AZ185" s="3">
        <f t="shared" si="819"/>
        <v>0</v>
      </c>
      <c r="BA185" s="104">
        <v>0</v>
      </c>
      <c r="BB185" s="370">
        <f t="shared" si="820"/>
        <v>0</v>
      </c>
      <c r="BC185" s="104">
        <v>0</v>
      </c>
      <c r="BD185" s="370">
        <f t="shared" si="821"/>
        <v>0</v>
      </c>
      <c r="BE185" s="104">
        <v>0</v>
      </c>
      <c r="BF185" s="370">
        <f t="shared" si="822"/>
        <v>0</v>
      </c>
      <c r="BG185" s="104">
        <v>0</v>
      </c>
      <c r="BH185" s="370">
        <f t="shared" si="823"/>
        <v>0</v>
      </c>
      <c r="BI185" s="104">
        <v>0</v>
      </c>
      <c r="BJ185" s="370">
        <f t="shared" si="824"/>
        <v>0</v>
      </c>
      <c r="BK185" s="104"/>
      <c r="BL185" s="370">
        <f t="shared" si="824"/>
        <v>0</v>
      </c>
      <c r="BM185" s="104">
        <v>0</v>
      </c>
      <c r="BN185" s="370">
        <f t="shared" si="825"/>
        <v>0</v>
      </c>
      <c r="BO185" s="104">
        <v>0</v>
      </c>
      <c r="BP185" s="370">
        <f t="shared" si="825"/>
        <v>0</v>
      </c>
      <c r="BQ185" s="390">
        <v>0</v>
      </c>
      <c r="BR185" s="370">
        <f t="shared" si="826"/>
        <v>0</v>
      </c>
      <c r="BS185" s="104">
        <v>0</v>
      </c>
      <c r="BT185" s="370">
        <f t="shared" si="827"/>
        <v>0</v>
      </c>
      <c r="BU185" s="104">
        <v>0</v>
      </c>
      <c r="BV185" s="370">
        <f t="shared" si="828"/>
        <v>0</v>
      </c>
      <c r="BW185" s="372">
        <v>0</v>
      </c>
      <c r="BX185" s="370">
        <f t="shared" si="828"/>
        <v>0</v>
      </c>
      <c r="BY185" s="104">
        <v>0</v>
      </c>
      <c r="BZ185" s="370">
        <f t="shared" si="829"/>
        <v>0</v>
      </c>
      <c r="CA185" s="372"/>
      <c r="CB185" s="370">
        <f t="shared" si="830"/>
        <v>0</v>
      </c>
      <c r="CC185" s="104">
        <v>0</v>
      </c>
      <c r="CD185" s="370">
        <f t="shared" si="831"/>
        <v>0</v>
      </c>
      <c r="CE185" s="104">
        <v>0</v>
      </c>
      <c r="CF185" s="370">
        <f t="shared" si="832"/>
        <v>0</v>
      </c>
      <c r="CG185" s="370"/>
      <c r="CH185" s="370">
        <f t="shared" si="833"/>
        <v>0</v>
      </c>
      <c r="CI185" s="104">
        <v>0</v>
      </c>
      <c r="CJ185" s="370">
        <f t="shared" si="834"/>
        <v>0</v>
      </c>
      <c r="CK185" s="104"/>
      <c r="CL185" s="370">
        <f t="shared" si="835"/>
        <v>0</v>
      </c>
      <c r="CM185" s="104"/>
      <c r="CN185" s="370">
        <f t="shared" si="836"/>
        <v>0</v>
      </c>
      <c r="CO185" s="104">
        <v>0</v>
      </c>
      <c r="CP185" s="370">
        <f t="shared" si="837"/>
        <v>0</v>
      </c>
      <c r="CQ185" s="104">
        <v>0</v>
      </c>
      <c r="CR185" s="370">
        <f t="shared" si="838"/>
        <v>0</v>
      </c>
      <c r="CS185" s="104">
        <v>0</v>
      </c>
      <c r="CT185" s="370">
        <f t="shared" si="839"/>
        <v>0</v>
      </c>
      <c r="CU185" s="370"/>
      <c r="CV185" s="370"/>
      <c r="CW185" s="370"/>
      <c r="CX185" s="370"/>
      <c r="CY185" s="3"/>
      <c r="CZ185" s="3"/>
      <c r="DA185" s="3"/>
      <c r="DB185" s="3"/>
      <c r="DC185" s="370"/>
      <c r="DD185" s="370"/>
      <c r="DE185" s="440">
        <f t="shared" si="840"/>
        <v>0</v>
      </c>
      <c r="DF185" s="440">
        <f t="shared" si="840"/>
        <v>0</v>
      </c>
    </row>
    <row r="186" spans="1:110" s="4" customFormat="1" x14ac:dyDescent="0.25">
      <c r="A186" s="267">
        <v>32</v>
      </c>
      <c r="B186" s="267"/>
      <c r="C186" s="266" t="s">
        <v>624</v>
      </c>
      <c r="D186" s="221" t="s">
        <v>45</v>
      </c>
      <c r="E186" s="170">
        <v>15030</v>
      </c>
      <c r="F186" s="234"/>
      <c r="G186" s="319"/>
      <c r="H186" s="14"/>
      <c r="I186" s="220"/>
      <c r="J186" s="220"/>
      <c r="K186" s="235">
        <v>1.4</v>
      </c>
      <c r="L186" s="235">
        <v>1.68</v>
      </c>
      <c r="M186" s="235">
        <v>2.23</v>
      </c>
      <c r="N186" s="232">
        <v>2.57</v>
      </c>
      <c r="O186" s="389">
        <f t="shared" ref="O186:BZ186" si="843">SUM(O187:O194)</f>
        <v>0</v>
      </c>
      <c r="P186" s="389">
        <f t="shared" si="843"/>
        <v>0</v>
      </c>
      <c r="Q186" s="389">
        <f t="shared" si="843"/>
        <v>0</v>
      </c>
      <c r="R186" s="389">
        <f t="shared" si="843"/>
        <v>0</v>
      </c>
      <c r="S186" s="389">
        <f t="shared" si="843"/>
        <v>0</v>
      </c>
      <c r="T186" s="389">
        <f t="shared" si="843"/>
        <v>0</v>
      </c>
      <c r="U186" s="389">
        <f t="shared" si="843"/>
        <v>0</v>
      </c>
      <c r="V186" s="389">
        <f t="shared" si="843"/>
        <v>0</v>
      </c>
      <c r="W186" s="389">
        <f t="shared" si="843"/>
        <v>0</v>
      </c>
      <c r="X186" s="389">
        <f t="shared" si="843"/>
        <v>0</v>
      </c>
      <c r="Y186" s="389">
        <f t="shared" si="843"/>
        <v>0</v>
      </c>
      <c r="Z186" s="389">
        <f t="shared" si="843"/>
        <v>0</v>
      </c>
      <c r="AA186" s="389">
        <f t="shared" si="843"/>
        <v>0</v>
      </c>
      <c r="AB186" s="389">
        <f t="shared" si="843"/>
        <v>0</v>
      </c>
      <c r="AC186" s="389">
        <f t="shared" si="843"/>
        <v>0</v>
      </c>
      <c r="AD186" s="389">
        <f t="shared" si="843"/>
        <v>0</v>
      </c>
      <c r="AE186" s="389">
        <f t="shared" si="843"/>
        <v>0</v>
      </c>
      <c r="AF186" s="389">
        <f t="shared" si="843"/>
        <v>0</v>
      </c>
      <c r="AG186" s="389">
        <f t="shared" si="843"/>
        <v>0</v>
      </c>
      <c r="AH186" s="389">
        <f t="shared" si="843"/>
        <v>0</v>
      </c>
      <c r="AI186" s="389">
        <f t="shared" si="843"/>
        <v>0</v>
      </c>
      <c r="AJ186" s="389">
        <f t="shared" si="843"/>
        <v>0</v>
      </c>
      <c r="AK186" s="389">
        <f t="shared" si="843"/>
        <v>0</v>
      </c>
      <c r="AL186" s="389">
        <f t="shared" si="843"/>
        <v>0</v>
      </c>
      <c r="AM186" s="389">
        <f t="shared" si="843"/>
        <v>0</v>
      </c>
      <c r="AN186" s="389">
        <f t="shared" si="843"/>
        <v>0</v>
      </c>
      <c r="AO186" s="389">
        <f t="shared" si="843"/>
        <v>0</v>
      </c>
      <c r="AP186" s="389">
        <f t="shared" si="843"/>
        <v>0</v>
      </c>
      <c r="AQ186" s="389">
        <f t="shared" si="843"/>
        <v>0</v>
      </c>
      <c r="AR186" s="389">
        <f t="shared" si="843"/>
        <v>0</v>
      </c>
      <c r="AS186" s="389">
        <f t="shared" si="843"/>
        <v>0</v>
      </c>
      <c r="AT186" s="389">
        <f t="shared" si="843"/>
        <v>0</v>
      </c>
      <c r="AU186" s="389">
        <f t="shared" si="843"/>
        <v>0</v>
      </c>
      <c r="AV186" s="389">
        <f t="shared" si="843"/>
        <v>0</v>
      </c>
      <c r="AW186" s="389">
        <f t="shared" si="843"/>
        <v>0</v>
      </c>
      <c r="AX186" s="389">
        <f t="shared" si="843"/>
        <v>0</v>
      </c>
      <c r="AY186" s="389">
        <f t="shared" si="843"/>
        <v>0</v>
      </c>
      <c r="AZ186" s="389">
        <f t="shared" si="843"/>
        <v>0</v>
      </c>
      <c r="BA186" s="389">
        <f t="shared" si="843"/>
        <v>0</v>
      </c>
      <c r="BB186" s="389">
        <f t="shared" si="843"/>
        <v>0</v>
      </c>
      <c r="BC186" s="389">
        <f t="shared" si="843"/>
        <v>0</v>
      </c>
      <c r="BD186" s="389">
        <f t="shared" si="843"/>
        <v>0</v>
      </c>
      <c r="BE186" s="389">
        <f t="shared" si="843"/>
        <v>0</v>
      </c>
      <c r="BF186" s="389">
        <f t="shared" si="843"/>
        <v>0</v>
      </c>
      <c r="BG186" s="389">
        <f t="shared" si="843"/>
        <v>0</v>
      </c>
      <c r="BH186" s="389">
        <f t="shared" si="843"/>
        <v>0</v>
      </c>
      <c r="BI186" s="389">
        <f t="shared" si="843"/>
        <v>0</v>
      </c>
      <c r="BJ186" s="389">
        <f t="shared" si="843"/>
        <v>0</v>
      </c>
      <c r="BK186" s="389">
        <f t="shared" si="843"/>
        <v>1</v>
      </c>
      <c r="BL186" s="389">
        <f t="shared" si="843"/>
        <v>44398.619999999995</v>
      </c>
      <c r="BM186" s="389">
        <f t="shared" si="843"/>
        <v>0</v>
      </c>
      <c r="BN186" s="389">
        <f t="shared" si="843"/>
        <v>0</v>
      </c>
      <c r="BO186" s="389">
        <f t="shared" si="843"/>
        <v>0</v>
      </c>
      <c r="BP186" s="389">
        <f t="shared" si="843"/>
        <v>0</v>
      </c>
      <c r="BQ186" s="389">
        <f t="shared" si="843"/>
        <v>0</v>
      </c>
      <c r="BR186" s="389">
        <f t="shared" si="843"/>
        <v>0</v>
      </c>
      <c r="BS186" s="389">
        <f t="shared" si="843"/>
        <v>0</v>
      </c>
      <c r="BT186" s="389">
        <f t="shared" si="843"/>
        <v>0</v>
      </c>
      <c r="BU186" s="389">
        <f t="shared" si="843"/>
        <v>0</v>
      </c>
      <c r="BV186" s="389">
        <f t="shared" si="843"/>
        <v>0</v>
      </c>
      <c r="BW186" s="389">
        <f t="shared" si="843"/>
        <v>0</v>
      </c>
      <c r="BX186" s="389">
        <f t="shared" si="843"/>
        <v>0</v>
      </c>
      <c r="BY186" s="389">
        <f t="shared" si="843"/>
        <v>0</v>
      </c>
      <c r="BZ186" s="389">
        <f t="shared" si="843"/>
        <v>0</v>
      </c>
      <c r="CA186" s="389">
        <f t="shared" ref="CA186:DF186" si="844">SUM(CA187:CA194)</f>
        <v>0</v>
      </c>
      <c r="CB186" s="389">
        <f t="shared" si="844"/>
        <v>0</v>
      </c>
      <c r="CC186" s="389">
        <f t="shared" si="844"/>
        <v>0</v>
      </c>
      <c r="CD186" s="389">
        <f t="shared" si="844"/>
        <v>0</v>
      </c>
      <c r="CE186" s="389">
        <f t="shared" si="844"/>
        <v>0</v>
      </c>
      <c r="CF186" s="389">
        <f t="shared" si="844"/>
        <v>0</v>
      </c>
      <c r="CG186" s="389">
        <f t="shared" si="844"/>
        <v>0</v>
      </c>
      <c r="CH186" s="389">
        <f t="shared" si="844"/>
        <v>0</v>
      </c>
      <c r="CI186" s="389">
        <f t="shared" si="844"/>
        <v>0</v>
      </c>
      <c r="CJ186" s="389">
        <f t="shared" si="844"/>
        <v>0</v>
      </c>
      <c r="CK186" s="389">
        <f t="shared" si="844"/>
        <v>0</v>
      </c>
      <c r="CL186" s="389">
        <f t="shared" si="844"/>
        <v>0</v>
      </c>
      <c r="CM186" s="389">
        <f t="shared" si="844"/>
        <v>0</v>
      </c>
      <c r="CN186" s="389">
        <f t="shared" si="844"/>
        <v>0</v>
      </c>
      <c r="CO186" s="389">
        <f t="shared" si="844"/>
        <v>0</v>
      </c>
      <c r="CP186" s="389">
        <f t="shared" si="844"/>
        <v>0</v>
      </c>
      <c r="CQ186" s="389">
        <f t="shared" si="844"/>
        <v>0</v>
      </c>
      <c r="CR186" s="389">
        <f t="shared" si="844"/>
        <v>0</v>
      </c>
      <c r="CS186" s="389">
        <f t="shared" si="844"/>
        <v>0</v>
      </c>
      <c r="CT186" s="389">
        <f t="shared" si="844"/>
        <v>0</v>
      </c>
      <c r="CU186" s="389">
        <f t="shared" si="844"/>
        <v>0</v>
      </c>
      <c r="CV186" s="389">
        <f t="shared" si="844"/>
        <v>0</v>
      </c>
      <c r="CW186" s="389">
        <f t="shared" si="844"/>
        <v>50</v>
      </c>
      <c r="CX186" s="389">
        <f t="shared" si="844"/>
        <v>4481946</v>
      </c>
      <c r="CY186" s="389">
        <f t="shared" si="844"/>
        <v>0</v>
      </c>
      <c r="CZ186" s="389">
        <f t="shared" si="844"/>
        <v>0</v>
      </c>
      <c r="DA186" s="389">
        <f t="shared" si="844"/>
        <v>0</v>
      </c>
      <c r="DB186" s="389">
        <f t="shared" si="844"/>
        <v>0</v>
      </c>
      <c r="DC186" s="389">
        <f t="shared" si="844"/>
        <v>0</v>
      </c>
      <c r="DD186" s="389">
        <f t="shared" si="844"/>
        <v>0</v>
      </c>
      <c r="DE186" s="389">
        <f t="shared" si="844"/>
        <v>51</v>
      </c>
      <c r="DF186" s="389">
        <f t="shared" si="844"/>
        <v>4526344.62</v>
      </c>
    </row>
    <row r="187" spans="1:110" s="4" customFormat="1" ht="45" x14ac:dyDescent="0.25">
      <c r="A187" s="247"/>
      <c r="B187" s="247">
        <v>145</v>
      </c>
      <c r="C187" s="248" t="s">
        <v>503</v>
      </c>
      <c r="D187" s="225" t="s">
        <v>264</v>
      </c>
      <c r="E187" s="170">
        <v>15030</v>
      </c>
      <c r="F187" s="223">
        <v>2.11</v>
      </c>
      <c r="G187" s="319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373">
        <v>0</v>
      </c>
      <c r="P187" s="370">
        <f t="shared" ref="P187:P194" si="845">SUM(O187*$E187*$F187*$H187*$K187*$P$10)</f>
        <v>0</v>
      </c>
      <c r="Q187" s="104">
        <v>0</v>
      </c>
      <c r="R187" s="370">
        <f>SUM(Q187*$E187*$F187*$H187*$K187*$R$10)</f>
        <v>0</v>
      </c>
      <c r="S187" s="104">
        <v>0</v>
      </c>
      <c r="T187" s="370">
        <f t="shared" ref="T187:T194" si="846">SUM(S187*$E187*$F187*$H187*$K187*T$10)</f>
        <v>0</v>
      </c>
      <c r="U187" s="104">
        <v>0</v>
      </c>
      <c r="V187" s="370">
        <f t="shared" ref="V187:V194" si="847">SUM(U187*$E187*$F187*$H187*$K187*$V$10)</f>
        <v>0</v>
      </c>
      <c r="W187" s="104">
        <v>0</v>
      </c>
      <c r="X187" s="370"/>
      <c r="Y187" s="104"/>
      <c r="Z187" s="370"/>
      <c r="AA187" s="382"/>
      <c r="AB187" s="3"/>
      <c r="AC187" s="104"/>
      <c r="AD187" s="370"/>
      <c r="AE187" s="104"/>
      <c r="AF187" s="370"/>
      <c r="AG187" s="104"/>
      <c r="AH187" s="370"/>
      <c r="AI187" s="104"/>
      <c r="AJ187" s="370">
        <f t="shared" ref="AJ187:AJ194" si="848">AI187*$E187*$F187*$H187*$L187*AJ$10</f>
        <v>0</v>
      </c>
      <c r="AK187" s="104">
        <v>0</v>
      </c>
      <c r="AL187" s="370">
        <f t="shared" ref="AL187:AL194" si="849">AK187*$E187*$F187*$H187*$L187*AL$10</f>
        <v>0</v>
      </c>
      <c r="AM187" s="382"/>
      <c r="AN187" s="3">
        <f t="shared" ref="AN187:AN194" si="850">SUM(AM187*$E187*$F187*$H187*$K187*$AN$10)</f>
        <v>0</v>
      </c>
      <c r="AO187" s="104"/>
      <c r="AP187" s="370">
        <f t="shared" ref="AP187:AP194" si="851">SUM(AO187*$E187*$F187*$H187*$K187*AP$10)</f>
        <v>0</v>
      </c>
      <c r="AQ187" s="104">
        <v>0</v>
      </c>
      <c r="AR187" s="370">
        <f t="shared" ref="AR187:AR194" si="852">SUM(AQ187*$E187*$F187*$H187*$K187*AR$10)</f>
        <v>0</v>
      </c>
      <c r="AS187" s="104">
        <v>0</v>
      </c>
      <c r="AT187" s="370">
        <f t="shared" ref="AT187:AT194" si="853">SUM(AS187*$E187*$F187*$H187*$K187*$AH$10)</f>
        <v>0</v>
      </c>
      <c r="AU187" s="104"/>
      <c r="AV187" s="370">
        <f t="shared" ref="AV187:AV194" si="854">SUM(AU187*$E187*$F187*$H187*$K187*AV$10)</f>
        <v>0</v>
      </c>
      <c r="AW187" s="104"/>
      <c r="AX187" s="370">
        <f t="shared" ref="AX187:AX194" si="855">SUM(AW187*$E187*$F187*$H187*$K187*AX$10)</f>
        <v>0</v>
      </c>
      <c r="AY187" s="104"/>
      <c r="AZ187" s="3">
        <f t="shared" ref="AZ187:AZ194" si="856">SUM(AY187*$E187*$F187*$H187*$K187*$AZ$10)</f>
        <v>0</v>
      </c>
      <c r="BA187" s="104">
        <v>0</v>
      </c>
      <c r="BB187" s="370">
        <f t="shared" ref="BB187:BB194" si="857">SUM(BA187*$E187*$F187*$H187*$K187*$AL$10)</f>
        <v>0</v>
      </c>
      <c r="BC187" s="104">
        <v>0</v>
      </c>
      <c r="BD187" s="370">
        <f t="shared" ref="BD187:BD194" si="858">SUM(BC187*$E187*$F187*$H187*$K187*BD$10)</f>
        <v>0</v>
      </c>
      <c r="BE187" s="104">
        <v>0</v>
      </c>
      <c r="BF187" s="370">
        <f t="shared" ref="BF187:BF194" si="859">SUM(BE187*$E187*$F187*$H187*$K187*BF$10)</f>
        <v>0</v>
      </c>
      <c r="BG187" s="104">
        <v>0</v>
      </c>
      <c r="BH187" s="370">
        <f t="shared" ref="BH187:BH194" si="860">SUM(BG187*$E187*$F187*$H187*$K187*BH$10)</f>
        <v>0</v>
      </c>
      <c r="BI187" s="104">
        <v>0</v>
      </c>
      <c r="BJ187" s="370">
        <f t="shared" ref="BJ187:BL194" si="861">SUM(BI187*$E187*$F187*$H187*$K187*BJ$10)</f>
        <v>0</v>
      </c>
      <c r="BK187" s="370">
        <v>1</v>
      </c>
      <c r="BL187" s="370">
        <f t="shared" si="861"/>
        <v>44398.619999999995</v>
      </c>
      <c r="BM187" s="104">
        <v>0</v>
      </c>
      <c r="BN187" s="370">
        <f t="shared" ref="BN187:BP194" si="862">BM187*$E187*$F187*$H187*$L187*BN$10</f>
        <v>0</v>
      </c>
      <c r="BO187" s="104">
        <v>0</v>
      </c>
      <c r="BP187" s="370">
        <f t="shared" si="862"/>
        <v>0</v>
      </c>
      <c r="BQ187" s="390">
        <v>0</v>
      </c>
      <c r="BR187" s="370">
        <f t="shared" ref="BR187:BR194" si="863">BQ187*$E187*$F187*$H187*$L187*BR$10</f>
        <v>0</v>
      </c>
      <c r="BS187" s="104">
        <v>0</v>
      </c>
      <c r="BT187" s="370">
        <f t="shared" ref="BT187:BT194" si="864">BS187*$E187*$F187*$H187*$L187*BT$10</f>
        <v>0</v>
      </c>
      <c r="BU187" s="104">
        <v>0</v>
      </c>
      <c r="BV187" s="370">
        <f t="shared" ref="BV187:BX194" si="865">BU187*$E187*$F187*$H187*$L187*BV$10</f>
        <v>0</v>
      </c>
      <c r="BW187" s="372">
        <v>0</v>
      </c>
      <c r="BX187" s="370">
        <f t="shared" si="865"/>
        <v>0</v>
      </c>
      <c r="BY187" s="104">
        <v>0</v>
      </c>
      <c r="BZ187" s="370">
        <f t="shared" ref="BZ187:BZ194" si="866">BY187*$E187*$F187*$H187*$L187*BZ$10</f>
        <v>0</v>
      </c>
      <c r="CA187" s="372"/>
      <c r="CB187" s="370">
        <f t="shared" ref="CB187:CB194" si="867">CA187*$E187*$F187*$H187*$L187*CB$10</f>
        <v>0</v>
      </c>
      <c r="CC187" s="104">
        <v>0</v>
      </c>
      <c r="CD187" s="370">
        <f t="shared" ref="CD187:CD194" si="868">CC187*$E187*$F187*$H187*$L187*CD$10</f>
        <v>0</v>
      </c>
      <c r="CE187" s="104">
        <v>0</v>
      </c>
      <c r="CF187" s="370">
        <f t="shared" ref="CF187:CF194" si="869">CE187*$E187*$F187*$H187*$L187*CF$10</f>
        <v>0</v>
      </c>
      <c r="CG187" s="370">
        <v>0</v>
      </c>
      <c r="CH187" s="370">
        <f t="shared" ref="CH187:CH194" si="870">CG187*$E187*$F187*$H187*$L187*CH$10</f>
        <v>0</v>
      </c>
      <c r="CI187" s="104">
        <v>0</v>
      </c>
      <c r="CJ187" s="370">
        <f t="shared" ref="CJ187:CJ194" si="871">CI187*$E187*$F187*$H187*$L187*CJ$10</f>
        <v>0</v>
      </c>
      <c r="CK187" s="104"/>
      <c r="CL187" s="370">
        <f t="shared" ref="CL187:CL194" si="872">CK187*$E187*$F187*$H187*$L187*CL$10</f>
        <v>0</v>
      </c>
      <c r="CM187" s="104"/>
      <c r="CN187" s="370">
        <f t="shared" ref="CN187:CN194" si="873">CM187*$E187*$F187*$H187*$L187*CN$10</f>
        <v>0</v>
      </c>
      <c r="CO187" s="104">
        <v>0</v>
      </c>
      <c r="CP187" s="370">
        <f t="shared" ref="CP187:CP194" si="874">CO187*$E187*$F187*$H187*$L187*CP$10</f>
        <v>0</v>
      </c>
      <c r="CQ187" s="104">
        <v>0</v>
      </c>
      <c r="CR187" s="370">
        <f t="shared" ref="CR187:CR194" si="875">CQ187*$E187*$F187*$H187*$M187*CR$10</f>
        <v>0</v>
      </c>
      <c r="CS187" s="104">
        <v>0</v>
      </c>
      <c r="CT187" s="370">
        <f t="shared" ref="CT187:CT194" si="876">CS187*$E187*$F187*$H187*$N187*$CT$10</f>
        <v>0</v>
      </c>
      <c r="CU187" s="370"/>
      <c r="CV187" s="370"/>
      <c r="CW187" s="370"/>
      <c r="CX187" s="370"/>
      <c r="CY187" s="3"/>
      <c r="CZ187" s="3"/>
      <c r="DA187" s="3"/>
      <c r="DB187" s="3"/>
      <c r="DC187" s="370"/>
      <c r="DD187" s="370"/>
      <c r="DE187" s="440">
        <f t="shared" ref="DE187:DF194" si="877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40">
        <f t="shared" si="877"/>
        <v>44398.619999999995</v>
      </c>
    </row>
    <row r="188" spans="1:110" s="4" customFormat="1" ht="45" x14ac:dyDescent="0.25">
      <c r="A188" s="247"/>
      <c r="B188" s="247">
        <v>146</v>
      </c>
      <c r="C188" s="248" t="s">
        <v>504</v>
      </c>
      <c r="D188" s="225" t="s">
        <v>265</v>
      </c>
      <c r="E188" s="170">
        <v>15030</v>
      </c>
      <c r="F188" s="223">
        <v>3.55</v>
      </c>
      <c r="G188" s="319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373"/>
      <c r="P188" s="370">
        <f t="shared" si="845"/>
        <v>0</v>
      </c>
      <c r="Q188" s="104">
        <v>0</v>
      </c>
      <c r="R188" s="370">
        <f t="shared" ref="R188:R211" si="878">SUM(Q188*$E188*$F188*$H188*$K188*$R$10)</f>
        <v>0</v>
      </c>
      <c r="S188" s="104">
        <v>0</v>
      </c>
      <c r="T188" s="370">
        <f t="shared" si="846"/>
        <v>0</v>
      </c>
      <c r="U188" s="104">
        <v>0</v>
      </c>
      <c r="V188" s="370">
        <f t="shared" si="847"/>
        <v>0</v>
      </c>
      <c r="W188" s="104">
        <v>0</v>
      </c>
      <c r="X188" s="370"/>
      <c r="Y188" s="104"/>
      <c r="Z188" s="370"/>
      <c r="AA188" s="382"/>
      <c r="AB188" s="3"/>
      <c r="AC188" s="104"/>
      <c r="AD188" s="370"/>
      <c r="AE188" s="104"/>
      <c r="AF188" s="370"/>
      <c r="AG188" s="104">
        <v>0</v>
      </c>
      <c r="AH188" s="370">
        <v>0</v>
      </c>
      <c r="AI188" s="104">
        <v>0</v>
      </c>
      <c r="AJ188" s="370">
        <f t="shared" si="848"/>
        <v>0</v>
      </c>
      <c r="AK188" s="104">
        <v>0</v>
      </c>
      <c r="AL188" s="370">
        <f t="shared" si="849"/>
        <v>0</v>
      </c>
      <c r="AM188" s="382"/>
      <c r="AN188" s="3">
        <f t="shared" si="850"/>
        <v>0</v>
      </c>
      <c r="AO188" s="104"/>
      <c r="AP188" s="370">
        <f t="shared" si="851"/>
        <v>0</v>
      </c>
      <c r="AQ188" s="104">
        <v>0</v>
      </c>
      <c r="AR188" s="370">
        <f t="shared" si="852"/>
        <v>0</v>
      </c>
      <c r="AS188" s="104">
        <v>0</v>
      </c>
      <c r="AT188" s="370">
        <f t="shared" si="853"/>
        <v>0</v>
      </c>
      <c r="AU188" s="104"/>
      <c r="AV188" s="370">
        <f t="shared" si="854"/>
        <v>0</v>
      </c>
      <c r="AW188" s="104"/>
      <c r="AX188" s="370">
        <f t="shared" si="855"/>
        <v>0</v>
      </c>
      <c r="AY188" s="104"/>
      <c r="AZ188" s="3">
        <f t="shared" si="856"/>
        <v>0</v>
      </c>
      <c r="BA188" s="104">
        <v>0</v>
      </c>
      <c r="BB188" s="370">
        <f t="shared" si="857"/>
        <v>0</v>
      </c>
      <c r="BC188" s="104">
        <v>0</v>
      </c>
      <c r="BD188" s="370">
        <f t="shared" si="858"/>
        <v>0</v>
      </c>
      <c r="BE188" s="104">
        <v>0</v>
      </c>
      <c r="BF188" s="370">
        <f t="shared" si="859"/>
        <v>0</v>
      </c>
      <c r="BG188" s="104">
        <v>0</v>
      </c>
      <c r="BH188" s="370">
        <f t="shared" si="860"/>
        <v>0</v>
      </c>
      <c r="BI188" s="104">
        <v>0</v>
      </c>
      <c r="BJ188" s="370">
        <f t="shared" si="861"/>
        <v>0</v>
      </c>
      <c r="BK188" s="370"/>
      <c r="BL188" s="370">
        <f t="shared" si="861"/>
        <v>0</v>
      </c>
      <c r="BM188" s="104">
        <v>0</v>
      </c>
      <c r="BN188" s="370">
        <f t="shared" si="862"/>
        <v>0</v>
      </c>
      <c r="BO188" s="104">
        <v>0</v>
      </c>
      <c r="BP188" s="370">
        <f t="shared" si="862"/>
        <v>0</v>
      </c>
      <c r="BQ188" s="390"/>
      <c r="BR188" s="370">
        <f t="shared" si="863"/>
        <v>0</v>
      </c>
      <c r="BS188" s="104"/>
      <c r="BT188" s="370">
        <f t="shared" si="864"/>
        <v>0</v>
      </c>
      <c r="BU188" s="104">
        <v>0</v>
      </c>
      <c r="BV188" s="370">
        <f t="shared" si="865"/>
        <v>0</v>
      </c>
      <c r="BW188" s="371"/>
      <c r="BX188" s="370">
        <f t="shared" si="865"/>
        <v>0</v>
      </c>
      <c r="BY188" s="104">
        <v>0</v>
      </c>
      <c r="BZ188" s="370">
        <f t="shared" si="866"/>
        <v>0</v>
      </c>
      <c r="CA188" s="372"/>
      <c r="CB188" s="370">
        <f t="shared" si="867"/>
        <v>0</v>
      </c>
      <c r="CC188" s="104">
        <v>0</v>
      </c>
      <c r="CD188" s="370">
        <f t="shared" si="868"/>
        <v>0</v>
      </c>
      <c r="CE188" s="104">
        <v>0</v>
      </c>
      <c r="CF188" s="370">
        <f t="shared" si="869"/>
        <v>0</v>
      </c>
      <c r="CG188" s="370">
        <v>0</v>
      </c>
      <c r="CH188" s="370">
        <f t="shared" si="870"/>
        <v>0</v>
      </c>
      <c r="CI188" s="104">
        <v>0</v>
      </c>
      <c r="CJ188" s="370">
        <f t="shared" si="871"/>
        <v>0</v>
      </c>
      <c r="CK188" s="104"/>
      <c r="CL188" s="370">
        <f t="shared" si="872"/>
        <v>0</v>
      </c>
      <c r="CM188" s="104"/>
      <c r="CN188" s="370">
        <f t="shared" si="873"/>
        <v>0</v>
      </c>
      <c r="CO188" s="104">
        <v>0</v>
      </c>
      <c r="CP188" s="370">
        <f t="shared" si="874"/>
        <v>0</v>
      </c>
      <c r="CQ188" s="104">
        <v>0</v>
      </c>
      <c r="CR188" s="370">
        <f t="shared" si="875"/>
        <v>0</v>
      </c>
      <c r="CS188" s="104">
        <v>0</v>
      </c>
      <c r="CT188" s="370">
        <f t="shared" si="876"/>
        <v>0</v>
      </c>
      <c r="CU188" s="370"/>
      <c r="CV188" s="370"/>
      <c r="CW188" s="370">
        <v>50</v>
      </c>
      <c r="CX188" s="3">
        <f>CW188*$E188*$F188*$H188*$L188</f>
        <v>4481946</v>
      </c>
      <c r="CY188" s="3"/>
      <c r="CZ188" s="3"/>
      <c r="DA188" s="3"/>
      <c r="DB188" s="3"/>
      <c r="DC188" s="370"/>
      <c r="DD188" s="370"/>
      <c r="DE188" s="440">
        <f t="shared" si="877"/>
        <v>50</v>
      </c>
      <c r="DF188" s="440">
        <f t="shared" si="877"/>
        <v>4481946</v>
      </c>
    </row>
    <row r="189" spans="1:110" s="4" customFormat="1" ht="30" x14ac:dyDescent="0.25">
      <c r="A189" s="247"/>
      <c r="B189" s="247">
        <v>147</v>
      </c>
      <c r="C189" s="248" t="s">
        <v>505</v>
      </c>
      <c r="D189" s="222" t="s">
        <v>266</v>
      </c>
      <c r="E189" s="170">
        <v>15030</v>
      </c>
      <c r="F189" s="223">
        <v>1.57</v>
      </c>
      <c r="G189" s="319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373">
        <v>0</v>
      </c>
      <c r="P189" s="370">
        <f t="shared" si="845"/>
        <v>0</v>
      </c>
      <c r="Q189" s="104">
        <v>0</v>
      </c>
      <c r="R189" s="370">
        <f t="shared" si="878"/>
        <v>0</v>
      </c>
      <c r="S189" s="104">
        <v>0</v>
      </c>
      <c r="T189" s="370">
        <f t="shared" si="846"/>
        <v>0</v>
      </c>
      <c r="U189" s="104">
        <v>0</v>
      </c>
      <c r="V189" s="370">
        <f t="shared" si="847"/>
        <v>0</v>
      </c>
      <c r="W189" s="104">
        <v>0</v>
      </c>
      <c r="X189" s="370"/>
      <c r="Y189" s="104"/>
      <c r="Z189" s="370"/>
      <c r="AA189" s="382"/>
      <c r="AB189" s="3"/>
      <c r="AC189" s="104"/>
      <c r="AD189" s="370"/>
      <c r="AE189" s="104"/>
      <c r="AF189" s="370"/>
      <c r="AG189" s="104">
        <v>0</v>
      </c>
      <c r="AH189" s="370">
        <v>0</v>
      </c>
      <c r="AI189" s="104">
        <v>0</v>
      </c>
      <c r="AJ189" s="370">
        <f t="shared" si="848"/>
        <v>0</v>
      </c>
      <c r="AK189" s="104">
        <v>0</v>
      </c>
      <c r="AL189" s="370">
        <f t="shared" si="849"/>
        <v>0</v>
      </c>
      <c r="AM189" s="382"/>
      <c r="AN189" s="3">
        <f t="shared" si="850"/>
        <v>0</v>
      </c>
      <c r="AO189" s="104"/>
      <c r="AP189" s="370">
        <f t="shared" si="851"/>
        <v>0</v>
      </c>
      <c r="AQ189" s="104">
        <v>0</v>
      </c>
      <c r="AR189" s="370">
        <f t="shared" si="852"/>
        <v>0</v>
      </c>
      <c r="AS189" s="104">
        <v>0</v>
      </c>
      <c r="AT189" s="370">
        <f t="shared" si="853"/>
        <v>0</v>
      </c>
      <c r="AU189" s="104"/>
      <c r="AV189" s="370">
        <f t="shared" si="854"/>
        <v>0</v>
      </c>
      <c r="AW189" s="104"/>
      <c r="AX189" s="370">
        <f t="shared" si="855"/>
        <v>0</v>
      </c>
      <c r="AY189" s="104"/>
      <c r="AZ189" s="3">
        <f t="shared" si="856"/>
        <v>0</v>
      </c>
      <c r="BA189" s="104">
        <v>0</v>
      </c>
      <c r="BB189" s="370">
        <f t="shared" si="857"/>
        <v>0</v>
      </c>
      <c r="BC189" s="104">
        <v>0</v>
      </c>
      <c r="BD189" s="370">
        <f t="shared" si="858"/>
        <v>0</v>
      </c>
      <c r="BE189" s="104"/>
      <c r="BF189" s="370">
        <f t="shared" si="859"/>
        <v>0</v>
      </c>
      <c r="BG189" s="104">
        <v>0</v>
      </c>
      <c r="BH189" s="370">
        <f t="shared" si="860"/>
        <v>0</v>
      </c>
      <c r="BI189" s="104">
        <v>0</v>
      </c>
      <c r="BJ189" s="370">
        <f t="shared" si="861"/>
        <v>0</v>
      </c>
      <c r="BK189" s="104"/>
      <c r="BL189" s="370">
        <f t="shared" si="861"/>
        <v>0</v>
      </c>
      <c r="BM189" s="104">
        <v>0</v>
      </c>
      <c r="BN189" s="370">
        <f t="shared" si="862"/>
        <v>0</v>
      </c>
      <c r="BO189" s="104">
        <v>0</v>
      </c>
      <c r="BP189" s="370">
        <f t="shared" si="862"/>
        <v>0</v>
      </c>
      <c r="BQ189" s="390">
        <v>0</v>
      </c>
      <c r="BR189" s="370">
        <f t="shared" si="863"/>
        <v>0</v>
      </c>
      <c r="BS189" s="104">
        <v>0</v>
      </c>
      <c r="BT189" s="370">
        <f t="shared" si="864"/>
        <v>0</v>
      </c>
      <c r="BU189" s="104">
        <v>0</v>
      </c>
      <c r="BV189" s="370">
        <f t="shared" si="865"/>
        <v>0</v>
      </c>
      <c r="BW189" s="372">
        <v>0</v>
      </c>
      <c r="BX189" s="370">
        <f t="shared" si="865"/>
        <v>0</v>
      </c>
      <c r="BY189" s="104">
        <v>0</v>
      </c>
      <c r="BZ189" s="370">
        <f t="shared" si="866"/>
        <v>0</v>
      </c>
      <c r="CA189" s="372"/>
      <c r="CB189" s="370">
        <f t="shared" si="867"/>
        <v>0</v>
      </c>
      <c r="CC189" s="104">
        <v>0</v>
      </c>
      <c r="CD189" s="370">
        <f t="shared" si="868"/>
        <v>0</v>
      </c>
      <c r="CE189" s="104">
        <v>0</v>
      </c>
      <c r="CF189" s="370">
        <f t="shared" si="869"/>
        <v>0</v>
      </c>
      <c r="CG189" s="370"/>
      <c r="CH189" s="370">
        <f t="shared" si="870"/>
        <v>0</v>
      </c>
      <c r="CI189" s="104">
        <v>0</v>
      </c>
      <c r="CJ189" s="370">
        <f t="shared" si="871"/>
        <v>0</v>
      </c>
      <c r="CK189" s="104"/>
      <c r="CL189" s="370">
        <f t="shared" si="872"/>
        <v>0</v>
      </c>
      <c r="CM189" s="104"/>
      <c r="CN189" s="370">
        <f t="shared" si="873"/>
        <v>0</v>
      </c>
      <c r="CO189" s="104">
        <v>0</v>
      </c>
      <c r="CP189" s="370">
        <f t="shared" si="874"/>
        <v>0</v>
      </c>
      <c r="CQ189" s="104">
        <v>0</v>
      </c>
      <c r="CR189" s="370">
        <f t="shared" si="875"/>
        <v>0</v>
      </c>
      <c r="CS189" s="104">
        <v>0</v>
      </c>
      <c r="CT189" s="370">
        <f t="shared" si="876"/>
        <v>0</v>
      </c>
      <c r="CU189" s="370"/>
      <c r="CV189" s="370"/>
      <c r="CW189" s="370"/>
      <c r="CX189" s="370"/>
      <c r="CY189" s="3"/>
      <c r="CZ189" s="3"/>
      <c r="DA189" s="3"/>
      <c r="DB189" s="3"/>
      <c r="DC189" s="370"/>
      <c r="DD189" s="370"/>
      <c r="DE189" s="440">
        <f t="shared" si="877"/>
        <v>0</v>
      </c>
      <c r="DF189" s="440">
        <f t="shared" si="877"/>
        <v>0</v>
      </c>
    </row>
    <row r="190" spans="1:110" s="4" customFormat="1" ht="30" x14ac:dyDescent="0.25">
      <c r="A190" s="247"/>
      <c r="B190" s="247">
        <v>148</v>
      </c>
      <c r="C190" s="248" t="s">
        <v>506</v>
      </c>
      <c r="D190" s="222" t="s">
        <v>267</v>
      </c>
      <c r="E190" s="170">
        <v>15030</v>
      </c>
      <c r="F190" s="223">
        <v>2.2599999999999998</v>
      </c>
      <c r="G190" s="319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373">
        <v>0</v>
      </c>
      <c r="P190" s="370">
        <f t="shared" si="845"/>
        <v>0</v>
      </c>
      <c r="Q190" s="104">
        <v>0</v>
      </c>
      <c r="R190" s="370">
        <f t="shared" si="878"/>
        <v>0</v>
      </c>
      <c r="S190" s="104">
        <v>0</v>
      </c>
      <c r="T190" s="370">
        <f t="shared" si="846"/>
        <v>0</v>
      </c>
      <c r="U190" s="104">
        <v>0</v>
      </c>
      <c r="V190" s="370">
        <f t="shared" si="847"/>
        <v>0</v>
      </c>
      <c r="W190" s="104">
        <v>0</v>
      </c>
      <c r="X190" s="370"/>
      <c r="Y190" s="104"/>
      <c r="Z190" s="370"/>
      <c r="AA190" s="382"/>
      <c r="AB190" s="3"/>
      <c r="AC190" s="104"/>
      <c r="AD190" s="370"/>
      <c r="AE190" s="104"/>
      <c r="AF190" s="370"/>
      <c r="AG190" s="104">
        <v>0</v>
      </c>
      <c r="AH190" s="370">
        <v>0</v>
      </c>
      <c r="AI190" s="104">
        <v>0</v>
      </c>
      <c r="AJ190" s="370">
        <f t="shared" si="848"/>
        <v>0</v>
      </c>
      <c r="AK190" s="104">
        <v>0</v>
      </c>
      <c r="AL190" s="370">
        <f t="shared" si="849"/>
        <v>0</v>
      </c>
      <c r="AM190" s="382"/>
      <c r="AN190" s="3">
        <f t="shared" si="850"/>
        <v>0</v>
      </c>
      <c r="AO190" s="104"/>
      <c r="AP190" s="370">
        <f t="shared" si="851"/>
        <v>0</v>
      </c>
      <c r="AQ190" s="104">
        <v>0</v>
      </c>
      <c r="AR190" s="370">
        <f t="shared" si="852"/>
        <v>0</v>
      </c>
      <c r="AS190" s="104">
        <v>0</v>
      </c>
      <c r="AT190" s="370">
        <f t="shared" si="853"/>
        <v>0</v>
      </c>
      <c r="AU190" s="104"/>
      <c r="AV190" s="370">
        <f t="shared" si="854"/>
        <v>0</v>
      </c>
      <c r="AW190" s="104"/>
      <c r="AX190" s="370">
        <f t="shared" si="855"/>
        <v>0</v>
      </c>
      <c r="AY190" s="104"/>
      <c r="AZ190" s="3">
        <f t="shared" si="856"/>
        <v>0</v>
      </c>
      <c r="BA190" s="104">
        <v>0</v>
      </c>
      <c r="BB190" s="370">
        <f t="shared" si="857"/>
        <v>0</v>
      </c>
      <c r="BC190" s="104">
        <v>0</v>
      </c>
      <c r="BD190" s="370">
        <f t="shared" si="858"/>
        <v>0</v>
      </c>
      <c r="BE190" s="104">
        <v>0</v>
      </c>
      <c r="BF190" s="370">
        <f t="shared" si="859"/>
        <v>0</v>
      </c>
      <c r="BG190" s="104">
        <v>0</v>
      </c>
      <c r="BH190" s="370">
        <f t="shared" si="860"/>
        <v>0</v>
      </c>
      <c r="BI190" s="104">
        <v>0</v>
      </c>
      <c r="BJ190" s="370">
        <f t="shared" si="861"/>
        <v>0</v>
      </c>
      <c r="BK190" s="104"/>
      <c r="BL190" s="370">
        <f t="shared" si="861"/>
        <v>0</v>
      </c>
      <c r="BM190" s="104">
        <v>0</v>
      </c>
      <c r="BN190" s="370">
        <f t="shared" si="862"/>
        <v>0</v>
      </c>
      <c r="BO190" s="104">
        <v>0</v>
      </c>
      <c r="BP190" s="370">
        <f t="shared" si="862"/>
        <v>0</v>
      </c>
      <c r="BQ190" s="390">
        <v>0</v>
      </c>
      <c r="BR190" s="370">
        <f t="shared" si="863"/>
        <v>0</v>
      </c>
      <c r="BS190" s="104">
        <v>0</v>
      </c>
      <c r="BT190" s="370">
        <f t="shared" si="864"/>
        <v>0</v>
      </c>
      <c r="BU190" s="104">
        <v>0</v>
      </c>
      <c r="BV190" s="370">
        <f t="shared" si="865"/>
        <v>0</v>
      </c>
      <c r="BW190" s="372">
        <v>0</v>
      </c>
      <c r="BX190" s="370">
        <f t="shared" si="865"/>
        <v>0</v>
      </c>
      <c r="BY190" s="104">
        <v>0</v>
      </c>
      <c r="BZ190" s="370">
        <f t="shared" si="866"/>
        <v>0</v>
      </c>
      <c r="CA190" s="372"/>
      <c r="CB190" s="370">
        <f t="shared" si="867"/>
        <v>0</v>
      </c>
      <c r="CC190" s="104">
        <v>0</v>
      </c>
      <c r="CD190" s="370">
        <f t="shared" si="868"/>
        <v>0</v>
      </c>
      <c r="CE190" s="104">
        <v>0</v>
      </c>
      <c r="CF190" s="370">
        <f t="shared" si="869"/>
        <v>0</v>
      </c>
      <c r="CG190" s="370">
        <v>0</v>
      </c>
      <c r="CH190" s="370">
        <f t="shared" si="870"/>
        <v>0</v>
      </c>
      <c r="CI190" s="104">
        <v>0</v>
      </c>
      <c r="CJ190" s="370">
        <f t="shared" si="871"/>
        <v>0</v>
      </c>
      <c r="CK190" s="104"/>
      <c r="CL190" s="370">
        <f t="shared" si="872"/>
        <v>0</v>
      </c>
      <c r="CM190" s="104"/>
      <c r="CN190" s="370">
        <f t="shared" si="873"/>
        <v>0</v>
      </c>
      <c r="CO190" s="104">
        <v>0</v>
      </c>
      <c r="CP190" s="370">
        <f t="shared" si="874"/>
        <v>0</v>
      </c>
      <c r="CQ190" s="104">
        <v>0</v>
      </c>
      <c r="CR190" s="370">
        <f t="shared" si="875"/>
        <v>0</v>
      </c>
      <c r="CS190" s="104">
        <v>0</v>
      </c>
      <c r="CT190" s="370">
        <f t="shared" si="876"/>
        <v>0</v>
      </c>
      <c r="CU190" s="370"/>
      <c r="CV190" s="370"/>
      <c r="CW190" s="370"/>
      <c r="CX190" s="370"/>
      <c r="CY190" s="3"/>
      <c r="CZ190" s="3"/>
      <c r="DA190" s="3"/>
      <c r="DB190" s="3"/>
      <c r="DC190" s="370"/>
      <c r="DD190" s="370"/>
      <c r="DE190" s="440">
        <f t="shared" si="877"/>
        <v>0</v>
      </c>
      <c r="DF190" s="440">
        <f t="shared" si="877"/>
        <v>0</v>
      </c>
    </row>
    <row r="191" spans="1:110" s="4" customFormat="1" ht="30" x14ac:dyDescent="0.25">
      <c r="A191" s="247"/>
      <c r="B191" s="247">
        <v>149</v>
      </c>
      <c r="C191" s="248" t="s">
        <v>507</v>
      </c>
      <c r="D191" s="222" t="s">
        <v>268</v>
      </c>
      <c r="E191" s="170">
        <v>15030</v>
      </c>
      <c r="F191" s="223">
        <v>3.24</v>
      </c>
      <c r="G191" s="319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373"/>
      <c r="P191" s="370">
        <f t="shared" si="845"/>
        <v>0</v>
      </c>
      <c r="Q191" s="104"/>
      <c r="R191" s="370">
        <f t="shared" si="878"/>
        <v>0</v>
      </c>
      <c r="S191" s="104"/>
      <c r="T191" s="370">
        <f t="shared" si="846"/>
        <v>0</v>
      </c>
      <c r="U191" s="104"/>
      <c r="V191" s="370">
        <f t="shared" si="847"/>
        <v>0</v>
      </c>
      <c r="W191" s="104"/>
      <c r="X191" s="370"/>
      <c r="Y191" s="104"/>
      <c r="Z191" s="370"/>
      <c r="AA191" s="382"/>
      <c r="AB191" s="3"/>
      <c r="AC191" s="104"/>
      <c r="AD191" s="370"/>
      <c r="AE191" s="104"/>
      <c r="AF191" s="370"/>
      <c r="AG191" s="104">
        <v>0</v>
      </c>
      <c r="AH191" s="370">
        <v>0</v>
      </c>
      <c r="AI191" s="104">
        <v>0</v>
      </c>
      <c r="AJ191" s="370">
        <f t="shared" si="848"/>
        <v>0</v>
      </c>
      <c r="AK191" s="104"/>
      <c r="AL191" s="370">
        <f t="shared" si="849"/>
        <v>0</v>
      </c>
      <c r="AM191" s="382"/>
      <c r="AN191" s="3">
        <f t="shared" si="850"/>
        <v>0</v>
      </c>
      <c r="AO191" s="104"/>
      <c r="AP191" s="370">
        <f t="shared" si="851"/>
        <v>0</v>
      </c>
      <c r="AQ191" s="104"/>
      <c r="AR191" s="370">
        <f t="shared" si="852"/>
        <v>0</v>
      </c>
      <c r="AS191" s="104"/>
      <c r="AT191" s="370">
        <f t="shared" si="853"/>
        <v>0</v>
      </c>
      <c r="AU191" s="104"/>
      <c r="AV191" s="370">
        <f t="shared" si="854"/>
        <v>0</v>
      </c>
      <c r="AW191" s="104"/>
      <c r="AX191" s="370">
        <f t="shared" si="855"/>
        <v>0</v>
      </c>
      <c r="AY191" s="104"/>
      <c r="AZ191" s="3">
        <f t="shared" si="856"/>
        <v>0</v>
      </c>
      <c r="BA191" s="104"/>
      <c r="BB191" s="370">
        <f t="shared" si="857"/>
        <v>0</v>
      </c>
      <c r="BC191" s="104"/>
      <c r="BD191" s="370">
        <f t="shared" si="858"/>
        <v>0</v>
      </c>
      <c r="BE191" s="104"/>
      <c r="BF191" s="370">
        <f t="shared" si="859"/>
        <v>0</v>
      </c>
      <c r="BG191" s="104"/>
      <c r="BH191" s="370">
        <f t="shared" si="860"/>
        <v>0</v>
      </c>
      <c r="BI191" s="104"/>
      <c r="BJ191" s="370">
        <f t="shared" si="861"/>
        <v>0</v>
      </c>
      <c r="BK191" s="104"/>
      <c r="BL191" s="370">
        <f t="shared" si="861"/>
        <v>0</v>
      </c>
      <c r="BM191" s="104"/>
      <c r="BN191" s="370">
        <f t="shared" si="862"/>
        <v>0</v>
      </c>
      <c r="BO191" s="104"/>
      <c r="BP191" s="370">
        <f t="shared" si="862"/>
        <v>0</v>
      </c>
      <c r="BQ191" s="390"/>
      <c r="BR191" s="370">
        <f t="shared" si="863"/>
        <v>0</v>
      </c>
      <c r="BS191" s="104"/>
      <c r="BT191" s="370">
        <f t="shared" si="864"/>
        <v>0</v>
      </c>
      <c r="BU191" s="104"/>
      <c r="BV191" s="370">
        <f t="shared" si="865"/>
        <v>0</v>
      </c>
      <c r="BW191" s="372"/>
      <c r="BX191" s="370">
        <f t="shared" si="865"/>
        <v>0</v>
      </c>
      <c r="BY191" s="104"/>
      <c r="BZ191" s="370">
        <f t="shared" si="866"/>
        <v>0</v>
      </c>
      <c r="CA191" s="372"/>
      <c r="CB191" s="370">
        <f t="shared" si="867"/>
        <v>0</v>
      </c>
      <c r="CC191" s="104"/>
      <c r="CD191" s="370">
        <f t="shared" si="868"/>
        <v>0</v>
      </c>
      <c r="CE191" s="104"/>
      <c r="CF191" s="370">
        <f t="shared" si="869"/>
        <v>0</v>
      </c>
      <c r="CG191" s="370"/>
      <c r="CH191" s="370">
        <f t="shared" si="870"/>
        <v>0</v>
      </c>
      <c r="CI191" s="104"/>
      <c r="CJ191" s="370">
        <f t="shared" si="871"/>
        <v>0</v>
      </c>
      <c r="CK191" s="104"/>
      <c r="CL191" s="370">
        <f t="shared" si="872"/>
        <v>0</v>
      </c>
      <c r="CM191" s="104"/>
      <c r="CN191" s="370">
        <f t="shared" si="873"/>
        <v>0</v>
      </c>
      <c r="CO191" s="104"/>
      <c r="CP191" s="370">
        <f t="shared" si="874"/>
        <v>0</v>
      </c>
      <c r="CQ191" s="104"/>
      <c r="CR191" s="370">
        <f t="shared" si="875"/>
        <v>0</v>
      </c>
      <c r="CS191" s="104"/>
      <c r="CT191" s="370">
        <f t="shared" si="876"/>
        <v>0</v>
      </c>
      <c r="CU191" s="370"/>
      <c r="CV191" s="370"/>
      <c r="CW191" s="370"/>
      <c r="CX191" s="370"/>
      <c r="CY191" s="3"/>
      <c r="CZ191" s="3"/>
      <c r="DA191" s="3"/>
      <c r="DB191" s="3"/>
      <c r="DC191" s="370"/>
      <c r="DD191" s="370"/>
      <c r="DE191" s="440">
        <f t="shared" si="877"/>
        <v>0</v>
      </c>
      <c r="DF191" s="440">
        <f t="shared" si="877"/>
        <v>0</v>
      </c>
    </row>
    <row r="192" spans="1:110" s="115" customFormat="1" ht="30" x14ac:dyDescent="0.25">
      <c r="A192" s="247"/>
      <c r="B192" s="247">
        <v>150</v>
      </c>
      <c r="C192" s="248" t="s">
        <v>508</v>
      </c>
      <c r="D192" s="222" t="s">
        <v>369</v>
      </c>
      <c r="E192" s="170">
        <v>15030</v>
      </c>
      <c r="F192" s="223">
        <v>1.7</v>
      </c>
      <c r="G192" s="319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373"/>
      <c r="P192" s="370">
        <f t="shared" si="845"/>
        <v>0</v>
      </c>
      <c r="Q192" s="104"/>
      <c r="R192" s="370">
        <f t="shared" si="878"/>
        <v>0</v>
      </c>
      <c r="S192" s="104"/>
      <c r="T192" s="370">
        <f t="shared" si="846"/>
        <v>0</v>
      </c>
      <c r="U192" s="104"/>
      <c r="V192" s="370">
        <f t="shared" si="847"/>
        <v>0</v>
      </c>
      <c r="W192" s="104"/>
      <c r="X192" s="370"/>
      <c r="Y192" s="104"/>
      <c r="Z192" s="370"/>
      <c r="AA192" s="382"/>
      <c r="AB192" s="3"/>
      <c r="AC192" s="104"/>
      <c r="AD192" s="370"/>
      <c r="AE192" s="104"/>
      <c r="AF192" s="370"/>
      <c r="AG192" s="104">
        <v>0</v>
      </c>
      <c r="AH192" s="370">
        <v>0</v>
      </c>
      <c r="AI192" s="104">
        <v>0</v>
      </c>
      <c r="AJ192" s="370">
        <f t="shared" si="848"/>
        <v>0</v>
      </c>
      <c r="AK192" s="104"/>
      <c r="AL192" s="370">
        <f t="shared" si="849"/>
        <v>0</v>
      </c>
      <c r="AM192" s="382"/>
      <c r="AN192" s="3">
        <f t="shared" si="850"/>
        <v>0</v>
      </c>
      <c r="AO192" s="104"/>
      <c r="AP192" s="370">
        <f t="shared" si="851"/>
        <v>0</v>
      </c>
      <c r="AQ192" s="104"/>
      <c r="AR192" s="370">
        <f t="shared" si="852"/>
        <v>0</v>
      </c>
      <c r="AS192" s="104"/>
      <c r="AT192" s="370">
        <f t="shared" si="853"/>
        <v>0</v>
      </c>
      <c r="AU192" s="104"/>
      <c r="AV192" s="370">
        <f t="shared" si="854"/>
        <v>0</v>
      </c>
      <c r="AW192" s="104"/>
      <c r="AX192" s="370">
        <f t="shared" si="855"/>
        <v>0</v>
      </c>
      <c r="AY192" s="104"/>
      <c r="AZ192" s="3">
        <f t="shared" si="856"/>
        <v>0</v>
      </c>
      <c r="BA192" s="104"/>
      <c r="BB192" s="370">
        <f t="shared" si="857"/>
        <v>0</v>
      </c>
      <c r="BC192" s="104"/>
      <c r="BD192" s="370">
        <f t="shared" si="858"/>
        <v>0</v>
      </c>
      <c r="BE192" s="104"/>
      <c r="BF192" s="370">
        <f t="shared" si="859"/>
        <v>0</v>
      </c>
      <c r="BG192" s="104"/>
      <c r="BH192" s="370">
        <f t="shared" si="860"/>
        <v>0</v>
      </c>
      <c r="BI192" s="104"/>
      <c r="BJ192" s="370">
        <f t="shared" si="861"/>
        <v>0</v>
      </c>
      <c r="BK192" s="104"/>
      <c r="BL192" s="370">
        <f t="shared" si="861"/>
        <v>0</v>
      </c>
      <c r="BM192" s="104"/>
      <c r="BN192" s="370">
        <f t="shared" si="862"/>
        <v>0</v>
      </c>
      <c r="BO192" s="104"/>
      <c r="BP192" s="370">
        <f t="shared" si="862"/>
        <v>0</v>
      </c>
      <c r="BQ192" s="390"/>
      <c r="BR192" s="370">
        <f t="shared" si="863"/>
        <v>0</v>
      </c>
      <c r="BS192" s="104"/>
      <c r="BT192" s="370">
        <f t="shared" si="864"/>
        <v>0</v>
      </c>
      <c r="BU192" s="104"/>
      <c r="BV192" s="370">
        <f t="shared" si="865"/>
        <v>0</v>
      </c>
      <c r="BW192" s="372"/>
      <c r="BX192" s="370">
        <f t="shared" si="865"/>
        <v>0</v>
      </c>
      <c r="BY192" s="104"/>
      <c r="BZ192" s="370">
        <f t="shared" si="866"/>
        <v>0</v>
      </c>
      <c r="CA192" s="372"/>
      <c r="CB192" s="370">
        <f t="shared" si="867"/>
        <v>0</v>
      </c>
      <c r="CC192" s="104"/>
      <c r="CD192" s="370">
        <f t="shared" si="868"/>
        <v>0</v>
      </c>
      <c r="CE192" s="104"/>
      <c r="CF192" s="370">
        <f t="shared" si="869"/>
        <v>0</v>
      </c>
      <c r="CG192" s="370"/>
      <c r="CH192" s="370">
        <f t="shared" si="870"/>
        <v>0</v>
      </c>
      <c r="CI192" s="104"/>
      <c r="CJ192" s="370">
        <f t="shared" si="871"/>
        <v>0</v>
      </c>
      <c r="CK192" s="104"/>
      <c r="CL192" s="370">
        <f t="shared" si="872"/>
        <v>0</v>
      </c>
      <c r="CM192" s="104"/>
      <c r="CN192" s="370">
        <f t="shared" si="873"/>
        <v>0</v>
      </c>
      <c r="CO192" s="104"/>
      <c r="CP192" s="370">
        <f t="shared" si="874"/>
        <v>0</v>
      </c>
      <c r="CQ192" s="104"/>
      <c r="CR192" s="370">
        <f t="shared" si="875"/>
        <v>0</v>
      </c>
      <c r="CS192" s="104"/>
      <c r="CT192" s="370">
        <f t="shared" si="876"/>
        <v>0</v>
      </c>
      <c r="CU192" s="370"/>
      <c r="CV192" s="370"/>
      <c r="CW192" s="370"/>
      <c r="CX192" s="370"/>
      <c r="CY192" s="3"/>
      <c r="CZ192" s="3"/>
      <c r="DA192" s="3"/>
      <c r="DB192" s="3"/>
      <c r="DC192" s="370"/>
      <c r="DD192" s="370"/>
      <c r="DE192" s="440">
        <f t="shared" si="877"/>
        <v>0</v>
      </c>
      <c r="DF192" s="440">
        <f t="shared" si="877"/>
        <v>0</v>
      </c>
    </row>
    <row r="193" spans="1:110" s="4" customFormat="1" ht="30" x14ac:dyDescent="0.25">
      <c r="A193" s="247"/>
      <c r="B193" s="247">
        <v>151</v>
      </c>
      <c r="C193" s="248" t="s">
        <v>509</v>
      </c>
      <c r="D193" s="225" t="s">
        <v>269</v>
      </c>
      <c r="E193" s="170">
        <v>15030</v>
      </c>
      <c r="F193" s="223">
        <v>2.06</v>
      </c>
      <c r="G193" s="319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373">
        <v>0</v>
      </c>
      <c r="P193" s="370">
        <f t="shared" si="845"/>
        <v>0</v>
      </c>
      <c r="Q193" s="104">
        <v>0</v>
      </c>
      <c r="R193" s="370">
        <f t="shared" si="878"/>
        <v>0</v>
      </c>
      <c r="S193" s="104">
        <v>0</v>
      </c>
      <c r="T193" s="370">
        <f t="shared" si="846"/>
        <v>0</v>
      </c>
      <c r="U193" s="104">
        <v>0</v>
      </c>
      <c r="V193" s="370">
        <f t="shared" si="847"/>
        <v>0</v>
      </c>
      <c r="W193" s="104">
        <v>0</v>
      </c>
      <c r="X193" s="370"/>
      <c r="Y193" s="104"/>
      <c r="Z193" s="370"/>
      <c r="AA193" s="382"/>
      <c r="AB193" s="3"/>
      <c r="AC193" s="104"/>
      <c r="AD193" s="370"/>
      <c r="AE193" s="104"/>
      <c r="AF193" s="370"/>
      <c r="AG193" s="104">
        <v>0</v>
      </c>
      <c r="AH193" s="370">
        <v>0</v>
      </c>
      <c r="AI193" s="104">
        <v>0</v>
      </c>
      <c r="AJ193" s="370">
        <f t="shared" si="848"/>
        <v>0</v>
      </c>
      <c r="AK193" s="104">
        <v>0</v>
      </c>
      <c r="AL193" s="370">
        <f t="shared" si="849"/>
        <v>0</v>
      </c>
      <c r="AM193" s="382"/>
      <c r="AN193" s="3">
        <f t="shared" si="850"/>
        <v>0</v>
      </c>
      <c r="AO193" s="104"/>
      <c r="AP193" s="370">
        <f t="shared" si="851"/>
        <v>0</v>
      </c>
      <c r="AQ193" s="104">
        <v>0</v>
      </c>
      <c r="AR193" s="370">
        <f t="shared" si="852"/>
        <v>0</v>
      </c>
      <c r="AS193" s="104">
        <v>0</v>
      </c>
      <c r="AT193" s="370">
        <f t="shared" si="853"/>
        <v>0</v>
      </c>
      <c r="AU193" s="104"/>
      <c r="AV193" s="370">
        <f t="shared" si="854"/>
        <v>0</v>
      </c>
      <c r="AW193" s="104"/>
      <c r="AX193" s="370">
        <f t="shared" si="855"/>
        <v>0</v>
      </c>
      <c r="AY193" s="104"/>
      <c r="AZ193" s="3">
        <f t="shared" si="856"/>
        <v>0</v>
      </c>
      <c r="BA193" s="104">
        <v>0</v>
      </c>
      <c r="BB193" s="370">
        <f t="shared" si="857"/>
        <v>0</v>
      </c>
      <c r="BC193" s="104">
        <v>0</v>
      </c>
      <c r="BD193" s="370">
        <f t="shared" si="858"/>
        <v>0</v>
      </c>
      <c r="BE193" s="104">
        <v>0</v>
      </c>
      <c r="BF193" s="370">
        <f t="shared" si="859"/>
        <v>0</v>
      </c>
      <c r="BG193" s="104">
        <v>0</v>
      </c>
      <c r="BH193" s="370">
        <f t="shared" si="860"/>
        <v>0</v>
      </c>
      <c r="BI193" s="104">
        <v>0</v>
      </c>
      <c r="BJ193" s="370">
        <f t="shared" si="861"/>
        <v>0</v>
      </c>
      <c r="BK193" s="104"/>
      <c r="BL193" s="370">
        <f t="shared" si="861"/>
        <v>0</v>
      </c>
      <c r="BM193" s="104">
        <v>0</v>
      </c>
      <c r="BN193" s="370">
        <f t="shared" si="862"/>
        <v>0</v>
      </c>
      <c r="BO193" s="104">
        <v>0</v>
      </c>
      <c r="BP193" s="370">
        <f t="shared" si="862"/>
        <v>0</v>
      </c>
      <c r="BQ193" s="390">
        <v>0</v>
      </c>
      <c r="BR193" s="370">
        <f t="shared" si="863"/>
        <v>0</v>
      </c>
      <c r="BS193" s="104">
        <v>0</v>
      </c>
      <c r="BT193" s="370">
        <f t="shared" si="864"/>
        <v>0</v>
      </c>
      <c r="BU193" s="104">
        <v>0</v>
      </c>
      <c r="BV193" s="370">
        <f t="shared" si="865"/>
        <v>0</v>
      </c>
      <c r="BW193" s="372">
        <v>0</v>
      </c>
      <c r="BX193" s="370">
        <f t="shared" si="865"/>
        <v>0</v>
      </c>
      <c r="BY193" s="104">
        <v>0</v>
      </c>
      <c r="BZ193" s="370">
        <f t="shared" si="866"/>
        <v>0</v>
      </c>
      <c r="CA193" s="372"/>
      <c r="CB193" s="370">
        <f t="shared" si="867"/>
        <v>0</v>
      </c>
      <c r="CC193" s="104">
        <v>0</v>
      </c>
      <c r="CD193" s="370">
        <f t="shared" si="868"/>
        <v>0</v>
      </c>
      <c r="CE193" s="104">
        <v>0</v>
      </c>
      <c r="CF193" s="370">
        <f t="shared" si="869"/>
        <v>0</v>
      </c>
      <c r="CG193" s="370">
        <v>0</v>
      </c>
      <c r="CH193" s="370">
        <f t="shared" si="870"/>
        <v>0</v>
      </c>
      <c r="CI193" s="104">
        <v>0</v>
      </c>
      <c r="CJ193" s="370">
        <f t="shared" si="871"/>
        <v>0</v>
      </c>
      <c r="CK193" s="104"/>
      <c r="CL193" s="370">
        <f t="shared" si="872"/>
        <v>0</v>
      </c>
      <c r="CM193" s="104"/>
      <c r="CN193" s="370">
        <f t="shared" si="873"/>
        <v>0</v>
      </c>
      <c r="CO193" s="104">
        <v>0</v>
      </c>
      <c r="CP193" s="370">
        <f t="shared" si="874"/>
        <v>0</v>
      </c>
      <c r="CQ193" s="104">
        <v>0</v>
      </c>
      <c r="CR193" s="370">
        <f t="shared" si="875"/>
        <v>0</v>
      </c>
      <c r="CS193" s="104">
        <v>0</v>
      </c>
      <c r="CT193" s="370">
        <f t="shared" si="876"/>
        <v>0</v>
      </c>
      <c r="CU193" s="370"/>
      <c r="CV193" s="370"/>
      <c r="CW193" s="370"/>
      <c r="CX193" s="370"/>
      <c r="CY193" s="3"/>
      <c r="CZ193" s="3"/>
      <c r="DA193" s="3"/>
      <c r="DB193" s="3"/>
      <c r="DC193" s="370"/>
      <c r="DD193" s="370"/>
      <c r="DE193" s="440">
        <f t="shared" si="877"/>
        <v>0</v>
      </c>
      <c r="DF193" s="440">
        <f t="shared" si="877"/>
        <v>0</v>
      </c>
    </row>
    <row r="194" spans="1:110" s="4" customFormat="1" ht="30" x14ac:dyDescent="0.25">
      <c r="A194" s="247"/>
      <c r="B194" s="247">
        <v>152</v>
      </c>
      <c r="C194" s="248" t="s">
        <v>510</v>
      </c>
      <c r="D194" s="225" t="s">
        <v>270</v>
      </c>
      <c r="E194" s="170">
        <v>15030</v>
      </c>
      <c r="F194" s="223">
        <v>2.17</v>
      </c>
      <c r="G194" s="319"/>
      <c r="H194" s="19">
        <v>1</v>
      </c>
      <c r="I194" s="224"/>
      <c r="J194" s="224"/>
      <c r="K194" s="1">
        <v>1.4</v>
      </c>
      <c r="L194" s="1">
        <v>1.68</v>
      </c>
      <c r="M194" s="1">
        <v>2.23</v>
      </c>
      <c r="N194" s="9">
        <v>2.57</v>
      </c>
      <c r="O194" s="373">
        <v>0</v>
      </c>
      <c r="P194" s="370">
        <f t="shared" si="845"/>
        <v>0</v>
      </c>
      <c r="Q194" s="104">
        <v>0</v>
      </c>
      <c r="R194" s="370">
        <f t="shared" si="878"/>
        <v>0</v>
      </c>
      <c r="S194" s="104">
        <v>0</v>
      </c>
      <c r="T194" s="370">
        <f t="shared" si="846"/>
        <v>0</v>
      </c>
      <c r="U194" s="104">
        <v>0</v>
      </c>
      <c r="V194" s="370">
        <f t="shared" si="847"/>
        <v>0</v>
      </c>
      <c r="W194" s="104">
        <v>0</v>
      </c>
      <c r="X194" s="370"/>
      <c r="Y194" s="104"/>
      <c r="Z194" s="370"/>
      <c r="AA194" s="382"/>
      <c r="AB194" s="3"/>
      <c r="AC194" s="104"/>
      <c r="AD194" s="370"/>
      <c r="AE194" s="104"/>
      <c r="AF194" s="370"/>
      <c r="AG194" s="104">
        <v>0</v>
      </c>
      <c r="AH194" s="370">
        <v>0</v>
      </c>
      <c r="AI194" s="104">
        <v>0</v>
      </c>
      <c r="AJ194" s="370">
        <f t="shared" si="848"/>
        <v>0</v>
      </c>
      <c r="AK194" s="104">
        <v>0</v>
      </c>
      <c r="AL194" s="370">
        <f t="shared" si="849"/>
        <v>0</v>
      </c>
      <c r="AM194" s="382"/>
      <c r="AN194" s="3">
        <f t="shared" si="850"/>
        <v>0</v>
      </c>
      <c r="AO194" s="104"/>
      <c r="AP194" s="370">
        <f t="shared" si="851"/>
        <v>0</v>
      </c>
      <c r="AQ194" s="104">
        <v>0</v>
      </c>
      <c r="AR194" s="370">
        <f t="shared" si="852"/>
        <v>0</v>
      </c>
      <c r="AS194" s="104">
        <v>0</v>
      </c>
      <c r="AT194" s="370">
        <f t="shared" si="853"/>
        <v>0</v>
      </c>
      <c r="AU194" s="104"/>
      <c r="AV194" s="370">
        <f t="shared" si="854"/>
        <v>0</v>
      </c>
      <c r="AW194" s="104"/>
      <c r="AX194" s="370">
        <f t="shared" si="855"/>
        <v>0</v>
      </c>
      <c r="AY194" s="104"/>
      <c r="AZ194" s="3">
        <f t="shared" si="856"/>
        <v>0</v>
      </c>
      <c r="BA194" s="104">
        <v>0</v>
      </c>
      <c r="BB194" s="370">
        <f t="shared" si="857"/>
        <v>0</v>
      </c>
      <c r="BC194" s="104">
        <v>0</v>
      </c>
      <c r="BD194" s="370">
        <f t="shared" si="858"/>
        <v>0</v>
      </c>
      <c r="BE194" s="104">
        <v>0</v>
      </c>
      <c r="BF194" s="370">
        <f t="shared" si="859"/>
        <v>0</v>
      </c>
      <c r="BG194" s="104">
        <v>0</v>
      </c>
      <c r="BH194" s="370">
        <f t="shared" si="860"/>
        <v>0</v>
      </c>
      <c r="BI194" s="104">
        <v>0</v>
      </c>
      <c r="BJ194" s="370">
        <f t="shared" si="861"/>
        <v>0</v>
      </c>
      <c r="BK194" s="104"/>
      <c r="BL194" s="370">
        <f t="shared" si="861"/>
        <v>0</v>
      </c>
      <c r="BM194" s="104">
        <v>0</v>
      </c>
      <c r="BN194" s="370">
        <f t="shared" si="862"/>
        <v>0</v>
      </c>
      <c r="BO194" s="104">
        <v>0</v>
      </c>
      <c r="BP194" s="370">
        <f t="shared" si="862"/>
        <v>0</v>
      </c>
      <c r="BQ194" s="390">
        <v>0</v>
      </c>
      <c r="BR194" s="370">
        <f t="shared" si="863"/>
        <v>0</v>
      </c>
      <c r="BS194" s="104">
        <v>0</v>
      </c>
      <c r="BT194" s="370">
        <f t="shared" si="864"/>
        <v>0</v>
      </c>
      <c r="BU194" s="104">
        <v>0</v>
      </c>
      <c r="BV194" s="370">
        <f t="shared" si="865"/>
        <v>0</v>
      </c>
      <c r="BW194" s="372">
        <v>0</v>
      </c>
      <c r="BX194" s="370">
        <f t="shared" si="865"/>
        <v>0</v>
      </c>
      <c r="BY194" s="104">
        <v>0</v>
      </c>
      <c r="BZ194" s="370">
        <f t="shared" si="866"/>
        <v>0</v>
      </c>
      <c r="CA194" s="372"/>
      <c r="CB194" s="370">
        <f t="shared" si="867"/>
        <v>0</v>
      </c>
      <c r="CC194" s="104">
        <v>0</v>
      </c>
      <c r="CD194" s="370">
        <f t="shared" si="868"/>
        <v>0</v>
      </c>
      <c r="CE194" s="104">
        <v>0</v>
      </c>
      <c r="CF194" s="370">
        <f t="shared" si="869"/>
        <v>0</v>
      </c>
      <c r="CG194" s="370">
        <v>0</v>
      </c>
      <c r="CH194" s="370">
        <f t="shared" si="870"/>
        <v>0</v>
      </c>
      <c r="CI194" s="104">
        <v>0</v>
      </c>
      <c r="CJ194" s="370">
        <f t="shared" si="871"/>
        <v>0</v>
      </c>
      <c r="CK194" s="104"/>
      <c r="CL194" s="370">
        <f t="shared" si="872"/>
        <v>0</v>
      </c>
      <c r="CM194" s="104"/>
      <c r="CN194" s="370">
        <f t="shared" si="873"/>
        <v>0</v>
      </c>
      <c r="CO194" s="104">
        <v>0</v>
      </c>
      <c r="CP194" s="370">
        <f t="shared" si="874"/>
        <v>0</v>
      </c>
      <c r="CQ194" s="104">
        <v>0</v>
      </c>
      <c r="CR194" s="370">
        <f t="shared" si="875"/>
        <v>0</v>
      </c>
      <c r="CS194" s="104">
        <v>0</v>
      </c>
      <c r="CT194" s="370">
        <f t="shared" si="876"/>
        <v>0</v>
      </c>
      <c r="CU194" s="370"/>
      <c r="CV194" s="370"/>
      <c r="CW194" s="370"/>
      <c r="CX194" s="370"/>
      <c r="CY194" s="3"/>
      <c r="CZ194" s="3"/>
      <c r="DA194" s="3"/>
      <c r="DB194" s="3"/>
      <c r="DC194" s="370"/>
      <c r="DD194" s="370"/>
      <c r="DE194" s="440">
        <f t="shared" si="877"/>
        <v>0</v>
      </c>
      <c r="DF194" s="440">
        <f t="shared" si="877"/>
        <v>0</v>
      </c>
    </row>
    <row r="195" spans="1:110" s="4" customFormat="1" x14ac:dyDescent="0.25">
      <c r="A195" s="267">
        <v>33</v>
      </c>
      <c r="B195" s="267"/>
      <c r="C195" s="266" t="s">
        <v>625</v>
      </c>
      <c r="D195" s="221" t="s">
        <v>123</v>
      </c>
      <c r="E195" s="170">
        <v>15030</v>
      </c>
      <c r="F195" s="234"/>
      <c r="G195" s="319"/>
      <c r="H195" s="14"/>
      <c r="I195" s="220"/>
      <c r="J195" s="220"/>
      <c r="K195" s="235">
        <v>1.4</v>
      </c>
      <c r="L195" s="235">
        <v>1.68</v>
      </c>
      <c r="M195" s="235">
        <v>2.23</v>
      </c>
      <c r="N195" s="232">
        <v>2.57</v>
      </c>
      <c r="O195" s="389">
        <f t="shared" ref="O195:BZ195" si="879">O196</f>
        <v>0</v>
      </c>
      <c r="P195" s="389">
        <f t="shared" si="879"/>
        <v>0</v>
      </c>
      <c r="Q195" s="389">
        <f t="shared" si="879"/>
        <v>0</v>
      </c>
      <c r="R195" s="389">
        <f t="shared" si="879"/>
        <v>0</v>
      </c>
      <c r="S195" s="389">
        <f t="shared" si="879"/>
        <v>0</v>
      </c>
      <c r="T195" s="389">
        <f t="shared" si="879"/>
        <v>0</v>
      </c>
      <c r="U195" s="389">
        <f t="shared" si="879"/>
        <v>0</v>
      </c>
      <c r="V195" s="389">
        <f t="shared" si="879"/>
        <v>0</v>
      </c>
      <c r="W195" s="389">
        <f t="shared" si="879"/>
        <v>0</v>
      </c>
      <c r="X195" s="389">
        <f t="shared" si="879"/>
        <v>0</v>
      </c>
      <c r="Y195" s="389">
        <f t="shared" si="879"/>
        <v>0</v>
      </c>
      <c r="Z195" s="389">
        <f t="shared" si="879"/>
        <v>0</v>
      </c>
      <c r="AA195" s="389">
        <f t="shared" si="879"/>
        <v>0</v>
      </c>
      <c r="AB195" s="389">
        <f t="shared" si="879"/>
        <v>0</v>
      </c>
      <c r="AC195" s="389">
        <f t="shared" si="879"/>
        <v>0</v>
      </c>
      <c r="AD195" s="389">
        <f t="shared" si="879"/>
        <v>0</v>
      </c>
      <c r="AE195" s="389">
        <f t="shared" si="879"/>
        <v>0</v>
      </c>
      <c r="AF195" s="389">
        <f t="shared" si="879"/>
        <v>0</v>
      </c>
      <c r="AG195" s="389">
        <f t="shared" si="879"/>
        <v>0</v>
      </c>
      <c r="AH195" s="389">
        <f t="shared" si="879"/>
        <v>0</v>
      </c>
      <c r="AI195" s="389">
        <f t="shared" si="879"/>
        <v>0</v>
      </c>
      <c r="AJ195" s="389">
        <f t="shared" si="879"/>
        <v>0</v>
      </c>
      <c r="AK195" s="389">
        <f t="shared" si="879"/>
        <v>2</v>
      </c>
      <c r="AL195" s="389">
        <f t="shared" si="879"/>
        <v>55550.879999999997</v>
      </c>
      <c r="AM195" s="389">
        <f t="shared" si="879"/>
        <v>0</v>
      </c>
      <c r="AN195" s="389">
        <f t="shared" si="879"/>
        <v>0</v>
      </c>
      <c r="AO195" s="389">
        <f t="shared" si="879"/>
        <v>0</v>
      </c>
      <c r="AP195" s="389">
        <f t="shared" si="879"/>
        <v>0</v>
      </c>
      <c r="AQ195" s="389">
        <f t="shared" si="879"/>
        <v>0</v>
      </c>
      <c r="AR195" s="389">
        <f t="shared" si="879"/>
        <v>0</v>
      </c>
      <c r="AS195" s="389">
        <f t="shared" si="879"/>
        <v>0</v>
      </c>
      <c r="AT195" s="389">
        <f t="shared" si="879"/>
        <v>0</v>
      </c>
      <c r="AU195" s="389">
        <f t="shared" si="879"/>
        <v>0</v>
      </c>
      <c r="AV195" s="389">
        <f t="shared" si="879"/>
        <v>0</v>
      </c>
      <c r="AW195" s="389">
        <f t="shared" si="879"/>
        <v>0</v>
      </c>
      <c r="AX195" s="389">
        <f t="shared" si="879"/>
        <v>0</v>
      </c>
      <c r="AY195" s="389">
        <f t="shared" si="879"/>
        <v>0</v>
      </c>
      <c r="AZ195" s="389">
        <f t="shared" si="879"/>
        <v>0</v>
      </c>
      <c r="BA195" s="389">
        <f t="shared" si="879"/>
        <v>0</v>
      </c>
      <c r="BB195" s="389">
        <f t="shared" si="879"/>
        <v>0</v>
      </c>
      <c r="BC195" s="389">
        <f t="shared" si="879"/>
        <v>0</v>
      </c>
      <c r="BD195" s="389">
        <f t="shared" si="879"/>
        <v>0</v>
      </c>
      <c r="BE195" s="389">
        <f t="shared" si="879"/>
        <v>0</v>
      </c>
      <c r="BF195" s="389">
        <f t="shared" si="879"/>
        <v>0</v>
      </c>
      <c r="BG195" s="389">
        <f t="shared" si="879"/>
        <v>0</v>
      </c>
      <c r="BH195" s="389">
        <f t="shared" si="879"/>
        <v>0</v>
      </c>
      <c r="BI195" s="389">
        <f t="shared" si="879"/>
        <v>0</v>
      </c>
      <c r="BJ195" s="389">
        <f t="shared" si="879"/>
        <v>0</v>
      </c>
      <c r="BK195" s="389">
        <f t="shared" si="879"/>
        <v>0</v>
      </c>
      <c r="BL195" s="389">
        <f t="shared" si="879"/>
        <v>0</v>
      </c>
      <c r="BM195" s="389">
        <f t="shared" si="879"/>
        <v>0</v>
      </c>
      <c r="BN195" s="389">
        <f t="shared" si="879"/>
        <v>0</v>
      </c>
      <c r="BO195" s="389">
        <f t="shared" si="879"/>
        <v>0</v>
      </c>
      <c r="BP195" s="389">
        <f t="shared" si="879"/>
        <v>0</v>
      </c>
      <c r="BQ195" s="389">
        <f t="shared" si="879"/>
        <v>0</v>
      </c>
      <c r="BR195" s="389">
        <f t="shared" si="879"/>
        <v>0</v>
      </c>
      <c r="BS195" s="389">
        <f t="shared" si="879"/>
        <v>0</v>
      </c>
      <c r="BT195" s="389">
        <f t="shared" si="879"/>
        <v>0</v>
      </c>
      <c r="BU195" s="389">
        <f t="shared" si="879"/>
        <v>0</v>
      </c>
      <c r="BV195" s="389">
        <f t="shared" si="879"/>
        <v>0</v>
      </c>
      <c r="BW195" s="389">
        <f t="shared" si="879"/>
        <v>0</v>
      </c>
      <c r="BX195" s="389">
        <f t="shared" si="879"/>
        <v>0</v>
      </c>
      <c r="BY195" s="389">
        <f t="shared" si="879"/>
        <v>0</v>
      </c>
      <c r="BZ195" s="389">
        <f t="shared" si="879"/>
        <v>0</v>
      </c>
      <c r="CA195" s="389">
        <f t="shared" ref="CA195:DF195" si="880">CA196</f>
        <v>0</v>
      </c>
      <c r="CB195" s="389">
        <f t="shared" si="880"/>
        <v>0</v>
      </c>
      <c r="CC195" s="389">
        <f t="shared" si="880"/>
        <v>2</v>
      </c>
      <c r="CD195" s="389">
        <f t="shared" si="880"/>
        <v>55550.879999999997</v>
      </c>
      <c r="CE195" s="389">
        <f t="shared" si="880"/>
        <v>0</v>
      </c>
      <c r="CF195" s="389">
        <f t="shared" si="880"/>
        <v>0</v>
      </c>
      <c r="CG195" s="389">
        <f t="shared" si="880"/>
        <v>0</v>
      </c>
      <c r="CH195" s="389">
        <f t="shared" si="880"/>
        <v>0</v>
      </c>
      <c r="CI195" s="389">
        <f t="shared" si="880"/>
        <v>0</v>
      </c>
      <c r="CJ195" s="389">
        <f t="shared" si="880"/>
        <v>0</v>
      </c>
      <c r="CK195" s="389">
        <f t="shared" si="880"/>
        <v>0</v>
      </c>
      <c r="CL195" s="389">
        <f t="shared" si="880"/>
        <v>0</v>
      </c>
      <c r="CM195" s="389">
        <f t="shared" si="880"/>
        <v>0</v>
      </c>
      <c r="CN195" s="389">
        <f t="shared" si="880"/>
        <v>0</v>
      </c>
      <c r="CO195" s="389">
        <f t="shared" si="880"/>
        <v>0</v>
      </c>
      <c r="CP195" s="389">
        <f t="shared" si="880"/>
        <v>0</v>
      </c>
      <c r="CQ195" s="389">
        <f t="shared" si="880"/>
        <v>0</v>
      </c>
      <c r="CR195" s="389">
        <f t="shared" si="880"/>
        <v>0</v>
      </c>
      <c r="CS195" s="389">
        <f t="shared" si="880"/>
        <v>5</v>
      </c>
      <c r="CT195" s="389">
        <f t="shared" si="880"/>
        <v>212449.05</v>
      </c>
      <c r="CU195" s="389">
        <f t="shared" si="880"/>
        <v>0</v>
      </c>
      <c r="CV195" s="389">
        <f t="shared" si="880"/>
        <v>0</v>
      </c>
      <c r="CW195" s="389">
        <f t="shared" si="880"/>
        <v>0</v>
      </c>
      <c r="CX195" s="389">
        <f t="shared" si="880"/>
        <v>0</v>
      </c>
      <c r="CY195" s="389">
        <f t="shared" si="880"/>
        <v>0</v>
      </c>
      <c r="CZ195" s="389">
        <f t="shared" si="880"/>
        <v>0</v>
      </c>
      <c r="DA195" s="389">
        <f t="shared" si="880"/>
        <v>0</v>
      </c>
      <c r="DB195" s="389">
        <f t="shared" si="880"/>
        <v>0</v>
      </c>
      <c r="DC195" s="389">
        <f t="shared" si="880"/>
        <v>0</v>
      </c>
      <c r="DD195" s="389">
        <f t="shared" si="880"/>
        <v>0</v>
      </c>
      <c r="DE195" s="389">
        <f t="shared" si="880"/>
        <v>9</v>
      </c>
      <c r="DF195" s="389">
        <f t="shared" si="880"/>
        <v>323550.81</v>
      </c>
    </row>
    <row r="196" spans="1:110" s="4" customFormat="1" ht="15.75" x14ac:dyDescent="0.25">
      <c r="A196" s="247"/>
      <c r="B196" s="247">
        <v>153</v>
      </c>
      <c r="C196" s="248" t="s">
        <v>511</v>
      </c>
      <c r="D196" s="225" t="s">
        <v>271</v>
      </c>
      <c r="E196" s="170">
        <v>15030</v>
      </c>
      <c r="F196" s="223">
        <v>1.1000000000000001</v>
      </c>
      <c r="G196" s="319"/>
      <c r="H196" s="19">
        <v>1</v>
      </c>
      <c r="I196" s="224"/>
      <c r="J196" s="224"/>
      <c r="K196" s="1">
        <v>1.4</v>
      </c>
      <c r="L196" s="1">
        <v>1.68</v>
      </c>
      <c r="M196" s="1">
        <v>2.23</v>
      </c>
      <c r="N196" s="9">
        <v>2.57</v>
      </c>
      <c r="O196" s="373">
        <v>0</v>
      </c>
      <c r="P196" s="370">
        <f>SUM(O196*$E196*$F196*$H196*$K196*$P$10)</f>
        <v>0</v>
      </c>
      <c r="Q196" s="104">
        <v>0</v>
      </c>
      <c r="R196" s="370">
        <f t="shared" si="878"/>
        <v>0</v>
      </c>
      <c r="S196" s="104">
        <v>0</v>
      </c>
      <c r="T196" s="370">
        <f t="shared" ref="T196" si="881">SUM(S196*$E196*$F196*$H196*$K196*T$10)</f>
        <v>0</v>
      </c>
      <c r="U196" s="104">
        <v>0</v>
      </c>
      <c r="V196" s="370">
        <f>SUM(U196*$E196*$F196*$H196*$K196*$V$10)</f>
        <v>0</v>
      </c>
      <c r="W196" s="104">
        <v>0</v>
      </c>
      <c r="X196" s="370"/>
      <c r="Y196" s="104"/>
      <c r="Z196" s="370"/>
      <c r="AA196" s="382">
        <v>0</v>
      </c>
      <c r="AB196" s="3">
        <v>0</v>
      </c>
      <c r="AC196" s="104">
        <v>0</v>
      </c>
      <c r="AD196" s="370">
        <v>0</v>
      </c>
      <c r="AE196" s="104">
        <v>0</v>
      </c>
      <c r="AF196" s="370">
        <v>0</v>
      </c>
      <c r="AG196" s="104">
        <v>0</v>
      </c>
      <c r="AH196" s="370">
        <v>0</v>
      </c>
      <c r="AI196" s="104">
        <v>0</v>
      </c>
      <c r="AJ196" s="370">
        <f t="shared" ref="AJ196" si="882">AI196*$E196*$F196*$H196*$L196*AJ$10</f>
        <v>0</v>
      </c>
      <c r="AK196" s="387">
        <v>2</v>
      </c>
      <c r="AL196" s="370">
        <f>AK196*$E196*$F196*$H196*$L196*AL$10</f>
        <v>55550.879999999997</v>
      </c>
      <c r="AM196" s="382"/>
      <c r="AN196" s="3">
        <f>SUM(AM196*$E196*$F196*$H196*$K196*$AN$10)</f>
        <v>0</v>
      </c>
      <c r="AO196" s="104"/>
      <c r="AP196" s="370">
        <f>SUM(AO196*$E196*$F196*$H196*$K196*AP$10)</f>
        <v>0</v>
      </c>
      <c r="AQ196" s="104">
        <v>0</v>
      </c>
      <c r="AR196" s="370">
        <f>SUM(AQ196*$E196*$F196*$H196*$K196*AR$10)</f>
        <v>0</v>
      </c>
      <c r="AS196" s="104">
        <v>0</v>
      </c>
      <c r="AT196" s="370">
        <f>SUM(AS196*$E196*$F196*$H196*$K196*$AH$10)</f>
        <v>0</v>
      </c>
      <c r="AU196" s="104"/>
      <c r="AV196" s="370">
        <f>SUM(AU196*$E196*$F196*$H196*$K196*AV$10)</f>
        <v>0</v>
      </c>
      <c r="AW196" s="104"/>
      <c r="AX196" s="370">
        <f>SUM(AW196*$E196*$F196*$H196*$K196*AX$10)</f>
        <v>0</v>
      </c>
      <c r="AY196" s="104"/>
      <c r="AZ196" s="3">
        <f>SUM(AY196*$E196*$F196*$H196*$K196*$AZ$10)</f>
        <v>0</v>
      </c>
      <c r="BA196" s="104">
        <v>0</v>
      </c>
      <c r="BB196" s="370">
        <f>SUM(BA196*$E196*$F196*$H196*$K196*$AL$10)</f>
        <v>0</v>
      </c>
      <c r="BC196" s="104"/>
      <c r="BD196" s="370">
        <f>SUM(BC196*$E196*$F196*$H196*$K196*BD$10)</f>
        <v>0</v>
      </c>
      <c r="BE196" s="104"/>
      <c r="BF196" s="370">
        <f>SUM(BE196*$E196*$F196*$H196*$K196*BF$10)</f>
        <v>0</v>
      </c>
      <c r="BG196" s="104">
        <v>0</v>
      </c>
      <c r="BH196" s="370">
        <f>SUM(BG196*$E196*$F196*$H196*$K196*BH$10)</f>
        <v>0</v>
      </c>
      <c r="BI196" s="104"/>
      <c r="BJ196" s="370">
        <f>SUM(BI196*$E196*$F196*$H196*$K196*BJ$10)</f>
        <v>0</v>
      </c>
      <c r="BK196" s="104"/>
      <c r="BL196" s="370">
        <f>SUM(BK196*$E196*$F196*$H196*$K196*BL$10)</f>
        <v>0</v>
      </c>
      <c r="BM196" s="104">
        <v>0</v>
      </c>
      <c r="BN196" s="370">
        <f>BM196*$E196*$F196*$H196*$L196*BN$10</f>
        <v>0</v>
      </c>
      <c r="BO196" s="104">
        <v>0</v>
      </c>
      <c r="BP196" s="370">
        <f>BO196*$E196*$F196*$H196*$L196*BP$10</f>
        <v>0</v>
      </c>
      <c r="BQ196" s="390">
        <v>0</v>
      </c>
      <c r="BR196" s="370">
        <f>BQ196*$E196*$F196*$H196*$L196*BR$10</f>
        <v>0</v>
      </c>
      <c r="BS196" s="104">
        <v>0</v>
      </c>
      <c r="BT196" s="370">
        <f>BS196*$E196*$F196*$H196*$L196*BT$10</f>
        <v>0</v>
      </c>
      <c r="BU196" s="104">
        <v>0</v>
      </c>
      <c r="BV196" s="370">
        <f>BU196*$E196*$F196*$H196*$L196*BV$10</f>
        <v>0</v>
      </c>
      <c r="BW196" s="372">
        <v>0</v>
      </c>
      <c r="BX196" s="370">
        <f>BW196*$E196*$F196*$H196*$L196*BX$10</f>
        <v>0</v>
      </c>
      <c r="BY196" s="104"/>
      <c r="BZ196" s="370">
        <f>BY196*$E196*$F196*$H196*$L196*BZ$10</f>
        <v>0</v>
      </c>
      <c r="CA196" s="372"/>
      <c r="CB196" s="370">
        <f>CA196*$E196*$F196*$H196*$L196*CB$10</f>
        <v>0</v>
      </c>
      <c r="CC196" s="387">
        <v>2</v>
      </c>
      <c r="CD196" s="370">
        <f>CC196*$E196*$F196*$H196*$L196*CD$10</f>
        <v>55550.879999999997</v>
      </c>
      <c r="CE196" s="104">
        <v>0</v>
      </c>
      <c r="CF196" s="370">
        <f>CE196*$E196*$F196*$H196*$L196*CF$10</f>
        <v>0</v>
      </c>
      <c r="CG196" s="370"/>
      <c r="CH196" s="370">
        <f>CG196*$E196*$F196*$H196*$L196*CH$10</f>
        <v>0</v>
      </c>
      <c r="CI196" s="104"/>
      <c r="CJ196" s="370">
        <f>CI196*$E196*$F196*$H196*$L196*CJ$10</f>
        <v>0</v>
      </c>
      <c r="CK196" s="104"/>
      <c r="CL196" s="370">
        <f>CK196*$E196*$F196*$H196*$L196*CL$10</f>
        <v>0</v>
      </c>
      <c r="CM196" s="104"/>
      <c r="CN196" s="370">
        <f>CM196*$E196*$F196*$H196*$L196*CN$10</f>
        <v>0</v>
      </c>
      <c r="CO196" s="104"/>
      <c r="CP196" s="370">
        <f>CO196*$E196*$F196*$H196*$L196*CP$10</f>
        <v>0</v>
      </c>
      <c r="CQ196" s="104">
        <v>0</v>
      </c>
      <c r="CR196" s="370">
        <f>CQ196*$E196*$F196*$H196*$M196*CR$10</f>
        <v>0</v>
      </c>
      <c r="CS196" s="370">
        <v>5</v>
      </c>
      <c r="CT196" s="370">
        <f>CS196*$E196*$F196*$H196*$N196*$CT$10</f>
        <v>212449.05</v>
      </c>
      <c r="CU196" s="370"/>
      <c r="CV196" s="370"/>
      <c r="CW196" s="370"/>
      <c r="CX196" s="370"/>
      <c r="CY196" s="3"/>
      <c r="CZ196" s="3"/>
      <c r="DA196" s="3"/>
      <c r="DB196" s="3"/>
      <c r="DC196" s="370"/>
      <c r="DD196" s="370"/>
      <c r="DE196" s="440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40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67">
        <v>34</v>
      </c>
      <c r="B197" s="267"/>
      <c r="C197" s="266" t="s">
        <v>626</v>
      </c>
      <c r="D197" s="221" t="s">
        <v>46</v>
      </c>
      <c r="E197" s="170">
        <v>15030</v>
      </c>
      <c r="F197" s="234"/>
      <c r="G197" s="319"/>
      <c r="H197" s="14"/>
      <c r="I197" s="220"/>
      <c r="J197" s="220"/>
      <c r="K197" s="235">
        <v>1.4</v>
      </c>
      <c r="L197" s="235">
        <v>1.68</v>
      </c>
      <c r="M197" s="235">
        <v>2.23</v>
      </c>
      <c r="N197" s="232">
        <v>2.57</v>
      </c>
      <c r="O197" s="389">
        <f t="shared" ref="O197:AB197" si="883">SUM(O198:O200)</f>
        <v>0</v>
      </c>
      <c r="P197" s="389">
        <f t="shared" si="883"/>
        <v>0</v>
      </c>
      <c r="Q197" s="389">
        <f t="shared" si="883"/>
        <v>0</v>
      </c>
      <c r="R197" s="389">
        <f t="shared" si="883"/>
        <v>0</v>
      </c>
      <c r="S197" s="389">
        <f t="shared" si="883"/>
        <v>0</v>
      </c>
      <c r="T197" s="389">
        <f t="shared" si="883"/>
        <v>0</v>
      </c>
      <c r="U197" s="389">
        <f t="shared" si="883"/>
        <v>0</v>
      </c>
      <c r="V197" s="389">
        <f t="shared" si="883"/>
        <v>0</v>
      </c>
      <c r="W197" s="389">
        <f t="shared" si="883"/>
        <v>0</v>
      </c>
      <c r="X197" s="389">
        <f t="shared" si="883"/>
        <v>0</v>
      </c>
      <c r="Y197" s="389">
        <f t="shared" si="883"/>
        <v>0</v>
      </c>
      <c r="Z197" s="389">
        <f t="shared" si="883"/>
        <v>0</v>
      </c>
      <c r="AA197" s="389">
        <f t="shared" si="883"/>
        <v>0</v>
      </c>
      <c r="AB197" s="389">
        <f t="shared" si="883"/>
        <v>0</v>
      </c>
      <c r="AC197" s="389">
        <f t="shared" ref="AC197:CN197" si="884">SUM(AC198:AC200)</f>
        <v>0</v>
      </c>
      <c r="AD197" s="389">
        <f t="shared" si="884"/>
        <v>0</v>
      </c>
      <c r="AE197" s="389">
        <f t="shared" si="884"/>
        <v>60</v>
      </c>
      <c r="AF197" s="389">
        <f t="shared" si="884"/>
        <v>1153101.5999999999</v>
      </c>
      <c r="AG197" s="389">
        <f t="shared" si="884"/>
        <v>0</v>
      </c>
      <c r="AH197" s="389">
        <f t="shared" si="884"/>
        <v>0</v>
      </c>
      <c r="AI197" s="389">
        <f t="shared" si="884"/>
        <v>0</v>
      </c>
      <c r="AJ197" s="389">
        <f t="shared" si="884"/>
        <v>0</v>
      </c>
      <c r="AK197" s="389">
        <f t="shared" si="884"/>
        <v>0</v>
      </c>
      <c r="AL197" s="389">
        <f t="shared" si="884"/>
        <v>0</v>
      </c>
      <c r="AM197" s="389">
        <f t="shared" si="884"/>
        <v>0</v>
      </c>
      <c r="AN197" s="389">
        <f t="shared" si="884"/>
        <v>0</v>
      </c>
      <c r="AO197" s="389">
        <f t="shared" si="884"/>
        <v>0</v>
      </c>
      <c r="AP197" s="389">
        <f t="shared" si="884"/>
        <v>0</v>
      </c>
      <c r="AQ197" s="389">
        <f t="shared" si="884"/>
        <v>0</v>
      </c>
      <c r="AR197" s="389">
        <f t="shared" si="884"/>
        <v>0</v>
      </c>
      <c r="AS197" s="389">
        <f t="shared" si="884"/>
        <v>0</v>
      </c>
      <c r="AT197" s="389">
        <f t="shared" si="884"/>
        <v>0</v>
      </c>
      <c r="AU197" s="389">
        <f t="shared" si="884"/>
        <v>0</v>
      </c>
      <c r="AV197" s="389">
        <f t="shared" si="884"/>
        <v>0</v>
      </c>
      <c r="AW197" s="389">
        <f t="shared" si="884"/>
        <v>0</v>
      </c>
      <c r="AX197" s="389">
        <f t="shared" si="884"/>
        <v>0</v>
      </c>
      <c r="AY197" s="389">
        <f t="shared" si="884"/>
        <v>0</v>
      </c>
      <c r="AZ197" s="389">
        <f t="shared" si="884"/>
        <v>0</v>
      </c>
      <c r="BA197" s="389">
        <f t="shared" si="884"/>
        <v>0</v>
      </c>
      <c r="BB197" s="389">
        <f t="shared" si="884"/>
        <v>0</v>
      </c>
      <c r="BC197" s="389">
        <f t="shared" si="884"/>
        <v>0</v>
      </c>
      <c r="BD197" s="389">
        <f t="shared" si="884"/>
        <v>0</v>
      </c>
      <c r="BE197" s="389">
        <f t="shared" si="884"/>
        <v>0</v>
      </c>
      <c r="BF197" s="389">
        <f t="shared" si="884"/>
        <v>0</v>
      </c>
      <c r="BG197" s="389">
        <f t="shared" si="884"/>
        <v>0</v>
      </c>
      <c r="BH197" s="389">
        <f t="shared" si="884"/>
        <v>0</v>
      </c>
      <c r="BI197" s="389">
        <f t="shared" si="884"/>
        <v>0</v>
      </c>
      <c r="BJ197" s="389">
        <f t="shared" si="884"/>
        <v>0</v>
      </c>
      <c r="BK197" s="389">
        <f t="shared" si="884"/>
        <v>0</v>
      </c>
      <c r="BL197" s="389">
        <f t="shared" si="884"/>
        <v>0</v>
      </c>
      <c r="BM197" s="389">
        <f t="shared" si="884"/>
        <v>0</v>
      </c>
      <c r="BN197" s="389">
        <f t="shared" si="884"/>
        <v>0</v>
      </c>
      <c r="BO197" s="389">
        <f t="shared" si="884"/>
        <v>0</v>
      </c>
      <c r="BP197" s="389">
        <f t="shared" si="884"/>
        <v>0</v>
      </c>
      <c r="BQ197" s="389">
        <f t="shared" si="884"/>
        <v>0</v>
      </c>
      <c r="BR197" s="389">
        <f t="shared" si="884"/>
        <v>0</v>
      </c>
      <c r="BS197" s="389">
        <f t="shared" si="884"/>
        <v>72</v>
      </c>
      <c r="BT197" s="389">
        <f t="shared" si="884"/>
        <v>1881659.8079999997</v>
      </c>
      <c r="BU197" s="389">
        <f t="shared" si="884"/>
        <v>0</v>
      </c>
      <c r="BV197" s="389">
        <f t="shared" si="884"/>
        <v>0</v>
      </c>
      <c r="BW197" s="389">
        <f t="shared" si="884"/>
        <v>0</v>
      </c>
      <c r="BX197" s="389">
        <f t="shared" si="884"/>
        <v>0</v>
      </c>
      <c r="BY197" s="389">
        <f t="shared" si="884"/>
        <v>0</v>
      </c>
      <c r="BZ197" s="389">
        <f t="shared" si="884"/>
        <v>0</v>
      </c>
      <c r="CA197" s="389">
        <f t="shared" si="884"/>
        <v>0</v>
      </c>
      <c r="CB197" s="389">
        <f t="shared" si="884"/>
        <v>0</v>
      </c>
      <c r="CC197" s="389">
        <f t="shared" si="884"/>
        <v>60</v>
      </c>
      <c r="CD197" s="389">
        <f t="shared" si="884"/>
        <v>1535224.3199999998</v>
      </c>
      <c r="CE197" s="389">
        <f t="shared" si="884"/>
        <v>0</v>
      </c>
      <c r="CF197" s="389">
        <f t="shared" si="884"/>
        <v>0</v>
      </c>
      <c r="CG197" s="389">
        <f t="shared" si="884"/>
        <v>4</v>
      </c>
      <c r="CH197" s="389">
        <f t="shared" si="884"/>
        <v>88881.407999999996</v>
      </c>
      <c r="CI197" s="389">
        <f t="shared" si="884"/>
        <v>0</v>
      </c>
      <c r="CJ197" s="389">
        <f t="shared" si="884"/>
        <v>0</v>
      </c>
      <c r="CK197" s="389">
        <f t="shared" si="884"/>
        <v>0</v>
      </c>
      <c r="CL197" s="389">
        <f t="shared" si="884"/>
        <v>0</v>
      </c>
      <c r="CM197" s="389">
        <f t="shared" si="884"/>
        <v>0</v>
      </c>
      <c r="CN197" s="389">
        <f t="shared" si="884"/>
        <v>0</v>
      </c>
      <c r="CO197" s="389">
        <f t="shared" ref="CO197:DF197" si="885">SUM(CO198:CO200)</f>
        <v>0</v>
      </c>
      <c r="CP197" s="389">
        <f t="shared" si="885"/>
        <v>0</v>
      </c>
      <c r="CQ197" s="389">
        <f t="shared" si="885"/>
        <v>0</v>
      </c>
      <c r="CR197" s="389">
        <f t="shared" si="885"/>
        <v>0</v>
      </c>
      <c r="CS197" s="389">
        <f t="shared" si="885"/>
        <v>3</v>
      </c>
      <c r="CT197" s="389">
        <f t="shared" si="885"/>
        <v>101975.54399999998</v>
      </c>
      <c r="CU197" s="389">
        <f t="shared" si="885"/>
        <v>0</v>
      </c>
      <c r="CV197" s="389">
        <f t="shared" si="885"/>
        <v>0</v>
      </c>
      <c r="CW197" s="389">
        <f t="shared" si="885"/>
        <v>0</v>
      </c>
      <c r="CX197" s="389">
        <f t="shared" si="885"/>
        <v>0</v>
      </c>
      <c r="CY197" s="389">
        <f t="shared" si="885"/>
        <v>0</v>
      </c>
      <c r="CZ197" s="389">
        <f t="shared" si="885"/>
        <v>0</v>
      </c>
      <c r="DA197" s="389">
        <f t="shared" si="885"/>
        <v>0</v>
      </c>
      <c r="DB197" s="389">
        <f t="shared" si="885"/>
        <v>0</v>
      </c>
      <c r="DC197" s="389">
        <f t="shared" si="885"/>
        <v>0</v>
      </c>
      <c r="DD197" s="389">
        <f t="shared" si="885"/>
        <v>0</v>
      </c>
      <c r="DE197" s="389">
        <f t="shared" si="885"/>
        <v>199</v>
      </c>
      <c r="DF197" s="389">
        <f t="shared" si="885"/>
        <v>4760842.68</v>
      </c>
    </row>
    <row r="198" spans="1:110" s="4" customFormat="1" ht="45" x14ac:dyDescent="0.25">
      <c r="A198" s="247"/>
      <c r="B198" s="247">
        <v>154</v>
      </c>
      <c r="C198" s="248" t="s">
        <v>512</v>
      </c>
      <c r="D198" s="222" t="s">
        <v>47</v>
      </c>
      <c r="E198" s="170">
        <v>15030</v>
      </c>
      <c r="F198" s="223">
        <v>0.88</v>
      </c>
      <c r="G198" s="319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373">
        <v>0</v>
      </c>
      <c r="P198" s="370">
        <f>SUM(O198*$E198*$F198*$H198*$K198*$P$10)</f>
        <v>0</v>
      </c>
      <c r="Q198" s="104">
        <v>0</v>
      </c>
      <c r="R198" s="370">
        <f t="shared" si="878"/>
        <v>0</v>
      </c>
      <c r="S198" s="104">
        <v>0</v>
      </c>
      <c r="T198" s="370">
        <f t="shared" ref="T198:T200" si="886">SUM(S198*$E198*$F198*$H198*$K198*T$10)</f>
        <v>0</v>
      </c>
      <c r="U198" s="104">
        <v>0</v>
      </c>
      <c r="V198" s="370">
        <f>SUM(U198*$E198*$F198*$H198*$K198*$V$10)</f>
        <v>0</v>
      </c>
      <c r="W198" s="104">
        <v>0</v>
      </c>
      <c r="X198" s="370"/>
      <c r="Y198" s="104"/>
      <c r="Z198" s="370"/>
      <c r="AA198" s="382">
        <v>0</v>
      </c>
      <c r="AB198" s="3">
        <v>0</v>
      </c>
      <c r="AC198" s="104">
        <v>0</v>
      </c>
      <c r="AD198" s="370">
        <v>0</v>
      </c>
      <c r="AE198" s="370">
        <v>10</v>
      </c>
      <c r="AF198" s="370">
        <f>AE198*E198*F198*H198*K198</f>
        <v>185169.59999999998</v>
      </c>
      <c r="AG198" s="104">
        <v>0</v>
      </c>
      <c r="AH198" s="370">
        <v>0</v>
      </c>
      <c r="AI198" s="104">
        <v>0</v>
      </c>
      <c r="AJ198" s="370">
        <f t="shared" ref="AJ198:AJ200" si="887">AI198*$E198*$F198*$H198*$L198*AJ$10</f>
        <v>0</v>
      </c>
      <c r="AK198" s="251"/>
      <c r="AL198" s="370">
        <f>AK198*$E198*$F198*$H198*$L198*$AD$10</f>
        <v>0</v>
      </c>
      <c r="AM198" s="382"/>
      <c r="AN198" s="3">
        <f>SUM(AM198*$E198*$F198*$H198*$K198*$AN$10)</f>
        <v>0</v>
      </c>
      <c r="AO198" s="104"/>
      <c r="AP198" s="370">
        <f t="shared" ref="AP198:AP200" si="888">SUM(AO198*$E198*$F198*$H198*$K198*AP$10)</f>
        <v>0</v>
      </c>
      <c r="AQ198" s="104">
        <v>0</v>
      </c>
      <c r="AR198" s="370">
        <f t="shared" ref="AR198:AR200" si="889">SUM(AQ198*$E198*$F198*$H198*$K198*AR$10)</f>
        <v>0</v>
      </c>
      <c r="AS198" s="104">
        <v>0</v>
      </c>
      <c r="AT198" s="370">
        <f>SUM(AS198*$E198*$F198*$H198*$K198*$AH$10)</f>
        <v>0</v>
      </c>
      <c r="AU198" s="104"/>
      <c r="AV198" s="370">
        <f t="shared" ref="AV198:AV200" si="890">SUM(AU198*$E198*$F198*$H198*$K198*AV$10)</f>
        <v>0</v>
      </c>
      <c r="AW198" s="104"/>
      <c r="AX198" s="370">
        <f t="shared" ref="AX198:AX200" si="891">SUM(AW198*$E198*$F198*$H198*$K198*AX$10)</f>
        <v>0</v>
      </c>
      <c r="AY198" s="104"/>
      <c r="AZ198" s="3">
        <f>SUM(AY198*$E198*$F198*$H198*$K198*$AZ$10)</f>
        <v>0</v>
      </c>
      <c r="BA198" s="104">
        <v>0</v>
      </c>
      <c r="BB198" s="370">
        <f>SUM(BA198*$E198*$F198*$H198*$K198*$AL$10)</f>
        <v>0</v>
      </c>
      <c r="BC198" s="104">
        <v>0</v>
      </c>
      <c r="BD198" s="370">
        <f t="shared" ref="BD198:BD200" si="892">SUM(BC198*$E198*$F198*$H198*$K198*BD$10)</f>
        <v>0</v>
      </c>
      <c r="BE198" s="104">
        <v>0</v>
      </c>
      <c r="BF198" s="370">
        <f t="shared" ref="BF198:BF200" si="893">SUM(BE198*$E198*$F198*$H198*$K198*BF$10)</f>
        <v>0</v>
      </c>
      <c r="BG198" s="104">
        <v>0</v>
      </c>
      <c r="BH198" s="370">
        <f t="shared" ref="BH198:BH200" si="894">SUM(BG198*$E198*$F198*$H198*$K198*BH$10)</f>
        <v>0</v>
      </c>
      <c r="BI198" s="104">
        <v>0</v>
      </c>
      <c r="BJ198" s="370">
        <f t="shared" ref="BJ198:BL200" si="895">SUM(BI198*$E198*$F198*$H198*$K198*BJ$10)</f>
        <v>0</v>
      </c>
      <c r="BK198" s="104"/>
      <c r="BL198" s="370">
        <f t="shared" si="895"/>
        <v>0</v>
      </c>
      <c r="BM198" s="104">
        <v>0</v>
      </c>
      <c r="BN198" s="370">
        <f t="shared" ref="BN198:BP200" si="896">BM198*$E198*$F198*$H198*$L198*BN$10</f>
        <v>0</v>
      </c>
      <c r="BO198" s="104">
        <v>0</v>
      </c>
      <c r="BP198" s="370">
        <f t="shared" si="896"/>
        <v>0</v>
      </c>
      <c r="BQ198" s="390">
        <v>0</v>
      </c>
      <c r="BR198" s="370">
        <f t="shared" ref="BR198:BR200" si="897">BQ198*$E198*$F198*$H198*$L198*BR$10</f>
        <v>0</v>
      </c>
      <c r="BS198" s="370">
        <v>17</v>
      </c>
      <c r="BT198" s="370">
        <f t="shared" ref="BT198:BT200" si="898">BS198*$E198*$F198*$H198*$L198*BT$10</f>
        <v>377745.98399999994</v>
      </c>
      <c r="BU198" s="104">
        <v>0</v>
      </c>
      <c r="BV198" s="370">
        <f t="shared" ref="BV198:BX200" si="899">BU198*$E198*$F198*$H198*$L198*BV$10</f>
        <v>0</v>
      </c>
      <c r="BW198" s="372">
        <v>0</v>
      </c>
      <c r="BX198" s="370">
        <f t="shared" si="899"/>
        <v>0</v>
      </c>
      <c r="BY198" s="104">
        <v>0</v>
      </c>
      <c r="BZ198" s="370">
        <f t="shared" ref="BZ198:BZ200" si="900">BY198*$E198*$F198*$H198*$L198*BZ$10</f>
        <v>0</v>
      </c>
      <c r="CA198" s="372"/>
      <c r="CB198" s="370">
        <f t="shared" ref="CB198:CB200" si="901">CA198*$E198*$F198*$H198*$L198*CB$10</f>
        <v>0</v>
      </c>
      <c r="CC198" s="387">
        <v>20</v>
      </c>
      <c r="CD198" s="370">
        <f t="shared" ref="CD198:CD200" si="902">CC198*$E198*$F198*$H198*$L198*CD$10</f>
        <v>444407.03999999998</v>
      </c>
      <c r="CE198" s="104"/>
      <c r="CF198" s="370">
        <f t="shared" ref="CF198:CF200" si="903">CE198*$E198*$F198*$H198*$L198*CF$10</f>
        <v>0</v>
      </c>
      <c r="CG198" s="370">
        <v>4</v>
      </c>
      <c r="CH198" s="370">
        <f t="shared" ref="CH198:CH200" si="904">CG198*$E198*$F198*$H198*$L198*CH$10</f>
        <v>88881.407999999996</v>
      </c>
      <c r="CI198" s="104">
        <v>0</v>
      </c>
      <c r="CJ198" s="370">
        <f t="shared" ref="CJ198:CJ200" si="905">CI198*$E198*$F198*$H198*$L198*CJ$10</f>
        <v>0</v>
      </c>
      <c r="CK198" s="104"/>
      <c r="CL198" s="370">
        <f t="shared" ref="CL198:CL200" si="906">CK198*$E198*$F198*$H198*$L198*CL$10</f>
        <v>0</v>
      </c>
      <c r="CM198" s="104"/>
      <c r="CN198" s="370">
        <f t="shared" ref="CN198:CN200" si="907">CM198*$E198*$F198*$H198*$L198*CN$10</f>
        <v>0</v>
      </c>
      <c r="CO198" s="104">
        <v>0</v>
      </c>
      <c r="CP198" s="370">
        <f t="shared" ref="CP198:CP200" si="908">CO198*$E198*$F198*$H198*$L198*CP$10</f>
        <v>0</v>
      </c>
      <c r="CQ198" s="370"/>
      <c r="CR198" s="370">
        <f t="shared" ref="CR198:CR200" si="909">CQ198*$E198*$F198*$H198*$M198*CR$10</f>
        <v>0</v>
      </c>
      <c r="CS198" s="387">
        <v>3</v>
      </c>
      <c r="CT198" s="370">
        <f>CS198*$E198*$F198*$H198*$N198*$CT$10</f>
        <v>101975.54399999998</v>
      </c>
      <c r="CU198" s="370"/>
      <c r="CV198" s="370"/>
      <c r="CW198" s="370"/>
      <c r="CX198" s="370"/>
      <c r="CY198" s="3"/>
      <c r="CZ198" s="3"/>
      <c r="DA198" s="3"/>
      <c r="DB198" s="3"/>
      <c r="DC198" s="370"/>
      <c r="DD198" s="370"/>
      <c r="DE198" s="440">
        <f t="shared" ref="DE198:DF200" si="91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40">
        <f t="shared" si="910"/>
        <v>1198179.5759999999</v>
      </c>
    </row>
    <row r="199" spans="1:110" s="4" customFormat="1" ht="30" x14ac:dyDescent="0.25">
      <c r="A199" s="247"/>
      <c r="B199" s="247">
        <v>155</v>
      </c>
      <c r="C199" s="248" t="s">
        <v>513</v>
      </c>
      <c r="D199" s="222" t="s">
        <v>272</v>
      </c>
      <c r="E199" s="170">
        <v>15030</v>
      </c>
      <c r="F199" s="223">
        <v>0.92</v>
      </c>
      <c r="G199" s="319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373">
        <v>0</v>
      </c>
      <c r="P199" s="370">
        <f>SUM(O199*$E199*$F199*$H199*$K199*$P$10)</f>
        <v>0</v>
      </c>
      <c r="Q199" s="104">
        <v>0</v>
      </c>
      <c r="R199" s="370">
        <f t="shared" si="878"/>
        <v>0</v>
      </c>
      <c r="S199" s="104">
        <v>0</v>
      </c>
      <c r="T199" s="370">
        <f t="shared" si="886"/>
        <v>0</v>
      </c>
      <c r="U199" s="104">
        <v>0</v>
      </c>
      <c r="V199" s="370">
        <f>SUM(U199*$E199*$F199*$H199*$K199*$V$10)</f>
        <v>0</v>
      </c>
      <c r="W199" s="104">
        <v>0</v>
      </c>
      <c r="X199" s="370"/>
      <c r="Y199" s="104"/>
      <c r="Z199" s="370"/>
      <c r="AA199" s="382"/>
      <c r="AB199" s="3"/>
      <c r="AC199" s="104"/>
      <c r="AD199" s="370"/>
      <c r="AE199" s="370">
        <v>50</v>
      </c>
      <c r="AF199" s="370">
        <f>AE199*E199*F199*H199*K199</f>
        <v>967931.99999999988</v>
      </c>
      <c r="AG199" s="104">
        <v>0</v>
      </c>
      <c r="AH199" s="370">
        <v>0</v>
      </c>
      <c r="AI199" s="104">
        <v>0</v>
      </c>
      <c r="AJ199" s="370">
        <f t="shared" si="887"/>
        <v>0</v>
      </c>
      <c r="AK199" s="104">
        <v>0</v>
      </c>
      <c r="AL199" s="370">
        <f>AK199*$E199*$F199*$H199*$L199*$AD$10</f>
        <v>0</v>
      </c>
      <c r="AM199" s="382"/>
      <c r="AN199" s="3">
        <f>SUM(AM199*$E199*$F199*$H199*$K199*$AN$10)</f>
        <v>0</v>
      </c>
      <c r="AO199" s="104"/>
      <c r="AP199" s="370">
        <f t="shared" si="888"/>
        <v>0</v>
      </c>
      <c r="AQ199" s="104">
        <v>0</v>
      </c>
      <c r="AR199" s="370">
        <f t="shared" si="889"/>
        <v>0</v>
      </c>
      <c r="AS199" s="104">
        <v>0</v>
      </c>
      <c r="AT199" s="370">
        <f>SUM(AS199*$E199*$F199*$H199*$K199*$AH$10)</f>
        <v>0</v>
      </c>
      <c r="AU199" s="104"/>
      <c r="AV199" s="370">
        <f t="shared" si="890"/>
        <v>0</v>
      </c>
      <c r="AW199" s="104"/>
      <c r="AX199" s="370">
        <f t="shared" si="891"/>
        <v>0</v>
      </c>
      <c r="AY199" s="104"/>
      <c r="AZ199" s="3">
        <f>SUM(AY199*$E199*$F199*$H199*$K199*$AZ$10)</f>
        <v>0</v>
      </c>
      <c r="BA199" s="104">
        <v>0</v>
      </c>
      <c r="BB199" s="370">
        <f>SUM(BA199*$E199*$F199*$H199*$K199*$AL$10)</f>
        <v>0</v>
      </c>
      <c r="BC199" s="104">
        <v>0</v>
      </c>
      <c r="BD199" s="370">
        <f t="shared" si="892"/>
        <v>0</v>
      </c>
      <c r="BE199" s="104">
        <v>0</v>
      </c>
      <c r="BF199" s="370">
        <f t="shared" si="893"/>
        <v>0</v>
      </c>
      <c r="BG199" s="104">
        <v>0</v>
      </c>
      <c r="BH199" s="370">
        <f t="shared" si="894"/>
        <v>0</v>
      </c>
      <c r="BI199" s="104">
        <v>0</v>
      </c>
      <c r="BJ199" s="370">
        <f t="shared" si="895"/>
        <v>0</v>
      </c>
      <c r="BK199" s="104"/>
      <c r="BL199" s="370">
        <f t="shared" si="895"/>
        <v>0</v>
      </c>
      <c r="BM199" s="104">
        <v>0</v>
      </c>
      <c r="BN199" s="370">
        <f t="shared" si="896"/>
        <v>0</v>
      </c>
      <c r="BO199" s="104">
        <v>0</v>
      </c>
      <c r="BP199" s="370">
        <f t="shared" si="896"/>
        <v>0</v>
      </c>
      <c r="BQ199" s="390">
        <v>0</v>
      </c>
      <c r="BR199" s="370">
        <f t="shared" si="897"/>
        <v>0</v>
      </c>
      <c r="BS199" s="370">
        <v>41</v>
      </c>
      <c r="BT199" s="370">
        <f t="shared" si="898"/>
        <v>952445.08799999987</v>
      </c>
      <c r="BU199" s="104">
        <v>0</v>
      </c>
      <c r="BV199" s="370">
        <f t="shared" si="899"/>
        <v>0</v>
      </c>
      <c r="BW199" s="372">
        <v>0</v>
      </c>
      <c r="BX199" s="370">
        <f t="shared" si="899"/>
        <v>0</v>
      </c>
      <c r="BY199" s="104">
        <v>0</v>
      </c>
      <c r="BZ199" s="370">
        <f t="shared" si="900"/>
        <v>0</v>
      </c>
      <c r="CA199" s="372"/>
      <c r="CB199" s="370">
        <f t="shared" si="901"/>
        <v>0</v>
      </c>
      <c r="CC199" s="370">
        <v>30</v>
      </c>
      <c r="CD199" s="370">
        <f t="shared" si="902"/>
        <v>696911.03999999992</v>
      </c>
      <c r="CE199" s="104">
        <v>0</v>
      </c>
      <c r="CF199" s="370">
        <f t="shared" si="903"/>
        <v>0</v>
      </c>
      <c r="CG199" s="370">
        <v>0</v>
      </c>
      <c r="CH199" s="370">
        <f t="shared" si="904"/>
        <v>0</v>
      </c>
      <c r="CI199" s="104">
        <v>0</v>
      </c>
      <c r="CJ199" s="370">
        <f t="shared" si="905"/>
        <v>0</v>
      </c>
      <c r="CK199" s="104"/>
      <c r="CL199" s="370">
        <f t="shared" si="906"/>
        <v>0</v>
      </c>
      <c r="CM199" s="104"/>
      <c r="CN199" s="370">
        <f t="shared" si="907"/>
        <v>0</v>
      </c>
      <c r="CO199" s="104">
        <v>0</v>
      </c>
      <c r="CP199" s="370">
        <f t="shared" si="908"/>
        <v>0</v>
      </c>
      <c r="CQ199" s="370">
        <v>0</v>
      </c>
      <c r="CR199" s="370">
        <f t="shared" si="909"/>
        <v>0</v>
      </c>
      <c r="CS199" s="370">
        <v>0</v>
      </c>
      <c r="CT199" s="370">
        <f>CS199*$E199*$F199*$H199*$N199*$CT$10</f>
        <v>0</v>
      </c>
      <c r="CU199" s="370"/>
      <c r="CV199" s="370"/>
      <c r="CW199" s="370"/>
      <c r="CX199" s="370"/>
      <c r="CY199" s="3"/>
      <c r="CZ199" s="3"/>
      <c r="DA199" s="3"/>
      <c r="DB199" s="3"/>
      <c r="DC199" s="370"/>
      <c r="DD199" s="370"/>
      <c r="DE199" s="440">
        <f t="shared" si="910"/>
        <v>121</v>
      </c>
      <c r="DF199" s="440">
        <f t="shared" si="910"/>
        <v>2617288.1279999996</v>
      </c>
    </row>
    <row r="200" spans="1:110" s="4" customFormat="1" ht="30" x14ac:dyDescent="0.25">
      <c r="A200" s="247"/>
      <c r="B200" s="247">
        <v>156</v>
      </c>
      <c r="C200" s="248" t="s">
        <v>514</v>
      </c>
      <c r="D200" s="222" t="s">
        <v>273</v>
      </c>
      <c r="E200" s="170">
        <v>15030</v>
      </c>
      <c r="F200" s="223">
        <v>1.56</v>
      </c>
      <c r="G200" s="319"/>
      <c r="H200" s="19">
        <v>1</v>
      </c>
      <c r="I200" s="224"/>
      <c r="J200" s="224"/>
      <c r="K200" s="1">
        <v>1.4</v>
      </c>
      <c r="L200" s="1">
        <v>1.68</v>
      </c>
      <c r="M200" s="1">
        <v>2.23</v>
      </c>
      <c r="N200" s="9">
        <v>2.57</v>
      </c>
      <c r="O200" s="373">
        <v>0</v>
      </c>
      <c r="P200" s="370">
        <f>SUM(O200*$E200*$F200*$H200*$K200*$P$10)</f>
        <v>0</v>
      </c>
      <c r="Q200" s="104">
        <v>0</v>
      </c>
      <c r="R200" s="370">
        <f t="shared" si="878"/>
        <v>0</v>
      </c>
      <c r="S200" s="104">
        <v>0</v>
      </c>
      <c r="T200" s="370">
        <f t="shared" si="886"/>
        <v>0</v>
      </c>
      <c r="U200" s="104">
        <v>0</v>
      </c>
      <c r="V200" s="370">
        <f>SUM(U200*$E200*$F200*$H200*$K200*$V$10)</f>
        <v>0</v>
      </c>
      <c r="W200" s="104">
        <v>0</v>
      </c>
      <c r="X200" s="370"/>
      <c r="Y200" s="104"/>
      <c r="Z200" s="370"/>
      <c r="AA200" s="382">
        <v>0</v>
      </c>
      <c r="AB200" s="3">
        <v>0</v>
      </c>
      <c r="AC200" s="104">
        <v>0</v>
      </c>
      <c r="AD200" s="370">
        <v>0</v>
      </c>
      <c r="AE200" s="370"/>
      <c r="AF200" s="370">
        <f>AE200*E200*F200*H200*K200</f>
        <v>0</v>
      </c>
      <c r="AG200" s="104">
        <v>0</v>
      </c>
      <c r="AH200" s="370">
        <v>0</v>
      </c>
      <c r="AI200" s="104">
        <v>0</v>
      </c>
      <c r="AJ200" s="370">
        <f t="shared" si="887"/>
        <v>0</v>
      </c>
      <c r="AK200" s="104">
        <v>0</v>
      </c>
      <c r="AL200" s="370">
        <f>AK200*$E200*$F200*$H200*$L200*$AD$10</f>
        <v>0</v>
      </c>
      <c r="AM200" s="382"/>
      <c r="AN200" s="3">
        <f>SUM(AM200*$E200*$F200*$H200*$K200*$AN$10)</f>
        <v>0</v>
      </c>
      <c r="AO200" s="104"/>
      <c r="AP200" s="370">
        <f t="shared" si="888"/>
        <v>0</v>
      </c>
      <c r="AQ200" s="104">
        <v>0</v>
      </c>
      <c r="AR200" s="370">
        <f t="shared" si="889"/>
        <v>0</v>
      </c>
      <c r="AS200" s="104">
        <v>0</v>
      </c>
      <c r="AT200" s="370">
        <f>SUM(AS200*$E200*$F200*$H200*$K200*$AH$10)</f>
        <v>0</v>
      </c>
      <c r="AU200" s="104"/>
      <c r="AV200" s="370">
        <f t="shared" si="890"/>
        <v>0</v>
      </c>
      <c r="AW200" s="104"/>
      <c r="AX200" s="370">
        <f t="shared" si="891"/>
        <v>0</v>
      </c>
      <c r="AY200" s="104"/>
      <c r="AZ200" s="3">
        <f>SUM(AY200*$E200*$F200*$H200*$K200*$AZ$10)</f>
        <v>0</v>
      </c>
      <c r="BA200" s="104">
        <v>0</v>
      </c>
      <c r="BB200" s="370">
        <f>SUM(BA200*$E200*$F200*$H200*$K200*$AL$10)</f>
        <v>0</v>
      </c>
      <c r="BC200" s="104">
        <v>0</v>
      </c>
      <c r="BD200" s="370">
        <f t="shared" si="892"/>
        <v>0</v>
      </c>
      <c r="BE200" s="104">
        <v>0</v>
      </c>
      <c r="BF200" s="370">
        <f t="shared" si="893"/>
        <v>0</v>
      </c>
      <c r="BG200" s="104">
        <v>0</v>
      </c>
      <c r="BH200" s="370">
        <f t="shared" si="894"/>
        <v>0</v>
      </c>
      <c r="BI200" s="104">
        <v>0</v>
      </c>
      <c r="BJ200" s="370">
        <f t="shared" si="895"/>
        <v>0</v>
      </c>
      <c r="BK200" s="104"/>
      <c r="BL200" s="370">
        <f t="shared" si="895"/>
        <v>0</v>
      </c>
      <c r="BM200" s="104">
        <v>0</v>
      </c>
      <c r="BN200" s="370">
        <f t="shared" si="896"/>
        <v>0</v>
      </c>
      <c r="BO200" s="104">
        <v>0</v>
      </c>
      <c r="BP200" s="370">
        <f t="shared" si="896"/>
        <v>0</v>
      </c>
      <c r="BQ200" s="390">
        <v>0</v>
      </c>
      <c r="BR200" s="370">
        <f t="shared" si="897"/>
        <v>0</v>
      </c>
      <c r="BS200" s="370">
        <v>14</v>
      </c>
      <c r="BT200" s="370">
        <f t="shared" si="898"/>
        <v>551468.73600000003</v>
      </c>
      <c r="BU200" s="104">
        <v>0</v>
      </c>
      <c r="BV200" s="370">
        <f t="shared" si="899"/>
        <v>0</v>
      </c>
      <c r="BW200" s="371"/>
      <c r="BX200" s="370">
        <f t="shared" si="899"/>
        <v>0</v>
      </c>
      <c r="BY200" s="104">
        <v>0</v>
      </c>
      <c r="BZ200" s="370">
        <f t="shared" si="900"/>
        <v>0</v>
      </c>
      <c r="CA200" s="372"/>
      <c r="CB200" s="370">
        <f t="shared" si="901"/>
        <v>0</v>
      </c>
      <c r="CC200" s="370">
        <v>10</v>
      </c>
      <c r="CD200" s="370">
        <f t="shared" si="902"/>
        <v>393906.24</v>
      </c>
      <c r="CE200" s="104">
        <v>0</v>
      </c>
      <c r="CF200" s="370">
        <f t="shared" si="903"/>
        <v>0</v>
      </c>
      <c r="CG200" s="370">
        <v>0</v>
      </c>
      <c r="CH200" s="370">
        <f t="shared" si="904"/>
        <v>0</v>
      </c>
      <c r="CI200" s="104">
        <v>0</v>
      </c>
      <c r="CJ200" s="370">
        <f t="shared" si="905"/>
        <v>0</v>
      </c>
      <c r="CK200" s="104"/>
      <c r="CL200" s="370">
        <f t="shared" si="906"/>
        <v>0</v>
      </c>
      <c r="CM200" s="104"/>
      <c r="CN200" s="370">
        <f t="shared" si="907"/>
        <v>0</v>
      </c>
      <c r="CO200" s="104">
        <v>0</v>
      </c>
      <c r="CP200" s="370">
        <f t="shared" si="908"/>
        <v>0</v>
      </c>
      <c r="CQ200" s="370">
        <v>0</v>
      </c>
      <c r="CR200" s="370">
        <f t="shared" si="909"/>
        <v>0</v>
      </c>
      <c r="CS200" s="370">
        <v>0</v>
      </c>
      <c r="CT200" s="370">
        <f>CS200*$E200*$F200*$H200*$N200*$CT$10</f>
        <v>0</v>
      </c>
      <c r="CU200" s="370"/>
      <c r="CV200" s="370"/>
      <c r="CW200" s="370"/>
      <c r="CX200" s="370"/>
      <c r="CY200" s="3"/>
      <c r="CZ200" s="3"/>
      <c r="DA200" s="3"/>
      <c r="DB200" s="3">
        <f>DA200*E200*F200*H200*K200</f>
        <v>0</v>
      </c>
      <c r="DC200" s="370"/>
      <c r="DD200" s="370"/>
      <c r="DE200" s="440">
        <f t="shared" si="910"/>
        <v>24</v>
      </c>
      <c r="DF200" s="440">
        <f t="shared" si="910"/>
        <v>945374.97600000002</v>
      </c>
    </row>
    <row r="201" spans="1:110" s="4" customFormat="1" x14ac:dyDescent="0.25">
      <c r="A201" s="267">
        <v>35</v>
      </c>
      <c r="B201" s="267"/>
      <c r="C201" s="266" t="s">
        <v>627</v>
      </c>
      <c r="D201" s="221" t="s">
        <v>49</v>
      </c>
      <c r="E201" s="170">
        <v>15030</v>
      </c>
      <c r="F201" s="234"/>
      <c r="G201" s="319"/>
      <c r="H201" s="14"/>
      <c r="I201" s="220"/>
      <c r="J201" s="220"/>
      <c r="K201" s="235">
        <v>1.4</v>
      </c>
      <c r="L201" s="235">
        <v>1.68</v>
      </c>
      <c r="M201" s="235">
        <v>2.23</v>
      </c>
      <c r="N201" s="232">
        <v>2.57</v>
      </c>
      <c r="O201" s="389">
        <f t="shared" ref="O201:AB201" si="911">SUM(O202:O205)</f>
        <v>37</v>
      </c>
      <c r="P201" s="389">
        <f t="shared" si="911"/>
        <v>1049154.1199999999</v>
      </c>
      <c r="Q201" s="389">
        <f t="shared" si="911"/>
        <v>0</v>
      </c>
      <c r="R201" s="389">
        <f t="shared" si="911"/>
        <v>0</v>
      </c>
      <c r="S201" s="389">
        <f t="shared" si="911"/>
        <v>0</v>
      </c>
      <c r="T201" s="389">
        <f t="shared" si="911"/>
        <v>0</v>
      </c>
      <c r="U201" s="389">
        <f t="shared" si="911"/>
        <v>1</v>
      </c>
      <c r="V201" s="389">
        <f t="shared" si="911"/>
        <v>29669.219999999998</v>
      </c>
      <c r="W201" s="389">
        <f t="shared" si="911"/>
        <v>0</v>
      </c>
      <c r="X201" s="389">
        <f t="shared" si="911"/>
        <v>0</v>
      </c>
      <c r="Y201" s="389">
        <f t="shared" si="911"/>
        <v>0</v>
      </c>
      <c r="Z201" s="389">
        <f t="shared" si="911"/>
        <v>0</v>
      </c>
      <c r="AA201" s="389">
        <f t="shared" si="911"/>
        <v>0</v>
      </c>
      <c r="AB201" s="389">
        <f t="shared" si="911"/>
        <v>0</v>
      </c>
      <c r="AC201" s="389">
        <f t="shared" ref="AC201:CN201" si="912">SUM(AC202:AC205)</f>
        <v>0</v>
      </c>
      <c r="AD201" s="389">
        <f t="shared" si="912"/>
        <v>0</v>
      </c>
      <c r="AE201" s="389">
        <f t="shared" si="912"/>
        <v>0</v>
      </c>
      <c r="AF201" s="389">
        <f t="shared" si="912"/>
        <v>0</v>
      </c>
      <c r="AG201" s="389">
        <f t="shared" si="912"/>
        <v>5</v>
      </c>
      <c r="AH201" s="389">
        <f t="shared" si="912"/>
        <v>113626.79999999999</v>
      </c>
      <c r="AI201" s="389">
        <f t="shared" si="912"/>
        <v>0</v>
      </c>
      <c r="AJ201" s="389">
        <f t="shared" si="912"/>
        <v>0</v>
      </c>
      <c r="AK201" s="389">
        <f t="shared" si="912"/>
        <v>25</v>
      </c>
      <c r="AL201" s="389">
        <f t="shared" si="912"/>
        <v>681760.79999999993</v>
      </c>
      <c r="AM201" s="389">
        <f t="shared" si="912"/>
        <v>0</v>
      </c>
      <c r="AN201" s="389">
        <f t="shared" si="912"/>
        <v>0</v>
      </c>
      <c r="AO201" s="389">
        <f t="shared" si="912"/>
        <v>0</v>
      </c>
      <c r="AP201" s="389">
        <f t="shared" si="912"/>
        <v>0</v>
      </c>
      <c r="AQ201" s="389">
        <f t="shared" si="912"/>
        <v>0</v>
      </c>
      <c r="AR201" s="389">
        <f t="shared" si="912"/>
        <v>0</v>
      </c>
      <c r="AS201" s="389">
        <f t="shared" si="912"/>
        <v>0</v>
      </c>
      <c r="AT201" s="389">
        <f t="shared" si="912"/>
        <v>0</v>
      </c>
      <c r="AU201" s="389">
        <f t="shared" si="912"/>
        <v>0</v>
      </c>
      <c r="AV201" s="389">
        <f t="shared" si="912"/>
        <v>0</v>
      </c>
      <c r="AW201" s="389">
        <f t="shared" si="912"/>
        <v>0</v>
      </c>
      <c r="AX201" s="389">
        <f t="shared" si="912"/>
        <v>0</v>
      </c>
      <c r="AY201" s="389">
        <f t="shared" si="912"/>
        <v>0</v>
      </c>
      <c r="AZ201" s="389">
        <f t="shared" si="912"/>
        <v>0</v>
      </c>
      <c r="BA201" s="389">
        <f t="shared" si="912"/>
        <v>0</v>
      </c>
      <c r="BB201" s="389">
        <f t="shared" si="912"/>
        <v>0</v>
      </c>
      <c r="BC201" s="389">
        <f t="shared" si="912"/>
        <v>0</v>
      </c>
      <c r="BD201" s="389">
        <f t="shared" si="912"/>
        <v>0</v>
      </c>
      <c r="BE201" s="389">
        <f t="shared" si="912"/>
        <v>50</v>
      </c>
      <c r="BF201" s="389">
        <f t="shared" si="912"/>
        <v>1136268</v>
      </c>
      <c r="BG201" s="389">
        <f t="shared" si="912"/>
        <v>0</v>
      </c>
      <c r="BH201" s="389">
        <f t="shared" si="912"/>
        <v>0</v>
      </c>
      <c r="BI201" s="389">
        <f t="shared" si="912"/>
        <v>0</v>
      </c>
      <c r="BJ201" s="389">
        <f t="shared" si="912"/>
        <v>0</v>
      </c>
      <c r="BK201" s="389">
        <f t="shared" si="912"/>
        <v>60</v>
      </c>
      <c r="BL201" s="389">
        <f t="shared" si="912"/>
        <v>1363521.6</v>
      </c>
      <c r="BM201" s="389">
        <f t="shared" si="912"/>
        <v>0</v>
      </c>
      <c r="BN201" s="389">
        <f t="shared" si="912"/>
        <v>0</v>
      </c>
      <c r="BO201" s="389">
        <f t="shared" si="912"/>
        <v>0</v>
      </c>
      <c r="BP201" s="389">
        <f t="shared" si="912"/>
        <v>0</v>
      </c>
      <c r="BQ201" s="389">
        <f t="shared" si="912"/>
        <v>0</v>
      </c>
      <c r="BR201" s="389">
        <f t="shared" si="912"/>
        <v>0</v>
      </c>
      <c r="BS201" s="389">
        <f t="shared" si="912"/>
        <v>13</v>
      </c>
      <c r="BT201" s="389">
        <f t="shared" si="912"/>
        <v>412844.04000000004</v>
      </c>
      <c r="BU201" s="389">
        <f t="shared" si="912"/>
        <v>0</v>
      </c>
      <c r="BV201" s="389">
        <f t="shared" si="912"/>
        <v>0</v>
      </c>
      <c r="BW201" s="389">
        <f t="shared" si="912"/>
        <v>23</v>
      </c>
      <c r="BX201" s="389">
        <f t="shared" si="912"/>
        <v>627219.93599999999</v>
      </c>
      <c r="BY201" s="389">
        <f t="shared" si="912"/>
        <v>15</v>
      </c>
      <c r="BZ201" s="389">
        <f t="shared" si="912"/>
        <v>409056.48000000004</v>
      </c>
      <c r="CA201" s="389">
        <f t="shared" si="912"/>
        <v>0</v>
      </c>
      <c r="CB201" s="389">
        <f t="shared" si="912"/>
        <v>0</v>
      </c>
      <c r="CC201" s="389">
        <f t="shared" si="912"/>
        <v>25</v>
      </c>
      <c r="CD201" s="389">
        <f t="shared" si="912"/>
        <v>681760.79999999993</v>
      </c>
      <c r="CE201" s="389">
        <f t="shared" si="912"/>
        <v>0</v>
      </c>
      <c r="CF201" s="389">
        <f t="shared" si="912"/>
        <v>0</v>
      </c>
      <c r="CG201" s="389">
        <f t="shared" si="912"/>
        <v>58</v>
      </c>
      <c r="CH201" s="389">
        <f t="shared" si="912"/>
        <v>1681676.64</v>
      </c>
      <c r="CI201" s="389">
        <f t="shared" si="912"/>
        <v>18</v>
      </c>
      <c r="CJ201" s="389">
        <f t="shared" si="912"/>
        <v>490867.77600000001</v>
      </c>
      <c r="CK201" s="389">
        <f t="shared" si="912"/>
        <v>20</v>
      </c>
      <c r="CL201" s="389">
        <f t="shared" si="912"/>
        <v>545408.64</v>
      </c>
      <c r="CM201" s="389">
        <f t="shared" si="912"/>
        <v>19</v>
      </c>
      <c r="CN201" s="389">
        <f t="shared" si="912"/>
        <v>518138.20800000004</v>
      </c>
      <c r="CO201" s="389">
        <f t="shared" ref="CO201:DF201" si="913">SUM(CO202:CO205)</f>
        <v>0</v>
      </c>
      <c r="CP201" s="389">
        <f t="shared" si="913"/>
        <v>0</v>
      </c>
      <c r="CQ201" s="389">
        <f t="shared" si="913"/>
        <v>3</v>
      </c>
      <c r="CR201" s="389">
        <f t="shared" si="913"/>
        <v>108594.75600000001</v>
      </c>
      <c r="CS201" s="389">
        <f t="shared" si="913"/>
        <v>12</v>
      </c>
      <c r="CT201" s="389">
        <f t="shared" si="913"/>
        <v>500607.21600000001</v>
      </c>
      <c r="CU201" s="389">
        <f t="shared" si="913"/>
        <v>0</v>
      </c>
      <c r="CV201" s="389">
        <f t="shared" si="913"/>
        <v>0</v>
      </c>
      <c r="CW201" s="389">
        <f t="shared" si="913"/>
        <v>0</v>
      </c>
      <c r="CX201" s="389">
        <f t="shared" si="913"/>
        <v>0</v>
      </c>
      <c r="CY201" s="389">
        <f t="shared" si="913"/>
        <v>0</v>
      </c>
      <c r="CZ201" s="389">
        <f t="shared" si="913"/>
        <v>0</v>
      </c>
      <c r="DA201" s="389">
        <f t="shared" si="913"/>
        <v>0</v>
      </c>
      <c r="DB201" s="389">
        <f t="shared" si="913"/>
        <v>0</v>
      </c>
      <c r="DC201" s="389">
        <f t="shared" si="913"/>
        <v>0</v>
      </c>
      <c r="DD201" s="389">
        <f t="shared" si="913"/>
        <v>0</v>
      </c>
      <c r="DE201" s="389">
        <f t="shared" si="913"/>
        <v>384</v>
      </c>
      <c r="DF201" s="389">
        <f t="shared" si="913"/>
        <v>10350175.032</v>
      </c>
    </row>
    <row r="202" spans="1:110" s="4" customFormat="1" ht="15.75" x14ac:dyDescent="0.25">
      <c r="A202" s="247"/>
      <c r="B202" s="247">
        <v>157</v>
      </c>
      <c r="C202" s="248" t="s">
        <v>515</v>
      </c>
      <c r="D202" s="225" t="s">
        <v>274</v>
      </c>
      <c r="E202" s="170">
        <v>15030</v>
      </c>
      <c r="F202" s="223">
        <v>1.08</v>
      </c>
      <c r="G202" s="319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384">
        <v>7</v>
      </c>
      <c r="P202" s="370">
        <f>SUM(O202*$E202*$F202*$H202*$K202*$P$10)</f>
        <v>159077.51999999999</v>
      </c>
      <c r="Q202" s="104">
        <v>0</v>
      </c>
      <c r="R202" s="370">
        <f t="shared" si="878"/>
        <v>0</v>
      </c>
      <c r="S202" s="104">
        <v>0</v>
      </c>
      <c r="T202" s="370">
        <f t="shared" ref="T202:T205" si="914">SUM(S202*$E202*$F202*$H202*$K202*T$10)</f>
        <v>0</v>
      </c>
      <c r="U202" s="104">
        <v>0</v>
      </c>
      <c r="V202" s="370">
        <f>SUM(U202*$E202*$F202*$H202*$K202*$V$10)</f>
        <v>0</v>
      </c>
      <c r="W202" s="104">
        <v>0</v>
      </c>
      <c r="X202" s="370"/>
      <c r="Y202" s="104"/>
      <c r="Z202" s="370"/>
      <c r="AA202" s="382">
        <v>0</v>
      </c>
      <c r="AB202" s="3">
        <v>0</v>
      </c>
      <c r="AC202" s="370"/>
      <c r="AD202" s="370"/>
      <c r="AE202" s="104">
        <v>0</v>
      </c>
      <c r="AF202" s="370">
        <v>0</v>
      </c>
      <c r="AG202" s="372">
        <v>5</v>
      </c>
      <c r="AH202" s="370">
        <f>AG202*$E202*$F202*$H202*$K202*AH$10</f>
        <v>113626.79999999999</v>
      </c>
      <c r="AI202" s="104">
        <v>0</v>
      </c>
      <c r="AJ202" s="370">
        <f t="shared" ref="AJ202:AJ212" si="915">AI202*$E202*$F202*$H202*$L202*AJ$10</f>
        <v>0</v>
      </c>
      <c r="AK202" s="249">
        <v>25</v>
      </c>
      <c r="AL202" s="370">
        <f>AK202*$E202*$F202*$H202*$L202*AL$10</f>
        <v>681760.79999999993</v>
      </c>
      <c r="AM202" s="382"/>
      <c r="AN202" s="3">
        <f>SUM(AM202*$E202*$F202*$H202*$K202*$AN$10)</f>
        <v>0</v>
      </c>
      <c r="AO202" s="104"/>
      <c r="AP202" s="370">
        <f t="shared" ref="AP202:AP205" si="916">SUM(AO202*$E202*$F202*$H202*$K202*AP$10)</f>
        <v>0</v>
      </c>
      <c r="AQ202" s="104">
        <v>0</v>
      </c>
      <c r="AR202" s="370">
        <f t="shared" ref="AR202:AR205" si="917">SUM(AQ202*$E202*$F202*$H202*$K202*AR$10)</f>
        <v>0</v>
      </c>
      <c r="AS202" s="104">
        <v>0</v>
      </c>
      <c r="AT202" s="370">
        <f>SUM(AS202*$E202*$F202*$H202*$K202*$AH$10)</f>
        <v>0</v>
      </c>
      <c r="AU202" s="104"/>
      <c r="AV202" s="370">
        <f t="shared" ref="AV202:AV205" si="918">SUM(AU202*$E202*$F202*$H202*$K202*AV$10)</f>
        <v>0</v>
      </c>
      <c r="AW202" s="104"/>
      <c r="AX202" s="370">
        <f t="shared" ref="AX202:AX205" si="919">SUM(AW202*$E202*$F202*$H202*$K202*AX$10)</f>
        <v>0</v>
      </c>
      <c r="AY202" s="104"/>
      <c r="AZ202" s="3">
        <f>SUM(AY202*$E202*$F202*$H202*$K202*$AZ$10)</f>
        <v>0</v>
      </c>
      <c r="BA202" s="104"/>
      <c r="BB202" s="370">
        <f>SUM(BA202*$E202*$F202*$H202*$K202*$AL$10)</f>
        <v>0</v>
      </c>
      <c r="BC202" s="370">
        <v>0</v>
      </c>
      <c r="BD202" s="370">
        <f t="shared" ref="BD202:BD205" si="920">SUM(BC202*$E202*$F202*$H202*$K202*BD$10)</f>
        <v>0</v>
      </c>
      <c r="BE202" s="370">
        <v>50</v>
      </c>
      <c r="BF202" s="370">
        <f t="shared" ref="BF202:BF205" si="921">SUM(BE202*$E202*$F202*$H202*$K202*BF$10)</f>
        <v>1136268</v>
      </c>
      <c r="BG202" s="104">
        <v>0</v>
      </c>
      <c r="BH202" s="370">
        <f t="shared" ref="BH202:BH205" si="922">SUM(BG202*$E202*$F202*$H202*$K202*BH$10)</f>
        <v>0</v>
      </c>
      <c r="BI202" s="370"/>
      <c r="BJ202" s="370">
        <f t="shared" ref="BJ202:BL205" si="923">SUM(BI202*$E202*$F202*$H202*$K202*BJ$10)</f>
        <v>0</v>
      </c>
      <c r="BK202" s="370">
        <v>60</v>
      </c>
      <c r="BL202" s="370">
        <f t="shared" si="923"/>
        <v>1363521.6</v>
      </c>
      <c r="BM202" s="104">
        <v>0</v>
      </c>
      <c r="BN202" s="370">
        <f t="shared" ref="BN202:BP205" si="924">BM202*$E202*$F202*$H202*$L202*BN$10</f>
        <v>0</v>
      </c>
      <c r="BO202" s="104">
        <v>0</v>
      </c>
      <c r="BP202" s="370">
        <f t="shared" si="924"/>
        <v>0</v>
      </c>
      <c r="BQ202" s="390"/>
      <c r="BR202" s="370">
        <f t="shared" ref="BR202:BR205" si="925">BQ202*$E202*$F202*$H202*$L202*BR$10</f>
        <v>0</v>
      </c>
      <c r="BS202" s="370">
        <v>6</v>
      </c>
      <c r="BT202" s="370">
        <f t="shared" ref="BT202:BT205" si="926">BS202*$E202*$F202*$H202*$L202*BT$10</f>
        <v>163622.592</v>
      </c>
      <c r="BU202" s="104">
        <v>0</v>
      </c>
      <c r="BV202" s="370">
        <f t="shared" ref="BV202:BX205" si="927">BU202*$E202*$F202*$H202*$L202*BV$10</f>
        <v>0</v>
      </c>
      <c r="BW202" s="371">
        <v>23</v>
      </c>
      <c r="BX202" s="370">
        <f t="shared" si="927"/>
        <v>627219.93599999999</v>
      </c>
      <c r="BY202" s="104">
        <v>15</v>
      </c>
      <c r="BZ202" s="370">
        <f t="shared" ref="BZ202:BZ205" si="928">BY202*$E202*$F202*$H202*$L202*BZ$10</f>
        <v>409056.48000000004</v>
      </c>
      <c r="CA202" s="371"/>
      <c r="CB202" s="370">
        <f t="shared" ref="CB202:CB205" si="929">CA202*$E202*$F202*$H202*$L202*CB$10</f>
        <v>0</v>
      </c>
      <c r="CC202" s="387">
        <v>25</v>
      </c>
      <c r="CD202" s="370">
        <f t="shared" ref="CD202:CD205" si="930">CC202*$E202*$F202*$H202*$L202*CD$10</f>
        <v>681760.79999999993</v>
      </c>
      <c r="CE202" s="104"/>
      <c r="CF202" s="370">
        <f t="shared" ref="CF202:CF205" si="931">CE202*$E202*$F202*$H202*$L202*CF$10</f>
        <v>0</v>
      </c>
      <c r="CG202" s="370">
        <v>46</v>
      </c>
      <c r="CH202" s="370">
        <f t="shared" ref="CH202:CH205" si="932">CG202*$E202*$F202*$H202*$L202*CH$10</f>
        <v>1254439.872</v>
      </c>
      <c r="CI202" s="387">
        <v>18</v>
      </c>
      <c r="CJ202" s="370">
        <f t="shared" ref="CJ202:CJ205" si="933">CI202*$E202*$F202*$H202*$L202*CJ$10</f>
        <v>490867.77600000001</v>
      </c>
      <c r="CK202" s="387">
        <v>20</v>
      </c>
      <c r="CL202" s="370">
        <f t="shared" ref="CL202:CL205" si="934">CK202*$E202*$F202*$H202*$L202*CL$10</f>
        <v>545408.64</v>
      </c>
      <c r="CM202" s="370">
        <v>19</v>
      </c>
      <c r="CN202" s="370">
        <f t="shared" ref="CN202:CN205" si="935">CM202*$E202*$F202*$H202*$L202*CN$10</f>
        <v>518138.20800000004</v>
      </c>
      <c r="CO202" s="104"/>
      <c r="CP202" s="370">
        <f t="shared" ref="CP202:CP205" si="936">CO202*$E202*$F202*$H202*$L202*CP$10</f>
        <v>0</v>
      </c>
      <c r="CQ202" s="387">
        <v>3</v>
      </c>
      <c r="CR202" s="370">
        <f t="shared" ref="CR202:CR205" si="937">CQ202*$E202*$F202*$H202*$M202*CR$10</f>
        <v>108594.75600000001</v>
      </c>
      <c r="CS202" s="387">
        <v>12</v>
      </c>
      <c r="CT202" s="370">
        <f>CS202*$E202*$F202*$H202*$N202*$CT$10</f>
        <v>500607.21600000001</v>
      </c>
      <c r="CU202" s="370"/>
      <c r="CV202" s="370"/>
      <c r="CW202" s="370"/>
      <c r="CX202" s="370"/>
      <c r="CY202" s="3"/>
      <c r="CZ202" s="3"/>
      <c r="DA202" s="3"/>
      <c r="DB202" s="3"/>
      <c r="DC202" s="370"/>
      <c r="DD202" s="370"/>
      <c r="DE202" s="440">
        <f t="shared" ref="DE202:DF205" si="938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40">
        <f t="shared" si="938"/>
        <v>8753970.9959999993</v>
      </c>
    </row>
    <row r="203" spans="1:110" s="4" customFormat="1" ht="105" x14ac:dyDescent="0.25">
      <c r="A203" s="247"/>
      <c r="B203" s="247">
        <v>158</v>
      </c>
      <c r="C203" s="248" t="s">
        <v>516</v>
      </c>
      <c r="D203" s="225" t="s">
        <v>275</v>
      </c>
      <c r="E203" s="170">
        <v>15030</v>
      </c>
      <c r="F203" s="223">
        <v>1.41</v>
      </c>
      <c r="G203" s="319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384">
        <v>30</v>
      </c>
      <c r="P203" s="370">
        <f>SUM(O203*$E203*$F203*$H203*$K203*$P$10)</f>
        <v>890076.6</v>
      </c>
      <c r="Q203" s="104">
        <v>0</v>
      </c>
      <c r="R203" s="370">
        <f t="shared" si="878"/>
        <v>0</v>
      </c>
      <c r="S203" s="104">
        <v>0</v>
      </c>
      <c r="T203" s="370">
        <f t="shared" si="914"/>
        <v>0</v>
      </c>
      <c r="U203" s="104">
        <v>1</v>
      </c>
      <c r="V203" s="370">
        <f>SUM(U203*$E203*$F203*$H203*$K203*$V$10)</f>
        <v>29669.219999999998</v>
      </c>
      <c r="W203" s="104"/>
      <c r="X203" s="370"/>
      <c r="Y203" s="104"/>
      <c r="Z203" s="370"/>
      <c r="AA203" s="382">
        <v>0</v>
      </c>
      <c r="AB203" s="3">
        <v>0</v>
      </c>
      <c r="AC203" s="104">
        <v>0</v>
      </c>
      <c r="AD203" s="370">
        <v>0</v>
      </c>
      <c r="AE203" s="104">
        <v>0</v>
      </c>
      <c r="AF203" s="370">
        <v>0</v>
      </c>
      <c r="AG203" s="104">
        <v>0</v>
      </c>
      <c r="AH203" s="370">
        <f>AG203*E203*F203*H203*K203</f>
        <v>0</v>
      </c>
      <c r="AI203" s="104">
        <v>0</v>
      </c>
      <c r="AJ203" s="370">
        <f t="shared" si="915"/>
        <v>0</v>
      </c>
      <c r="AK203" s="104"/>
      <c r="AL203" s="370">
        <f>AK203*$E203*$F203*$H203*$L203*$AD$10</f>
        <v>0</v>
      </c>
      <c r="AM203" s="382"/>
      <c r="AN203" s="3">
        <f>SUM(AM203*$E203*$F203*$H203*$K203*$AN$10)</f>
        <v>0</v>
      </c>
      <c r="AO203" s="104"/>
      <c r="AP203" s="370">
        <f t="shared" si="916"/>
        <v>0</v>
      </c>
      <c r="AQ203" s="104">
        <v>0</v>
      </c>
      <c r="AR203" s="370">
        <f t="shared" si="917"/>
        <v>0</v>
      </c>
      <c r="AS203" s="104">
        <v>0</v>
      </c>
      <c r="AT203" s="370">
        <f>SUM(AS203*$E203*$F203*$H203*$K203*$AH$10)</f>
        <v>0</v>
      </c>
      <c r="AU203" s="104"/>
      <c r="AV203" s="370">
        <f t="shared" si="918"/>
        <v>0</v>
      </c>
      <c r="AW203" s="104"/>
      <c r="AX203" s="370">
        <f t="shared" si="919"/>
        <v>0</v>
      </c>
      <c r="AY203" s="104"/>
      <c r="AZ203" s="3">
        <f>SUM(AY203*$E203*$F203*$H203*$K203*$AZ$10)</f>
        <v>0</v>
      </c>
      <c r="BA203" s="104">
        <v>0</v>
      </c>
      <c r="BB203" s="370">
        <f>SUM(BA203*$E203*$F203*$H203*$K203*$AL$10)</f>
        <v>0</v>
      </c>
      <c r="BC203" s="104">
        <v>0</v>
      </c>
      <c r="BD203" s="370">
        <f t="shared" si="920"/>
        <v>0</v>
      </c>
      <c r="BE203" s="104">
        <v>0</v>
      </c>
      <c r="BF203" s="370">
        <f t="shared" si="921"/>
        <v>0</v>
      </c>
      <c r="BG203" s="104">
        <v>0</v>
      </c>
      <c r="BH203" s="370">
        <f t="shared" si="922"/>
        <v>0</v>
      </c>
      <c r="BI203" s="104">
        <v>0</v>
      </c>
      <c r="BJ203" s="370">
        <f t="shared" si="923"/>
        <v>0</v>
      </c>
      <c r="BK203" s="104"/>
      <c r="BL203" s="370">
        <f t="shared" si="923"/>
        <v>0</v>
      </c>
      <c r="BM203" s="104">
        <v>0</v>
      </c>
      <c r="BN203" s="370">
        <f t="shared" si="924"/>
        <v>0</v>
      </c>
      <c r="BO203" s="388"/>
      <c r="BP203" s="370">
        <f t="shared" si="924"/>
        <v>0</v>
      </c>
      <c r="BQ203" s="390"/>
      <c r="BR203" s="370">
        <f t="shared" si="925"/>
        <v>0</v>
      </c>
      <c r="BS203" s="370">
        <v>7</v>
      </c>
      <c r="BT203" s="370">
        <f t="shared" si="926"/>
        <v>249221.448</v>
      </c>
      <c r="BU203" s="104"/>
      <c r="BV203" s="370">
        <f t="shared" si="927"/>
        <v>0</v>
      </c>
      <c r="BW203" s="372">
        <v>0</v>
      </c>
      <c r="BX203" s="370">
        <f t="shared" si="927"/>
        <v>0</v>
      </c>
      <c r="BY203" s="104"/>
      <c r="BZ203" s="370">
        <f t="shared" si="928"/>
        <v>0</v>
      </c>
      <c r="CA203" s="372"/>
      <c r="CB203" s="370">
        <f t="shared" si="929"/>
        <v>0</v>
      </c>
      <c r="CC203" s="104">
        <v>0</v>
      </c>
      <c r="CD203" s="370">
        <f t="shared" si="930"/>
        <v>0</v>
      </c>
      <c r="CE203" s="104"/>
      <c r="CF203" s="370">
        <f t="shared" si="931"/>
        <v>0</v>
      </c>
      <c r="CG203" s="370">
        <v>12</v>
      </c>
      <c r="CH203" s="370">
        <f t="shared" si="932"/>
        <v>427236.76799999992</v>
      </c>
      <c r="CI203" s="104"/>
      <c r="CJ203" s="370">
        <f t="shared" si="933"/>
        <v>0</v>
      </c>
      <c r="CK203" s="104"/>
      <c r="CL203" s="370">
        <f t="shared" si="934"/>
        <v>0</v>
      </c>
      <c r="CM203" s="104"/>
      <c r="CN203" s="370">
        <f t="shared" si="935"/>
        <v>0</v>
      </c>
      <c r="CO203" s="104">
        <v>0</v>
      </c>
      <c r="CP203" s="370">
        <f t="shared" si="936"/>
        <v>0</v>
      </c>
      <c r="CQ203" s="104">
        <v>0</v>
      </c>
      <c r="CR203" s="370">
        <f t="shared" si="937"/>
        <v>0</v>
      </c>
      <c r="CS203" s="104"/>
      <c r="CT203" s="370">
        <f>CS203*$E203*$F203*$H203*$N203*$CT$10</f>
        <v>0</v>
      </c>
      <c r="CU203" s="370"/>
      <c r="CV203" s="370"/>
      <c r="CW203" s="370"/>
      <c r="CX203" s="370"/>
      <c r="CY203" s="3"/>
      <c r="CZ203" s="3"/>
      <c r="DA203" s="3"/>
      <c r="DB203" s="3"/>
      <c r="DC203" s="370"/>
      <c r="DD203" s="370"/>
      <c r="DE203" s="440">
        <f t="shared" si="938"/>
        <v>50</v>
      </c>
      <c r="DF203" s="440">
        <f t="shared" si="938"/>
        <v>1596204.0359999998</v>
      </c>
    </row>
    <row r="204" spans="1:110" s="4" customFormat="1" ht="15.75" x14ac:dyDescent="0.25">
      <c r="A204" s="247"/>
      <c r="B204" s="247">
        <v>159</v>
      </c>
      <c r="C204" s="248" t="s">
        <v>517</v>
      </c>
      <c r="D204" s="225" t="s">
        <v>52</v>
      </c>
      <c r="E204" s="170">
        <v>15030</v>
      </c>
      <c r="F204" s="223">
        <v>2.58</v>
      </c>
      <c r="G204" s="319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373"/>
      <c r="P204" s="370">
        <f>SUM(O204*$E204*$F204*$H204*$K204*$P$10)</f>
        <v>0</v>
      </c>
      <c r="Q204" s="373"/>
      <c r="R204" s="370">
        <f t="shared" si="878"/>
        <v>0</v>
      </c>
      <c r="S204" s="373"/>
      <c r="T204" s="370">
        <f t="shared" si="914"/>
        <v>0</v>
      </c>
      <c r="U204" s="373"/>
      <c r="V204" s="370">
        <f>SUM(U204*$E204*$F204*$H204*$K204*$V$10)</f>
        <v>0</v>
      </c>
      <c r="W204" s="373"/>
      <c r="X204" s="370"/>
      <c r="Y204" s="104"/>
      <c r="Z204" s="370"/>
      <c r="AA204" s="382"/>
      <c r="AB204" s="3"/>
      <c r="AC204" s="373"/>
      <c r="AD204" s="370"/>
      <c r="AE204" s="373"/>
      <c r="AF204" s="370"/>
      <c r="AG204" s="373"/>
      <c r="AH204" s="370">
        <f>AG204*E204*F204*H204*K204</f>
        <v>0</v>
      </c>
      <c r="AI204" s="373"/>
      <c r="AJ204" s="370">
        <f t="shared" si="915"/>
        <v>0</v>
      </c>
      <c r="AK204" s="373"/>
      <c r="AL204" s="370">
        <f>AK204*$E204*$F204*$H204*$L204*$AD$10</f>
        <v>0</v>
      </c>
      <c r="AM204" s="382"/>
      <c r="AN204" s="3">
        <f>SUM(AM204*$E204*$F204*$H204*$K204*$AN$10)</f>
        <v>0</v>
      </c>
      <c r="AO204" s="373"/>
      <c r="AP204" s="370">
        <f t="shared" si="916"/>
        <v>0</v>
      </c>
      <c r="AQ204" s="373"/>
      <c r="AR204" s="370">
        <f t="shared" si="917"/>
        <v>0</v>
      </c>
      <c r="AS204" s="373"/>
      <c r="AT204" s="370">
        <f>SUM(AS204*$E204*$F204*$H204*$K204*$AH$10)</f>
        <v>0</v>
      </c>
      <c r="AU204" s="373"/>
      <c r="AV204" s="370">
        <f t="shared" si="918"/>
        <v>0</v>
      </c>
      <c r="AW204" s="373"/>
      <c r="AX204" s="370">
        <f t="shared" si="919"/>
        <v>0</v>
      </c>
      <c r="AY204" s="104"/>
      <c r="AZ204" s="3">
        <f>SUM(AY204*$E204*$F204*$H204*$K204*$AZ$10)</f>
        <v>0</v>
      </c>
      <c r="BA204" s="373"/>
      <c r="BB204" s="370">
        <f>SUM(BA204*$E204*$F204*$H204*$K204*$AL$10)</f>
        <v>0</v>
      </c>
      <c r="BC204" s="373"/>
      <c r="BD204" s="370">
        <f t="shared" si="920"/>
        <v>0</v>
      </c>
      <c r="BE204" s="373"/>
      <c r="BF204" s="370">
        <f t="shared" si="921"/>
        <v>0</v>
      </c>
      <c r="BG204" s="373"/>
      <c r="BH204" s="370">
        <f t="shared" si="922"/>
        <v>0</v>
      </c>
      <c r="BI204" s="373"/>
      <c r="BJ204" s="370">
        <f t="shared" si="923"/>
        <v>0</v>
      </c>
      <c r="BK204" s="104"/>
      <c r="BL204" s="370">
        <f t="shared" si="923"/>
        <v>0</v>
      </c>
      <c r="BM204" s="373"/>
      <c r="BN204" s="370">
        <f t="shared" si="924"/>
        <v>0</v>
      </c>
      <c r="BO204" s="373"/>
      <c r="BP204" s="370">
        <f t="shared" si="924"/>
        <v>0</v>
      </c>
      <c r="BQ204" s="396"/>
      <c r="BR204" s="370">
        <f t="shared" si="925"/>
        <v>0</v>
      </c>
      <c r="BS204" s="373"/>
      <c r="BT204" s="370">
        <f t="shared" si="926"/>
        <v>0</v>
      </c>
      <c r="BU204" s="373"/>
      <c r="BV204" s="370">
        <f t="shared" si="927"/>
        <v>0</v>
      </c>
      <c r="BW204" s="374"/>
      <c r="BX204" s="370">
        <f t="shared" si="927"/>
        <v>0</v>
      </c>
      <c r="BY204" s="373"/>
      <c r="BZ204" s="370">
        <f t="shared" si="928"/>
        <v>0</v>
      </c>
      <c r="CA204" s="374"/>
      <c r="CB204" s="370">
        <f t="shared" si="929"/>
        <v>0</v>
      </c>
      <c r="CC204" s="373"/>
      <c r="CD204" s="370">
        <f t="shared" si="930"/>
        <v>0</v>
      </c>
      <c r="CE204" s="373"/>
      <c r="CF204" s="370">
        <f t="shared" si="931"/>
        <v>0</v>
      </c>
      <c r="CG204" s="384"/>
      <c r="CH204" s="370">
        <f t="shared" si="932"/>
        <v>0</v>
      </c>
      <c r="CI204" s="373"/>
      <c r="CJ204" s="370">
        <f t="shared" si="933"/>
        <v>0</v>
      </c>
      <c r="CK204" s="104"/>
      <c r="CL204" s="370">
        <f t="shared" si="934"/>
        <v>0</v>
      </c>
      <c r="CM204" s="104"/>
      <c r="CN204" s="370">
        <f t="shared" si="935"/>
        <v>0</v>
      </c>
      <c r="CO204" s="373"/>
      <c r="CP204" s="370">
        <f t="shared" si="936"/>
        <v>0</v>
      </c>
      <c r="CQ204" s="373"/>
      <c r="CR204" s="370">
        <f t="shared" si="937"/>
        <v>0</v>
      </c>
      <c r="CS204" s="373"/>
      <c r="CT204" s="370">
        <f>CS204*$E204*$F204*$H204*$N204*$CT$10</f>
        <v>0</v>
      </c>
      <c r="CU204" s="370"/>
      <c r="CV204" s="370"/>
      <c r="CW204" s="370"/>
      <c r="CX204" s="370"/>
      <c r="CY204" s="3"/>
      <c r="CZ204" s="3"/>
      <c r="DA204" s="3"/>
      <c r="DB204" s="3"/>
      <c r="DC204" s="370"/>
      <c r="DD204" s="370"/>
      <c r="DE204" s="440">
        <f t="shared" si="938"/>
        <v>0</v>
      </c>
      <c r="DF204" s="440">
        <f t="shared" si="938"/>
        <v>0</v>
      </c>
    </row>
    <row r="205" spans="1:110" s="4" customFormat="1" ht="45" x14ac:dyDescent="0.25">
      <c r="A205" s="247"/>
      <c r="B205" s="247">
        <v>160</v>
      </c>
      <c r="C205" s="248" t="s">
        <v>518</v>
      </c>
      <c r="D205" s="225" t="s">
        <v>276</v>
      </c>
      <c r="E205" s="170">
        <v>15030</v>
      </c>
      <c r="F205" s="233">
        <v>12.27</v>
      </c>
      <c r="G205" s="319"/>
      <c r="H205" s="19">
        <v>1</v>
      </c>
      <c r="I205" s="224"/>
      <c r="J205" s="224"/>
      <c r="K205" s="1">
        <v>1.4</v>
      </c>
      <c r="L205" s="1">
        <v>1.68</v>
      </c>
      <c r="M205" s="1">
        <v>2.23</v>
      </c>
      <c r="N205" s="9">
        <v>2.57</v>
      </c>
      <c r="O205" s="373"/>
      <c r="P205" s="370">
        <f>SUM(O205*$E205*$F205*$H205*$K205*$P$10)</f>
        <v>0</v>
      </c>
      <c r="Q205" s="373"/>
      <c r="R205" s="370">
        <f t="shared" si="878"/>
        <v>0</v>
      </c>
      <c r="S205" s="373"/>
      <c r="T205" s="370">
        <f t="shared" si="914"/>
        <v>0</v>
      </c>
      <c r="U205" s="373"/>
      <c r="V205" s="370">
        <f>SUM(U205*$E205*$F205*$H205*$K205*$V$10)</f>
        <v>0</v>
      </c>
      <c r="W205" s="373"/>
      <c r="X205" s="370"/>
      <c r="Y205" s="104"/>
      <c r="Z205" s="370"/>
      <c r="AA205" s="382"/>
      <c r="AB205" s="3"/>
      <c r="AC205" s="373"/>
      <c r="AD205" s="370"/>
      <c r="AE205" s="373"/>
      <c r="AF205" s="370"/>
      <c r="AG205" s="373"/>
      <c r="AH205" s="370">
        <f>AG205*E205*F205*H205*K205</f>
        <v>0</v>
      </c>
      <c r="AI205" s="373"/>
      <c r="AJ205" s="370">
        <f t="shared" si="915"/>
        <v>0</v>
      </c>
      <c r="AK205" s="373"/>
      <c r="AL205" s="370">
        <f>AK205*$E205*$F205*$H205*$L205*$AD$10</f>
        <v>0</v>
      </c>
      <c r="AM205" s="382"/>
      <c r="AN205" s="3">
        <f>SUM(AM205*$E205*$F205*$H205*$K205*$AN$10)</f>
        <v>0</v>
      </c>
      <c r="AO205" s="373"/>
      <c r="AP205" s="370">
        <f t="shared" si="916"/>
        <v>0</v>
      </c>
      <c r="AQ205" s="373"/>
      <c r="AR205" s="370">
        <f t="shared" si="917"/>
        <v>0</v>
      </c>
      <c r="AS205" s="373"/>
      <c r="AT205" s="370">
        <f>SUM(AS205*$E205*$F205*$H205*$K205*$AH$10)</f>
        <v>0</v>
      </c>
      <c r="AU205" s="373"/>
      <c r="AV205" s="370">
        <f t="shared" si="918"/>
        <v>0</v>
      </c>
      <c r="AW205" s="373"/>
      <c r="AX205" s="370">
        <f t="shared" si="919"/>
        <v>0</v>
      </c>
      <c r="AY205" s="373"/>
      <c r="AZ205" s="3">
        <f>SUM(AY205*$E205*$F205*$H205*$K205*$AZ$10)</f>
        <v>0</v>
      </c>
      <c r="BA205" s="373"/>
      <c r="BB205" s="370">
        <f>SUM(BA205*$E205*$F205*$H205*$K205*$AL$10)</f>
        <v>0</v>
      </c>
      <c r="BC205" s="373"/>
      <c r="BD205" s="370">
        <f t="shared" si="920"/>
        <v>0</v>
      </c>
      <c r="BE205" s="373"/>
      <c r="BF205" s="370">
        <f t="shared" si="921"/>
        <v>0</v>
      </c>
      <c r="BG205" s="373"/>
      <c r="BH205" s="370">
        <f t="shared" si="922"/>
        <v>0</v>
      </c>
      <c r="BI205" s="373"/>
      <c r="BJ205" s="370">
        <f t="shared" si="923"/>
        <v>0</v>
      </c>
      <c r="BK205" s="373"/>
      <c r="BL205" s="370">
        <f t="shared" si="923"/>
        <v>0</v>
      </c>
      <c r="BM205" s="373"/>
      <c r="BN205" s="370">
        <f t="shared" si="924"/>
        <v>0</v>
      </c>
      <c r="BO205" s="373"/>
      <c r="BP205" s="370">
        <f t="shared" si="924"/>
        <v>0</v>
      </c>
      <c r="BQ205" s="396"/>
      <c r="BR205" s="370">
        <f t="shared" si="925"/>
        <v>0</v>
      </c>
      <c r="BS205" s="373"/>
      <c r="BT205" s="370">
        <f t="shared" si="926"/>
        <v>0</v>
      </c>
      <c r="BU205" s="373"/>
      <c r="BV205" s="370">
        <f t="shared" si="927"/>
        <v>0</v>
      </c>
      <c r="BW205" s="374"/>
      <c r="BX205" s="370">
        <f t="shared" si="927"/>
        <v>0</v>
      </c>
      <c r="BY205" s="373"/>
      <c r="BZ205" s="370">
        <f t="shared" si="928"/>
        <v>0</v>
      </c>
      <c r="CA205" s="374"/>
      <c r="CB205" s="370">
        <f t="shared" si="929"/>
        <v>0</v>
      </c>
      <c r="CC205" s="373"/>
      <c r="CD205" s="370">
        <f t="shared" si="930"/>
        <v>0</v>
      </c>
      <c r="CE205" s="373"/>
      <c r="CF205" s="370">
        <f t="shared" si="931"/>
        <v>0</v>
      </c>
      <c r="CG205" s="384"/>
      <c r="CH205" s="370">
        <f t="shared" si="932"/>
        <v>0</v>
      </c>
      <c r="CI205" s="373"/>
      <c r="CJ205" s="370">
        <f t="shared" si="933"/>
        <v>0</v>
      </c>
      <c r="CK205" s="373"/>
      <c r="CL205" s="370">
        <f t="shared" si="934"/>
        <v>0</v>
      </c>
      <c r="CM205" s="373"/>
      <c r="CN205" s="370">
        <f t="shared" si="935"/>
        <v>0</v>
      </c>
      <c r="CO205" s="373"/>
      <c r="CP205" s="370">
        <f t="shared" si="936"/>
        <v>0</v>
      </c>
      <c r="CQ205" s="373"/>
      <c r="CR205" s="370">
        <f t="shared" si="937"/>
        <v>0</v>
      </c>
      <c r="CS205" s="373"/>
      <c r="CT205" s="370">
        <f>CS205*$E205*$F205*$H205*$N205*$CT$10</f>
        <v>0</v>
      </c>
      <c r="CU205" s="370"/>
      <c r="CV205" s="370"/>
      <c r="CW205" s="370"/>
      <c r="CX205" s="370"/>
      <c r="CY205" s="3"/>
      <c r="CZ205" s="3"/>
      <c r="DA205" s="3"/>
      <c r="DB205" s="3"/>
      <c r="DC205" s="370"/>
      <c r="DD205" s="370"/>
      <c r="DE205" s="440">
        <f t="shared" si="938"/>
        <v>0</v>
      </c>
      <c r="DF205" s="440">
        <f t="shared" si="938"/>
        <v>0</v>
      </c>
    </row>
    <row r="206" spans="1:110" s="4" customFormat="1" x14ac:dyDescent="0.25">
      <c r="A206" s="267">
        <v>36</v>
      </c>
      <c r="B206" s="267"/>
      <c r="C206" s="266" t="s">
        <v>628</v>
      </c>
      <c r="D206" s="221" t="s">
        <v>53</v>
      </c>
      <c r="E206" s="170">
        <v>15030</v>
      </c>
      <c r="F206" s="239"/>
      <c r="G206" s="319"/>
      <c r="H206" s="14"/>
      <c r="I206" s="220"/>
      <c r="J206" s="220"/>
      <c r="K206" s="235">
        <v>1.4</v>
      </c>
      <c r="L206" s="235">
        <v>1.68</v>
      </c>
      <c r="M206" s="235">
        <v>2.23</v>
      </c>
      <c r="N206" s="232">
        <v>2.57</v>
      </c>
      <c r="O206" s="389">
        <f t="shared" ref="O206:AT206" si="939">SUM(O207:O236)</f>
        <v>9</v>
      </c>
      <c r="P206" s="389">
        <f t="shared" si="939"/>
        <v>834849.34596000006</v>
      </c>
      <c r="Q206" s="389">
        <f t="shared" si="939"/>
        <v>0</v>
      </c>
      <c r="R206" s="389">
        <f t="shared" si="939"/>
        <v>0</v>
      </c>
      <c r="S206" s="389">
        <f t="shared" si="939"/>
        <v>74</v>
      </c>
      <c r="T206" s="389">
        <f t="shared" si="939"/>
        <v>622843.19999999995</v>
      </c>
      <c r="U206" s="389">
        <f t="shared" si="939"/>
        <v>1</v>
      </c>
      <c r="V206" s="389">
        <f t="shared" si="939"/>
        <v>8416.7999999999993</v>
      </c>
      <c r="W206" s="389">
        <f t="shared" si="939"/>
        <v>0</v>
      </c>
      <c r="X206" s="389">
        <f t="shared" si="939"/>
        <v>0</v>
      </c>
      <c r="Y206" s="389">
        <f t="shared" si="939"/>
        <v>0</v>
      </c>
      <c r="Z206" s="389">
        <f t="shared" si="939"/>
        <v>0</v>
      </c>
      <c r="AA206" s="389">
        <f t="shared" si="939"/>
        <v>0</v>
      </c>
      <c r="AB206" s="389">
        <f t="shared" si="939"/>
        <v>0</v>
      </c>
      <c r="AC206" s="389">
        <f t="shared" si="939"/>
        <v>0</v>
      </c>
      <c r="AD206" s="389">
        <f t="shared" si="939"/>
        <v>0</v>
      </c>
      <c r="AE206" s="389">
        <f t="shared" si="939"/>
        <v>0</v>
      </c>
      <c r="AF206" s="389">
        <f t="shared" si="939"/>
        <v>0</v>
      </c>
      <c r="AG206" s="389">
        <f t="shared" si="939"/>
        <v>3</v>
      </c>
      <c r="AH206" s="389">
        <f t="shared" si="939"/>
        <v>35350.559999999998</v>
      </c>
      <c r="AI206" s="389">
        <f t="shared" si="939"/>
        <v>3</v>
      </c>
      <c r="AJ206" s="389">
        <f t="shared" si="939"/>
        <v>30300.48</v>
      </c>
      <c r="AK206" s="389">
        <f t="shared" si="939"/>
        <v>0</v>
      </c>
      <c r="AL206" s="389">
        <f t="shared" si="939"/>
        <v>0</v>
      </c>
      <c r="AM206" s="389">
        <f t="shared" si="939"/>
        <v>0</v>
      </c>
      <c r="AN206" s="389">
        <f t="shared" si="939"/>
        <v>0</v>
      </c>
      <c r="AO206" s="389">
        <f t="shared" si="939"/>
        <v>0</v>
      </c>
      <c r="AP206" s="389">
        <f t="shared" si="939"/>
        <v>0</v>
      </c>
      <c r="AQ206" s="389">
        <f t="shared" si="939"/>
        <v>0</v>
      </c>
      <c r="AR206" s="389">
        <f t="shared" si="939"/>
        <v>0</v>
      </c>
      <c r="AS206" s="389">
        <f t="shared" si="939"/>
        <v>0</v>
      </c>
      <c r="AT206" s="389">
        <f t="shared" si="939"/>
        <v>0</v>
      </c>
      <c r="AU206" s="389">
        <f t="shared" ref="AU206:DF206" si="940">SUM(AU207:AU236)</f>
        <v>0</v>
      </c>
      <c r="AV206" s="389">
        <f t="shared" si="940"/>
        <v>0</v>
      </c>
      <c r="AW206" s="389">
        <f t="shared" si="940"/>
        <v>0</v>
      </c>
      <c r="AX206" s="389">
        <f t="shared" si="940"/>
        <v>0</v>
      </c>
      <c r="AY206" s="389">
        <f t="shared" si="940"/>
        <v>0</v>
      </c>
      <c r="AZ206" s="389">
        <f t="shared" si="940"/>
        <v>0</v>
      </c>
      <c r="BA206" s="389">
        <f t="shared" si="940"/>
        <v>0</v>
      </c>
      <c r="BB206" s="389">
        <f t="shared" si="940"/>
        <v>0</v>
      </c>
      <c r="BC206" s="389">
        <f t="shared" si="940"/>
        <v>0</v>
      </c>
      <c r="BD206" s="389">
        <f t="shared" si="940"/>
        <v>0</v>
      </c>
      <c r="BE206" s="389">
        <f t="shared" si="940"/>
        <v>0</v>
      </c>
      <c r="BF206" s="389">
        <f t="shared" si="940"/>
        <v>0</v>
      </c>
      <c r="BG206" s="389">
        <f t="shared" si="940"/>
        <v>0</v>
      </c>
      <c r="BH206" s="389">
        <f t="shared" si="940"/>
        <v>0</v>
      </c>
      <c r="BI206" s="389">
        <f t="shared" si="940"/>
        <v>0</v>
      </c>
      <c r="BJ206" s="389">
        <f t="shared" si="940"/>
        <v>0</v>
      </c>
      <c r="BK206" s="389">
        <f t="shared" si="940"/>
        <v>0</v>
      </c>
      <c r="BL206" s="389">
        <f t="shared" si="940"/>
        <v>0</v>
      </c>
      <c r="BM206" s="389">
        <f t="shared" si="940"/>
        <v>0</v>
      </c>
      <c r="BN206" s="389">
        <f t="shared" si="940"/>
        <v>0</v>
      </c>
      <c r="BO206" s="389">
        <f t="shared" si="940"/>
        <v>0</v>
      </c>
      <c r="BP206" s="389">
        <f t="shared" si="940"/>
        <v>0</v>
      </c>
      <c r="BQ206" s="389">
        <f t="shared" si="940"/>
        <v>394</v>
      </c>
      <c r="BR206" s="389">
        <f t="shared" si="940"/>
        <v>15585389.8754256</v>
      </c>
      <c r="BS206" s="389">
        <f t="shared" si="940"/>
        <v>0</v>
      </c>
      <c r="BT206" s="389">
        <f t="shared" si="940"/>
        <v>0</v>
      </c>
      <c r="BU206" s="389">
        <f t="shared" si="940"/>
        <v>120</v>
      </c>
      <c r="BV206" s="389">
        <f t="shared" si="940"/>
        <v>8635709.0618351996</v>
      </c>
      <c r="BW206" s="389">
        <f t="shared" si="940"/>
        <v>0</v>
      </c>
      <c r="BX206" s="389">
        <f t="shared" si="940"/>
        <v>0</v>
      </c>
      <c r="BY206" s="389">
        <f t="shared" si="940"/>
        <v>0</v>
      </c>
      <c r="BZ206" s="389">
        <f t="shared" si="940"/>
        <v>0</v>
      </c>
      <c r="CA206" s="389">
        <f t="shared" si="940"/>
        <v>0</v>
      </c>
      <c r="CB206" s="389">
        <f t="shared" si="940"/>
        <v>0</v>
      </c>
      <c r="CC206" s="389">
        <f t="shared" si="940"/>
        <v>0</v>
      </c>
      <c r="CD206" s="389">
        <f t="shared" si="940"/>
        <v>0</v>
      </c>
      <c r="CE206" s="389">
        <f t="shared" si="940"/>
        <v>0</v>
      </c>
      <c r="CF206" s="389">
        <f t="shared" si="940"/>
        <v>0</v>
      </c>
      <c r="CG206" s="389">
        <f t="shared" si="940"/>
        <v>0</v>
      </c>
      <c r="CH206" s="389">
        <f t="shared" si="940"/>
        <v>0</v>
      </c>
      <c r="CI206" s="389">
        <f t="shared" si="940"/>
        <v>0</v>
      </c>
      <c r="CJ206" s="389">
        <f t="shared" si="940"/>
        <v>0</v>
      </c>
      <c r="CK206" s="389">
        <f t="shared" si="940"/>
        <v>0</v>
      </c>
      <c r="CL206" s="389">
        <f t="shared" si="940"/>
        <v>0</v>
      </c>
      <c r="CM206" s="389">
        <f t="shared" si="940"/>
        <v>0</v>
      </c>
      <c r="CN206" s="389">
        <f t="shared" si="940"/>
        <v>0</v>
      </c>
      <c r="CO206" s="389">
        <f t="shared" si="940"/>
        <v>0</v>
      </c>
      <c r="CP206" s="389">
        <f t="shared" si="940"/>
        <v>0</v>
      </c>
      <c r="CQ206" s="389">
        <f t="shared" si="940"/>
        <v>0</v>
      </c>
      <c r="CR206" s="389">
        <f t="shared" si="940"/>
        <v>0</v>
      </c>
      <c r="CS206" s="389">
        <f t="shared" si="940"/>
        <v>0</v>
      </c>
      <c r="CT206" s="389">
        <f t="shared" si="940"/>
        <v>0</v>
      </c>
      <c r="CU206" s="389">
        <f t="shared" si="940"/>
        <v>0</v>
      </c>
      <c r="CV206" s="389">
        <f t="shared" si="940"/>
        <v>0</v>
      </c>
      <c r="CW206" s="389">
        <f t="shared" si="940"/>
        <v>0</v>
      </c>
      <c r="CX206" s="389">
        <f t="shared" si="940"/>
        <v>0</v>
      </c>
      <c r="CY206" s="389">
        <f t="shared" si="940"/>
        <v>0</v>
      </c>
      <c r="CZ206" s="389">
        <f t="shared" si="940"/>
        <v>0</v>
      </c>
      <c r="DA206" s="389">
        <f t="shared" si="940"/>
        <v>0</v>
      </c>
      <c r="DB206" s="389">
        <f t="shared" si="940"/>
        <v>0</v>
      </c>
      <c r="DC206" s="389">
        <f t="shared" si="940"/>
        <v>0</v>
      </c>
      <c r="DD206" s="389">
        <f t="shared" si="940"/>
        <v>0</v>
      </c>
      <c r="DE206" s="389">
        <f t="shared" si="940"/>
        <v>604</v>
      </c>
      <c r="DF206" s="389">
        <f t="shared" si="940"/>
        <v>25752859.323220801</v>
      </c>
    </row>
    <row r="207" spans="1:110" s="4" customFormat="1" ht="45" x14ac:dyDescent="0.25">
      <c r="A207" s="247"/>
      <c r="B207" s="247">
        <v>161</v>
      </c>
      <c r="C207" s="248" t="s">
        <v>519</v>
      </c>
      <c r="D207" s="225" t="s">
        <v>302</v>
      </c>
      <c r="E207" s="170">
        <v>15030</v>
      </c>
      <c r="F207" s="223">
        <v>7.86</v>
      </c>
      <c r="G207" s="319"/>
      <c r="H207" s="447">
        <v>0.8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384">
        <v>5</v>
      </c>
      <c r="P207" s="370">
        <f>SUM(O207*$E207*$F207*$H207*$K207*$P$10)</f>
        <v>661560.48</v>
      </c>
      <c r="Q207" s="104"/>
      <c r="R207" s="370">
        <f t="shared" si="878"/>
        <v>0</v>
      </c>
      <c r="S207" s="104"/>
      <c r="T207" s="370">
        <f t="shared" ref="T207:T208" si="941">SUM(S207*$E207*$F207*$H207*$K207*T$10)</f>
        <v>0</v>
      </c>
      <c r="U207" s="104"/>
      <c r="V207" s="370">
        <f t="shared" ref="V207:V212" si="942">SUM(U207*$E207*$F207*$H207*$K207*$V$10)</f>
        <v>0</v>
      </c>
      <c r="W207" s="104"/>
      <c r="X207" s="370"/>
      <c r="Y207" s="104"/>
      <c r="Z207" s="370"/>
      <c r="AA207" s="382"/>
      <c r="AB207" s="3"/>
      <c r="AC207" s="104"/>
      <c r="AD207" s="370"/>
      <c r="AE207" s="104"/>
      <c r="AF207" s="370"/>
      <c r="AG207" s="104"/>
      <c r="AH207" s="370">
        <f>AG207*E207*F207*H207*K207</f>
        <v>0</v>
      </c>
      <c r="AI207" s="104"/>
      <c r="AJ207" s="370">
        <f t="shared" si="915"/>
        <v>0</v>
      </c>
      <c r="AK207" s="104"/>
      <c r="AL207" s="370">
        <f t="shared" ref="AL207:AL236" si="943">AK207*$E207*$F207*$H207*$L207*AL$10</f>
        <v>0</v>
      </c>
      <c r="AM207" s="382"/>
      <c r="AN207" s="3">
        <f>SUM(AM207*$E207*$F207*$H207*$K207*$AN$10)</f>
        <v>0</v>
      </c>
      <c r="AO207" s="104"/>
      <c r="AP207" s="370">
        <f t="shared" ref="AP207:AP208" si="944">SUM(AO207*$E207*$F207*$H207*$K207*AP$10)</f>
        <v>0</v>
      </c>
      <c r="AQ207" s="104"/>
      <c r="AR207" s="370">
        <f t="shared" ref="AR207:AR208" si="945">SUM(AQ207*$E207*$F207*$H207*$K207*AR$10)</f>
        <v>0</v>
      </c>
      <c r="AS207" s="104"/>
      <c r="AT207" s="370">
        <f>SUM(AS207*$E207*$F207*$H207*$K207*$AH$10)</f>
        <v>0</v>
      </c>
      <c r="AU207" s="104"/>
      <c r="AV207" s="370">
        <f t="shared" ref="AV207:AV208" si="946">SUM(AU207*$E207*$F207*$H207*$K207*AV$10)</f>
        <v>0</v>
      </c>
      <c r="AW207" s="104"/>
      <c r="AX207" s="370">
        <f t="shared" ref="AX207:AX208" si="947">SUM(AW207*$E207*$F207*$H207*$K207*AX$10)</f>
        <v>0</v>
      </c>
      <c r="AY207" s="104"/>
      <c r="AZ207" s="3">
        <f>SUM(AY207*$E207*$F207*$H207*$K207*$AZ$10)</f>
        <v>0</v>
      </c>
      <c r="BA207" s="104"/>
      <c r="BB207" s="370">
        <f>SUM(BA207*$E207*$F207*$H207*$K207*$AL$10)</f>
        <v>0</v>
      </c>
      <c r="BC207" s="104"/>
      <c r="BD207" s="370">
        <f t="shared" ref="BD207:BD208" si="948">SUM(BC207*$E207*$F207*$H207*$K207*BD$10)</f>
        <v>0</v>
      </c>
      <c r="BE207" s="104"/>
      <c r="BF207" s="370">
        <f t="shared" ref="BF207:BF208" si="949">SUM(BE207*$E207*$F207*$H207*$K207*BF$10)</f>
        <v>0</v>
      </c>
      <c r="BG207" s="104"/>
      <c r="BH207" s="370">
        <f t="shared" ref="BH207:BH208" si="950">SUM(BG207*$E207*$F207*$H207*$K207*BH$10)</f>
        <v>0</v>
      </c>
      <c r="BI207" s="104"/>
      <c r="BJ207" s="370">
        <f t="shared" ref="BJ207:BL208" si="951">SUM(BI207*$E207*$F207*$H207*$K207*BJ$10)</f>
        <v>0</v>
      </c>
      <c r="BK207" s="104"/>
      <c r="BL207" s="370">
        <f t="shared" si="951"/>
        <v>0</v>
      </c>
      <c r="BM207" s="104"/>
      <c r="BN207" s="370">
        <f t="shared" ref="BN207:BP208" si="952">BM207*$E207*$F207*$H207*$L207*BN$10</f>
        <v>0</v>
      </c>
      <c r="BO207" s="104"/>
      <c r="BP207" s="370">
        <f t="shared" si="952"/>
        <v>0</v>
      </c>
      <c r="BQ207" s="390"/>
      <c r="BR207" s="370">
        <f t="shared" ref="BR207:BR208" si="953">BQ207*$E207*$F207*$H207*$L207*BR$10</f>
        <v>0</v>
      </c>
      <c r="BS207" s="104"/>
      <c r="BT207" s="370">
        <f t="shared" ref="BT207:BT208" si="954">BS207*$E207*$F207*$H207*$L207*BT$10</f>
        <v>0</v>
      </c>
      <c r="BU207" s="104"/>
      <c r="BV207" s="370">
        <f t="shared" ref="BV207:BX208" si="955">BU207*$E207*$F207*$H207*$L207*BV$10</f>
        <v>0</v>
      </c>
      <c r="BW207" s="372"/>
      <c r="BX207" s="370">
        <f t="shared" si="955"/>
        <v>0</v>
      </c>
      <c r="BY207" s="104"/>
      <c r="BZ207" s="370">
        <f t="shared" ref="BZ207:BZ208" si="956">BY207*$E207*$F207*$H207*$L207*BZ$10</f>
        <v>0</v>
      </c>
      <c r="CA207" s="372"/>
      <c r="CB207" s="370">
        <f t="shared" ref="CB207:CB208" si="957">CA207*$E207*$F207*$H207*$L207*CB$10</f>
        <v>0</v>
      </c>
      <c r="CC207" s="104"/>
      <c r="CD207" s="370">
        <f t="shared" ref="CD207:CD208" si="958">CC207*$E207*$F207*$H207*$L207*CD$10</f>
        <v>0</v>
      </c>
      <c r="CE207" s="104"/>
      <c r="CF207" s="370">
        <f t="shared" ref="CF207:CF208" si="959">CE207*$E207*$F207*$H207*$L207*CF$10</f>
        <v>0</v>
      </c>
      <c r="CG207" s="370"/>
      <c r="CH207" s="370">
        <f t="shared" ref="CH207:CH208" si="960">CG207*$E207*$F207*$H207*$L207*CH$10</f>
        <v>0</v>
      </c>
      <c r="CI207" s="104"/>
      <c r="CJ207" s="370">
        <f t="shared" ref="CJ207:CJ208" si="961">CI207*$E207*$F207*$H207*$L207*CJ$10</f>
        <v>0</v>
      </c>
      <c r="CK207" s="104"/>
      <c r="CL207" s="370">
        <f t="shared" ref="CL207:CL208" si="962">CK207*$E207*$F207*$H207*$L207*CL$10</f>
        <v>0</v>
      </c>
      <c r="CM207" s="104"/>
      <c r="CN207" s="370">
        <f t="shared" ref="CN207:CN208" si="963">CM207*$E207*$F207*$H207*$L207*CN$10</f>
        <v>0</v>
      </c>
      <c r="CO207" s="104"/>
      <c r="CP207" s="370">
        <f t="shared" ref="CP207:CP208" si="964">CO207*$E207*$F207*$H207*$L207*CP$10</f>
        <v>0</v>
      </c>
      <c r="CQ207" s="104"/>
      <c r="CR207" s="370">
        <f t="shared" ref="CR207:CR208" si="965">CQ207*$E207*$F207*$H207*$M207*CR$10</f>
        <v>0</v>
      </c>
      <c r="CS207" s="388"/>
      <c r="CT207" s="370">
        <f t="shared" ref="CT207:CT208" si="966">CS207*$E207*$F207*$H207*$N207*$CT$10</f>
        <v>0</v>
      </c>
      <c r="CU207" s="370"/>
      <c r="CV207" s="370"/>
      <c r="CW207" s="370"/>
      <c r="CX207" s="370"/>
      <c r="CY207" s="3"/>
      <c r="CZ207" s="3"/>
      <c r="DA207" s="3"/>
      <c r="DB207" s="3"/>
      <c r="DC207" s="370"/>
      <c r="DD207" s="370"/>
      <c r="DE207" s="440">
        <f t="shared" ref="DE207:DF236" si="967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40">
        <f t="shared" si="967"/>
        <v>661560.48</v>
      </c>
    </row>
    <row r="208" spans="1:110" s="4" customFormat="1" ht="45" x14ac:dyDescent="0.25">
      <c r="A208" s="247"/>
      <c r="B208" s="247">
        <v>162</v>
      </c>
      <c r="C208" s="248" t="s">
        <v>520</v>
      </c>
      <c r="D208" s="222" t="s">
        <v>54</v>
      </c>
      <c r="E208" s="170">
        <v>15030</v>
      </c>
      <c r="F208" s="223">
        <v>0.56000000000000005</v>
      </c>
      <c r="G208" s="319"/>
      <c r="H208" s="19">
        <v>1</v>
      </c>
      <c r="I208" s="224"/>
      <c r="J208" s="224"/>
      <c r="K208" s="1">
        <v>1.4</v>
      </c>
      <c r="L208" s="1">
        <v>1.68</v>
      </c>
      <c r="M208" s="1">
        <v>2.23</v>
      </c>
      <c r="N208" s="9">
        <v>2.57</v>
      </c>
      <c r="O208" s="373">
        <v>0</v>
      </c>
      <c r="P208" s="370">
        <f>SUM(O208*$E208*$F208*$H208*$K208*$P$10)</f>
        <v>0</v>
      </c>
      <c r="Q208" s="104">
        <v>0</v>
      </c>
      <c r="R208" s="370">
        <f t="shared" si="878"/>
        <v>0</v>
      </c>
      <c r="S208" s="104"/>
      <c r="T208" s="370">
        <f t="shared" si="941"/>
        <v>0</v>
      </c>
      <c r="U208" s="104">
        <v>0</v>
      </c>
      <c r="V208" s="370">
        <f t="shared" si="942"/>
        <v>0</v>
      </c>
      <c r="W208" s="104"/>
      <c r="X208" s="370"/>
      <c r="Y208" s="104"/>
      <c r="Z208" s="370"/>
      <c r="AA208" s="382"/>
      <c r="AB208" s="3"/>
      <c r="AC208" s="104"/>
      <c r="AD208" s="370"/>
      <c r="AE208" s="104"/>
      <c r="AF208" s="370"/>
      <c r="AG208" s="372">
        <v>3</v>
      </c>
      <c r="AH208" s="370">
        <f>AG208*$E208*$F208*$H208*$K208*AH$10</f>
        <v>35350.559999999998</v>
      </c>
      <c r="AI208" s="104">
        <v>0</v>
      </c>
      <c r="AJ208" s="370">
        <f t="shared" si="915"/>
        <v>0</v>
      </c>
      <c r="AK208" s="104">
        <v>0</v>
      </c>
      <c r="AL208" s="370">
        <f t="shared" si="943"/>
        <v>0</v>
      </c>
      <c r="AM208" s="382"/>
      <c r="AN208" s="3">
        <f>SUM(AM208*$E208*$F208*$H208*$K208*$AN$10)</f>
        <v>0</v>
      </c>
      <c r="AO208" s="104"/>
      <c r="AP208" s="370">
        <f t="shared" si="944"/>
        <v>0</v>
      </c>
      <c r="AQ208" s="104">
        <v>0</v>
      </c>
      <c r="AR208" s="370">
        <f t="shared" si="945"/>
        <v>0</v>
      </c>
      <c r="AS208" s="104">
        <v>0</v>
      </c>
      <c r="AT208" s="370">
        <f>SUM(AS208*$E208*$F208*$H208*$K208*$AH$10)</f>
        <v>0</v>
      </c>
      <c r="AU208" s="104"/>
      <c r="AV208" s="370">
        <f t="shared" si="946"/>
        <v>0</v>
      </c>
      <c r="AW208" s="104"/>
      <c r="AX208" s="370">
        <f t="shared" si="947"/>
        <v>0</v>
      </c>
      <c r="AY208" s="104"/>
      <c r="AZ208" s="3">
        <f>SUM(AY208*$E208*$F208*$H208*$K208*$AZ$10)</f>
        <v>0</v>
      </c>
      <c r="BA208" s="104">
        <v>0</v>
      </c>
      <c r="BB208" s="370">
        <f>SUM(BA208*$E208*$F208*$H208*$K208*$AL$10)</f>
        <v>0</v>
      </c>
      <c r="BC208" s="104">
        <v>0</v>
      </c>
      <c r="BD208" s="370">
        <f t="shared" si="948"/>
        <v>0</v>
      </c>
      <c r="BE208" s="104">
        <v>0</v>
      </c>
      <c r="BF208" s="370">
        <f t="shared" si="949"/>
        <v>0</v>
      </c>
      <c r="BG208" s="104">
        <v>0</v>
      </c>
      <c r="BH208" s="370">
        <f t="shared" si="950"/>
        <v>0</v>
      </c>
      <c r="BI208" s="104">
        <v>0</v>
      </c>
      <c r="BJ208" s="370">
        <f t="shared" si="951"/>
        <v>0</v>
      </c>
      <c r="BK208" s="104"/>
      <c r="BL208" s="370">
        <f t="shared" si="951"/>
        <v>0</v>
      </c>
      <c r="BM208" s="104">
        <v>0</v>
      </c>
      <c r="BN208" s="370">
        <f t="shared" si="952"/>
        <v>0</v>
      </c>
      <c r="BO208" s="104">
        <v>0</v>
      </c>
      <c r="BP208" s="370">
        <f t="shared" si="952"/>
        <v>0</v>
      </c>
      <c r="BQ208" s="390">
        <v>0</v>
      </c>
      <c r="BR208" s="370">
        <f t="shared" si="953"/>
        <v>0</v>
      </c>
      <c r="BS208" s="104">
        <v>0</v>
      </c>
      <c r="BT208" s="370">
        <f t="shared" si="954"/>
        <v>0</v>
      </c>
      <c r="BU208" s="104">
        <v>0</v>
      </c>
      <c r="BV208" s="370">
        <f t="shared" si="955"/>
        <v>0</v>
      </c>
      <c r="BW208" s="372"/>
      <c r="BX208" s="370">
        <f t="shared" si="955"/>
        <v>0</v>
      </c>
      <c r="BY208" s="104"/>
      <c r="BZ208" s="370">
        <f t="shared" si="956"/>
        <v>0</v>
      </c>
      <c r="CA208" s="372"/>
      <c r="CB208" s="370">
        <f t="shared" si="957"/>
        <v>0</v>
      </c>
      <c r="CC208" s="104"/>
      <c r="CD208" s="370">
        <f t="shared" si="958"/>
        <v>0</v>
      </c>
      <c r="CE208" s="104"/>
      <c r="CF208" s="370">
        <f t="shared" si="959"/>
        <v>0</v>
      </c>
      <c r="CG208" s="370"/>
      <c r="CH208" s="370">
        <f t="shared" si="960"/>
        <v>0</v>
      </c>
      <c r="CI208" s="104">
        <v>0</v>
      </c>
      <c r="CJ208" s="370">
        <f t="shared" si="961"/>
        <v>0</v>
      </c>
      <c r="CK208" s="104"/>
      <c r="CL208" s="370">
        <f t="shared" si="962"/>
        <v>0</v>
      </c>
      <c r="CM208" s="104"/>
      <c r="CN208" s="370">
        <f t="shared" si="963"/>
        <v>0</v>
      </c>
      <c r="CO208" s="104">
        <v>0</v>
      </c>
      <c r="CP208" s="370">
        <f t="shared" si="964"/>
        <v>0</v>
      </c>
      <c r="CQ208" s="104">
        <v>0</v>
      </c>
      <c r="CR208" s="370">
        <f t="shared" si="965"/>
        <v>0</v>
      </c>
      <c r="CS208" s="104">
        <v>0</v>
      </c>
      <c r="CT208" s="370">
        <f t="shared" si="966"/>
        <v>0</v>
      </c>
      <c r="CU208" s="370"/>
      <c r="CV208" s="370"/>
      <c r="CW208" s="370"/>
      <c r="CX208" s="370"/>
      <c r="CY208" s="3"/>
      <c r="CZ208" s="3"/>
      <c r="DA208" s="3"/>
      <c r="DB208" s="3"/>
      <c r="DC208" s="370"/>
      <c r="DD208" s="370"/>
      <c r="DE208" s="440">
        <f t="shared" si="967"/>
        <v>3</v>
      </c>
      <c r="DF208" s="440">
        <f t="shared" si="967"/>
        <v>35350.559999999998</v>
      </c>
    </row>
    <row r="209" spans="1:110" s="4" customFormat="1" ht="45" x14ac:dyDescent="0.25">
      <c r="A209" s="247"/>
      <c r="B209" s="247">
        <v>163</v>
      </c>
      <c r="C209" s="247" t="s">
        <v>735</v>
      </c>
      <c r="D209" s="398" t="s">
        <v>736</v>
      </c>
      <c r="E209" s="170">
        <v>15030</v>
      </c>
      <c r="F209" s="347">
        <v>0.45</v>
      </c>
      <c r="G209" s="322">
        <v>0.3</v>
      </c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373"/>
      <c r="P209" s="391">
        <f>(O209*$E209*$F209*((1-$G209)+$G209*$K209*$H209))</f>
        <v>0</v>
      </c>
      <c r="Q209" s="104"/>
      <c r="R209" s="370"/>
      <c r="S209" s="104"/>
      <c r="T209" s="391">
        <f t="shared" ref="T209" si="968">(S209*$E209*$F209*((1-$G209)+$G209*$K209*$H209))</f>
        <v>0</v>
      </c>
      <c r="U209" s="104"/>
      <c r="V209" s="370">
        <f t="shared" si="942"/>
        <v>0</v>
      </c>
      <c r="W209" s="104"/>
      <c r="X209" s="370"/>
      <c r="Y209" s="104"/>
      <c r="Z209" s="391">
        <f t="shared" ref="Z209" si="969">(Y209*$E209*$F209*((1-$G209)+$G209*$K209*$H209))</f>
        <v>0</v>
      </c>
      <c r="AA209" s="382"/>
      <c r="AB209" s="3"/>
      <c r="AC209" s="104"/>
      <c r="AD209" s="391">
        <f t="shared" ref="AD209" si="970">(AC209*$E209*$F209*((1-$G209)+$G209*$K209*$H209))</f>
        <v>0</v>
      </c>
      <c r="AE209" s="104"/>
      <c r="AF209" s="370"/>
      <c r="AG209" s="372"/>
      <c r="AH209" s="370">
        <f>AG209*E209*F209*H209*K209</f>
        <v>0</v>
      </c>
      <c r="AI209" s="104"/>
      <c r="AJ209" s="370">
        <f t="shared" si="915"/>
        <v>0</v>
      </c>
      <c r="AK209" s="104"/>
      <c r="AL209" s="370">
        <f t="shared" si="943"/>
        <v>0</v>
      </c>
      <c r="AM209" s="382"/>
      <c r="AN209" s="3"/>
      <c r="AO209" s="104"/>
      <c r="AP209" s="370"/>
      <c r="AQ209" s="104"/>
      <c r="AR209" s="370"/>
      <c r="AS209" s="104"/>
      <c r="AT209" s="370"/>
      <c r="AU209" s="104"/>
      <c r="AV209" s="370"/>
      <c r="AW209" s="104"/>
      <c r="AX209" s="370"/>
      <c r="AY209" s="104"/>
      <c r="AZ209" s="3"/>
      <c r="BA209" s="104"/>
      <c r="BB209" s="370"/>
      <c r="BC209" s="104"/>
      <c r="BD209" s="391">
        <f>(BC209*$E209*$F209*((1-$G209)+$G209*$K209*$H209*BD$10))</f>
        <v>0</v>
      </c>
      <c r="BE209" s="104"/>
      <c r="BF209" s="391">
        <f>(BE209*$E209*$F209*((1-$G209)+$G209*$K209*$H209*BF$10))</f>
        <v>0</v>
      </c>
      <c r="BG209" s="104"/>
      <c r="BH209" s="391">
        <f>(BG209*$E209*$F209*((1-$G209)+$G209*$K209*$H209*BH$10))</f>
        <v>0</v>
      </c>
      <c r="BI209" s="104"/>
      <c r="BJ209" s="391">
        <f>(BI209*$E209*$F209*((1-$G209)+$G209*$K209*$H209*BJ$10))</f>
        <v>0</v>
      </c>
      <c r="BK209" s="104"/>
      <c r="BL209" s="391">
        <f>(BK209*$E209*$F209*((1-$G209)+$G209*$K209*$H209*BL$10))</f>
        <v>0</v>
      </c>
      <c r="BM209" s="104"/>
      <c r="BN209" s="391">
        <f t="shared" ref="BN209:BP209" si="971">(BM209*$E209*$F209*((1-$G209)+$G209*$L209*$H209*BN$10))</f>
        <v>0</v>
      </c>
      <c r="BO209" s="104"/>
      <c r="BP209" s="391">
        <f t="shared" si="971"/>
        <v>0</v>
      </c>
      <c r="BQ209" s="390"/>
      <c r="BR209" s="391">
        <f t="shared" ref="BR209" si="972">(BQ209*$E209*$F209*((1-$G209)+$G209*$L209*$H209*BR$10))</f>
        <v>0</v>
      </c>
      <c r="BS209" s="104"/>
      <c r="BT209" s="391">
        <f t="shared" ref="BT209" si="973">(BS209*$E209*$F209*((1-$G209)+$G209*$L209*$H209*BT$10))</f>
        <v>0</v>
      </c>
      <c r="BU209" s="104"/>
      <c r="BV209" s="391">
        <f t="shared" ref="BV209:BX209" si="974">(BU209*$E209*$F209*((1-$G209)+$G209*$L209*$H209*BV$10))</f>
        <v>0</v>
      </c>
      <c r="BW209" s="372"/>
      <c r="BX209" s="391">
        <f t="shared" si="974"/>
        <v>0</v>
      </c>
      <c r="BY209" s="104"/>
      <c r="BZ209" s="391">
        <f t="shared" ref="BZ209" si="975">(BY209*$E209*$F209*((1-$G209)+$G209*$L209*$H209*BZ$10))</f>
        <v>0</v>
      </c>
      <c r="CA209" s="372"/>
      <c r="CB209" s="391">
        <f t="shared" ref="CB209" si="976">(CA209*$E209*$F209*((1-$G209)+$G209*$L209*$H209*CB$10))</f>
        <v>0</v>
      </c>
      <c r="CC209" s="104"/>
      <c r="CD209" s="391">
        <f t="shared" ref="CD209" si="977">(CC209*$E209*$F209*((1-$G209)+$G209*$L209*$H209*CD$10))</f>
        <v>0</v>
      </c>
      <c r="CE209" s="104"/>
      <c r="CF209" s="391">
        <f t="shared" ref="CF209" si="978">(CE209*$E209*$F209*((1-$G209)+$G209*$L209*$H209*CF$10))</f>
        <v>0</v>
      </c>
      <c r="CG209" s="370"/>
      <c r="CH209" s="391">
        <f t="shared" ref="CH209" si="979">(CG209*$E209*$F209*((1-$G209)+$G209*$L209*$H209*CH$10))</f>
        <v>0</v>
      </c>
      <c r="CI209" s="104"/>
      <c r="CJ209" s="391">
        <f t="shared" ref="CJ209" si="980">(CI209*$E209*$F209*((1-$G209)+$G209*$L209*$H209*CJ$10))</f>
        <v>0</v>
      </c>
      <c r="CK209" s="104"/>
      <c r="CL209" s="391">
        <f t="shared" ref="CL209" si="981">(CK209*$E209*$F209*((1-$G209)+$G209*$L209*$H209*CL$10))</f>
        <v>0</v>
      </c>
      <c r="CM209" s="104"/>
      <c r="CN209" s="391">
        <f t="shared" ref="CN209" si="982">(CM209*$E209*$F209*((1-$G209)+$G209*$L209*$H209*CN$10))</f>
        <v>0</v>
      </c>
      <c r="CO209" s="104"/>
      <c r="CP209" s="391">
        <f t="shared" ref="CP209" si="983">(CO209*$E209*$F209*((1-$G209)+$G209*$L209*$H209*CP$10))</f>
        <v>0</v>
      </c>
      <c r="CQ209" s="104"/>
      <c r="CR209" s="391">
        <f>(CQ209*$E209*$F209*((1-$G209)+$G209*$M209*$H209*CR$10))</f>
        <v>0</v>
      </c>
      <c r="CS209" s="104"/>
      <c r="CT209" s="391">
        <f t="shared" ref="CT209" si="984">(CS209*$E209*$F209*((1-$G209)+$G209*$N209*$H209))</f>
        <v>0</v>
      </c>
      <c r="CU209" s="370"/>
      <c r="CV209" s="370"/>
      <c r="CW209" s="370"/>
      <c r="CX209" s="370"/>
      <c r="CY209" s="3"/>
      <c r="CZ209" s="3"/>
      <c r="DA209" s="3"/>
      <c r="DB209" s="3"/>
      <c r="DC209" s="370"/>
      <c r="DD209" s="370"/>
      <c r="DE209" s="440">
        <f t="shared" si="967"/>
        <v>0</v>
      </c>
      <c r="DF209" s="440">
        <f t="shared" si="967"/>
        <v>0</v>
      </c>
    </row>
    <row r="210" spans="1:110" s="4" customFormat="1" ht="75" x14ac:dyDescent="0.25">
      <c r="A210" s="247"/>
      <c r="B210" s="247">
        <v>164</v>
      </c>
      <c r="C210" s="248" t="s">
        <v>521</v>
      </c>
      <c r="D210" s="225" t="s">
        <v>277</v>
      </c>
      <c r="E210" s="170">
        <v>15030</v>
      </c>
      <c r="F210" s="223">
        <v>0.46</v>
      </c>
      <c r="G210" s="319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373">
        <v>0</v>
      </c>
      <c r="P210" s="370">
        <f>SUM(O210*$E210*$F210*$H210*$K210*$P$10)</f>
        <v>0</v>
      </c>
      <c r="Q210" s="104">
        <v>0</v>
      </c>
      <c r="R210" s="370">
        <f t="shared" si="878"/>
        <v>0</v>
      </c>
      <c r="S210" s="104">
        <v>0</v>
      </c>
      <c r="T210" s="370">
        <f t="shared" ref="T210:T212" si="985">SUM(S210*$E210*$F210*$H210*$K210*T$10)</f>
        <v>0</v>
      </c>
      <c r="U210" s="104">
        <v>0</v>
      </c>
      <c r="V210" s="370">
        <f t="shared" si="942"/>
        <v>0</v>
      </c>
      <c r="W210" s="104">
        <v>0</v>
      </c>
      <c r="X210" s="370"/>
      <c r="Y210" s="104"/>
      <c r="Z210" s="370"/>
      <c r="AA210" s="382"/>
      <c r="AB210" s="3"/>
      <c r="AC210" s="104"/>
      <c r="AD210" s="370"/>
      <c r="AE210" s="104"/>
      <c r="AF210" s="370"/>
      <c r="AG210" s="104">
        <v>0</v>
      </c>
      <c r="AH210" s="370">
        <f>AG210*E210*F210*H210*K210</f>
        <v>0</v>
      </c>
      <c r="AI210" s="104">
        <v>0</v>
      </c>
      <c r="AJ210" s="370">
        <f t="shared" si="915"/>
        <v>0</v>
      </c>
      <c r="AK210" s="104"/>
      <c r="AL210" s="370">
        <f t="shared" si="943"/>
        <v>0</v>
      </c>
      <c r="AM210" s="382"/>
      <c r="AN210" s="3">
        <f>SUM(AM210*$E210*$F210*$H210*$K210*$AN$10)</f>
        <v>0</v>
      </c>
      <c r="AO210" s="104"/>
      <c r="AP210" s="370">
        <f t="shared" ref="AP210:AP211" si="986">SUM(AO210*$E210*$F210*$H210*$K210*AP$10)</f>
        <v>0</v>
      </c>
      <c r="AQ210" s="104">
        <v>0</v>
      </c>
      <c r="AR210" s="370">
        <f t="shared" ref="AR210:AR211" si="987">SUM(AQ210*$E210*$F210*$H210*$K210*AR$10)</f>
        <v>0</v>
      </c>
      <c r="AS210" s="104">
        <v>0</v>
      </c>
      <c r="AT210" s="370">
        <f>SUM(AS210*$E210*$F210*$H210*$K210*$AH$10)</f>
        <v>0</v>
      </c>
      <c r="AU210" s="104"/>
      <c r="AV210" s="370">
        <f t="shared" ref="AV210:AV211" si="988">SUM(AU210*$E210*$F210*$H210*$K210*AV$10)</f>
        <v>0</v>
      </c>
      <c r="AW210" s="104"/>
      <c r="AX210" s="370">
        <f t="shared" ref="AX210:AX211" si="989">SUM(AW210*$E210*$F210*$H210*$K210*AX$10)</f>
        <v>0</v>
      </c>
      <c r="AY210" s="104"/>
      <c r="AZ210" s="3">
        <f>SUM(AY210*$E210*$F210*$H210*$K210*$AZ$10)</f>
        <v>0</v>
      </c>
      <c r="BA210" s="104"/>
      <c r="BB210" s="370">
        <f>SUM(BA210*$E210*$F210*$H210*$K210*$AL$10)</f>
        <v>0</v>
      </c>
      <c r="BC210" s="104">
        <v>0</v>
      </c>
      <c r="BD210" s="370">
        <f t="shared" ref="BD210:BD212" si="990">SUM(BC210*$E210*$F210*$H210*$K210*BD$10)</f>
        <v>0</v>
      </c>
      <c r="BE210" s="104">
        <v>0</v>
      </c>
      <c r="BF210" s="370">
        <f t="shared" ref="BF210:BF212" si="991">SUM(BE210*$E210*$F210*$H210*$K210*BF$10)</f>
        <v>0</v>
      </c>
      <c r="BG210" s="104">
        <v>0</v>
      </c>
      <c r="BH210" s="370">
        <f t="shared" ref="BH210:BH212" si="992">SUM(BG210*$E210*$F210*$H210*$K210*BH$10)</f>
        <v>0</v>
      </c>
      <c r="BI210" s="104">
        <v>0</v>
      </c>
      <c r="BJ210" s="370">
        <f t="shared" ref="BJ210:BL212" si="993">SUM(BI210*$E210*$F210*$H210*$K210*BJ$10)</f>
        <v>0</v>
      </c>
      <c r="BK210" s="104"/>
      <c r="BL210" s="370">
        <f t="shared" si="993"/>
        <v>0</v>
      </c>
      <c r="BM210" s="104">
        <v>0</v>
      </c>
      <c r="BN210" s="370">
        <f t="shared" ref="BN210:BP212" si="994">BM210*$E210*$F210*$H210*$L210*BN$10</f>
        <v>0</v>
      </c>
      <c r="BO210" s="104">
        <v>0</v>
      </c>
      <c r="BP210" s="370">
        <f t="shared" si="994"/>
        <v>0</v>
      </c>
      <c r="BQ210" s="390">
        <v>0</v>
      </c>
      <c r="BR210" s="370">
        <f t="shared" ref="BR210:BR212" si="995">BQ210*$E210*$F210*$H210*$L210*BR$10</f>
        <v>0</v>
      </c>
      <c r="BS210" s="104">
        <v>0</v>
      </c>
      <c r="BT210" s="370">
        <f t="shared" ref="BT210:BT212" si="996">BS210*$E210*$F210*$H210*$L210*BT$10</f>
        <v>0</v>
      </c>
      <c r="BU210" s="104">
        <v>0</v>
      </c>
      <c r="BV210" s="370">
        <f t="shared" ref="BV210:BX212" si="997">BU210*$E210*$F210*$H210*$L210*BV$10</f>
        <v>0</v>
      </c>
      <c r="BW210" s="371"/>
      <c r="BX210" s="370">
        <f t="shared" si="997"/>
        <v>0</v>
      </c>
      <c r="BY210" s="104"/>
      <c r="BZ210" s="370">
        <f t="shared" ref="BZ210:BZ212" si="998">BY210*$E210*$F210*$H210*$L210*BZ$10</f>
        <v>0</v>
      </c>
      <c r="CA210" s="372"/>
      <c r="CB210" s="370">
        <f t="shared" ref="CB210:CB212" si="999">CA210*$E210*$F210*$H210*$L210*CB$10</f>
        <v>0</v>
      </c>
      <c r="CC210" s="388"/>
      <c r="CD210" s="370">
        <f t="shared" ref="CD210:CD212" si="1000">CC210*$E210*$F210*$H210*$L210*CD$10</f>
        <v>0</v>
      </c>
      <c r="CE210" s="104"/>
      <c r="CF210" s="370">
        <f t="shared" ref="CF210:CF212" si="1001">CE210*$E210*$F210*$H210*$L210*CF$10</f>
        <v>0</v>
      </c>
      <c r="CG210" s="370"/>
      <c r="CH210" s="370">
        <f t="shared" ref="CH210:CH212" si="1002">CG210*$E210*$F210*$H210*$L210*CH$10</f>
        <v>0</v>
      </c>
      <c r="CI210" s="104">
        <v>0</v>
      </c>
      <c r="CJ210" s="370">
        <f t="shared" ref="CJ210:CJ212" si="1003">CI210*$E210*$F210*$H210*$L210*CJ$10</f>
        <v>0</v>
      </c>
      <c r="CK210" s="104"/>
      <c r="CL210" s="370">
        <f t="shared" ref="CL210:CL212" si="1004">CK210*$E210*$F210*$H210*$L210*CL$10</f>
        <v>0</v>
      </c>
      <c r="CM210" s="104"/>
      <c r="CN210" s="370">
        <f t="shared" ref="CN210:CN212" si="1005">CM210*$E210*$F210*$H210*$L210*CN$10</f>
        <v>0</v>
      </c>
      <c r="CO210" s="104"/>
      <c r="CP210" s="370">
        <f t="shared" ref="CP210:CP212" si="1006">CO210*$E210*$F210*$H210*$L210*CP$10</f>
        <v>0</v>
      </c>
      <c r="CQ210" s="104"/>
      <c r="CR210" s="370">
        <f t="shared" ref="CR210:CR212" si="1007">CQ210*$E210*$F210*$H210*$M210*CR$10</f>
        <v>0</v>
      </c>
      <c r="CS210" s="104"/>
      <c r="CT210" s="370">
        <f t="shared" ref="CT210:CT211" si="1008">CS210*$E210*$F210*$H210*$N210*$CT$10</f>
        <v>0</v>
      </c>
      <c r="CU210" s="370"/>
      <c r="CV210" s="370"/>
      <c r="CW210" s="370"/>
      <c r="CX210" s="370"/>
      <c r="CY210" s="3"/>
      <c r="CZ210" s="3"/>
      <c r="DA210" s="3"/>
      <c r="DB210" s="3"/>
      <c r="DC210" s="370"/>
      <c r="DD210" s="370"/>
      <c r="DE210" s="440">
        <f t="shared" si="967"/>
        <v>0</v>
      </c>
      <c r="DF210" s="440">
        <f t="shared" si="967"/>
        <v>0</v>
      </c>
    </row>
    <row r="211" spans="1:110" s="4" customFormat="1" ht="30" x14ac:dyDescent="0.25">
      <c r="A211" s="247"/>
      <c r="B211" s="247">
        <v>165</v>
      </c>
      <c r="C211" s="248" t="s">
        <v>522</v>
      </c>
      <c r="D211" s="225" t="s">
        <v>278</v>
      </c>
      <c r="E211" s="170">
        <v>15030</v>
      </c>
      <c r="F211" s="231">
        <v>7.4</v>
      </c>
      <c r="G211" s="319"/>
      <c r="H211" s="19">
        <v>1</v>
      </c>
      <c r="I211" s="224"/>
      <c r="J211" s="224"/>
      <c r="K211" s="1">
        <v>1.4</v>
      </c>
      <c r="L211" s="1">
        <v>1.68</v>
      </c>
      <c r="M211" s="1">
        <v>2.23</v>
      </c>
      <c r="N211" s="9">
        <v>2.57</v>
      </c>
      <c r="O211" s="384">
        <v>1</v>
      </c>
      <c r="P211" s="370">
        <f>SUM(O211*$E211*$F211*$H211*$K211*$P$10)</f>
        <v>155710.79999999999</v>
      </c>
      <c r="Q211" s="373"/>
      <c r="R211" s="370">
        <f t="shared" si="878"/>
        <v>0</v>
      </c>
      <c r="S211" s="373"/>
      <c r="T211" s="370">
        <f t="shared" si="985"/>
        <v>0</v>
      </c>
      <c r="U211" s="373"/>
      <c r="V211" s="370">
        <f t="shared" si="942"/>
        <v>0</v>
      </c>
      <c r="W211" s="373"/>
      <c r="X211" s="370"/>
      <c r="Y211" s="104"/>
      <c r="Z211" s="370"/>
      <c r="AA211" s="382"/>
      <c r="AB211" s="3"/>
      <c r="AC211" s="373"/>
      <c r="AD211" s="370"/>
      <c r="AE211" s="373"/>
      <c r="AF211" s="370"/>
      <c r="AG211" s="373">
        <v>0</v>
      </c>
      <c r="AH211" s="370">
        <f>AG211*E211*F211*H211*K211</f>
        <v>0</v>
      </c>
      <c r="AI211" s="373">
        <v>0</v>
      </c>
      <c r="AJ211" s="370">
        <f t="shared" si="915"/>
        <v>0</v>
      </c>
      <c r="AK211" s="373"/>
      <c r="AL211" s="370">
        <f t="shared" si="943"/>
        <v>0</v>
      </c>
      <c r="AM211" s="382"/>
      <c r="AN211" s="3">
        <f>SUM(AM211*$E211*$F211*$H211*$K211*$AN$10)</f>
        <v>0</v>
      </c>
      <c r="AO211" s="373"/>
      <c r="AP211" s="370">
        <f t="shared" si="986"/>
        <v>0</v>
      </c>
      <c r="AQ211" s="373"/>
      <c r="AR211" s="370">
        <f t="shared" si="987"/>
        <v>0</v>
      </c>
      <c r="AS211" s="373"/>
      <c r="AT211" s="370">
        <f>SUM(AS211*$E211*$F211*$H211*$K211*$AH$10)</f>
        <v>0</v>
      </c>
      <c r="AU211" s="373"/>
      <c r="AV211" s="370">
        <f t="shared" si="988"/>
        <v>0</v>
      </c>
      <c r="AW211" s="373"/>
      <c r="AX211" s="370">
        <f t="shared" si="989"/>
        <v>0</v>
      </c>
      <c r="AY211" s="104"/>
      <c r="AZ211" s="3">
        <f>SUM(AY211*$E211*$F211*$H211*$K211*$AZ$10)</f>
        <v>0</v>
      </c>
      <c r="BA211" s="373"/>
      <c r="BB211" s="370">
        <f>SUM(BA211*$E211*$F211*$H211*$K211*$AL$10)</f>
        <v>0</v>
      </c>
      <c r="BC211" s="373"/>
      <c r="BD211" s="370">
        <f t="shared" si="990"/>
        <v>0</v>
      </c>
      <c r="BE211" s="373"/>
      <c r="BF211" s="370">
        <f t="shared" si="991"/>
        <v>0</v>
      </c>
      <c r="BG211" s="373"/>
      <c r="BH211" s="370">
        <f t="shared" si="992"/>
        <v>0</v>
      </c>
      <c r="BI211" s="373"/>
      <c r="BJ211" s="370">
        <f t="shared" si="993"/>
        <v>0</v>
      </c>
      <c r="BK211" s="104"/>
      <c r="BL211" s="370">
        <f t="shared" si="993"/>
        <v>0</v>
      </c>
      <c r="BM211" s="373"/>
      <c r="BN211" s="370">
        <f t="shared" si="994"/>
        <v>0</v>
      </c>
      <c r="BO211" s="373"/>
      <c r="BP211" s="370">
        <f t="shared" si="994"/>
        <v>0</v>
      </c>
      <c r="BQ211" s="396"/>
      <c r="BR211" s="370">
        <f t="shared" si="995"/>
        <v>0</v>
      </c>
      <c r="BS211" s="373"/>
      <c r="BT211" s="370">
        <f t="shared" si="996"/>
        <v>0</v>
      </c>
      <c r="BU211" s="373"/>
      <c r="BV211" s="370">
        <f t="shared" si="997"/>
        <v>0</v>
      </c>
      <c r="BW211" s="374"/>
      <c r="BX211" s="370">
        <f t="shared" si="997"/>
        <v>0</v>
      </c>
      <c r="BY211" s="373"/>
      <c r="BZ211" s="370">
        <f t="shared" si="998"/>
        <v>0</v>
      </c>
      <c r="CA211" s="374"/>
      <c r="CB211" s="370">
        <f t="shared" si="999"/>
        <v>0</v>
      </c>
      <c r="CC211" s="373"/>
      <c r="CD211" s="370">
        <f t="shared" si="1000"/>
        <v>0</v>
      </c>
      <c r="CE211" s="373"/>
      <c r="CF211" s="370">
        <f t="shared" si="1001"/>
        <v>0</v>
      </c>
      <c r="CG211" s="384"/>
      <c r="CH211" s="370">
        <f t="shared" si="1002"/>
        <v>0</v>
      </c>
      <c r="CI211" s="373"/>
      <c r="CJ211" s="370">
        <f t="shared" si="1003"/>
        <v>0</v>
      </c>
      <c r="CK211" s="104"/>
      <c r="CL211" s="370">
        <f t="shared" si="1004"/>
        <v>0</v>
      </c>
      <c r="CM211" s="104"/>
      <c r="CN211" s="370">
        <f t="shared" si="1005"/>
        <v>0</v>
      </c>
      <c r="CO211" s="373"/>
      <c r="CP211" s="370">
        <f t="shared" si="1006"/>
        <v>0</v>
      </c>
      <c r="CQ211" s="373"/>
      <c r="CR211" s="370">
        <f t="shared" si="1007"/>
        <v>0</v>
      </c>
      <c r="CS211" s="373"/>
      <c r="CT211" s="370">
        <f t="shared" si="1008"/>
        <v>0</v>
      </c>
      <c r="CU211" s="370"/>
      <c r="CV211" s="370"/>
      <c r="CW211" s="370"/>
      <c r="CX211" s="370"/>
      <c r="CY211" s="3"/>
      <c r="CZ211" s="3"/>
      <c r="DA211" s="3"/>
      <c r="DB211" s="3"/>
      <c r="DC211" s="370"/>
      <c r="DD211" s="370"/>
      <c r="DE211" s="440">
        <f t="shared" si="967"/>
        <v>1</v>
      </c>
      <c r="DF211" s="440">
        <f t="shared" si="967"/>
        <v>155710.79999999999</v>
      </c>
    </row>
    <row r="212" spans="1:110" s="6" customFormat="1" ht="45.75" customHeight="1" x14ac:dyDescent="0.25">
      <c r="A212" s="247"/>
      <c r="B212" s="247">
        <v>166</v>
      </c>
      <c r="C212" s="248" t="s">
        <v>523</v>
      </c>
      <c r="D212" s="226" t="s">
        <v>299</v>
      </c>
      <c r="E212" s="170">
        <v>15030</v>
      </c>
      <c r="F212" s="223">
        <v>0.4</v>
      </c>
      <c r="G212" s="319"/>
      <c r="H212" s="2">
        <v>1</v>
      </c>
      <c r="I212" s="233"/>
      <c r="J212" s="233"/>
      <c r="K212" s="236">
        <v>1.4</v>
      </c>
      <c r="L212" s="236">
        <v>1.68</v>
      </c>
      <c r="M212" s="236">
        <v>2.23</v>
      </c>
      <c r="N212" s="237">
        <v>2.57</v>
      </c>
      <c r="O212" s="373"/>
      <c r="P212" s="384"/>
      <c r="Q212" s="104"/>
      <c r="R212" s="384"/>
      <c r="S212" s="370">
        <v>74</v>
      </c>
      <c r="T212" s="370">
        <f t="shared" si="985"/>
        <v>622843.19999999995</v>
      </c>
      <c r="U212" s="370">
        <v>1</v>
      </c>
      <c r="V212" s="370">
        <f t="shared" si="942"/>
        <v>8416.7999999999993</v>
      </c>
      <c r="W212" s="104"/>
      <c r="X212" s="384"/>
      <c r="Y212" s="104"/>
      <c r="Z212" s="384"/>
      <c r="AA212" s="382">
        <v>0</v>
      </c>
      <c r="AB212" s="102">
        <v>0</v>
      </c>
      <c r="AC212" s="104">
        <v>0</v>
      </c>
      <c r="AD212" s="384">
        <v>0</v>
      </c>
      <c r="AE212" s="104">
        <v>0</v>
      </c>
      <c r="AF212" s="384">
        <v>0</v>
      </c>
      <c r="AG212" s="104"/>
      <c r="AH212" s="370">
        <f>AG212*E212*F212*H212*K212</f>
        <v>0</v>
      </c>
      <c r="AI212" s="370">
        <v>3</v>
      </c>
      <c r="AJ212" s="370">
        <f t="shared" si="915"/>
        <v>30300.48</v>
      </c>
      <c r="AK212" s="104"/>
      <c r="AL212" s="370">
        <f t="shared" si="943"/>
        <v>0</v>
      </c>
      <c r="AM212" s="382"/>
      <c r="AN212" s="102"/>
      <c r="AO212" s="104"/>
      <c r="AP212" s="384"/>
      <c r="AQ212" s="104"/>
      <c r="AR212" s="384"/>
      <c r="AS212" s="104"/>
      <c r="AT212" s="384"/>
      <c r="AU212" s="104"/>
      <c r="AV212" s="384"/>
      <c r="AW212" s="104"/>
      <c r="AX212" s="384"/>
      <c r="AY212" s="104"/>
      <c r="AZ212" s="102"/>
      <c r="BA212" s="373"/>
      <c r="BB212" s="384"/>
      <c r="BC212" s="104"/>
      <c r="BD212" s="370">
        <f t="shared" si="990"/>
        <v>0</v>
      </c>
      <c r="BE212" s="104"/>
      <c r="BF212" s="370">
        <f t="shared" si="991"/>
        <v>0</v>
      </c>
      <c r="BG212" s="104"/>
      <c r="BH212" s="370">
        <f t="shared" si="992"/>
        <v>0</v>
      </c>
      <c r="BI212" s="384"/>
      <c r="BJ212" s="370">
        <f t="shared" si="993"/>
        <v>0</v>
      </c>
      <c r="BK212" s="104"/>
      <c r="BL212" s="370">
        <f t="shared" si="993"/>
        <v>0</v>
      </c>
      <c r="BM212" s="373"/>
      <c r="BN212" s="370">
        <f t="shared" si="994"/>
        <v>0</v>
      </c>
      <c r="BO212" s="104"/>
      <c r="BP212" s="370">
        <f t="shared" si="994"/>
        <v>0</v>
      </c>
      <c r="BQ212" s="390"/>
      <c r="BR212" s="370">
        <f t="shared" si="995"/>
        <v>0</v>
      </c>
      <c r="BS212" s="388"/>
      <c r="BT212" s="370">
        <f t="shared" si="996"/>
        <v>0</v>
      </c>
      <c r="BU212" s="104"/>
      <c r="BV212" s="370">
        <f t="shared" si="997"/>
        <v>0</v>
      </c>
      <c r="BW212" s="372"/>
      <c r="BX212" s="370">
        <f t="shared" si="997"/>
        <v>0</v>
      </c>
      <c r="BY212" s="104"/>
      <c r="BZ212" s="370">
        <f t="shared" si="998"/>
        <v>0</v>
      </c>
      <c r="CA212" s="371"/>
      <c r="CB212" s="370">
        <f t="shared" si="999"/>
        <v>0</v>
      </c>
      <c r="CC212" s="388"/>
      <c r="CD212" s="370">
        <f t="shared" si="1000"/>
        <v>0</v>
      </c>
      <c r="CE212" s="104"/>
      <c r="CF212" s="370">
        <f t="shared" si="1001"/>
        <v>0</v>
      </c>
      <c r="CG212" s="370"/>
      <c r="CH212" s="370">
        <f t="shared" si="1002"/>
        <v>0</v>
      </c>
      <c r="CI212" s="104"/>
      <c r="CJ212" s="370">
        <f t="shared" si="1003"/>
        <v>0</v>
      </c>
      <c r="CK212" s="104"/>
      <c r="CL212" s="370">
        <f t="shared" si="1004"/>
        <v>0</v>
      </c>
      <c r="CM212" s="104"/>
      <c r="CN212" s="370">
        <f t="shared" si="1005"/>
        <v>0</v>
      </c>
      <c r="CO212" s="104"/>
      <c r="CP212" s="370">
        <f t="shared" si="1006"/>
        <v>0</v>
      </c>
      <c r="CQ212" s="104"/>
      <c r="CR212" s="370">
        <f t="shared" si="1007"/>
        <v>0</v>
      </c>
      <c r="CS212" s="388"/>
      <c r="CT212" s="384"/>
      <c r="CU212" s="370"/>
      <c r="CV212" s="384"/>
      <c r="CW212" s="370"/>
      <c r="CX212" s="384"/>
      <c r="CY212" s="102"/>
      <c r="CZ212" s="102"/>
      <c r="DA212" s="102"/>
      <c r="DB212" s="102"/>
      <c r="DC212" s="384"/>
      <c r="DD212" s="384"/>
      <c r="DE212" s="440">
        <f t="shared" si="967"/>
        <v>78</v>
      </c>
      <c r="DF212" s="440">
        <f t="shared" si="967"/>
        <v>661560.48</v>
      </c>
    </row>
    <row r="213" spans="1:110" s="6" customFormat="1" ht="45" x14ac:dyDescent="0.25">
      <c r="A213" s="247"/>
      <c r="B213" s="247">
        <v>167</v>
      </c>
      <c r="C213" s="418" t="s">
        <v>795</v>
      </c>
      <c r="D213" s="398" t="s">
        <v>826</v>
      </c>
      <c r="E213" s="170">
        <v>15030</v>
      </c>
      <c r="F213" s="347">
        <v>2.5</v>
      </c>
      <c r="G213" s="320">
        <v>1.09E-2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373"/>
      <c r="P213" s="391">
        <f t="shared" ref="P213:P235" si="1009">(O213*$E213*$F213*((1-$G213)+$G213*$K213*$H213))</f>
        <v>0</v>
      </c>
      <c r="Q213" s="373"/>
      <c r="R213" s="384"/>
      <c r="S213" s="373"/>
      <c r="T213" s="384"/>
      <c r="U213" s="384"/>
      <c r="V213" s="384"/>
      <c r="W213" s="373"/>
      <c r="X213" s="384"/>
      <c r="Y213" s="373"/>
      <c r="Z213" s="384"/>
      <c r="AA213" s="382"/>
      <c r="AB213" s="102"/>
      <c r="AC213" s="373"/>
      <c r="AD213" s="384"/>
      <c r="AE213" s="373"/>
      <c r="AF213" s="384"/>
      <c r="AG213" s="373"/>
      <c r="AH213" s="391">
        <f t="shared" ref="AH213:AH235" si="1010">(AG213*$E213*$F213*((1-$G213)+$G213*$K213*$H213))</f>
        <v>0</v>
      </c>
      <c r="AI213" s="384"/>
      <c r="AJ213" s="384"/>
      <c r="AK213" s="373"/>
      <c r="AL213" s="370">
        <f t="shared" si="943"/>
        <v>0</v>
      </c>
      <c r="AM213" s="382"/>
      <c r="AN213" s="102"/>
      <c r="AO213" s="373"/>
      <c r="AP213" s="384"/>
      <c r="AQ213" s="373"/>
      <c r="AR213" s="384"/>
      <c r="AS213" s="373"/>
      <c r="AT213" s="384"/>
      <c r="AU213" s="373"/>
      <c r="AV213" s="384"/>
      <c r="AW213" s="373"/>
      <c r="AX213" s="384"/>
      <c r="AY213" s="373"/>
      <c r="AZ213" s="102"/>
      <c r="BA213" s="373"/>
      <c r="BB213" s="384"/>
      <c r="BC213" s="373"/>
      <c r="BD213" s="391">
        <f t="shared" ref="BD213:BD235" si="1011">(BC213*$E213*$F213*((1-$G213)+$G213*$K213*$H213*BD$10))</f>
        <v>0</v>
      </c>
      <c r="BE213" s="373"/>
      <c r="BF213" s="391">
        <f t="shared" ref="BF213:BF235" si="1012">(BE213*$E213*$F213*((1-$G213)+$G213*$K213*$H213*BF$10))</f>
        <v>0</v>
      </c>
      <c r="BG213" s="373"/>
      <c r="BH213" s="391">
        <f t="shared" ref="BH213:BH235" si="1013">(BG213*$E213*$F213*((1-$G213)+$G213*$K213*$H213*BH$10))</f>
        <v>0</v>
      </c>
      <c r="BI213" s="373"/>
      <c r="BJ213" s="391">
        <f t="shared" ref="BJ213:BL235" si="1014">(BI213*$E213*$F213*((1-$G213)+$G213*$K213*$H213*BJ$10))</f>
        <v>0</v>
      </c>
      <c r="BK213" s="373"/>
      <c r="BL213" s="391">
        <f t="shared" si="1014"/>
        <v>0</v>
      </c>
      <c r="BM213" s="373"/>
      <c r="BN213" s="391">
        <f t="shared" ref="BN213:BP235" si="1015">(BM213*$E213*$F213*((1-$G213)+$G213*$L213*$H213*BN$10))</f>
        <v>0</v>
      </c>
      <c r="BO213" s="373"/>
      <c r="BP213" s="391">
        <f t="shared" si="1015"/>
        <v>0</v>
      </c>
      <c r="BQ213" s="396"/>
      <c r="BR213" s="391">
        <f t="shared" ref="BR213:BR235" si="1016">(BQ213*$E213*$F213*((1-$G213)+$G213*$L213*$H213*BR$10))</f>
        <v>0</v>
      </c>
      <c r="BS213" s="385"/>
      <c r="BT213" s="391">
        <f t="shared" ref="BT213:BT235" si="1017">(BS213*$E213*$F213*((1-$G213)+$G213*$L213*$H213*BT$10))</f>
        <v>0</v>
      </c>
      <c r="BU213" s="384">
        <v>22</v>
      </c>
      <c r="BV213" s="391">
        <f t="shared" ref="BV213:BX228" si="1018">(BU213*$E213*$F213*((1-$G213)+$G213*$L213*$H213*BV$10))</f>
        <v>832777.1298</v>
      </c>
      <c r="BW213" s="374"/>
      <c r="BX213" s="391">
        <f t="shared" si="1018"/>
        <v>0</v>
      </c>
      <c r="BY213" s="373"/>
      <c r="BZ213" s="391">
        <f t="shared" ref="BZ213:BZ235" si="1019">(BY213*$E213*$F213*((1-$G213)+$G213*$L213*$H213*BZ$10))</f>
        <v>0</v>
      </c>
      <c r="CA213" s="383"/>
      <c r="CB213" s="391">
        <f t="shared" ref="CB213:CB235" si="1020">(CA213*$E213*$F213*((1-$G213)+$G213*$L213*$H213*CB$10))</f>
        <v>0</v>
      </c>
      <c r="CC213" s="385"/>
      <c r="CD213" s="391">
        <f t="shared" ref="CD213:CD235" si="1021">(CC213*$E213*$F213*((1-$G213)+$G213*$L213*$H213*CD$10))</f>
        <v>0</v>
      </c>
      <c r="CE213" s="373"/>
      <c r="CF213" s="391">
        <f t="shared" ref="CF213:CF235" si="1022">(CE213*$E213*$F213*((1-$G213)+$G213*$L213*$H213*CF$10))</f>
        <v>0</v>
      </c>
      <c r="CG213" s="384"/>
      <c r="CH213" s="391">
        <f t="shared" ref="CH213:CH235" si="1023">(CG213*$E213*$F213*((1-$G213)+$G213*$L213*$H213*CH$10))</f>
        <v>0</v>
      </c>
      <c r="CI213" s="373"/>
      <c r="CJ213" s="391">
        <f t="shared" ref="CJ213:CJ235" si="1024">(CI213*$E213*$F213*((1-$G213)+$G213*$L213*$H213*CJ$10))</f>
        <v>0</v>
      </c>
      <c r="CK213" s="373"/>
      <c r="CL213" s="391">
        <f t="shared" ref="CL213:CL235" si="1025">(CK213*$E213*$F213*((1-$G213)+$G213*$L213*$H213*CL$10))</f>
        <v>0</v>
      </c>
      <c r="CM213" s="373"/>
      <c r="CN213" s="391">
        <f t="shared" ref="CN213:CN235" si="1026">(CM213*$E213*$F213*((1-$G213)+$G213*$L213*$H213*CN$10))</f>
        <v>0</v>
      </c>
      <c r="CO213" s="373"/>
      <c r="CP213" s="391">
        <f t="shared" ref="CP213:CP235" si="1027">(CO213*$E213*$F213*((1-$G213)+$G213*$L213*$H213*CP$10))</f>
        <v>0</v>
      </c>
      <c r="CQ213" s="373"/>
      <c r="CR213" s="391">
        <f t="shared" ref="CR213:CR235" si="1028">(CQ213*$E213*$F213*((1-$G213)+$G213*$M213*$H213*CR$10))</f>
        <v>0</v>
      </c>
      <c r="CS213" s="385"/>
      <c r="CT213" s="391">
        <f>(CS213*$E213*$F213*((1-$G213)+$G213*$N213*$H213))</f>
        <v>0</v>
      </c>
      <c r="CU213" s="384"/>
      <c r="CV213" s="384"/>
      <c r="CW213" s="384"/>
      <c r="CX213" s="384"/>
      <c r="CY213" s="102"/>
      <c r="CZ213" s="102"/>
      <c r="DA213" s="102"/>
      <c r="DB213" s="102"/>
      <c r="DC213" s="384"/>
      <c r="DD213" s="384"/>
      <c r="DE213" s="440">
        <f t="shared" si="967"/>
        <v>22</v>
      </c>
      <c r="DF213" s="440">
        <f t="shared" si="967"/>
        <v>832777.1298</v>
      </c>
    </row>
    <row r="214" spans="1:110" s="6" customFormat="1" ht="45" x14ac:dyDescent="0.25">
      <c r="A214" s="247"/>
      <c r="B214" s="247">
        <v>168</v>
      </c>
      <c r="C214" s="405" t="s">
        <v>796</v>
      </c>
      <c r="D214" s="406" t="s">
        <v>827</v>
      </c>
      <c r="E214" s="170">
        <v>15030</v>
      </c>
      <c r="F214" s="347">
        <v>5.36</v>
      </c>
      <c r="G214" s="320">
        <v>5.1000000000000004E-3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373"/>
      <c r="P214" s="391">
        <f t="shared" si="1009"/>
        <v>0</v>
      </c>
      <c r="Q214" s="373"/>
      <c r="R214" s="384"/>
      <c r="S214" s="373"/>
      <c r="T214" s="384"/>
      <c r="U214" s="384"/>
      <c r="V214" s="384"/>
      <c r="W214" s="373"/>
      <c r="X214" s="384"/>
      <c r="Y214" s="373"/>
      <c r="Z214" s="384"/>
      <c r="AA214" s="382"/>
      <c r="AB214" s="102"/>
      <c r="AC214" s="373"/>
      <c r="AD214" s="384"/>
      <c r="AE214" s="373"/>
      <c r="AF214" s="384"/>
      <c r="AG214" s="373"/>
      <c r="AH214" s="391">
        <f t="shared" si="1010"/>
        <v>0</v>
      </c>
      <c r="AI214" s="384"/>
      <c r="AJ214" s="384"/>
      <c r="AK214" s="373"/>
      <c r="AL214" s="370">
        <f t="shared" si="943"/>
        <v>0</v>
      </c>
      <c r="AM214" s="382"/>
      <c r="AN214" s="102"/>
      <c r="AO214" s="373"/>
      <c r="AP214" s="384"/>
      <c r="AQ214" s="373"/>
      <c r="AR214" s="384"/>
      <c r="AS214" s="373"/>
      <c r="AT214" s="384"/>
      <c r="AU214" s="373"/>
      <c r="AV214" s="384"/>
      <c r="AW214" s="373"/>
      <c r="AX214" s="384"/>
      <c r="AY214" s="373"/>
      <c r="AZ214" s="102"/>
      <c r="BA214" s="373"/>
      <c r="BB214" s="384"/>
      <c r="BC214" s="373"/>
      <c r="BD214" s="391">
        <f t="shared" si="1011"/>
        <v>0</v>
      </c>
      <c r="BE214" s="373"/>
      <c r="BF214" s="391">
        <f t="shared" si="1012"/>
        <v>0</v>
      </c>
      <c r="BG214" s="373"/>
      <c r="BH214" s="391">
        <f t="shared" si="1013"/>
        <v>0</v>
      </c>
      <c r="BI214" s="373"/>
      <c r="BJ214" s="391">
        <f t="shared" si="1014"/>
        <v>0</v>
      </c>
      <c r="BK214" s="373"/>
      <c r="BL214" s="391">
        <f t="shared" si="1014"/>
        <v>0</v>
      </c>
      <c r="BM214" s="373"/>
      <c r="BN214" s="391">
        <f t="shared" si="1015"/>
        <v>0</v>
      </c>
      <c r="BO214" s="373"/>
      <c r="BP214" s="391">
        <f t="shared" si="1015"/>
        <v>0</v>
      </c>
      <c r="BQ214" s="396"/>
      <c r="BR214" s="391">
        <f t="shared" si="1016"/>
        <v>0</v>
      </c>
      <c r="BS214" s="385"/>
      <c r="BT214" s="391">
        <f t="shared" si="1017"/>
        <v>0</v>
      </c>
      <c r="BU214" s="384">
        <v>94</v>
      </c>
      <c r="BV214" s="391">
        <f t="shared" si="1018"/>
        <v>7598977.3763136007</v>
      </c>
      <c r="BW214" s="374"/>
      <c r="BX214" s="391">
        <f t="shared" si="1018"/>
        <v>0</v>
      </c>
      <c r="BY214" s="373"/>
      <c r="BZ214" s="391">
        <f t="shared" si="1019"/>
        <v>0</v>
      </c>
      <c r="CA214" s="383"/>
      <c r="CB214" s="391">
        <f t="shared" si="1020"/>
        <v>0</v>
      </c>
      <c r="CC214" s="385"/>
      <c r="CD214" s="391">
        <f t="shared" si="1021"/>
        <v>0</v>
      </c>
      <c r="CE214" s="373"/>
      <c r="CF214" s="391">
        <f t="shared" si="1022"/>
        <v>0</v>
      </c>
      <c r="CG214" s="384"/>
      <c r="CH214" s="391">
        <f t="shared" si="1023"/>
        <v>0</v>
      </c>
      <c r="CI214" s="373"/>
      <c r="CJ214" s="391">
        <f t="shared" si="1024"/>
        <v>0</v>
      </c>
      <c r="CK214" s="373"/>
      <c r="CL214" s="391">
        <f t="shared" si="1025"/>
        <v>0</v>
      </c>
      <c r="CM214" s="373"/>
      <c r="CN214" s="391">
        <f t="shared" si="1026"/>
        <v>0</v>
      </c>
      <c r="CO214" s="373"/>
      <c r="CP214" s="391">
        <f t="shared" si="1027"/>
        <v>0</v>
      </c>
      <c r="CQ214" s="373"/>
      <c r="CR214" s="391">
        <f t="shared" si="1028"/>
        <v>0</v>
      </c>
      <c r="CS214" s="385"/>
      <c r="CT214" s="391"/>
      <c r="CU214" s="384"/>
      <c r="CV214" s="384"/>
      <c r="CW214" s="384"/>
      <c r="CX214" s="384"/>
      <c r="CY214" s="102"/>
      <c r="CZ214" s="102"/>
      <c r="DA214" s="102"/>
      <c r="DB214" s="102"/>
      <c r="DC214" s="384"/>
      <c r="DD214" s="384"/>
      <c r="DE214" s="440">
        <f t="shared" si="967"/>
        <v>94</v>
      </c>
      <c r="DF214" s="440">
        <f t="shared" si="967"/>
        <v>7598977.3763136007</v>
      </c>
    </row>
    <row r="215" spans="1:110" s="6" customFormat="1" ht="60" x14ac:dyDescent="0.25">
      <c r="A215" s="247"/>
      <c r="B215" s="247">
        <v>169</v>
      </c>
      <c r="C215" s="405" t="s">
        <v>797</v>
      </c>
      <c r="D215" s="406" t="s">
        <v>828</v>
      </c>
      <c r="E215" s="170">
        <v>15030</v>
      </c>
      <c r="F215" s="347">
        <v>4.0999999999999996</v>
      </c>
      <c r="G215" s="320">
        <v>0.13</v>
      </c>
      <c r="H215" s="2">
        <v>1</v>
      </c>
      <c r="I215" s="233"/>
      <c r="J215" s="233"/>
      <c r="K215" s="236">
        <v>1.4</v>
      </c>
      <c r="L215" s="236">
        <v>1.68</v>
      </c>
      <c r="M215" s="236">
        <v>2.23</v>
      </c>
      <c r="N215" s="237">
        <v>2.57</v>
      </c>
      <c r="O215" s="373"/>
      <c r="P215" s="391">
        <f t="shared" si="1009"/>
        <v>0</v>
      </c>
      <c r="Q215" s="373"/>
      <c r="R215" s="384"/>
      <c r="S215" s="373"/>
      <c r="T215" s="384"/>
      <c r="U215" s="384"/>
      <c r="V215" s="384"/>
      <c r="W215" s="373"/>
      <c r="X215" s="384"/>
      <c r="Y215" s="373"/>
      <c r="Z215" s="384"/>
      <c r="AA215" s="382"/>
      <c r="AB215" s="102"/>
      <c r="AC215" s="373"/>
      <c r="AD215" s="384"/>
      <c r="AE215" s="373"/>
      <c r="AF215" s="384"/>
      <c r="AG215" s="373"/>
      <c r="AH215" s="391">
        <f t="shared" si="1010"/>
        <v>0</v>
      </c>
      <c r="AI215" s="384"/>
      <c r="AJ215" s="384"/>
      <c r="AK215" s="373"/>
      <c r="AL215" s="370">
        <f t="shared" si="943"/>
        <v>0</v>
      </c>
      <c r="AM215" s="382"/>
      <c r="AN215" s="102"/>
      <c r="AO215" s="373"/>
      <c r="AP215" s="384"/>
      <c r="AQ215" s="373"/>
      <c r="AR215" s="384"/>
      <c r="AS215" s="373"/>
      <c r="AT215" s="384"/>
      <c r="AU215" s="373"/>
      <c r="AV215" s="384"/>
      <c r="AW215" s="373"/>
      <c r="AX215" s="384"/>
      <c r="AY215" s="373"/>
      <c r="AZ215" s="102"/>
      <c r="BA215" s="373"/>
      <c r="BB215" s="384"/>
      <c r="BC215" s="373"/>
      <c r="BD215" s="391">
        <f t="shared" si="1011"/>
        <v>0</v>
      </c>
      <c r="BE215" s="373"/>
      <c r="BF215" s="391">
        <f t="shared" si="1012"/>
        <v>0</v>
      </c>
      <c r="BG215" s="373"/>
      <c r="BH215" s="391">
        <f t="shared" si="1013"/>
        <v>0</v>
      </c>
      <c r="BI215" s="373"/>
      <c r="BJ215" s="391">
        <f t="shared" si="1014"/>
        <v>0</v>
      </c>
      <c r="BK215" s="373"/>
      <c r="BL215" s="391">
        <f t="shared" si="1014"/>
        <v>0</v>
      </c>
      <c r="BM215" s="373"/>
      <c r="BN215" s="391">
        <f t="shared" si="1015"/>
        <v>0</v>
      </c>
      <c r="BO215" s="373"/>
      <c r="BP215" s="391">
        <f t="shared" si="1015"/>
        <v>0</v>
      </c>
      <c r="BQ215" s="396"/>
      <c r="BR215" s="391">
        <f t="shared" si="1016"/>
        <v>0</v>
      </c>
      <c r="BS215" s="385"/>
      <c r="BT215" s="391">
        <f t="shared" si="1017"/>
        <v>0</v>
      </c>
      <c r="BU215" s="384"/>
      <c r="BV215" s="391">
        <f t="shared" si="1018"/>
        <v>0</v>
      </c>
      <c r="BW215" s="374"/>
      <c r="BX215" s="391">
        <f t="shared" si="1018"/>
        <v>0</v>
      </c>
      <c r="BY215" s="373"/>
      <c r="BZ215" s="391">
        <f t="shared" si="1019"/>
        <v>0</v>
      </c>
      <c r="CA215" s="383"/>
      <c r="CB215" s="391">
        <f t="shared" si="1020"/>
        <v>0</v>
      </c>
      <c r="CC215" s="385"/>
      <c r="CD215" s="391">
        <f t="shared" si="1021"/>
        <v>0</v>
      </c>
      <c r="CE215" s="373"/>
      <c r="CF215" s="391">
        <f t="shared" si="1022"/>
        <v>0</v>
      </c>
      <c r="CG215" s="384"/>
      <c r="CH215" s="391">
        <f t="shared" si="1023"/>
        <v>0</v>
      </c>
      <c r="CI215" s="373"/>
      <c r="CJ215" s="391">
        <f t="shared" si="1024"/>
        <v>0</v>
      </c>
      <c r="CK215" s="373"/>
      <c r="CL215" s="391">
        <f t="shared" si="1025"/>
        <v>0</v>
      </c>
      <c r="CM215" s="373"/>
      <c r="CN215" s="391">
        <f t="shared" si="1026"/>
        <v>0</v>
      </c>
      <c r="CO215" s="373"/>
      <c r="CP215" s="391">
        <f t="shared" si="1027"/>
        <v>0</v>
      </c>
      <c r="CQ215" s="373"/>
      <c r="CR215" s="391">
        <f t="shared" si="1028"/>
        <v>0</v>
      </c>
      <c r="CS215" s="385"/>
      <c r="CT215" s="391"/>
      <c r="CU215" s="384"/>
      <c r="CV215" s="384"/>
      <c r="CW215" s="384"/>
      <c r="CX215" s="384"/>
      <c r="CY215" s="102"/>
      <c r="CZ215" s="102"/>
      <c r="DA215" s="102"/>
      <c r="DB215" s="102"/>
      <c r="DC215" s="384"/>
      <c r="DD215" s="384"/>
      <c r="DE215" s="440">
        <f t="shared" si="967"/>
        <v>0</v>
      </c>
      <c r="DF215" s="440">
        <f t="shared" si="967"/>
        <v>0</v>
      </c>
    </row>
    <row r="216" spans="1:110" s="6" customFormat="1" ht="60" x14ac:dyDescent="0.25">
      <c r="A216" s="247"/>
      <c r="B216" s="247">
        <v>170</v>
      </c>
      <c r="C216" s="247" t="s">
        <v>798</v>
      </c>
      <c r="D216" s="248" t="s">
        <v>737</v>
      </c>
      <c r="E216" s="170">
        <v>15030</v>
      </c>
      <c r="F216" s="347">
        <v>0.17</v>
      </c>
      <c r="G216" s="320">
        <v>0.19189999999999999</v>
      </c>
      <c r="H216" s="2">
        <v>1</v>
      </c>
      <c r="I216" s="233"/>
      <c r="J216" s="233"/>
      <c r="K216" s="236">
        <v>1.4</v>
      </c>
      <c r="L216" s="236">
        <v>1.68</v>
      </c>
      <c r="M216" s="236">
        <v>2.23</v>
      </c>
      <c r="N216" s="237">
        <v>2.57</v>
      </c>
      <c r="O216" s="384">
        <v>1</v>
      </c>
      <c r="P216" s="391">
        <f t="shared" si="1009"/>
        <v>2751.2294760000004</v>
      </c>
      <c r="Q216" s="373"/>
      <c r="R216" s="384"/>
      <c r="S216" s="373"/>
      <c r="T216" s="384"/>
      <c r="U216" s="384"/>
      <c r="V216" s="384"/>
      <c r="W216" s="373"/>
      <c r="X216" s="384"/>
      <c r="Y216" s="373"/>
      <c r="Z216" s="384"/>
      <c r="AA216" s="382"/>
      <c r="AB216" s="102"/>
      <c r="AC216" s="373"/>
      <c r="AD216" s="384"/>
      <c r="AE216" s="373"/>
      <c r="AF216" s="384"/>
      <c r="AG216" s="373"/>
      <c r="AH216" s="391">
        <f t="shared" si="1010"/>
        <v>0</v>
      </c>
      <c r="AI216" s="384"/>
      <c r="AJ216" s="384"/>
      <c r="AK216" s="373"/>
      <c r="AL216" s="370">
        <f t="shared" si="943"/>
        <v>0</v>
      </c>
      <c r="AM216" s="382"/>
      <c r="AN216" s="102"/>
      <c r="AO216" s="373"/>
      <c r="AP216" s="384"/>
      <c r="AQ216" s="373"/>
      <c r="AR216" s="384"/>
      <c r="AS216" s="373"/>
      <c r="AT216" s="384"/>
      <c r="AU216" s="373"/>
      <c r="AV216" s="384"/>
      <c r="AW216" s="373"/>
      <c r="AX216" s="384"/>
      <c r="AY216" s="373"/>
      <c r="AZ216" s="102"/>
      <c r="BA216" s="373"/>
      <c r="BB216" s="384"/>
      <c r="BC216" s="373"/>
      <c r="BD216" s="391">
        <f t="shared" si="1011"/>
        <v>0</v>
      </c>
      <c r="BE216" s="373"/>
      <c r="BF216" s="391">
        <f t="shared" si="1012"/>
        <v>0</v>
      </c>
      <c r="BG216" s="373"/>
      <c r="BH216" s="391">
        <f t="shared" si="1013"/>
        <v>0</v>
      </c>
      <c r="BI216" s="373"/>
      <c r="BJ216" s="391">
        <f t="shared" si="1014"/>
        <v>0</v>
      </c>
      <c r="BK216" s="373"/>
      <c r="BL216" s="391">
        <f t="shared" si="1014"/>
        <v>0</v>
      </c>
      <c r="BM216" s="373"/>
      <c r="BN216" s="391">
        <f t="shared" si="1015"/>
        <v>0</v>
      </c>
      <c r="BO216" s="373"/>
      <c r="BP216" s="391">
        <f t="shared" si="1015"/>
        <v>0</v>
      </c>
      <c r="BQ216" s="455"/>
      <c r="BR216" s="391">
        <f t="shared" si="1016"/>
        <v>0</v>
      </c>
      <c r="BS216" s="385"/>
      <c r="BT216" s="391">
        <f t="shared" si="1017"/>
        <v>0</v>
      </c>
      <c r="BU216" s="384"/>
      <c r="BV216" s="391">
        <f t="shared" si="1018"/>
        <v>0</v>
      </c>
      <c r="BW216" s="374"/>
      <c r="BX216" s="391">
        <f t="shared" si="1018"/>
        <v>0</v>
      </c>
      <c r="BY216" s="373"/>
      <c r="BZ216" s="391">
        <f t="shared" si="1019"/>
        <v>0</v>
      </c>
      <c r="CA216" s="383"/>
      <c r="CB216" s="391">
        <f t="shared" si="1020"/>
        <v>0</v>
      </c>
      <c r="CC216" s="385"/>
      <c r="CD216" s="391">
        <f t="shared" si="1021"/>
        <v>0</v>
      </c>
      <c r="CE216" s="373"/>
      <c r="CF216" s="391">
        <f t="shared" si="1022"/>
        <v>0</v>
      </c>
      <c r="CG216" s="384"/>
      <c r="CH216" s="391">
        <f t="shared" si="1023"/>
        <v>0</v>
      </c>
      <c r="CI216" s="373"/>
      <c r="CJ216" s="391">
        <f t="shared" si="1024"/>
        <v>0</v>
      </c>
      <c r="CK216" s="373"/>
      <c r="CL216" s="391">
        <f t="shared" si="1025"/>
        <v>0</v>
      </c>
      <c r="CM216" s="373"/>
      <c r="CN216" s="391">
        <f t="shared" si="1026"/>
        <v>0</v>
      </c>
      <c r="CO216" s="373"/>
      <c r="CP216" s="391">
        <f t="shared" si="1027"/>
        <v>0</v>
      </c>
      <c r="CQ216" s="373"/>
      <c r="CR216" s="391">
        <f t="shared" si="1028"/>
        <v>0</v>
      </c>
      <c r="CS216" s="385"/>
      <c r="CT216" s="391">
        <f t="shared" ref="CT216:CT217" si="1029">(CS216*$E216*$F216*((1-$G216)+$G216*$N216*$H216))</f>
        <v>0</v>
      </c>
      <c r="CU216" s="384"/>
      <c r="CV216" s="384"/>
      <c r="CW216" s="384"/>
      <c r="CX216" s="384"/>
      <c r="CY216" s="102"/>
      <c r="CZ216" s="102"/>
      <c r="DA216" s="102"/>
      <c r="DB216" s="102"/>
      <c r="DC216" s="384"/>
      <c r="DD216" s="384"/>
      <c r="DE216" s="440">
        <f t="shared" si="967"/>
        <v>1</v>
      </c>
      <c r="DF216" s="440">
        <f t="shared" si="967"/>
        <v>2751.2294760000004</v>
      </c>
    </row>
    <row r="217" spans="1:110" s="6" customFormat="1" ht="60" x14ac:dyDescent="0.25">
      <c r="A217" s="247"/>
      <c r="B217" s="247">
        <v>171</v>
      </c>
      <c r="C217" s="247" t="s">
        <v>799</v>
      </c>
      <c r="D217" s="248" t="s">
        <v>738</v>
      </c>
      <c r="E217" s="170">
        <v>15030</v>
      </c>
      <c r="F217" s="347">
        <v>0.35</v>
      </c>
      <c r="G217" s="320">
        <v>9.4700000000000006E-2</v>
      </c>
      <c r="H217" s="2">
        <v>1</v>
      </c>
      <c r="I217" s="233"/>
      <c r="J217" s="233"/>
      <c r="K217" s="236">
        <v>1.4</v>
      </c>
      <c r="L217" s="236">
        <v>1.68</v>
      </c>
      <c r="M217" s="236">
        <v>2.23</v>
      </c>
      <c r="N217" s="237">
        <v>2.57</v>
      </c>
      <c r="O217" s="384">
        <v>1</v>
      </c>
      <c r="P217" s="391">
        <f t="shared" si="1009"/>
        <v>5459.7677399999993</v>
      </c>
      <c r="Q217" s="373"/>
      <c r="R217" s="384"/>
      <c r="S217" s="373"/>
      <c r="T217" s="384"/>
      <c r="U217" s="384"/>
      <c r="V217" s="384"/>
      <c r="W217" s="373"/>
      <c r="X217" s="384"/>
      <c r="Y217" s="373"/>
      <c r="Z217" s="391">
        <f>(Y217*$E217*$F217*((1-$G217)+$G217*$K217*$H217))</f>
        <v>0</v>
      </c>
      <c r="AA217" s="382"/>
      <c r="AB217" s="102"/>
      <c r="AC217" s="373"/>
      <c r="AD217" s="384"/>
      <c r="AE217" s="373"/>
      <c r="AF217" s="384"/>
      <c r="AG217" s="373"/>
      <c r="AH217" s="391">
        <f t="shared" si="1010"/>
        <v>0</v>
      </c>
      <c r="AI217" s="384"/>
      <c r="AJ217" s="384"/>
      <c r="AK217" s="373"/>
      <c r="AL217" s="370">
        <f t="shared" si="943"/>
        <v>0</v>
      </c>
      <c r="AM217" s="382"/>
      <c r="AN217" s="102"/>
      <c r="AO217" s="373"/>
      <c r="AP217" s="384"/>
      <c r="AQ217" s="373"/>
      <c r="AR217" s="384"/>
      <c r="AS217" s="373"/>
      <c r="AT217" s="384"/>
      <c r="AU217" s="373"/>
      <c r="AV217" s="384"/>
      <c r="AW217" s="373"/>
      <c r="AX217" s="384"/>
      <c r="AY217" s="373"/>
      <c r="AZ217" s="102"/>
      <c r="BA217" s="373"/>
      <c r="BB217" s="384"/>
      <c r="BC217" s="373"/>
      <c r="BD217" s="391">
        <f t="shared" si="1011"/>
        <v>0</v>
      </c>
      <c r="BE217" s="373"/>
      <c r="BF217" s="391">
        <f t="shared" si="1012"/>
        <v>0</v>
      </c>
      <c r="BG217" s="373"/>
      <c r="BH217" s="391">
        <f t="shared" si="1013"/>
        <v>0</v>
      </c>
      <c r="BI217" s="373"/>
      <c r="BJ217" s="391">
        <f t="shared" si="1014"/>
        <v>0</v>
      </c>
      <c r="BK217" s="373"/>
      <c r="BL217" s="391">
        <f t="shared" si="1014"/>
        <v>0</v>
      </c>
      <c r="BM217" s="373"/>
      <c r="BN217" s="391">
        <f t="shared" si="1015"/>
        <v>0</v>
      </c>
      <c r="BO217" s="373"/>
      <c r="BP217" s="391">
        <f t="shared" si="1015"/>
        <v>0</v>
      </c>
      <c r="BQ217" s="455"/>
      <c r="BR217" s="391">
        <f t="shared" si="1016"/>
        <v>0</v>
      </c>
      <c r="BS217" s="385"/>
      <c r="BT217" s="391">
        <f t="shared" si="1017"/>
        <v>0</v>
      </c>
      <c r="BU217" s="373"/>
      <c r="BV217" s="391">
        <f t="shared" si="1018"/>
        <v>0</v>
      </c>
      <c r="BW217" s="374"/>
      <c r="BX217" s="391">
        <f t="shared" si="1018"/>
        <v>0</v>
      </c>
      <c r="BY217" s="373"/>
      <c r="BZ217" s="391">
        <f t="shared" si="1019"/>
        <v>0</v>
      </c>
      <c r="CA217" s="383"/>
      <c r="CB217" s="391">
        <f t="shared" si="1020"/>
        <v>0</v>
      </c>
      <c r="CC217" s="385"/>
      <c r="CD217" s="391">
        <f t="shared" si="1021"/>
        <v>0</v>
      </c>
      <c r="CE217" s="373"/>
      <c r="CF217" s="391">
        <f t="shared" si="1022"/>
        <v>0</v>
      </c>
      <c r="CG217" s="384"/>
      <c r="CH217" s="391">
        <f t="shared" si="1023"/>
        <v>0</v>
      </c>
      <c r="CI217" s="373"/>
      <c r="CJ217" s="391">
        <f t="shared" si="1024"/>
        <v>0</v>
      </c>
      <c r="CK217" s="373"/>
      <c r="CL217" s="391">
        <f t="shared" si="1025"/>
        <v>0</v>
      </c>
      <c r="CM217" s="373"/>
      <c r="CN217" s="391">
        <f t="shared" si="1026"/>
        <v>0</v>
      </c>
      <c r="CO217" s="373"/>
      <c r="CP217" s="391">
        <f t="shared" si="1027"/>
        <v>0</v>
      </c>
      <c r="CQ217" s="373"/>
      <c r="CR217" s="391">
        <f t="shared" si="1028"/>
        <v>0</v>
      </c>
      <c r="CS217" s="385"/>
      <c r="CT217" s="391">
        <f t="shared" si="1029"/>
        <v>0</v>
      </c>
      <c r="CU217" s="384"/>
      <c r="CV217" s="384"/>
      <c r="CW217" s="384"/>
      <c r="CX217" s="384"/>
      <c r="CY217" s="102"/>
      <c r="CZ217" s="102"/>
      <c r="DA217" s="102"/>
      <c r="DB217" s="102"/>
      <c r="DC217" s="384"/>
      <c r="DD217" s="384"/>
      <c r="DE217" s="440">
        <f t="shared" si="967"/>
        <v>1</v>
      </c>
      <c r="DF217" s="440">
        <f t="shared" si="967"/>
        <v>5459.7677399999993</v>
      </c>
    </row>
    <row r="218" spans="1:110" s="6" customFormat="1" ht="60" x14ac:dyDescent="0.25">
      <c r="A218" s="247"/>
      <c r="B218" s="247">
        <v>172</v>
      </c>
      <c r="C218" s="247" t="s">
        <v>800</v>
      </c>
      <c r="D218" s="248" t="s">
        <v>739</v>
      </c>
      <c r="E218" s="170">
        <v>15030</v>
      </c>
      <c r="F218" s="347">
        <v>0.61</v>
      </c>
      <c r="G218" s="320">
        <v>5.4199999999999998E-2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384">
        <v>1</v>
      </c>
      <c r="P218" s="391">
        <f t="shared" si="1009"/>
        <v>9367.0687439999983</v>
      </c>
      <c r="Q218" s="373"/>
      <c r="R218" s="384"/>
      <c r="S218" s="373"/>
      <c r="T218" s="384"/>
      <c r="U218" s="384"/>
      <c r="V218" s="384"/>
      <c r="W218" s="373"/>
      <c r="X218" s="384"/>
      <c r="Y218" s="373"/>
      <c r="Z218" s="384"/>
      <c r="AA218" s="382"/>
      <c r="AB218" s="102"/>
      <c r="AC218" s="373"/>
      <c r="AD218" s="384"/>
      <c r="AE218" s="373"/>
      <c r="AF218" s="384"/>
      <c r="AG218" s="373"/>
      <c r="AH218" s="391">
        <f t="shared" si="1010"/>
        <v>0</v>
      </c>
      <c r="AI218" s="384"/>
      <c r="AJ218" s="384"/>
      <c r="AK218" s="373"/>
      <c r="AL218" s="370">
        <f t="shared" si="943"/>
        <v>0</v>
      </c>
      <c r="AM218" s="382"/>
      <c r="AN218" s="102"/>
      <c r="AO218" s="373"/>
      <c r="AP218" s="384"/>
      <c r="AQ218" s="373"/>
      <c r="AR218" s="384"/>
      <c r="AS218" s="373"/>
      <c r="AT218" s="384"/>
      <c r="AU218" s="373"/>
      <c r="AV218" s="384"/>
      <c r="AW218" s="373"/>
      <c r="AX218" s="384"/>
      <c r="AY218" s="373"/>
      <c r="AZ218" s="102"/>
      <c r="BA218" s="373"/>
      <c r="BB218" s="384"/>
      <c r="BC218" s="373"/>
      <c r="BD218" s="391">
        <f t="shared" si="1011"/>
        <v>0</v>
      </c>
      <c r="BE218" s="373"/>
      <c r="BF218" s="391">
        <f t="shared" si="1012"/>
        <v>0</v>
      </c>
      <c r="BG218" s="373"/>
      <c r="BH218" s="391">
        <f t="shared" si="1013"/>
        <v>0</v>
      </c>
      <c r="BI218" s="373"/>
      <c r="BJ218" s="391">
        <f t="shared" si="1014"/>
        <v>0</v>
      </c>
      <c r="BK218" s="373"/>
      <c r="BL218" s="391">
        <f t="shared" si="1014"/>
        <v>0</v>
      </c>
      <c r="BM218" s="373"/>
      <c r="BN218" s="391">
        <f t="shared" si="1015"/>
        <v>0</v>
      </c>
      <c r="BO218" s="373"/>
      <c r="BP218" s="391">
        <f t="shared" si="1015"/>
        <v>0</v>
      </c>
      <c r="BQ218" s="455"/>
      <c r="BR218" s="391">
        <f t="shared" si="1016"/>
        <v>0</v>
      </c>
      <c r="BS218" s="385"/>
      <c r="BT218" s="391">
        <f t="shared" si="1017"/>
        <v>0</v>
      </c>
      <c r="BU218" s="384"/>
      <c r="BV218" s="391">
        <f t="shared" si="1018"/>
        <v>0</v>
      </c>
      <c r="BW218" s="374"/>
      <c r="BX218" s="391">
        <f t="shared" si="1018"/>
        <v>0</v>
      </c>
      <c r="BY218" s="373"/>
      <c r="BZ218" s="391">
        <f t="shared" si="1019"/>
        <v>0</v>
      </c>
      <c r="CA218" s="383"/>
      <c r="CB218" s="391">
        <f t="shared" si="1020"/>
        <v>0</v>
      </c>
      <c r="CC218" s="385"/>
      <c r="CD218" s="391">
        <f t="shared" si="1021"/>
        <v>0</v>
      </c>
      <c r="CE218" s="373"/>
      <c r="CF218" s="391">
        <f t="shared" si="1022"/>
        <v>0</v>
      </c>
      <c r="CG218" s="384"/>
      <c r="CH218" s="391">
        <f t="shared" si="1023"/>
        <v>0</v>
      </c>
      <c r="CI218" s="373"/>
      <c r="CJ218" s="391">
        <f t="shared" si="1024"/>
        <v>0</v>
      </c>
      <c r="CK218" s="373"/>
      <c r="CL218" s="391">
        <f t="shared" si="1025"/>
        <v>0</v>
      </c>
      <c r="CM218" s="373"/>
      <c r="CN218" s="391">
        <f t="shared" si="1026"/>
        <v>0</v>
      </c>
      <c r="CO218" s="373"/>
      <c r="CP218" s="391">
        <f t="shared" si="1027"/>
        <v>0</v>
      </c>
      <c r="CQ218" s="373"/>
      <c r="CR218" s="391">
        <f t="shared" si="1028"/>
        <v>0</v>
      </c>
      <c r="CS218" s="385"/>
      <c r="CT218" s="391">
        <f>(CS218*$E218*$F218*((1-$G218)+$G218*$N218*$H218))</f>
        <v>0</v>
      </c>
      <c r="CU218" s="384"/>
      <c r="CV218" s="384"/>
      <c r="CW218" s="384"/>
      <c r="CX218" s="384"/>
      <c r="CY218" s="102"/>
      <c r="CZ218" s="102"/>
      <c r="DA218" s="102"/>
      <c r="DB218" s="102"/>
      <c r="DC218" s="384"/>
      <c r="DD218" s="384"/>
      <c r="DE218" s="440">
        <f t="shared" si="967"/>
        <v>1</v>
      </c>
      <c r="DF218" s="440">
        <f t="shared" si="967"/>
        <v>9367.0687439999983</v>
      </c>
    </row>
    <row r="219" spans="1:110" s="6" customFormat="1" ht="60" x14ac:dyDescent="0.25">
      <c r="A219" s="247"/>
      <c r="B219" s="247">
        <v>173</v>
      </c>
      <c r="C219" s="419" t="s">
        <v>801</v>
      </c>
      <c r="D219" s="420" t="s">
        <v>829</v>
      </c>
      <c r="E219" s="170">
        <v>15030</v>
      </c>
      <c r="F219" s="456">
        <v>0.81</v>
      </c>
      <c r="G219" s="320">
        <v>4.0500000000000001E-2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384"/>
      <c r="P219" s="391">
        <f t="shared" si="1009"/>
        <v>0</v>
      </c>
      <c r="Q219" s="373"/>
      <c r="R219" s="384"/>
      <c r="S219" s="373"/>
      <c r="T219" s="384"/>
      <c r="U219" s="384"/>
      <c r="V219" s="384"/>
      <c r="W219" s="373"/>
      <c r="X219" s="384"/>
      <c r="Y219" s="373"/>
      <c r="Z219" s="384"/>
      <c r="AA219" s="382"/>
      <c r="AB219" s="102"/>
      <c r="AC219" s="373"/>
      <c r="AD219" s="384"/>
      <c r="AE219" s="373"/>
      <c r="AF219" s="384"/>
      <c r="AG219" s="373"/>
      <c r="AH219" s="391">
        <f t="shared" si="1010"/>
        <v>0</v>
      </c>
      <c r="AI219" s="384"/>
      <c r="AJ219" s="384"/>
      <c r="AK219" s="373"/>
      <c r="AL219" s="370">
        <f t="shared" si="943"/>
        <v>0</v>
      </c>
      <c r="AM219" s="382"/>
      <c r="AN219" s="102"/>
      <c r="AO219" s="373"/>
      <c r="AP219" s="384"/>
      <c r="AQ219" s="373"/>
      <c r="AR219" s="384"/>
      <c r="AS219" s="373"/>
      <c r="AT219" s="384"/>
      <c r="AU219" s="373"/>
      <c r="AV219" s="384"/>
      <c r="AW219" s="373"/>
      <c r="AX219" s="384"/>
      <c r="AY219" s="373"/>
      <c r="AZ219" s="102"/>
      <c r="BA219" s="373"/>
      <c r="BB219" s="384"/>
      <c r="BC219" s="373"/>
      <c r="BD219" s="391">
        <f t="shared" si="1011"/>
        <v>0</v>
      </c>
      <c r="BE219" s="373"/>
      <c r="BF219" s="391">
        <f t="shared" si="1012"/>
        <v>0</v>
      </c>
      <c r="BG219" s="373"/>
      <c r="BH219" s="391">
        <f t="shared" si="1013"/>
        <v>0</v>
      </c>
      <c r="BI219" s="373"/>
      <c r="BJ219" s="391">
        <f t="shared" si="1014"/>
        <v>0</v>
      </c>
      <c r="BK219" s="373"/>
      <c r="BL219" s="391">
        <f t="shared" si="1014"/>
        <v>0</v>
      </c>
      <c r="BM219" s="373"/>
      <c r="BN219" s="391">
        <f t="shared" si="1015"/>
        <v>0</v>
      </c>
      <c r="BO219" s="373"/>
      <c r="BP219" s="391">
        <f t="shared" si="1015"/>
        <v>0</v>
      </c>
      <c r="BQ219" s="455"/>
      <c r="BR219" s="391">
        <f t="shared" si="1016"/>
        <v>0</v>
      </c>
      <c r="BS219" s="385"/>
      <c r="BT219" s="391">
        <f t="shared" si="1017"/>
        <v>0</v>
      </c>
      <c r="BU219" s="384"/>
      <c r="BV219" s="391">
        <f t="shared" si="1018"/>
        <v>0</v>
      </c>
      <c r="BW219" s="374"/>
      <c r="BX219" s="391">
        <f t="shared" si="1018"/>
        <v>0</v>
      </c>
      <c r="BY219" s="373"/>
      <c r="BZ219" s="391">
        <f t="shared" si="1019"/>
        <v>0</v>
      </c>
      <c r="CA219" s="383"/>
      <c r="CB219" s="391">
        <f t="shared" si="1020"/>
        <v>0</v>
      </c>
      <c r="CC219" s="385"/>
      <c r="CD219" s="391">
        <f t="shared" si="1021"/>
        <v>0</v>
      </c>
      <c r="CE219" s="373"/>
      <c r="CF219" s="391">
        <f t="shared" si="1022"/>
        <v>0</v>
      </c>
      <c r="CG219" s="384"/>
      <c r="CH219" s="391">
        <f t="shared" si="1023"/>
        <v>0</v>
      </c>
      <c r="CI219" s="373"/>
      <c r="CJ219" s="391">
        <f t="shared" si="1024"/>
        <v>0</v>
      </c>
      <c r="CK219" s="373"/>
      <c r="CL219" s="391">
        <f t="shared" si="1025"/>
        <v>0</v>
      </c>
      <c r="CM219" s="373"/>
      <c r="CN219" s="391">
        <f t="shared" si="1026"/>
        <v>0</v>
      </c>
      <c r="CO219" s="373"/>
      <c r="CP219" s="391">
        <f t="shared" si="1027"/>
        <v>0</v>
      </c>
      <c r="CQ219" s="373"/>
      <c r="CR219" s="391">
        <f t="shared" si="1028"/>
        <v>0</v>
      </c>
      <c r="CS219" s="385"/>
      <c r="CT219" s="417"/>
      <c r="CU219" s="384"/>
      <c r="CV219" s="384"/>
      <c r="CW219" s="384"/>
      <c r="CX219" s="384"/>
      <c r="CY219" s="102"/>
      <c r="CZ219" s="102"/>
      <c r="DA219" s="102"/>
      <c r="DB219" s="102"/>
      <c r="DC219" s="384"/>
      <c r="DD219" s="384"/>
      <c r="DE219" s="440">
        <f t="shared" si="967"/>
        <v>0</v>
      </c>
      <c r="DF219" s="440">
        <f t="shared" si="967"/>
        <v>0</v>
      </c>
    </row>
    <row r="220" spans="1:110" s="6" customFormat="1" ht="60" x14ac:dyDescent="0.25">
      <c r="A220" s="247"/>
      <c r="B220" s="247">
        <v>174</v>
      </c>
      <c r="C220" s="419" t="s">
        <v>802</v>
      </c>
      <c r="D220" s="420" t="s">
        <v>830</v>
      </c>
      <c r="E220" s="170">
        <v>15030</v>
      </c>
      <c r="F220" s="456">
        <v>1.1399999999999999</v>
      </c>
      <c r="G220" s="320">
        <v>2.8799999999999999E-2</v>
      </c>
      <c r="H220" s="2">
        <v>1</v>
      </c>
      <c r="I220" s="233"/>
      <c r="J220" s="233"/>
      <c r="K220" s="236">
        <v>1.4</v>
      </c>
      <c r="L220" s="236">
        <v>1.68</v>
      </c>
      <c r="M220" s="236">
        <v>2.23</v>
      </c>
      <c r="N220" s="237">
        <v>2.57</v>
      </c>
      <c r="O220" s="384"/>
      <c r="P220" s="391">
        <f t="shared" si="1009"/>
        <v>0</v>
      </c>
      <c r="Q220" s="373"/>
      <c r="R220" s="384"/>
      <c r="S220" s="373"/>
      <c r="T220" s="384"/>
      <c r="U220" s="384"/>
      <c r="V220" s="384"/>
      <c r="W220" s="373"/>
      <c r="X220" s="384"/>
      <c r="Y220" s="373"/>
      <c r="Z220" s="384"/>
      <c r="AA220" s="382"/>
      <c r="AB220" s="102"/>
      <c r="AC220" s="373"/>
      <c r="AD220" s="384"/>
      <c r="AE220" s="373"/>
      <c r="AF220" s="384"/>
      <c r="AG220" s="373"/>
      <c r="AH220" s="391">
        <f t="shared" si="1010"/>
        <v>0</v>
      </c>
      <c r="AI220" s="384"/>
      <c r="AJ220" s="384"/>
      <c r="AK220" s="373"/>
      <c r="AL220" s="370">
        <f t="shared" si="943"/>
        <v>0</v>
      </c>
      <c r="AM220" s="382"/>
      <c r="AN220" s="102"/>
      <c r="AO220" s="373"/>
      <c r="AP220" s="384"/>
      <c r="AQ220" s="373"/>
      <c r="AR220" s="384"/>
      <c r="AS220" s="373"/>
      <c r="AT220" s="384"/>
      <c r="AU220" s="373"/>
      <c r="AV220" s="384"/>
      <c r="AW220" s="373"/>
      <c r="AX220" s="384"/>
      <c r="AY220" s="373"/>
      <c r="AZ220" s="102"/>
      <c r="BA220" s="373"/>
      <c r="BB220" s="384"/>
      <c r="BC220" s="373"/>
      <c r="BD220" s="391">
        <f t="shared" si="1011"/>
        <v>0</v>
      </c>
      <c r="BE220" s="373"/>
      <c r="BF220" s="391">
        <f t="shared" si="1012"/>
        <v>0</v>
      </c>
      <c r="BG220" s="373"/>
      <c r="BH220" s="391">
        <f t="shared" si="1013"/>
        <v>0</v>
      </c>
      <c r="BI220" s="373"/>
      <c r="BJ220" s="391">
        <f t="shared" si="1014"/>
        <v>0</v>
      </c>
      <c r="BK220" s="373"/>
      <c r="BL220" s="391">
        <f t="shared" si="1014"/>
        <v>0</v>
      </c>
      <c r="BM220" s="373"/>
      <c r="BN220" s="391">
        <f t="shared" si="1015"/>
        <v>0</v>
      </c>
      <c r="BO220" s="373"/>
      <c r="BP220" s="391">
        <f t="shared" si="1015"/>
        <v>0</v>
      </c>
      <c r="BQ220" s="455"/>
      <c r="BR220" s="391">
        <f t="shared" si="1016"/>
        <v>0</v>
      </c>
      <c r="BS220" s="385"/>
      <c r="BT220" s="391">
        <f t="shared" si="1017"/>
        <v>0</v>
      </c>
      <c r="BU220" s="384"/>
      <c r="BV220" s="391">
        <f t="shared" si="1018"/>
        <v>0</v>
      </c>
      <c r="BW220" s="374"/>
      <c r="BX220" s="391">
        <f t="shared" si="1018"/>
        <v>0</v>
      </c>
      <c r="BY220" s="373"/>
      <c r="BZ220" s="391">
        <f t="shared" si="1019"/>
        <v>0</v>
      </c>
      <c r="CA220" s="383"/>
      <c r="CB220" s="391">
        <f t="shared" si="1020"/>
        <v>0</v>
      </c>
      <c r="CC220" s="385"/>
      <c r="CD220" s="391">
        <f t="shared" si="1021"/>
        <v>0</v>
      </c>
      <c r="CE220" s="373"/>
      <c r="CF220" s="391">
        <f t="shared" si="1022"/>
        <v>0</v>
      </c>
      <c r="CG220" s="384"/>
      <c r="CH220" s="391">
        <f t="shared" si="1023"/>
        <v>0</v>
      </c>
      <c r="CI220" s="373"/>
      <c r="CJ220" s="391">
        <f t="shared" si="1024"/>
        <v>0</v>
      </c>
      <c r="CK220" s="373"/>
      <c r="CL220" s="391">
        <f t="shared" si="1025"/>
        <v>0</v>
      </c>
      <c r="CM220" s="373"/>
      <c r="CN220" s="391">
        <f t="shared" si="1026"/>
        <v>0</v>
      </c>
      <c r="CO220" s="373"/>
      <c r="CP220" s="391">
        <f t="shared" si="1027"/>
        <v>0</v>
      </c>
      <c r="CQ220" s="373"/>
      <c r="CR220" s="391">
        <f t="shared" si="1028"/>
        <v>0</v>
      </c>
      <c r="CS220" s="385"/>
      <c r="CT220" s="417"/>
      <c r="CU220" s="384"/>
      <c r="CV220" s="384"/>
      <c r="CW220" s="384"/>
      <c r="CX220" s="384"/>
      <c r="CY220" s="102"/>
      <c r="CZ220" s="102"/>
      <c r="DA220" s="102"/>
      <c r="DB220" s="102"/>
      <c r="DC220" s="384"/>
      <c r="DD220" s="384"/>
      <c r="DE220" s="440">
        <f t="shared" si="967"/>
        <v>0</v>
      </c>
      <c r="DF220" s="440">
        <f t="shared" si="967"/>
        <v>0</v>
      </c>
    </row>
    <row r="221" spans="1:110" s="6" customFormat="1" ht="60" x14ac:dyDescent="0.25">
      <c r="A221" s="247"/>
      <c r="B221" s="247">
        <v>175</v>
      </c>
      <c r="C221" s="419" t="s">
        <v>803</v>
      </c>
      <c r="D221" s="420" t="s">
        <v>831</v>
      </c>
      <c r="E221" s="170">
        <v>15030</v>
      </c>
      <c r="F221" s="456">
        <v>1.44</v>
      </c>
      <c r="G221" s="320">
        <v>2.29E-2</v>
      </c>
      <c r="H221" s="2">
        <v>1</v>
      </c>
      <c r="I221" s="233"/>
      <c r="J221" s="233"/>
      <c r="K221" s="236">
        <v>1.4</v>
      </c>
      <c r="L221" s="236">
        <v>1.68</v>
      </c>
      <c r="M221" s="236">
        <v>2.23</v>
      </c>
      <c r="N221" s="237">
        <v>2.57</v>
      </c>
      <c r="O221" s="384"/>
      <c r="P221" s="391">
        <f t="shared" si="1009"/>
        <v>0</v>
      </c>
      <c r="Q221" s="373"/>
      <c r="R221" s="384"/>
      <c r="S221" s="373"/>
      <c r="T221" s="384"/>
      <c r="U221" s="384"/>
      <c r="V221" s="384"/>
      <c r="W221" s="373"/>
      <c r="X221" s="384"/>
      <c r="Y221" s="373"/>
      <c r="Z221" s="384"/>
      <c r="AA221" s="382"/>
      <c r="AB221" s="102"/>
      <c r="AC221" s="373"/>
      <c r="AD221" s="384"/>
      <c r="AE221" s="373"/>
      <c r="AF221" s="384"/>
      <c r="AG221" s="373"/>
      <c r="AH221" s="391">
        <f t="shared" si="1010"/>
        <v>0</v>
      </c>
      <c r="AI221" s="384"/>
      <c r="AJ221" s="384"/>
      <c r="AK221" s="373"/>
      <c r="AL221" s="370">
        <f t="shared" si="943"/>
        <v>0</v>
      </c>
      <c r="AM221" s="382"/>
      <c r="AN221" s="102"/>
      <c r="AO221" s="373"/>
      <c r="AP221" s="384"/>
      <c r="AQ221" s="373"/>
      <c r="AR221" s="384"/>
      <c r="AS221" s="373"/>
      <c r="AT221" s="384"/>
      <c r="AU221" s="373"/>
      <c r="AV221" s="384"/>
      <c r="AW221" s="373"/>
      <c r="AX221" s="384"/>
      <c r="AY221" s="373"/>
      <c r="AZ221" s="102"/>
      <c r="BA221" s="373"/>
      <c r="BB221" s="384"/>
      <c r="BC221" s="373"/>
      <c r="BD221" s="391">
        <f t="shared" si="1011"/>
        <v>0</v>
      </c>
      <c r="BE221" s="373"/>
      <c r="BF221" s="391">
        <f t="shared" si="1012"/>
        <v>0</v>
      </c>
      <c r="BG221" s="373"/>
      <c r="BH221" s="391">
        <f t="shared" si="1013"/>
        <v>0</v>
      </c>
      <c r="BI221" s="373"/>
      <c r="BJ221" s="391">
        <f t="shared" si="1014"/>
        <v>0</v>
      </c>
      <c r="BK221" s="373"/>
      <c r="BL221" s="391">
        <f t="shared" si="1014"/>
        <v>0</v>
      </c>
      <c r="BM221" s="373"/>
      <c r="BN221" s="391">
        <f t="shared" si="1015"/>
        <v>0</v>
      </c>
      <c r="BO221" s="373"/>
      <c r="BP221" s="391">
        <f t="shared" si="1015"/>
        <v>0</v>
      </c>
      <c r="BQ221" s="455">
        <v>282</v>
      </c>
      <c r="BR221" s="391">
        <f t="shared" si="1016"/>
        <v>6198424.2707327986</v>
      </c>
      <c r="BS221" s="385"/>
      <c r="BT221" s="391">
        <f t="shared" si="1017"/>
        <v>0</v>
      </c>
      <c r="BU221" s="384"/>
      <c r="BV221" s="391">
        <f t="shared" si="1018"/>
        <v>0</v>
      </c>
      <c r="BW221" s="374"/>
      <c r="BX221" s="391">
        <f t="shared" si="1018"/>
        <v>0</v>
      </c>
      <c r="BY221" s="373"/>
      <c r="BZ221" s="391">
        <f t="shared" si="1019"/>
        <v>0</v>
      </c>
      <c r="CA221" s="383"/>
      <c r="CB221" s="391">
        <f t="shared" si="1020"/>
        <v>0</v>
      </c>
      <c r="CC221" s="385"/>
      <c r="CD221" s="391">
        <f t="shared" si="1021"/>
        <v>0</v>
      </c>
      <c r="CE221" s="373"/>
      <c r="CF221" s="391">
        <f t="shared" si="1022"/>
        <v>0</v>
      </c>
      <c r="CG221" s="384"/>
      <c r="CH221" s="391">
        <f t="shared" si="1023"/>
        <v>0</v>
      </c>
      <c r="CI221" s="373"/>
      <c r="CJ221" s="391">
        <f t="shared" si="1024"/>
        <v>0</v>
      </c>
      <c r="CK221" s="373"/>
      <c r="CL221" s="391">
        <f t="shared" si="1025"/>
        <v>0</v>
      </c>
      <c r="CM221" s="373"/>
      <c r="CN221" s="391">
        <f t="shared" si="1026"/>
        <v>0</v>
      </c>
      <c r="CO221" s="373"/>
      <c r="CP221" s="391">
        <f t="shared" si="1027"/>
        <v>0</v>
      </c>
      <c r="CQ221" s="373"/>
      <c r="CR221" s="391">
        <f t="shared" si="1028"/>
        <v>0</v>
      </c>
      <c r="CS221" s="385"/>
      <c r="CT221" s="417"/>
      <c r="CU221" s="384"/>
      <c r="CV221" s="384"/>
      <c r="CW221" s="384"/>
      <c r="CX221" s="384"/>
      <c r="CY221" s="102"/>
      <c r="CZ221" s="102"/>
      <c r="DA221" s="102"/>
      <c r="DB221" s="102"/>
      <c r="DC221" s="384"/>
      <c r="DD221" s="384"/>
      <c r="DE221" s="440">
        <f t="shared" si="967"/>
        <v>282</v>
      </c>
      <c r="DF221" s="440">
        <f t="shared" si="967"/>
        <v>6198424.2707327986</v>
      </c>
    </row>
    <row r="222" spans="1:110" s="6" customFormat="1" ht="60" x14ac:dyDescent="0.25">
      <c r="A222" s="247"/>
      <c r="B222" s="247">
        <v>176</v>
      </c>
      <c r="C222" s="419" t="s">
        <v>804</v>
      </c>
      <c r="D222" s="420" t="s">
        <v>832</v>
      </c>
      <c r="E222" s="170">
        <v>15030</v>
      </c>
      <c r="F222" s="456">
        <v>1.8</v>
      </c>
      <c r="G222" s="320">
        <v>1.83E-2</v>
      </c>
      <c r="H222" s="2">
        <v>1</v>
      </c>
      <c r="I222" s="233"/>
      <c r="J222" s="233"/>
      <c r="K222" s="236">
        <v>1.4</v>
      </c>
      <c r="L222" s="236">
        <v>1.68</v>
      </c>
      <c r="M222" s="236">
        <v>2.23</v>
      </c>
      <c r="N222" s="237">
        <v>2.57</v>
      </c>
      <c r="O222" s="384"/>
      <c r="P222" s="391">
        <f t="shared" si="1009"/>
        <v>0</v>
      </c>
      <c r="Q222" s="373"/>
      <c r="R222" s="384"/>
      <c r="S222" s="373"/>
      <c r="T222" s="384"/>
      <c r="U222" s="384"/>
      <c r="V222" s="384"/>
      <c r="W222" s="373"/>
      <c r="X222" s="384"/>
      <c r="Y222" s="373"/>
      <c r="Z222" s="384"/>
      <c r="AA222" s="382"/>
      <c r="AB222" s="102"/>
      <c r="AC222" s="373"/>
      <c r="AD222" s="384"/>
      <c r="AE222" s="373"/>
      <c r="AF222" s="384"/>
      <c r="AG222" s="373"/>
      <c r="AH222" s="391">
        <f t="shared" si="1010"/>
        <v>0</v>
      </c>
      <c r="AI222" s="384"/>
      <c r="AJ222" s="384"/>
      <c r="AK222" s="373"/>
      <c r="AL222" s="370">
        <f t="shared" si="943"/>
        <v>0</v>
      </c>
      <c r="AM222" s="382"/>
      <c r="AN222" s="102"/>
      <c r="AO222" s="373"/>
      <c r="AP222" s="384"/>
      <c r="AQ222" s="373"/>
      <c r="AR222" s="384"/>
      <c r="AS222" s="373"/>
      <c r="AT222" s="384"/>
      <c r="AU222" s="373"/>
      <c r="AV222" s="384"/>
      <c r="AW222" s="373"/>
      <c r="AX222" s="384"/>
      <c r="AY222" s="373"/>
      <c r="AZ222" s="102"/>
      <c r="BA222" s="373"/>
      <c r="BB222" s="384"/>
      <c r="BC222" s="373"/>
      <c r="BD222" s="391">
        <f t="shared" si="1011"/>
        <v>0</v>
      </c>
      <c r="BE222" s="373"/>
      <c r="BF222" s="391">
        <f t="shared" si="1012"/>
        <v>0</v>
      </c>
      <c r="BG222" s="373"/>
      <c r="BH222" s="391">
        <f t="shared" si="1013"/>
        <v>0</v>
      </c>
      <c r="BI222" s="373"/>
      <c r="BJ222" s="391">
        <f t="shared" si="1014"/>
        <v>0</v>
      </c>
      <c r="BK222" s="373"/>
      <c r="BL222" s="391">
        <f t="shared" si="1014"/>
        <v>0</v>
      </c>
      <c r="BM222" s="373"/>
      <c r="BN222" s="391">
        <f t="shared" si="1015"/>
        <v>0</v>
      </c>
      <c r="BO222" s="373"/>
      <c r="BP222" s="391">
        <f t="shared" si="1015"/>
        <v>0</v>
      </c>
      <c r="BQ222" s="455">
        <v>20</v>
      </c>
      <c r="BR222" s="391">
        <f t="shared" si="1016"/>
        <v>547813.19952000002</v>
      </c>
      <c r="BS222" s="385"/>
      <c r="BT222" s="391">
        <f t="shared" si="1017"/>
        <v>0</v>
      </c>
      <c r="BU222" s="384"/>
      <c r="BV222" s="391">
        <f t="shared" si="1018"/>
        <v>0</v>
      </c>
      <c r="BW222" s="374"/>
      <c r="BX222" s="391">
        <f t="shared" si="1018"/>
        <v>0</v>
      </c>
      <c r="BY222" s="373"/>
      <c r="BZ222" s="391">
        <f t="shared" si="1019"/>
        <v>0</v>
      </c>
      <c r="CA222" s="383"/>
      <c r="CB222" s="391">
        <f t="shared" si="1020"/>
        <v>0</v>
      </c>
      <c r="CC222" s="385"/>
      <c r="CD222" s="391">
        <f t="shared" si="1021"/>
        <v>0</v>
      </c>
      <c r="CE222" s="373"/>
      <c r="CF222" s="391">
        <f t="shared" si="1022"/>
        <v>0</v>
      </c>
      <c r="CG222" s="384"/>
      <c r="CH222" s="391">
        <f t="shared" si="1023"/>
        <v>0</v>
      </c>
      <c r="CI222" s="373"/>
      <c r="CJ222" s="391">
        <f t="shared" si="1024"/>
        <v>0</v>
      </c>
      <c r="CK222" s="373"/>
      <c r="CL222" s="391">
        <f t="shared" si="1025"/>
        <v>0</v>
      </c>
      <c r="CM222" s="373"/>
      <c r="CN222" s="391">
        <f t="shared" si="1026"/>
        <v>0</v>
      </c>
      <c r="CO222" s="373"/>
      <c r="CP222" s="391">
        <f t="shared" si="1027"/>
        <v>0</v>
      </c>
      <c r="CQ222" s="373"/>
      <c r="CR222" s="391">
        <f t="shared" si="1028"/>
        <v>0</v>
      </c>
      <c r="CS222" s="385"/>
      <c r="CT222" s="417"/>
      <c r="CU222" s="384"/>
      <c r="CV222" s="384"/>
      <c r="CW222" s="384"/>
      <c r="CX222" s="384"/>
      <c r="CY222" s="102"/>
      <c r="CZ222" s="102"/>
      <c r="DA222" s="102"/>
      <c r="DB222" s="102"/>
      <c r="DC222" s="384"/>
      <c r="DD222" s="384"/>
      <c r="DE222" s="440">
        <f t="shared" si="967"/>
        <v>20</v>
      </c>
      <c r="DF222" s="440">
        <f t="shared" si="967"/>
        <v>547813.19952000002</v>
      </c>
    </row>
    <row r="223" spans="1:110" s="6" customFormat="1" ht="60" x14ac:dyDescent="0.25">
      <c r="A223" s="247"/>
      <c r="B223" s="247">
        <v>177</v>
      </c>
      <c r="C223" s="419" t="s">
        <v>805</v>
      </c>
      <c r="D223" s="420" t="s">
        <v>833</v>
      </c>
      <c r="E223" s="170">
        <v>15030</v>
      </c>
      <c r="F223" s="456">
        <v>2.4300000000000002</v>
      </c>
      <c r="G223" s="320">
        <v>8.5099999999999995E-2</v>
      </c>
      <c r="H223" s="2">
        <v>1</v>
      </c>
      <c r="I223" s="233"/>
      <c r="J223" s="233"/>
      <c r="K223" s="236">
        <v>1.4</v>
      </c>
      <c r="L223" s="236">
        <v>1.68</v>
      </c>
      <c r="M223" s="236">
        <v>2.23</v>
      </c>
      <c r="N223" s="237">
        <v>2.57</v>
      </c>
      <c r="O223" s="384"/>
      <c r="P223" s="391">
        <f t="shared" si="1009"/>
        <v>0</v>
      </c>
      <c r="Q223" s="373"/>
      <c r="R223" s="384"/>
      <c r="S223" s="373"/>
      <c r="T223" s="384"/>
      <c r="U223" s="384"/>
      <c r="V223" s="384"/>
      <c r="W223" s="373"/>
      <c r="X223" s="384"/>
      <c r="Y223" s="373"/>
      <c r="Z223" s="384"/>
      <c r="AA223" s="382"/>
      <c r="AB223" s="102"/>
      <c r="AC223" s="373"/>
      <c r="AD223" s="384"/>
      <c r="AE223" s="373"/>
      <c r="AF223" s="384"/>
      <c r="AG223" s="373"/>
      <c r="AH223" s="391">
        <f t="shared" si="1010"/>
        <v>0</v>
      </c>
      <c r="AI223" s="384"/>
      <c r="AJ223" s="384"/>
      <c r="AK223" s="373"/>
      <c r="AL223" s="370">
        <f t="shared" si="943"/>
        <v>0</v>
      </c>
      <c r="AM223" s="382"/>
      <c r="AN223" s="102"/>
      <c r="AO223" s="373"/>
      <c r="AP223" s="384"/>
      <c r="AQ223" s="373"/>
      <c r="AR223" s="384"/>
      <c r="AS223" s="373"/>
      <c r="AT223" s="384"/>
      <c r="AU223" s="373"/>
      <c r="AV223" s="384"/>
      <c r="AW223" s="373"/>
      <c r="AX223" s="384"/>
      <c r="AY223" s="373"/>
      <c r="AZ223" s="102"/>
      <c r="BA223" s="373"/>
      <c r="BB223" s="384"/>
      <c r="BC223" s="373"/>
      <c r="BD223" s="391">
        <f t="shared" si="1011"/>
        <v>0</v>
      </c>
      <c r="BE223" s="373"/>
      <c r="BF223" s="391">
        <f t="shared" si="1012"/>
        <v>0</v>
      </c>
      <c r="BG223" s="373"/>
      <c r="BH223" s="391">
        <f t="shared" si="1013"/>
        <v>0</v>
      </c>
      <c r="BI223" s="373"/>
      <c r="BJ223" s="391">
        <f t="shared" si="1014"/>
        <v>0</v>
      </c>
      <c r="BK223" s="373"/>
      <c r="BL223" s="391">
        <f t="shared" si="1014"/>
        <v>0</v>
      </c>
      <c r="BM223" s="373"/>
      <c r="BN223" s="391">
        <f t="shared" si="1015"/>
        <v>0</v>
      </c>
      <c r="BO223" s="373"/>
      <c r="BP223" s="391">
        <f t="shared" si="1015"/>
        <v>0</v>
      </c>
      <c r="BQ223" s="396"/>
      <c r="BR223" s="391">
        <f t="shared" si="1016"/>
        <v>0</v>
      </c>
      <c r="BS223" s="385"/>
      <c r="BT223" s="391">
        <f t="shared" si="1017"/>
        <v>0</v>
      </c>
      <c r="BU223" s="384"/>
      <c r="BV223" s="391">
        <f t="shared" si="1018"/>
        <v>0</v>
      </c>
      <c r="BW223" s="374"/>
      <c r="BX223" s="391">
        <f t="shared" si="1018"/>
        <v>0</v>
      </c>
      <c r="BY223" s="373"/>
      <c r="BZ223" s="391">
        <f t="shared" si="1019"/>
        <v>0</v>
      </c>
      <c r="CA223" s="383"/>
      <c r="CB223" s="391">
        <f t="shared" si="1020"/>
        <v>0</v>
      </c>
      <c r="CC223" s="385"/>
      <c r="CD223" s="391">
        <f t="shared" si="1021"/>
        <v>0</v>
      </c>
      <c r="CE223" s="373"/>
      <c r="CF223" s="391">
        <f t="shared" si="1022"/>
        <v>0</v>
      </c>
      <c r="CG223" s="384"/>
      <c r="CH223" s="391">
        <f t="shared" si="1023"/>
        <v>0</v>
      </c>
      <c r="CI223" s="373"/>
      <c r="CJ223" s="391">
        <f t="shared" si="1024"/>
        <v>0</v>
      </c>
      <c r="CK223" s="373"/>
      <c r="CL223" s="391">
        <f t="shared" si="1025"/>
        <v>0</v>
      </c>
      <c r="CM223" s="373"/>
      <c r="CN223" s="391">
        <f t="shared" si="1026"/>
        <v>0</v>
      </c>
      <c r="CO223" s="373"/>
      <c r="CP223" s="391">
        <f t="shared" si="1027"/>
        <v>0</v>
      </c>
      <c r="CQ223" s="373"/>
      <c r="CR223" s="391">
        <f t="shared" si="1028"/>
        <v>0</v>
      </c>
      <c r="CS223" s="385"/>
      <c r="CT223" s="417"/>
      <c r="CU223" s="384"/>
      <c r="CV223" s="384"/>
      <c r="CW223" s="384"/>
      <c r="CX223" s="384"/>
      <c r="CY223" s="102"/>
      <c r="CZ223" s="102"/>
      <c r="DA223" s="102"/>
      <c r="DB223" s="102"/>
      <c r="DC223" s="384"/>
      <c r="DD223" s="384"/>
      <c r="DE223" s="440">
        <f t="shared" si="967"/>
        <v>0</v>
      </c>
      <c r="DF223" s="440">
        <f t="shared" si="967"/>
        <v>0</v>
      </c>
    </row>
    <row r="224" spans="1:110" s="6" customFormat="1" ht="60" x14ac:dyDescent="0.25">
      <c r="A224" s="247"/>
      <c r="B224" s="247">
        <v>178</v>
      </c>
      <c r="C224" s="419" t="s">
        <v>806</v>
      </c>
      <c r="D224" s="420" t="s">
        <v>834</v>
      </c>
      <c r="E224" s="170">
        <v>15030</v>
      </c>
      <c r="F224" s="456">
        <v>2.78</v>
      </c>
      <c r="G224" s="320">
        <v>1.1900000000000001E-2</v>
      </c>
      <c r="H224" s="2">
        <v>1</v>
      </c>
      <c r="I224" s="233"/>
      <c r="J224" s="233"/>
      <c r="K224" s="236">
        <v>1.4</v>
      </c>
      <c r="L224" s="236">
        <v>1.68</v>
      </c>
      <c r="M224" s="236">
        <v>2.23</v>
      </c>
      <c r="N224" s="237">
        <v>2.57</v>
      </c>
      <c r="O224" s="384"/>
      <c r="P224" s="391">
        <f t="shared" si="1009"/>
        <v>0</v>
      </c>
      <c r="Q224" s="373"/>
      <c r="R224" s="384"/>
      <c r="S224" s="373"/>
      <c r="T224" s="384"/>
      <c r="U224" s="384"/>
      <c r="V224" s="384"/>
      <c r="W224" s="373"/>
      <c r="X224" s="384"/>
      <c r="Y224" s="373"/>
      <c r="Z224" s="384"/>
      <c r="AA224" s="382"/>
      <c r="AB224" s="102"/>
      <c r="AC224" s="373"/>
      <c r="AD224" s="384"/>
      <c r="AE224" s="373"/>
      <c r="AF224" s="384"/>
      <c r="AG224" s="373"/>
      <c r="AH224" s="391">
        <f t="shared" si="1010"/>
        <v>0</v>
      </c>
      <c r="AI224" s="384"/>
      <c r="AJ224" s="384"/>
      <c r="AK224" s="373"/>
      <c r="AL224" s="370">
        <f t="shared" si="943"/>
        <v>0</v>
      </c>
      <c r="AM224" s="382"/>
      <c r="AN224" s="102"/>
      <c r="AO224" s="373"/>
      <c r="AP224" s="384"/>
      <c r="AQ224" s="373"/>
      <c r="AR224" s="384"/>
      <c r="AS224" s="373"/>
      <c r="AT224" s="384"/>
      <c r="AU224" s="373"/>
      <c r="AV224" s="384"/>
      <c r="AW224" s="373"/>
      <c r="AX224" s="384"/>
      <c r="AY224" s="373"/>
      <c r="AZ224" s="102"/>
      <c r="BA224" s="373"/>
      <c r="BB224" s="384"/>
      <c r="BC224" s="373"/>
      <c r="BD224" s="391">
        <f t="shared" si="1011"/>
        <v>0</v>
      </c>
      <c r="BE224" s="373"/>
      <c r="BF224" s="391">
        <f t="shared" si="1012"/>
        <v>0</v>
      </c>
      <c r="BG224" s="373"/>
      <c r="BH224" s="391">
        <f t="shared" si="1013"/>
        <v>0</v>
      </c>
      <c r="BI224" s="373"/>
      <c r="BJ224" s="391">
        <f t="shared" si="1014"/>
        <v>0</v>
      </c>
      <c r="BK224" s="373"/>
      <c r="BL224" s="391">
        <f t="shared" si="1014"/>
        <v>0</v>
      </c>
      <c r="BM224" s="373"/>
      <c r="BN224" s="391">
        <f t="shared" si="1015"/>
        <v>0</v>
      </c>
      <c r="BO224" s="373"/>
      <c r="BP224" s="391">
        <f t="shared" si="1015"/>
        <v>0</v>
      </c>
      <c r="BQ224" s="396"/>
      <c r="BR224" s="391">
        <f t="shared" si="1016"/>
        <v>0</v>
      </c>
      <c r="BS224" s="385"/>
      <c r="BT224" s="391">
        <f t="shared" si="1017"/>
        <v>0</v>
      </c>
      <c r="BU224" s="384"/>
      <c r="BV224" s="391">
        <f t="shared" si="1018"/>
        <v>0</v>
      </c>
      <c r="BW224" s="374"/>
      <c r="BX224" s="391">
        <f t="shared" si="1018"/>
        <v>0</v>
      </c>
      <c r="BY224" s="373"/>
      <c r="BZ224" s="391">
        <f t="shared" si="1019"/>
        <v>0</v>
      </c>
      <c r="CA224" s="383"/>
      <c r="CB224" s="391">
        <f t="shared" si="1020"/>
        <v>0</v>
      </c>
      <c r="CC224" s="385"/>
      <c r="CD224" s="391">
        <f t="shared" si="1021"/>
        <v>0</v>
      </c>
      <c r="CE224" s="373"/>
      <c r="CF224" s="391">
        <f t="shared" si="1022"/>
        <v>0</v>
      </c>
      <c r="CG224" s="384"/>
      <c r="CH224" s="391">
        <f t="shared" si="1023"/>
        <v>0</v>
      </c>
      <c r="CI224" s="373"/>
      <c r="CJ224" s="391">
        <f t="shared" si="1024"/>
        <v>0</v>
      </c>
      <c r="CK224" s="373"/>
      <c r="CL224" s="391">
        <f t="shared" si="1025"/>
        <v>0</v>
      </c>
      <c r="CM224" s="373"/>
      <c r="CN224" s="391">
        <f t="shared" si="1026"/>
        <v>0</v>
      </c>
      <c r="CO224" s="373"/>
      <c r="CP224" s="391">
        <f t="shared" si="1027"/>
        <v>0</v>
      </c>
      <c r="CQ224" s="373"/>
      <c r="CR224" s="391">
        <f t="shared" si="1028"/>
        <v>0</v>
      </c>
      <c r="CS224" s="385"/>
      <c r="CT224" s="417"/>
      <c r="CU224" s="384"/>
      <c r="CV224" s="384"/>
      <c r="CW224" s="384"/>
      <c r="CX224" s="384"/>
      <c r="CY224" s="102"/>
      <c r="CZ224" s="102"/>
      <c r="DA224" s="102"/>
      <c r="DB224" s="102"/>
      <c r="DC224" s="384"/>
      <c r="DD224" s="384"/>
      <c r="DE224" s="440">
        <f t="shared" si="967"/>
        <v>0</v>
      </c>
      <c r="DF224" s="440">
        <f t="shared" si="967"/>
        <v>0</v>
      </c>
    </row>
    <row r="225" spans="1:110" s="6" customFormat="1" ht="60" x14ac:dyDescent="0.25">
      <c r="A225" s="247"/>
      <c r="B225" s="247">
        <v>179</v>
      </c>
      <c r="C225" s="419" t="s">
        <v>807</v>
      </c>
      <c r="D225" s="420" t="s">
        <v>835</v>
      </c>
      <c r="E225" s="170">
        <v>15030</v>
      </c>
      <c r="F225" s="456">
        <v>3.37</v>
      </c>
      <c r="G225" s="320">
        <v>9.7999999999999997E-3</v>
      </c>
      <c r="H225" s="2">
        <v>1</v>
      </c>
      <c r="I225" s="233"/>
      <c r="J225" s="233"/>
      <c r="K225" s="236">
        <v>1.4</v>
      </c>
      <c r="L225" s="236">
        <v>1.68</v>
      </c>
      <c r="M225" s="236">
        <v>2.23</v>
      </c>
      <c r="N225" s="237">
        <v>2.57</v>
      </c>
      <c r="O225" s="384"/>
      <c r="P225" s="391">
        <f t="shared" si="1009"/>
        <v>0</v>
      </c>
      <c r="Q225" s="373"/>
      <c r="R225" s="384"/>
      <c r="S225" s="373"/>
      <c r="T225" s="384"/>
      <c r="U225" s="384"/>
      <c r="V225" s="384"/>
      <c r="W225" s="373"/>
      <c r="X225" s="384"/>
      <c r="Y225" s="373"/>
      <c r="Z225" s="384"/>
      <c r="AA225" s="382"/>
      <c r="AB225" s="102"/>
      <c r="AC225" s="373"/>
      <c r="AD225" s="384"/>
      <c r="AE225" s="373"/>
      <c r="AF225" s="384"/>
      <c r="AG225" s="373"/>
      <c r="AH225" s="391">
        <f t="shared" si="1010"/>
        <v>0</v>
      </c>
      <c r="AI225" s="384"/>
      <c r="AJ225" s="384"/>
      <c r="AK225" s="373"/>
      <c r="AL225" s="370">
        <f t="shared" si="943"/>
        <v>0</v>
      </c>
      <c r="AM225" s="382"/>
      <c r="AN225" s="102"/>
      <c r="AO225" s="373"/>
      <c r="AP225" s="384"/>
      <c r="AQ225" s="373"/>
      <c r="AR225" s="384"/>
      <c r="AS225" s="373"/>
      <c r="AT225" s="384"/>
      <c r="AU225" s="373"/>
      <c r="AV225" s="384"/>
      <c r="AW225" s="373"/>
      <c r="AX225" s="384"/>
      <c r="AY225" s="373"/>
      <c r="AZ225" s="102"/>
      <c r="BA225" s="373"/>
      <c r="BB225" s="384"/>
      <c r="BC225" s="373"/>
      <c r="BD225" s="391">
        <f t="shared" si="1011"/>
        <v>0</v>
      </c>
      <c r="BE225" s="373"/>
      <c r="BF225" s="391">
        <f t="shared" si="1012"/>
        <v>0</v>
      </c>
      <c r="BG225" s="373"/>
      <c r="BH225" s="391">
        <f t="shared" si="1013"/>
        <v>0</v>
      </c>
      <c r="BI225" s="373"/>
      <c r="BJ225" s="391">
        <f t="shared" si="1014"/>
        <v>0</v>
      </c>
      <c r="BK225" s="373"/>
      <c r="BL225" s="391">
        <f t="shared" si="1014"/>
        <v>0</v>
      </c>
      <c r="BM225" s="373"/>
      <c r="BN225" s="391">
        <f t="shared" si="1015"/>
        <v>0</v>
      </c>
      <c r="BO225" s="373"/>
      <c r="BP225" s="391">
        <f t="shared" si="1015"/>
        <v>0</v>
      </c>
      <c r="BQ225" s="396">
        <v>72</v>
      </c>
      <c r="BR225" s="391">
        <f t="shared" si="1016"/>
        <v>3671182.0029888004</v>
      </c>
      <c r="BS225" s="385"/>
      <c r="BT225" s="391">
        <f t="shared" si="1017"/>
        <v>0</v>
      </c>
      <c r="BU225" s="384">
        <v>4</v>
      </c>
      <c r="BV225" s="391">
        <f t="shared" si="1018"/>
        <v>203954.55572159999</v>
      </c>
      <c r="BW225" s="374"/>
      <c r="BX225" s="391">
        <f t="shared" si="1018"/>
        <v>0</v>
      </c>
      <c r="BY225" s="373"/>
      <c r="BZ225" s="391">
        <f t="shared" si="1019"/>
        <v>0</v>
      </c>
      <c r="CA225" s="383"/>
      <c r="CB225" s="391">
        <f t="shared" si="1020"/>
        <v>0</v>
      </c>
      <c r="CC225" s="385"/>
      <c r="CD225" s="391">
        <f t="shared" si="1021"/>
        <v>0</v>
      </c>
      <c r="CE225" s="373"/>
      <c r="CF225" s="391">
        <f t="shared" si="1022"/>
        <v>0</v>
      </c>
      <c r="CG225" s="384"/>
      <c r="CH225" s="391">
        <f t="shared" si="1023"/>
        <v>0</v>
      </c>
      <c r="CI225" s="373"/>
      <c r="CJ225" s="391">
        <f t="shared" si="1024"/>
        <v>0</v>
      </c>
      <c r="CK225" s="373"/>
      <c r="CL225" s="391">
        <f t="shared" si="1025"/>
        <v>0</v>
      </c>
      <c r="CM225" s="373"/>
      <c r="CN225" s="391">
        <f t="shared" si="1026"/>
        <v>0</v>
      </c>
      <c r="CO225" s="373"/>
      <c r="CP225" s="391">
        <f t="shared" si="1027"/>
        <v>0</v>
      </c>
      <c r="CQ225" s="373"/>
      <c r="CR225" s="391">
        <f t="shared" si="1028"/>
        <v>0</v>
      </c>
      <c r="CS225" s="385"/>
      <c r="CT225" s="417"/>
      <c r="CU225" s="384"/>
      <c r="CV225" s="384"/>
      <c r="CW225" s="384"/>
      <c r="CX225" s="384"/>
      <c r="CY225" s="102"/>
      <c r="CZ225" s="102"/>
      <c r="DA225" s="102"/>
      <c r="DB225" s="102"/>
      <c r="DC225" s="384"/>
      <c r="DD225" s="384"/>
      <c r="DE225" s="440">
        <f t="shared" si="967"/>
        <v>76</v>
      </c>
      <c r="DF225" s="440">
        <f t="shared" si="967"/>
        <v>3875136.5587104005</v>
      </c>
    </row>
    <row r="226" spans="1:110" s="6" customFormat="1" ht="60" x14ac:dyDescent="0.25">
      <c r="A226" s="247"/>
      <c r="B226" s="247">
        <v>180</v>
      </c>
      <c r="C226" s="419" t="s">
        <v>808</v>
      </c>
      <c r="D226" s="420" t="s">
        <v>836</v>
      </c>
      <c r="E226" s="170">
        <v>15030</v>
      </c>
      <c r="F226" s="456">
        <v>4.08</v>
      </c>
      <c r="G226" s="320">
        <v>9.3200000000000005E-2</v>
      </c>
      <c r="H226" s="2">
        <v>1</v>
      </c>
      <c r="I226" s="233"/>
      <c r="J226" s="233"/>
      <c r="K226" s="236">
        <v>1.4</v>
      </c>
      <c r="L226" s="236">
        <v>1.68</v>
      </c>
      <c r="M226" s="236">
        <v>2.23</v>
      </c>
      <c r="N226" s="237">
        <v>2.57</v>
      </c>
      <c r="O226" s="384"/>
      <c r="P226" s="391">
        <f t="shared" si="1009"/>
        <v>0</v>
      </c>
      <c r="Q226" s="373"/>
      <c r="R226" s="384"/>
      <c r="S226" s="373"/>
      <c r="T226" s="384"/>
      <c r="U226" s="384"/>
      <c r="V226" s="384"/>
      <c r="W226" s="373"/>
      <c r="X226" s="384"/>
      <c r="Y226" s="373"/>
      <c r="Z226" s="384"/>
      <c r="AA226" s="382"/>
      <c r="AB226" s="102"/>
      <c r="AC226" s="373"/>
      <c r="AD226" s="384"/>
      <c r="AE226" s="373"/>
      <c r="AF226" s="384"/>
      <c r="AG226" s="373"/>
      <c r="AH226" s="391">
        <f t="shared" si="1010"/>
        <v>0</v>
      </c>
      <c r="AI226" s="384"/>
      <c r="AJ226" s="384"/>
      <c r="AK226" s="373"/>
      <c r="AL226" s="370">
        <f t="shared" si="943"/>
        <v>0</v>
      </c>
      <c r="AM226" s="382"/>
      <c r="AN226" s="102"/>
      <c r="AO226" s="373"/>
      <c r="AP226" s="384"/>
      <c r="AQ226" s="373"/>
      <c r="AR226" s="384"/>
      <c r="AS226" s="373"/>
      <c r="AT226" s="384"/>
      <c r="AU226" s="373"/>
      <c r="AV226" s="384"/>
      <c r="AW226" s="373"/>
      <c r="AX226" s="384"/>
      <c r="AY226" s="373"/>
      <c r="AZ226" s="102"/>
      <c r="BA226" s="373"/>
      <c r="BB226" s="384"/>
      <c r="BC226" s="373"/>
      <c r="BD226" s="391">
        <f t="shared" si="1011"/>
        <v>0</v>
      </c>
      <c r="BE226" s="373"/>
      <c r="BF226" s="391">
        <f t="shared" si="1012"/>
        <v>0</v>
      </c>
      <c r="BG226" s="373"/>
      <c r="BH226" s="391">
        <f t="shared" si="1013"/>
        <v>0</v>
      </c>
      <c r="BI226" s="373"/>
      <c r="BJ226" s="391">
        <f t="shared" si="1014"/>
        <v>0</v>
      </c>
      <c r="BK226" s="373"/>
      <c r="BL226" s="391">
        <f t="shared" si="1014"/>
        <v>0</v>
      </c>
      <c r="BM226" s="373"/>
      <c r="BN226" s="391">
        <f t="shared" si="1015"/>
        <v>0</v>
      </c>
      <c r="BO226" s="373"/>
      <c r="BP226" s="391">
        <f t="shared" si="1015"/>
        <v>0</v>
      </c>
      <c r="BQ226" s="396"/>
      <c r="BR226" s="391">
        <f t="shared" si="1016"/>
        <v>0</v>
      </c>
      <c r="BS226" s="385"/>
      <c r="BT226" s="391">
        <f t="shared" si="1017"/>
        <v>0</v>
      </c>
      <c r="BU226" s="384"/>
      <c r="BV226" s="391">
        <f t="shared" si="1018"/>
        <v>0</v>
      </c>
      <c r="BW226" s="374"/>
      <c r="BX226" s="391">
        <f t="shared" si="1018"/>
        <v>0</v>
      </c>
      <c r="BY226" s="373"/>
      <c r="BZ226" s="391">
        <f t="shared" si="1019"/>
        <v>0</v>
      </c>
      <c r="CA226" s="383"/>
      <c r="CB226" s="391">
        <f t="shared" si="1020"/>
        <v>0</v>
      </c>
      <c r="CC226" s="385"/>
      <c r="CD226" s="391">
        <f t="shared" si="1021"/>
        <v>0</v>
      </c>
      <c r="CE226" s="373"/>
      <c r="CF226" s="391">
        <f t="shared" si="1022"/>
        <v>0</v>
      </c>
      <c r="CG226" s="384"/>
      <c r="CH226" s="391">
        <f t="shared" si="1023"/>
        <v>0</v>
      </c>
      <c r="CI226" s="373"/>
      <c r="CJ226" s="391">
        <f t="shared" si="1024"/>
        <v>0</v>
      </c>
      <c r="CK226" s="373"/>
      <c r="CL226" s="391">
        <f t="shared" si="1025"/>
        <v>0</v>
      </c>
      <c r="CM226" s="373"/>
      <c r="CN226" s="391">
        <f t="shared" si="1026"/>
        <v>0</v>
      </c>
      <c r="CO226" s="373"/>
      <c r="CP226" s="391">
        <f t="shared" si="1027"/>
        <v>0</v>
      </c>
      <c r="CQ226" s="373"/>
      <c r="CR226" s="391">
        <f t="shared" si="1028"/>
        <v>0</v>
      </c>
      <c r="CS226" s="385"/>
      <c r="CT226" s="417"/>
      <c r="CU226" s="384"/>
      <c r="CV226" s="384"/>
      <c r="CW226" s="384"/>
      <c r="CX226" s="384"/>
      <c r="CY226" s="102"/>
      <c r="CZ226" s="102"/>
      <c r="DA226" s="102"/>
      <c r="DB226" s="102"/>
      <c r="DC226" s="384"/>
      <c r="DD226" s="384"/>
      <c r="DE226" s="440">
        <f t="shared" si="967"/>
        <v>0</v>
      </c>
      <c r="DF226" s="440">
        <f t="shared" si="967"/>
        <v>0</v>
      </c>
    </row>
    <row r="227" spans="1:110" s="6" customFormat="1" ht="60" x14ac:dyDescent="0.25">
      <c r="A227" s="247"/>
      <c r="B227" s="247">
        <v>181</v>
      </c>
      <c r="C227" s="419" t="s">
        <v>809</v>
      </c>
      <c r="D227" s="420" t="s">
        <v>837</v>
      </c>
      <c r="E227" s="170">
        <v>15030</v>
      </c>
      <c r="F227" s="456">
        <v>5.22</v>
      </c>
      <c r="G227" s="320">
        <v>6.3E-3</v>
      </c>
      <c r="H227" s="2">
        <v>1</v>
      </c>
      <c r="I227" s="233"/>
      <c r="J227" s="233"/>
      <c r="K227" s="236">
        <v>1.4</v>
      </c>
      <c r="L227" s="236">
        <v>1.68</v>
      </c>
      <c r="M227" s="236">
        <v>2.23</v>
      </c>
      <c r="N227" s="237">
        <v>2.57</v>
      </c>
      <c r="O227" s="384"/>
      <c r="P227" s="391">
        <f t="shared" si="1009"/>
        <v>0</v>
      </c>
      <c r="Q227" s="373"/>
      <c r="R227" s="384"/>
      <c r="S227" s="373"/>
      <c r="T227" s="384"/>
      <c r="U227" s="384"/>
      <c r="V227" s="384"/>
      <c r="W227" s="373"/>
      <c r="X227" s="384"/>
      <c r="Y227" s="373"/>
      <c r="Z227" s="384"/>
      <c r="AA227" s="382"/>
      <c r="AB227" s="102"/>
      <c r="AC227" s="373"/>
      <c r="AD227" s="384"/>
      <c r="AE227" s="373"/>
      <c r="AF227" s="384"/>
      <c r="AG227" s="373"/>
      <c r="AH227" s="391">
        <f t="shared" si="1010"/>
        <v>0</v>
      </c>
      <c r="AI227" s="384"/>
      <c r="AJ227" s="384"/>
      <c r="AK227" s="373"/>
      <c r="AL227" s="370">
        <f t="shared" si="943"/>
        <v>0</v>
      </c>
      <c r="AM227" s="382"/>
      <c r="AN227" s="102"/>
      <c r="AO227" s="373"/>
      <c r="AP227" s="384"/>
      <c r="AQ227" s="373"/>
      <c r="AR227" s="384"/>
      <c r="AS227" s="373"/>
      <c r="AT227" s="384"/>
      <c r="AU227" s="373"/>
      <c r="AV227" s="384"/>
      <c r="AW227" s="373"/>
      <c r="AX227" s="384"/>
      <c r="AY227" s="373"/>
      <c r="AZ227" s="102"/>
      <c r="BA227" s="373"/>
      <c r="BB227" s="384"/>
      <c r="BC227" s="373"/>
      <c r="BD227" s="391">
        <f t="shared" si="1011"/>
        <v>0</v>
      </c>
      <c r="BE227" s="373"/>
      <c r="BF227" s="391">
        <f t="shared" si="1012"/>
        <v>0</v>
      </c>
      <c r="BG227" s="373"/>
      <c r="BH227" s="391">
        <f t="shared" si="1013"/>
        <v>0</v>
      </c>
      <c r="BI227" s="373"/>
      <c r="BJ227" s="391">
        <f t="shared" si="1014"/>
        <v>0</v>
      </c>
      <c r="BK227" s="373"/>
      <c r="BL227" s="391">
        <f t="shared" si="1014"/>
        <v>0</v>
      </c>
      <c r="BM227" s="373"/>
      <c r="BN227" s="391">
        <f t="shared" si="1015"/>
        <v>0</v>
      </c>
      <c r="BO227" s="373"/>
      <c r="BP227" s="391">
        <f t="shared" si="1015"/>
        <v>0</v>
      </c>
      <c r="BQ227" s="396"/>
      <c r="BR227" s="391">
        <f t="shared" si="1016"/>
        <v>0</v>
      </c>
      <c r="BS227" s="385"/>
      <c r="BT227" s="391">
        <f t="shared" si="1017"/>
        <v>0</v>
      </c>
      <c r="BU227" s="384"/>
      <c r="BV227" s="391">
        <f t="shared" si="1018"/>
        <v>0</v>
      </c>
      <c r="BW227" s="374"/>
      <c r="BX227" s="391">
        <f t="shared" si="1018"/>
        <v>0</v>
      </c>
      <c r="BY227" s="373"/>
      <c r="BZ227" s="391">
        <f t="shared" si="1019"/>
        <v>0</v>
      </c>
      <c r="CA227" s="383"/>
      <c r="CB227" s="391">
        <f t="shared" si="1020"/>
        <v>0</v>
      </c>
      <c r="CC227" s="385"/>
      <c r="CD227" s="391">
        <f t="shared" si="1021"/>
        <v>0</v>
      </c>
      <c r="CE227" s="373"/>
      <c r="CF227" s="391">
        <f t="shared" si="1022"/>
        <v>0</v>
      </c>
      <c r="CG227" s="384"/>
      <c r="CH227" s="391">
        <f t="shared" si="1023"/>
        <v>0</v>
      </c>
      <c r="CI227" s="373"/>
      <c r="CJ227" s="391">
        <f t="shared" si="1024"/>
        <v>0</v>
      </c>
      <c r="CK227" s="373"/>
      <c r="CL227" s="391">
        <f t="shared" si="1025"/>
        <v>0</v>
      </c>
      <c r="CM227" s="373"/>
      <c r="CN227" s="391">
        <f t="shared" si="1026"/>
        <v>0</v>
      </c>
      <c r="CO227" s="373"/>
      <c r="CP227" s="391">
        <f t="shared" si="1027"/>
        <v>0</v>
      </c>
      <c r="CQ227" s="373"/>
      <c r="CR227" s="391">
        <f t="shared" si="1028"/>
        <v>0</v>
      </c>
      <c r="CS227" s="385"/>
      <c r="CT227" s="417"/>
      <c r="CU227" s="384"/>
      <c r="CV227" s="384"/>
      <c r="CW227" s="384"/>
      <c r="CX227" s="384"/>
      <c r="CY227" s="102"/>
      <c r="CZ227" s="102"/>
      <c r="DA227" s="102"/>
      <c r="DB227" s="102"/>
      <c r="DC227" s="384"/>
      <c r="DD227" s="384"/>
      <c r="DE227" s="440">
        <f t="shared" si="967"/>
        <v>0</v>
      </c>
      <c r="DF227" s="440">
        <f t="shared" si="967"/>
        <v>0</v>
      </c>
    </row>
    <row r="228" spans="1:110" s="6" customFormat="1" ht="60" x14ac:dyDescent="0.25">
      <c r="A228" s="247"/>
      <c r="B228" s="247">
        <v>182</v>
      </c>
      <c r="C228" s="419" t="s">
        <v>810</v>
      </c>
      <c r="D228" s="420" t="s">
        <v>838</v>
      </c>
      <c r="E228" s="170">
        <v>15030</v>
      </c>
      <c r="F228" s="456">
        <v>7.13</v>
      </c>
      <c r="G228" s="320">
        <v>6.2E-2</v>
      </c>
      <c r="H228" s="2">
        <v>1</v>
      </c>
      <c r="I228" s="233"/>
      <c r="J228" s="233"/>
      <c r="K228" s="236">
        <v>1.4</v>
      </c>
      <c r="L228" s="236">
        <v>1.68</v>
      </c>
      <c r="M228" s="236">
        <v>2.23</v>
      </c>
      <c r="N228" s="237">
        <v>2.57</v>
      </c>
      <c r="O228" s="384"/>
      <c r="P228" s="391">
        <f t="shared" si="1009"/>
        <v>0</v>
      </c>
      <c r="Q228" s="373"/>
      <c r="R228" s="384"/>
      <c r="S228" s="373"/>
      <c r="T228" s="384"/>
      <c r="U228" s="384"/>
      <c r="V228" s="384"/>
      <c r="W228" s="373"/>
      <c r="X228" s="384"/>
      <c r="Y228" s="373"/>
      <c r="Z228" s="384"/>
      <c r="AA228" s="382"/>
      <c r="AB228" s="102"/>
      <c r="AC228" s="373"/>
      <c r="AD228" s="384"/>
      <c r="AE228" s="373"/>
      <c r="AF228" s="384"/>
      <c r="AG228" s="373"/>
      <c r="AH228" s="391">
        <f t="shared" si="1010"/>
        <v>0</v>
      </c>
      <c r="AI228" s="384"/>
      <c r="AJ228" s="384"/>
      <c r="AK228" s="373"/>
      <c r="AL228" s="370">
        <f t="shared" si="943"/>
        <v>0</v>
      </c>
      <c r="AM228" s="382"/>
      <c r="AN228" s="102"/>
      <c r="AO228" s="373"/>
      <c r="AP228" s="384"/>
      <c r="AQ228" s="373"/>
      <c r="AR228" s="384"/>
      <c r="AS228" s="373"/>
      <c r="AT228" s="384"/>
      <c r="AU228" s="373"/>
      <c r="AV228" s="384"/>
      <c r="AW228" s="373"/>
      <c r="AX228" s="384"/>
      <c r="AY228" s="373"/>
      <c r="AZ228" s="102"/>
      <c r="BA228" s="373"/>
      <c r="BB228" s="384"/>
      <c r="BC228" s="373"/>
      <c r="BD228" s="391">
        <f t="shared" si="1011"/>
        <v>0</v>
      </c>
      <c r="BE228" s="373"/>
      <c r="BF228" s="391">
        <f t="shared" si="1012"/>
        <v>0</v>
      </c>
      <c r="BG228" s="373"/>
      <c r="BH228" s="391">
        <f t="shared" si="1013"/>
        <v>0</v>
      </c>
      <c r="BI228" s="373"/>
      <c r="BJ228" s="391">
        <f t="shared" si="1014"/>
        <v>0</v>
      </c>
      <c r="BK228" s="373"/>
      <c r="BL228" s="391">
        <f t="shared" si="1014"/>
        <v>0</v>
      </c>
      <c r="BM228" s="373"/>
      <c r="BN228" s="391">
        <f t="shared" si="1015"/>
        <v>0</v>
      </c>
      <c r="BO228" s="373"/>
      <c r="BP228" s="391">
        <f t="shared" si="1015"/>
        <v>0</v>
      </c>
      <c r="BQ228" s="396"/>
      <c r="BR228" s="391">
        <f t="shared" si="1016"/>
        <v>0</v>
      </c>
      <c r="BS228" s="385"/>
      <c r="BT228" s="391">
        <f t="shared" si="1017"/>
        <v>0</v>
      </c>
      <c r="BU228" s="384"/>
      <c r="BV228" s="391">
        <f t="shared" si="1018"/>
        <v>0</v>
      </c>
      <c r="BW228" s="374"/>
      <c r="BX228" s="391">
        <f t="shared" si="1018"/>
        <v>0</v>
      </c>
      <c r="BY228" s="373"/>
      <c r="BZ228" s="391">
        <f t="shared" si="1019"/>
        <v>0</v>
      </c>
      <c r="CA228" s="383"/>
      <c r="CB228" s="391">
        <f t="shared" si="1020"/>
        <v>0</v>
      </c>
      <c r="CC228" s="385"/>
      <c r="CD228" s="391">
        <f t="shared" si="1021"/>
        <v>0</v>
      </c>
      <c r="CE228" s="373"/>
      <c r="CF228" s="391">
        <f t="shared" si="1022"/>
        <v>0</v>
      </c>
      <c r="CG228" s="384"/>
      <c r="CH228" s="391">
        <f t="shared" si="1023"/>
        <v>0</v>
      </c>
      <c r="CI228" s="373"/>
      <c r="CJ228" s="391">
        <f t="shared" si="1024"/>
        <v>0</v>
      </c>
      <c r="CK228" s="373"/>
      <c r="CL228" s="391">
        <f t="shared" si="1025"/>
        <v>0</v>
      </c>
      <c r="CM228" s="373"/>
      <c r="CN228" s="391">
        <f t="shared" si="1026"/>
        <v>0</v>
      </c>
      <c r="CO228" s="373"/>
      <c r="CP228" s="391">
        <f t="shared" si="1027"/>
        <v>0</v>
      </c>
      <c r="CQ228" s="373"/>
      <c r="CR228" s="391">
        <f t="shared" si="1028"/>
        <v>0</v>
      </c>
      <c r="CS228" s="385"/>
      <c r="CT228" s="417"/>
      <c r="CU228" s="384"/>
      <c r="CV228" s="384"/>
      <c r="CW228" s="384"/>
      <c r="CX228" s="384"/>
      <c r="CY228" s="102"/>
      <c r="CZ228" s="102"/>
      <c r="DA228" s="102"/>
      <c r="DB228" s="102"/>
      <c r="DC228" s="384"/>
      <c r="DD228" s="384"/>
      <c r="DE228" s="440">
        <f t="shared" si="967"/>
        <v>0</v>
      </c>
      <c r="DF228" s="440">
        <f t="shared" si="967"/>
        <v>0</v>
      </c>
    </row>
    <row r="229" spans="1:110" s="6" customFormat="1" ht="60" x14ac:dyDescent="0.25">
      <c r="A229" s="247"/>
      <c r="B229" s="247">
        <v>183</v>
      </c>
      <c r="C229" s="419" t="s">
        <v>811</v>
      </c>
      <c r="D229" s="420" t="s">
        <v>839</v>
      </c>
      <c r="E229" s="170">
        <v>15030</v>
      </c>
      <c r="F229" s="456">
        <v>9.1300000000000008</v>
      </c>
      <c r="G229" s="320">
        <v>2.1100000000000001E-2</v>
      </c>
      <c r="H229" s="2">
        <v>1</v>
      </c>
      <c r="I229" s="233"/>
      <c r="J229" s="233"/>
      <c r="K229" s="236">
        <v>1.4</v>
      </c>
      <c r="L229" s="236">
        <v>1.68</v>
      </c>
      <c r="M229" s="236">
        <v>2.23</v>
      </c>
      <c r="N229" s="237">
        <v>2.57</v>
      </c>
      <c r="O229" s="384"/>
      <c r="P229" s="391">
        <f t="shared" si="1009"/>
        <v>0</v>
      </c>
      <c r="Q229" s="373"/>
      <c r="R229" s="384"/>
      <c r="S229" s="373"/>
      <c r="T229" s="384"/>
      <c r="U229" s="384"/>
      <c r="V229" s="384"/>
      <c r="W229" s="373"/>
      <c r="X229" s="384"/>
      <c r="Y229" s="373"/>
      <c r="Z229" s="384"/>
      <c r="AA229" s="382"/>
      <c r="AB229" s="102"/>
      <c r="AC229" s="373"/>
      <c r="AD229" s="384"/>
      <c r="AE229" s="373"/>
      <c r="AF229" s="384"/>
      <c r="AG229" s="373"/>
      <c r="AH229" s="391">
        <f t="shared" si="1010"/>
        <v>0</v>
      </c>
      <c r="AI229" s="384"/>
      <c r="AJ229" s="384"/>
      <c r="AK229" s="373"/>
      <c r="AL229" s="370">
        <f t="shared" si="943"/>
        <v>0</v>
      </c>
      <c r="AM229" s="382"/>
      <c r="AN229" s="102"/>
      <c r="AO229" s="373"/>
      <c r="AP229" s="384"/>
      <c r="AQ229" s="373"/>
      <c r="AR229" s="384"/>
      <c r="AS229" s="373"/>
      <c r="AT229" s="384"/>
      <c r="AU229" s="373"/>
      <c r="AV229" s="384"/>
      <c r="AW229" s="373"/>
      <c r="AX229" s="384"/>
      <c r="AY229" s="373"/>
      <c r="AZ229" s="102"/>
      <c r="BA229" s="373"/>
      <c r="BB229" s="384"/>
      <c r="BC229" s="373"/>
      <c r="BD229" s="391">
        <f t="shared" si="1011"/>
        <v>0</v>
      </c>
      <c r="BE229" s="373"/>
      <c r="BF229" s="391">
        <f t="shared" si="1012"/>
        <v>0</v>
      </c>
      <c r="BG229" s="373"/>
      <c r="BH229" s="391">
        <f t="shared" si="1013"/>
        <v>0</v>
      </c>
      <c r="BI229" s="373"/>
      <c r="BJ229" s="391">
        <f t="shared" si="1014"/>
        <v>0</v>
      </c>
      <c r="BK229" s="373"/>
      <c r="BL229" s="391">
        <f t="shared" si="1014"/>
        <v>0</v>
      </c>
      <c r="BM229" s="373"/>
      <c r="BN229" s="391">
        <f t="shared" si="1015"/>
        <v>0</v>
      </c>
      <c r="BO229" s="373"/>
      <c r="BP229" s="391">
        <f t="shared" si="1015"/>
        <v>0</v>
      </c>
      <c r="BQ229" s="396"/>
      <c r="BR229" s="391">
        <f t="shared" si="1016"/>
        <v>0</v>
      </c>
      <c r="BS229" s="385"/>
      <c r="BT229" s="391">
        <f t="shared" si="1017"/>
        <v>0</v>
      </c>
      <c r="BU229" s="384"/>
      <c r="BV229" s="391">
        <f t="shared" ref="BV229:BX235" si="1030">(BU229*$E229*$F229*((1-$G229)+$G229*$L229*$H229*BV$10))</f>
        <v>0</v>
      </c>
      <c r="BW229" s="374"/>
      <c r="BX229" s="391">
        <f t="shared" si="1030"/>
        <v>0</v>
      </c>
      <c r="BY229" s="373"/>
      <c r="BZ229" s="391">
        <f t="shared" si="1019"/>
        <v>0</v>
      </c>
      <c r="CA229" s="383"/>
      <c r="CB229" s="391">
        <f t="shared" si="1020"/>
        <v>0</v>
      </c>
      <c r="CC229" s="385"/>
      <c r="CD229" s="391">
        <f t="shared" si="1021"/>
        <v>0</v>
      </c>
      <c r="CE229" s="373"/>
      <c r="CF229" s="391">
        <f t="shared" si="1022"/>
        <v>0</v>
      </c>
      <c r="CG229" s="384"/>
      <c r="CH229" s="391">
        <f t="shared" si="1023"/>
        <v>0</v>
      </c>
      <c r="CI229" s="373"/>
      <c r="CJ229" s="391">
        <f t="shared" si="1024"/>
        <v>0</v>
      </c>
      <c r="CK229" s="373"/>
      <c r="CL229" s="391">
        <f t="shared" si="1025"/>
        <v>0</v>
      </c>
      <c r="CM229" s="373"/>
      <c r="CN229" s="391">
        <f t="shared" si="1026"/>
        <v>0</v>
      </c>
      <c r="CO229" s="373"/>
      <c r="CP229" s="391">
        <f t="shared" si="1027"/>
        <v>0</v>
      </c>
      <c r="CQ229" s="373"/>
      <c r="CR229" s="391">
        <f t="shared" si="1028"/>
        <v>0</v>
      </c>
      <c r="CS229" s="385"/>
      <c r="CT229" s="417"/>
      <c r="CU229" s="384"/>
      <c r="CV229" s="384"/>
      <c r="CW229" s="384"/>
      <c r="CX229" s="384"/>
      <c r="CY229" s="102"/>
      <c r="CZ229" s="102"/>
      <c r="DA229" s="102"/>
      <c r="DB229" s="102"/>
      <c r="DC229" s="384"/>
      <c r="DD229" s="384"/>
      <c r="DE229" s="440">
        <f t="shared" si="967"/>
        <v>0</v>
      </c>
      <c r="DF229" s="440">
        <f t="shared" si="967"/>
        <v>0</v>
      </c>
    </row>
    <row r="230" spans="1:110" s="6" customFormat="1" ht="60" x14ac:dyDescent="0.25">
      <c r="A230" s="247"/>
      <c r="B230" s="247">
        <v>184</v>
      </c>
      <c r="C230" s="419" t="s">
        <v>812</v>
      </c>
      <c r="D230" s="420" t="s">
        <v>840</v>
      </c>
      <c r="E230" s="170">
        <v>15030</v>
      </c>
      <c r="F230" s="456">
        <v>11.32</v>
      </c>
      <c r="G230" s="320">
        <v>2.8999999999999998E-3</v>
      </c>
      <c r="H230" s="2">
        <v>1</v>
      </c>
      <c r="I230" s="233"/>
      <c r="J230" s="233"/>
      <c r="K230" s="236">
        <v>1.4</v>
      </c>
      <c r="L230" s="236">
        <v>1.68</v>
      </c>
      <c r="M230" s="236">
        <v>2.23</v>
      </c>
      <c r="N230" s="237">
        <v>2.57</v>
      </c>
      <c r="O230" s="384"/>
      <c r="P230" s="391">
        <f t="shared" si="1009"/>
        <v>0</v>
      </c>
      <c r="Q230" s="373"/>
      <c r="R230" s="384"/>
      <c r="S230" s="373"/>
      <c r="T230" s="384"/>
      <c r="U230" s="384"/>
      <c r="V230" s="384"/>
      <c r="W230" s="373"/>
      <c r="X230" s="384"/>
      <c r="Y230" s="373"/>
      <c r="Z230" s="384"/>
      <c r="AA230" s="382"/>
      <c r="AB230" s="102"/>
      <c r="AC230" s="373"/>
      <c r="AD230" s="384"/>
      <c r="AE230" s="373"/>
      <c r="AF230" s="384"/>
      <c r="AG230" s="373"/>
      <c r="AH230" s="391">
        <f t="shared" si="1010"/>
        <v>0</v>
      </c>
      <c r="AI230" s="384"/>
      <c r="AJ230" s="384"/>
      <c r="AK230" s="373"/>
      <c r="AL230" s="370">
        <f t="shared" si="943"/>
        <v>0</v>
      </c>
      <c r="AM230" s="382"/>
      <c r="AN230" s="102"/>
      <c r="AO230" s="373"/>
      <c r="AP230" s="384"/>
      <c r="AQ230" s="373"/>
      <c r="AR230" s="384"/>
      <c r="AS230" s="373"/>
      <c r="AT230" s="384"/>
      <c r="AU230" s="373"/>
      <c r="AV230" s="384"/>
      <c r="AW230" s="373"/>
      <c r="AX230" s="384"/>
      <c r="AY230" s="373"/>
      <c r="AZ230" s="102"/>
      <c r="BA230" s="373"/>
      <c r="BB230" s="384"/>
      <c r="BC230" s="373"/>
      <c r="BD230" s="391">
        <f t="shared" si="1011"/>
        <v>0</v>
      </c>
      <c r="BE230" s="373"/>
      <c r="BF230" s="391">
        <f t="shared" si="1012"/>
        <v>0</v>
      </c>
      <c r="BG230" s="373"/>
      <c r="BH230" s="391">
        <f t="shared" si="1013"/>
        <v>0</v>
      </c>
      <c r="BI230" s="373"/>
      <c r="BJ230" s="391">
        <f t="shared" si="1014"/>
        <v>0</v>
      </c>
      <c r="BK230" s="373"/>
      <c r="BL230" s="391">
        <f t="shared" si="1014"/>
        <v>0</v>
      </c>
      <c r="BM230" s="373"/>
      <c r="BN230" s="391">
        <f t="shared" si="1015"/>
        <v>0</v>
      </c>
      <c r="BO230" s="373"/>
      <c r="BP230" s="391">
        <f t="shared" si="1015"/>
        <v>0</v>
      </c>
      <c r="BQ230" s="396"/>
      <c r="BR230" s="391">
        <f t="shared" si="1016"/>
        <v>0</v>
      </c>
      <c r="BS230" s="385"/>
      <c r="BT230" s="391">
        <f t="shared" si="1017"/>
        <v>0</v>
      </c>
      <c r="BU230" s="384"/>
      <c r="BV230" s="391">
        <f t="shared" si="1030"/>
        <v>0</v>
      </c>
      <c r="BW230" s="374"/>
      <c r="BX230" s="391">
        <f t="shared" si="1030"/>
        <v>0</v>
      </c>
      <c r="BY230" s="373"/>
      <c r="BZ230" s="391">
        <f t="shared" si="1019"/>
        <v>0</v>
      </c>
      <c r="CA230" s="383"/>
      <c r="CB230" s="391">
        <f t="shared" si="1020"/>
        <v>0</v>
      </c>
      <c r="CC230" s="385"/>
      <c r="CD230" s="391">
        <f t="shared" si="1021"/>
        <v>0</v>
      </c>
      <c r="CE230" s="373"/>
      <c r="CF230" s="391">
        <f t="shared" si="1022"/>
        <v>0</v>
      </c>
      <c r="CG230" s="384"/>
      <c r="CH230" s="391">
        <f t="shared" si="1023"/>
        <v>0</v>
      </c>
      <c r="CI230" s="373"/>
      <c r="CJ230" s="391">
        <f t="shared" si="1024"/>
        <v>0</v>
      </c>
      <c r="CK230" s="373"/>
      <c r="CL230" s="391">
        <f t="shared" si="1025"/>
        <v>0</v>
      </c>
      <c r="CM230" s="373"/>
      <c r="CN230" s="391">
        <f t="shared" si="1026"/>
        <v>0</v>
      </c>
      <c r="CO230" s="373"/>
      <c r="CP230" s="391">
        <f t="shared" si="1027"/>
        <v>0</v>
      </c>
      <c r="CQ230" s="373"/>
      <c r="CR230" s="391">
        <f t="shared" si="1028"/>
        <v>0</v>
      </c>
      <c r="CS230" s="385"/>
      <c r="CT230" s="417"/>
      <c r="CU230" s="384"/>
      <c r="CV230" s="384"/>
      <c r="CW230" s="384"/>
      <c r="CX230" s="384"/>
      <c r="CY230" s="102"/>
      <c r="CZ230" s="102"/>
      <c r="DA230" s="102"/>
      <c r="DB230" s="102"/>
      <c r="DC230" s="384"/>
      <c r="DD230" s="384"/>
      <c r="DE230" s="440">
        <f t="shared" si="967"/>
        <v>0</v>
      </c>
      <c r="DF230" s="440">
        <f t="shared" si="967"/>
        <v>0</v>
      </c>
    </row>
    <row r="231" spans="1:110" s="6" customFormat="1" ht="60" x14ac:dyDescent="0.25">
      <c r="A231" s="247"/>
      <c r="B231" s="247">
        <v>185</v>
      </c>
      <c r="C231" s="419" t="s">
        <v>813</v>
      </c>
      <c r="D231" s="420" t="s">
        <v>841</v>
      </c>
      <c r="E231" s="170">
        <v>15030</v>
      </c>
      <c r="F231" s="456">
        <v>17.170000000000002</v>
      </c>
      <c r="G231" s="320">
        <v>1.9E-3</v>
      </c>
      <c r="H231" s="2">
        <v>1</v>
      </c>
      <c r="I231" s="233"/>
      <c r="J231" s="233"/>
      <c r="K231" s="236">
        <v>1.4</v>
      </c>
      <c r="L231" s="236">
        <v>1.68</v>
      </c>
      <c r="M231" s="236">
        <v>2.23</v>
      </c>
      <c r="N231" s="237">
        <v>2.57</v>
      </c>
      <c r="O231" s="384"/>
      <c r="P231" s="391">
        <f t="shared" si="1009"/>
        <v>0</v>
      </c>
      <c r="Q231" s="373"/>
      <c r="R231" s="384"/>
      <c r="S231" s="373"/>
      <c r="T231" s="384"/>
      <c r="U231" s="384"/>
      <c r="V231" s="384"/>
      <c r="W231" s="373"/>
      <c r="X231" s="384"/>
      <c r="Y231" s="373"/>
      <c r="Z231" s="384"/>
      <c r="AA231" s="382"/>
      <c r="AB231" s="102"/>
      <c r="AC231" s="373"/>
      <c r="AD231" s="384"/>
      <c r="AE231" s="373"/>
      <c r="AF231" s="384"/>
      <c r="AG231" s="373"/>
      <c r="AH231" s="391">
        <f t="shared" si="1010"/>
        <v>0</v>
      </c>
      <c r="AI231" s="384"/>
      <c r="AJ231" s="384"/>
      <c r="AK231" s="373"/>
      <c r="AL231" s="370">
        <f t="shared" si="943"/>
        <v>0</v>
      </c>
      <c r="AM231" s="382"/>
      <c r="AN231" s="102"/>
      <c r="AO231" s="373"/>
      <c r="AP231" s="384"/>
      <c r="AQ231" s="373"/>
      <c r="AR231" s="384"/>
      <c r="AS231" s="373"/>
      <c r="AT231" s="384"/>
      <c r="AU231" s="373"/>
      <c r="AV231" s="384"/>
      <c r="AW231" s="373"/>
      <c r="AX231" s="384"/>
      <c r="AY231" s="373"/>
      <c r="AZ231" s="102"/>
      <c r="BA231" s="373"/>
      <c r="BB231" s="384"/>
      <c r="BC231" s="373"/>
      <c r="BD231" s="391">
        <f t="shared" si="1011"/>
        <v>0</v>
      </c>
      <c r="BE231" s="373"/>
      <c r="BF231" s="391">
        <f t="shared" si="1012"/>
        <v>0</v>
      </c>
      <c r="BG231" s="373"/>
      <c r="BH231" s="391">
        <f t="shared" si="1013"/>
        <v>0</v>
      </c>
      <c r="BI231" s="373"/>
      <c r="BJ231" s="391">
        <f t="shared" si="1014"/>
        <v>0</v>
      </c>
      <c r="BK231" s="373"/>
      <c r="BL231" s="391">
        <f t="shared" si="1014"/>
        <v>0</v>
      </c>
      <c r="BM231" s="373"/>
      <c r="BN231" s="391">
        <f t="shared" si="1015"/>
        <v>0</v>
      </c>
      <c r="BO231" s="373"/>
      <c r="BP231" s="391">
        <f t="shared" si="1015"/>
        <v>0</v>
      </c>
      <c r="BQ231" s="396">
        <v>20</v>
      </c>
      <c r="BR231" s="391">
        <f t="shared" si="1016"/>
        <v>5167970.4021840012</v>
      </c>
      <c r="BS231" s="385"/>
      <c r="BT231" s="391">
        <f t="shared" si="1017"/>
        <v>0</v>
      </c>
      <c r="BU231" s="384"/>
      <c r="BV231" s="391">
        <f t="shared" si="1030"/>
        <v>0</v>
      </c>
      <c r="BW231" s="374"/>
      <c r="BX231" s="391">
        <f t="shared" si="1030"/>
        <v>0</v>
      </c>
      <c r="BY231" s="373"/>
      <c r="BZ231" s="391">
        <f t="shared" si="1019"/>
        <v>0</v>
      </c>
      <c r="CA231" s="383"/>
      <c r="CB231" s="391">
        <f t="shared" si="1020"/>
        <v>0</v>
      </c>
      <c r="CC231" s="385"/>
      <c r="CD231" s="391">
        <f t="shared" si="1021"/>
        <v>0</v>
      </c>
      <c r="CE231" s="373"/>
      <c r="CF231" s="391">
        <f t="shared" si="1022"/>
        <v>0</v>
      </c>
      <c r="CG231" s="384"/>
      <c r="CH231" s="391">
        <f t="shared" si="1023"/>
        <v>0</v>
      </c>
      <c r="CI231" s="373"/>
      <c r="CJ231" s="391">
        <f t="shared" si="1024"/>
        <v>0</v>
      </c>
      <c r="CK231" s="373"/>
      <c r="CL231" s="391">
        <f t="shared" si="1025"/>
        <v>0</v>
      </c>
      <c r="CM231" s="373"/>
      <c r="CN231" s="391">
        <f t="shared" si="1026"/>
        <v>0</v>
      </c>
      <c r="CO231" s="373"/>
      <c r="CP231" s="391">
        <f t="shared" si="1027"/>
        <v>0</v>
      </c>
      <c r="CQ231" s="373"/>
      <c r="CR231" s="391">
        <f t="shared" si="1028"/>
        <v>0</v>
      </c>
      <c r="CS231" s="385"/>
      <c r="CT231" s="417"/>
      <c r="CU231" s="384"/>
      <c r="CV231" s="384"/>
      <c r="CW231" s="384"/>
      <c r="CX231" s="384"/>
      <c r="CY231" s="102"/>
      <c r="CZ231" s="102"/>
      <c r="DA231" s="102"/>
      <c r="DB231" s="102"/>
      <c r="DC231" s="384"/>
      <c r="DD231" s="384"/>
      <c r="DE231" s="440">
        <f t="shared" si="967"/>
        <v>20</v>
      </c>
      <c r="DF231" s="440">
        <f t="shared" si="967"/>
        <v>5167970.4021840012</v>
      </c>
    </row>
    <row r="232" spans="1:110" s="6" customFormat="1" ht="60" x14ac:dyDescent="0.25">
      <c r="A232" s="247"/>
      <c r="B232" s="247">
        <v>186</v>
      </c>
      <c r="C232" s="419" t="s">
        <v>814</v>
      </c>
      <c r="D232" s="420" t="s">
        <v>842</v>
      </c>
      <c r="E232" s="170">
        <v>15030</v>
      </c>
      <c r="F232" s="456">
        <v>35.58</v>
      </c>
      <c r="G232" s="320">
        <v>8.9999999999999998E-4</v>
      </c>
      <c r="H232" s="2">
        <v>1</v>
      </c>
      <c r="I232" s="233"/>
      <c r="J232" s="233"/>
      <c r="K232" s="236">
        <v>1.4</v>
      </c>
      <c r="L232" s="236">
        <v>1.68</v>
      </c>
      <c r="M232" s="236">
        <v>2.23</v>
      </c>
      <c r="N232" s="237">
        <v>2.57</v>
      </c>
      <c r="O232" s="384"/>
      <c r="P232" s="391">
        <f t="shared" si="1009"/>
        <v>0</v>
      </c>
      <c r="Q232" s="373"/>
      <c r="R232" s="384"/>
      <c r="S232" s="373"/>
      <c r="T232" s="384"/>
      <c r="U232" s="384"/>
      <c r="V232" s="384"/>
      <c r="W232" s="373"/>
      <c r="X232" s="384"/>
      <c r="Y232" s="373"/>
      <c r="Z232" s="384"/>
      <c r="AA232" s="382"/>
      <c r="AB232" s="102"/>
      <c r="AC232" s="373"/>
      <c r="AD232" s="384"/>
      <c r="AE232" s="373"/>
      <c r="AF232" s="384"/>
      <c r="AG232" s="373"/>
      <c r="AH232" s="391">
        <f t="shared" si="1010"/>
        <v>0</v>
      </c>
      <c r="AI232" s="384"/>
      <c r="AJ232" s="384"/>
      <c r="AK232" s="373"/>
      <c r="AL232" s="370">
        <f t="shared" si="943"/>
        <v>0</v>
      </c>
      <c r="AM232" s="382"/>
      <c r="AN232" s="102"/>
      <c r="AO232" s="373"/>
      <c r="AP232" s="384"/>
      <c r="AQ232" s="373"/>
      <c r="AR232" s="384"/>
      <c r="AS232" s="373"/>
      <c r="AT232" s="384"/>
      <c r="AU232" s="373"/>
      <c r="AV232" s="384"/>
      <c r="AW232" s="373"/>
      <c r="AX232" s="384"/>
      <c r="AY232" s="373"/>
      <c r="AZ232" s="102"/>
      <c r="BA232" s="373"/>
      <c r="BB232" s="384"/>
      <c r="BC232" s="373"/>
      <c r="BD232" s="391">
        <f t="shared" si="1011"/>
        <v>0</v>
      </c>
      <c r="BE232" s="373"/>
      <c r="BF232" s="391">
        <f t="shared" si="1012"/>
        <v>0</v>
      </c>
      <c r="BG232" s="373"/>
      <c r="BH232" s="391">
        <f t="shared" si="1013"/>
        <v>0</v>
      </c>
      <c r="BI232" s="373"/>
      <c r="BJ232" s="391">
        <f t="shared" si="1014"/>
        <v>0</v>
      </c>
      <c r="BK232" s="373"/>
      <c r="BL232" s="391">
        <f t="shared" si="1014"/>
        <v>0</v>
      </c>
      <c r="BM232" s="373"/>
      <c r="BN232" s="391">
        <f t="shared" si="1015"/>
        <v>0</v>
      </c>
      <c r="BO232" s="373"/>
      <c r="BP232" s="391">
        <f t="shared" si="1015"/>
        <v>0</v>
      </c>
      <c r="BQ232" s="396"/>
      <c r="BR232" s="391">
        <f t="shared" si="1016"/>
        <v>0</v>
      </c>
      <c r="BS232" s="385"/>
      <c r="BT232" s="391">
        <f t="shared" si="1017"/>
        <v>0</v>
      </c>
      <c r="BU232" s="384"/>
      <c r="BV232" s="391">
        <f t="shared" si="1030"/>
        <v>0</v>
      </c>
      <c r="BW232" s="374"/>
      <c r="BX232" s="391">
        <f t="shared" si="1030"/>
        <v>0</v>
      </c>
      <c r="BY232" s="373"/>
      <c r="BZ232" s="391">
        <f t="shared" si="1019"/>
        <v>0</v>
      </c>
      <c r="CA232" s="383"/>
      <c r="CB232" s="391">
        <f t="shared" si="1020"/>
        <v>0</v>
      </c>
      <c r="CC232" s="385"/>
      <c r="CD232" s="391">
        <f t="shared" si="1021"/>
        <v>0</v>
      </c>
      <c r="CE232" s="373"/>
      <c r="CF232" s="391">
        <f t="shared" si="1022"/>
        <v>0</v>
      </c>
      <c r="CG232" s="384"/>
      <c r="CH232" s="391">
        <f t="shared" si="1023"/>
        <v>0</v>
      </c>
      <c r="CI232" s="373"/>
      <c r="CJ232" s="391">
        <f t="shared" si="1024"/>
        <v>0</v>
      </c>
      <c r="CK232" s="373"/>
      <c r="CL232" s="391">
        <f t="shared" si="1025"/>
        <v>0</v>
      </c>
      <c r="CM232" s="373"/>
      <c r="CN232" s="391">
        <f t="shared" si="1026"/>
        <v>0</v>
      </c>
      <c r="CO232" s="373"/>
      <c r="CP232" s="391">
        <f t="shared" si="1027"/>
        <v>0</v>
      </c>
      <c r="CQ232" s="373"/>
      <c r="CR232" s="391">
        <f t="shared" si="1028"/>
        <v>0</v>
      </c>
      <c r="CS232" s="385"/>
      <c r="CT232" s="417"/>
      <c r="CU232" s="384"/>
      <c r="CV232" s="384"/>
      <c r="CW232" s="384"/>
      <c r="CX232" s="384"/>
      <c r="CY232" s="102"/>
      <c r="CZ232" s="102"/>
      <c r="DA232" s="102"/>
      <c r="DB232" s="102"/>
      <c r="DC232" s="384"/>
      <c r="DD232" s="384"/>
      <c r="DE232" s="440">
        <f t="shared" si="967"/>
        <v>0</v>
      </c>
      <c r="DF232" s="440">
        <f t="shared" si="967"/>
        <v>0</v>
      </c>
    </row>
    <row r="233" spans="1:110" s="6" customFormat="1" ht="60" x14ac:dyDescent="0.25">
      <c r="A233" s="247"/>
      <c r="B233" s="247">
        <v>187</v>
      </c>
      <c r="C233" s="419" t="s">
        <v>815</v>
      </c>
      <c r="D233" s="420" t="s">
        <v>843</v>
      </c>
      <c r="E233" s="170">
        <v>15030</v>
      </c>
      <c r="F233" s="456">
        <v>38.89</v>
      </c>
      <c r="G233" s="320">
        <v>8.0000000000000004E-4</v>
      </c>
      <c r="H233" s="2">
        <v>1</v>
      </c>
      <c r="I233" s="233"/>
      <c r="J233" s="233"/>
      <c r="K233" s="236">
        <v>1.4</v>
      </c>
      <c r="L233" s="236">
        <v>1.68</v>
      </c>
      <c r="M233" s="236">
        <v>2.23</v>
      </c>
      <c r="N233" s="237">
        <v>2.57</v>
      </c>
      <c r="O233" s="384"/>
      <c r="P233" s="391">
        <f t="shared" si="1009"/>
        <v>0</v>
      </c>
      <c r="Q233" s="373"/>
      <c r="R233" s="384"/>
      <c r="S233" s="373"/>
      <c r="T233" s="384"/>
      <c r="U233" s="384"/>
      <c r="V233" s="384"/>
      <c r="W233" s="373"/>
      <c r="X233" s="384"/>
      <c r="Y233" s="373"/>
      <c r="Z233" s="384"/>
      <c r="AA233" s="382"/>
      <c r="AB233" s="102"/>
      <c r="AC233" s="373"/>
      <c r="AD233" s="384"/>
      <c r="AE233" s="373"/>
      <c r="AF233" s="384"/>
      <c r="AG233" s="373"/>
      <c r="AH233" s="391">
        <f t="shared" si="1010"/>
        <v>0</v>
      </c>
      <c r="AI233" s="384"/>
      <c r="AJ233" s="384"/>
      <c r="AK233" s="373"/>
      <c r="AL233" s="370">
        <f t="shared" si="943"/>
        <v>0</v>
      </c>
      <c r="AM233" s="382"/>
      <c r="AN233" s="102"/>
      <c r="AO233" s="373"/>
      <c r="AP233" s="384"/>
      <c r="AQ233" s="373"/>
      <c r="AR233" s="384"/>
      <c r="AS233" s="373"/>
      <c r="AT233" s="384"/>
      <c r="AU233" s="373"/>
      <c r="AV233" s="384"/>
      <c r="AW233" s="373"/>
      <c r="AX233" s="384"/>
      <c r="AY233" s="373"/>
      <c r="AZ233" s="102"/>
      <c r="BA233" s="373"/>
      <c r="BB233" s="384"/>
      <c r="BC233" s="373"/>
      <c r="BD233" s="391">
        <f t="shared" si="1011"/>
        <v>0</v>
      </c>
      <c r="BE233" s="373"/>
      <c r="BF233" s="391">
        <f t="shared" si="1012"/>
        <v>0</v>
      </c>
      <c r="BG233" s="373"/>
      <c r="BH233" s="391">
        <f t="shared" si="1013"/>
        <v>0</v>
      </c>
      <c r="BI233" s="373"/>
      <c r="BJ233" s="391">
        <f t="shared" si="1014"/>
        <v>0</v>
      </c>
      <c r="BK233" s="373"/>
      <c r="BL233" s="391">
        <f t="shared" si="1014"/>
        <v>0</v>
      </c>
      <c r="BM233" s="373"/>
      <c r="BN233" s="391">
        <f t="shared" si="1015"/>
        <v>0</v>
      </c>
      <c r="BO233" s="373"/>
      <c r="BP233" s="391">
        <f t="shared" si="1015"/>
        <v>0</v>
      </c>
      <c r="BQ233" s="396"/>
      <c r="BR233" s="391">
        <f t="shared" si="1016"/>
        <v>0</v>
      </c>
      <c r="BS233" s="385"/>
      <c r="BT233" s="391">
        <f t="shared" si="1017"/>
        <v>0</v>
      </c>
      <c r="BU233" s="384"/>
      <c r="BV233" s="391">
        <f t="shared" si="1030"/>
        <v>0</v>
      </c>
      <c r="BW233" s="374"/>
      <c r="BX233" s="391">
        <f t="shared" si="1030"/>
        <v>0</v>
      </c>
      <c r="BY233" s="373"/>
      <c r="BZ233" s="391">
        <f t="shared" si="1019"/>
        <v>0</v>
      </c>
      <c r="CA233" s="383"/>
      <c r="CB233" s="391">
        <f t="shared" si="1020"/>
        <v>0</v>
      </c>
      <c r="CC233" s="385"/>
      <c r="CD233" s="391">
        <f t="shared" si="1021"/>
        <v>0</v>
      </c>
      <c r="CE233" s="373"/>
      <c r="CF233" s="391">
        <f t="shared" si="1022"/>
        <v>0</v>
      </c>
      <c r="CG233" s="384"/>
      <c r="CH233" s="391">
        <f t="shared" si="1023"/>
        <v>0</v>
      </c>
      <c r="CI233" s="373"/>
      <c r="CJ233" s="391">
        <f t="shared" si="1024"/>
        <v>0</v>
      </c>
      <c r="CK233" s="373"/>
      <c r="CL233" s="391">
        <f t="shared" si="1025"/>
        <v>0</v>
      </c>
      <c r="CM233" s="373"/>
      <c r="CN233" s="391">
        <f t="shared" si="1026"/>
        <v>0</v>
      </c>
      <c r="CO233" s="373"/>
      <c r="CP233" s="391">
        <f t="shared" si="1027"/>
        <v>0</v>
      </c>
      <c r="CQ233" s="373"/>
      <c r="CR233" s="391">
        <f t="shared" si="1028"/>
        <v>0</v>
      </c>
      <c r="CS233" s="385"/>
      <c r="CT233" s="417"/>
      <c r="CU233" s="384"/>
      <c r="CV233" s="384"/>
      <c r="CW233" s="384"/>
      <c r="CX233" s="384"/>
      <c r="CY233" s="102"/>
      <c r="CZ233" s="102"/>
      <c r="DA233" s="102"/>
      <c r="DB233" s="102"/>
      <c r="DC233" s="384"/>
      <c r="DD233" s="384"/>
      <c r="DE233" s="440">
        <f t="shared" si="967"/>
        <v>0</v>
      </c>
      <c r="DF233" s="440">
        <f t="shared" si="967"/>
        <v>0</v>
      </c>
    </row>
    <row r="234" spans="1:110" s="6" customFormat="1" ht="60" x14ac:dyDescent="0.25">
      <c r="A234" s="247"/>
      <c r="B234" s="247">
        <v>188</v>
      </c>
      <c r="C234" s="419" t="s">
        <v>816</v>
      </c>
      <c r="D234" s="420" t="s">
        <v>844</v>
      </c>
      <c r="E234" s="170">
        <v>15030</v>
      </c>
      <c r="F234" s="456">
        <v>73.34</v>
      </c>
      <c r="G234" s="320">
        <v>4.0000000000000002E-4</v>
      </c>
      <c r="H234" s="2">
        <v>1</v>
      </c>
      <c r="I234" s="233"/>
      <c r="J234" s="233"/>
      <c r="K234" s="236">
        <v>1.4</v>
      </c>
      <c r="L234" s="236">
        <v>1.68</v>
      </c>
      <c r="M234" s="236">
        <v>2.23</v>
      </c>
      <c r="N234" s="237">
        <v>2.57</v>
      </c>
      <c r="O234" s="384"/>
      <c r="P234" s="391">
        <f t="shared" si="1009"/>
        <v>0</v>
      </c>
      <c r="Q234" s="373"/>
      <c r="R234" s="384"/>
      <c r="S234" s="373"/>
      <c r="T234" s="384"/>
      <c r="U234" s="384"/>
      <c r="V234" s="384"/>
      <c r="W234" s="373"/>
      <c r="X234" s="384"/>
      <c r="Y234" s="373"/>
      <c r="Z234" s="384"/>
      <c r="AA234" s="382"/>
      <c r="AB234" s="102"/>
      <c r="AC234" s="373"/>
      <c r="AD234" s="384"/>
      <c r="AE234" s="373"/>
      <c r="AF234" s="384"/>
      <c r="AG234" s="373"/>
      <c r="AH234" s="391">
        <f t="shared" si="1010"/>
        <v>0</v>
      </c>
      <c r="AI234" s="384"/>
      <c r="AJ234" s="384"/>
      <c r="AK234" s="373"/>
      <c r="AL234" s="370">
        <f t="shared" si="943"/>
        <v>0</v>
      </c>
      <c r="AM234" s="382"/>
      <c r="AN234" s="102"/>
      <c r="AO234" s="373"/>
      <c r="AP234" s="384"/>
      <c r="AQ234" s="373"/>
      <c r="AR234" s="384"/>
      <c r="AS234" s="373"/>
      <c r="AT234" s="384"/>
      <c r="AU234" s="373"/>
      <c r="AV234" s="384"/>
      <c r="AW234" s="373"/>
      <c r="AX234" s="384"/>
      <c r="AY234" s="373"/>
      <c r="AZ234" s="102"/>
      <c r="BA234" s="373"/>
      <c r="BB234" s="384"/>
      <c r="BC234" s="373"/>
      <c r="BD234" s="391">
        <f t="shared" si="1011"/>
        <v>0</v>
      </c>
      <c r="BE234" s="373"/>
      <c r="BF234" s="391">
        <f t="shared" si="1012"/>
        <v>0</v>
      </c>
      <c r="BG234" s="373"/>
      <c r="BH234" s="391">
        <f t="shared" si="1013"/>
        <v>0</v>
      </c>
      <c r="BI234" s="373"/>
      <c r="BJ234" s="391">
        <f t="shared" si="1014"/>
        <v>0</v>
      </c>
      <c r="BK234" s="373"/>
      <c r="BL234" s="391">
        <f t="shared" si="1014"/>
        <v>0</v>
      </c>
      <c r="BM234" s="373"/>
      <c r="BN234" s="391">
        <f t="shared" si="1015"/>
        <v>0</v>
      </c>
      <c r="BO234" s="373"/>
      <c r="BP234" s="391">
        <f t="shared" si="1015"/>
        <v>0</v>
      </c>
      <c r="BQ234" s="396"/>
      <c r="BR234" s="391">
        <f t="shared" si="1016"/>
        <v>0</v>
      </c>
      <c r="BS234" s="385"/>
      <c r="BT234" s="391">
        <f t="shared" si="1017"/>
        <v>0</v>
      </c>
      <c r="BU234" s="384"/>
      <c r="BV234" s="391">
        <f t="shared" si="1030"/>
        <v>0</v>
      </c>
      <c r="BW234" s="374"/>
      <c r="BX234" s="391">
        <f t="shared" si="1030"/>
        <v>0</v>
      </c>
      <c r="BY234" s="373"/>
      <c r="BZ234" s="391">
        <f t="shared" si="1019"/>
        <v>0</v>
      </c>
      <c r="CA234" s="383"/>
      <c r="CB234" s="391">
        <f t="shared" si="1020"/>
        <v>0</v>
      </c>
      <c r="CC234" s="385"/>
      <c r="CD234" s="391">
        <f t="shared" si="1021"/>
        <v>0</v>
      </c>
      <c r="CE234" s="373"/>
      <c r="CF234" s="391">
        <f t="shared" si="1022"/>
        <v>0</v>
      </c>
      <c r="CG234" s="384"/>
      <c r="CH234" s="391">
        <f t="shared" si="1023"/>
        <v>0</v>
      </c>
      <c r="CI234" s="373"/>
      <c r="CJ234" s="391">
        <f t="shared" si="1024"/>
        <v>0</v>
      </c>
      <c r="CK234" s="373"/>
      <c r="CL234" s="391">
        <f t="shared" si="1025"/>
        <v>0</v>
      </c>
      <c r="CM234" s="373"/>
      <c r="CN234" s="391">
        <f t="shared" si="1026"/>
        <v>0</v>
      </c>
      <c r="CO234" s="373"/>
      <c r="CP234" s="391">
        <f t="shared" si="1027"/>
        <v>0</v>
      </c>
      <c r="CQ234" s="373"/>
      <c r="CR234" s="391">
        <f t="shared" si="1028"/>
        <v>0</v>
      </c>
      <c r="CS234" s="385"/>
      <c r="CT234" s="417"/>
      <c r="CU234" s="384"/>
      <c r="CV234" s="384"/>
      <c r="CW234" s="384"/>
      <c r="CX234" s="384"/>
      <c r="CY234" s="102"/>
      <c r="CZ234" s="102"/>
      <c r="DA234" s="102"/>
      <c r="DB234" s="102"/>
      <c r="DC234" s="384"/>
      <c r="DD234" s="384"/>
      <c r="DE234" s="440">
        <f t="shared" si="967"/>
        <v>0</v>
      </c>
      <c r="DF234" s="440">
        <f t="shared" si="967"/>
        <v>0</v>
      </c>
    </row>
    <row r="235" spans="1:110" s="6" customFormat="1" ht="60" x14ac:dyDescent="0.25">
      <c r="A235" s="247"/>
      <c r="B235" s="247">
        <v>189</v>
      </c>
      <c r="C235" s="419" t="s">
        <v>817</v>
      </c>
      <c r="D235" s="420" t="s">
        <v>845</v>
      </c>
      <c r="E235" s="170">
        <v>15030</v>
      </c>
      <c r="F235" s="456">
        <v>150.29</v>
      </c>
      <c r="G235" s="320">
        <v>2.0000000000000001E-4</v>
      </c>
      <c r="H235" s="2">
        <v>1</v>
      </c>
      <c r="I235" s="233"/>
      <c r="J235" s="233"/>
      <c r="K235" s="236">
        <v>1.4</v>
      </c>
      <c r="L235" s="236">
        <v>1.68</v>
      </c>
      <c r="M235" s="236">
        <v>2.23</v>
      </c>
      <c r="N235" s="237">
        <v>2.57</v>
      </c>
      <c r="O235" s="384"/>
      <c r="P235" s="391">
        <f t="shared" si="1009"/>
        <v>0</v>
      </c>
      <c r="Q235" s="373"/>
      <c r="R235" s="384"/>
      <c r="S235" s="373"/>
      <c r="T235" s="384"/>
      <c r="U235" s="384"/>
      <c r="V235" s="384"/>
      <c r="W235" s="373"/>
      <c r="X235" s="384"/>
      <c r="Y235" s="373"/>
      <c r="Z235" s="384"/>
      <c r="AA235" s="382"/>
      <c r="AB235" s="102"/>
      <c r="AC235" s="373"/>
      <c r="AD235" s="384"/>
      <c r="AE235" s="373"/>
      <c r="AF235" s="384"/>
      <c r="AG235" s="373"/>
      <c r="AH235" s="391">
        <f t="shared" si="1010"/>
        <v>0</v>
      </c>
      <c r="AI235" s="384"/>
      <c r="AJ235" s="384"/>
      <c r="AK235" s="373"/>
      <c r="AL235" s="370">
        <f t="shared" si="943"/>
        <v>0</v>
      </c>
      <c r="AM235" s="382"/>
      <c r="AN235" s="102"/>
      <c r="AO235" s="373"/>
      <c r="AP235" s="384"/>
      <c r="AQ235" s="373"/>
      <c r="AR235" s="384"/>
      <c r="AS235" s="373"/>
      <c r="AT235" s="384"/>
      <c r="AU235" s="373"/>
      <c r="AV235" s="384"/>
      <c r="AW235" s="373"/>
      <c r="AX235" s="384"/>
      <c r="AY235" s="373"/>
      <c r="AZ235" s="102"/>
      <c r="BA235" s="373"/>
      <c r="BB235" s="384"/>
      <c r="BC235" s="373"/>
      <c r="BD235" s="391">
        <f t="shared" si="1011"/>
        <v>0</v>
      </c>
      <c r="BE235" s="373"/>
      <c r="BF235" s="391">
        <f t="shared" si="1012"/>
        <v>0</v>
      </c>
      <c r="BG235" s="373"/>
      <c r="BH235" s="391">
        <f t="shared" si="1013"/>
        <v>0</v>
      </c>
      <c r="BI235" s="373"/>
      <c r="BJ235" s="391">
        <f t="shared" si="1014"/>
        <v>0</v>
      </c>
      <c r="BK235" s="373"/>
      <c r="BL235" s="391">
        <f t="shared" si="1014"/>
        <v>0</v>
      </c>
      <c r="BM235" s="373"/>
      <c r="BN235" s="391">
        <f t="shared" si="1015"/>
        <v>0</v>
      </c>
      <c r="BO235" s="373"/>
      <c r="BP235" s="391">
        <f t="shared" si="1015"/>
        <v>0</v>
      </c>
      <c r="BQ235" s="396"/>
      <c r="BR235" s="391">
        <f t="shared" si="1016"/>
        <v>0</v>
      </c>
      <c r="BS235" s="385"/>
      <c r="BT235" s="391">
        <f t="shared" si="1017"/>
        <v>0</v>
      </c>
      <c r="BU235" s="384"/>
      <c r="BV235" s="391">
        <f t="shared" si="1030"/>
        <v>0</v>
      </c>
      <c r="BW235" s="374"/>
      <c r="BX235" s="391">
        <f t="shared" si="1030"/>
        <v>0</v>
      </c>
      <c r="BY235" s="373"/>
      <c r="BZ235" s="391">
        <f t="shared" si="1019"/>
        <v>0</v>
      </c>
      <c r="CA235" s="383"/>
      <c r="CB235" s="391">
        <f t="shared" si="1020"/>
        <v>0</v>
      </c>
      <c r="CC235" s="385"/>
      <c r="CD235" s="391">
        <f t="shared" si="1021"/>
        <v>0</v>
      </c>
      <c r="CE235" s="373"/>
      <c r="CF235" s="391">
        <f t="shared" si="1022"/>
        <v>0</v>
      </c>
      <c r="CG235" s="384"/>
      <c r="CH235" s="391">
        <f t="shared" si="1023"/>
        <v>0</v>
      </c>
      <c r="CI235" s="373"/>
      <c r="CJ235" s="391">
        <f t="shared" si="1024"/>
        <v>0</v>
      </c>
      <c r="CK235" s="373"/>
      <c r="CL235" s="391">
        <f t="shared" si="1025"/>
        <v>0</v>
      </c>
      <c r="CM235" s="373"/>
      <c r="CN235" s="391">
        <f t="shared" si="1026"/>
        <v>0</v>
      </c>
      <c r="CO235" s="373"/>
      <c r="CP235" s="391">
        <f t="shared" si="1027"/>
        <v>0</v>
      </c>
      <c r="CQ235" s="373"/>
      <c r="CR235" s="391">
        <f t="shared" si="1028"/>
        <v>0</v>
      </c>
      <c r="CS235" s="385"/>
      <c r="CT235" s="417"/>
      <c r="CU235" s="384"/>
      <c r="CV235" s="384"/>
      <c r="CW235" s="384"/>
      <c r="CX235" s="384"/>
      <c r="CY235" s="102"/>
      <c r="CZ235" s="102"/>
      <c r="DA235" s="102"/>
      <c r="DB235" s="102"/>
      <c r="DC235" s="384"/>
      <c r="DD235" s="384"/>
      <c r="DE235" s="440">
        <f t="shared" si="967"/>
        <v>0</v>
      </c>
      <c r="DF235" s="440">
        <f t="shared" si="967"/>
        <v>0</v>
      </c>
    </row>
    <row r="236" spans="1:110" s="6" customFormat="1" ht="90" x14ac:dyDescent="0.25">
      <c r="A236" s="247"/>
      <c r="B236" s="247">
        <v>190</v>
      </c>
      <c r="C236" s="419" t="s">
        <v>818</v>
      </c>
      <c r="D236" s="420" t="s">
        <v>846</v>
      </c>
      <c r="E236" s="170">
        <v>15030</v>
      </c>
      <c r="F236" s="456">
        <v>5.07</v>
      </c>
      <c r="G236" s="320"/>
      <c r="H236" s="2">
        <v>1</v>
      </c>
      <c r="I236" s="233"/>
      <c r="J236" s="233"/>
      <c r="K236" s="236">
        <v>1.4</v>
      </c>
      <c r="L236" s="236">
        <v>1.68</v>
      </c>
      <c r="M236" s="236">
        <v>2.23</v>
      </c>
      <c r="N236" s="237">
        <v>2.57</v>
      </c>
      <c r="O236" s="384"/>
      <c r="P236" s="417"/>
      <c r="Q236" s="373"/>
      <c r="R236" s="384"/>
      <c r="S236" s="373"/>
      <c r="T236" s="384"/>
      <c r="U236" s="384"/>
      <c r="V236" s="384"/>
      <c r="W236" s="373"/>
      <c r="X236" s="384"/>
      <c r="Y236" s="373"/>
      <c r="Z236" s="384"/>
      <c r="AA236" s="382"/>
      <c r="AB236" s="102"/>
      <c r="AC236" s="373"/>
      <c r="AD236" s="384"/>
      <c r="AE236" s="373"/>
      <c r="AF236" s="384"/>
      <c r="AG236" s="373"/>
      <c r="AH236" s="384"/>
      <c r="AI236" s="384"/>
      <c r="AJ236" s="384"/>
      <c r="AK236" s="373"/>
      <c r="AL236" s="370">
        <f t="shared" si="943"/>
        <v>0</v>
      </c>
      <c r="AM236" s="382"/>
      <c r="AN236" s="102"/>
      <c r="AO236" s="373"/>
      <c r="AP236" s="384"/>
      <c r="AQ236" s="373"/>
      <c r="AR236" s="384"/>
      <c r="AS236" s="373"/>
      <c r="AT236" s="384"/>
      <c r="AU236" s="373"/>
      <c r="AV236" s="384"/>
      <c r="AW236" s="373"/>
      <c r="AX236" s="384"/>
      <c r="AY236" s="373"/>
      <c r="AZ236" s="102"/>
      <c r="BA236" s="373"/>
      <c r="BB236" s="384"/>
      <c r="BC236" s="373"/>
      <c r="BD236" s="370">
        <f>SUM(BC236*$E236*$F236*$H236*$K236*BD$10)</f>
        <v>0</v>
      </c>
      <c r="BE236" s="373"/>
      <c r="BF236" s="370">
        <f>SUM(BE236*$E236*$F236*$H236*$K236*BF$10)</f>
        <v>0</v>
      </c>
      <c r="BG236" s="373"/>
      <c r="BH236" s="370">
        <f>SUM(BG236*$E236*$F236*$H236*$K236*BH$10)</f>
        <v>0</v>
      </c>
      <c r="BI236" s="373"/>
      <c r="BJ236" s="370">
        <f>SUM(BI236*$E236*$F236*$H236*$K236*BJ$10)</f>
        <v>0</v>
      </c>
      <c r="BK236" s="373"/>
      <c r="BL236" s="370">
        <f>SUM(BK236*$E236*$F236*$H236*$K236*BL$10)</f>
        <v>0</v>
      </c>
      <c r="BM236" s="373"/>
      <c r="BN236" s="370">
        <f>BM236*$E236*$F236*$H236*$L236*BN$10</f>
        <v>0</v>
      </c>
      <c r="BO236" s="373"/>
      <c r="BP236" s="370">
        <f>BO236*$E236*$F236*$H236*$L236*BP$10</f>
        <v>0</v>
      </c>
      <c r="BQ236" s="396"/>
      <c r="BR236" s="370">
        <f>BQ236*$E236*$F236*$H236*$L236*BR$10</f>
        <v>0</v>
      </c>
      <c r="BS236" s="385"/>
      <c r="BT236" s="370">
        <f>BS236*$E236*$F236*$H236*$L236*BT$10</f>
        <v>0</v>
      </c>
      <c r="BU236" s="384"/>
      <c r="BV236" s="370">
        <f>BU236*$E236*$F236*$H236*$L236*BV$10</f>
        <v>0</v>
      </c>
      <c r="BW236" s="374"/>
      <c r="BX236" s="370">
        <f>BW236*$E236*$F236*$H236*$L236*BX$10</f>
        <v>0</v>
      </c>
      <c r="BY236" s="373"/>
      <c r="BZ236" s="370">
        <f>BY236*$E236*$F236*$H236*$L236*BZ$10</f>
        <v>0</v>
      </c>
      <c r="CA236" s="383"/>
      <c r="CB236" s="370">
        <f>CA236*$E236*$F236*$H236*$L236*CB$10</f>
        <v>0</v>
      </c>
      <c r="CC236" s="385"/>
      <c r="CD236" s="370">
        <f>CC236*$E236*$F236*$H236*$L236*CD$10</f>
        <v>0</v>
      </c>
      <c r="CE236" s="373"/>
      <c r="CF236" s="370">
        <f>CE236*$E236*$F236*$H236*$L236*CF$10</f>
        <v>0</v>
      </c>
      <c r="CG236" s="384"/>
      <c r="CH236" s="370">
        <f>CG236*$E236*$F236*$H236*$L236*CH$10</f>
        <v>0</v>
      </c>
      <c r="CI236" s="373"/>
      <c r="CJ236" s="370">
        <f>CI236*$E236*$F236*$H236*$L236*CJ$10</f>
        <v>0</v>
      </c>
      <c r="CK236" s="373"/>
      <c r="CL236" s="370">
        <f>CK236*$E236*$F236*$H236*$L236*CL$10</f>
        <v>0</v>
      </c>
      <c r="CM236" s="373"/>
      <c r="CN236" s="370">
        <f>CM236*$E236*$F236*$H236*$L236*CN$10</f>
        <v>0</v>
      </c>
      <c r="CO236" s="373"/>
      <c r="CP236" s="370">
        <f>CO236*$E236*$F236*$H236*$L236*CP$10</f>
        <v>0</v>
      </c>
      <c r="CQ236" s="373"/>
      <c r="CR236" s="370">
        <f>CQ236*$E236*$F236*$H236*$M236*CR$10</f>
        <v>0</v>
      </c>
      <c r="CS236" s="385"/>
      <c r="CT236" s="417"/>
      <c r="CU236" s="384"/>
      <c r="CV236" s="384"/>
      <c r="CW236" s="384"/>
      <c r="CX236" s="384"/>
      <c r="CY236" s="102"/>
      <c r="CZ236" s="102"/>
      <c r="DA236" s="102"/>
      <c r="DB236" s="102"/>
      <c r="DC236" s="384"/>
      <c r="DD236" s="384"/>
      <c r="DE236" s="440">
        <f t="shared" si="967"/>
        <v>0</v>
      </c>
      <c r="DF236" s="440">
        <f t="shared" si="967"/>
        <v>0</v>
      </c>
    </row>
    <row r="237" spans="1:110" s="4" customFormat="1" x14ac:dyDescent="0.25">
      <c r="A237" s="267">
        <v>37</v>
      </c>
      <c r="B237" s="267"/>
      <c r="C237" s="266" t="s">
        <v>629</v>
      </c>
      <c r="D237" s="221" t="s">
        <v>293</v>
      </c>
      <c r="E237" s="170">
        <v>15030</v>
      </c>
      <c r="F237" s="239"/>
      <c r="G237" s="319"/>
      <c r="H237" s="14"/>
      <c r="I237" s="220"/>
      <c r="J237" s="220"/>
      <c r="K237" s="235">
        <v>1.4</v>
      </c>
      <c r="L237" s="235">
        <v>1.68</v>
      </c>
      <c r="M237" s="235">
        <v>2.23</v>
      </c>
      <c r="N237" s="232">
        <v>2.57</v>
      </c>
      <c r="O237" s="389">
        <f t="shared" ref="O237:AB237" si="1031">SUM(O238:O253)</f>
        <v>0</v>
      </c>
      <c r="P237" s="389">
        <f t="shared" si="1031"/>
        <v>0</v>
      </c>
      <c r="Q237" s="389">
        <f t="shared" si="1031"/>
        <v>0</v>
      </c>
      <c r="R237" s="389">
        <f t="shared" si="1031"/>
        <v>0</v>
      </c>
      <c r="S237" s="389">
        <f t="shared" si="1031"/>
        <v>0</v>
      </c>
      <c r="T237" s="389">
        <f t="shared" si="1031"/>
        <v>0</v>
      </c>
      <c r="U237" s="389">
        <f t="shared" si="1031"/>
        <v>0</v>
      </c>
      <c r="V237" s="389">
        <f t="shared" si="1031"/>
        <v>0</v>
      </c>
      <c r="W237" s="389">
        <f t="shared" si="1031"/>
        <v>0</v>
      </c>
      <c r="X237" s="389">
        <f t="shared" si="1031"/>
        <v>0</v>
      </c>
      <c r="Y237" s="389">
        <f t="shared" si="1031"/>
        <v>0</v>
      </c>
      <c r="Z237" s="389">
        <f t="shared" si="1031"/>
        <v>0</v>
      </c>
      <c r="AA237" s="389">
        <f t="shared" si="1031"/>
        <v>0</v>
      </c>
      <c r="AB237" s="389">
        <f t="shared" si="1031"/>
        <v>0</v>
      </c>
      <c r="AC237" s="389">
        <f t="shared" ref="AC237:CN237" si="1032">SUM(AC238:AC253)</f>
        <v>0</v>
      </c>
      <c r="AD237" s="389">
        <f t="shared" si="1032"/>
        <v>0</v>
      </c>
      <c r="AE237" s="389">
        <f t="shared" si="1032"/>
        <v>0</v>
      </c>
      <c r="AF237" s="389">
        <f t="shared" si="1032"/>
        <v>0</v>
      </c>
      <c r="AG237" s="389">
        <f t="shared" si="1032"/>
        <v>0</v>
      </c>
      <c r="AH237" s="389">
        <f t="shared" si="1032"/>
        <v>0</v>
      </c>
      <c r="AI237" s="389">
        <f t="shared" si="1032"/>
        <v>0</v>
      </c>
      <c r="AJ237" s="389">
        <f t="shared" si="1032"/>
        <v>0</v>
      </c>
      <c r="AK237" s="389">
        <f t="shared" si="1032"/>
        <v>0</v>
      </c>
      <c r="AL237" s="389">
        <f t="shared" si="1032"/>
        <v>0</v>
      </c>
      <c r="AM237" s="389">
        <f t="shared" si="1032"/>
        <v>0</v>
      </c>
      <c r="AN237" s="389">
        <f t="shared" si="1032"/>
        <v>0</v>
      </c>
      <c r="AO237" s="389">
        <f t="shared" si="1032"/>
        <v>0</v>
      </c>
      <c r="AP237" s="389">
        <f t="shared" si="1032"/>
        <v>0</v>
      </c>
      <c r="AQ237" s="389">
        <f t="shared" si="1032"/>
        <v>0</v>
      </c>
      <c r="AR237" s="389">
        <f t="shared" si="1032"/>
        <v>0</v>
      </c>
      <c r="AS237" s="389">
        <f t="shared" si="1032"/>
        <v>0</v>
      </c>
      <c r="AT237" s="389">
        <f t="shared" si="1032"/>
        <v>0</v>
      </c>
      <c r="AU237" s="389">
        <f t="shared" si="1032"/>
        <v>0</v>
      </c>
      <c r="AV237" s="389">
        <f t="shared" si="1032"/>
        <v>0</v>
      </c>
      <c r="AW237" s="389">
        <f t="shared" si="1032"/>
        <v>750</v>
      </c>
      <c r="AX237" s="389">
        <f t="shared" si="1032"/>
        <v>28062663.299999997</v>
      </c>
      <c r="AY237" s="389">
        <f t="shared" si="1032"/>
        <v>0</v>
      </c>
      <c r="AZ237" s="389">
        <f t="shared" si="1032"/>
        <v>0</v>
      </c>
      <c r="BA237" s="389">
        <f t="shared" si="1032"/>
        <v>0</v>
      </c>
      <c r="BB237" s="389">
        <f t="shared" si="1032"/>
        <v>0</v>
      </c>
      <c r="BC237" s="389">
        <f t="shared" si="1032"/>
        <v>0</v>
      </c>
      <c r="BD237" s="389">
        <f t="shared" si="1032"/>
        <v>0</v>
      </c>
      <c r="BE237" s="389">
        <f t="shared" si="1032"/>
        <v>0</v>
      </c>
      <c r="BF237" s="389">
        <f t="shared" si="1032"/>
        <v>0</v>
      </c>
      <c r="BG237" s="389">
        <f t="shared" si="1032"/>
        <v>0</v>
      </c>
      <c r="BH237" s="389">
        <f t="shared" si="1032"/>
        <v>0</v>
      </c>
      <c r="BI237" s="389">
        <f t="shared" si="1032"/>
        <v>0</v>
      </c>
      <c r="BJ237" s="389">
        <f t="shared" si="1032"/>
        <v>0</v>
      </c>
      <c r="BK237" s="389">
        <f t="shared" si="1032"/>
        <v>0</v>
      </c>
      <c r="BL237" s="389">
        <f t="shared" si="1032"/>
        <v>0</v>
      </c>
      <c r="BM237" s="389">
        <f t="shared" si="1032"/>
        <v>0</v>
      </c>
      <c r="BN237" s="389">
        <f t="shared" si="1032"/>
        <v>0</v>
      </c>
      <c r="BO237" s="389">
        <f t="shared" si="1032"/>
        <v>0</v>
      </c>
      <c r="BP237" s="389">
        <f t="shared" si="1032"/>
        <v>0</v>
      </c>
      <c r="BQ237" s="389">
        <f t="shared" si="1032"/>
        <v>0</v>
      </c>
      <c r="BR237" s="389">
        <f t="shared" si="1032"/>
        <v>0</v>
      </c>
      <c r="BS237" s="389">
        <f t="shared" si="1032"/>
        <v>0</v>
      </c>
      <c r="BT237" s="389">
        <f t="shared" si="1032"/>
        <v>0</v>
      </c>
      <c r="BU237" s="389">
        <f t="shared" si="1032"/>
        <v>0</v>
      </c>
      <c r="BV237" s="389">
        <f t="shared" si="1032"/>
        <v>0</v>
      </c>
      <c r="BW237" s="389">
        <f t="shared" si="1032"/>
        <v>0</v>
      </c>
      <c r="BX237" s="389">
        <f t="shared" si="1032"/>
        <v>0</v>
      </c>
      <c r="BY237" s="389">
        <f t="shared" si="1032"/>
        <v>0</v>
      </c>
      <c r="BZ237" s="389">
        <f t="shared" si="1032"/>
        <v>0</v>
      </c>
      <c r="CA237" s="389">
        <f t="shared" si="1032"/>
        <v>0</v>
      </c>
      <c r="CB237" s="389">
        <f t="shared" si="1032"/>
        <v>0</v>
      </c>
      <c r="CC237" s="389">
        <f t="shared" si="1032"/>
        <v>0</v>
      </c>
      <c r="CD237" s="389">
        <f t="shared" si="1032"/>
        <v>0</v>
      </c>
      <c r="CE237" s="389">
        <f t="shared" si="1032"/>
        <v>0</v>
      </c>
      <c r="CF237" s="389">
        <f t="shared" si="1032"/>
        <v>0</v>
      </c>
      <c r="CG237" s="389">
        <f t="shared" si="1032"/>
        <v>0</v>
      </c>
      <c r="CH237" s="389">
        <f t="shared" si="1032"/>
        <v>0</v>
      </c>
      <c r="CI237" s="389">
        <f t="shared" si="1032"/>
        <v>0</v>
      </c>
      <c r="CJ237" s="389">
        <f t="shared" si="1032"/>
        <v>0</v>
      </c>
      <c r="CK237" s="389">
        <f t="shared" si="1032"/>
        <v>0</v>
      </c>
      <c r="CL237" s="389">
        <f t="shared" si="1032"/>
        <v>0</v>
      </c>
      <c r="CM237" s="389">
        <f t="shared" si="1032"/>
        <v>0</v>
      </c>
      <c r="CN237" s="389">
        <f t="shared" si="1032"/>
        <v>0</v>
      </c>
      <c r="CO237" s="389">
        <f t="shared" ref="CO237:DF237" si="1033">SUM(CO238:CO253)</f>
        <v>0</v>
      </c>
      <c r="CP237" s="389">
        <f t="shared" si="1033"/>
        <v>0</v>
      </c>
      <c r="CQ237" s="389">
        <f t="shared" si="1033"/>
        <v>0</v>
      </c>
      <c r="CR237" s="389">
        <f t="shared" si="1033"/>
        <v>0</v>
      </c>
      <c r="CS237" s="389">
        <f t="shared" si="1033"/>
        <v>0</v>
      </c>
      <c r="CT237" s="389">
        <f t="shared" si="1033"/>
        <v>0</v>
      </c>
      <c r="CU237" s="389">
        <f t="shared" si="1033"/>
        <v>0</v>
      </c>
      <c r="CV237" s="389">
        <f t="shared" si="1033"/>
        <v>0</v>
      </c>
      <c r="CW237" s="389">
        <f t="shared" si="1033"/>
        <v>0</v>
      </c>
      <c r="CX237" s="389">
        <f t="shared" si="1033"/>
        <v>0</v>
      </c>
      <c r="CY237" s="389">
        <f t="shared" si="1033"/>
        <v>0</v>
      </c>
      <c r="CZ237" s="389">
        <f t="shared" si="1033"/>
        <v>0</v>
      </c>
      <c r="DA237" s="389">
        <f t="shared" si="1033"/>
        <v>0</v>
      </c>
      <c r="DB237" s="389">
        <f t="shared" si="1033"/>
        <v>0</v>
      </c>
      <c r="DC237" s="389">
        <f t="shared" si="1033"/>
        <v>0</v>
      </c>
      <c r="DD237" s="389">
        <f t="shared" si="1033"/>
        <v>0</v>
      </c>
      <c r="DE237" s="389">
        <f t="shared" si="1033"/>
        <v>750</v>
      </c>
      <c r="DF237" s="389">
        <f t="shared" si="1033"/>
        <v>28062663.299999997</v>
      </c>
    </row>
    <row r="238" spans="1:110" s="4" customFormat="1" ht="60" x14ac:dyDescent="0.25">
      <c r="A238" s="247"/>
      <c r="B238" s="247">
        <v>191</v>
      </c>
      <c r="C238" s="248" t="s">
        <v>524</v>
      </c>
      <c r="D238" s="225" t="s">
        <v>370</v>
      </c>
      <c r="E238" s="170">
        <v>15030</v>
      </c>
      <c r="F238" s="347">
        <v>1.98</v>
      </c>
      <c r="G238" s="319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373"/>
      <c r="P238" s="370">
        <f>SUM(O238*$E238*$F238*$H238*$K238*$P$10)</f>
        <v>0</v>
      </c>
      <c r="Q238" s="104"/>
      <c r="R238" s="370">
        <f t="shared" ref="R238:R241" si="1034">SUM(Q238*$E238*$F238*$H238*$K238*$R$10)</f>
        <v>0</v>
      </c>
      <c r="S238" s="104"/>
      <c r="T238" s="370">
        <f t="shared" ref="T238:T241" si="1035">SUM(S238*$E238*$F238*$H238*$K238*T$10)</f>
        <v>0</v>
      </c>
      <c r="U238" s="104"/>
      <c r="V238" s="370">
        <f>SUM(U238*$E238*$F238*$H238*$K238*$V$10)</f>
        <v>0</v>
      </c>
      <c r="W238" s="104"/>
      <c r="X238" s="370"/>
      <c r="Y238" s="104"/>
      <c r="Z238" s="370"/>
      <c r="AA238" s="382"/>
      <c r="AB238" s="3"/>
      <c r="AC238" s="104"/>
      <c r="AD238" s="370"/>
      <c r="AE238" s="104">
        <v>0</v>
      </c>
      <c r="AF238" s="370">
        <v>0</v>
      </c>
      <c r="AG238" s="104">
        <v>0</v>
      </c>
      <c r="AH238" s="370">
        <v>0</v>
      </c>
      <c r="AI238" s="104">
        <v>0</v>
      </c>
      <c r="AJ238" s="370">
        <f t="shared" ref="AJ238:AJ253" si="1036">AI238*$E238*$F238*$H238*$L238*AJ$10</f>
        <v>0</v>
      </c>
      <c r="AK238" s="104"/>
      <c r="AL238" s="370">
        <f t="shared" ref="AL238:AL253" si="1037">AK238*$E238*$F238*$H238*$L238*AL$10</f>
        <v>0</v>
      </c>
      <c r="AM238" s="382"/>
      <c r="AN238" s="3">
        <f>SUM(AM238*$E238*$F238*$H238*$K238*$AN$10)</f>
        <v>0</v>
      </c>
      <c r="AO238" s="104"/>
      <c r="AP238" s="370">
        <f t="shared" ref="AP238:AP253" si="1038">SUM(AO238*$E238*$F238*$H238*$K238*AP$10)</f>
        <v>0</v>
      </c>
      <c r="AQ238" s="104"/>
      <c r="AR238" s="370">
        <f t="shared" ref="AR238:AR241" si="1039">SUM(AQ238*$E238*$F238*$H238*$K238*AR$10)</f>
        <v>0</v>
      </c>
      <c r="AS238" s="104"/>
      <c r="AT238" s="370">
        <f>SUM(AS238*$E238*$F238*$H238*$K238*$AH$10)</f>
        <v>0</v>
      </c>
      <c r="AU238" s="104"/>
      <c r="AV238" s="370">
        <f t="shared" ref="AV238:AV241" si="1040">SUM(AU238*$E238*$F238*$H238*$K238*AV$10)</f>
        <v>0</v>
      </c>
      <c r="AW238" s="370">
        <v>5</v>
      </c>
      <c r="AX238" s="370">
        <f t="shared" ref="AX238:AX253" si="1041">SUM(AW238*$E238*$F238*$H238*$K238*AX$10)</f>
        <v>208315.8</v>
      </c>
      <c r="AY238" s="104"/>
      <c r="AZ238" s="3">
        <f>SUM(AY238*$E238*$F238*$H238*$K238*$AZ$10)</f>
        <v>0</v>
      </c>
      <c r="BA238" s="104"/>
      <c r="BB238" s="370">
        <f>SUM(BA238*$E238*$F238*$H238*$K238*$AL$10)</f>
        <v>0</v>
      </c>
      <c r="BC238" s="104"/>
      <c r="BD238" s="370">
        <f t="shared" ref="BD238:BD253" si="1042">SUM(BC238*$E238*$F238*$H238*$K238*BD$10)</f>
        <v>0</v>
      </c>
      <c r="BE238" s="104"/>
      <c r="BF238" s="370">
        <f t="shared" ref="BF238:BF253" si="1043">SUM(BE238*$E238*$F238*$H238*$K238*BF$10)</f>
        <v>0</v>
      </c>
      <c r="BG238" s="104"/>
      <c r="BH238" s="370">
        <f t="shared" ref="BH238:BH253" si="1044">SUM(BG238*$E238*$F238*$H238*$K238*BH$10)</f>
        <v>0</v>
      </c>
      <c r="BI238" s="104"/>
      <c r="BJ238" s="370">
        <f t="shared" ref="BJ238:BL253" si="1045">SUM(BI238*$E238*$F238*$H238*$K238*BJ$10)</f>
        <v>0</v>
      </c>
      <c r="BK238" s="104"/>
      <c r="BL238" s="370">
        <f t="shared" si="1045"/>
        <v>0</v>
      </c>
      <c r="BM238" s="104"/>
      <c r="BN238" s="370">
        <f t="shared" ref="BN238:BP253" si="1046">BM238*$E238*$F238*$H238*$L238*BN$10</f>
        <v>0</v>
      </c>
      <c r="BO238" s="104"/>
      <c r="BP238" s="370">
        <f t="shared" si="1046"/>
        <v>0</v>
      </c>
      <c r="BQ238" s="390"/>
      <c r="BR238" s="370">
        <f t="shared" ref="BR238:BR253" si="1047">BQ238*$E238*$F238*$H238*$L238*BR$10</f>
        <v>0</v>
      </c>
      <c r="BS238" s="104"/>
      <c r="BT238" s="370">
        <f t="shared" ref="BT238:BT253" si="1048">BS238*$E238*$F238*$H238*$L238*BT$10</f>
        <v>0</v>
      </c>
      <c r="BU238" s="104"/>
      <c r="BV238" s="370">
        <f t="shared" ref="BV238:BX253" si="1049">BU238*$E238*$F238*$H238*$L238*BV$10</f>
        <v>0</v>
      </c>
      <c r="BW238" s="372"/>
      <c r="BX238" s="370">
        <f t="shared" si="1049"/>
        <v>0</v>
      </c>
      <c r="BY238" s="104"/>
      <c r="BZ238" s="370">
        <f t="shared" ref="BZ238:BZ253" si="1050">BY238*$E238*$F238*$H238*$L238*BZ$10</f>
        <v>0</v>
      </c>
      <c r="CA238" s="372"/>
      <c r="CB238" s="370">
        <f t="shared" ref="CB238:CB253" si="1051">CA238*$E238*$F238*$H238*$L238*CB$10</f>
        <v>0</v>
      </c>
      <c r="CC238" s="104"/>
      <c r="CD238" s="370">
        <f t="shared" ref="CD238:CD253" si="1052">CC238*$E238*$F238*$H238*$L238*CD$10</f>
        <v>0</v>
      </c>
      <c r="CE238" s="104"/>
      <c r="CF238" s="370">
        <f t="shared" ref="CF238:CF253" si="1053">CE238*$E238*$F238*$H238*$L238*CF$10</f>
        <v>0</v>
      </c>
      <c r="CG238" s="370"/>
      <c r="CH238" s="370">
        <f t="shared" ref="CH238:CH253" si="1054">CG238*$E238*$F238*$H238*$L238*CH$10</f>
        <v>0</v>
      </c>
      <c r="CI238" s="104"/>
      <c r="CJ238" s="370">
        <f t="shared" ref="CJ238:CJ253" si="1055">CI238*$E238*$F238*$H238*$L238*CJ$10</f>
        <v>0</v>
      </c>
      <c r="CK238" s="104"/>
      <c r="CL238" s="370">
        <f t="shared" ref="CL238:CL253" si="1056">CK238*$E238*$F238*$H238*$L238*CL$10</f>
        <v>0</v>
      </c>
      <c r="CM238" s="104"/>
      <c r="CN238" s="370">
        <f t="shared" ref="CN238:CN253" si="1057">CM238*$E238*$F238*$H238*$L238*CN$10</f>
        <v>0</v>
      </c>
      <c r="CO238" s="104"/>
      <c r="CP238" s="370">
        <f t="shared" ref="CP238:CP253" si="1058">CO238*$E238*$F238*$H238*$L238*CP$10</f>
        <v>0</v>
      </c>
      <c r="CQ238" s="104"/>
      <c r="CR238" s="370">
        <f t="shared" ref="CR238:CR253" si="1059">CQ238*$E238*$F238*$H238*$M238*CR$10</f>
        <v>0</v>
      </c>
      <c r="CS238" s="104"/>
      <c r="CT238" s="370">
        <f t="shared" ref="CT238:CT241" si="1060">CS238*$E238*$F238*$H238*$N238*$CT$10</f>
        <v>0</v>
      </c>
      <c r="CU238" s="370"/>
      <c r="CV238" s="370"/>
      <c r="CW238" s="370"/>
      <c r="CX238" s="370"/>
      <c r="CY238" s="3"/>
      <c r="CZ238" s="3"/>
      <c r="DA238" s="3"/>
      <c r="DB238" s="3"/>
      <c r="DC238" s="370"/>
      <c r="DD238" s="370"/>
      <c r="DE238" s="440">
        <f t="shared" ref="DE238:DF253" si="1061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40">
        <f t="shared" si="1061"/>
        <v>208315.8</v>
      </c>
    </row>
    <row r="239" spans="1:110" s="4" customFormat="1" ht="60" x14ac:dyDescent="0.25">
      <c r="A239" s="247"/>
      <c r="B239" s="247">
        <v>192</v>
      </c>
      <c r="C239" s="248" t="s">
        <v>525</v>
      </c>
      <c r="D239" s="225" t="s">
        <v>371</v>
      </c>
      <c r="E239" s="170">
        <v>15030</v>
      </c>
      <c r="F239" s="347">
        <v>2.31</v>
      </c>
      <c r="G239" s="319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373"/>
      <c r="P239" s="370">
        <f>SUM(O239*$E239*$F239*$H239*$K239*$P$10)</f>
        <v>0</v>
      </c>
      <c r="Q239" s="104"/>
      <c r="R239" s="370">
        <f t="shared" si="1034"/>
        <v>0</v>
      </c>
      <c r="S239" s="104"/>
      <c r="T239" s="370">
        <f t="shared" si="1035"/>
        <v>0</v>
      </c>
      <c r="U239" s="104"/>
      <c r="V239" s="370">
        <f>SUM(U239*$E239*$F239*$H239*$K239*$V$10)</f>
        <v>0</v>
      </c>
      <c r="W239" s="104"/>
      <c r="X239" s="370"/>
      <c r="Y239" s="104"/>
      <c r="Z239" s="370"/>
      <c r="AA239" s="382">
        <v>0</v>
      </c>
      <c r="AB239" s="3">
        <v>0</v>
      </c>
      <c r="AC239" s="104">
        <v>0</v>
      </c>
      <c r="AD239" s="370">
        <v>0</v>
      </c>
      <c r="AE239" s="104">
        <v>0</v>
      </c>
      <c r="AF239" s="370">
        <v>0</v>
      </c>
      <c r="AG239" s="104">
        <v>0</v>
      </c>
      <c r="AH239" s="370">
        <v>0</v>
      </c>
      <c r="AI239" s="104">
        <v>0</v>
      </c>
      <c r="AJ239" s="370">
        <f t="shared" si="1036"/>
        <v>0</v>
      </c>
      <c r="AK239" s="104"/>
      <c r="AL239" s="370">
        <f t="shared" si="1037"/>
        <v>0</v>
      </c>
      <c r="AM239" s="382"/>
      <c r="AN239" s="3">
        <f>SUM(AM239*$E239*$F239*$H239*$K239*$AN$10)</f>
        <v>0</v>
      </c>
      <c r="AO239" s="104"/>
      <c r="AP239" s="370">
        <f t="shared" si="1038"/>
        <v>0</v>
      </c>
      <c r="AQ239" s="104"/>
      <c r="AR239" s="370">
        <f t="shared" si="1039"/>
        <v>0</v>
      </c>
      <c r="AS239" s="104"/>
      <c r="AT239" s="370">
        <f>SUM(AS239*$E239*$F239*$H239*$K239*$AH$10)</f>
        <v>0</v>
      </c>
      <c r="AU239" s="104"/>
      <c r="AV239" s="370">
        <f t="shared" si="1040"/>
        <v>0</v>
      </c>
      <c r="AW239" s="370">
        <v>5</v>
      </c>
      <c r="AX239" s="370">
        <f t="shared" si="1041"/>
        <v>243035.09999999998</v>
      </c>
      <c r="AY239" s="104"/>
      <c r="AZ239" s="3">
        <f>SUM(AY239*$E239*$F239*$H239*$K239*$AZ$10)</f>
        <v>0</v>
      </c>
      <c r="BA239" s="104"/>
      <c r="BB239" s="370">
        <f>SUM(BA239*$E239*$F239*$H239*$K239*$AL$10)</f>
        <v>0</v>
      </c>
      <c r="BC239" s="104"/>
      <c r="BD239" s="370">
        <f t="shared" si="1042"/>
        <v>0</v>
      </c>
      <c r="BE239" s="104"/>
      <c r="BF239" s="370">
        <f t="shared" si="1043"/>
        <v>0</v>
      </c>
      <c r="BG239" s="104"/>
      <c r="BH239" s="370">
        <f t="shared" si="1044"/>
        <v>0</v>
      </c>
      <c r="BI239" s="104"/>
      <c r="BJ239" s="370">
        <f t="shared" si="1045"/>
        <v>0</v>
      </c>
      <c r="BK239" s="104"/>
      <c r="BL239" s="370">
        <f t="shared" si="1045"/>
        <v>0</v>
      </c>
      <c r="BM239" s="104"/>
      <c r="BN239" s="370">
        <f t="shared" si="1046"/>
        <v>0</v>
      </c>
      <c r="BO239" s="104"/>
      <c r="BP239" s="370">
        <f t="shared" si="1046"/>
        <v>0</v>
      </c>
      <c r="BQ239" s="390"/>
      <c r="BR239" s="370">
        <f t="shared" si="1047"/>
        <v>0</v>
      </c>
      <c r="BS239" s="104"/>
      <c r="BT239" s="370">
        <f t="shared" si="1048"/>
        <v>0</v>
      </c>
      <c r="BU239" s="104"/>
      <c r="BV239" s="370">
        <f t="shared" si="1049"/>
        <v>0</v>
      </c>
      <c r="BW239" s="372"/>
      <c r="BX239" s="370">
        <f t="shared" si="1049"/>
        <v>0</v>
      </c>
      <c r="BY239" s="104"/>
      <c r="BZ239" s="370">
        <f t="shared" si="1050"/>
        <v>0</v>
      </c>
      <c r="CA239" s="372"/>
      <c r="CB239" s="370">
        <f t="shared" si="1051"/>
        <v>0</v>
      </c>
      <c r="CC239" s="104"/>
      <c r="CD239" s="370">
        <f t="shared" si="1052"/>
        <v>0</v>
      </c>
      <c r="CE239" s="104"/>
      <c r="CF239" s="370">
        <f t="shared" si="1053"/>
        <v>0</v>
      </c>
      <c r="CG239" s="370"/>
      <c r="CH239" s="370">
        <f t="shared" si="1054"/>
        <v>0</v>
      </c>
      <c r="CI239" s="104"/>
      <c r="CJ239" s="370">
        <f t="shared" si="1055"/>
        <v>0</v>
      </c>
      <c r="CK239" s="104"/>
      <c r="CL239" s="370">
        <f t="shared" si="1056"/>
        <v>0</v>
      </c>
      <c r="CM239" s="104"/>
      <c r="CN239" s="370">
        <f t="shared" si="1057"/>
        <v>0</v>
      </c>
      <c r="CO239" s="104"/>
      <c r="CP239" s="370">
        <f t="shared" si="1058"/>
        <v>0</v>
      </c>
      <c r="CQ239" s="104"/>
      <c r="CR239" s="370">
        <f t="shared" si="1059"/>
        <v>0</v>
      </c>
      <c r="CS239" s="104"/>
      <c r="CT239" s="370">
        <f t="shared" si="1060"/>
        <v>0</v>
      </c>
      <c r="CU239" s="370"/>
      <c r="CV239" s="370"/>
      <c r="CW239" s="370"/>
      <c r="CX239" s="370"/>
      <c r="CY239" s="3"/>
      <c r="CZ239" s="3"/>
      <c r="DA239" s="3"/>
      <c r="DB239" s="3"/>
      <c r="DC239" s="370"/>
      <c r="DD239" s="370"/>
      <c r="DE239" s="440">
        <f t="shared" si="1061"/>
        <v>5</v>
      </c>
      <c r="DF239" s="440">
        <f t="shared" si="1061"/>
        <v>243035.09999999998</v>
      </c>
    </row>
    <row r="240" spans="1:110" s="4" customFormat="1" ht="75" x14ac:dyDescent="0.25">
      <c r="A240" s="247"/>
      <c r="B240" s="247">
        <v>193</v>
      </c>
      <c r="C240" s="248" t="s">
        <v>526</v>
      </c>
      <c r="D240" s="225" t="s">
        <v>372</v>
      </c>
      <c r="E240" s="170">
        <v>15030</v>
      </c>
      <c r="F240" s="223">
        <v>1.52</v>
      </c>
      <c r="G240" s="319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373"/>
      <c r="P240" s="370">
        <f>SUM(O240*$E240*$F240*$H240*$K240*$P$10)</f>
        <v>0</v>
      </c>
      <c r="Q240" s="104"/>
      <c r="R240" s="370">
        <f t="shared" si="1034"/>
        <v>0</v>
      </c>
      <c r="S240" s="104"/>
      <c r="T240" s="370">
        <f t="shared" si="1035"/>
        <v>0</v>
      </c>
      <c r="U240" s="104"/>
      <c r="V240" s="370">
        <f>SUM(U240*$E240*$F240*$H240*$K240*$V$10)</f>
        <v>0</v>
      </c>
      <c r="W240" s="104"/>
      <c r="X240" s="370"/>
      <c r="Y240" s="104"/>
      <c r="Z240" s="370"/>
      <c r="AA240" s="382">
        <v>0</v>
      </c>
      <c r="AB240" s="3">
        <v>0</v>
      </c>
      <c r="AC240" s="104">
        <v>0</v>
      </c>
      <c r="AD240" s="370">
        <v>0</v>
      </c>
      <c r="AE240" s="104">
        <v>0</v>
      </c>
      <c r="AF240" s="370">
        <v>0</v>
      </c>
      <c r="AG240" s="104">
        <v>0</v>
      </c>
      <c r="AH240" s="370">
        <v>0</v>
      </c>
      <c r="AI240" s="104">
        <v>0</v>
      </c>
      <c r="AJ240" s="370">
        <f t="shared" si="1036"/>
        <v>0</v>
      </c>
      <c r="AK240" s="104"/>
      <c r="AL240" s="370">
        <f t="shared" si="1037"/>
        <v>0</v>
      </c>
      <c r="AM240" s="382"/>
      <c r="AN240" s="3">
        <f>SUM(AM240*$E240*$F240*$H240*$K240*$AN$10)</f>
        <v>0</v>
      </c>
      <c r="AO240" s="104"/>
      <c r="AP240" s="370">
        <f t="shared" si="1038"/>
        <v>0</v>
      </c>
      <c r="AQ240" s="104"/>
      <c r="AR240" s="370">
        <f t="shared" si="1039"/>
        <v>0</v>
      </c>
      <c r="AS240" s="104"/>
      <c r="AT240" s="370">
        <f>SUM(AS240*$E240*$F240*$H240*$K240*$AH$10)</f>
        <v>0</v>
      </c>
      <c r="AU240" s="104"/>
      <c r="AV240" s="370">
        <f t="shared" si="1040"/>
        <v>0</v>
      </c>
      <c r="AW240" s="370">
        <v>40</v>
      </c>
      <c r="AX240" s="370">
        <f t="shared" si="1041"/>
        <v>1279353.5999999999</v>
      </c>
      <c r="AY240" s="104"/>
      <c r="AZ240" s="3">
        <f>SUM(AY240*$E240*$F240*$H240*$K240*$AZ$10)</f>
        <v>0</v>
      </c>
      <c r="BA240" s="104"/>
      <c r="BB240" s="370">
        <f>SUM(BA240*$E240*$F240*$H240*$K240*$AL$10)</f>
        <v>0</v>
      </c>
      <c r="BC240" s="104"/>
      <c r="BD240" s="370">
        <f t="shared" si="1042"/>
        <v>0</v>
      </c>
      <c r="BE240" s="104"/>
      <c r="BF240" s="370">
        <f t="shared" si="1043"/>
        <v>0</v>
      </c>
      <c r="BG240" s="104"/>
      <c r="BH240" s="370">
        <f t="shared" si="1044"/>
        <v>0</v>
      </c>
      <c r="BI240" s="104"/>
      <c r="BJ240" s="370">
        <f t="shared" si="1045"/>
        <v>0</v>
      </c>
      <c r="BK240" s="104"/>
      <c r="BL240" s="370">
        <f t="shared" si="1045"/>
        <v>0</v>
      </c>
      <c r="BM240" s="104"/>
      <c r="BN240" s="370">
        <f t="shared" si="1046"/>
        <v>0</v>
      </c>
      <c r="BO240" s="104"/>
      <c r="BP240" s="370">
        <f t="shared" si="1046"/>
        <v>0</v>
      </c>
      <c r="BQ240" s="390"/>
      <c r="BR240" s="370">
        <f t="shared" si="1047"/>
        <v>0</v>
      </c>
      <c r="BS240" s="104"/>
      <c r="BT240" s="370">
        <f t="shared" si="1048"/>
        <v>0</v>
      </c>
      <c r="BU240" s="104"/>
      <c r="BV240" s="370">
        <f t="shared" si="1049"/>
        <v>0</v>
      </c>
      <c r="BW240" s="372"/>
      <c r="BX240" s="370">
        <f t="shared" si="1049"/>
        <v>0</v>
      </c>
      <c r="BY240" s="104"/>
      <c r="BZ240" s="370">
        <f t="shared" si="1050"/>
        <v>0</v>
      </c>
      <c r="CA240" s="372"/>
      <c r="CB240" s="370">
        <f t="shared" si="1051"/>
        <v>0</v>
      </c>
      <c r="CC240" s="104"/>
      <c r="CD240" s="370">
        <f t="shared" si="1052"/>
        <v>0</v>
      </c>
      <c r="CE240" s="104"/>
      <c r="CF240" s="370">
        <f t="shared" si="1053"/>
        <v>0</v>
      </c>
      <c r="CG240" s="370"/>
      <c r="CH240" s="370">
        <f t="shared" si="1054"/>
        <v>0</v>
      </c>
      <c r="CI240" s="104"/>
      <c r="CJ240" s="370">
        <f t="shared" si="1055"/>
        <v>0</v>
      </c>
      <c r="CK240" s="104"/>
      <c r="CL240" s="370">
        <f t="shared" si="1056"/>
        <v>0</v>
      </c>
      <c r="CM240" s="104"/>
      <c r="CN240" s="370">
        <f t="shared" si="1057"/>
        <v>0</v>
      </c>
      <c r="CO240" s="104"/>
      <c r="CP240" s="370">
        <f t="shared" si="1058"/>
        <v>0</v>
      </c>
      <c r="CQ240" s="104"/>
      <c r="CR240" s="370">
        <f t="shared" si="1059"/>
        <v>0</v>
      </c>
      <c r="CS240" s="104"/>
      <c r="CT240" s="370">
        <f t="shared" si="1060"/>
        <v>0</v>
      </c>
      <c r="CU240" s="370"/>
      <c r="CV240" s="370"/>
      <c r="CW240" s="370"/>
      <c r="CX240" s="370"/>
      <c r="CY240" s="3"/>
      <c r="CZ240" s="3"/>
      <c r="DA240" s="3"/>
      <c r="DB240" s="3"/>
      <c r="DC240" s="370"/>
      <c r="DD240" s="370"/>
      <c r="DE240" s="440">
        <f t="shared" si="1061"/>
        <v>40</v>
      </c>
      <c r="DF240" s="440">
        <f t="shared" si="1061"/>
        <v>1279353.5999999999</v>
      </c>
    </row>
    <row r="241" spans="1:110" s="4" customFormat="1" ht="75" x14ac:dyDescent="0.25">
      <c r="A241" s="247"/>
      <c r="B241" s="247">
        <v>194</v>
      </c>
      <c r="C241" s="248" t="s">
        <v>527</v>
      </c>
      <c r="D241" s="225" t="s">
        <v>373</v>
      </c>
      <c r="E241" s="170">
        <v>15030</v>
      </c>
      <c r="F241" s="223">
        <v>1.82</v>
      </c>
      <c r="G241" s="319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373"/>
      <c r="P241" s="370">
        <f>SUM(O241*$E241*$F241*$H241*$K241*$P$10)</f>
        <v>0</v>
      </c>
      <c r="Q241" s="104"/>
      <c r="R241" s="370">
        <f t="shared" si="1034"/>
        <v>0</v>
      </c>
      <c r="S241" s="104"/>
      <c r="T241" s="370">
        <f t="shared" si="1035"/>
        <v>0</v>
      </c>
      <c r="U241" s="104"/>
      <c r="V241" s="370">
        <f>SUM(U241*$E241*$F241*$H241*$K241*$V$10)</f>
        <v>0</v>
      </c>
      <c r="W241" s="104"/>
      <c r="X241" s="370"/>
      <c r="Y241" s="104"/>
      <c r="Z241" s="370"/>
      <c r="AA241" s="382">
        <v>0</v>
      </c>
      <c r="AB241" s="3">
        <v>0</v>
      </c>
      <c r="AC241" s="104">
        <v>0</v>
      </c>
      <c r="AD241" s="370">
        <v>0</v>
      </c>
      <c r="AE241" s="104">
        <v>0</v>
      </c>
      <c r="AF241" s="370">
        <v>0</v>
      </c>
      <c r="AG241" s="104">
        <v>0</v>
      </c>
      <c r="AH241" s="370">
        <v>0</v>
      </c>
      <c r="AI241" s="104">
        <v>0</v>
      </c>
      <c r="AJ241" s="370">
        <f t="shared" si="1036"/>
        <v>0</v>
      </c>
      <c r="AK241" s="104"/>
      <c r="AL241" s="370">
        <f t="shared" si="1037"/>
        <v>0</v>
      </c>
      <c r="AM241" s="382"/>
      <c r="AN241" s="3">
        <f>SUM(AM241*$E241*$F241*$H241*$K241*$AN$10)</f>
        <v>0</v>
      </c>
      <c r="AO241" s="104"/>
      <c r="AP241" s="370">
        <f t="shared" si="1038"/>
        <v>0</v>
      </c>
      <c r="AQ241" s="104"/>
      <c r="AR241" s="370">
        <f t="shared" si="1039"/>
        <v>0</v>
      </c>
      <c r="AS241" s="104"/>
      <c r="AT241" s="370">
        <f>SUM(AS241*$E241*$F241*$H241*$K241*$AH$10)</f>
        <v>0</v>
      </c>
      <c r="AU241" s="104"/>
      <c r="AV241" s="370">
        <f t="shared" si="1040"/>
        <v>0</v>
      </c>
      <c r="AW241" s="370">
        <v>30</v>
      </c>
      <c r="AX241" s="370">
        <f t="shared" si="1041"/>
        <v>1148893.2</v>
      </c>
      <c r="AY241" s="104"/>
      <c r="AZ241" s="3">
        <f>SUM(AY241*$E241*$F241*$H241*$K241*$AZ$10)</f>
        <v>0</v>
      </c>
      <c r="BA241" s="104"/>
      <c r="BB241" s="370">
        <f>SUM(BA241*$E241*$F241*$H241*$K241*$AL$10)</f>
        <v>0</v>
      </c>
      <c r="BC241" s="104"/>
      <c r="BD241" s="370">
        <f t="shared" si="1042"/>
        <v>0</v>
      </c>
      <c r="BE241" s="104"/>
      <c r="BF241" s="370">
        <f t="shared" si="1043"/>
        <v>0</v>
      </c>
      <c r="BG241" s="104"/>
      <c r="BH241" s="370">
        <f t="shared" si="1044"/>
        <v>0</v>
      </c>
      <c r="BI241" s="104"/>
      <c r="BJ241" s="370">
        <f t="shared" si="1045"/>
        <v>0</v>
      </c>
      <c r="BK241" s="104"/>
      <c r="BL241" s="370">
        <f t="shared" si="1045"/>
        <v>0</v>
      </c>
      <c r="BM241" s="104"/>
      <c r="BN241" s="370">
        <f t="shared" si="1046"/>
        <v>0</v>
      </c>
      <c r="BO241" s="104"/>
      <c r="BP241" s="370">
        <f t="shared" si="1046"/>
        <v>0</v>
      </c>
      <c r="BQ241" s="390"/>
      <c r="BR241" s="370">
        <f t="shared" si="1047"/>
        <v>0</v>
      </c>
      <c r="BS241" s="104"/>
      <c r="BT241" s="370">
        <f t="shared" si="1048"/>
        <v>0</v>
      </c>
      <c r="BU241" s="104"/>
      <c r="BV241" s="370">
        <f t="shared" si="1049"/>
        <v>0</v>
      </c>
      <c r="BW241" s="372"/>
      <c r="BX241" s="370">
        <f t="shared" si="1049"/>
        <v>0</v>
      </c>
      <c r="BY241" s="104"/>
      <c r="BZ241" s="370">
        <f t="shared" si="1050"/>
        <v>0</v>
      </c>
      <c r="CA241" s="372"/>
      <c r="CB241" s="370">
        <f t="shared" si="1051"/>
        <v>0</v>
      </c>
      <c r="CC241" s="104"/>
      <c r="CD241" s="370">
        <f t="shared" si="1052"/>
        <v>0</v>
      </c>
      <c r="CE241" s="104"/>
      <c r="CF241" s="370">
        <f t="shared" si="1053"/>
        <v>0</v>
      </c>
      <c r="CG241" s="370"/>
      <c r="CH241" s="370">
        <f t="shared" si="1054"/>
        <v>0</v>
      </c>
      <c r="CI241" s="104"/>
      <c r="CJ241" s="370">
        <f t="shared" si="1055"/>
        <v>0</v>
      </c>
      <c r="CK241" s="104"/>
      <c r="CL241" s="370">
        <f t="shared" si="1056"/>
        <v>0</v>
      </c>
      <c r="CM241" s="104"/>
      <c r="CN241" s="370">
        <f t="shared" si="1057"/>
        <v>0</v>
      </c>
      <c r="CO241" s="104"/>
      <c r="CP241" s="370">
        <f t="shared" si="1058"/>
        <v>0</v>
      </c>
      <c r="CQ241" s="104"/>
      <c r="CR241" s="370">
        <f t="shared" si="1059"/>
        <v>0</v>
      </c>
      <c r="CS241" s="104"/>
      <c r="CT241" s="370">
        <f t="shared" si="1060"/>
        <v>0</v>
      </c>
      <c r="CU241" s="370"/>
      <c r="CV241" s="370"/>
      <c r="CW241" s="370"/>
      <c r="CX241" s="370"/>
      <c r="CY241" s="3"/>
      <c r="CZ241" s="3"/>
      <c r="DA241" s="3"/>
      <c r="DB241" s="3"/>
      <c r="DC241" s="370"/>
      <c r="DD241" s="370"/>
      <c r="DE241" s="440">
        <f t="shared" si="1061"/>
        <v>30</v>
      </c>
      <c r="DF241" s="440">
        <f t="shared" si="1061"/>
        <v>1148893.2</v>
      </c>
    </row>
    <row r="242" spans="1:110" s="4" customFormat="1" ht="30" x14ac:dyDescent="0.25">
      <c r="A242" s="247"/>
      <c r="B242" s="247">
        <v>195</v>
      </c>
      <c r="C242" s="248" t="s">
        <v>528</v>
      </c>
      <c r="D242" s="225" t="s">
        <v>378</v>
      </c>
      <c r="E242" s="170">
        <v>15030</v>
      </c>
      <c r="F242" s="223">
        <v>1.39</v>
      </c>
      <c r="G242" s="319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373"/>
      <c r="P242" s="370"/>
      <c r="Q242" s="104"/>
      <c r="R242" s="370"/>
      <c r="S242" s="104"/>
      <c r="T242" s="370"/>
      <c r="U242" s="104"/>
      <c r="V242" s="370"/>
      <c r="W242" s="104"/>
      <c r="X242" s="370"/>
      <c r="Y242" s="104"/>
      <c r="Z242" s="370"/>
      <c r="AA242" s="382"/>
      <c r="AB242" s="3"/>
      <c r="AC242" s="104"/>
      <c r="AD242" s="370"/>
      <c r="AE242" s="104"/>
      <c r="AF242" s="370"/>
      <c r="AG242" s="104">
        <v>0</v>
      </c>
      <c r="AH242" s="370">
        <v>0</v>
      </c>
      <c r="AI242" s="104">
        <v>0</v>
      </c>
      <c r="AJ242" s="370">
        <f t="shared" si="1036"/>
        <v>0</v>
      </c>
      <c r="AK242" s="104"/>
      <c r="AL242" s="370">
        <f t="shared" si="1037"/>
        <v>0</v>
      </c>
      <c r="AM242" s="382"/>
      <c r="AN242" s="3"/>
      <c r="AO242" s="104"/>
      <c r="AP242" s="370">
        <f t="shared" si="1038"/>
        <v>0</v>
      </c>
      <c r="AQ242" s="104"/>
      <c r="AR242" s="370"/>
      <c r="AS242" s="104"/>
      <c r="AT242" s="370"/>
      <c r="AU242" s="104"/>
      <c r="AV242" s="370"/>
      <c r="AW242" s="370">
        <v>5</v>
      </c>
      <c r="AX242" s="370">
        <f t="shared" si="1041"/>
        <v>146241.89999999997</v>
      </c>
      <c r="AY242" s="104"/>
      <c r="AZ242" s="3"/>
      <c r="BA242" s="104"/>
      <c r="BB242" s="370"/>
      <c r="BC242" s="104"/>
      <c r="BD242" s="370">
        <f t="shared" si="1042"/>
        <v>0</v>
      </c>
      <c r="BE242" s="104"/>
      <c r="BF242" s="370">
        <f t="shared" si="1043"/>
        <v>0</v>
      </c>
      <c r="BG242" s="104"/>
      <c r="BH242" s="370">
        <f t="shared" si="1044"/>
        <v>0</v>
      </c>
      <c r="BI242" s="104"/>
      <c r="BJ242" s="370">
        <f t="shared" si="1045"/>
        <v>0</v>
      </c>
      <c r="BK242" s="104"/>
      <c r="BL242" s="370">
        <f t="shared" si="1045"/>
        <v>0</v>
      </c>
      <c r="BM242" s="104"/>
      <c r="BN242" s="370">
        <f t="shared" si="1046"/>
        <v>0</v>
      </c>
      <c r="BO242" s="104"/>
      <c r="BP242" s="370">
        <f t="shared" si="1046"/>
        <v>0</v>
      </c>
      <c r="BQ242" s="390"/>
      <c r="BR242" s="370">
        <f t="shared" si="1047"/>
        <v>0</v>
      </c>
      <c r="BS242" s="104"/>
      <c r="BT242" s="370">
        <f t="shared" si="1048"/>
        <v>0</v>
      </c>
      <c r="BU242" s="104"/>
      <c r="BV242" s="370">
        <f t="shared" si="1049"/>
        <v>0</v>
      </c>
      <c r="BW242" s="372"/>
      <c r="BX242" s="370">
        <f t="shared" si="1049"/>
        <v>0</v>
      </c>
      <c r="BY242" s="104"/>
      <c r="BZ242" s="370">
        <f t="shared" si="1050"/>
        <v>0</v>
      </c>
      <c r="CA242" s="372"/>
      <c r="CB242" s="370">
        <f t="shared" si="1051"/>
        <v>0</v>
      </c>
      <c r="CC242" s="104"/>
      <c r="CD242" s="370">
        <f t="shared" si="1052"/>
        <v>0</v>
      </c>
      <c r="CE242" s="104"/>
      <c r="CF242" s="370">
        <f t="shared" si="1053"/>
        <v>0</v>
      </c>
      <c r="CG242" s="370"/>
      <c r="CH242" s="370">
        <f t="shared" si="1054"/>
        <v>0</v>
      </c>
      <c r="CI242" s="104"/>
      <c r="CJ242" s="370">
        <f t="shared" si="1055"/>
        <v>0</v>
      </c>
      <c r="CK242" s="104"/>
      <c r="CL242" s="370">
        <f t="shared" si="1056"/>
        <v>0</v>
      </c>
      <c r="CM242" s="104"/>
      <c r="CN242" s="370">
        <f t="shared" si="1057"/>
        <v>0</v>
      </c>
      <c r="CO242" s="104"/>
      <c r="CP242" s="370">
        <f t="shared" si="1058"/>
        <v>0</v>
      </c>
      <c r="CQ242" s="104"/>
      <c r="CR242" s="370">
        <f t="shared" si="1059"/>
        <v>0</v>
      </c>
      <c r="CS242" s="104"/>
      <c r="CT242" s="370"/>
      <c r="CU242" s="370"/>
      <c r="CV242" s="370"/>
      <c r="CW242" s="370"/>
      <c r="CX242" s="370"/>
      <c r="CY242" s="3"/>
      <c r="CZ242" s="3"/>
      <c r="DA242" s="3"/>
      <c r="DB242" s="3"/>
      <c r="DC242" s="370"/>
      <c r="DD242" s="370"/>
      <c r="DE242" s="440">
        <f t="shared" si="1061"/>
        <v>5</v>
      </c>
      <c r="DF242" s="440">
        <f t="shared" si="1061"/>
        <v>146241.89999999997</v>
      </c>
    </row>
    <row r="243" spans="1:110" s="4" customFormat="1" ht="30" x14ac:dyDescent="0.25">
      <c r="A243" s="247"/>
      <c r="B243" s="247">
        <v>196</v>
      </c>
      <c r="C243" s="248" t="s">
        <v>529</v>
      </c>
      <c r="D243" s="225" t="s">
        <v>375</v>
      </c>
      <c r="E243" s="170">
        <v>15030</v>
      </c>
      <c r="F243" s="223">
        <v>1.67</v>
      </c>
      <c r="G243" s="319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373"/>
      <c r="P243" s="370"/>
      <c r="Q243" s="104"/>
      <c r="R243" s="370"/>
      <c r="S243" s="104"/>
      <c r="T243" s="370"/>
      <c r="U243" s="104"/>
      <c r="V243" s="370"/>
      <c r="W243" s="104"/>
      <c r="X243" s="370"/>
      <c r="Y243" s="104"/>
      <c r="Z243" s="370"/>
      <c r="AA243" s="382"/>
      <c r="AB243" s="3"/>
      <c r="AC243" s="104"/>
      <c r="AD243" s="370"/>
      <c r="AE243" s="104"/>
      <c r="AF243" s="370"/>
      <c r="AG243" s="104">
        <v>0</v>
      </c>
      <c r="AH243" s="370">
        <v>0</v>
      </c>
      <c r="AI243" s="104">
        <v>0</v>
      </c>
      <c r="AJ243" s="370">
        <f t="shared" si="1036"/>
        <v>0</v>
      </c>
      <c r="AK243" s="104"/>
      <c r="AL243" s="370">
        <f t="shared" si="1037"/>
        <v>0</v>
      </c>
      <c r="AM243" s="382"/>
      <c r="AN243" s="3"/>
      <c r="AO243" s="104"/>
      <c r="AP243" s="370">
        <f t="shared" si="1038"/>
        <v>0</v>
      </c>
      <c r="AQ243" s="104"/>
      <c r="AR243" s="370"/>
      <c r="AS243" s="104"/>
      <c r="AT243" s="370"/>
      <c r="AU243" s="104"/>
      <c r="AV243" s="370"/>
      <c r="AW243" s="370">
        <v>5</v>
      </c>
      <c r="AX243" s="370">
        <f t="shared" si="1041"/>
        <v>175700.69999999998</v>
      </c>
      <c r="AY243" s="104"/>
      <c r="AZ243" s="3"/>
      <c r="BA243" s="104"/>
      <c r="BB243" s="370"/>
      <c r="BC243" s="104"/>
      <c r="BD243" s="370">
        <f t="shared" si="1042"/>
        <v>0</v>
      </c>
      <c r="BE243" s="104"/>
      <c r="BF243" s="370">
        <f t="shared" si="1043"/>
        <v>0</v>
      </c>
      <c r="BG243" s="104"/>
      <c r="BH243" s="370">
        <f t="shared" si="1044"/>
        <v>0</v>
      </c>
      <c r="BI243" s="104"/>
      <c r="BJ243" s="370">
        <f t="shared" si="1045"/>
        <v>0</v>
      </c>
      <c r="BK243" s="104"/>
      <c r="BL243" s="370">
        <f t="shared" si="1045"/>
        <v>0</v>
      </c>
      <c r="BM243" s="104"/>
      <c r="BN243" s="370">
        <f t="shared" si="1046"/>
        <v>0</v>
      </c>
      <c r="BO243" s="104"/>
      <c r="BP243" s="370">
        <f t="shared" si="1046"/>
        <v>0</v>
      </c>
      <c r="BQ243" s="390"/>
      <c r="BR243" s="370">
        <f t="shared" si="1047"/>
        <v>0</v>
      </c>
      <c r="BS243" s="104"/>
      <c r="BT243" s="370">
        <f t="shared" si="1048"/>
        <v>0</v>
      </c>
      <c r="BU243" s="104"/>
      <c r="BV243" s="370">
        <f t="shared" si="1049"/>
        <v>0</v>
      </c>
      <c r="BW243" s="372"/>
      <c r="BX243" s="370">
        <f t="shared" si="1049"/>
        <v>0</v>
      </c>
      <c r="BY243" s="104"/>
      <c r="BZ243" s="370">
        <f t="shared" si="1050"/>
        <v>0</v>
      </c>
      <c r="CA243" s="372"/>
      <c r="CB243" s="370">
        <f t="shared" si="1051"/>
        <v>0</v>
      </c>
      <c r="CC243" s="104"/>
      <c r="CD243" s="370">
        <f t="shared" si="1052"/>
        <v>0</v>
      </c>
      <c r="CE243" s="104"/>
      <c r="CF243" s="370">
        <f t="shared" si="1053"/>
        <v>0</v>
      </c>
      <c r="CG243" s="370"/>
      <c r="CH243" s="370">
        <f t="shared" si="1054"/>
        <v>0</v>
      </c>
      <c r="CI243" s="104"/>
      <c r="CJ243" s="370">
        <f t="shared" si="1055"/>
        <v>0</v>
      </c>
      <c r="CK243" s="104"/>
      <c r="CL243" s="370">
        <f t="shared" si="1056"/>
        <v>0</v>
      </c>
      <c r="CM243" s="104"/>
      <c r="CN243" s="370">
        <f t="shared" si="1057"/>
        <v>0</v>
      </c>
      <c r="CO243" s="104"/>
      <c r="CP243" s="370">
        <f t="shared" si="1058"/>
        <v>0</v>
      </c>
      <c r="CQ243" s="104"/>
      <c r="CR243" s="370">
        <f t="shared" si="1059"/>
        <v>0</v>
      </c>
      <c r="CS243" s="104"/>
      <c r="CT243" s="370"/>
      <c r="CU243" s="370"/>
      <c r="CV243" s="370"/>
      <c r="CW243" s="370"/>
      <c r="CX243" s="370"/>
      <c r="CY243" s="3"/>
      <c r="CZ243" s="3"/>
      <c r="DA243" s="3"/>
      <c r="DB243" s="3"/>
      <c r="DC243" s="370"/>
      <c r="DD243" s="370"/>
      <c r="DE243" s="440">
        <f t="shared" si="1061"/>
        <v>5</v>
      </c>
      <c r="DF243" s="440">
        <f t="shared" si="1061"/>
        <v>175700.69999999998</v>
      </c>
    </row>
    <row r="244" spans="1:110" s="4" customFormat="1" ht="45" x14ac:dyDescent="0.25">
      <c r="A244" s="247"/>
      <c r="B244" s="247">
        <v>197</v>
      </c>
      <c r="C244" s="248" t="s">
        <v>530</v>
      </c>
      <c r="D244" s="225" t="s">
        <v>376</v>
      </c>
      <c r="E244" s="170">
        <v>15030</v>
      </c>
      <c r="F244" s="223">
        <v>0.85</v>
      </c>
      <c r="G244" s="319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373"/>
      <c r="P244" s="370">
        <f t="shared" ref="P244:P249" si="1062">SUM(O244*$E244*$F244*$H244*$K244*$P$10)</f>
        <v>0</v>
      </c>
      <c r="Q244" s="104"/>
      <c r="R244" s="370">
        <f t="shared" ref="R244:R249" si="1063">SUM(Q244*$E244*$F244*$H244*$K244*$R$10)</f>
        <v>0</v>
      </c>
      <c r="S244" s="104"/>
      <c r="T244" s="370">
        <f t="shared" ref="T244:T249" si="1064">SUM(S244*$E244*$F244*$H244*$K244*T$10)</f>
        <v>0</v>
      </c>
      <c r="U244" s="104"/>
      <c r="V244" s="370">
        <f t="shared" ref="V244:V249" si="1065">SUM(U244*$E244*$F244*$H244*$K244*$V$10)</f>
        <v>0</v>
      </c>
      <c r="W244" s="104"/>
      <c r="X244" s="370"/>
      <c r="Y244" s="104"/>
      <c r="Z244" s="370"/>
      <c r="AA244" s="382">
        <v>0</v>
      </c>
      <c r="AB244" s="3">
        <v>0</v>
      </c>
      <c r="AC244" s="104">
        <v>0</v>
      </c>
      <c r="AD244" s="370">
        <v>0</v>
      </c>
      <c r="AE244" s="104">
        <v>0</v>
      </c>
      <c r="AF244" s="370">
        <v>0</v>
      </c>
      <c r="AG244" s="104">
        <v>0</v>
      </c>
      <c r="AH244" s="370">
        <v>0</v>
      </c>
      <c r="AI244" s="104">
        <v>0</v>
      </c>
      <c r="AJ244" s="370">
        <f t="shared" si="1036"/>
        <v>0</v>
      </c>
      <c r="AK244" s="104"/>
      <c r="AL244" s="370">
        <f t="shared" si="1037"/>
        <v>0</v>
      </c>
      <c r="AM244" s="382"/>
      <c r="AN244" s="3">
        <f t="shared" ref="AN244:AN249" si="1066">SUM(AM244*$E244*$F244*$H244*$K244*$AN$10)</f>
        <v>0</v>
      </c>
      <c r="AO244" s="104"/>
      <c r="AP244" s="370">
        <f t="shared" si="1038"/>
        <v>0</v>
      </c>
      <c r="AQ244" s="104"/>
      <c r="AR244" s="370">
        <f t="shared" ref="AR244:AR249" si="1067">SUM(AQ244*$E244*$F244*$H244*$K244*AR$10)</f>
        <v>0</v>
      </c>
      <c r="AS244" s="104"/>
      <c r="AT244" s="370">
        <f t="shared" ref="AT244:AT249" si="1068">SUM(AS244*$E244*$F244*$H244*$K244*$AH$10)</f>
        <v>0</v>
      </c>
      <c r="AU244" s="104"/>
      <c r="AV244" s="370">
        <f t="shared" ref="AV244:AV248" si="1069">SUM(AU244*$E244*$F244*$H244*$K244*AV$10)</f>
        <v>0</v>
      </c>
      <c r="AW244" s="370">
        <v>120</v>
      </c>
      <c r="AX244" s="370">
        <f t="shared" si="1041"/>
        <v>2146284</v>
      </c>
      <c r="AY244" s="104"/>
      <c r="AZ244" s="3">
        <f t="shared" ref="AZ244:AZ249" si="1070">SUM(AY244*$E244*$F244*$H244*$K244*$AZ$10)</f>
        <v>0</v>
      </c>
      <c r="BA244" s="104"/>
      <c r="BB244" s="370">
        <f t="shared" ref="BB244:BB249" si="1071">SUM(BA244*$E244*$F244*$H244*$K244*$AL$10)</f>
        <v>0</v>
      </c>
      <c r="BC244" s="104"/>
      <c r="BD244" s="370">
        <f t="shared" si="1042"/>
        <v>0</v>
      </c>
      <c r="BE244" s="104"/>
      <c r="BF244" s="370">
        <f t="shared" si="1043"/>
        <v>0</v>
      </c>
      <c r="BG244" s="104"/>
      <c r="BH244" s="370">
        <f t="shared" si="1044"/>
        <v>0</v>
      </c>
      <c r="BI244" s="104"/>
      <c r="BJ244" s="370">
        <f t="shared" si="1045"/>
        <v>0</v>
      </c>
      <c r="BK244" s="104"/>
      <c r="BL244" s="370">
        <f t="shared" si="1045"/>
        <v>0</v>
      </c>
      <c r="BM244" s="104"/>
      <c r="BN244" s="370">
        <f t="shared" si="1046"/>
        <v>0</v>
      </c>
      <c r="BO244" s="104"/>
      <c r="BP244" s="370">
        <f t="shared" si="1046"/>
        <v>0</v>
      </c>
      <c r="BQ244" s="390"/>
      <c r="BR244" s="370">
        <f t="shared" si="1047"/>
        <v>0</v>
      </c>
      <c r="BS244" s="104"/>
      <c r="BT244" s="370">
        <f t="shared" si="1048"/>
        <v>0</v>
      </c>
      <c r="BU244" s="104"/>
      <c r="BV244" s="370">
        <f t="shared" si="1049"/>
        <v>0</v>
      </c>
      <c r="BW244" s="372"/>
      <c r="BX244" s="370">
        <f t="shared" si="1049"/>
        <v>0</v>
      </c>
      <c r="BY244" s="104"/>
      <c r="BZ244" s="370">
        <f t="shared" si="1050"/>
        <v>0</v>
      </c>
      <c r="CA244" s="372"/>
      <c r="CB244" s="370">
        <f t="shared" si="1051"/>
        <v>0</v>
      </c>
      <c r="CC244" s="104"/>
      <c r="CD244" s="370">
        <f t="shared" si="1052"/>
        <v>0</v>
      </c>
      <c r="CE244" s="104"/>
      <c r="CF244" s="370">
        <f t="shared" si="1053"/>
        <v>0</v>
      </c>
      <c r="CG244" s="370"/>
      <c r="CH244" s="370">
        <f t="shared" si="1054"/>
        <v>0</v>
      </c>
      <c r="CI244" s="104"/>
      <c r="CJ244" s="370">
        <f t="shared" si="1055"/>
        <v>0</v>
      </c>
      <c r="CK244" s="104"/>
      <c r="CL244" s="370">
        <f t="shared" si="1056"/>
        <v>0</v>
      </c>
      <c r="CM244" s="104"/>
      <c r="CN244" s="370">
        <f t="shared" si="1057"/>
        <v>0</v>
      </c>
      <c r="CO244" s="104"/>
      <c r="CP244" s="370">
        <f t="shared" si="1058"/>
        <v>0</v>
      </c>
      <c r="CQ244" s="104"/>
      <c r="CR244" s="370">
        <f t="shared" si="1059"/>
        <v>0</v>
      </c>
      <c r="CS244" s="104"/>
      <c r="CT244" s="370">
        <f t="shared" ref="CT244:CT253" si="1072">CS244*$E244*$F244*$H244*$N244*$CT$10</f>
        <v>0</v>
      </c>
      <c r="CU244" s="370"/>
      <c r="CV244" s="370"/>
      <c r="CW244" s="370"/>
      <c r="CX244" s="370"/>
      <c r="CY244" s="3"/>
      <c r="CZ244" s="3"/>
      <c r="DA244" s="3"/>
      <c r="DB244" s="3"/>
      <c r="DC244" s="370"/>
      <c r="DD244" s="370"/>
      <c r="DE244" s="440">
        <f t="shared" si="1061"/>
        <v>120</v>
      </c>
      <c r="DF244" s="440">
        <f t="shared" si="1061"/>
        <v>2146284</v>
      </c>
    </row>
    <row r="245" spans="1:110" s="4" customFormat="1" ht="45" x14ac:dyDescent="0.25">
      <c r="A245" s="247"/>
      <c r="B245" s="247">
        <v>198</v>
      </c>
      <c r="C245" s="248" t="s">
        <v>531</v>
      </c>
      <c r="D245" s="225" t="s">
        <v>740</v>
      </c>
      <c r="E245" s="170">
        <v>15030</v>
      </c>
      <c r="F245" s="223">
        <v>1.0900000000000001</v>
      </c>
      <c r="G245" s="319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373"/>
      <c r="P245" s="370">
        <f t="shared" si="1062"/>
        <v>0</v>
      </c>
      <c r="Q245" s="104"/>
      <c r="R245" s="370">
        <f t="shared" si="1063"/>
        <v>0</v>
      </c>
      <c r="S245" s="104"/>
      <c r="T245" s="370">
        <f t="shared" si="1064"/>
        <v>0</v>
      </c>
      <c r="U245" s="104"/>
      <c r="V245" s="370">
        <f t="shared" si="1065"/>
        <v>0</v>
      </c>
      <c r="W245" s="104"/>
      <c r="X245" s="370"/>
      <c r="Y245" s="104"/>
      <c r="Z245" s="370"/>
      <c r="AA245" s="382">
        <v>0</v>
      </c>
      <c r="AB245" s="3">
        <v>0</v>
      </c>
      <c r="AC245" s="104">
        <v>0</v>
      </c>
      <c r="AD245" s="370">
        <v>0</v>
      </c>
      <c r="AE245" s="104">
        <v>0</v>
      </c>
      <c r="AF245" s="370">
        <v>0</v>
      </c>
      <c r="AG245" s="104">
        <v>0</v>
      </c>
      <c r="AH245" s="370">
        <v>0</v>
      </c>
      <c r="AI245" s="104">
        <v>0</v>
      </c>
      <c r="AJ245" s="370">
        <f t="shared" si="1036"/>
        <v>0</v>
      </c>
      <c r="AK245" s="104"/>
      <c r="AL245" s="370">
        <f t="shared" si="1037"/>
        <v>0</v>
      </c>
      <c r="AM245" s="382"/>
      <c r="AN245" s="3">
        <f t="shared" si="1066"/>
        <v>0</v>
      </c>
      <c r="AO245" s="104"/>
      <c r="AP245" s="370">
        <f t="shared" si="1038"/>
        <v>0</v>
      </c>
      <c r="AQ245" s="104"/>
      <c r="AR245" s="370">
        <f t="shared" si="1067"/>
        <v>0</v>
      </c>
      <c r="AS245" s="104"/>
      <c r="AT245" s="370">
        <f t="shared" si="1068"/>
        <v>0</v>
      </c>
      <c r="AU245" s="104"/>
      <c r="AV245" s="370">
        <f t="shared" si="1069"/>
        <v>0</v>
      </c>
      <c r="AW245" s="370">
        <v>100</v>
      </c>
      <c r="AX245" s="370">
        <f t="shared" si="1041"/>
        <v>2293578</v>
      </c>
      <c r="AY245" s="104"/>
      <c r="AZ245" s="3">
        <f t="shared" si="1070"/>
        <v>0</v>
      </c>
      <c r="BA245" s="104"/>
      <c r="BB245" s="370">
        <f t="shared" si="1071"/>
        <v>0</v>
      </c>
      <c r="BC245" s="104"/>
      <c r="BD245" s="370">
        <f t="shared" si="1042"/>
        <v>0</v>
      </c>
      <c r="BE245" s="104"/>
      <c r="BF245" s="370">
        <f t="shared" si="1043"/>
        <v>0</v>
      </c>
      <c r="BG245" s="104"/>
      <c r="BH245" s="370">
        <f t="shared" si="1044"/>
        <v>0</v>
      </c>
      <c r="BI245" s="104"/>
      <c r="BJ245" s="370">
        <f t="shared" si="1045"/>
        <v>0</v>
      </c>
      <c r="BK245" s="104"/>
      <c r="BL245" s="370">
        <f t="shared" si="1045"/>
        <v>0</v>
      </c>
      <c r="BM245" s="104"/>
      <c r="BN245" s="370">
        <f t="shared" si="1046"/>
        <v>0</v>
      </c>
      <c r="BO245" s="104"/>
      <c r="BP245" s="370">
        <f t="shared" si="1046"/>
        <v>0</v>
      </c>
      <c r="BQ245" s="390"/>
      <c r="BR245" s="370">
        <f t="shared" si="1047"/>
        <v>0</v>
      </c>
      <c r="BS245" s="104"/>
      <c r="BT245" s="370">
        <f t="shared" si="1048"/>
        <v>0</v>
      </c>
      <c r="BU245" s="104"/>
      <c r="BV245" s="370">
        <f t="shared" si="1049"/>
        <v>0</v>
      </c>
      <c r="BW245" s="372"/>
      <c r="BX245" s="370">
        <f t="shared" si="1049"/>
        <v>0</v>
      </c>
      <c r="BY245" s="104"/>
      <c r="BZ245" s="370">
        <f t="shared" si="1050"/>
        <v>0</v>
      </c>
      <c r="CA245" s="372"/>
      <c r="CB245" s="370">
        <f t="shared" si="1051"/>
        <v>0</v>
      </c>
      <c r="CC245" s="104"/>
      <c r="CD245" s="370">
        <f t="shared" si="1052"/>
        <v>0</v>
      </c>
      <c r="CE245" s="104"/>
      <c r="CF245" s="370">
        <f t="shared" si="1053"/>
        <v>0</v>
      </c>
      <c r="CG245" s="370"/>
      <c r="CH245" s="370">
        <f t="shared" si="1054"/>
        <v>0</v>
      </c>
      <c r="CI245" s="104"/>
      <c r="CJ245" s="370">
        <f t="shared" si="1055"/>
        <v>0</v>
      </c>
      <c r="CK245" s="104"/>
      <c r="CL245" s="370">
        <f t="shared" si="1056"/>
        <v>0</v>
      </c>
      <c r="CM245" s="104"/>
      <c r="CN245" s="370">
        <f t="shared" si="1057"/>
        <v>0</v>
      </c>
      <c r="CO245" s="104"/>
      <c r="CP245" s="370">
        <f t="shared" si="1058"/>
        <v>0</v>
      </c>
      <c r="CQ245" s="104"/>
      <c r="CR245" s="370">
        <f t="shared" si="1059"/>
        <v>0</v>
      </c>
      <c r="CS245" s="104"/>
      <c r="CT245" s="370">
        <f t="shared" si="1072"/>
        <v>0</v>
      </c>
      <c r="CU245" s="370"/>
      <c r="CV245" s="370"/>
      <c r="CW245" s="370"/>
      <c r="CX245" s="370"/>
      <c r="CY245" s="3"/>
      <c r="CZ245" s="3"/>
      <c r="DA245" s="3"/>
      <c r="DB245" s="3"/>
      <c r="DC245" s="370"/>
      <c r="DD245" s="370"/>
      <c r="DE245" s="440">
        <f t="shared" si="1061"/>
        <v>100</v>
      </c>
      <c r="DF245" s="440">
        <f t="shared" si="1061"/>
        <v>2293578</v>
      </c>
    </row>
    <row r="246" spans="1:110" s="4" customFormat="1" ht="45" x14ac:dyDescent="0.25">
      <c r="A246" s="247"/>
      <c r="B246" s="247">
        <v>199</v>
      </c>
      <c r="C246" s="248" t="s">
        <v>532</v>
      </c>
      <c r="D246" s="225" t="s">
        <v>279</v>
      </c>
      <c r="E246" s="170">
        <v>15030</v>
      </c>
      <c r="F246" s="223">
        <v>1.5</v>
      </c>
      <c r="G246" s="319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373"/>
      <c r="P246" s="370">
        <f t="shared" si="1062"/>
        <v>0</v>
      </c>
      <c r="Q246" s="104"/>
      <c r="R246" s="370">
        <f t="shared" si="1063"/>
        <v>0</v>
      </c>
      <c r="S246" s="104"/>
      <c r="T246" s="370">
        <f t="shared" si="1064"/>
        <v>0</v>
      </c>
      <c r="U246" s="104"/>
      <c r="V246" s="370">
        <f t="shared" si="1065"/>
        <v>0</v>
      </c>
      <c r="W246" s="104"/>
      <c r="X246" s="370"/>
      <c r="Y246" s="104"/>
      <c r="Z246" s="370"/>
      <c r="AA246" s="382">
        <v>0</v>
      </c>
      <c r="AB246" s="3">
        <v>0</v>
      </c>
      <c r="AC246" s="104">
        <v>0</v>
      </c>
      <c r="AD246" s="370">
        <v>0</v>
      </c>
      <c r="AE246" s="104">
        <v>0</v>
      </c>
      <c r="AF246" s="370">
        <v>0</v>
      </c>
      <c r="AG246" s="104">
        <v>0</v>
      </c>
      <c r="AH246" s="370">
        <v>0</v>
      </c>
      <c r="AI246" s="104">
        <v>0</v>
      </c>
      <c r="AJ246" s="370">
        <f t="shared" si="1036"/>
        <v>0</v>
      </c>
      <c r="AK246" s="104"/>
      <c r="AL246" s="370">
        <f t="shared" si="1037"/>
        <v>0</v>
      </c>
      <c r="AM246" s="382"/>
      <c r="AN246" s="3">
        <f t="shared" si="1066"/>
        <v>0</v>
      </c>
      <c r="AO246" s="104"/>
      <c r="AP246" s="370">
        <f t="shared" si="1038"/>
        <v>0</v>
      </c>
      <c r="AQ246" s="104"/>
      <c r="AR246" s="370">
        <f t="shared" si="1067"/>
        <v>0</v>
      </c>
      <c r="AS246" s="104"/>
      <c r="AT246" s="370">
        <f t="shared" si="1068"/>
        <v>0</v>
      </c>
      <c r="AU246" s="104"/>
      <c r="AV246" s="370">
        <f t="shared" si="1069"/>
        <v>0</v>
      </c>
      <c r="AW246" s="370">
        <v>100</v>
      </c>
      <c r="AX246" s="370">
        <f t="shared" si="1041"/>
        <v>3156300</v>
      </c>
      <c r="AY246" s="104"/>
      <c r="AZ246" s="3">
        <f t="shared" si="1070"/>
        <v>0</v>
      </c>
      <c r="BA246" s="104"/>
      <c r="BB246" s="370">
        <f t="shared" si="1071"/>
        <v>0</v>
      </c>
      <c r="BC246" s="104"/>
      <c r="BD246" s="370">
        <f t="shared" si="1042"/>
        <v>0</v>
      </c>
      <c r="BE246" s="104"/>
      <c r="BF246" s="370">
        <f t="shared" si="1043"/>
        <v>0</v>
      </c>
      <c r="BG246" s="104"/>
      <c r="BH246" s="370">
        <f t="shared" si="1044"/>
        <v>0</v>
      </c>
      <c r="BI246" s="104"/>
      <c r="BJ246" s="370">
        <f t="shared" si="1045"/>
        <v>0</v>
      </c>
      <c r="BK246" s="104"/>
      <c r="BL246" s="370">
        <f t="shared" si="1045"/>
        <v>0</v>
      </c>
      <c r="BM246" s="104"/>
      <c r="BN246" s="370">
        <f t="shared" si="1046"/>
        <v>0</v>
      </c>
      <c r="BO246" s="104"/>
      <c r="BP246" s="370">
        <f t="shared" si="1046"/>
        <v>0</v>
      </c>
      <c r="BQ246" s="390"/>
      <c r="BR246" s="370">
        <f t="shared" si="1047"/>
        <v>0</v>
      </c>
      <c r="BS246" s="104"/>
      <c r="BT246" s="370">
        <f t="shared" si="1048"/>
        <v>0</v>
      </c>
      <c r="BU246" s="104"/>
      <c r="BV246" s="370">
        <f t="shared" si="1049"/>
        <v>0</v>
      </c>
      <c r="BW246" s="372"/>
      <c r="BX246" s="370">
        <f t="shared" si="1049"/>
        <v>0</v>
      </c>
      <c r="BY246" s="104"/>
      <c r="BZ246" s="370">
        <f t="shared" si="1050"/>
        <v>0</v>
      </c>
      <c r="CA246" s="372"/>
      <c r="CB246" s="370">
        <f t="shared" si="1051"/>
        <v>0</v>
      </c>
      <c r="CC246" s="104"/>
      <c r="CD246" s="370">
        <f t="shared" si="1052"/>
        <v>0</v>
      </c>
      <c r="CE246" s="104"/>
      <c r="CF246" s="370">
        <f t="shared" si="1053"/>
        <v>0</v>
      </c>
      <c r="CG246" s="370"/>
      <c r="CH246" s="370">
        <f t="shared" si="1054"/>
        <v>0</v>
      </c>
      <c r="CI246" s="104"/>
      <c r="CJ246" s="370">
        <f t="shared" si="1055"/>
        <v>0</v>
      </c>
      <c r="CK246" s="104"/>
      <c r="CL246" s="370">
        <f t="shared" si="1056"/>
        <v>0</v>
      </c>
      <c r="CM246" s="104"/>
      <c r="CN246" s="370">
        <f t="shared" si="1057"/>
        <v>0</v>
      </c>
      <c r="CO246" s="104"/>
      <c r="CP246" s="370">
        <f t="shared" si="1058"/>
        <v>0</v>
      </c>
      <c r="CQ246" s="104"/>
      <c r="CR246" s="370">
        <f t="shared" si="1059"/>
        <v>0</v>
      </c>
      <c r="CS246" s="104"/>
      <c r="CT246" s="370">
        <f t="shared" si="1072"/>
        <v>0</v>
      </c>
      <c r="CU246" s="370"/>
      <c r="CV246" s="370"/>
      <c r="CW246" s="370"/>
      <c r="CX246" s="370"/>
      <c r="CY246" s="3"/>
      <c r="CZ246" s="3"/>
      <c r="DA246" s="3"/>
      <c r="DB246" s="3"/>
      <c r="DC246" s="370"/>
      <c r="DD246" s="370"/>
      <c r="DE246" s="440">
        <f t="shared" si="1061"/>
        <v>100</v>
      </c>
      <c r="DF246" s="440">
        <f t="shared" si="1061"/>
        <v>3156300</v>
      </c>
    </row>
    <row r="247" spans="1:110" s="4" customFormat="1" ht="60" x14ac:dyDescent="0.25">
      <c r="A247" s="247"/>
      <c r="B247" s="247">
        <v>200</v>
      </c>
      <c r="C247" s="248" t="s">
        <v>533</v>
      </c>
      <c r="D247" s="225" t="s">
        <v>280</v>
      </c>
      <c r="E247" s="170">
        <v>15030</v>
      </c>
      <c r="F247" s="223">
        <v>1.8</v>
      </c>
      <c r="G247" s="319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373"/>
      <c r="P247" s="370">
        <f t="shared" si="1062"/>
        <v>0</v>
      </c>
      <c r="Q247" s="104"/>
      <c r="R247" s="370">
        <f t="shared" si="1063"/>
        <v>0</v>
      </c>
      <c r="S247" s="104"/>
      <c r="T247" s="370">
        <f t="shared" si="1064"/>
        <v>0</v>
      </c>
      <c r="U247" s="104"/>
      <c r="V247" s="370">
        <f t="shared" si="1065"/>
        <v>0</v>
      </c>
      <c r="W247" s="104"/>
      <c r="X247" s="370"/>
      <c r="Y247" s="104"/>
      <c r="Z247" s="370"/>
      <c r="AA247" s="382"/>
      <c r="AB247" s="3"/>
      <c r="AC247" s="104"/>
      <c r="AD247" s="370"/>
      <c r="AE247" s="104"/>
      <c r="AF247" s="370"/>
      <c r="AG247" s="104">
        <v>0</v>
      </c>
      <c r="AH247" s="370">
        <v>0</v>
      </c>
      <c r="AI247" s="104">
        <v>0</v>
      </c>
      <c r="AJ247" s="370">
        <f t="shared" si="1036"/>
        <v>0</v>
      </c>
      <c r="AK247" s="104"/>
      <c r="AL247" s="370">
        <f t="shared" si="1037"/>
        <v>0</v>
      </c>
      <c r="AM247" s="382"/>
      <c r="AN247" s="3">
        <f t="shared" si="1066"/>
        <v>0</v>
      </c>
      <c r="AO247" s="104"/>
      <c r="AP247" s="370">
        <f t="shared" si="1038"/>
        <v>0</v>
      </c>
      <c r="AQ247" s="104"/>
      <c r="AR247" s="370">
        <f t="shared" si="1067"/>
        <v>0</v>
      </c>
      <c r="AS247" s="104"/>
      <c r="AT247" s="370">
        <f t="shared" si="1068"/>
        <v>0</v>
      </c>
      <c r="AU247" s="104"/>
      <c r="AV247" s="370">
        <f t="shared" si="1069"/>
        <v>0</v>
      </c>
      <c r="AW247" s="370"/>
      <c r="AX247" s="370">
        <f t="shared" si="1041"/>
        <v>0</v>
      </c>
      <c r="AY247" s="104"/>
      <c r="AZ247" s="3">
        <f t="shared" si="1070"/>
        <v>0</v>
      </c>
      <c r="BA247" s="104"/>
      <c r="BB247" s="370">
        <f t="shared" si="1071"/>
        <v>0</v>
      </c>
      <c r="BC247" s="104"/>
      <c r="BD247" s="370">
        <f t="shared" si="1042"/>
        <v>0</v>
      </c>
      <c r="BE247" s="104"/>
      <c r="BF247" s="370">
        <f t="shared" si="1043"/>
        <v>0</v>
      </c>
      <c r="BG247" s="104"/>
      <c r="BH247" s="370">
        <f t="shared" si="1044"/>
        <v>0</v>
      </c>
      <c r="BI247" s="104"/>
      <c r="BJ247" s="370">
        <f t="shared" si="1045"/>
        <v>0</v>
      </c>
      <c r="BK247" s="104"/>
      <c r="BL247" s="370">
        <f t="shared" si="1045"/>
        <v>0</v>
      </c>
      <c r="BM247" s="104"/>
      <c r="BN247" s="370">
        <f t="shared" si="1046"/>
        <v>0</v>
      </c>
      <c r="BO247" s="104"/>
      <c r="BP247" s="370">
        <f t="shared" si="1046"/>
        <v>0</v>
      </c>
      <c r="BQ247" s="390"/>
      <c r="BR247" s="370">
        <f t="shared" si="1047"/>
        <v>0</v>
      </c>
      <c r="BS247" s="104"/>
      <c r="BT247" s="370">
        <f t="shared" si="1048"/>
        <v>0</v>
      </c>
      <c r="BU247" s="104"/>
      <c r="BV247" s="370">
        <f t="shared" si="1049"/>
        <v>0</v>
      </c>
      <c r="BW247" s="372"/>
      <c r="BX247" s="370">
        <f t="shared" si="1049"/>
        <v>0</v>
      </c>
      <c r="BY247" s="104"/>
      <c r="BZ247" s="370">
        <f t="shared" si="1050"/>
        <v>0</v>
      </c>
      <c r="CA247" s="372"/>
      <c r="CB247" s="370">
        <f t="shared" si="1051"/>
        <v>0</v>
      </c>
      <c r="CC247" s="104"/>
      <c r="CD247" s="370">
        <f t="shared" si="1052"/>
        <v>0</v>
      </c>
      <c r="CE247" s="104"/>
      <c r="CF247" s="370">
        <f t="shared" si="1053"/>
        <v>0</v>
      </c>
      <c r="CG247" s="370"/>
      <c r="CH247" s="370">
        <f t="shared" si="1054"/>
        <v>0</v>
      </c>
      <c r="CI247" s="104"/>
      <c r="CJ247" s="370">
        <f t="shared" si="1055"/>
        <v>0</v>
      </c>
      <c r="CK247" s="104"/>
      <c r="CL247" s="370">
        <f t="shared" si="1056"/>
        <v>0</v>
      </c>
      <c r="CM247" s="104"/>
      <c r="CN247" s="370">
        <f t="shared" si="1057"/>
        <v>0</v>
      </c>
      <c r="CO247" s="104"/>
      <c r="CP247" s="370">
        <f t="shared" si="1058"/>
        <v>0</v>
      </c>
      <c r="CQ247" s="104"/>
      <c r="CR247" s="370">
        <f t="shared" si="1059"/>
        <v>0</v>
      </c>
      <c r="CS247" s="104"/>
      <c r="CT247" s="370">
        <f t="shared" si="1072"/>
        <v>0</v>
      </c>
      <c r="CU247" s="370"/>
      <c r="CV247" s="370"/>
      <c r="CW247" s="370"/>
      <c r="CX247" s="370"/>
      <c r="CY247" s="3"/>
      <c r="CZ247" s="3"/>
      <c r="DA247" s="3"/>
      <c r="DB247" s="3"/>
      <c r="DC247" s="370"/>
      <c r="DD247" s="370"/>
      <c r="DE247" s="440">
        <f t="shared" si="1061"/>
        <v>0</v>
      </c>
      <c r="DF247" s="440">
        <f t="shared" si="1061"/>
        <v>0</v>
      </c>
    </row>
    <row r="248" spans="1:110" s="4" customFormat="1" ht="45" x14ac:dyDescent="0.25">
      <c r="A248" s="247"/>
      <c r="B248" s="247">
        <v>201</v>
      </c>
      <c r="C248" s="248" t="s">
        <v>534</v>
      </c>
      <c r="D248" s="225" t="s">
        <v>281</v>
      </c>
      <c r="E248" s="170">
        <v>15030</v>
      </c>
      <c r="F248" s="223">
        <v>2.75</v>
      </c>
      <c r="G248" s="319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373"/>
      <c r="P248" s="370">
        <f t="shared" si="1062"/>
        <v>0</v>
      </c>
      <c r="Q248" s="104"/>
      <c r="R248" s="370">
        <f t="shared" si="1063"/>
        <v>0</v>
      </c>
      <c r="S248" s="104"/>
      <c r="T248" s="370">
        <f t="shared" si="1064"/>
        <v>0</v>
      </c>
      <c r="U248" s="104"/>
      <c r="V248" s="370">
        <f t="shared" si="1065"/>
        <v>0</v>
      </c>
      <c r="W248" s="104"/>
      <c r="X248" s="370"/>
      <c r="Y248" s="104"/>
      <c r="Z248" s="370"/>
      <c r="AA248" s="382">
        <v>0</v>
      </c>
      <c r="AB248" s="3">
        <v>0</v>
      </c>
      <c r="AC248" s="104">
        <v>0</v>
      </c>
      <c r="AD248" s="370">
        <v>0</v>
      </c>
      <c r="AE248" s="104">
        <v>0</v>
      </c>
      <c r="AF248" s="370">
        <v>0</v>
      </c>
      <c r="AG248" s="104">
        <v>0</v>
      </c>
      <c r="AH248" s="370">
        <v>0</v>
      </c>
      <c r="AI248" s="104">
        <v>0</v>
      </c>
      <c r="AJ248" s="370">
        <f t="shared" si="1036"/>
        <v>0</v>
      </c>
      <c r="AK248" s="104"/>
      <c r="AL248" s="370">
        <f t="shared" si="1037"/>
        <v>0</v>
      </c>
      <c r="AM248" s="382"/>
      <c r="AN248" s="3">
        <f t="shared" si="1066"/>
        <v>0</v>
      </c>
      <c r="AO248" s="104"/>
      <c r="AP248" s="370">
        <f t="shared" si="1038"/>
        <v>0</v>
      </c>
      <c r="AQ248" s="104"/>
      <c r="AR248" s="370">
        <f t="shared" si="1067"/>
        <v>0</v>
      </c>
      <c r="AS248" s="104"/>
      <c r="AT248" s="370">
        <f t="shared" si="1068"/>
        <v>0</v>
      </c>
      <c r="AU248" s="104"/>
      <c r="AV248" s="370">
        <f t="shared" si="1069"/>
        <v>0</v>
      </c>
      <c r="AW248" s="370">
        <v>260</v>
      </c>
      <c r="AX248" s="370">
        <f t="shared" si="1041"/>
        <v>15045029.999999998</v>
      </c>
      <c r="AY248" s="104"/>
      <c r="AZ248" s="3">
        <f t="shared" si="1070"/>
        <v>0</v>
      </c>
      <c r="BA248" s="104"/>
      <c r="BB248" s="370">
        <f t="shared" si="1071"/>
        <v>0</v>
      </c>
      <c r="BC248" s="104"/>
      <c r="BD248" s="370">
        <f t="shared" si="1042"/>
        <v>0</v>
      </c>
      <c r="BE248" s="104"/>
      <c r="BF248" s="370">
        <f t="shared" si="1043"/>
        <v>0</v>
      </c>
      <c r="BG248" s="104"/>
      <c r="BH248" s="370">
        <f t="shared" si="1044"/>
        <v>0</v>
      </c>
      <c r="BI248" s="104"/>
      <c r="BJ248" s="370">
        <f t="shared" si="1045"/>
        <v>0</v>
      </c>
      <c r="BK248" s="104"/>
      <c r="BL248" s="370">
        <f t="shared" si="1045"/>
        <v>0</v>
      </c>
      <c r="BM248" s="104"/>
      <c r="BN248" s="370">
        <f t="shared" si="1046"/>
        <v>0</v>
      </c>
      <c r="BO248" s="104"/>
      <c r="BP248" s="370">
        <f t="shared" si="1046"/>
        <v>0</v>
      </c>
      <c r="BQ248" s="390"/>
      <c r="BR248" s="370">
        <f t="shared" si="1047"/>
        <v>0</v>
      </c>
      <c r="BS248" s="104"/>
      <c r="BT248" s="370">
        <f t="shared" si="1048"/>
        <v>0</v>
      </c>
      <c r="BU248" s="104"/>
      <c r="BV248" s="370">
        <f t="shared" si="1049"/>
        <v>0</v>
      </c>
      <c r="BW248" s="372"/>
      <c r="BX248" s="370">
        <f t="shared" si="1049"/>
        <v>0</v>
      </c>
      <c r="BY248" s="104"/>
      <c r="BZ248" s="370">
        <f t="shared" si="1050"/>
        <v>0</v>
      </c>
      <c r="CA248" s="372"/>
      <c r="CB248" s="370">
        <f t="shared" si="1051"/>
        <v>0</v>
      </c>
      <c r="CC248" s="104"/>
      <c r="CD248" s="370">
        <f t="shared" si="1052"/>
        <v>0</v>
      </c>
      <c r="CE248" s="104"/>
      <c r="CF248" s="370">
        <f t="shared" si="1053"/>
        <v>0</v>
      </c>
      <c r="CG248" s="370"/>
      <c r="CH248" s="370">
        <f t="shared" si="1054"/>
        <v>0</v>
      </c>
      <c r="CI248" s="104"/>
      <c r="CJ248" s="370">
        <f t="shared" si="1055"/>
        <v>0</v>
      </c>
      <c r="CK248" s="104"/>
      <c r="CL248" s="370">
        <f t="shared" si="1056"/>
        <v>0</v>
      </c>
      <c r="CM248" s="104"/>
      <c r="CN248" s="370">
        <f t="shared" si="1057"/>
        <v>0</v>
      </c>
      <c r="CO248" s="104"/>
      <c r="CP248" s="370">
        <f t="shared" si="1058"/>
        <v>0</v>
      </c>
      <c r="CQ248" s="104"/>
      <c r="CR248" s="370">
        <f t="shared" si="1059"/>
        <v>0</v>
      </c>
      <c r="CS248" s="104"/>
      <c r="CT248" s="370">
        <f t="shared" si="1072"/>
        <v>0</v>
      </c>
      <c r="CU248" s="370"/>
      <c r="CV248" s="370"/>
      <c r="CW248" s="370"/>
      <c r="CX248" s="370"/>
      <c r="CY248" s="3"/>
      <c r="CZ248" s="3"/>
      <c r="DA248" s="3"/>
      <c r="DB248" s="3"/>
      <c r="DC248" s="370"/>
      <c r="DD248" s="370"/>
      <c r="DE248" s="440">
        <f t="shared" si="1061"/>
        <v>260</v>
      </c>
      <c r="DF248" s="440">
        <f t="shared" si="1061"/>
        <v>15045029.999999998</v>
      </c>
    </row>
    <row r="249" spans="1:110" s="4" customFormat="1" ht="60" x14ac:dyDescent="0.25">
      <c r="A249" s="247"/>
      <c r="B249" s="247">
        <v>202</v>
      </c>
      <c r="C249" s="248" t="s">
        <v>535</v>
      </c>
      <c r="D249" s="225" t="s">
        <v>282</v>
      </c>
      <c r="E249" s="170">
        <v>15030</v>
      </c>
      <c r="F249" s="223">
        <v>2.35</v>
      </c>
      <c r="G249" s="319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373"/>
      <c r="P249" s="370">
        <f t="shared" si="1062"/>
        <v>0</v>
      </c>
      <c r="Q249" s="104"/>
      <c r="R249" s="370">
        <f t="shared" si="1063"/>
        <v>0</v>
      </c>
      <c r="S249" s="104"/>
      <c r="T249" s="370">
        <f t="shared" si="1064"/>
        <v>0</v>
      </c>
      <c r="U249" s="104"/>
      <c r="V249" s="370">
        <f t="shared" si="1065"/>
        <v>0</v>
      </c>
      <c r="W249" s="104"/>
      <c r="X249" s="370">
        <f>SUM(W249*$E249*$F249*$H249*$K249*X$10)</f>
        <v>0</v>
      </c>
      <c r="Y249" s="104"/>
      <c r="Z249" s="370"/>
      <c r="AA249" s="382"/>
      <c r="AB249" s="3"/>
      <c r="AC249" s="104"/>
      <c r="AD249" s="370"/>
      <c r="AE249" s="104">
        <v>0</v>
      </c>
      <c r="AF249" s="370">
        <v>0</v>
      </c>
      <c r="AG249" s="104">
        <v>0</v>
      </c>
      <c r="AH249" s="370">
        <v>0</v>
      </c>
      <c r="AI249" s="104">
        <v>0</v>
      </c>
      <c r="AJ249" s="370">
        <f t="shared" si="1036"/>
        <v>0</v>
      </c>
      <c r="AK249" s="104"/>
      <c r="AL249" s="370">
        <f t="shared" si="1037"/>
        <v>0</v>
      </c>
      <c r="AM249" s="382"/>
      <c r="AN249" s="3">
        <f t="shared" si="1066"/>
        <v>0</v>
      </c>
      <c r="AO249" s="104"/>
      <c r="AP249" s="370">
        <f t="shared" si="1038"/>
        <v>0</v>
      </c>
      <c r="AQ249" s="104"/>
      <c r="AR249" s="370">
        <f t="shared" si="1067"/>
        <v>0</v>
      </c>
      <c r="AS249" s="104"/>
      <c r="AT249" s="370">
        <f t="shared" si="1068"/>
        <v>0</v>
      </c>
      <c r="AU249" s="104"/>
      <c r="AV249" s="370"/>
      <c r="AW249" s="370">
        <v>10</v>
      </c>
      <c r="AX249" s="370">
        <f t="shared" si="1041"/>
        <v>494486.99999999994</v>
      </c>
      <c r="AY249" s="104"/>
      <c r="AZ249" s="3">
        <f t="shared" si="1070"/>
        <v>0</v>
      </c>
      <c r="BA249" s="104"/>
      <c r="BB249" s="370">
        <f t="shared" si="1071"/>
        <v>0</v>
      </c>
      <c r="BC249" s="104"/>
      <c r="BD249" s="370">
        <f t="shared" si="1042"/>
        <v>0</v>
      </c>
      <c r="BE249" s="104"/>
      <c r="BF249" s="370">
        <f t="shared" si="1043"/>
        <v>0</v>
      </c>
      <c r="BG249" s="104"/>
      <c r="BH249" s="370">
        <f t="shared" si="1044"/>
        <v>0</v>
      </c>
      <c r="BI249" s="104"/>
      <c r="BJ249" s="370">
        <f t="shared" si="1045"/>
        <v>0</v>
      </c>
      <c r="BK249" s="104"/>
      <c r="BL249" s="370">
        <f t="shared" si="1045"/>
        <v>0</v>
      </c>
      <c r="BM249" s="104"/>
      <c r="BN249" s="370">
        <f t="shared" si="1046"/>
        <v>0</v>
      </c>
      <c r="BO249" s="104"/>
      <c r="BP249" s="370">
        <f t="shared" si="1046"/>
        <v>0</v>
      </c>
      <c r="BQ249" s="390"/>
      <c r="BR249" s="370">
        <f t="shared" si="1047"/>
        <v>0</v>
      </c>
      <c r="BS249" s="104"/>
      <c r="BT249" s="370">
        <f t="shared" si="1048"/>
        <v>0</v>
      </c>
      <c r="BU249" s="104"/>
      <c r="BV249" s="370">
        <f t="shared" si="1049"/>
        <v>0</v>
      </c>
      <c r="BW249" s="372"/>
      <c r="BX249" s="370">
        <f t="shared" si="1049"/>
        <v>0</v>
      </c>
      <c r="BY249" s="104"/>
      <c r="BZ249" s="370">
        <f t="shared" si="1050"/>
        <v>0</v>
      </c>
      <c r="CA249" s="372"/>
      <c r="CB249" s="370">
        <f t="shared" si="1051"/>
        <v>0</v>
      </c>
      <c r="CC249" s="104"/>
      <c r="CD249" s="370">
        <f t="shared" si="1052"/>
        <v>0</v>
      </c>
      <c r="CE249" s="104"/>
      <c r="CF249" s="370">
        <f t="shared" si="1053"/>
        <v>0</v>
      </c>
      <c r="CG249" s="370"/>
      <c r="CH249" s="370">
        <f t="shared" si="1054"/>
        <v>0</v>
      </c>
      <c r="CI249" s="104"/>
      <c r="CJ249" s="370">
        <f t="shared" si="1055"/>
        <v>0</v>
      </c>
      <c r="CK249" s="104"/>
      <c r="CL249" s="370">
        <f t="shared" si="1056"/>
        <v>0</v>
      </c>
      <c r="CM249" s="104"/>
      <c r="CN249" s="370">
        <f t="shared" si="1057"/>
        <v>0</v>
      </c>
      <c r="CO249" s="104"/>
      <c r="CP249" s="370">
        <f t="shared" si="1058"/>
        <v>0</v>
      </c>
      <c r="CQ249" s="104"/>
      <c r="CR249" s="370">
        <f t="shared" si="1059"/>
        <v>0</v>
      </c>
      <c r="CS249" s="104"/>
      <c r="CT249" s="370">
        <f t="shared" si="1072"/>
        <v>0</v>
      </c>
      <c r="CU249" s="370"/>
      <c r="CV249" s="370"/>
      <c r="CW249" s="370"/>
      <c r="CX249" s="370"/>
      <c r="CY249" s="3"/>
      <c r="CZ249" s="3"/>
      <c r="DA249" s="3"/>
      <c r="DB249" s="3"/>
      <c r="DC249" s="370"/>
      <c r="DD249" s="370"/>
      <c r="DE249" s="440">
        <f t="shared" si="1061"/>
        <v>10</v>
      </c>
      <c r="DF249" s="440">
        <f t="shared" si="1061"/>
        <v>494486.99999999994</v>
      </c>
    </row>
    <row r="250" spans="1:110" s="4" customFormat="1" ht="30" x14ac:dyDescent="0.25">
      <c r="A250" s="457"/>
      <c r="B250" s="247">
        <v>203</v>
      </c>
      <c r="C250" s="248" t="s">
        <v>691</v>
      </c>
      <c r="D250" s="225" t="s">
        <v>692</v>
      </c>
      <c r="E250" s="170">
        <v>15030</v>
      </c>
      <c r="F250" s="223">
        <v>1.76</v>
      </c>
      <c r="G250" s="319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373"/>
      <c r="P250" s="370"/>
      <c r="Q250" s="104"/>
      <c r="R250" s="370"/>
      <c r="S250" s="104"/>
      <c r="T250" s="370"/>
      <c r="U250" s="104"/>
      <c r="V250" s="370"/>
      <c r="W250" s="104"/>
      <c r="X250" s="370"/>
      <c r="Y250" s="104"/>
      <c r="Z250" s="370"/>
      <c r="AA250" s="382"/>
      <c r="AB250" s="3"/>
      <c r="AC250" s="104"/>
      <c r="AD250" s="370"/>
      <c r="AE250" s="104"/>
      <c r="AF250" s="370"/>
      <c r="AG250" s="104"/>
      <c r="AH250" s="370"/>
      <c r="AI250" s="104"/>
      <c r="AJ250" s="370">
        <f t="shared" si="1036"/>
        <v>0</v>
      </c>
      <c r="AK250" s="104"/>
      <c r="AL250" s="370">
        <f t="shared" si="1037"/>
        <v>0</v>
      </c>
      <c r="AM250" s="382"/>
      <c r="AN250" s="3"/>
      <c r="AO250" s="104"/>
      <c r="AP250" s="370">
        <f t="shared" si="1038"/>
        <v>0</v>
      </c>
      <c r="AQ250" s="104"/>
      <c r="AR250" s="370"/>
      <c r="AS250" s="104"/>
      <c r="AT250" s="370"/>
      <c r="AU250" s="104"/>
      <c r="AV250" s="370"/>
      <c r="AW250" s="370"/>
      <c r="AX250" s="370">
        <f t="shared" si="1041"/>
        <v>0</v>
      </c>
      <c r="AY250" s="104"/>
      <c r="AZ250" s="3"/>
      <c r="BA250" s="104"/>
      <c r="BB250" s="370"/>
      <c r="BC250" s="104"/>
      <c r="BD250" s="370">
        <f t="shared" si="1042"/>
        <v>0</v>
      </c>
      <c r="BE250" s="104"/>
      <c r="BF250" s="370">
        <f t="shared" si="1043"/>
        <v>0</v>
      </c>
      <c r="BG250" s="104"/>
      <c r="BH250" s="370">
        <f t="shared" si="1044"/>
        <v>0</v>
      </c>
      <c r="BI250" s="104"/>
      <c r="BJ250" s="370">
        <f t="shared" si="1045"/>
        <v>0</v>
      </c>
      <c r="BK250" s="104"/>
      <c r="BL250" s="370">
        <f t="shared" si="1045"/>
        <v>0</v>
      </c>
      <c r="BM250" s="104"/>
      <c r="BN250" s="370">
        <f t="shared" si="1046"/>
        <v>0</v>
      </c>
      <c r="BO250" s="104"/>
      <c r="BP250" s="370">
        <f t="shared" si="1046"/>
        <v>0</v>
      </c>
      <c r="BQ250" s="390"/>
      <c r="BR250" s="370">
        <f t="shared" si="1047"/>
        <v>0</v>
      </c>
      <c r="BS250" s="104"/>
      <c r="BT250" s="370">
        <f t="shared" si="1048"/>
        <v>0</v>
      </c>
      <c r="BU250" s="104"/>
      <c r="BV250" s="370">
        <f t="shared" si="1049"/>
        <v>0</v>
      </c>
      <c r="BW250" s="372"/>
      <c r="BX250" s="370">
        <f t="shared" si="1049"/>
        <v>0</v>
      </c>
      <c r="BY250" s="104"/>
      <c r="BZ250" s="370">
        <f t="shared" si="1050"/>
        <v>0</v>
      </c>
      <c r="CA250" s="372"/>
      <c r="CB250" s="370">
        <f t="shared" si="1051"/>
        <v>0</v>
      </c>
      <c r="CC250" s="104"/>
      <c r="CD250" s="370">
        <f t="shared" si="1052"/>
        <v>0</v>
      </c>
      <c r="CE250" s="104"/>
      <c r="CF250" s="370">
        <f t="shared" si="1053"/>
        <v>0</v>
      </c>
      <c r="CG250" s="370"/>
      <c r="CH250" s="370">
        <f t="shared" si="1054"/>
        <v>0</v>
      </c>
      <c r="CI250" s="104"/>
      <c r="CJ250" s="370">
        <f t="shared" si="1055"/>
        <v>0</v>
      </c>
      <c r="CK250" s="104"/>
      <c r="CL250" s="370">
        <f t="shared" si="1056"/>
        <v>0</v>
      </c>
      <c r="CM250" s="104"/>
      <c r="CN250" s="370">
        <f t="shared" si="1057"/>
        <v>0</v>
      </c>
      <c r="CO250" s="104"/>
      <c r="CP250" s="370">
        <f t="shared" si="1058"/>
        <v>0</v>
      </c>
      <c r="CQ250" s="104"/>
      <c r="CR250" s="370">
        <f t="shared" si="1059"/>
        <v>0</v>
      </c>
      <c r="CS250" s="104"/>
      <c r="CT250" s="370">
        <f t="shared" si="1072"/>
        <v>0</v>
      </c>
      <c r="CU250" s="370"/>
      <c r="CV250" s="370"/>
      <c r="CW250" s="370"/>
      <c r="CX250" s="370"/>
      <c r="CY250" s="3"/>
      <c r="CZ250" s="3"/>
      <c r="DA250" s="3"/>
      <c r="DB250" s="3"/>
      <c r="DC250" s="370"/>
      <c r="DD250" s="370"/>
      <c r="DE250" s="440">
        <f t="shared" si="1061"/>
        <v>0</v>
      </c>
      <c r="DF250" s="440">
        <f t="shared" si="1061"/>
        <v>0</v>
      </c>
    </row>
    <row r="251" spans="1:110" s="4" customFormat="1" ht="45" x14ac:dyDescent="0.25">
      <c r="A251" s="457"/>
      <c r="B251" s="247">
        <v>204</v>
      </c>
      <c r="C251" s="248" t="s">
        <v>693</v>
      </c>
      <c r="D251" s="225" t="s">
        <v>694</v>
      </c>
      <c r="E251" s="170">
        <v>15030</v>
      </c>
      <c r="F251" s="223">
        <v>1.51</v>
      </c>
      <c r="G251" s="319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373"/>
      <c r="P251" s="370"/>
      <c r="Q251" s="104"/>
      <c r="R251" s="370"/>
      <c r="S251" s="104"/>
      <c r="T251" s="370"/>
      <c r="U251" s="104"/>
      <c r="V251" s="370"/>
      <c r="W251" s="104"/>
      <c r="X251" s="370"/>
      <c r="Y251" s="104"/>
      <c r="Z251" s="370"/>
      <c r="AA251" s="382"/>
      <c r="AB251" s="3"/>
      <c r="AC251" s="104"/>
      <c r="AD251" s="370"/>
      <c r="AE251" s="104"/>
      <c r="AF251" s="370"/>
      <c r="AG251" s="104"/>
      <c r="AH251" s="370"/>
      <c r="AI251" s="104"/>
      <c r="AJ251" s="370">
        <f t="shared" si="1036"/>
        <v>0</v>
      </c>
      <c r="AK251" s="104"/>
      <c r="AL251" s="370">
        <f t="shared" si="1037"/>
        <v>0</v>
      </c>
      <c r="AM251" s="382"/>
      <c r="AN251" s="3"/>
      <c r="AO251" s="104"/>
      <c r="AP251" s="370">
        <f t="shared" si="1038"/>
        <v>0</v>
      </c>
      <c r="AQ251" s="104"/>
      <c r="AR251" s="370"/>
      <c r="AS251" s="104"/>
      <c r="AT251" s="370"/>
      <c r="AU251" s="104"/>
      <c r="AV251" s="370"/>
      <c r="AW251" s="370"/>
      <c r="AX251" s="370">
        <f t="shared" si="1041"/>
        <v>0</v>
      </c>
      <c r="AY251" s="104"/>
      <c r="AZ251" s="3"/>
      <c r="BA251" s="104"/>
      <c r="BB251" s="370"/>
      <c r="BC251" s="104"/>
      <c r="BD251" s="370">
        <f t="shared" si="1042"/>
        <v>0</v>
      </c>
      <c r="BE251" s="104"/>
      <c r="BF251" s="370">
        <f t="shared" si="1043"/>
        <v>0</v>
      </c>
      <c r="BG251" s="104"/>
      <c r="BH251" s="370">
        <f t="shared" si="1044"/>
        <v>0</v>
      </c>
      <c r="BI251" s="104"/>
      <c r="BJ251" s="370">
        <f t="shared" si="1045"/>
        <v>0</v>
      </c>
      <c r="BK251" s="104"/>
      <c r="BL251" s="370">
        <f t="shared" si="1045"/>
        <v>0</v>
      </c>
      <c r="BM251" s="104"/>
      <c r="BN251" s="370">
        <f t="shared" si="1046"/>
        <v>0</v>
      </c>
      <c r="BO251" s="104"/>
      <c r="BP251" s="370">
        <f t="shared" si="1046"/>
        <v>0</v>
      </c>
      <c r="BQ251" s="390"/>
      <c r="BR251" s="370">
        <f t="shared" si="1047"/>
        <v>0</v>
      </c>
      <c r="BS251" s="104"/>
      <c r="BT251" s="370">
        <f t="shared" si="1048"/>
        <v>0</v>
      </c>
      <c r="BU251" s="104"/>
      <c r="BV251" s="370">
        <f t="shared" si="1049"/>
        <v>0</v>
      </c>
      <c r="BW251" s="372"/>
      <c r="BX251" s="370">
        <f t="shared" si="1049"/>
        <v>0</v>
      </c>
      <c r="BY251" s="104"/>
      <c r="BZ251" s="370">
        <f t="shared" si="1050"/>
        <v>0</v>
      </c>
      <c r="CA251" s="372"/>
      <c r="CB251" s="370">
        <f t="shared" si="1051"/>
        <v>0</v>
      </c>
      <c r="CC251" s="104"/>
      <c r="CD251" s="370">
        <f t="shared" si="1052"/>
        <v>0</v>
      </c>
      <c r="CE251" s="104"/>
      <c r="CF251" s="370">
        <f t="shared" si="1053"/>
        <v>0</v>
      </c>
      <c r="CG251" s="370"/>
      <c r="CH251" s="370">
        <f t="shared" si="1054"/>
        <v>0</v>
      </c>
      <c r="CI251" s="104"/>
      <c r="CJ251" s="370">
        <f t="shared" si="1055"/>
        <v>0</v>
      </c>
      <c r="CK251" s="104"/>
      <c r="CL251" s="370">
        <f t="shared" si="1056"/>
        <v>0</v>
      </c>
      <c r="CM251" s="104"/>
      <c r="CN251" s="370">
        <f t="shared" si="1057"/>
        <v>0</v>
      </c>
      <c r="CO251" s="104"/>
      <c r="CP251" s="370">
        <f t="shared" si="1058"/>
        <v>0</v>
      </c>
      <c r="CQ251" s="104"/>
      <c r="CR251" s="370">
        <f t="shared" si="1059"/>
        <v>0</v>
      </c>
      <c r="CS251" s="104"/>
      <c r="CT251" s="370">
        <f t="shared" si="1072"/>
        <v>0</v>
      </c>
      <c r="CU251" s="370"/>
      <c r="CV251" s="370"/>
      <c r="CW251" s="370"/>
      <c r="CX251" s="370"/>
      <c r="CY251" s="3"/>
      <c r="CZ251" s="3"/>
      <c r="DA251" s="3"/>
      <c r="DB251" s="3"/>
      <c r="DC251" s="370"/>
      <c r="DD251" s="370"/>
      <c r="DE251" s="440">
        <f t="shared" si="1061"/>
        <v>0</v>
      </c>
      <c r="DF251" s="440">
        <f t="shared" si="1061"/>
        <v>0</v>
      </c>
    </row>
    <row r="252" spans="1:110" s="4" customFormat="1" ht="60" x14ac:dyDescent="0.25">
      <c r="A252" s="457"/>
      <c r="B252" s="247">
        <v>205</v>
      </c>
      <c r="C252" s="248" t="s">
        <v>695</v>
      </c>
      <c r="D252" s="225" t="s">
        <v>696</v>
      </c>
      <c r="E252" s="170">
        <v>15030</v>
      </c>
      <c r="F252" s="245">
        <v>1</v>
      </c>
      <c r="G252" s="319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373"/>
      <c r="P252" s="370"/>
      <c r="Q252" s="104"/>
      <c r="R252" s="370"/>
      <c r="S252" s="104"/>
      <c r="T252" s="370"/>
      <c r="U252" s="104"/>
      <c r="V252" s="370"/>
      <c r="W252" s="104"/>
      <c r="X252" s="370"/>
      <c r="Y252" s="104"/>
      <c r="Z252" s="370"/>
      <c r="AA252" s="382"/>
      <c r="AB252" s="3"/>
      <c r="AC252" s="104"/>
      <c r="AD252" s="370"/>
      <c r="AE252" s="104"/>
      <c r="AF252" s="370"/>
      <c r="AG252" s="104"/>
      <c r="AH252" s="370"/>
      <c r="AI252" s="104"/>
      <c r="AJ252" s="370">
        <f t="shared" si="1036"/>
        <v>0</v>
      </c>
      <c r="AK252" s="104"/>
      <c r="AL252" s="370">
        <f t="shared" si="1037"/>
        <v>0</v>
      </c>
      <c r="AM252" s="382"/>
      <c r="AN252" s="3"/>
      <c r="AO252" s="104"/>
      <c r="AP252" s="370">
        <f t="shared" si="1038"/>
        <v>0</v>
      </c>
      <c r="AQ252" s="104"/>
      <c r="AR252" s="370"/>
      <c r="AS252" s="104"/>
      <c r="AT252" s="370"/>
      <c r="AU252" s="104"/>
      <c r="AV252" s="370"/>
      <c r="AW252" s="370">
        <v>40</v>
      </c>
      <c r="AX252" s="370">
        <f t="shared" si="1041"/>
        <v>841680</v>
      </c>
      <c r="AY252" s="104"/>
      <c r="AZ252" s="3"/>
      <c r="BA252" s="104"/>
      <c r="BB252" s="370"/>
      <c r="BC252" s="104"/>
      <c r="BD252" s="370">
        <f t="shared" si="1042"/>
        <v>0</v>
      </c>
      <c r="BE252" s="104"/>
      <c r="BF252" s="370">
        <f t="shared" si="1043"/>
        <v>0</v>
      </c>
      <c r="BG252" s="104"/>
      <c r="BH252" s="370">
        <f t="shared" si="1044"/>
        <v>0</v>
      </c>
      <c r="BI252" s="104"/>
      <c r="BJ252" s="370">
        <f t="shared" si="1045"/>
        <v>0</v>
      </c>
      <c r="BK252" s="104"/>
      <c r="BL252" s="370">
        <f t="shared" si="1045"/>
        <v>0</v>
      </c>
      <c r="BM252" s="104"/>
      <c r="BN252" s="370">
        <f t="shared" si="1046"/>
        <v>0</v>
      </c>
      <c r="BO252" s="104"/>
      <c r="BP252" s="370">
        <f t="shared" si="1046"/>
        <v>0</v>
      </c>
      <c r="BQ252" s="390"/>
      <c r="BR252" s="370">
        <f t="shared" si="1047"/>
        <v>0</v>
      </c>
      <c r="BS252" s="104"/>
      <c r="BT252" s="370">
        <f t="shared" si="1048"/>
        <v>0</v>
      </c>
      <c r="BU252" s="104"/>
      <c r="BV252" s="370">
        <f t="shared" si="1049"/>
        <v>0</v>
      </c>
      <c r="BW252" s="372"/>
      <c r="BX252" s="370">
        <f t="shared" si="1049"/>
        <v>0</v>
      </c>
      <c r="BY252" s="104"/>
      <c r="BZ252" s="370">
        <f t="shared" si="1050"/>
        <v>0</v>
      </c>
      <c r="CA252" s="372"/>
      <c r="CB252" s="370">
        <f t="shared" si="1051"/>
        <v>0</v>
      </c>
      <c r="CC252" s="104"/>
      <c r="CD252" s="370">
        <f t="shared" si="1052"/>
        <v>0</v>
      </c>
      <c r="CE252" s="104"/>
      <c r="CF252" s="370">
        <f t="shared" si="1053"/>
        <v>0</v>
      </c>
      <c r="CG252" s="370"/>
      <c r="CH252" s="370">
        <f t="shared" si="1054"/>
        <v>0</v>
      </c>
      <c r="CI252" s="104"/>
      <c r="CJ252" s="370">
        <f t="shared" si="1055"/>
        <v>0</v>
      </c>
      <c r="CK252" s="104"/>
      <c r="CL252" s="370">
        <f t="shared" si="1056"/>
        <v>0</v>
      </c>
      <c r="CM252" s="104"/>
      <c r="CN252" s="370">
        <f t="shared" si="1057"/>
        <v>0</v>
      </c>
      <c r="CO252" s="104"/>
      <c r="CP252" s="370">
        <f t="shared" si="1058"/>
        <v>0</v>
      </c>
      <c r="CQ252" s="104"/>
      <c r="CR252" s="370">
        <f t="shared" si="1059"/>
        <v>0</v>
      </c>
      <c r="CS252" s="104"/>
      <c r="CT252" s="370">
        <f t="shared" si="1072"/>
        <v>0</v>
      </c>
      <c r="CU252" s="370"/>
      <c r="CV252" s="370"/>
      <c r="CW252" s="370"/>
      <c r="CX252" s="370"/>
      <c r="CY252" s="3"/>
      <c r="CZ252" s="3"/>
      <c r="DA252" s="3"/>
      <c r="DB252" s="3"/>
      <c r="DC252" s="370"/>
      <c r="DD252" s="370"/>
      <c r="DE252" s="440">
        <f t="shared" si="1061"/>
        <v>40</v>
      </c>
      <c r="DF252" s="440">
        <f t="shared" si="1061"/>
        <v>841680</v>
      </c>
    </row>
    <row r="253" spans="1:110" s="4" customFormat="1" ht="60" x14ac:dyDescent="0.25">
      <c r="A253" s="457"/>
      <c r="B253" s="247">
        <v>206</v>
      </c>
      <c r="C253" s="248" t="s">
        <v>697</v>
      </c>
      <c r="D253" s="225" t="s">
        <v>698</v>
      </c>
      <c r="E253" s="170">
        <v>15030</v>
      </c>
      <c r="F253" s="223">
        <v>1.4</v>
      </c>
      <c r="G253" s="319"/>
      <c r="H253" s="19">
        <v>1</v>
      </c>
      <c r="I253" s="224"/>
      <c r="J253" s="224"/>
      <c r="K253" s="1">
        <v>1.4</v>
      </c>
      <c r="L253" s="1">
        <v>1.68</v>
      </c>
      <c r="M253" s="1">
        <v>2.23</v>
      </c>
      <c r="N253" s="9">
        <v>2.57</v>
      </c>
      <c r="O253" s="373"/>
      <c r="P253" s="370"/>
      <c r="Q253" s="104"/>
      <c r="R253" s="370"/>
      <c r="S253" s="104"/>
      <c r="T253" s="370"/>
      <c r="U253" s="104"/>
      <c r="V253" s="370"/>
      <c r="W253" s="104"/>
      <c r="X253" s="370"/>
      <c r="Y253" s="104"/>
      <c r="Z253" s="370"/>
      <c r="AA253" s="382"/>
      <c r="AB253" s="3"/>
      <c r="AC253" s="104"/>
      <c r="AD253" s="370"/>
      <c r="AE253" s="104"/>
      <c r="AF253" s="370"/>
      <c r="AG253" s="104"/>
      <c r="AH253" s="370"/>
      <c r="AI253" s="104"/>
      <c r="AJ253" s="370">
        <f t="shared" si="1036"/>
        <v>0</v>
      </c>
      <c r="AK253" s="104"/>
      <c r="AL253" s="370">
        <f t="shared" si="1037"/>
        <v>0</v>
      </c>
      <c r="AM253" s="382"/>
      <c r="AN253" s="3"/>
      <c r="AO253" s="104"/>
      <c r="AP253" s="370">
        <f t="shared" si="1038"/>
        <v>0</v>
      </c>
      <c r="AQ253" s="104"/>
      <c r="AR253" s="370"/>
      <c r="AS253" s="104"/>
      <c r="AT253" s="370"/>
      <c r="AU253" s="104"/>
      <c r="AV253" s="370"/>
      <c r="AW253" s="370">
        <v>30</v>
      </c>
      <c r="AX253" s="370">
        <f t="shared" si="1041"/>
        <v>883764</v>
      </c>
      <c r="AY253" s="104"/>
      <c r="AZ253" s="3"/>
      <c r="BA253" s="104"/>
      <c r="BB253" s="370"/>
      <c r="BC253" s="104"/>
      <c r="BD253" s="370">
        <f t="shared" si="1042"/>
        <v>0</v>
      </c>
      <c r="BE253" s="104"/>
      <c r="BF253" s="370">
        <f t="shared" si="1043"/>
        <v>0</v>
      </c>
      <c r="BG253" s="104"/>
      <c r="BH253" s="370">
        <f t="shared" si="1044"/>
        <v>0</v>
      </c>
      <c r="BI253" s="104"/>
      <c r="BJ253" s="370">
        <f t="shared" si="1045"/>
        <v>0</v>
      </c>
      <c r="BK253" s="104"/>
      <c r="BL253" s="370">
        <f t="shared" si="1045"/>
        <v>0</v>
      </c>
      <c r="BM253" s="104"/>
      <c r="BN253" s="370">
        <f t="shared" si="1046"/>
        <v>0</v>
      </c>
      <c r="BO253" s="104"/>
      <c r="BP253" s="370">
        <f t="shared" si="1046"/>
        <v>0</v>
      </c>
      <c r="BQ253" s="390"/>
      <c r="BR253" s="370">
        <f t="shared" si="1047"/>
        <v>0</v>
      </c>
      <c r="BS253" s="104"/>
      <c r="BT253" s="370">
        <f t="shared" si="1048"/>
        <v>0</v>
      </c>
      <c r="BU253" s="104"/>
      <c r="BV253" s="370">
        <f t="shared" si="1049"/>
        <v>0</v>
      </c>
      <c r="BW253" s="372"/>
      <c r="BX253" s="370">
        <f t="shared" si="1049"/>
        <v>0</v>
      </c>
      <c r="BY253" s="104"/>
      <c r="BZ253" s="370">
        <f t="shared" si="1050"/>
        <v>0</v>
      </c>
      <c r="CA253" s="372"/>
      <c r="CB253" s="370">
        <f t="shared" si="1051"/>
        <v>0</v>
      </c>
      <c r="CC253" s="104"/>
      <c r="CD253" s="370">
        <f t="shared" si="1052"/>
        <v>0</v>
      </c>
      <c r="CE253" s="104"/>
      <c r="CF253" s="370">
        <f t="shared" si="1053"/>
        <v>0</v>
      </c>
      <c r="CG253" s="370"/>
      <c r="CH253" s="370">
        <f t="shared" si="1054"/>
        <v>0</v>
      </c>
      <c r="CI253" s="104"/>
      <c r="CJ253" s="370">
        <f t="shared" si="1055"/>
        <v>0</v>
      </c>
      <c r="CK253" s="104"/>
      <c r="CL253" s="370">
        <f t="shared" si="1056"/>
        <v>0</v>
      </c>
      <c r="CM253" s="104"/>
      <c r="CN253" s="370">
        <f t="shared" si="1057"/>
        <v>0</v>
      </c>
      <c r="CO253" s="104"/>
      <c r="CP253" s="370">
        <f t="shared" si="1058"/>
        <v>0</v>
      </c>
      <c r="CQ253" s="104"/>
      <c r="CR253" s="370">
        <f t="shared" si="1059"/>
        <v>0</v>
      </c>
      <c r="CS253" s="104"/>
      <c r="CT253" s="370">
        <f t="shared" si="1072"/>
        <v>0</v>
      </c>
      <c r="CU253" s="370"/>
      <c r="CV253" s="370"/>
      <c r="CW253" s="370"/>
      <c r="CX253" s="370"/>
      <c r="CY253" s="3"/>
      <c r="CZ253" s="3"/>
      <c r="DA253" s="3"/>
      <c r="DB253" s="3"/>
      <c r="DC253" s="370"/>
      <c r="DD253" s="370"/>
      <c r="DE253" s="440">
        <f t="shared" si="1061"/>
        <v>30</v>
      </c>
      <c r="DF253" s="440">
        <f t="shared" si="1061"/>
        <v>883764</v>
      </c>
    </row>
    <row r="254" spans="1:110" s="4" customFormat="1" ht="15.75" x14ac:dyDescent="0.25">
      <c r="A254" s="458"/>
      <c r="B254" s="350" t="s">
        <v>863</v>
      </c>
      <c r="C254" s="423"/>
      <c r="D254" s="424" t="s">
        <v>57</v>
      </c>
      <c r="E254" s="459"/>
      <c r="F254" s="460"/>
      <c r="G254" s="460"/>
      <c r="H254" s="459"/>
      <c r="I254" s="459"/>
      <c r="J254" s="459"/>
      <c r="K254" s="459"/>
      <c r="L254" s="459"/>
      <c r="M254" s="459"/>
      <c r="N254" s="459"/>
      <c r="O254" s="461">
        <f t="shared" ref="O254:AT254" si="1073">O11+O12+O23+O25+O27+O31+O36+O38+O42+O45+O47+O50+O61+O64+O67+O71+O74+O76+O81+O135+O142+O150+O153+O155+O157+O161+O163+O165+O167+O172+O179+O186+O195+O197+O201+O206+O237</f>
        <v>2308</v>
      </c>
      <c r="P254" s="462">
        <f t="shared" si="1073"/>
        <v>126422343.27453603</v>
      </c>
      <c r="Q254" s="462">
        <f t="shared" si="1073"/>
        <v>192</v>
      </c>
      <c r="R254" s="462">
        <f t="shared" si="1073"/>
        <v>6495875.8200000003</v>
      </c>
      <c r="S254" s="329">
        <f t="shared" si="1073"/>
        <v>1007</v>
      </c>
      <c r="T254" s="329">
        <f t="shared" si="1073"/>
        <v>70747833.24000001</v>
      </c>
      <c r="U254" s="462">
        <f t="shared" si="1073"/>
        <v>2008</v>
      </c>
      <c r="V254" s="462">
        <f t="shared" si="1073"/>
        <v>341843632.81639206</v>
      </c>
      <c r="W254" s="462">
        <f t="shared" si="1073"/>
        <v>1180</v>
      </c>
      <c r="X254" s="462">
        <f t="shared" si="1073"/>
        <v>137416639.24787763</v>
      </c>
      <c r="Y254" s="462">
        <f t="shared" si="1073"/>
        <v>172</v>
      </c>
      <c r="Z254" s="462">
        <f t="shared" si="1073"/>
        <v>3634114.6358279996</v>
      </c>
      <c r="AA254" s="463">
        <f t="shared" si="1073"/>
        <v>0</v>
      </c>
      <c r="AB254" s="464">
        <f t="shared" si="1073"/>
        <v>0</v>
      </c>
      <c r="AC254" s="462">
        <f t="shared" si="1073"/>
        <v>237</v>
      </c>
      <c r="AD254" s="462">
        <f t="shared" si="1073"/>
        <v>6296818.5</v>
      </c>
      <c r="AE254" s="462">
        <f t="shared" si="1073"/>
        <v>1156</v>
      </c>
      <c r="AF254" s="462">
        <f t="shared" si="1073"/>
        <v>22108565.11248</v>
      </c>
      <c r="AG254" s="462">
        <f t="shared" si="1073"/>
        <v>487</v>
      </c>
      <c r="AH254" s="462">
        <f t="shared" si="1073"/>
        <v>23066094.428639997</v>
      </c>
      <c r="AI254" s="462">
        <f t="shared" si="1073"/>
        <v>406</v>
      </c>
      <c r="AJ254" s="462">
        <f t="shared" si="1073"/>
        <v>95368490.763789609</v>
      </c>
      <c r="AK254" s="462">
        <f t="shared" si="1073"/>
        <v>711</v>
      </c>
      <c r="AL254" s="462">
        <f t="shared" si="1073"/>
        <v>16323054.557220003</v>
      </c>
      <c r="AM254" s="463">
        <f t="shared" si="1073"/>
        <v>0</v>
      </c>
      <c r="AN254" s="464">
        <f t="shared" si="1073"/>
        <v>0</v>
      </c>
      <c r="AO254" s="462">
        <f t="shared" si="1073"/>
        <v>806</v>
      </c>
      <c r="AP254" s="462">
        <f t="shared" si="1073"/>
        <v>10596330.359999999</v>
      </c>
      <c r="AQ254" s="462">
        <f t="shared" si="1073"/>
        <v>0</v>
      </c>
      <c r="AR254" s="462">
        <f t="shared" si="1073"/>
        <v>0</v>
      </c>
      <c r="AS254" s="462">
        <f t="shared" si="1073"/>
        <v>130</v>
      </c>
      <c r="AT254" s="462">
        <f t="shared" si="1073"/>
        <v>2459809.7999999998</v>
      </c>
      <c r="AU254" s="462">
        <f t="shared" ref="AU254:BZ254" si="1074">AU11+AU12+AU23+AU25+AU27+AU31+AU36+AU38+AU42+AU45+AU47+AU50+AU61+AU64+AU67+AU71+AU74+AU76+AU81+AU135+AU142+AU150+AU153+AU155+AU157+AU161+AU163+AU165+AU167+AU172+AU179+AU186+AU195+AU197+AU201+AU206+AU237</f>
        <v>0</v>
      </c>
      <c r="AV254" s="462">
        <f t="shared" si="1074"/>
        <v>0</v>
      </c>
      <c r="AW254" s="462">
        <f t="shared" si="1074"/>
        <v>750</v>
      </c>
      <c r="AX254" s="462">
        <f t="shared" si="1074"/>
        <v>28062663.299999997</v>
      </c>
      <c r="AY254" s="463">
        <f t="shared" si="1074"/>
        <v>0</v>
      </c>
      <c r="AZ254" s="464">
        <f t="shared" si="1074"/>
        <v>0</v>
      </c>
      <c r="BA254" s="462">
        <f t="shared" si="1074"/>
        <v>0</v>
      </c>
      <c r="BB254" s="462">
        <f t="shared" si="1074"/>
        <v>0</v>
      </c>
      <c r="BC254" s="462">
        <f t="shared" si="1074"/>
        <v>600</v>
      </c>
      <c r="BD254" s="462">
        <f t="shared" si="1074"/>
        <v>12093889.500000002</v>
      </c>
      <c r="BE254" s="462">
        <f t="shared" si="1074"/>
        <v>691</v>
      </c>
      <c r="BF254" s="462">
        <f t="shared" si="1074"/>
        <v>11915032.5</v>
      </c>
      <c r="BG254" s="462">
        <f t="shared" si="1074"/>
        <v>20</v>
      </c>
      <c r="BH254" s="462">
        <f t="shared" si="1074"/>
        <v>336672</v>
      </c>
      <c r="BI254" s="462">
        <f t="shared" si="1074"/>
        <v>0</v>
      </c>
      <c r="BJ254" s="462">
        <f t="shared" si="1074"/>
        <v>0</v>
      </c>
      <c r="BK254" s="462">
        <f t="shared" si="1074"/>
        <v>1401</v>
      </c>
      <c r="BL254" s="462">
        <f t="shared" si="1074"/>
        <v>25157177.206559993</v>
      </c>
      <c r="BM254" s="462">
        <f t="shared" si="1074"/>
        <v>11</v>
      </c>
      <c r="BN254" s="462">
        <f t="shared" si="1074"/>
        <v>1574592.2330688003</v>
      </c>
      <c r="BO254" s="462">
        <f t="shared" si="1074"/>
        <v>170</v>
      </c>
      <c r="BP254" s="462">
        <f t="shared" si="1074"/>
        <v>4444070.4000000004</v>
      </c>
      <c r="BQ254" s="462">
        <f t="shared" si="1074"/>
        <v>1359</v>
      </c>
      <c r="BR254" s="462">
        <f t="shared" si="1074"/>
        <v>35741269.171425596</v>
      </c>
      <c r="BS254" s="462">
        <f t="shared" si="1074"/>
        <v>370</v>
      </c>
      <c r="BT254" s="462">
        <f t="shared" si="1074"/>
        <v>9280279.512000002</v>
      </c>
      <c r="BU254" s="462">
        <f t="shared" si="1074"/>
        <v>215</v>
      </c>
      <c r="BV254" s="462">
        <f t="shared" si="1074"/>
        <v>11689744.9418352</v>
      </c>
      <c r="BW254" s="462">
        <f t="shared" si="1074"/>
        <v>1318</v>
      </c>
      <c r="BX254" s="462">
        <f t="shared" si="1074"/>
        <v>32724766.599407997</v>
      </c>
      <c r="BY254" s="462">
        <f t="shared" si="1074"/>
        <v>569</v>
      </c>
      <c r="BZ254" s="462">
        <f t="shared" si="1074"/>
        <v>11158470.636479998</v>
      </c>
      <c r="CA254" s="465">
        <f t="shared" ref="CA254:DF254" si="1075">CA11+CA12+CA23+CA25+CA27+CA31+CA36+CA38+CA42+CA45+CA47+CA50+CA61+CA64+CA67+CA71+CA74+CA76+CA81+CA135+CA142+CA150+CA153+CA155+CA157+CA161+CA163+CA165+CA167+CA172+CA179+CA186+CA195+CA197+CA201+CA206+CA237</f>
        <v>0</v>
      </c>
      <c r="CB254" s="462">
        <f t="shared" si="1075"/>
        <v>0</v>
      </c>
      <c r="CC254" s="462">
        <f t="shared" si="1075"/>
        <v>760</v>
      </c>
      <c r="CD254" s="462">
        <f t="shared" si="1075"/>
        <v>18526723.488000002</v>
      </c>
      <c r="CE254" s="462">
        <f t="shared" si="1075"/>
        <v>0</v>
      </c>
      <c r="CF254" s="462">
        <f t="shared" si="1075"/>
        <v>0</v>
      </c>
      <c r="CG254" s="462">
        <f t="shared" si="1075"/>
        <v>556</v>
      </c>
      <c r="CH254" s="462">
        <f t="shared" si="1075"/>
        <v>12622426.447968002</v>
      </c>
      <c r="CI254" s="462">
        <f t="shared" si="1075"/>
        <v>244</v>
      </c>
      <c r="CJ254" s="462">
        <f t="shared" si="1075"/>
        <v>5547035.1063599996</v>
      </c>
      <c r="CK254" s="462">
        <f t="shared" si="1075"/>
        <v>200</v>
      </c>
      <c r="CL254" s="462">
        <f t="shared" si="1075"/>
        <v>4397357.1599999992</v>
      </c>
      <c r="CM254" s="462">
        <f t="shared" si="1075"/>
        <v>370</v>
      </c>
      <c r="CN254" s="462">
        <f t="shared" si="1075"/>
        <v>8309452.2470279969</v>
      </c>
      <c r="CO254" s="462">
        <f t="shared" si="1075"/>
        <v>110</v>
      </c>
      <c r="CP254" s="462">
        <f t="shared" si="1075"/>
        <v>2529498.6494999998</v>
      </c>
      <c r="CQ254" s="462">
        <f t="shared" si="1075"/>
        <v>585</v>
      </c>
      <c r="CR254" s="462">
        <f t="shared" si="1075"/>
        <v>17890452.57618</v>
      </c>
      <c r="CS254" s="462">
        <f t="shared" si="1075"/>
        <v>344</v>
      </c>
      <c r="CT254" s="462">
        <f t="shared" si="1075"/>
        <v>12052064.154877197</v>
      </c>
      <c r="CU254" s="462">
        <f t="shared" si="1075"/>
        <v>5</v>
      </c>
      <c r="CV254" s="462">
        <f t="shared" si="1075"/>
        <v>485058.69903599995</v>
      </c>
      <c r="CW254" s="462">
        <f t="shared" si="1075"/>
        <v>150</v>
      </c>
      <c r="CX254" s="462">
        <f t="shared" si="1075"/>
        <v>12486322.800000001</v>
      </c>
      <c r="CY254" s="464">
        <f t="shared" si="1075"/>
        <v>0</v>
      </c>
      <c r="CZ254" s="464">
        <f t="shared" si="1075"/>
        <v>0</v>
      </c>
      <c r="DA254" s="463">
        <f t="shared" si="1075"/>
        <v>0</v>
      </c>
      <c r="DB254" s="464">
        <f t="shared" si="1075"/>
        <v>0</v>
      </c>
      <c r="DC254" s="462">
        <f t="shared" si="1075"/>
        <v>0</v>
      </c>
      <c r="DD254" s="462">
        <f t="shared" si="1075"/>
        <v>0</v>
      </c>
      <c r="DE254" s="325">
        <f t="shared" si="1075"/>
        <v>21598</v>
      </c>
      <c r="DF254" s="324">
        <f t="shared" si="1075"/>
        <v>1141804621.8864899</v>
      </c>
    </row>
    <row r="255" spans="1:110" s="4" customFormat="1" x14ac:dyDescent="0.25">
      <c r="A255" s="353"/>
      <c r="B255" s="350"/>
      <c r="C255" s="351"/>
      <c r="D255" s="363"/>
      <c r="E255" s="325"/>
      <c r="F255" s="364"/>
      <c r="G255" s="364"/>
      <c r="H255" s="325"/>
      <c r="I255" s="325"/>
      <c r="J255" s="325"/>
      <c r="K255" s="325"/>
      <c r="L255" s="325"/>
      <c r="M255" s="325"/>
      <c r="N255" s="325"/>
      <c r="O255" s="323"/>
      <c r="P255" s="324"/>
      <c r="Q255" s="323"/>
      <c r="R255" s="324"/>
      <c r="S255" s="323"/>
      <c r="T255" s="324"/>
      <c r="U255" s="329"/>
      <c r="V255" s="325"/>
      <c r="W255" s="329"/>
      <c r="X255" s="324"/>
      <c r="Y255" s="323"/>
      <c r="Z255" s="324"/>
      <c r="AA255" s="323"/>
      <c r="AB255" s="324"/>
      <c r="AC255" s="323"/>
      <c r="AD255" s="324"/>
      <c r="AE255" s="323"/>
      <c r="AF255" s="324"/>
      <c r="AG255" s="323"/>
      <c r="AH255" s="330"/>
      <c r="AI255" s="323"/>
      <c r="AJ255" s="325"/>
      <c r="AK255" s="323"/>
      <c r="AL255" s="324"/>
      <c r="AM255" s="323"/>
      <c r="AN255" s="324"/>
      <c r="AO255" s="323"/>
      <c r="AP255" s="324"/>
      <c r="AQ255" s="323"/>
      <c r="AR255" s="324"/>
      <c r="AS255" s="323"/>
      <c r="AT255" s="324"/>
      <c r="AU255" s="323"/>
      <c r="AV255" s="325"/>
      <c r="AW255" s="323"/>
      <c r="AX255" s="324"/>
      <c r="AY255" s="323"/>
      <c r="AZ255" s="324"/>
      <c r="BA255" s="323"/>
      <c r="BB255" s="325"/>
      <c r="BC255" s="323"/>
      <c r="BD255" s="324"/>
      <c r="BE255" s="323"/>
      <c r="BF255" s="324"/>
      <c r="BG255" s="323"/>
      <c r="BH255" s="324"/>
      <c r="BI255" s="323"/>
      <c r="BJ255" s="325"/>
      <c r="BK255" s="323"/>
      <c r="BL255" s="324"/>
      <c r="BM255" s="323"/>
      <c r="BN255" s="324"/>
      <c r="BO255" s="323"/>
      <c r="BP255" s="324"/>
      <c r="BQ255" s="323"/>
      <c r="BR255" s="324"/>
      <c r="BS255" s="323"/>
      <c r="BT255" s="324"/>
      <c r="BU255" s="323"/>
      <c r="BV255" s="324"/>
      <c r="BW255" s="323"/>
      <c r="BX255" s="324"/>
      <c r="BY255" s="323"/>
      <c r="BZ255" s="324"/>
      <c r="CA255" s="323"/>
      <c r="CB255" s="324"/>
      <c r="CC255" s="323"/>
      <c r="CD255" s="324"/>
      <c r="CE255" s="323"/>
      <c r="CF255" s="324"/>
      <c r="CG255" s="323"/>
      <c r="CH255" s="324"/>
      <c r="CI255" s="323"/>
      <c r="CJ255" s="324"/>
      <c r="CK255" s="323"/>
      <c r="CL255" s="324"/>
      <c r="CM255" s="323"/>
      <c r="CN255" s="324"/>
      <c r="CO255" s="323"/>
      <c r="CP255" s="324"/>
      <c r="CQ255" s="323"/>
      <c r="CR255" s="324"/>
      <c r="CS255" s="323"/>
      <c r="CT255" s="324"/>
      <c r="CU255" s="323"/>
      <c r="CV255" s="324"/>
      <c r="CW255" s="323"/>
      <c r="CX255" s="324"/>
      <c r="CY255" s="324"/>
      <c r="CZ255" s="324"/>
      <c r="DA255" s="323"/>
      <c r="DB255" s="324"/>
      <c r="DC255" s="325"/>
      <c r="DD255" s="324"/>
      <c r="DE255" s="325">
        <v>21598</v>
      </c>
      <c r="DF255" s="324">
        <v>1141804621.8864899</v>
      </c>
    </row>
    <row r="256" spans="1:110" s="4" customFormat="1" x14ac:dyDescent="0.25">
      <c r="A256" s="353"/>
      <c r="B256" s="350"/>
      <c r="C256" s="351"/>
      <c r="D256" s="363"/>
      <c r="E256" s="325"/>
      <c r="F256" s="364"/>
      <c r="G256" s="364"/>
      <c r="H256" s="325"/>
      <c r="I256" s="325"/>
      <c r="J256" s="325"/>
      <c r="K256" s="325"/>
      <c r="L256" s="325"/>
      <c r="M256" s="325"/>
      <c r="N256" s="325"/>
      <c r="O256" s="323"/>
      <c r="P256" s="324"/>
      <c r="Q256" s="323"/>
      <c r="R256" s="324"/>
      <c r="S256" s="323"/>
      <c r="T256" s="324"/>
      <c r="U256" s="329"/>
      <c r="V256" s="325"/>
      <c r="W256" s="329"/>
      <c r="X256" s="324"/>
      <c r="Y256" s="323"/>
      <c r="Z256" s="324"/>
      <c r="AA256" s="323"/>
      <c r="AB256" s="324"/>
      <c r="AC256" s="323"/>
      <c r="AD256" s="324"/>
      <c r="AE256" s="323"/>
      <c r="AF256" s="324"/>
      <c r="AG256" s="323"/>
      <c r="AH256" s="330"/>
      <c r="AI256" s="323"/>
      <c r="AJ256" s="325"/>
      <c r="AK256" s="323"/>
      <c r="AL256" s="324"/>
      <c r="AM256" s="323"/>
      <c r="AN256" s="324"/>
      <c r="AO256" s="323"/>
      <c r="AP256" s="324"/>
      <c r="AQ256" s="323"/>
      <c r="AR256" s="324"/>
      <c r="AS256" s="323"/>
      <c r="AT256" s="324"/>
      <c r="AU256" s="323"/>
      <c r="AV256" s="325"/>
      <c r="AW256" s="323"/>
      <c r="AX256" s="324"/>
      <c r="AY256" s="323"/>
      <c r="AZ256" s="324"/>
      <c r="BA256" s="323"/>
      <c r="BB256" s="325"/>
      <c r="BC256" s="323"/>
      <c r="BD256" s="324"/>
      <c r="BE256" s="323"/>
      <c r="BF256" s="324"/>
      <c r="BG256" s="323"/>
      <c r="BH256" s="324"/>
      <c r="BI256" s="323"/>
      <c r="BJ256" s="325"/>
      <c r="BK256" s="323"/>
      <c r="BL256" s="324"/>
      <c r="BM256" s="323"/>
      <c r="BN256" s="324"/>
      <c r="BO256" s="323"/>
      <c r="BP256" s="324"/>
      <c r="BQ256" s="323"/>
      <c r="BR256" s="324"/>
      <c r="BS256" s="323"/>
      <c r="BT256" s="324"/>
      <c r="BU256" s="323"/>
      <c r="BV256" s="324"/>
      <c r="BW256" s="323"/>
      <c r="BX256" s="324"/>
      <c r="BY256" s="323"/>
      <c r="BZ256" s="324"/>
      <c r="CA256" s="323"/>
      <c r="CB256" s="324"/>
      <c r="CC256" s="323"/>
      <c r="CD256" s="324"/>
      <c r="CE256" s="323"/>
      <c r="CF256" s="324"/>
      <c r="CG256" s="323"/>
      <c r="CH256" s="324"/>
      <c r="CI256" s="323"/>
      <c r="CJ256" s="324"/>
      <c r="CK256" s="323"/>
      <c r="CL256" s="324"/>
      <c r="CM256" s="323"/>
      <c r="CN256" s="324"/>
      <c r="CO256" s="323"/>
      <c r="CP256" s="324"/>
      <c r="CQ256" s="323"/>
      <c r="CR256" s="324"/>
      <c r="CS256" s="323"/>
      <c r="CT256" s="324"/>
      <c r="CU256" s="323"/>
      <c r="CV256" s="324"/>
      <c r="CW256" s="323"/>
      <c r="CX256" s="324"/>
      <c r="CY256" s="324"/>
      <c r="CZ256" s="324"/>
      <c r="DA256" s="323"/>
      <c r="DB256" s="324"/>
      <c r="DC256" s="325"/>
      <c r="DD256" s="324"/>
      <c r="DE256" s="325"/>
      <c r="DF256" s="324"/>
    </row>
    <row r="257" spans="1:111" s="4" customFormat="1" x14ac:dyDescent="0.25">
      <c r="A257" s="353"/>
      <c r="B257" s="350"/>
      <c r="C257" s="351"/>
      <c r="D257" s="363"/>
      <c r="E257" s="325"/>
      <c r="F257" s="364"/>
      <c r="G257" s="364"/>
      <c r="H257" s="325"/>
      <c r="I257" s="325"/>
      <c r="J257" s="325"/>
      <c r="K257" s="325"/>
      <c r="L257" s="325"/>
      <c r="M257" s="325"/>
      <c r="N257" s="325"/>
      <c r="O257" s="323"/>
      <c r="P257" s="324"/>
      <c r="Q257" s="323"/>
      <c r="R257" s="324"/>
      <c r="S257" s="323"/>
      <c r="T257" s="324"/>
      <c r="U257" s="329"/>
      <c r="V257" s="325"/>
      <c r="W257" s="329"/>
      <c r="X257" s="324"/>
      <c r="Y257" s="323"/>
      <c r="Z257" s="324"/>
      <c r="AA257" s="323"/>
      <c r="AB257" s="324"/>
      <c r="AC257" s="323"/>
      <c r="AD257" s="324"/>
      <c r="AE257" s="323"/>
      <c r="AF257" s="324"/>
      <c r="AG257" s="323"/>
      <c r="AH257" s="330"/>
      <c r="AI257" s="323"/>
      <c r="AJ257" s="325"/>
      <c r="AK257" s="323"/>
      <c r="AL257" s="324"/>
      <c r="AM257" s="323"/>
      <c r="AN257" s="324"/>
      <c r="AO257" s="323"/>
      <c r="AP257" s="324"/>
      <c r="AQ257" s="323"/>
      <c r="AR257" s="324"/>
      <c r="AS257" s="323"/>
      <c r="AT257" s="324"/>
      <c r="AU257" s="323"/>
      <c r="AV257" s="325"/>
      <c r="AW257" s="323"/>
      <c r="AX257" s="324"/>
      <c r="AY257" s="323"/>
      <c r="AZ257" s="324"/>
      <c r="BA257" s="323"/>
      <c r="BB257" s="325"/>
      <c r="BC257" s="323"/>
      <c r="BD257" s="324"/>
      <c r="BE257" s="323"/>
      <c r="BF257" s="324"/>
      <c r="BG257" s="323"/>
      <c r="BH257" s="324"/>
      <c r="BI257" s="323"/>
      <c r="BJ257" s="325"/>
      <c r="BK257" s="323"/>
      <c r="BL257" s="324"/>
      <c r="BM257" s="323"/>
      <c r="BN257" s="324"/>
      <c r="BO257" s="323"/>
      <c r="BP257" s="324"/>
      <c r="BQ257" s="323"/>
      <c r="BR257" s="324"/>
      <c r="BS257" s="323"/>
      <c r="BT257" s="324"/>
      <c r="BU257" s="323"/>
      <c r="BV257" s="324"/>
      <c r="BW257" s="323"/>
      <c r="BX257" s="324"/>
      <c r="BY257" s="323"/>
      <c r="BZ257" s="324"/>
      <c r="CA257" s="323"/>
      <c r="CB257" s="324"/>
      <c r="CC257" s="323"/>
      <c r="CD257" s="324"/>
      <c r="CE257" s="323"/>
      <c r="CF257" s="324"/>
      <c r="CG257" s="323"/>
      <c r="CH257" s="324"/>
      <c r="CI257" s="323"/>
      <c r="CJ257" s="324"/>
      <c r="CK257" s="323"/>
      <c r="CL257" s="324"/>
      <c r="CM257" s="323"/>
      <c r="CN257" s="324"/>
      <c r="CO257" s="323"/>
      <c r="CP257" s="324"/>
      <c r="CQ257" s="323"/>
      <c r="CR257" s="324"/>
      <c r="CS257" s="323"/>
      <c r="CT257" s="324"/>
      <c r="CU257" s="323"/>
      <c r="CV257" s="324"/>
      <c r="CW257" s="323"/>
      <c r="CX257" s="324"/>
      <c r="CY257" s="324"/>
      <c r="CZ257" s="324"/>
      <c r="DA257" s="323"/>
      <c r="DB257" s="324"/>
      <c r="DC257" s="325"/>
      <c r="DD257" s="324"/>
      <c r="DE257" s="325"/>
      <c r="DF257" s="324"/>
    </row>
    <row r="258" spans="1:111" s="4" customFormat="1" x14ac:dyDescent="0.25">
      <c r="A258" s="353"/>
      <c r="B258" s="350"/>
      <c r="C258" s="351"/>
      <c r="D258" s="363"/>
      <c r="E258" s="325"/>
      <c r="F258" s="364"/>
      <c r="G258" s="364"/>
      <c r="H258" s="325"/>
      <c r="I258" s="325"/>
      <c r="J258" s="325"/>
      <c r="K258" s="325"/>
      <c r="L258" s="325"/>
      <c r="M258" s="325"/>
      <c r="N258" s="325"/>
      <c r="O258" s="323"/>
      <c r="P258" s="324"/>
      <c r="Q258" s="323"/>
      <c r="R258" s="324"/>
      <c r="S258" s="323"/>
      <c r="T258" s="324"/>
      <c r="U258" s="329"/>
      <c r="V258" s="325"/>
      <c r="W258" s="329"/>
      <c r="X258" s="324"/>
      <c r="Y258" s="323"/>
      <c r="Z258" s="324"/>
      <c r="AA258" s="323"/>
      <c r="AB258" s="324"/>
      <c r="AC258" s="323"/>
      <c r="AD258" s="324"/>
      <c r="AE258" s="323"/>
      <c r="AF258" s="324"/>
      <c r="AG258" s="323"/>
      <c r="AH258" s="330"/>
      <c r="AI258" s="323"/>
      <c r="AJ258" s="325"/>
      <c r="AK258" s="323"/>
      <c r="AL258" s="324"/>
      <c r="AM258" s="323"/>
      <c r="AN258" s="324"/>
      <c r="AO258" s="323"/>
      <c r="AP258" s="324"/>
      <c r="AQ258" s="323"/>
      <c r="AR258" s="324"/>
      <c r="AS258" s="323"/>
      <c r="AT258" s="324"/>
      <c r="AU258" s="323"/>
      <c r="AV258" s="325"/>
      <c r="AW258" s="323"/>
      <c r="AX258" s="324"/>
      <c r="AY258" s="323"/>
      <c r="AZ258" s="324"/>
      <c r="BA258" s="323"/>
      <c r="BB258" s="325"/>
      <c r="BC258" s="323"/>
      <c r="BD258" s="324"/>
      <c r="BE258" s="323"/>
      <c r="BF258" s="324"/>
      <c r="BG258" s="323"/>
      <c r="BH258" s="324"/>
      <c r="BI258" s="323"/>
      <c r="BJ258" s="325"/>
      <c r="BK258" s="323"/>
      <c r="BL258" s="324"/>
      <c r="BM258" s="323"/>
      <c r="BN258" s="324"/>
      <c r="BO258" s="323"/>
      <c r="BP258" s="324"/>
      <c r="BQ258" s="323"/>
      <c r="BR258" s="324"/>
      <c r="BS258" s="323"/>
      <c r="BT258" s="324"/>
      <c r="BU258" s="323"/>
      <c r="BV258" s="324"/>
      <c r="BW258" s="323"/>
      <c r="BX258" s="324"/>
      <c r="BY258" s="323"/>
      <c r="BZ258" s="324"/>
      <c r="CA258" s="323"/>
      <c r="CB258" s="324"/>
      <c r="CC258" s="323"/>
      <c r="CD258" s="324"/>
      <c r="CE258" s="323"/>
      <c r="CF258" s="324"/>
      <c r="CG258" s="323"/>
      <c r="CH258" s="324"/>
      <c r="CI258" s="323"/>
      <c r="CJ258" s="324"/>
      <c r="CK258" s="323"/>
      <c r="CL258" s="324"/>
      <c r="CM258" s="323"/>
      <c r="CN258" s="324"/>
      <c r="CO258" s="323"/>
      <c r="CP258" s="324"/>
      <c r="CQ258" s="323"/>
      <c r="CR258" s="324"/>
      <c r="CS258" s="323"/>
      <c r="CT258" s="324"/>
      <c r="CU258" s="323"/>
      <c r="CV258" s="324"/>
      <c r="CW258" s="323"/>
      <c r="CX258" s="324"/>
      <c r="CY258" s="324"/>
      <c r="CZ258" s="324"/>
      <c r="DA258" s="323"/>
      <c r="DB258" s="324"/>
      <c r="DC258" s="325"/>
      <c r="DD258" s="324"/>
      <c r="DE258" s="325"/>
      <c r="DF258" s="324"/>
    </row>
    <row r="259" spans="1:111" s="4" customFormat="1" x14ac:dyDescent="0.25">
      <c r="A259" s="353"/>
      <c r="B259" s="350"/>
      <c r="C259" s="351"/>
      <c r="D259" s="363"/>
      <c r="E259" s="325"/>
      <c r="F259" s="364"/>
      <c r="G259" s="364"/>
      <c r="H259" s="325"/>
      <c r="I259" s="325"/>
      <c r="J259" s="325"/>
      <c r="K259" s="325"/>
      <c r="L259" s="325"/>
      <c r="M259" s="325"/>
      <c r="N259" s="325"/>
      <c r="O259" s="323"/>
      <c r="P259" s="324"/>
      <c r="Q259" s="323"/>
      <c r="R259" s="324"/>
      <c r="S259" s="323"/>
      <c r="T259" s="324"/>
      <c r="U259" s="329"/>
      <c r="V259" s="325"/>
      <c r="W259" s="329"/>
      <c r="X259" s="324"/>
      <c r="Y259" s="323"/>
      <c r="Z259" s="324"/>
      <c r="AA259" s="323"/>
      <c r="AB259" s="324"/>
      <c r="AC259" s="323"/>
      <c r="AD259" s="324"/>
      <c r="AE259" s="323"/>
      <c r="AF259" s="324"/>
      <c r="AG259" s="323"/>
      <c r="AH259" s="330"/>
      <c r="AI259" s="323"/>
      <c r="AJ259" s="325"/>
      <c r="AK259" s="323"/>
      <c r="AL259" s="324"/>
      <c r="AM259" s="323"/>
      <c r="AN259" s="324"/>
      <c r="AO259" s="323"/>
      <c r="AP259" s="324"/>
      <c r="AQ259" s="323"/>
      <c r="AR259" s="324"/>
      <c r="AS259" s="323"/>
      <c r="AT259" s="324"/>
      <c r="AU259" s="323"/>
      <c r="AV259" s="325"/>
      <c r="AW259" s="323"/>
      <c r="AX259" s="324"/>
      <c r="AY259" s="323"/>
      <c r="AZ259" s="324"/>
      <c r="BA259" s="323"/>
      <c r="BB259" s="325"/>
      <c r="BC259" s="323"/>
      <c r="BD259" s="324"/>
      <c r="BE259" s="323"/>
      <c r="BF259" s="324"/>
      <c r="BG259" s="323"/>
      <c r="BH259" s="324"/>
      <c r="BI259" s="323"/>
      <c r="BJ259" s="325"/>
      <c r="BK259" s="323"/>
      <c r="BL259" s="324"/>
      <c r="BM259" s="323"/>
      <c r="BN259" s="324"/>
      <c r="BO259" s="323"/>
      <c r="BP259" s="324"/>
      <c r="BQ259" s="323"/>
      <c r="BR259" s="324"/>
      <c r="BS259" s="323"/>
      <c r="BT259" s="324"/>
      <c r="BU259" s="323"/>
      <c r="BV259" s="324"/>
      <c r="BW259" s="323"/>
      <c r="BX259" s="324"/>
      <c r="BY259" s="323"/>
      <c r="BZ259" s="324"/>
      <c r="CA259" s="323"/>
      <c r="CB259" s="324"/>
      <c r="CC259" s="323"/>
      <c r="CD259" s="324"/>
      <c r="CE259" s="323"/>
      <c r="CF259" s="324"/>
      <c r="CG259" s="323"/>
      <c r="CH259" s="324"/>
      <c r="CI259" s="323"/>
      <c r="CJ259" s="324"/>
      <c r="CK259" s="323"/>
      <c r="CL259" s="324"/>
      <c r="CM259" s="323"/>
      <c r="CN259" s="324"/>
      <c r="CO259" s="323"/>
      <c r="CP259" s="324"/>
      <c r="CQ259" s="323"/>
      <c r="CR259" s="324"/>
      <c r="CS259" s="323"/>
      <c r="CT259" s="324"/>
      <c r="CU259" s="323"/>
      <c r="CV259" s="324"/>
      <c r="CW259" s="323"/>
      <c r="CX259" s="324"/>
      <c r="CY259" s="324"/>
      <c r="CZ259" s="324"/>
      <c r="DA259" s="323"/>
      <c r="DB259" s="324"/>
      <c r="DC259" s="325"/>
      <c r="DD259" s="324"/>
      <c r="DE259" s="325"/>
      <c r="DF259" s="324"/>
    </row>
    <row r="260" spans="1:111" s="4" customFormat="1" x14ac:dyDescent="0.25">
      <c r="A260" s="353"/>
      <c r="B260" s="350"/>
      <c r="C260" s="351"/>
      <c r="D260" s="363"/>
      <c r="E260" s="325"/>
      <c r="F260" s="364"/>
      <c r="G260" s="364"/>
      <c r="H260" s="325"/>
      <c r="I260" s="325"/>
      <c r="J260" s="325"/>
      <c r="K260" s="325"/>
      <c r="L260" s="325"/>
      <c r="M260" s="325"/>
      <c r="N260" s="325"/>
      <c r="O260" s="323"/>
      <c r="P260" s="324"/>
      <c r="Q260" s="323"/>
      <c r="R260" s="324"/>
      <c r="S260" s="323"/>
      <c r="T260" s="324"/>
      <c r="U260" s="329"/>
      <c r="V260" s="325"/>
      <c r="W260" s="329"/>
      <c r="X260" s="324"/>
      <c r="Y260" s="323"/>
      <c r="Z260" s="324"/>
      <c r="AA260" s="323"/>
      <c r="AB260" s="324"/>
      <c r="AC260" s="323"/>
      <c r="AD260" s="324"/>
      <c r="AE260" s="323"/>
      <c r="AF260" s="324"/>
      <c r="AG260" s="323"/>
      <c r="AH260" s="330"/>
      <c r="AI260" s="323"/>
      <c r="AJ260" s="325"/>
      <c r="AK260" s="323"/>
      <c r="AL260" s="324"/>
      <c r="AM260" s="323"/>
      <c r="AN260" s="324"/>
      <c r="AO260" s="323"/>
      <c r="AP260" s="324"/>
      <c r="AQ260" s="323"/>
      <c r="AR260" s="324"/>
      <c r="AS260" s="323"/>
      <c r="AT260" s="324"/>
      <c r="AU260" s="323"/>
      <c r="AV260" s="325"/>
      <c r="AW260" s="323"/>
      <c r="AX260" s="324"/>
      <c r="AY260" s="323"/>
      <c r="AZ260" s="324"/>
      <c r="BA260" s="323"/>
      <c r="BB260" s="325"/>
      <c r="BC260" s="323"/>
      <c r="BD260" s="324"/>
      <c r="BE260" s="323"/>
      <c r="BF260" s="324"/>
      <c r="BG260" s="323"/>
      <c r="BH260" s="324"/>
      <c r="BI260" s="323"/>
      <c r="BJ260" s="325"/>
      <c r="BK260" s="323"/>
      <c r="BL260" s="324"/>
      <c r="BM260" s="323"/>
      <c r="BN260" s="324"/>
      <c r="BO260" s="323"/>
      <c r="BP260" s="324"/>
      <c r="BQ260" s="323"/>
      <c r="BR260" s="324"/>
      <c r="BS260" s="323"/>
      <c r="BT260" s="324"/>
      <c r="BU260" s="323"/>
      <c r="BV260" s="324"/>
      <c r="BW260" s="323"/>
      <c r="BX260" s="324"/>
      <c r="BY260" s="323"/>
      <c r="BZ260" s="324"/>
      <c r="CA260" s="323"/>
      <c r="CB260" s="324"/>
      <c r="CC260" s="323"/>
      <c r="CD260" s="324"/>
      <c r="CE260" s="323"/>
      <c r="CF260" s="324"/>
      <c r="CG260" s="323"/>
      <c r="CH260" s="324"/>
      <c r="CI260" s="323"/>
      <c r="CJ260" s="324"/>
      <c r="CK260" s="323"/>
      <c r="CL260" s="324"/>
      <c r="CM260" s="323"/>
      <c r="CN260" s="324"/>
      <c r="CO260" s="323"/>
      <c r="CP260" s="324"/>
      <c r="CQ260" s="323"/>
      <c r="CR260" s="324"/>
      <c r="CS260" s="323"/>
      <c r="CT260" s="324"/>
      <c r="CU260" s="323"/>
      <c r="CV260" s="324"/>
      <c r="CW260" s="323"/>
      <c r="CX260" s="324"/>
      <c r="CY260" s="324"/>
      <c r="CZ260" s="324"/>
      <c r="DA260" s="323"/>
      <c r="DB260" s="324"/>
      <c r="DC260" s="325"/>
      <c r="DD260" s="324"/>
      <c r="DE260" s="325"/>
      <c r="DF260" s="324"/>
    </row>
    <row r="261" spans="1:111" s="4" customFormat="1" x14ac:dyDescent="0.25">
      <c r="A261" s="353"/>
      <c r="B261" s="350"/>
      <c r="C261" s="351"/>
      <c r="D261" s="363"/>
      <c r="E261" s="325"/>
      <c r="F261" s="364"/>
      <c r="G261" s="364"/>
      <c r="H261" s="325"/>
      <c r="I261" s="325"/>
      <c r="J261" s="325"/>
      <c r="K261" s="325"/>
      <c r="L261" s="325"/>
      <c r="M261" s="325"/>
      <c r="N261" s="325"/>
      <c r="O261" s="323"/>
      <c r="P261" s="324"/>
      <c r="Q261" s="323"/>
      <c r="R261" s="324"/>
      <c r="S261" s="323"/>
      <c r="T261" s="324"/>
      <c r="U261" s="329"/>
      <c r="V261" s="325"/>
      <c r="W261" s="329"/>
      <c r="X261" s="324"/>
      <c r="Y261" s="323"/>
      <c r="Z261" s="324"/>
      <c r="AA261" s="323"/>
      <c r="AB261" s="324"/>
      <c r="AC261" s="323"/>
      <c r="AD261" s="324"/>
      <c r="AE261" s="323"/>
      <c r="AF261" s="324"/>
      <c r="AG261" s="323"/>
      <c r="AH261" s="330"/>
      <c r="AI261" s="323"/>
      <c r="AJ261" s="325"/>
      <c r="AK261" s="323"/>
      <c r="AL261" s="324"/>
      <c r="AM261" s="323"/>
      <c r="AN261" s="324"/>
      <c r="AO261" s="323"/>
      <c r="AP261" s="324"/>
      <c r="AQ261" s="323"/>
      <c r="AR261" s="324"/>
      <c r="AS261" s="323"/>
      <c r="AT261" s="324"/>
      <c r="AU261" s="323"/>
      <c r="AV261" s="325"/>
      <c r="AW261" s="323"/>
      <c r="AX261" s="324"/>
      <c r="AY261" s="323"/>
      <c r="AZ261" s="324"/>
      <c r="BA261" s="323"/>
      <c r="BB261" s="325"/>
      <c r="BC261" s="323"/>
      <c r="BD261" s="324"/>
      <c r="BE261" s="323"/>
      <c r="BF261" s="324"/>
      <c r="BG261" s="323"/>
      <c r="BH261" s="324"/>
      <c r="BI261" s="323"/>
      <c r="BJ261" s="325"/>
      <c r="BK261" s="323"/>
      <c r="BL261" s="324"/>
      <c r="BM261" s="323"/>
      <c r="BN261" s="324"/>
      <c r="BO261" s="323"/>
      <c r="BP261" s="324"/>
      <c r="BQ261" s="323"/>
      <c r="BR261" s="324"/>
      <c r="BS261" s="323"/>
      <c r="BT261" s="324"/>
      <c r="BU261" s="323"/>
      <c r="BV261" s="324"/>
      <c r="BW261" s="323"/>
      <c r="BX261" s="324"/>
      <c r="BY261" s="323"/>
      <c r="BZ261" s="324"/>
      <c r="CA261" s="323"/>
      <c r="CB261" s="324"/>
      <c r="CC261" s="323"/>
      <c r="CD261" s="324"/>
      <c r="CE261" s="323"/>
      <c r="CF261" s="324"/>
      <c r="CG261" s="323"/>
      <c r="CH261" s="324"/>
      <c r="CI261" s="323"/>
      <c r="CJ261" s="324"/>
      <c r="CK261" s="323"/>
      <c r="CL261" s="324"/>
      <c r="CM261" s="323"/>
      <c r="CN261" s="324"/>
      <c r="CO261" s="323"/>
      <c r="CP261" s="324"/>
      <c r="CQ261" s="323"/>
      <c r="CR261" s="324"/>
      <c r="CS261" s="323"/>
      <c r="CT261" s="324"/>
      <c r="CU261" s="323"/>
      <c r="CV261" s="324"/>
      <c r="CW261" s="323"/>
      <c r="CX261" s="324"/>
      <c r="CY261" s="324"/>
      <c r="CZ261" s="324"/>
      <c r="DA261" s="323"/>
      <c r="DB261" s="324"/>
      <c r="DC261" s="325"/>
      <c r="DD261" s="324"/>
      <c r="DE261" s="325"/>
      <c r="DF261" s="324"/>
    </row>
    <row r="262" spans="1:111" s="4" customFormat="1" x14ac:dyDescent="0.25">
      <c r="A262" s="353"/>
      <c r="B262" s="350"/>
      <c r="C262" s="351"/>
      <c r="D262" s="363"/>
      <c r="E262" s="325"/>
      <c r="F262" s="364"/>
      <c r="G262" s="364"/>
      <c r="H262" s="325"/>
      <c r="I262" s="325"/>
      <c r="J262" s="325"/>
      <c r="K262" s="325"/>
      <c r="L262" s="325"/>
      <c r="M262" s="325"/>
      <c r="N262" s="325"/>
      <c r="O262" s="323"/>
      <c r="P262" s="324"/>
      <c r="Q262" s="323"/>
      <c r="R262" s="324"/>
      <c r="S262" s="323"/>
      <c r="T262" s="324"/>
      <c r="U262" s="329"/>
      <c r="V262" s="325"/>
      <c r="W262" s="329"/>
      <c r="X262" s="324"/>
      <c r="Y262" s="323"/>
      <c r="Z262" s="324"/>
      <c r="AA262" s="323"/>
      <c r="AB262" s="324"/>
      <c r="AC262" s="323"/>
      <c r="AD262" s="324"/>
      <c r="AE262" s="323"/>
      <c r="AF262" s="324"/>
      <c r="AG262" s="323"/>
      <c r="AH262" s="330"/>
      <c r="AI262" s="323"/>
      <c r="AJ262" s="325"/>
      <c r="AK262" s="323"/>
      <c r="AL262" s="324"/>
      <c r="AM262" s="323"/>
      <c r="AN262" s="324"/>
      <c r="AO262" s="323"/>
      <c r="AP262" s="324"/>
      <c r="AQ262" s="323"/>
      <c r="AR262" s="324"/>
      <c r="AS262" s="323"/>
      <c r="AT262" s="324"/>
      <c r="AU262" s="323"/>
      <c r="AV262" s="325"/>
      <c r="AW262" s="323"/>
      <c r="AX262" s="324"/>
      <c r="AY262" s="323"/>
      <c r="AZ262" s="324"/>
      <c r="BA262" s="323"/>
      <c r="BB262" s="325"/>
      <c r="BC262" s="323"/>
      <c r="BD262" s="324"/>
      <c r="BE262" s="323"/>
      <c r="BF262" s="324"/>
      <c r="BG262" s="323"/>
      <c r="BH262" s="324"/>
      <c r="BI262" s="323"/>
      <c r="BJ262" s="325"/>
      <c r="BK262" s="323"/>
      <c r="BL262" s="324"/>
      <c r="BM262" s="323"/>
      <c r="BN262" s="324"/>
      <c r="BO262" s="323"/>
      <c r="BP262" s="324"/>
      <c r="BQ262" s="323"/>
      <c r="BR262" s="324"/>
      <c r="BS262" s="323"/>
      <c r="BT262" s="324"/>
      <c r="BU262" s="323"/>
      <c r="BV262" s="324"/>
      <c r="BW262" s="323"/>
      <c r="BX262" s="324"/>
      <c r="BY262" s="323"/>
      <c r="BZ262" s="324"/>
      <c r="CA262" s="323"/>
      <c r="CB262" s="324"/>
      <c r="CC262" s="323"/>
      <c r="CD262" s="324"/>
      <c r="CE262" s="323"/>
      <c r="CF262" s="324"/>
      <c r="CG262" s="323"/>
      <c r="CH262" s="324"/>
      <c r="CI262" s="323"/>
      <c r="CJ262" s="324"/>
      <c r="CK262" s="323"/>
      <c r="CL262" s="324"/>
      <c r="CM262" s="323"/>
      <c r="CN262" s="324"/>
      <c r="CO262" s="323"/>
      <c r="CP262" s="324"/>
      <c r="CQ262" s="323"/>
      <c r="CR262" s="324"/>
      <c r="CS262" s="323"/>
      <c r="CT262" s="324"/>
      <c r="CU262" s="323"/>
      <c r="CV262" s="324"/>
      <c r="CW262" s="323"/>
      <c r="CX262" s="324"/>
      <c r="CY262" s="324"/>
      <c r="CZ262" s="324"/>
      <c r="DA262" s="323"/>
      <c r="DB262" s="324"/>
      <c r="DC262" s="325"/>
      <c r="DD262" s="324"/>
      <c r="DE262" s="325"/>
      <c r="DF262" s="324"/>
    </row>
    <row r="263" spans="1:111" s="4" customFormat="1" x14ac:dyDescent="0.25">
      <c r="A263" s="353"/>
      <c r="B263" s="350"/>
      <c r="C263" s="351"/>
      <c r="D263" s="363"/>
      <c r="E263" s="325"/>
      <c r="F263" s="364"/>
      <c r="G263" s="364"/>
      <c r="H263" s="325"/>
      <c r="I263" s="325"/>
      <c r="J263" s="325"/>
      <c r="K263" s="325"/>
      <c r="L263" s="325"/>
      <c r="M263" s="325"/>
      <c r="N263" s="325"/>
      <c r="O263" s="323"/>
      <c r="P263" s="324"/>
      <c r="Q263" s="323"/>
      <c r="R263" s="324"/>
      <c r="S263" s="323"/>
      <c r="T263" s="324"/>
      <c r="U263" s="329"/>
      <c r="V263" s="325"/>
      <c r="W263" s="329"/>
      <c r="X263" s="324"/>
      <c r="Y263" s="323"/>
      <c r="Z263" s="324"/>
      <c r="AA263" s="323"/>
      <c r="AB263" s="324"/>
      <c r="AC263" s="323"/>
      <c r="AD263" s="324"/>
      <c r="AE263" s="323"/>
      <c r="AF263" s="324"/>
      <c r="AG263" s="323"/>
      <c r="AH263" s="330"/>
      <c r="AI263" s="323"/>
      <c r="AJ263" s="325"/>
      <c r="AK263" s="323"/>
      <c r="AL263" s="324"/>
      <c r="AM263" s="323"/>
      <c r="AN263" s="324"/>
      <c r="AO263" s="323"/>
      <c r="AP263" s="324"/>
      <c r="AQ263" s="323"/>
      <c r="AR263" s="324"/>
      <c r="AS263" s="323"/>
      <c r="AT263" s="324"/>
      <c r="AU263" s="323"/>
      <c r="AV263" s="325"/>
      <c r="AW263" s="323"/>
      <c r="AX263" s="324"/>
      <c r="AY263" s="323"/>
      <c r="AZ263" s="324"/>
      <c r="BA263" s="323"/>
      <c r="BB263" s="325"/>
      <c r="BC263" s="323"/>
      <c r="BD263" s="324"/>
      <c r="BE263" s="323"/>
      <c r="BF263" s="324"/>
      <c r="BG263" s="323"/>
      <c r="BH263" s="324"/>
      <c r="BI263" s="323"/>
      <c r="BJ263" s="325"/>
      <c r="BK263" s="323"/>
      <c r="BL263" s="324"/>
      <c r="BM263" s="323"/>
      <c r="BN263" s="324"/>
      <c r="BO263" s="323"/>
      <c r="BP263" s="324"/>
      <c r="BQ263" s="323"/>
      <c r="BR263" s="324"/>
      <c r="BS263" s="323"/>
      <c r="BT263" s="324"/>
      <c r="BU263" s="323"/>
      <c r="BV263" s="324"/>
      <c r="BW263" s="323"/>
      <c r="BX263" s="324"/>
      <c r="BY263" s="323"/>
      <c r="BZ263" s="324"/>
      <c r="CA263" s="323"/>
      <c r="CB263" s="324"/>
      <c r="CC263" s="323"/>
      <c r="CD263" s="324"/>
      <c r="CE263" s="323"/>
      <c r="CF263" s="324"/>
      <c r="CG263" s="323"/>
      <c r="CH263" s="324"/>
      <c r="CI263" s="323"/>
      <c r="CJ263" s="324"/>
      <c r="CK263" s="323"/>
      <c r="CL263" s="324"/>
      <c r="CM263" s="323"/>
      <c r="CN263" s="324"/>
      <c r="CO263" s="323"/>
      <c r="CP263" s="324"/>
      <c r="CQ263" s="323"/>
      <c r="CR263" s="324"/>
      <c r="CS263" s="323"/>
      <c r="CT263" s="324"/>
      <c r="CU263" s="323"/>
      <c r="CV263" s="324"/>
      <c r="CW263" s="323"/>
      <c r="CX263" s="324"/>
      <c r="CY263" s="324"/>
      <c r="CZ263" s="324"/>
      <c r="DA263" s="323"/>
      <c r="DB263" s="324"/>
      <c r="DC263" s="325"/>
      <c r="DD263" s="324"/>
      <c r="DE263" s="325"/>
      <c r="DF263" s="324"/>
    </row>
    <row r="264" spans="1:111" s="4" customFormat="1" x14ac:dyDescent="0.25">
      <c r="A264" s="204"/>
      <c r="B264" s="354"/>
      <c r="C264" s="354"/>
      <c r="D264" s="365"/>
      <c r="E264" s="357"/>
      <c r="F264" s="366"/>
      <c r="G264" s="366"/>
      <c r="H264" s="357"/>
      <c r="I264" s="357"/>
      <c r="J264" s="357"/>
      <c r="K264" s="357"/>
      <c r="L264" s="357"/>
      <c r="M264" s="357"/>
      <c r="N264" s="357"/>
      <c r="O264" s="355"/>
      <c r="P264" s="356"/>
      <c r="Q264" s="355"/>
      <c r="R264" s="356"/>
      <c r="S264" s="355"/>
      <c r="T264" s="356"/>
      <c r="U264" s="367"/>
      <c r="V264" s="357"/>
      <c r="W264" s="367"/>
      <c r="X264" s="356"/>
      <c r="Y264" s="355"/>
      <c r="Z264" s="356"/>
      <c r="AA264" s="355"/>
      <c r="AB264" s="356"/>
      <c r="AC264" s="355"/>
      <c r="AD264" s="356"/>
      <c r="AE264" s="355"/>
      <c r="AF264" s="356"/>
      <c r="AG264" s="355"/>
      <c r="AH264" s="368"/>
      <c r="AI264" s="355"/>
      <c r="AJ264" s="357"/>
      <c r="AK264" s="355"/>
      <c r="AL264" s="356"/>
      <c r="AM264" s="355"/>
      <c r="AN264" s="356"/>
      <c r="AO264" s="355"/>
      <c r="AP264" s="356"/>
      <c r="AQ264" s="355"/>
      <c r="AR264" s="356"/>
      <c r="AS264" s="355"/>
      <c r="AT264" s="356"/>
      <c r="AU264" s="355"/>
      <c r="AV264" s="357"/>
      <c r="AW264" s="355"/>
      <c r="AX264" s="356"/>
      <c r="AY264" s="355"/>
      <c r="AZ264" s="356"/>
      <c r="BA264" s="355"/>
      <c r="BB264" s="357"/>
      <c r="BC264" s="355"/>
      <c r="BD264" s="356"/>
      <c r="BE264" s="355"/>
      <c r="BF264" s="356"/>
      <c r="BG264" s="355"/>
      <c r="BH264" s="356"/>
      <c r="BI264" s="355"/>
      <c r="BJ264" s="357"/>
      <c r="BK264" s="355"/>
      <c r="BL264" s="356"/>
      <c r="BM264" s="355"/>
      <c r="BN264" s="356"/>
      <c r="BO264" s="355"/>
      <c r="BP264" s="356"/>
      <c r="BQ264" s="355"/>
      <c r="BR264" s="356"/>
      <c r="BS264" s="355"/>
      <c r="BT264" s="356"/>
      <c r="BU264" s="355"/>
      <c r="BV264" s="356"/>
      <c r="BW264" s="355"/>
      <c r="BX264" s="356"/>
      <c r="BY264" s="355"/>
      <c r="BZ264" s="356"/>
      <c r="CA264" s="355"/>
      <c r="CB264" s="356"/>
      <c r="CC264" s="355"/>
      <c r="CD264" s="356"/>
      <c r="CE264" s="355"/>
      <c r="CF264" s="356"/>
      <c r="CG264" s="355"/>
      <c r="CH264" s="356"/>
      <c r="CI264" s="355"/>
      <c r="CJ264" s="356"/>
      <c r="CK264" s="355"/>
      <c r="CL264" s="356"/>
      <c r="CM264" s="355"/>
      <c r="CN264" s="356"/>
      <c r="CO264" s="355"/>
      <c r="CP264" s="356"/>
      <c r="CQ264" s="355"/>
      <c r="CR264" s="356"/>
      <c r="CS264" s="355"/>
      <c r="CT264" s="356"/>
      <c r="CU264" s="355"/>
      <c r="CV264" s="356"/>
      <c r="CW264" s="355"/>
      <c r="CX264" s="356"/>
      <c r="CY264" s="356"/>
      <c r="CZ264" s="356"/>
      <c r="DA264" s="355"/>
      <c r="DB264" s="356"/>
      <c r="DC264" s="357"/>
      <c r="DD264" s="356"/>
      <c r="DE264" s="357"/>
      <c r="DF264" s="356"/>
    </row>
    <row r="265" spans="1:111" x14ac:dyDescent="0.25">
      <c r="A265" s="209"/>
      <c r="B265" s="209"/>
      <c r="C265" s="209"/>
      <c r="D265" s="340" t="s">
        <v>566</v>
      </c>
      <c r="E265" s="209"/>
      <c r="F265" s="210"/>
      <c r="G265" s="210"/>
      <c r="H265" s="209"/>
      <c r="I265" s="209"/>
      <c r="J265" s="209"/>
      <c r="K265" s="209"/>
      <c r="L265" s="209"/>
      <c r="M265" s="209"/>
      <c r="N265" s="209"/>
      <c r="O265" s="369">
        <f t="shared" ref="O265:AT265" si="1076">O254-O256</f>
        <v>2308</v>
      </c>
      <c r="P265" s="369">
        <f t="shared" si="1076"/>
        <v>126422343.27453603</v>
      </c>
      <c r="Q265" s="369">
        <f t="shared" si="1076"/>
        <v>192</v>
      </c>
      <c r="R265" s="369">
        <f t="shared" si="1076"/>
        <v>6495875.8200000003</v>
      </c>
      <c r="S265" s="369">
        <f t="shared" si="1076"/>
        <v>1007</v>
      </c>
      <c r="T265" s="369">
        <f t="shared" si="1076"/>
        <v>70747833.24000001</v>
      </c>
      <c r="U265" s="369">
        <f t="shared" si="1076"/>
        <v>2008</v>
      </c>
      <c r="V265" s="369">
        <f t="shared" si="1076"/>
        <v>341843632.81639206</v>
      </c>
      <c r="W265" s="369">
        <f t="shared" si="1076"/>
        <v>1180</v>
      </c>
      <c r="X265" s="369">
        <f t="shared" si="1076"/>
        <v>137416639.24787763</v>
      </c>
      <c r="Y265" s="369">
        <f t="shared" si="1076"/>
        <v>172</v>
      </c>
      <c r="Z265" s="369">
        <f t="shared" si="1076"/>
        <v>3634114.6358279996</v>
      </c>
      <c r="AA265" s="369">
        <f t="shared" si="1076"/>
        <v>0</v>
      </c>
      <c r="AB265" s="369">
        <f t="shared" si="1076"/>
        <v>0</v>
      </c>
      <c r="AC265" s="369">
        <f t="shared" si="1076"/>
        <v>237</v>
      </c>
      <c r="AD265" s="369">
        <f t="shared" si="1076"/>
        <v>6296818.5</v>
      </c>
      <c r="AE265" s="369">
        <f t="shared" si="1076"/>
        <v>1156</v>
      </c>
      <c r="AF265" s="369">
        <f t="shared" si="1076"/>
        <v>22108565.11248</v>
      </c>
      <c r="AG265" s="369">
        <f t="shared" si="1076"/>
        <v>487</v>
      </c>
      <c r="AH265" s="369">
        <f t="shared" si="1076"/>
        <v>23066094.428639997</v>
      </c>
      <c r="AI265" s="369">
        <f t="shared" si="1076"/>
        <v>406</v>
      </c>
      <c r="AJ265" s="369">
        <f t="shared" si="1076"/>
        <v>95368490.763789609</v>
      </c>
      <c r="AK265" s="369">
        <f t="shared" si="1076"/>
        <v>711</v>
      </c>
      <c r="AL265" s="369">
        <f t="shared" si="1076"/>
        <v>16323054.557220003</v>
      </c>
      <c r="AM265" s="369">
        <f t="shared" si="1076"/>
        <v>0</v>
      </c>
      <c r="AN265" s="369">
        <f t="shared" si="1076"/>
        <v>0</v>
      </c>
      <c r="AO265" s="369">
        <f t="shared" si="1076"/>
        <v>806</v>
      </c>
      <c r="AP265" s="369">
        <f t="shared" si="1076"/>
        <v>10596330.359999999</v>
      </c>
      <c r="AQ265" s="369">
        <f t="shared" si="1076"/>
        <v>0</v>
      </c>
      <c r="AR265" s="369">
        <f t="shared" si="1076"/>
        <v>0</v>
      </c>
      <c r="AS265" s="369">
        <f t="shared" si="1076"/>
        <v>130</v>
      </c>
      <c r="AT265" s="369">
        <f t="shared" si="1076"/>
        <v>2459809.7999999998</v>
      </c>
      <c r="AU265" s="369">
        <f t="shared" ref="AU265:BZ265" si="1077">AU254-AU256</f>
        <v>0</v>
      </c>
      <c r="AV265" s="369">
        <f t="shared" si="1077"/>
        <v>0</v>
      </c>
      <c r="AW265" s="369">
        <f t="shared" si="1077"/>
        <v>750</v>
      </c>
      <c r="AX265" s="369">
        <f t="shared" si="1077"/>
        <v>28062663.299999997</v>
      </c>
      <c r="AY265" s="369">
        <f t="shared" si="1077"/>
        <v>0</v>
      </c>
      <c r="AZ265" s="369">
        <f t="shared" si="1077"/>
        <v>0</v>
      </c>
      <c r="BA265" s="369">
        <f t="shared" si="1077"/>
        <v>0</v>
      </c>
      <c r="BB265" s="369">
        <f t="shared" si="1077"/>
        <v>0</v>
      </c>
      <c r="BC265" s="369">
        <f t="shared" si="1077"/>
        <v>600</v>
      </c>
      <c r="BD265" s="369">
        <f t="shared" si="1077"/>
        <v>12093889.500000002</v>
      </c>
      <c r="BE265" s="369">
        <f t="shared" si="1077"/>
        <v>691</v>
      </c>
      <c r="BF265" s="369">
        <f t="shared" si="1077"/>
        <v>11915032.5</v>
      </c>
      <c r="BG265" s="369">
        <f t="shared" si="1077"/>
        <v>20</v>
      </c>
      <c r="BH265" s="369">
        <f t="shared" si="1077"/>
        <v>336672</v>
      </c>
      <c r="BI265" s="369">
        <f t="shared" si="1077"/>
        <v>0</v>
      </c>
      <c r="BJ265" s="369">
        <f t="shared" si="1077"/>
        <v>0</v>
      </c>
      <c r="BK265" s="369">
        <f t="shared" si="1077"/>
        <v>1401</v>
      </c>
      <c r="BL265" s="369">
        <f t="shared" si="1077"/>
        <v>25157177.206559993</v>
      </c>
      <c r="BM265" s="369">
        <f t="shared" si="1077"/>
        <v>11</v>
      </c>
      <c r="BN265" s="369">
        <f t="shared" si="1077"/>
        <v>1574592.2330688003</v>
      </c>
      <c r="BO265" s="369">
        <f t="shared" si="1077"/>
        <v>170</v>
      </c>
      <c r="BP265" s="369">
        <f t="shared" si="1077"/>
        <v>4444070.4000000004</v>
      </c>
      <c r="BQ265" s="369">
        <f t="shared" si="1077"/>
        <v>1359</v>
      </c>
      <c r="BR265" s="369">
        <f t="shared" si="1077"/>
        <v>35741269.171425596</v>
      </c>
      <c r="BS265" s="369">
        <f t="shared" si="1077"/>
        <v>370</v>
      </c>
      <c r="BT265" s="369">
        <f t="shared" si="1077"/>
        <v>9280279.512000002</v>
      </c>
      <c r="BU265" s="369">
        <f t="shared" si="1077"/>
        <v>215</v>
      </c>
      <c r="BV265" s="369">
        <f t="shared" si="1077"/>
        <v>11689744.9418352</v>
      </c>
      <c r="BW265" s="369">
        <f t="shared" si="1077"/>
        <v>1318</v>
      </c>
      <c r="BX265" s="369">
        <f t="shared" si="1077"/>
        <v>32724766.599407997</v>
      </c>
      <c r="BY265" s="369">
        <f t="shared" si="1077"/>
        <v>569</v>
      </c>
      <c r="BZ265" s="369">
        <f t="shared" si="1077"/>
        <v>11158470.636479998</v>
      </c>
      <c r="CA265" s="369">
        <f t="shared" ref="CA265:DF265" si="1078">CA254-CA256</f>
        <v>0</v>
      </c>
      <c r="CB265" s="369">
        <f t="shared" si="1078"/>
        <v>0</v>
      </c>
      <c r="CC265" s="369">
        <f t="shared" si="1078"/>
        <v>760</v>
      </c>
      <c r="CD265" s="369">
        <f t="shared" si="1078"/>
        <v>18526723.488000002</v>
      </c>
      <c r="CE265" s="369">
        <f t="shared" si="1078"/>
        <v>0</v>
      </c>
      <c r="CF265" s="369">
        <f t="shared" si="1078"/>
        <v>0</v>
      </c>
      <c r="CG265" s="369">
        <f t="shared" si="1078"/>
        <v>556</v>
      </c>
      <c r="CH265" s="369">
        <f t="shared" si="1078"/>
        <v>12622426.447968002</v>
      </c>
      <c r="CI265" s="369">
        <f t="shared" si="1078"/>
        <v>244</v>
      </c>
      <c r="CJ265" s="369">
        <f t="shared" si="1078"/>
        <v>5547035.1063599996</v>
      </c>
      <c r="CK265" s="369">
        <f t="shared" si="1078"/>
        <v>200</v>
      </c>
      <c r="CL265" s="369">
        <f t="shared" si="1078"/>
        <v>4397357.1599999992</v>
      </c>
      <c r="CM265" s="369">
        <f t="shared" si="1078"/>
        <v>370</v>
      </c>
      <c r="CN265" s="369">
        <f t="shared" si="1078"/>
        <v>8309452.2470279969</v>
      </c>
      <c r="CO265" s="369">
        <f t="shared" si="1078"/>
        <v>110</v>
      </c>
      <c r="CP265" s="369">
        <f t="shared" si="1078"/>
        <v>2529498.6494999998</v>
      </c>
      <c r="CQ265" s="369">
        <f t="shared" si="1078"/>
        <v>585</v>
      </c>
      <c r="CR265" s="369">
        <f t="shared" si="1078"/>
        <v>17890452.57618</v>
      </c>
      <c r="CS265" s="369">
        <f t="shared" si="1078"/>
        <v>344</v>
      </c>
      <c r="CT265" s="369">
        <f t="shared" si="1078"/>
        <v>12052064.154877197</v>
      </c>
      <c r="CU265" s="369">
        <f t="shared" si="1078"/>
        <v>5</v>
      </c>
      <c r="CV265" s="369">
        <f t="shared" si="1078"/>
        <v>485058.69903599995</v>
      </c>
      <c r="CW265" s="369">
        <f t="shared" si="1078"/>
        <v>150</v>
      </c>
      <c r="CX265" s="369">
        <f t="shared" si="1078"/>
        <v>12486322.800000001</v>
      </c>
      <c r="CY265" s="369">
        <f t="shared" si="1078"/>
        <v>0</v>
      </c>
      <c r="CZ265" s="369">
        <f t="shared" si="1078"/>
        <v>0</v>
      </c>
      <c r="DA265" s="369">
        <f t="shared" si="1078"/>
        <v>0</v>
      </c>
      <c r="DB265" s="369">
        <f t="shared" si="1078"/>
        <v>0</v>
      </c>
      <c r="DC265" s="369">
        <f t="shared" si="1078"/>
        <v>0</v>
      </c>
      <c r="DD265" s="369">
        <f t="shared" si="1078"/>
        <v>0</v>
      </c>
      <c r="DE265" s="369">
        <f t="shared" si="1078"/>
        <v>21598</v>
      </c>
      <c r="DF265" s="369">
        <f t="shared" si="1078"/>
        <v>1141804621.8864899</v>
      </c>
    </row>
    <row r="266" spans="1:111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 s="135"/>
    </row>
    <row r="267" spans="1:111" x14ac:dyDescent="0.25">
      <c r="O267" s="4">
        <v>2308</v>
      </c>
      <c r="P267" s="4">
        <v>126422343.27453603</v>
      </c>
      <c r="Q267" s="4">
        <v>192</v>
      </c>
      <c r="R267" s="4">
        <v>6495875.8200000003</v>
      </c>
      <c r="S267" s="4">
        <v>1007</v>
      </c>
      <c r="T267" s="4">
        <v>70747833.24000001</v>
      </c>
      <c r="U267" s="4">
        <v>2008</v>
      </c>
      <c r="V267" s="4">
        <v>341843632.81639206</v>
      </c>
      <c r="W267" s="4">
        <v>1180</v>
      </c>
      <c r="X267" s="4">
        <v>137416639.24787763</v>
      </c>
      <c r="Y267" s="4">
        <v>172</v>
      </c>
      <c r="Z267" s="4">
        <v>3634114.6358279996</v>
      </c>
      <c r="AA267" s="12">
        <v>0</v>
      </c>
      <c r="AB267" s="12">
        <v>0</v>
      </c>
      <c r="AC267" s="4">
        <v>237</v>
      </c>
      <c r="AD267" s="4">
        <v>6296818.5</v>
      </c>
      <c r="AE267" s="4">
        <v>1156</v>
      </c>
      <c r="AF267" s="4">
        <v>22108565.11248</v>
      </c>
      <c r="AG267" s="4">
        <v>487</v>
      </c>
      <c r="AH267" s="4">
        <v>23066094.428639997</v>
      </c>
      <c r="AI267" s="4">
        <v>406</v>
      </c>
      <c r="AJ267" s="4">
        <v>95368490.763789609</v>
      </c>
      <c r="AK267" s="4">
        <v>711</v>
      </c>
      <c r="AL267" s="4">
        <v>16323054.557220003</v>
      </c>
      <c r="AM267" s="12">
        <v>0</v>
      </c>
      <c r="AN267" s="12">
        <v>0</v>
      </c>
      <c r="AO267" s="4">
        <v>806</v>
      </c>
      <c r="AP267" s="4">
        <v>10596330.359999999</v>
      </c>
      <c r="AQ267" s="4">
        <v>0</v>
      </c>
      <c r="AR267" s="4">
        <v>0</v>
      </c>
      <c r="AS267" s="4">
        <v>130</v>
      </c>
      <c r="AT267" s="4">
        <v>2459809.7999999998</v>
      </c>
      <c r="AU267" s="4">
        <v>0</v>
      </c>
      <c r="AV267" s="4">
        <v>0</v>
      </c>
      <c r="AW267" s="6">
        <v>750</v>
      </c>
      <c r="AX267" s="6">
        <v>28062663.299999997</v>
      </c>
      <c r="AY267" s="4">
        <v>0</v>
      </c>
      <c r="AZ267" s="4">
        <v>0</v>
      </c>
      <c r="BA267" s="4">
        <v>0</v>
      </c>
      <c r="BB267" s="4">
        <v>0</v>
      </c>
      <c r="BC267" s="4">
        <v>600</v>
      </c>
      <c r="BD267" s="4">
        <v>12093889.500000002</v>
      </c>
      <c r="BE267" s="4">
        <v>691</v>
      </c>
      <c r="BF267" s="4">
        <v>11915032.5</v>
      </c>
      <c r="BG267" s="4">
        <v>20</v>
      </c>
      <c r="BH267" s="4">
        <v>336672</v>
      </c>
      <c r="BI267" s="4">
        <v>0</v>
      </c>
      <c r="BJ267" s="4">
        <v>0</v>
      </c>
      <c r="BK267" s="4">
        <v>1401</v>
      </c>
      <c r="BL267" s="4">
        <v>25157177.206559993</v>
      </c>
      <c r="BM267" s="4">
        <v>11</v>
      </c>
      <c r="BN267" s="4">
        <v>1574592.2330688003</v>
      </c>
      <c r="BO267" s="4">
        <v>170</v>
      </c>
      <c r="BP267" s="4">
        <v>4444070.4000000004</v>
      </c>
      <c r="BQ267" s="4">
        <v>1359</v>
      </c>
      <c r="BR267" s="4">
        <v>35741269.171425596</v>
      </c>
      <c r="BS267" s="4">
        <v>370</v>
      </c>
      <c r="BT267" s="4">
        <v>9280279.512000002</v>
      </c>
      <c r="BU267" s="21">
        <v>215</v>
      </c>
      <c r="BV267" s="4">
        <v>11689744.9418352</v>
      </c>
      <c r="BW267" s="4">
        <v>1318</v>
      </c>
      <c r="BX267" s="4">
        <v>32724766.599407997</v>
      </c>
      <c r="BY267" s="4">
        <v>569</v>
      </c>
      <c r="BZ267" s="4">
        <v>11158470.636479998</v>
      </c>
      <c r="CA267" s="4">
        <v>0</v>
      </c>
      <c r="CB267" s="4">
        <v>0</v>
      </c>
      <c r="CC267" s="4">
        <v>760</v>
      </c>
      <c r="CD267" s="4">
        <v>18526723.488000002</v>
      </c>
      <c r="CE267" s="4">
        <v>0</v>
      </c>
      <c r="CF267" s="4">
        <v>0</v>
      </c>
      <c r="CG267" s="4">
        <v>556</v>
      </c>
      <c r="CH267" s="4">
        <v>12622426.447968002</v>
      </c>
      <c r="CI267" s="4">
        <v>244</v>
      </c>
      <c r="CJ267" s="4">
        <v>5547035.1063599996</v>
      </c>
      <c r="CK267" s="4">
        <v>200</v>
      </c>
      <c r="CL267" s="4">
        <v>4397357.1599999992</v>
      </c>
      <c r="CM267" s="4">
        <v>370</v>
      </c>
      <c r="CN267" s="4">
        <v>8309452.2470279969</v>
      </c>
      <c r="CO267" s="4">
        <v>110</v>
      </c>
      <c r="CP267" s="4">
        <v>2529498.6494999998</v>
      </c>
      <c r="CQ267" s="4">
        <v>585</v>
      </c>
      <c r="CR267" s="4">
        <v>17890452.57618</v>
      </c>
      <c r="CS267" s="4">
        <v>344</v>
      </c>
      <c r="CT267" s="4">
        <v>12052064.154877197</v>
      </c>
      <c r="CU267" s="4">
        <v>5</v>
      </c>
      <c r="CV267" s="4">
        <v>485058.69903599995</v>
      </c>
      <c r="CW267" s="4">
        <v>150</v>
      </c>
      <c r="CX267" s="4">
        <v>12486322.800000001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21598</v>
      </c>
      <c r="DF267" s="4">
        <v>1141804621.8864899</v>
      </c>
    </row>
    <row r="268" spans="1:111" x14ac:dyDescent="0.25">
      <c r="O268" s="345">
        <f t="shared" ref="O268:AT268" si="1079">O254-O267</f>
        <v>0</v>
      </c>
      <c r="P268" s="345">
        <f t="shared" si="1079"/>
        <v>0</v>
      </c>
      <c r="Q268" s="345">
        <f t="shared" si="1079"/>
        <v>0</v>
      </c>
      <c r="R268" s="345">
        <f t="shared" si="1079"/>
        <v>0</v>
      </c>
      <c r="S268" s="345">
        <f t="shared" si="1079"/>
        <v>0</v>
      </c>
      <c r="T268" s="345">
        <f t="shared" si="1079"/>
        <v>0</v>
      </c>
      <c r="U268" s="345">
        <f t="shared" si="1079"/>
        <v>0</v>
      </c>
      <c r="V268" s="345">
        <f t="shared" si="1079"/>
        <v>0</v>
      </c>
      <c r="W268" s="345">
        <f t="shared" si="1079"/>
        <v>0</v>
      </c>
      <c r="X268" s="345">
        <f t="shared" si="1079"/>
        <v>0</v>
      </c>
      <c r="Y268" s="345">
        <f t="shared" si="1079"/>
        <v>0</v>
      </c>
      <c r="Z268" s="345">
        <f t="shared" si="1079"/>
        <v>0</v>
      </c>
      <c r="AA268" s="345">
        <f t="shared" si="1079"/>
        <v>0</v>
      </c>
      <c r="AB268" s="345">
        <f t="shared" si="1079"/>
        <v>0</v>
      </c>
      <c r="AC268" s="345">
        <f t="shared" si="1079"/>
        <v>0</v>
      </c>
      <c r="AD268" s="345">
        <f t="shared" si="1079"/>
        <v>0</v>
      </c>
      <c r="AE268" s="345">
        <f t="shared" si="1079"/>
        <v>0</v>
      </c>
      <c r="AF268" s="345">
        <f t="shared" si="1079"/>
        <v>0</v>
      </c>
      <c r="AG268" s="345">
        <f t="shared" si="1079"/>
        <v>0</v>
      </c>
      <c r="AH268" s="345">
        <f t="shared" si="1079"/>
        <v>0</v>
      </c>
      <c r="AI268" s="345">
        <f t="shared" si="1079"/>
        <v>0</v>
      </c>
      <c r="AJ268" s="345">
        <f t="shared" si="1079"/>
        <v>0</v>
      </c>
      <c r="AK268" s="345">
        <f t="shared" si="1079"/>
        <v>0</v>
      </c>
      <c r="AL268" s="345">
        <f t="shared" si="1079"/>
        <v>0</v>
      </c>
      <c r="AM268" s="345">
        <f t="shared" si="1079"/>
        <v>0</v>
      </c>
      <c r="AN268" s="345">
        <f t="shared" si="1079"/>
        <v>0</v>
      </c>
      <c r="AO268" s="345">
        <f t="shared" si="1079"/>
        <v>0</v>
      </c>
      <c r="AP268" s="345">
        <f t="shared" si="1079"/>
        <v>0</v>
      </c>
      <c r="AQ268" s="345">
        <f t="shared" si="1079"/>
        <v>0</v>
      </c>
      <c r="AR268" s="345">
        <f t="shared" si="1079"/>
        <v>0</v>
      </c>
      <c r="AS268" s="345">
        <f t="shared" si="1079"/>
        <v>0</v>
      </c>
      <c r="AT268" s="345">
        <f t="shared" si="1079"/>
        <v>0</v>
      </c>
      <c r="AU268" s="345">
        <f t="shared" ref="AU268:BZ268" si="1080">AU254-AU267</f>
        <v>0</v>
      </c>
      <c r="AV268" s="345">
        <f t="shared" si="1080"/>
        <v>0</v>
      </c>
      <c r="AW268" s="345">
        <f t="shared" si="1080"/>
        <v>0</v>
      </c>
      <c r="AX268" s="345">
        <f t="shared" si="1080"/>
        <v>0</v>
      </c>
      <c r="AY268" s="345">
        <f t="shared" si="1080"/>
        <v>0</v>
      </c>
      <c r="AZ268" s="345">
        <f t="shared" si="1080"/>
        <v>0</v>
      </c>
      <c r="BA268" s="345">
        <f t="shared" si="1080"/>
        <v>0</v>
      </c>
      <c r="BB268" s="345">
        <f t="shared" si="1080"/>
        <v>0</v>
      </c>
      <c r="BC268" s="345">
        <f t="shared" si="1080"/>
        <v>0</v>
      </c>
      <c r="BD268" s="345">
        <f t="shared" si="1080"/>
        <v>0</v>
      </c>
      <c r="BE268" s="345">
        <f t="shared" si="1080"/>
        <v>0</v>
      </c>
      <c r="BF268" s="345">
        <f t="shared" si="1080"/>
        <v>0</v>
      </c>
      <c r="BG268" s="345">
        <f t="shared" si="1080"/>
        <v>0</v>
      </c>
      <c r="BH268" s="345">
        <f t="shared" si="1080"/>
        <v>0</v>
      </c>
      <c r="BI268" s="345">
        <f t="shared" si="1080"/>
        <v>0</v>
      </c>
      <c r="BJ268" s="345">
        <f t="shared" si="1080"/>
        <v>0</v>
      </c>
      <c r="BK268" s="345">
        <f t="shared" si="1080"/>
        <v>0</v>
      </c>
      <c r="BL268" s="345">
        <f t="shared" si="1080"/>
        <v>0</v>
      </c>
      <c r="BM268" s="345">
        <f t="shared" si="1080"/>
        <v>0</v>
      </c>
      <c r="BN268" s="345">
        <f t="shared" si="1080"/>
        <v>0</v>
      </c>
      <c r="BO268" s="345">
        <f t="shared" si="1080"/>
        <v>0</v>
      </c>
      <c r="BP268" s="345">
        <f t="shared" si="1080"/>
        <v>0</v>
      </c>
      <c r="BQ268" s="345">
        <f t="shared" si="1080"/>
        <v>0</v>
      </c>
      <c r="BR268" s="345">
        <f t="shared" si="1080"/>
        <v>0</v>
      </c>
      <c r="BS268" s="345">
        <f t="shared" si="1080"/>
        <v>0</v>
      </c>
      <c r="BT268" s="345">
        <f t="shared" si="1080"/>
        <v>0</v>
      </c>
      <c r="BU268" s="345">
        <f t="shared" si="1080"/>
        <v>0</v>
      </c>
      <c r="BV268" s="345">
        <f t="shared" si="1080"/>
        <v>0</v>
      </c>
      <c r="BW268" s="345">
        <f t="shared" si="1080"/>
        <v>0</v>
      </c>
      <c r="BX268" s="345">
        <f t="shared" si="1080"/>
        <v>0</v>
      </c>
      <c r="BY268" s="345">
        <f t="shared" si="1080"/>
        <v>0</v>
      </c>
      <c r="BZ268" s="345">
        <f t="shared" si="1080"/>
        <v>0</v>
      </c>
      <c r="CA268" s="345">
        <f t="shared" ref="CA268:DF268" si="1081">CA254-CA267</f>
        <v>0</v>
      </c>
      <c r="CB268" s="345">
        <f t="shared" si="1081"/>
        <v>0</v>
      </c>
      <c r="CC268" s="345">
        <f t="shared" si="1081"/>
        <v>0</v>
      </c>
      <c r="CD268" s="345">
        <f t="shared" si="1081"/>
        <v>0</v>
      </c>
      <c r="CE268" s="345">
        <f t="shared" si="1081"/>
        <v>0</v>
      </c>
      <c r="CF268" s="345">
        <f t="shared" si="1081"/>
        <v>0</v>
      </c>
      <c r="CG268" s="345">
        <f t="shared" si="1081"/>
        <v>0</v>
      </c>
      <c r="CH268" s="345">
        <f t="shared" si="1081"/>
        <v>0</v>
      </c>
      <c r="CI268" s="345">
        <f t="shared" si="1081"/>
        <v>0</v>
      </c>
      <c r="CJ268" s="345">
        <f t="shared" si="1081"/>
        <v>0</v>
      </c>
      <c r="CK268" s="345">
        <f t="shared" si="1081"/>
        <v>0</v>
      </c>
      <c r="CL268" s="345">
        <f t="shared" si="1081"/>
        <v>0</v>
      </c>
      <c r="CM268" s="345">
        <f t="shared" si="1081"/>
        <v>0</v>
      </c>
      <c r="CN268" s="345">
        <f t="shared" si="1081"/>
        <v>0</v>
      </c>
      <c r="CO268" s="345">
        <f t="shared" si="1081"/>
        <v>0</v>
      </c>
      <c r="CP268" s="345">
        <f t="shared" si="1081"/>
        <v>0</v>
      </c>
      <c r="CQ268" s="345">
        <f t="shared" si="1081"/>
        <v>0</v>
      </c>
      <c r="CR268" s="345">
        <f t="shared" si="1081"/>
        <v>0</v>
      </c>
      <c r="CS268" s="345">
        <f t="shared" si="1081"/>
        <v>0</v>
      </c>
      <c r="CT268" s="345">
        <f t="shared" si="1081"/>
        <v>0</v>
      </c>
      <c r="CU268" s="345">
        <f t="shared" si="1081"/>
        <v>0</v>
      </c>
      <c r="CV268" s="345">
        <f t="shared" si="1081"/>
        <v>0</v>
      </c>
      <c r="CW268" s="345">
        <f t="shared" si="1081"/>
        <v>0</v>
      </c>
      <c r="CX268" s="345">
        <f t="shared" si="1081"/>
        <v>0</v>
      </c>
      <c r="CY268" s="345">
        <f t="shared" si="1081"/>
        <v>0</v>
      </c>
      <c r="CZ268" s="345">
        <f t="shared" si="1081"/>
        <v>0</v>
      </c>
      <c r="DA268" s="345">
        <f t="shared" si="1081"/>
        <v>0</v>
      </c>
      <c r="DB268" s="345">
        <f t="shared" si="1081"/>
        <v>0</v>
      </c>
      <c r="DC268" s="345">
        <f t="shared" si="1081"/>
        <v>0</v>
      </c>
      <c r="DD268" s="345">
        <f t="shared" si="1081"/>
        <v>0</v>
      </c>
      <c r="DE268" s="345">
        <f t="shared" si="1081"/>
        <v>0</v>
      </c>
      <c r="DF268" s="345">
        <f t="shared" si="1081"/>
        <v>0</v>
      </c>
    </row>
    <row r="272" spans="1:111" s="427" customFormat="1" ht="89.25" customHeight="1" x14ac:dyDescent="0.25">
      <c r="A272" s="549" t="s">
        <v>59</v>
      </c>
      <c r="B272" s="549" t="s">
        <v>407</v>
      </c>
      <c r="C272" s="549" t="s">
        <v>847</v>
      </c>
      <c r="D272" s="551" t="s">
        <v>0</v>
      </c>
      <c r="E272" s="552" t="s">
        <v>848</v>
      </c>
      <c r="F272" s="522" t="s">
        <v>849</v>
      </c>
      <c r="G272" s="523" t="s">
        <v>850</v>
      </c>
      <c r="H272" s="525" t="s">
        <v>851</v>
      </c>
      <c r="I272" s="525"/>
      <c r="J272" s="525"/>
      <c r="K272" s="522" t="s">
        <v>1</v>
      </c>
      <c r="L272" s="545"/>
      <c r="M272" s="545"/>
      <c r="N272" s="546"/>
      <c r="O272" s="542" t="s">
        <v>852</v>
      </c>
      <c r="P272" s="543"/>
      <c r="Q272" s="542" t="s">
        <v>853</v>
      </c>
      <c r="R272" s="543"/>
      <c r="S272" s="547" t="s">
        <v>854</v>
      </c>
      <c r="T272" s="548"/>
      <c r="U272" s="547" t="s">
        <v>855</v>
      </c>
      <c r="V272" s="548"/>
      <c r="W272" s="542" t="s">
        <v>711</v>
      </c>
      <c r="X272" s="543"/>
      <c r="Y272" s="518" t="s">
        <v>174</v>
      </c>
      <c r="Z272" s="519"/>
      <c r="AA272" s="537" t="s">
        <v>406</v>
      </c>
      <c r="AB272" s="538"/>
      <c r="AC272" s="542" t="s">
        <v>636</v>
      </c>
      <c r="AD272" s="543"/>
      <c r="AE272" s="542" t="s">
        <v>712</v>
      </c>
      <c r="AF272" s="543"/>
      <c r="AG272" s="542" t="s">
        <v>713</v>
      </c>
      <c r="AH272" s="543"/>
      <c r="AI272" s="542" t="s">
        <v>575</v>
      </c>
      <c r="AJ272" s="543"/>
      <c r="AK272" s="542" t="s">
        <v>704</v>
      </c>
      <c r="AL272" s="543"/>
      <c r="AM272" s="520" t="s">
        <v>856</v>
      </c>
      <c r="AN272" s="521"/>
      <c r="AO272" s="542" t="s">
        <v>716</v>
      </c>
      <c r="AP272" s="543"/>
      <c r="AQ272" s="540" t="s">
        <v>8</v>
      </c>
      <c r="AR272" s="541"/>
      <c r="AS272" s="542" t="s">
        <v>155</v>
      </c>
      <c r="AT272" s="543"/>
      <c r="AU272" s="540" t="s">
        <v>9</v>
      </c>
      <c r="AV272" s="541"/>
      <c r="AW272" s="542" t="s">
        <v>408</v>
      </c>
      <c r="AX272" s="543"/>
      <c r="AY272" s="520" t="s">
        <v>179</v>
      </c>
      <c r="AZ272" s="521"/>
      <c r="BA272" s="540" t="s">
        <v>183</v>
      </c>
      <c r="BB272" s="541"/>
      <c r="BC272" s="542" t="s">
        <v>185</v>
      </c>
      <c r="BD272" s="543"/>
      <c r="BE272" s="542" t="s">
        <v>6</v>
      </c>
      <c r="BF272" s="543"/>
      <c r="BG272" s="542" t="s">
        <v>154</v>
      </c>
      <c r="BH272" s="543"/>
      <c r="BI272" s="540" t="s">
        <v>153</v>
      </c>
      <c r="BJ272" s="541"/>
      <c r="BK272" s="542" t="s">
        <v>184</v>
      </c>
      <c r="BL272" s="543"/>
      <c r="BM272" s="542" t="s">
        <v>714</v>
      </c>
      <c r="BN272" s="543"/>
      <c r="BO272" s="542" t="s">
        <v>158</v>
      </c>
      <c r="BP272" s="543"/>
      <c r="BQ272" s="542" t="s">
        <v>715</v>
      </c>
      <c r="BR272" s="543"/>
      <c r="BS272" s="542" t="s">
        <v>176</v>
      </c>
      <c r="BT272" s="543"/>
      <c r="BU272" s="542" t="s">
        <v>159</v>
      </c>
      <c r="BV272" s="543"/>
      <c r="BW272" s="542" t="s">
        <v>14</v>
      </c>
      <c r="BX272" s="543"/>
      <c r="BY272" s="542" t="s">
        <v>182</v>
      </c>
      <c r="BZ272" s="543"/>
      <c r="CA272" s="540" t="s">
        <v>160</v>
      </c>
      <c r="CB272" s="541"/>
      <c r="CC272" s="542" t="s">
        <v>15</v>
      </c>
      <c r="CD272" s="543"/>
      <c r="CE272" s="540" t="s">
        <v>12</v>
      </c>
      <c r="CF272" s="541"/>
      <c r="CG272" s="542" t="s">
        <v>13</v>
      </c>
      <c r="CH272" s="543"/>
      <c r="CI272" s="542" t="s">
        <v>296</v>
      </c>
      <c r="CJ272" s="543"/>
      <c r="CK272" s="542" t="s">
        <v>181</v>
      </c>
      <c r="CL272" s="543"/>
      <c r="CM272" s="542" t="s">
        <v>187</v>
      </c>
      <c r="CN272" s="543"/>
      <c r="CO272" s="542" t="s">
        <v>11</v>
      </c>
      <c r="CP272" s="543"/>
      <c r="CQ272" s="542" t="s">
        <v>17</v>
      </c>
      <c r="CR272" s="543"/>
      <c r="CS272" s="542" t="s">
        <v>186</v>
      </c>
      <c r="CT272" s="543"/>
      <c r="CU272" s="518" t="s">
        <v>180</v>
      </c>
      <c r="CV272" s="519"/>
      <c r="CW272" s="529" t="s">
        <v>409</v>
      </c>
      <c r="CX272" s="530"/>
      <c r="CY272" s="520" t="s">
        <v>637</v>
      </c>
      <c r="CZ272" s="521"/>
      <c r="DA272" s="531" t="s">
        <v>857</v>
      </c>
      <c r="DB272" s="532"/>
      <c r="DC272" s="518" t="s">
        <v>742</v>
      </c>
      <c r="DD272" s="519"/>
      <c r="DE272" s="533" t="s">
        <v>858</v>
      </c>
      <c r="DF272" s="534"/>
      <c r="DG272" s="426"/>
    </row>
    <row r="273" spans="1:111" s="427" customFormat="1" ht="18.75" customHeight="1" x14ac:dyDescent="0.25">
      <c r="A273" s="549"/>
      <c r="B273" s="549"/>
      <c r="C273" s="549"/>
      <c r="D273" s="551"/>
      <c r="E273" s="552"/>
      <c r="F273" s="522"/>
      <c r="G273" s="553"/>
      <c r="H273" s="544"/>
      <c r="I273" s="544"/>
      <c r="J273" s="544"/>
      <c r="K273" s="428"/>
      <c r="L273" s="429"/>
      <c r="M273" s="429"/>
      <c r="N273" s="429"/>
      <c r="O273" s="535">
        <v>270005</v>
      </c>
      <c r="P273" s="536"/>
      <c r="Q273" s="514">
        <v>270004</v>
      </c>
      <c r="R273" s="515"/>
      <c r="S273" s="514">
        <v>270148</v>
      </c>
      <c r="T273" s="515"/>
      <c r="U273" s="514">
        <v>270008</v>
      </c>
      <c r="V273" s="515"/>
      <c r="W273" s="514">
        <v>270007</v>
      </c>
      <c r="X273" s="515"/>
      <c r="Y273" s="512">
        <v>270149</v>
      </c>
      <c r="Z273" s="513"/>
      <c r="AA273" s="537">
        <v>270015</v>
      </c>
      <c r="AB273" s="538"/>
      <c r="AC273" s="514">
        <v>270042</v>
      </c>
      <c r="AD273" s="515"/>
      <c r="AE273" s="514">
        <v>270016</v>
      </c>
      <c r="AF273" s="515"/>
      <c r="AG273" s="514">
        <v>270017</v>
      </c>
      <c r="AH273" s="539"/>
      <c r="AI273" s="539">
        <v>270058</v>
      </c>
      <c r="AJ273" s="515"/>
      <c r="AK273" s="514">
        <v>270057</v>
      </c>
      <c r="AL273" s="515"/>
      <c r="AM273" s="520">
        <v>270115</v>
      </c>
      <c r="AN273" s="521"/>
      <c r="AO273" s="514">
        <v>270018</v>
      </c>
      <c r="AP273" s="515"/>
      <c r="AQ273" s="514">
        <v>270032</v>
      </c>
      <c r="AR273" s="515"/>
      <c r="AS273" s="514">
        <v>270040</v>
      </c>
      <c r="AT273" s="515"/>
      <c r="AU273" s="514">
        <v>270041</v>
      </c>
      <c r="AV273" s="515"/>
      <c r="AW273" s="514">
        <v>270116</v>
      </c>
      <c r="AX273" s="515"/>
      <c r="AY273" s="520">
        <v>270123</v>
      </c>
      <c r="AZ273" s="521"/>
      <c r="BA273" s="514">
        <v>270155</v>
      </c>
      <c r="BB273" s="515"/>
      <c r="BC273" s="514">
        <v>270168</v>
      </c>
      <c r="BD273" s="515"/>
      <c r="BE273" s="514">
        <v>270134</v>
      </c>
      <c r="BF273" s="515"/>
      <c r="BG273" s="514">
        <v>270098</v>
      </c>
      <c r="BH273" s="515"/>
      <c r="BI273" s="514">
        <v>270087</v>
      </c>
      <c r="BJ273" s="515"/>
      <c r="BK273" s="514">
        <v>270169</v>
      </c>
      <c r="BL273" s="515"/>
      <c r="BM273" s="514">
        <v>270050</v>
      </c>
      <c r="BN273" s="515"/>
      <c r="BO273" s="514">
        <v>270051</v>
      </c>
      <c r="BP273" s="515"/>
      <c r="BQ273" s="514">
        <v>270052</v>
      </c>
      <c r="BR273" s="515"/>
      <c r="BS273" s="514">
        <v>270053</v>
      </c>
      <c r="BT273" s="515"/>
      <c r="BU273" s="514">
        <v>270056</v>
      </c>
      <c r="BV273" s="515"/>
      <c r="BW273" s="514">
        <v>270147</v>
      </c>
      <c r="BX273" s="515"/>
      <c r="BY273" s="514">
        <v>270068</v>
      </c>
      <c r="BZ273" s="515"/>
      <c r="CA273" s="514">
        <v>270069</v>
      </c>
      <c r="CB273" s="515"/>
      <c r="CC273" s="514">
        <v>270156</v>
      </c>
      <c r="CD273" s="515"/>
      <c r="CE273" s="514">
        <v>270091</v>
      </c>
      <c r="CF273" s="515"/>
      <c r="CG273" s="514">
        <v>270088</v>
      </c>
      <c r="CH273" s="515"/>
      <c r="CI273" s="514">
        <v>270146</v>
      </c>
      <c r="CJ273" s="515"/>
      <c r="CK273" s="514">
        <v>270170</v>
      </c>
      <c r="CL273" s="515"/>
      <c r="CM273" s="514">
        <v>270171</v>
      </c>
      <c r="CN273" s="515"/>
      <c r="CO273" s="514">
        <v>270095</v>
      </c>
      <c r="CP273" s="515"/>
      <c r="CQ273" s="514">
        <v>270065</v>
      </c>
      <c r="CR273" s="515"/>
      <c r="CS273" s="514">
        <v>270089</v>
      </c>
      <c r="CT273" s="515"/>
      <c r="CU273" s="512">
        <v>270184</v>
      </c>
      <c r="CV273" s="513"/>
      <c r="CW273" s="516">
        <v>270223</v>
      </c>
      <c r="CX273" s="517"/>
      <c r="CY273" s="520">
        <v>270113</v>
      </c>
      <c r="CZ273" s="521"/>
      <c r="DA273" s="512">
        <v>270241</v>
      </c>
      <c r="DB273" s="513"/>
      <c r="DC273" s="512">
        <v>270243</v>
      </c>
      <c r="DD273" s="513"/>
      <c r="DE273" s="430"/>
      <c r="DF273" s="431"/>
      <c r="DG273" s="426"/>
    </row>
    <row r="274" spans="1:111" s="432" customFormat="1" ht="15.75" customHeight="1" x14ac:dyDescent="0.25">
      <c r="A274" s="549"/>
      <c r="B274" s="549"/>
      <c r="C274" s="549"/>
      <c r="D274" s="551"/>
      <c r="E274" s="552"/>
      <c r="F274" s="522"/>
      <c r="G274" s="553"/>
      <c r="H274" s="544"/>
      <c r="I274" s="544"/>
      <c r="J274" s="544"/>
      <c r="K274" s="527" t="s">
        <v>859</v>
      </c>
      <c r="L274" s="528"/>
      <c r="M274" s="528"/>
      <c r="N274" s="528"/>
      <c r="O274" s="506" t="s">
        <v>112</v>
      </c>
      <c r="P274" s="507"/>
      <c r="Q274" s="506" t="s">
        <v>110</v>
      </c>
      <c r="R274" s="510"/>
      <c r="S274" s="504" t="s">
        <v>109</v>
      </c>
      <c r="T274" s="511"/>
      <c r="U274" s="504" t="s">
        <v>111</v>
      </c>
      <c r="V274" s="505"/>
      <c r="W274" s="504" t="s">
        <v>125</v>
      </c>
      <c r="X274" s="505"/>
      <c r="Y274" s="506" t="s">
        <v>188</v>
      </c>
      <c r="Z274" s="507"/>
      <c r="AA274" s="506" t="s">
        <v>860</v>
      </c>
      <c r="AB274" s="510"/>
      <c r="AC274" s="504" t="s">
        <v>137</v>
      </c>
      <c r="AD274" s="505"/>
      <c r="AE274" s="504" t="s">
        <v>132</v>
      </c>
      <c r="AF274" s="505"/>
      <c r="AG274" s="504" t="s">
        <v>133</v>
      </c>
      <c r="AH274" s="505"/>
      <c r="AI274" s="507" t="s">
        <v>115</v>
      </c>
      <c r="AJ274" s="507"/>
      <c r="AK274" s="504" t="s">
        <v>150</v>
      </c>
      <c r="AL274" s="505"/>
      <c r="AM274" s="506" t="s">
        <v>171</v>
      </c>
      <c r="AN274" s="510"/>
      <c r="AO274" s="504" t="s">
        <v>134</v>
      </c>
      <c r="AP274" s="505"/>
      <c r="AQ274" s="504" t="s">
        <v>135</v>
      </c>
      <c r="AR274" s="505"/>
      <c r="AS274" s="504" t="s">
        <v>124</v>
      </c>
      <c r="AT274" s="505"/>
      <c r="AU274" s="504" t="s">
        <v>136</v>
      </c>
      <c r="AV274" s="505"/>
      <c r="AW274" s="504" t="s">
        <v>163</v>
      </c>
      <c r="AX274" s="505"/>
      <c r="AY274" s="506" t="s">
        <v>117</v>
      </c>
      <c r="AZ274" s="510"/>
      <c r="BA274" s="504" t="s">
        <v>128</v>
      </c>
      <c r="BB274" s="505"/>
      <c r="BC274" s="504" t="s">
        <v>129</v>
      </c>
      <c r="BD274" s="505"/>
      <c r="BE274" s="504" t="s">
        <v>126</v>
      </c>
      <c r="BF274" s="505"/>
      <c r="BG274" s="504" t="s">
        <v>130</v>
      </c>
      <c r="BH274" s="505"/>
      <c r="BI274" s="504" t="s">
        <v>127</v>
      </c>
      <c r="BJ274" s="505"/>
      <c r="BK274" s="504" t="s">
        <v>131</v>
      </c>
      <c r="BL274" s="505"/>
      <c r="BM274" s="504" t="s">
        <v>146</v>
      </c>
      <c r="BN274" s="505"/>
      <c r="BO274" s="504" t="s">
        <v>147</v>
      </c>
      <c r="BP274" s="505"/>
      <c r="BQ274" s="504" t="s">
        <v>148</v>
      </c>
      <c r="BR274" s="505"/>
      <c r="BS274" s="504" t="s">
        <v>172</v>
      </c>
      <c r="BT274" s="505"/>
      <c r="BU274" s="504" t="s">
        <v>149</v>
      </c>
      <c r="BV274" s="511"/>
      <c r="BW274" s="504" t="s">
        <v>143</v>
      </c>
      <c r="BX274" s="505"/>
      <c r="BY274" s="504" t="s">
        <v>138</v>
      </c>
      <c r="BZ274" s="505"/>
      <c r="CA274" s="504" t="s">
        <v>116</v>
      </c>
      <c r="CB274" s="505"/>
      <c r="CC274" s="504" t="s">
        <v>144</v>
      </c>
      <c r="CD274" s="505"/>
      <c r="CE274" s="504" t="s">
        <v>139</v>
      </c>
      <c r="CF274" s="505"/>
      <c r="CG274" s="504" t="s">
        <v>141</v>
      </c>
      <c r="CH274" s="505"/>
      <c r="CI274" s="504" t="s">
        <v>142</v>
      </c>
      <c r="CJ274" s="505"/>
      <c r="CK274" s="504" t="s">
        <v>145</v>
      </c>
      <c r="CL274" s="505"/>
      <c r="CM274" s="504" t="s">
        <v>173</v>
      </c>
      <c r="CN274" s="505"/>
      <c r="CO274" s="504" t="s">
        <v>170</v>
      </c>
      <c r="CP274" s="505"/>
      <c r="CQ274" s="504" t="s">
        <v>114</v>
      </c>
      <c r="CR274" s="505"/>
      <c r="CS274" s="504" t="s">
        <v>151</v>
      </c>
      <c r="CT274" s="505"/>
      <c r="CU274" s="506" t="s">
        <v>189</v>
      </c>
      <c r="CV274" s="507"/>
      <c r="CW274" s="508" t="s">
        <v>565</v>
      </c>
      <c r="CX274" s="509"/>
      <c r="CY274" s="506" t="s">
        <v>638</v>
      </c>
      <c r="CZ274" s="510"/>
      <c r="DA274" s="506" t="s">
        <v>861</v>
      </c>
      <c r="DB274" s="510"/>
      <c r="DC274" s="506" t="s">
        <v>861</v>
      </c>
      <c r="DD274" s="510"/>
      <c r="DE274" s="414"/>
      <c r="DF274" s="414"/>
    </row>
    <row r="275" spans="1:111" s="433" customFormat="1" ht="30.75" customHeight="1" x14ac:dyDescent="0.25">
      <c r="A275" s="549"/>
      <c r="B275" s="549"/>
      <c r="C275" s="549"/>
      <c r="D275" s="551"/>
      <c r="E275" s="552"/>
      <c r="F275" s="522"/>
      <c r="G275" s="553"/>
      <c r="H275" s="544"/>
      <c r="I275" s="544"/>
      <c r="J275" s="544"/>
      <c r="K275" s="522" t="s">
        <v>18</v>
      </c>
      <c r="L275" s="523" t="s">
        <v>19</v>
      </c>
      <c r="M275" s="525" t="s">
        <v>20</v>
      </c>
      <c r="N275" s="525" t="s">
        <v>21</v>
      </c>
      <c r="O275" s="506" t="s">
        <v>862</v>
      </c>
      <c r="P275" s="510"/>
      <c r="Q275" s="506" t="s">
        <v>862</v>
      </c>
      <c r="R275" s="510"/>
      <c r="S275" s="506" t="s">
        <v>862</v>
      </c>
      <c r="T275" s="510"/>
      <c r="U275" s="506" t="s">
        <v>862</v>
      </c>
      <c r="V275" s="510"/>
      <c r="W275" s="506" t="s">
        <v>862</v>
      </c>
      <c r="X275" s="510"/>
      <c r="Y275" s="506" t="s">
        <v>862</v>
      </c>
      <c r="Z275" s="510"/>
      <c r="AA275" s="506" t="s">
        <v>862</v>
      </c>
      <c r="AB275" s="510"/>
      <c r="AC275" s="506" t="s">
        <v>862</v>
      </c>
      <c r="AD275" s="510"/>
      <c r="AE275" s="506" t="s">
        <v>862</v>
      </c>
      <c r="AF275" s="510"/>
      <c r="AG275" s="506" t="s">
        <v>862</v>
      </c>
      <c r="AH275" s="510"/>
      <c r="AI275" s="506" t="s">
        <v>862</v>
      </c>
      <c r="AJ275" s="510"/>
      <c r="AK275" s="506" t="s">
        <v>862</v>
      </c>
      <c r="AL275" s="510"/>
      <c r="AM275" s="506" t="s">
        <v>862</v>
      </c>
      <c r="AN275" s="510"/>
      <c r="AO275" s="506" t="s">
        <v>862</v>
      </c>
      <c r="AP275" s="510"/>
      <c r="AQ275" s="506" t="s">
        <v>862</v>
      </c>
      <c r="AR275" s="510"/>
      <c r="AS275" s="506" t="s">
        <v>862</v>
      </c>
      <c r="AT275" s="510"/>
      <c r="AU275" s="506" t="s">
        <v>862</v>
      </c>
      <c r="AV275" s="510"/>
      <c r="AW275" s="506" t="s">
        <v>862</v>
      </c>
      <c r="AX275" s="510"/>
      <c r="AY275" s="506" t="s">
        <v>862</v>
      </c>
      <c r="AZ275" s="510"/>
      <c r="BA275" s="506" t="s">
        <v>862</v>
      </c>
      <c r="BB275" s="510"/>
      <c r="BC275" s="506" t="s">
        <v>862</v>
      </c>
      <c r="BD275" s="510"/>
      <c r="BE275" s="506" t="s">
        <v>862</v>
      </c>
      <c r="BF275" s="510"/>
      <c r="BG275" s="506" t="s">
        <v>862</v>
      </c>
      <c r="BH275" s="510"/>
      <c r="BI275" s="506" t="s">
        <v>862</v>
      </c>
      <c r="BJ275" s="510"/>
      <c r="BK275" s="506" t="s">
        <v>862</v>
      </c>
      <c r="BL275" s="510"/>
      <c r="BM275" s="506" t="s">
        <v>862</v>
      </c>
      <c r="BN275" s="510"/>
      <c r="BO275" s="506" t="s">
        <v>862</v>
      </c>
      <c r="BP275" s="510"/>
      <c r="BQ275" s="506" t="s">
        <v>862</v>
      </c>
      <c r="BR275" s="510"/>
      <c r="BS275" s="506" t="s">
        <v>862</v>
      </c>
      <c r="BT275" s="510"/>
      <c r="BU275" s="506" t="s">
        <v>862</v>
      </c>
      <c r="BV275" s="510"/>
      <c r="BW275" s="506" t="s">
        <v>862</v>
      </c>
      <c r="BX275" s="510"/>
      <c r="BY275" s="506" t="s">
        <v>862</v>
      </c>
      <c r="BZ275" s="510"/>
      <c r="CA275" s="506" t="s">
        <v>862</v>
      </c>
      <c r="CB275" s="510"/>
      <c r="CC275" s="506" t="s">
        <v>862</v>
      </c>
      <c r="CD275" s="510"/>
      <c r="CE275" s="506" t="s">
        <v>862</v>
      </c>
      <c r="CF275" s="510"/>
      <c r="CG275" s="506" t="s">
        <v>862</v>
      </c>
      <c r="CH275" s="510"/>
      <c r="CI275" s="506" t="s">
        <v>862</v>
      </c>
      <c r="CJ275" s="510"/>
      <c r="CK275" s="506" t="s">
        <v>862</v>
      </c>
      <c r="CL275" s="510"/>
      <c r="CM275" s="506" t="s">
        <v>862</v>
      </c>
      <c r="CN275" s="510"/>
      <c r="CO275" s="506" t="s">
        <v>862</v>
      </c>
      <c r="CP275" s="510"/>
      <c r="CQ275" s="506" t="s">
        <v>862</v>
      </c>
      <c r="CR275" s="510"/>
      <c r="CS275" s="506" t="s">
        <v>862</v>
      </c>
      <c r="CT275" s="510"/>
      <c r="CU275" s="506" t="s">
        <v>862</v>
      </c>
      <c r="CV275" s="510"/>
      <c r="CW275" s="506" t="s">
        <v>862</v>
      </c>
      <c r="CX275" s="510"/>
      <c r="CY275" s="506" t="s">
        <v>862</v>
      </c>
      <c r="CZ275" s="510"/>
      <c r="DA275" s="506" t="s">
        <v>862</v>
      </c>
      <c r="DB275" s="510"/>
      <c r="DC275" s="506" t="s">
        <v>862</v>
      </c>
      <c r="DD275" s="510"/>
      <c r="DE275" s="506" t="s">
        <v>862</v>
      </c>
      <c r="DF275" s="510"/>
    </row>
    <row r="276" spans="1:111" ht="38.25" customHeight="1" x14ac:dyDescent="0.25">
      <c r="A276" s="550"/>
      <c r="B276" s="550"/>
      <c r="C276" s="550"/>
      <c r="D276" s="551"/>
      <c r="E276" s="552"/>
      <c r="F276" s="522"/>
      <c r="G276" s="524"/>
      <c r="H276" s="526"/>
      <c r="I276" s="526"/>
      <c r="J276" s="526"/>
      <c r="K276" s="522"/>
      <c r="L276" s="524"/>
      <c r="M276" s="526"/>
      <c r="N276" s="526"/>
      <c r="O276" s="434" t="s">
        <v>705</v>
      </c>
      <c r="P276" s="435" t="s">
        <v>22</v>
      </c>
      <c r="Q276" s="434" t="s">
        <v>705</v>
      </c>
      <c r="R276" s="435" t="s">
        <v>22</v>
      </c>
      <c r="S276" s="434" t="s">
        <v>705</v>
      </c>
      <c r="T276" s="435" t="s">
        <v>22</v>
      </c>
      <c r="U276" s="434" t="s">
        <v>705</v>
      </c>
      <c r="V276" s="415" t="s">
        <v>22</v>
      </c>
      <c r="W276" s="434" t="s">
        <v>705</v>
      </c>
      <c r="X276" s="435" t="s">
        <v>22</v>
      </c>
      <c r="Y276" s="434" t="s">
        <v>705</v>
      </c>
      <c r="Z276" s="435" t="s">
        <v>22</v>
      </c>
      <c r="AA276" s="415" t="s">
        <v>199</v>
      </c>
      <c r="AB276" s="415" t="s">
        <v>22</v>
      </c>
      <c r="AC276" s="434" t="s">
        <v>705</v>
      </c>
      <c r="AD276" s="435" t="s">
        <v>22</v>
      </c>
      <c r="AE276" s="434" t="s">
        <v>705</v>
      </c>
      <c r="AF276" s="435" t="s">
        <v>22</v>
      </c>
      <c r="AG276" s="434" t="s">
        <v>705</v>
      </c>
      <c r="AH276" s="435" t="s">
        <v>22</v>
      </c>
      <c r="AI276" s="434" t="s">
        <v>705</v>
      </c>
      <c r="AJ276" s="435" t="s">
        <v>22</v>
      </c>
      <c r="AK276" s="434" t="s">
        <v>705</v>
      </c>
      <c r="AL276" s="435" t="s">
        <v>22</v>
      </c>
      <c r="AM276" s="415" t="s">
        <v>199</v>
      </c>
      <c r="AN276" s="415" t="s">
        <v>22</v>
      </c>
      <c r="AO276" s="434" t="s">
        <v>705</v>
      </c>
      <c r="AP276" s="435" t="s">
        <v>22</v>
      </c>
      <c r="AQ276" s="434" t="s">
        <v>705</v>
      </c>
      <c r="AR276" s="435" t="s">
        <v>22</v>
      </c>
      <c r="AS276" s="434" t="s">
        <v>705</v>
      </c>
      <c r="AT276" s="435" t="s">
        <v>22</v>
      </c>
      <c r="AU276" s="434" t="s">
        <v>705</v>
      </c>
      <c r="AV276" s="435" t="s">
        <v>22</v>
      </c>
      <c r="AW276" s="434" t="s">
        <v>705</v>
      </c>
      <c r="AX276" s="435" t="s">
        <v>22</v>
      </c>
      <c r="AY276" s="415" t="s">
        <v>199</v>
      </c>
      <c r="AZ276" s="415" t="s">
        <v>22</v>
      </c>
      <c r="BA276" s="434" t="s">
        <v>705</v>
      </c>
      <c r="BB276" s="435" t="s">
        <v>22</v>
      </c>
      <c r="BC276" s="434" t="s">
        <v>705</v>
      </c>
      <c r="BD276" s="435" t="s">
        <v>22</v>
      </c>
      <c r="BE276" s="434" t="s">
        <v>705</v>
      </c>
      <c r="BF276" s="435" t="s">
        <v>22</v>
      </c>
      <c r="BG276" s="434" t="s">
        <v>705</v>
      </c>
      <c r="BH276" s="435" t="s">
        <v>22</v>
      </c>
      <c r="BI276" s="434" t="s">
        <v>705</v>
      </c>
      <c r="BJ276" s="435" t="s">
        <v>22</v>
      </c>
      <c r="BK276" s="434" t="s">
        <v>705</v>
      </c>
      <c r="BL276" s="435" t="s">
        <v>22</v>
      </c>
      <c r="BM276" s="434" t="s">
        <v>705</v>
      </c>
      <c r="BN276" s="435" t="s">
        <v>22</v>
      </c>
      <c r="BO276" s="434" t="s">
        <v>705</v>
      </c>
      <c r="BP276" s="435" t="s">
        <v>22</v>
      </c>
      <c r="BQ276" s="434" t="s">
        <v>705</v>
      </c>
      <c r="BR276" s="435" t="s">
        <v>22</v>
      </c>
      <c r="BS276" s="434" t="s">
        <v>705</v>
      </c>
      <c r="BT276" s="435" t="s">
        <v>22</v>
      </c>
      <c r="BU276" s="434" t="s">
        <v>705</v>
      </c>
      <c r="BV276" s="435" t="s">
        <v>22</v>
      </c>
      <c r="BW276" s="434" t="s">
        <v>705</v>
      </c>
      <c r="BX276" s="435" t="s">
        <v>22</v>
      </c>
      <c r="BY276" s="434" t="s">
        <v>705</v>
      </c>
      <c r="BZ276" s="435" t="s">
        <v>22</v>
      </c>
      <c r="CA276" s="436" t="s">
        <v>199</v>
      </c>
      <c r="CB276" s="435" t="s">
        <v>22</v>
      </c>
      <c r="CC276" s="434" t="s">
        <v>705</v>
      </c>
      <c r="CD276" s="435" t="s">
        <v>22</v>
      </c>
      <c r="CE276" s="434" t="s">
        <v>705</v>
      </c>
      <c r="CF276" s="435" t="s">
        <v>22</v>
      </c>
      <c r="CG276" s="434" t="s">
        <v>705</v>
      </c>
      <c r="CH276" s="435" t="s">
        <v>22</v>
      </c>
      <c r="CI276" s="434" t="s">
        <v>705</v>
      </c>
      <c r="CJ276" s="435" t="s">
        <v>22</v>
      </c>
      <c r="CK276" s="434" t="s">
        <v>705</v>
      </c>
      <c r="CL276" s="435" t="s">
        <v>22</v>
      </c>
      <c r="CM276" s="434" t="s">
        <v>705</v>
      </c>
      <c r="CN276" s="435" t="s">
        <v>22</v>
      </c>
      <c r="CO276" s="434" t="s">
        <v>705</v>
      </c>
      <c r="CP276" s="435" t="s">
        <v>22</v>
      </c>
      <c r="CQ276" s="434" t="s">
        <v>705</v>
      </c>
      <c r="CR276" s="435" t="s">
        <v>22</v>
      </c>
      <c r="CS276" s="434" t="s">
        <v>705</v>
      </c>
      <c r="CT276" s="435" t="s">
        <v>22</v>
      </c>
      <c r="CU276" s="434" t="s">
        <v>705</v>
      </c>
      <c r="CV276" s="435" t="s">
        <v>22</v>
      </c>
      <c r="CW276" s="434" t="s">
        <v>705</v>
      </c>
      <c r="CX276" s="435" t="s">
        <v>22</v>
      </c>
      <c r="CY276" s="415" t="s">
        <v>199</v>
      </c>
      <c r="CZ276" s="415" t="s">
        <v>22</v>
      </c>
      <c r="DA276" s="415" t="s">
        <v>199</v>
      </c>
      <c r="DB276" s="415" t="s">
        <v>22</v>
      </c>
      <c r="DC276" s="435" t="s">
        <v>199</v>
      </c>
      <c r="DD276" s="435" t="s">
        <v>22</v>
      </c>
      <c r="DE276" s="415" t="s">
        <v>705</v>
      </c>
      <c r="DF276" s="415" t="s">
        <v>22</v>
      </c>
    </row>
  </sheetData>
  <autoFilter ref="A11:DF265"/>
  <mergeCells count="362"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272:A276"/>
    <mergeCell ref="B272:B276"/>
    <mergeCell ref="C272:C276"/>
    <mergeCell ref="D272:D276"/>
    <mergeCell ref="E272:E276"/>
    <mergeCell ref="F272:F276"/>
    <mergeCell ref="G272:G276"/>
    <mergeCell ref="H272:H276"/>
    <mergeCell ref="I272:I276"/>
    <mergeCell ref="J272:J276"/>
    <mergeCell ref="K272:N272"/>
    <mergeCell ref="O272:P272"/>
    <mergeCell ref="Q272:R272"/>
    <mergeCell ref="S272:T272"/>
    <mergeCell ref="U272:V272"/>
    <mergeCell ref="W272:X272"/>
    <mergeCell ref="Y272:Z272"/>
    <mergeCell ref="AA272:AB272"/>
    <mergeCell ref="Y275:Z275"/>
    <mergeCell ref="AA275:AB275"/>
    <mergeCell ref="BG272:BH272"/>
    <mergeCell ref="BI272:BJ272"/>
    <mergeCell ref="BK272:BL272"/>
    <mergeCell ref="AC272:AD272"/>
    <mergeCell ref="AE272:AF272"/>
    <mergeCell ref="AG272:AH272"/>
    <mergeCell ref="AI272:AJ272"/>
    <mergeCell ref="AK272:AL272"/>
    <mergeCell ref="AM272:AN272"/>
    <mergeCell ref="AO272:AP272"/>
    <mergeCell ref="AQ272:AR272"/>
    <mergeCell ref="AS272:AT272"/>
    <mergeCell ref="AU273:AV273"/>
    <mergeCell ref="CE272:CF272"/>
    <mergeCell ref="CG272:CH272"/>
    <mergeCell ref="CI272:CJ272"/>
    <mergeCell ref="CK272:CL272"/>
    <mergeCell ref="CM272:CN272"/>
    <mergeCell ref="CO272:CP272"/>
    <mergeCell ref="CQ272:CR272"/>
    <mergeCell ref="CS272:CT272"/>
    <mergeCell ref="BM272:BN272"/>
    <mergeCell ref="BO272:BP272"/>
    <mergeCell ref="BQ272:BR272"/>
    <mergeCell ref="BS272:BT272"/>
    <mergeCell ref="BU272:BV272"/>
    <mergeCell ref="BW272:BX272"/>
    <mergeCell ref="BY272:BZ272"/>
    <mergeCell ref="CA272:CB272"/>
    <mergeCell ref="CC272:CD272"/>
    <mergeCell ref="AU272:AV272"/>
    <mergeCell ref="AW272:AX272"/>
    <mergeCell ref="AY272:AZ272"/>
    <mergeCell ref="BA272:BB272"/>
    <mergeCell ref="BC272:BD272"/>
    <mergeCell ref="BE272:BF272"/>
    <mergeCell ref="BI273:BJ273"/>
    <mergeCell ref="BK273:BL273"/>
    <mergeCell ref="BM273:BN273"/>
    <mergeCell ref="CW272:CX272"/>
    <mergeCell ref="CY272:CZ272"/>
    <mergeCell ref="DA272:DB272"/>
    <mergeCell ref="DC272:DD272"/>
    <mergeCell ref="DE272:DF272"/>
    <mergeCell ref="O273:P273"/>
    <mergeCell ref="Q273:R273"/>
    <mergeCell ref="S273:T273"/>
    <mergeCell ref="U273:V273"/>
    <mergeCell ref="W273:X273"/>
    <mergeCell ref="Y273:Z273"/>
    <mergeCell ref="AA273:AB273"/>
    <mergeCell ref="AC273:AD273"/>
    <mergeCell ref="AE273:AF273"/>
    <mergeCell ref="AG273:AH273"/>
    <mergeCell ref="AI273:AJ273"/>
    <mergeCell ref="AK273:AL273"/>
    <mergeCell ref="AM273:AN273"/>
    <mergeCell ref="AO273:AP273"/>
    <mergeCell ref="AQ273:AR273"/>
    <mergeCell ref="AS273:AT273"/>
    <mergeCell ref="AW274:AX274"/>
    <mergeCell ref="AY274:AZ274"/>
    <mergeCell ref="BA274:BB274"/>
    <mergeCell ref="CG273:CH273"/>
    <mergeCell ref="CI273:CJ273"/>
    <mergeCell ref="CK273:CL273"/>
    <mergeCell ref="CM273:CN273"/>
    <mergeCell ref="CO273:CP273"/>
    <mergeCell ref="CQ273:CR273"/>
    <mergeCell ref="BO273:BP273"/>
    <mergeCell ref="BQ273:BR273"/>
    <mergeCell ref="BS273:BT273"/>
    <mergeCell ref="BU273:BV273"/>
    <mergeCell ref="BW273:BX273"/>
    <mergeCell ref="BY273:BZ273"/>
    <mergeCell ref="CA273:CB273"/>
    <mergeCell ref="CC273:CD273"/>
    <mergeCell ref="CE273:CF273"/>
    <mergeCell ref="AW273:AX273"/>
    <mergeCell ref="AY273:AZ273"/>
    <mergeCell ref="BA273:BB273"/>
    <mergeCell ref="BC273:BD273"/>
    <mergeCell ref="BE273:BF273"/>
    <mergeCell ref="BG273:BH273"/>
    <mergeCell ref="BO274:BP274"/>
    <mergeCell ref="BQ274:BR274"/>
    <mergeCell ref="BS274:BT274"/>
    <mergeCell ref="CY273:CZ273"/>
    <mergeCell ref="DA273:DB273"/>
    <mergeCell ref="DC273:DD273"/>
    <mergeCell ref="K274:N274"/>
    <mergeCell ref="O274:P274"/>
    <mergeCell ref="Q274:R274"/>
    <mergeCell ref="S274:T274"/>
    <mergeCell ref="U274:V274"/>
    <mergeCell ref="W274:X274"/>
    <mergeCell ref="Y274:Z274"/>
    <mergeCell ref="AA274:AB274"/>
    <mergeCell ref="AC274:AD274"/>
    <mergeCell ref="AE274:AF274"/>
    <mergeCell ref="AG274:AH274"/>
    <mergeCell ref="AI274:AJ274"/>
    <mergeCell ref="AK274:AL274"/>
    <mergeCell ref="AM274:AN274"/>
    <mergeCell ref="AO274:AP274"/>
    <mergeCell ref="AQ274:AR274"/>
    <mergeCell ref="AS274:AT274"/>
    <mergeCell ref="AU274:AV274"/>
    <mergeCell ref="AQ275:AR275"/>
    <mergeCell ref="AS275:AT275"/>
    <mergeCell ref="AU275:AV275"/>
    <mergeCell ref="AW275:AX275"/>
    <mergeCell ref="CM274:CN274"/>
    <mergeCell ref="CO274:CP274"/>
    <mergeCell ref="CQ274:CR274"/>
    <mergeCell ref="CS274:CT274"/>
    <mergeCell ref="CU274:CV274"/>
    <mergeCell ref="BU274:BV274"/>
    <mergeCell ref="BW274:BX274"/>
    <mergeCell ref="BY274:BZ274"/>
    <mergeCell ref="CA274:CB274"/>
    <mergeCell ref="CC274:CD274"/>
    <mergeCell ref="CE274:CF274"/>
    <mergeCell ref="CG274:CH274"/>
    <mergeCell ref="CI274:CJ274"/>
    <mergeCell ref="CK274:CL274"/>
    <mergeCell ref="BC274:BD274"/>
    <mergeCell ref="BE274:BF274"/>
    <mergeCell ref="BG274:BH274"/>
    <mergeCell ref="BI274:BJ274"/>
    <mergeCell ref="BK274:BL274"/>
    <mergeCell ref="BM274:BN274"/>
    <mergeCell ref="AC275:AD275"/>
    <mergeCell ref="AE275:AF275"/>
    <mergeCell ref="AG275:AH275"/>
    <mergeCell ref="AI275:AJ275"/>
    <mergeCell ref="AK275:AL275"/>
    <mergeCell ref="AM275:AN275"/>
    <mergeCell ref="AO275:AP275"/>
    <mergeCell ref="K275:K276"/>
    <mergeCell ref="L275:L276"/>
    <mergeCell ref="M275:M276"/>
    <mergeCell ref="N275:N276"/>
    <mergeCell ref="O275:P275"/>
    <mergeCell ref="Q275:R275"/>
    <mergeCell ref="S275:T275"/>
    <mergeCell ref="U275:V275"/>
    <mergeCell ref="W275:X275"/>
    <mergeCell ref="AY275:AZ275"/>
    <mergeCell ref="BA275:BB275"/>
    <mergeCell ref="BC275:BD275"/>
    <mergeCell ref="BE275:BF275"/>
    <mergeCell ref="BG275:BH275"/>
    <mergeCell ref="BI275:BJ275"/>
    <mergeCell ref="BK275:BL275"/>
    <mergeCell ref="BM275:BN275"/>
    <mergeCell ref="BO275:BP275"/>
    <mergeCell ref="BQ275:BR275"/>
    <mergeCell ref="BS275:BT275"/>
    <mergeCell ref="BU275:BV275"/>
    <mergeCell ref="BW275:BX275"/>
    <mergeCell ref="BY275:BZ275"/>
    <mergeCell ref="CA275:CB275"/>
    <mergeCell ref="CC275:CD275"/>
    <mergeCell ref="CE275:CF275"/>
    <mergeCell ref="CG275:CH275"/>
    <mergeCell ref="DA275:DB275"/>
    <mergeCell ref="DC275:DD275"/>
    <mergeCell ref="DE275:DF275"/>
    <mergeCell ref="DA7:DB7"/>
    <mergeCell ref="DA8:DB8"/>
    <mergeCell ref="DC7:DD7"/>
    <mergeCell ref="CI275:CJ275"/>
    <mergeCell ref="CK275:CL275"/>
    <mergeCell ref="CM275:CN275"/>
    <mergeCell ref="CO275:CP275"/>
    <mergeCell ref="CQ275:CR275"/>
    <mergeCell ref="CS275:CT275"/>
    <mergeCell ref="CU275:CV275"/>
    <mergeCell ref="CW275:CX275"/>
    <mergeCell ref="CY275:CZ275"/>
    <mergeCell ref="CW274:CX274"/>
    <mergeCell ref="CY274:CZ274"/>
    <mergeCell ref="DA274:DB274"/>
    <mergeCell ref="DC274:DD274"/>
    <mergeCell ref="CS273:CT273"/>
    <mergeCell ref="CU273:CV273"/>
    <mergeCell ref="CW273:CX273"/>
    <mergeCell ref="CU272:CV272"/>
    <mergeCell ref="CY7:CZ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88"/>
  <sheetViews>
    <sheetView zoomScaleNormal="100" workbookViewId="0">
      <pane xSplit="5" ySplit="9" topLeftCell="IS259" activePane="bottomRight" state="frozen"/>
      <selection pane="topRight" activeCell="F1" sqref="F1"/>
      <selection pane="bottomLeft" activeCell="A6" sqref="A6"/>
      <selection pane="bottomRight" activeCell="E289" sqref="E289"/>
    </sheetView>
  </sheetViews>
  <sheetFormatPr defaultRowHeight="12.75" x14ac:dyDescent="0.2"/>
  <cols>
    <col min="1" max="1" width="6.42578125" style="43" customWidth="1"/>
    <col min="2" max="2" width="9.28515625" style="43" bestFit="1" customWidth="1"/>
    <col min="3" max="3" width="24.140625" style="497" customWidth="1"/>
    <col min="4" max="4" width="12.28515625" style="43" customWidth="1"/>
    <col min="5" max="5" width="40.42578125" style="498" customWidth="1"/>
    <col min="6" max="6" width="9.28515625" style="43" bestFit="1" customWidth="1"/>
    <col min="7" max="7" width="12.28515625" style="43" bestFit="1" customWidth="1"/>
    <col min="8" max="9" width="9.28515625" style="43" bestFit="1" customWidth="1"/>
    <col min="10" max="10" width="11.28515625" style="43" bestFit="1" customWidth="1"/>
    <col min="11" max="12" width="9.28515625" style="43" bestFit="1" customWidth="1"/>
    <col min="13" max="13" width="12.5703125" style="43" bestFit="1" customWidth="1"/>
    <col min="14" max="15" width="9.28515625" style="43" bestFit="1" customWidth="1"/>
    <col min="16" max="16" width="11.5703125" style="43" bestFit="1" customWidth="1"/>
    <col min="17" max="18" width="9.28515625" style="43" bestFit="1" customWidth="1"/>
    <col min="19" max="19" width="11.5703125" style="43" bestFit="1" customWidth="1"/>
    <col min="20" max="24" width="9.28515625" style="43" bestFit="1" customWidth="1"/>
    <col min="25" max="25" width="12.28515625" style="43" bestFit="1" customWidth="1"/>
    <col min="26" max="27" width="9.28515625" style="43" bestFit="1" customWidth="1"/>
    <col min="28" max="28" width="11.28515625" style="43" bestFit="1" customWidth="1"/>
    <col min="29" max="30" width="9.28515625" style="43" bestFit="1" customWidth="1"/>
    <col min="31" max="31" width="13.42578125" style="43" bestFit="1" customWidth="1"/>
    <col min="32" max="33" width="9.28515625" style="43" bestFit="1" customWidth="1"/>
    <col min="34" max="34" width="11.28515625" style="43" bestFit="1" customWidth="1"/>
    <col min="35" max="36" width="9.28515625" style="43" bestFit="1" customWidth="1"/>
    <col min="37" max="37" width="12.28515625" style="43" bestFit="1" customWidth="1"/>
    <col min="38" max="42" width="9.28515625" style="43" bestFit="1" customWidth="1"/>
    <col min="43" max="43" width="13.7109375" style="43" bestFit="1" customWidth="1"/>
    <col min="44" max="45" width="9.28515625" style="43" bestFit="1" customWidth="1"/>
    <col min="46" max="46" width="11.28515625" style="43" bestFit="1" customWidth="1"/>
    <col min="47" max="48" width="9.28515625" style="43" bestFit="1" customWidth="1"/>
    <col min="49" max="49" width="9.85546875" style="43" bestFit="1" customWidth="1"/>
    <col min="50" max="51" width="9.28515625" style="43" bestFit="1" customWidth="1"/>
    <col min="52" max="52" width="9.85546875" style="43" bestFit="1" customWidth="1"/>
    <col min="53" max="54" width="9.28515625" style="43" bestFit="1" customWidth="1"/>
    <col min="55" max="55" width="11.28515625" style="43" bestFit="1" customWidth="1"/>
    <col min="56" max="56" width="9.28515625" style="43" bestFit="1" customWidth="1"/>
    <col min="57" max="59" width="9.28515625" style="43" customWidth="1"/>
    <col min="60" max="60" width="9.28515625" style="43" bestFit="1" customWidth="1"/>
    <col min="61" max="61" width="9.85546875" style="43" bestFit="1" customWidth="1"/>
    <col min="62" max="62" width="9.28515625" style="43" bestFit="1" customWidth="1"/>
    <col min="63" max="65" width="9.28515625" style="43" customWidth="1"/>
    <col min="66" max="66" width="9.28515625" style="43" bestFit="1" customWidth="1"/>
    <col min="67" max="67" width="11.28515625" style="43" bestFit="1" customWidth="1"/>
    <col min="68" max="72" width="9.28515625" style="43" bestFit="1" customWidth="1"/>
    <col min="73" max="73" width="12.28515625" style="43" bestFit="1" customWidth="1"/>
    <col min="74" max="75" width="9.28515625" style="43" bestFit="1" customWidth="1"/>
    <col min="76" max="76" width="9.85546875" style="43" bestFit="1" customWidth="1"/>
    <col min="77" max="78" width="9.28515625" style="43" bestFit="1" customWidth="1"/>
    <col min="79" max="79" width="12.5703125" style="43" bestFit="1" customWidth="1"/>
    <col min="80" max="84" width="9.28515625" style="43" bestFit="1" customWidth="1"/>
    <col min="85" max="85" width="12.5703125" style="43" bestFit="1" customWidth="1"/>
    <col min="86" max="90" width="9.28515625" style="43" bestFit="1" customWidth="1"/>
    <col min="91" max="91" width="11.5703125" style="43" bestFit="1" customWidth="1"/>
    <col min="92" max="92" width="9.28515625" style="43" bestFit="1" customWidth="1"/>
    <col min="93" max="95" width="9.28515625" style="43" customWidth="1"/>
    <col min="96" max="96" width="9.28515625" style="43" bestFit="1" customWidth="1"/>
    <col min="97" max="97" width="11.5703125" style="43" bestFit="1" customWidth="1"/>
    <col min="98" max="99" width="9.28515625" style="43" bestFit="1" customWidth="1"/>
    <col min="100" max="100" width="9.85546875" style="43" bestFit="1" customWidth="1"/>
    <col min="101" max="102" width="9.28515625" style="43" bestFit="1" customWidth="1"/>
    <col min="103" max="103" width="12.28515625" style="43" bestFit="1" customWidth="1"/>
    <col min="104" max="104" width="9.28515625" style="43" bestFit="1" customWidth="1"/>
    <col min="105" max="107" width="9.28515625" style="43" customWidth="1"/>
    <col min="108" max="108" width="9.28515625" style="43" bestFit="1" customWidth="1"/>
    <col min="109" max="109" width="12.28515625" style="43" bestFit="1" customWidth="1"/>
    <col min="110" max="111" width="9.28515625" style="43" bestFit="1" customWidth="1"/>
    <col min="112" max="112" width="9.85546875" style="43" bestFit="1" customWidth="1"/>
    <col min="113" max="114" width="9.28515625" style="43" bestFit="1" customWidth="1"/>
    <col min="115" max="115" width="11.28515625" style="43" bestFit="1" customWidth="1"/>
    <col min="116" max="120" width="9.28515625" style="43" bestFit="1" customWidth="1"/>
    <col min="121" max="121" width="11.28515625" style="43" bestFit="1" customWidth="1"/>
    <col min="122" max="126" width="9.28515625" style="43" bestFit="1" customWidth="1"/>
    <col min="127" max="127" width="12.28515625" style="43" bestFit="1" customWidth="1"/>
    <col min="128" max="129" width="9.28515625" style="43" bestFit="1" customWidth="1"/>
    <col min="130" max="130" width="10.140625" style="43" bestFit="1" customWidth="1"/>
    <col min="131" max="132" width="9.28515625" style="43" bestFit="1" customWidth="1"/>
    <col min="133" max="133" width="11.28515625" style="43" bestFit="1" customWidth="1"/>
    <col min="134" max="138" width="9.28515625" style="43" bestFit="1" customWidth="1"/>
    <col min="139" max="139" width="12.28515625" style="43" bestFit="1" customWidth="1"/>
    <col min="140" max="141" width="9.28515625" style="43" bestFit="1" customWidth="1"/>
    <col min="142" max="142" width="9.85546875" style="43" bestFit="1" customWidth="1"/>
    <col min="143" max="144" width="9.28515625" style="43" bestFit="1" customWidth="1"/>
    <col min="145" max="145" width="11.5703125" style="43" bestFit="1" customWidth="1"/>
    <col min="146" max="146" width="9.28515625" style="43" bestFit="1" customWidth="1"/>
    <col min="147" max="149" width="9.28515625" style="43" customWidth="1"/>
    <col min="150" max="150" width="9.28515625" style="43" bestFit="1" customWidth="1"/>
    <col min="151" max="151" width="12.28515625" style="43" bestFit="1" customWidth="1"/>
    <col min="152" max="156" width="9.28515625" style="43" bestFit="1" customWidth="1"/>
    <col min="157" max="157" width="11.28515625" style="43" bestFit="1" customWidth="1"/>
    <col min="158" max="162" width="9.28515625" style="43" bestFit="1" customWidth="1"/>
    <col min="163" max="163" width="12.28515625" style="43" bestFit="1" customWidth="1"/>
    <col min="164" max="165" width="9.28515625" style="43" bestFit="1" customWidth="1"/>
    <col min="166" max="166" width="9.85546875" style="43" bestFit="1" customWidth="1"/>
    <col min="167" max="168" width="9.28515625" style="43" bestFit="1" customWidth="1"/>
    <col min="169" max="169" width="12.5703125" style="43" bestFit="1" customWidth="1"/>
    <col min="170" max="171" width="9.28515625" style="43" bestFit="1" customWidth="1"/>
    <col min="172" max="172" width="11.28515625" style="43" bestFit="1" customWidth="1"/>
    <col min="173" max="174" width="9.28515625" style="43" bestFit="1" customWidth="1"/>
    <col min="175" max="175" width="12.28515625" style="43" bestFit="1" customWidth="1"/>
    <col min="176" max="177" width="9.28515625" style="43" bestFit="1" customWidth="1"/>
    <col min="178" max="178" width="9.85546875" style="43" bestFit="1" customWidth="1"/>
    <col min="179" max="180" width="9.28515625" style="43" bestFit="1" customWidth="1"/>
    <col min="181" max="181" width="11.28515625" style="43" bestFit="1" customWidth="1"/>
    <col min="182" max="183" width="9.28515625" style="43" bestFit="1" customWidth="1"/>
    <col min="184" max="184" width="9.85546875" style="43" bestFit="1" customWidth="1"/>
    <col min="185" max="186" width="9.28515625" style="43" bestFit="1" customWidth="1"/>
    <col min="187" max="187" width="11.28515625" style="43" bestFit="1" customWidth="1"/>
    <col min="188" max="192" width="9.28515625" style="43" bestFit="1" customWidth="1"/>
    <col min="193" max="193" width="12.28515625" style="43" bestFit="1" customWidth="1"/>
    <col min="194" max="194" width="9.28515625" style="43" bestFit="1" customWidth="1"/>
    <col min="195" max="197" width="9.28515625" style="43" customWidth="1"/>
    <col min="198" max="198" width="9.28515625" style="43" bestFit="1" customWidth="1"/>
    <col min="199" max="199" width="12.28515625" style="43" bestFit="1" customWidth="1"/>
    <col min="200" max="204" width="9.28515625" style="43" bestFit="1" customWidth="1"/>
    <col min="205" max="205" width="11.28515625" style="43" bestFit="1" customWidth="1"/>
    <col min="206" max="210" width="9.28515625" style="43" bestFit="1" customWidth="1"/>
    <col min="211" max="211" width="12.28515625" style="43" bestFit="1" customWidth="1"/>
    <col min="212" max="212" width="9.28515625" style="43" bestFit="1" customWidth="1"/>
    <col min="213" max="215" width="9.28515625" style="43" customWidth="1"/>
    <col min="216" max="216" width="9.28515625" style="43" bestFit="1" customWidth="1"/>
    <col min="217" max="217" width="12.28515625" style="43" bestFit="1" customWidth="1"/>
    <col min="218" max="219" width="9.28515625" style="43" bestFit="1" customWidth="1"/>
    <col min="220" max="220" width="11.28515625" style="43" bestFit="1" customWidth="1"/>
    <col min="221" max="222" width="9.28515625" style="43" bestFit="1" customWidth="1"/>
    <col min="223" max="223" width="12.28515625" style="43" bestFit="1" customWidth="1"/>
    <col min="224" max="224" width="9.28515625" style="43" bestFit="1" customWidth="1"/>
    <col min="225" max="227" width="9.28515625" style="43" customWidth="1"/>
    <col min="228" max="228" width="9.28515625" style="43" bestFit="1" customWidth="1"/>
    <col min="229" max="229" width="12.28515625" style="43" bestFit="1" customWidth="1"/>
    <col min="230" max="230" width="9.28515625" style="43" bestFit="1" customWidth="1"/>
    <col min="231" max="233" width="9.28515625" style="43" customWidth="1"/>
    <col min="234" max="234" width="9.28515625" style="43" bestFit="1" customWidth="1"/>
    <col min="235" max="235" width="12.28515625" style="43" bestFit="1" customWidth="1"/>
    <col min="236" max="237" width="9.28515625" style="43" bestFit="1" customWidth="1"/>
    <col min="238" max="238" width="9.85546875" style="43" bestFit="1" customWidth="1"/>
    <col min="239" max="240" width="9.28515625" style="43" bestFit="1" customWidth="1"/>
    <col min="241" max="241" width="11.28515625" style="43" bestFit="1" customWidth="1"/>
    <col min="242" max="245" width="9.28515625" style="43" bestFit="1" customWidth="1"/>
    <col min="246" max="251" width="9.28515625" style="43" customWidth="1"/>
    <col min="252" max="252" width="9.28515625" style="43" bestFit="1" customWidth="1"/>
    <col min="253" max="253" width="11.5703125" style="43" bestFit="1" customWidth="1"/>
    <col min="254" max="254" width="9.28515625" style="43" bestFit="1" customWidth="1"/>
    <col min="255" max="257" width="9.28515625" style="43" customWidth="1"/>
    <col min="258" max="258" width="9.42578125" style="43" bestFit="1" customWidth="1"/>
    <col min="259" max="259" width="15.28515625" style="296" bestFit="1" customWidth="1"/>
    <col min="260" max="260" width="9.42578125" style="43" bestFit="1" customWidth="1"/>
    <col min="261" max="261" width="10.5703125" style="43" bestFit="1" customWidth="1"/>
    <col min="262" max="262" width="12.7109375" style="296" bestFit="1" customWidth="1"/>
    <col min="263" max="264" width="9.42578125" style="43" bestFit="1" customWidth="1"/>
    <col min="265" max="265" width="15.28515625" style="43" bestFit="1" customWidth="1"/>
    <col min="266" max="266" width="9.28515625" style="43" bestFit="1" customWidth="1"/>
    <col min="267" max="16384" width="9.140625" style="43"/>
  </cols>
  <sheetData>
    <row r="2" spans="1:266" x14ac:dyDescent="0.2">
      <c r="D2" s="499">
        <v>1</v>
      </c>
      <c r="E2" s="499">
        <v>2</v>
      </c>
      <c r="F2" s="297">
        <v>3</v>
      </c>
      <c r="G2" s="297">
        <v>4</v>
      </c>
      <c r="H2" s="297">
        <v>5</v>
      </c>
      <c r="I2" s="297">
        <v>6</v>
      </c>
      <c r="J2" s="297">
        <v>7</v>
      </c>
      <c r="K2" s="297">
        <v>8</v>
      </c>
      <c r="L2" s="297">
        <v>9</v>
      </c>
      <c r="M2" s="297">
        <v>10</v>
      </c>
      <c r="N2" s="297">
        <v>11</v>
      </c>
      <c r="O2" s="297">
        <v>12</v>
      </c>
      <c r="P2" s="297">
        <v>13</v>
      </c>
      <c r="Q2" s="297">
        <v>14</v>
      </c>
      <c r="R2" s="499">
        <v>15</v>
      </c>
      <c r="S2" s="499">
        <v>16</v>
      </c>
      <c r="T2" s="499">
        <v>17</v>
      </c>
      <c r="U2" s="499">
        <v>18</v>
      </c>
      <c r="V2" s="499">
        <v>19</v>
      </c>
      <c r="W2" s="499">
        <v>20</v>
      </c>
      <c r="X2" s="297">
        <v>21</v>
      </c>
      <c r="Y2" s="297">
        <v>22</v>
      </c>
      <c r="Z2" s="297">
        <v>23</v>
      </c>
      <c r="AA2" s="297">
        <v>24</v>
      </c>
      <c r="AB2" s="297">
        <v>25</v>
      </c>
      <c r="AC2" s="297">
        <v>26</v>
      </c>
      <c r="AD2" s="297">
        <v>27</v>
      </c>
      <c r="AE2" s="297">
        <v>28</v>
      </c>
      <c r="AF2" s="297">
        <v>29</v>
      </c>
      <c r="AG2" s="297">
        <v>30</v>
      </c>
      <c r="AH2" s="297">
        <v>31</v>
      </c>
      <c r="AI2" s="297">
        <v>32</v>
      </c>
      <c r="AJ2" s="297">
        <v>33</v>
      </c>
      <c r="AK2" s="297">
        <v>34</v>
      </c>
      <c r="AL2" s="297">
        <v>35</v>
      </c>
      <c r="AM2" s="297">
        <v>36</v>
      </c>
      <c r="AN2" s="297">
        <v>37</v>
      </c>
      <c r="AO2" s="297">
        <v>38</v>
      </c>
      <c r="AP2" s="297">
        <v>39</v>
      </c>
      <c r="AQ2" s="297">
        <v>40</v>
      </c>
      <c r="AR2" s="297">
        <v>41</v>
      </c>
      <c r="AS2" s="297">
        <v>42</v>
      </c>
      <c r="AT2" s="297">
        <v>43</v>
      </c>
      <c r="AU2" s="297">
        <v>44</v>
      </c>
      <c r="AV2" s="297">
        <v>45</v>
      </c>
      <c r="AW2" s="297">
        <v>46</v>
      </c>
      <c r="AX2" s="297">
        <v>47</v>
      </c>
      <c r="AY2" s="297">
        <v>48</v>
      </c>
      <c r="AZ2" s="297">
        <v>49</v>
      </c>
      <c r="BA2" s="297">
        <v>50</v>
      </c>
      <c r="BB2" s="297">
        <v>51</v>
      </c>
      <c r="BC2" s="297">
        <v>52</v>
      </c>
      <c r="BD2" s="297">
        <v>53</v>
      </c>
      <c r="BE2" s="297">
        <v>54</v>
      </c>
      <c r="BF2" s="297">
        <v>55</v>
      </c>
      <c r="BG2" s="297">
        <v>56</v>
      </c>
      <c r="BH2" s="297">
        <v>57</v>
      </c>
      <c r="BI2" s="297">
        <v>58</v>
      </c>
      <c r="BJ2" s="297">
        <v>59</v>
      </c>
      <c r="BK2" s="297">
        <v>60</v>
      </c>
      <c r="BL2" s="297">
        <v>61</v>
      </c>
      <c r="BM2" s="297">
        <v>62</v>
      </c>
      <c r="BN2" s="298">
        <v>63</v>
      </c>
      <c r="BO2" s="298">
        <v>64</v>
      </c>
      <c r="BP2" s="298">
        <v>65</v>
      </c>
      <c r="BQ2" s="298">
        <v>66</v>
      </c>
      <c r="BR2" s="298">
        <v>67</v>
      </c>
      <c r="BS2" s="298">
        <v>68</v>
      </c>
      <c r="BT2" s="297">
        <v>69</v>
      </c>
      <c r="BU2" s="297">
        <v>70</v>
      </c>
      <c r="BV2" s="297">
        <v>71</v>
      </c>
      <c r="BW2" s="297">
        <v>72</v>
      </c>
      <c r="BX2" s="297">
        <v>73</v>
      </c>
      <c r="BY2" s="297">
        <v>74</v>
      </c>
      <c r="BZ2" s="297">
        <v>75</v>
      </c>
      <c r="CA2" s="297">
        <v>76</v>
      </c>
      <c r="CB2" s="297">
        <v>77</v>
      </c>
      <c r="CC2" s="297">
        <v>78</v>
      </c>
      <c r="CD2" s="297">
        <v>79</v>
      </c>
      <c r="CE2" s="297">
        <v>80</v>
      </c>
      <c r="CF2" s="297">
        <v>81</v>
      </c>
      <c r="CG2" s="297">
        <v>82</v>
      </c>
      <c r="CH2" s="297">
        <v>83</v>
      </c>
      <c r="CI2" s="297">
        <v>84</v>
      </c>
      <c r="CJ2" s="297">
        <v>85</v>
      </c>
      <c r="CK2" s="297">
        <v>86</v>
      </c>
      <c r="CL2" s="297">
        <v>87</v>
      </c>
      <c r="CM2" s="297">
        <v>88</v>
      </c>
      <c r="CN2" s="297">
        <v>89</v>
      </c>
      <c r="CO2" s="297">
        <v>90</v>
      </c>
      <c r="CP2" s="297">
        <v>91</v>
      </c>
      <c r="CQ2" s="297">
        <v>92</v>
      </c>
      <c r="CR2" s="297">
        <v>93</v>
      </c>
      <c r="CS2" s="297">
        <v>94</v>
      </c>
      <c r="CT2" s="297">
        <v>95</v>
      </c>
      <c r="CU2" s="297">
        <v>96</v>
      </c>
      <c r="CV2" s="297">
        <v>97</v>
      </c>
      <c r="CW2" s="297">
        <v>98</v>
      </c>
      <c r="CX2" s="297">
        <v>99</v>
      </c>
      <c r="CY2" s="297">
        <v>100</v>
      </c>
      <c r="CZ2" s="297">
        <v>101</v>
      </c>
      <c r="DA2" s="297">
        <v>102</v>
      </c>
      <c r="DB2" s="297">
        <v>103</v>
      </c>
      <c r="DC2" s="297">
        <v>104</v>
      </c>
      <c r="DD2" s="297">
        <v>105</v>
      </c>
      <c r="DE2" s="297">
        <v>106</v>
      </c>
      <c r="DF2" s="297">
        <v>107</v>
      </c>
      <c r="DG2" s="297">
        <v>108</v>
      </c>
      <c r="DH2" s="297">
        <v>109</v>
      </c>
      <c r="DI2" s="297">
        <v>110</v>
      </c>
      <c r="DJ2" s="298">
        <v>111</v>
      </c>
      <c r="DK2" s="298">
        <v>112</v>
      </c>
      <c r="DL2" s="298">
        <v>113</v>
      </c>
      <c r="DM2" s="298">
        <v>114</v>
      </c>
      <c r="DN2" s="298">
        <v>115</v>
      </c>
      <c r="DO2" s="298">
        <v>116</v>
      </c>
      <c r="DP2" s="298">
        <v>117</v>
      </c>
      <c r="DQ2" s="298">
        <v>118</v>
      </c>
      <c r="DR2" s="298">
        <v>119</v>
      </c>
      <c r="DS2" s="298">
        <v>120</v>
      </c>
      <c r="DT2" s="298">
        <v>121</v>
      </c>
      <c r="DU2" s="298">
        <v>122</v>
      </c>
      <c r="DV2" s="297">
        <v>123</v>
      </c>
      <c r="DW2" s="297">
        <v>124</v>
      </c>
      <c r="DX2" s="297">
        <v>125</v>
      </c>
      <c r="DY2" s="297">
        <v>126</v>
      </c>
      <c r="DZ2" s="297">
        <v>127</v>
      </c>
      <c r="EA2" s="297">
        <v>128</v>
      </c>
      <c r="EB2" s="297">
        <v>129</v>
      </c>
      <c r="EC2" s="297">
        <v>130</v>
      </c>
      <c r="ED2" s="297">
        <v>131</v>
      </c>
      <c r="EE2" s="297">
        <v>132</v>
      </c>
      <c r="EF2" s="297">
        <v>133</v>
      </c>
      <c r="EG2" s="297">
        <v>134</v>
      </c>
      <c r="EH2" s="297">
        <v>135</v>
      </c>
      <c r="EI2" s="297">
        <v>136</v>
      </c>
      <c r="EJ2" s="297">
        <v>137</v>
      </c>
      <c r="EK2" s="297">
        <v>138</v>
      </c>
      <c r="EL2" s="297">
        <v>139</v>
      </c>
      <c r="EM2" s="297">
        <v>140</v>
      </c>
      <c r="EN2" s="297">
        <v>141</v>
      </c>
      <c r="EO2" s="297">
        <v>142</v>
      </c>
      <c r="EP2" s="297">
        <v>143</v>
      </c>
      <c r="EQ2" s="297">
        <v>144</v>
      </c>
      <c r="ER2" s="297">
        <v>145</v>
      </c>
      <c r="ES2" s="297">
        <v>146</v>
      </c>
      <c r="ET2" s="297">
        <v>147</v>
      </c>
      <c r="EU2" s="297">
        <v>148</v>
      </c>
      <c r="EV2" s="297">
        <v>149</v>
      </c>
      <c r="EW2" s="297">
        <v>150</v>
      </c>
      <c r="EX2" s="297">
        <v>151</v>
      </c>
      <c r="EY2" s="297">
        <v>152</v>
      </c>
      <c r="EZ2" s="499">
        <v>153</v>
      </c>
      <c r="FA2" s="499">
        <v>154</v>
      </c>
      <c r="FB2" s="499">
        <v>155</v>
      </c>
      <c r="FC2" s="499">
        <v>156</v>
      </c>
      <c r="FD2" s="499">
        <v>157</v>
      </c>
      <c r="FE2" s="499">
        <v>158</v>
      </c>
      <c r="FF2" s="297">
        <v>159</v>
      </c>
      <c r="FG2" s="297">
        <v>160</v>
      </c>
      <c r="FH2" s="297">
        <v>161</v>
      </c>
      <c r="FI2" s="297">
        <v>162</v>
      </c>
      <c r="FJ2" s="297">
        <v>163</v>
      </c>
      <c r="FK2" s="297">
        <v>164</v>
      </c>
      <c r="FL2" s="297">
        <v>165</v>
      </c>
      <c r="FM2" s="297">
        <v>166</v>
      </c>
      <c r="FN2" s="297">
        <v>167</v>
      </c>
      <c r="FO2" s="297">
        <v>168</v>
      </c>
      <c r="FP2" s="297">
        <v>169</v>
      </c>
      <c r="FQ2" s="297">
        <v>170</v>
      </c>
      <c r="FR2" s="297">
        <v>171</v>
      </c>
      <c r="FS2" s="297">
        <v>172</v>
      </c>
      <c r="FT2" s="297">
        <v>173</v>
      </c>
      <c r="FU2" s="297">
        <v>174</v>
      </c>
      <c r="FV2" s="297">
        <v>175</v>
      </c>
      <c r="FW2" s="297">
        <v>176</v>
      </c>
      <c r="FX2" s="297">
        <v>177</v>
      </c>
      <c r="FY2" s="297">
        <v>178</v>
      </c>
      <c r="FZ2" s="297">
        <v>179</v>
      </c>
      <c r="GA2" s="297">
        <v>180</v>
      </c>
      <c r="GB2" s="297">
        <v>181</v>
      </c>
      <c r="GC2" s="297">
        <v>182</v>
      </c>
      <c r="GD2" s="297">
        <v>183</v>
      </c>
      <c r="GE2" s="297">
        <v>184</v>
      </c>
      <c r="GF2" s="297">
        <v>185</v>
      </c>
      <c r="GG2" s="297">
        <v>186</v>
      </c>
      <c r="GH2" s="297">
        <v>187</v>
      </c>
      <c r="GI2" s="297">
        <v>188</v>
      </c>
      <c r="GJ2" s="297">
        <v>189</v>
      </c>
      <c r="GK2" s="297">
        <v>190</v>
      </c>
      <c r="GL2" s="297">
        <v>191</v>
      </c>
      <c r="GM2" s="297">
        <v>192</v>
      </c>
      <c r="GN2" s="297">
        <v>193</v>
      </c>
      <c r="GO2" s="297">
        <v>194</v>
      </c>
      <c r="GP2" s="297">
        <v>195</v>
      </c>
      <c r="GQ2" s="297">
        <v>196</v>
      </c>
      <c r="GR2" s="297">
        <v>197</v>
      </c>
      <c r="GS2" s="297">
        <v>198</v>
      </c>
      <c r="GT2" s="297">
        <v>199</v>
      </c>
      <c r="GU2" s="297">
        <v>200</v>
      </c>
      <c r="GV2" s="297">
        <v>201</v>
      </c>
      <c r="GW2" s="297">
        <v>202</v>
      </c>
      <c r="GX2" s="297">
        <v>203</v>
      </c>
      <c r="GY2" s="297">
        <v>204</v>
      </c>
      <c r="GZ2" s="297">
        <v>205</v>
      </c>
      <c r="HA2" s="297">
        <v>206</v>
      </c>
      <c r="HB2" s="297">
        <v>207</v>
      </c>
      <c r="HC2" s="297">
        <v>208</v>
      </c>
      <c r="HD2" s="297">
        <v>209</v>
      </c>
      <c r="HE2" s="297">
        <v>210</v>
      </c>
      <c r="HF2" s="297">
        <v>211</v>
      </c>
      <c r="HG2" s="297">
        <v>212</v>
      </c>
      <c r="HH2" s="297">
        <v>213</v>
      </c>
      <c r="HI2" s="297">
        <v>214</v>
      </c>
      <c r="HJ2" s="297">
        <v>215</v>
      </c>
      <c r="HK2" s="297">
        <v>216</v>
      </c>
      <c r="HL2" s="297">
        <v>217</v>
      </c>
      <c r="HM2" s="297">
        <v>218</v>
      </c>
      <c r="HN2" s="297">
        <v>219</v>
      </c>
      <c r="HO2" s="297">
        <v>220</v>
      </c>
      <c r="HP2" s="297">
        <v>221</v>
      </c>
      <c r="HQ2" s="297">
        <v>222</v>
      </c>
      <c r="HR2" s="297">
        <v>223</v>
      </c>
      <c r="HS2" s="297">
        <v>224</v>
      </c>
      <c r="HT2" s="297">
        <v>225</v>
      </c>
      <c r="HU2" s="297">
        <v>226</v>
      </c>
      <c r="HV2" s="297">
        <v>227</v>
      </c>
      <c r="HW2" s="297">
        <v>228</v>
      </c>
      <c r="HX2" s="297">
        <v>229</v>
      </c>
      <c r="HY2" s="297">
        <v>230</v>
      </c>
      <c r="HZ2" s="297">
        <v>231</v>
      </c>
      <c r="IA2" s="297">
        <v>232</v>
      </c>
      <c r="IB2" s="297">
        <v>233</v>
      </c>
      <c r="IC2" s="297">
        <v>234</v>
      </c>
      <c r="ID2" s="297">
        <v>235</v>
      </c>
      <c r="IE2" s="297">
        <v>236</v>
      </c>
      <c r="IF2" s="297">
        <v>237</v>
      </c>
      <c r="IG2" s="297">
        <v>238</v>
      </c>
      <c r="IH2" s="297">
        <v>239</v>
      </c>
      <c r="II2" s="297">
        <v>240</v>
      </c>
      <c r="IJ2" s="297">
        <v>241</v>
      </c>
      <c r="IK2" s="297">
        <v>242</v>
      </c>
      <c r="IL2" s="297">
        <v>243</v>
      </c>
      <c r="IM2" s="297">
        <v>244</v>
      </c>
      <c r="IN2" s="297">
        <v>245</v>
      </c>
      <c r="IO2" s="297">
        <v>246</v>
      </c>
      <c r="IP2" s="297">
        <v>247</v>
      </c>
      <c r="IQ2" s="297">
        <v>248</v>
      </c>
      <c r="IR2" s="297">
        <v>249</v>
      </c>
      <c r="IS2" s="297">
        <v>250</v>
      </c>
      <c r="IT2" s="297">
        <v>251</v>
      </c>
      <c r="IU2" s="297">
        <v>252</v>
      </c>
      <c r="IV2" s="297">
        <v>253</v>
      </c>
      <c r="IW2" s="297">
        <v>254</v>
      </c>
      <c r="IX2" s="499">
        <v>255</v>
      </c>
      <c r="IY2" s="499">
        <v>256</v>
      </c>
      <c r="IZ2" s="499">
        <v>257</v>
      </c>
      <c r="JA2" s="499">
        <v>258</v>
      </c>
      <c r="JB2" s="499">
        <v>259</v>
      </c>
      <c r="JC2" s="499">
        <v>260</v>
      </c>
      <c r="JD2" s="499">
        <v>261</v>
      </c>
      <c r="JE2" s="499">
        <v>262</v>
      </c>
      <c r="JF2" s="499">
        <v>263</v>
      </c>
    </row>
    <row r="3" spans="1:266" ht="40.5" customHeight="1" x14ac:dyDescent="0.2">
      <c r="A3" s="569" t="s">
        <v>751</v>
      </c>
      <c r="B3" s="569" t="s">
        <v>59</v>
      </c>
      <c r="C3" s="593" t="s">
        <v>872</v>
      </c>
      <c r="D3" s="592" t="s">
        <v>873</v>
      </c>
      <c r="E3" s="596" t="s">
        <v>536</v>
      </c>
      <c r="F3" s="591" t="s">
        <v>874</v>
      </c>
      <c r="G3" s="591"/>
      <c r="H3" s="591"/>
      <c r="I3" s="591"/>
      <c r="J3" s="591"/>
      <c r="K3" s="591"/>
      <c r="L3" s="591" t="s">
        <v>631</v>
      </c>
      <c r="M3" s="591"/>
      <c r="N3" s="591"/>
      <c r="O3" s="591"/>
      <c r="P3" s="591"/>
      <c r="Q3" s="591"/>
      <c r="R3" s="591" t="s">
        <v>61</v>
      </c>
      <c r="S3" s="591"/>
      <c r="T3" s="591"/>
      <c r="U3" s="591"/>
      <c r="V3" s="591"/>
      <c r="W3" s="591"/>
      <c r="X3" s="591" t="s">
        <v>875</v>
      </c>
      <c r="Y3" s="591"/>
      <c r="Z3" s="591"/>
      <c r="AA3" s="591"/>
      <c r="AB3" s="591"/>
      <c r="AC3" s="591"/>
      <c r="AD3" s="597" t="s">
        <v>876</v>
      </c>
      <c r="AE3" s="597"/>
      <c r="AF3" s="597"/>
      <c r="AG3" s="597"/>
      <c r="AH3" s="597"/>
      <c r="AI3" s="597"/>
      <c r="AJ3" s="591" t="s">
        <v>304</v>
      </c>
      <c r="AK3" s="591"/>
      <c r="AL3" s="591"/>
      <c r="AM3" s="591"/>
      <c r="AN3" s="591"/>
      <c r="AO3" s="591"/>
      <c r="AP3" s="591" t="s">
        <v>877</v>
      </c>
      <c r="AQ3" s="591"/>
      <c r="AR3" s="591"/>
      <c r="AS3" s="591"/>
      <c r="AT3" s="591"/>
      <c r="AU3" s="591"/>
      <c r="AV3" s="571" t="s">
        <v>878</v>
      </c>
      <c r="AW3" s="572"/>
      <c r="AX3" s="572"/>
      <c r="AY3" s="572"/>
      <c r="AZ3" s="572"/>
      <c r="BA3" s="573"/>
      <c r="BB3" s="571" t="s">
        <v>68</v>
      </c>
      <c r="BC3" s="572"/>
      <c r="BD3" s="572"/>
      <c r="BE3" s="572"/>
      <c r="BF3" s="572"/>
      <c r="BG3" s="573"/>
      <c r="BH3" s="571" t="s">
        <v>69</v>
      </c>
      <c r="BI3" s="572"/>
      <c r="BJ3" s="572"/>
      <c r="BK3" s="572"/>
      <c r="BL3" s="572"/>
      <c r="BM3" s="573"/>
      <c r="BN3" s="591" t="s">
        <v>879</v>
      </c>
      <c r="BO3" s="591"/>
      <c r="BP3" s="591"/>
      <c r="BQ3" s="591"/>
      <c r="BR3" s="591"/>
      <c r="BS3" s="591"/>
      <c r="BT3" s="577" t="s">
        <v>71</v>
      </c>
      <c r="BU3" s="577"/>
      <c r="BV3" s="577"/>
      <c r="BW3" s="577"/>
      <c r="BX3" s="577"/>
      <c r="BY3" s="577"/>
      <c r="BZ3" s="591" t="s">
        <v>167</v>
      </c>
      <c r="CA3" s="591"/>
      <c r="CB3" s="591"/>
      <c r="CC3" s="591"/>
      <c r="CD3" s="591"/>
      <c r="CE3" s="591"/>
      <c r="CF3" s="591" t="s">
        <v>880</v>
      </c>
      <c r="CG3" s="591"/>
      <c r="CH3" s="591"/>
      <c r="CI3" s="591"/>
      <c r="CJ3" s="591"/>
      <c r="CK3" s="591"/>
      <c r="CL3" s="578" t="s">
        <v>73</v>
      </c>
      <c r="CM3" s="579"/>
      <c r="CN3" s="579"/>
      <c r="CO3" s="579"/>
      <c r="CP3" s="579"/>
      <c r="CQ3" s="580"/>
      <c r="CR3" s="591" t="s">
        <v>74</v>
      </c>
      <c r="CS3" s="591"/>
      <c r="CT3" s="591"/>
      <c r="CU3" s="591"/>
      <c r="CV3" s="591"/>
      <c r="CW3" s="591"/>
      <c r="CX3" s="571" t="s">
        <v>881</v>
      </c>
      <c r="CY3" s="572"/>
      <c r="CZ3" s="572"/>
      <c r="DA3" s="572"/>
      <c r="DB3" s="572"/>
      <c r="DC3" s="573"/>
      <c r="DD3" s="591" t="s">
        <v>75</v>
      </c>
      <c r="DE3" s="591"/>
      <c r="DF3" s="591"/>
      <c r="DG3" s="591"/>
      <c r="DH3" s="591"/>
      <c r="DI3" s="591"/>
      <c r="DJ3" s="591" t="s">
        <v>76</v>
      </c>
      <c r="DK3" s="591"/>
      <c r="DL3" s="591"/>
      <c r="DM3" s="591"/>
      <c r="DN3" s="591"/>
      <c r="DO3" s="591"/>
      <c r="DP3" s="591" t="s">
        <v>285</v>
      </c>
      <c r="DQ3" s="591"/>
      <c r="DR3" s="591"/>
      <c r="DS3" s="591"/>
      <c r="DT3" s="591"/>
      <c r="DU3" s="591"/>
      <c r="DV3" s="591" t="s">
        <v>286</v>
      </c>
      <c r="DW3" s="591"/>
      <c r="DX3" s="591"/>
      <c r="DY3" s="591"/>
      <c r="DZ3" s="591"/>
      <c r="EA3" s="591"/>
      <c r="EB3" s="577" t="s">
        <v>77</v>
      </c>
      <c r="EC3" s="577"/>
      <c r="ED3" s="577"/>
      <c r="EE3" s="577"/>
      <c r="EF3" s="577"/>
      <c r="EG3" s="577"/>
      <c r="EH3" s="591" t="s">
        <v>168</v>
      </c>
      <c r="EI3" s="591"/>
      <c r="EJ3" s="591"/>
      <c r="EK3" s="591"/>
      <c r="EL3" s="591"/>
      <c r="EM3" s="591"/>
      <c r="EN3" s="571" t="s">
        <v>140</v>
      </c>
      <c r="EO3" s="572"/>
      <c r="EP3" s="572"/>
      <c r="EQ3" s="572"/>
      <c r="ER3" s="572"/>
      <c r="ES3" s="573"/>
      <c r="ET3" s="591" t="s">
        <v>287</v>
      </c>
      <c r="EU3" s="591"/>
      <c r="EV3" s="591"/>
      <c r="EW3" s="591"/>
      <c r="EX3" s="591"/>
      <c r="EY3" s="591"/>
      <c r="EZ3" s="577" t="s">
        <v>882</v>
      </c>
      <c r="FA3" s="577"/>
      <c r="FB3" s="577"/>
      <c r="FC3" s="577"/>
      <c r="FD3" s="577"/>
      <c r="FE3" s="577"/>
      <c r="FF3" s="591" t="s">
        <v>883</v>
      </c>
      <c r="FG3" s="591"/>
      <c r="FH3" s="591"/>
      <c r="FI3" s="591"/>
      <c r="FJ3" s="591"/>
      <c r="FK3" s="591"/>
      <c r="FL3" s="571" t="s">
        <v>884</v>
      </c>
      <c r="FM3" s="572"/>
      <c r="FN3" s="572"/>
      <c r="FO3" s="572"/>
      <c r="FP3" s="572"/>
      <c r="FQ3" s="573"/>
      <c r="FR3" s="577" t="s">
        <v>885</v>
      </c>
      <c r="FS3" s="577"/>
      <c r="FT3" s="577"/>
      <c r="FU3" s="577"/>
      <c r="FV3" s="577"/>
      <c r="FW3" s="577"/>
      <c r="FX3" s="577" t="s">
        <v>306</v>
      </c>
      <c r="FY3" s="577"/>
      <c r="FZ3" s="577"/>
      <c r="GA3" s="577"/>
      <c r="GB3" s="577"/>
      <c r="GC3" s="577"/>
      <c r="GD3" s="577" t="s">
        <v>94</v>
      </c>
      <c r="GE3" s="577"/>
      <c r="GF3" s="577"/>
      <c r="GG3" s="577"/>
      <c r="GH3" s="577"/>
      <c r="GI3" s="577"/>
      <c r="GJ3" s="571" t="s">
        <v>886</v>
      </c>
      <c r="GK3" s="572"/>
      <c r="GL3" s="572"/>
      <c r="GM3" s="572"/>
      <c r="GN3" s="572"/>
      <c r="GO3" s="573"/>
      <c r="GP3" s="577" t="s">
        <v>887</v>
      </c>
      <c r="GQ3" s="577"/>
      <c r="GR3" s="577"/>
      <c r="GS3" s="577"/>
      <c r="GT3" s="577"/>
      <c r="GU3" s="577"/>
      <c r="GV3" s="591" t="s">
        <v>888</v>
      </c>
      <c r="GW3" s="591"/>
      <c r="GX3" s="591"/>
      <c r="GY3" s="591"/>
      <c r="GZ3" s="591"/>
      <c r="HA3" s="591"/>
      <c r="HB3" s="571" t="s">
        <v>889</v>
      </c>
      <c r="HC3" s="572"/>
      <c r="HD3" s="572"/>
      <c r="HE3" s="572"/>
      <c r="HF3" s="572"/>
      <c r="HG3" s="573"/>
      <c r="HH3" s="577" t="s">
        <v>890</v>
      </c>
      <c r="HI3" s="577"/>
      <c r="HJ3" s="577"/>
      <c r="HK3" s="577"/>
      <c r="HL3" s="577"/>
      <c r="HM3" s="577"/>
      <c r="HN3" s="571" t="s">
        <v>891</v>
      </c>
      <c r="HO3" s="572"/>
      <c r="HP3" s="572"/>
      <c r="HQ3" s="572"/>
      <c r="HR3" s="572"/>
      <c r="HS3" s="573"/>
      <c r="HT3" s="571" t="s">
        <v>892</v>
      </c>
      <c r="HU3" s="572"/>
      <c r="HV3" s="572"/>
      <c r="HW3" s="572"/>
      <c r="HX3" s="572"/>
      <c r="HY3" s="573"/>
      <c r="HZ3" s="577" t="s">
        <v>893</v>
      </c>
      <c r="IA3" s="577"/>
      <c r="IB3" s="577"/>
      <c r="IC3" s="577"/>
      <c r="ID3" s="577"/>
      <c r="IE3" s="577"/>
      <c r="IF3" s="577" t="s">
        <v>894</v>
      </c>
      <c r="IG3" s="577"/>
      <c r="IH3" s="577"/>
      <c r="II3" s="577"/>
      <c r="IJ3" s="577"/>
      <c r="IK3" s="577"/>
      <c r="IL3" s="571" t="s">
        <v>180</v>
      </c>
      <c r="IM3" s="572"/>
      <c r="IN3" s="572"/>
      <c r="IO3" s="572"/>
      <c r="IP3" s="572"/>
      <c r="IQ3" s="573"/>
      <c r="IR3" s="578" t="s">
        <v>582</v>
      </c>
      <c r="IS3" s="579"/>
      <c r="IT3" s="579"/>
      <c r="IU3" s="579"/>
      <c r="IV3" s="579"/>
      <c r="IW3" s="580"/>
      <c r="IX3" s="581" t="s">
        <v>895</v>
      </c>
      <c r="IY3" s="582"/>
      <c r="IZ3" s="582"/>
      <c r="JA3" s="582"/>
      <c r="JB3" s="582"/>
      <c r="JC3" s="582"/>
      <c r="JD3" s="585" t="s">
        <v>896</v>
      </c>
      <c r="JE3" s="587" t="s">
        <v>897</v>
      </c>
      <c r="JF3" s="589" t="s">
        <v>710</v>
      </c>
    </row>
    <row r="4" spans="1:266" x14ac:dyDescent="0.2">
      <c r="A4" s="569"/>
      <c r="B4" s="569"/>
      <c r="C4" s="594"/>
      <c r="D4" s="595"/>
      <c r="E4" s="596"/>
      <c r="F4" s="576" t="s">
        <v>898</v>
      </c>
      <c r="G4" s="576"/>
      <c r="H4" s="576"/>
      <c r="I4" s="576"/>
      <c r="J4" s="576"/>
      <c r="K4" s="576"/>
      <c r="L4" s="575" t="s">
        <v>753</v>
      </c>
      <c r="M4" s="575"/>
      <c r="N4" s="575"/>
      <c r="O4" s="575"/>
      <c r="P4" s="575"/>
      <c r="Q4" s="575"/>
      <c r="R4" s="575" t="s">
        <v>899</v>
      </c>
      <c r="S4" s="575"/>
      <c r="T4" s="575"/>
      <c r="U4" s="575"/>
      <c r="V4" s="575"/>
      <c r="W4" s="575"/>
      <c r="X4" s="575" t="s">
        <v>900</v>
      </c>
      <c r="Y4" s="575"/>
      <c r="Z4" s="575"/>
      <c r="AA4" s="575"/>
      <c r="AB4" s="575"/>
      <c r="AC4" s="575"/>
      <c r="AD4" s="575" t="s">
        <v>901</v>
      </c>
      <c r="AE4" s="575"/>
      <c r="AF4" s="575"/>
      <c r="AG4" s="575"/>
      <c r="AH4" s="575"/>
      <c r="AI4" s="575"/>
      <c r="AJ4" s="576" t="s">
        <v>902</v>
      </c>
      <c r="AK4" s="576"/>
      <c r="AL4" s="576"/>
      <c r="AM4" s="576"/>
      <c r="AN4" s="576"/>
      <c r="AO4" s="576"/>
      <c r="AP4" s="575" t="s">
        <v>752</v>
      </c>
      <c r="AQ4" s="575"/>
      <c r="AR4" s="575"/>
      <c r="AS4" s="575"/>
      <c r="AT4" s="575"/>
      <c r="AU4" s="575"/>
      <c r="AV4" s="575" t="s">
        <v>903</v>
      </c>
      <c r="AW4" s="575"/>
      <c r="AX4" s="575"/>
      <c r="AY4" s="575"/>
      <c r="AZ4" s="575"/>
      <c r="BA4" s="575"/>
      <c r="BB4" s="563" t="s">
        <v>904</v>
      </c>
      <c r="BC4" s="564"/>
      <c r="BD4" s="564"/>
      <c r="BE4" s="564"/>
      <c r="BF4" s="564"/>
      <c r="BG4" s="565"/>
      <c r="BH4" s="566" t="s">
        <v>905</v>
      </c>
      <c r="BI4" s="567"/>
      <c r="BJ4" s="567"/>
      <c r="BK4" s="567"/>
      <c r="BL4" s="567"/>
      <c r="BM4" s="568"/>
      <c r="BN4" s="576" t="s">
        <v>906</v>
      </c>
      <c r="BO4" s="576"/>
      <c r="BP4" s="576"/>
      <c r="BQ4" s="576"/>
      <c r="BR4" s="576"/>
      <c r="BS4" s="576"/>
      <c r="BT4" s="574" t="s">
        <v>907</v>
      </c>
      <c r="BU4" s="574"/>
      <c r="BV4" s="574"/>
      <c r="BW4" s="574"/>
      <c r="BX4" s="574"/>
      <c r="BY4" s="574"/>
      <c r="BZ4" s="575" t="s">
        <v>908</v>
      </c>
      <c r="CA4" s="575"/>
      <c r="CB4" s="575"/>
      <c r="CC4" s="575"/>
      <c r="CD4" s="575"/>
      <c r="CE4" s="575"/>
      <c r="CF4" s="575" t="s">
        <v>909</v>
      </c>
      <c r="CG4" s="575"/>
      <c r="CH4" s="575"/>
      <c r="CI4" s="575"/>
      <c r="CJ4" s="575"/>
      <c r="CK4" s="575"/>
      <c r="CL4" s="566" t="s">
        <v>910</v>
      </c>
      <c r="CM4" s="567"/>
      <c r="CN4" s="567"/>
      <c r="CO4" s="567"/>
      <c r="CP4" s="567"/>
      <c r="CQ4" s="568"/>
      <c r="CR4" s="575" t="s">
        <v>911</v>
      </c>
      <c r="CS4" s="575"/>
      <c r="CT4" s="575"/>
      <c r="CU4" s="575"/>
      <c r="CV4" s="575"/>
      <c r="CW4" s="575"/>
      <c r="CX4" s="576" t="s">
        <v>912</v>
      </c>
      <c r="CY4" s="576"/>
      <c r="CZ4" s="576"/>
      <c r="DA4" s="478"/>
      <c r="DB4" s="478"/>
      <c r="DC4" s="478"/>
      <c r="DD4" s="576" t="s">
        <v>913</v>
      </c>
      <c r="DE4" s="576"/>
      <c r="DF4" s="576"/>
      <c r="DG4" s="576"/>
      <c r="DH4" s="576"/>
      <c r="DI4" s="576"/>
      <c r="DJ4" s="576" t="s">
        <v>914</v>
      </c>
      <c r="DK4" s="576"/>
      <c r="DL4" s="576"/>
      <c r="DM4" s="576"/>
      <c r="DN4" s="576"/>
      <c r="DO4" s="576"/>
      <c r="DP4" s="575" t="s">
        <v>756</v>
      </c>
      <c r="DQ4" s="575"/>
      <c r="DR4" s="575"/>
      <c r="DS4" s="575"/>
      <c r="DT4" s="575"/>
      <c r="DU4" s="575"/>
      <c r="DV4" s="575" t="s">
        <v>915</v>
      </c>
      <c r="DW4" s="575"/>
      <c r="DX4" s="575"/>
      <c r="DY4" s="575"/>
      <c r="DZ4" s="575"/>
      <c r="EA4" s="575"/>
      <c r="EB4" s="576" t="s">
        <v>916</v>
      </c>
      <c r="EC4" s="576"/>
      <c r="ED4" s="576"/>
      <c r="EE4" s="576"/>
      <c r="EF4" s="576"/>
      <c r="EG4" s="576"/>
      <c r="EH4" s="576" t="s">
        <v>917</v>
      </c>
      <c r="EI4" s="576"/>
      <c r="EJ4" s="576"/>
      <c r="EK4" s="576"/>
      <c r="EL4" s="576"/>
      <c r="EM4" s="576"/>
      <c r="EN4" s="576" t="s">
        <v>918</v>
      </c>
      <c r="EO4" s="576"/>
      <c r="EP4" s="576"/>
      <c r="EQ4" s="478"/>
      <c r="ER4" s="478"/>
      <c r="ES4" s="478"/>
      <c r="ET4" s="575" t="s">
        <v>919</v>
      </c>
      <c r="EU4" s="575"/>
      <c r="EV4" s="575"/>
      <c r="EW4" s="575"/>
      <c r="EX4" s="575"/>
      <c r="EY4" s="575"/>
      <c r="EZ4" s="574" t="s">
        <v>920</v>
      </c>
      <c r="FA4" s="574"/>
      <c r="FB4" s="574"/>
      <c r="FC4" s="574"/>
      <c r="FD4" s="574"/>
      <c r="FE4" s="574"/>
      <c r="FF4" s="575" t="s">
        <v>868</v>
      </c>
      <c r="FG4" s="575"/>
      <c r="FH4" s="575"/>
      <c r="FI4" s="575"/>
      <c r="FJ4" s="575"/>
      <c r="FK4" s="575"/>
      <c r="FL4" s="575" t="s">
        <v>921</v>
      </c>
      <c r="FM4" s="575"/>
      <c r="FN4" s="575"/>
      <c r="FO4" s="575"/>
      <c r="FP4" s="575"/>
      <c r="FQ4" s="575"/>
      <c r="FR4" s="574" t="s">
        <v>922</v>
      </c>
      <c r="FS4" s="574"/>
      <c r="FT4" s="574"/>
      <c r="FU4" s="574"/>
      <c r="FV4" s="574"/>
      <c r="FW4" s="574"/>
      <c r="FX4" s="576" t="s">
        <v>923</v>
      </c>
      <c r="FY4" s="576"/>
      <c r="FZ4" s="576"/>
      <c r="GA4" s="576"/>
      <c r="GB4" s="576"/>
      <c r="GC4" s="576"/>
      <c r="GD4" s="566" t="s">
        <v>924</v>
      </c>
      <c r="GE4" s="567"/>
      <c r="GF4" s="567"/>
      <c r="GG4" s="567"/>
      <c r="GH4" s="567"/>
      <c r="GI4" s="568"/>
      <c r="GJ4" s="566" t="s">
        <v>925</v>
      </c>
      <c r="GK4" s="567"/>
      <c r="GL4" s="567"/>
      <c r="GM4" s="567"/>
      <c r="GN4" s="567"/>
      <c r="GO4" s="568"/>
      <c r="GP4" s="575" t="s">
        <v>926</v>
      </c>
      <c r="GQ4" s="575"/>
      <c r="GR4" s="575"/>
      <c r="GS4" s="575"/>
      <c r="GT4" s="575"/>
      <c r="GU4" s="575"/>
      <c r="GV4" s="575" t="s">
        <v>755</v>
      </c>
      <c r="GW4" s="575"/>
      <c r="GX4" s="575"/>
      <c r="GY4" s="575"/>
      <c r="GZ4" s="575"/>
      <c r="HA4" s="575"/>
      <c r="HB4" s="563" t="s">
        <v>927</v>
      </c>
      <c r="HC4" s="564"/>
      <c r="HD4" s="564"/>
      <c r="HE4" s="564"/>
      <c r="HF4" s="564"/>
      <c r="HG4" s="565"/>
      <c r="HH4" s="574" t="s">
        <v>928</v>
      </c>
      <c r="HI4" s="574"/>
      <c r="HJ4" s="574"/>
      <c r="HK4" s="574"/>
      <c r="HL4" s="574"/>
      <c r="HM4" s="574"/>
      <c r="HN4" s="563" t="s">
        <v>929</v>
      </c>
      <c r="HO4" s="564"/>
      <c r="HP4" s="564"/>
      <c r="HQ4" s="564"/>
      <c r="HR4" s="564"/>
      <c r="HS4" s="565"/>
      <c r="HT4" s="563" t="s">
        <v>869</v>
      </c>
      <c r="HU4" s="564"/>
      <c r="HV4" s="564"/>
      <c r="HW4" s="564"/>
      <c r="HX4" s="564"/>
      <c r="HY4" s="565"/>
      <c r="HZ4" s="566" t="s">
        <v>754</v>
      </c>
      <c r="IA4" s="567"/>
      <c r="IB4" s="567"/>
      <c r="IC4" s="567"/>
      <c r="ID4" s="567"/>
      <c r="IE4" s="568"/>
      <c r="IF4" s="574" t="s">
        <v>930</v>
      </c>
      <c r="IG4" s="574"/>
      <c r="IH4" s="574"/>
      <c r="II4" s="574"/>
      <c r="IJ4" s="574"/>
      <c r="IK4" s="574"/>
      <c r="IL4" s="563">
        <v>270184</v>
      </c>
      <c r="IM4" s="564"/>
      <c r="IN4" s="564"/>
      <c r="IO4" s="564"/>
      <c r="IP4" s="564"/>
      <c r="IQ4" s="565"/>
      <c r="IR4" s="566" t="s">
        <v>870</v>
      </c>
      <c r="IS4" s="567"/>
      <c r="IT4" s="567"/>
      <c r="IU4" s="567"/>
      <c r="IV4" s="567"/>
      <c r="IW4" s="568"/>
      <c r="IX4" s="583"/>
      <c r="IY4" s="584"/>
      <c r="IZ4" s="584"/>
      <c r="JA4" s="584"/>
      <c r="JB4" s="584"/>
      <c r="JC4" s="584"/>
      <c r="JD4" s="585"/>
      <c r="JE4" s="587"/>
      <c r="JF4" s="589"/>
    </row>
    <row r="5" spans="1:266" x14ac:dyDescent="0.2">
      <c r="A5" s="569"/>
      <c r="B5" s="569"/>
      <c r="C5" s="594"/>
      <c r="D5" s="595"/>
      <c r="E5" s="596"/>
      <c r="F5" s="478"/>
      <c r="G5" s="478"/>
      <c r="H5" s="478"/>
      <c r="I5" s="478"/>
      <c r="J5" s="478"/>
      <c r="K5" s="478"/>
      <c r="L5" s="480"/>
      <c r="M5" s="480"/>
      <c r="N5" s="480"/>
      <c r="O5" s="480"/>
      <c r="P5" s="480"/>
      <c r="Q5" s="480"/>
      <c r="R5" s="480"/>
      <c r="S5" s="480"/>
      <c r="T5" s="480"/>
      <c r="U5" s="480"/>
      <c r="V5" s="480"/>
      <c r="W5" s="480"/>
      <c r="X5" s="480"/>
      <c r="Y5" s="480"/>
      <c r="Z5" s="480"/>
      <c r="AA5" s="480"/>
      <c r="AB5" s="480"/>
      <c r="AC5" s="480"/>
      <c r="AD5" s="480"/>
      <c r="AE5" s="480"/>
      <c r="AF5" s="480"/>
      <c r="AG5" s="480"/>
      <c r="AH5" s="480"/>
      <c r="AI5" s="480"/>
      <c r="AJ5" s="478"/>
      <c r="AK5" s="478"/>
      <c r="AL5" s="478"/>
      <c r="AM5" s="478"/>
      <c r="AN5" s="478"/>
      <c r="AO5" s="478"/>
      <c r="AP5" s="480"/>
      <c r="AQ5" s="480"/>
      <c r="AR5" s="480"/>
      <c r="AS5" s="480"/>
      <c r="AT5" s="480"/>
      <c r="AU5" s="480"/>
      <c r="AV5" s="480"/>
      <c r="AW5" s="480"/>
      <c r="AX5" s="480"/>
      <c r="AY5" s="480"/>
      <c r="AZ5" s="480"/>
      <c r="BA5" s="480"/>
      <c r="BB5" s="481"/>
      <c r="BC5" s="482"/>
      <c r="BD5" s="482"/>
      <c r="BE5" s="482"/>
      <c r="BF5" s="482"/>
      <c r="BG5" s="483"/>
      <c r="BH5" s="484"/>
      <c r="BI5" s="485"/>
      <c r="BJ5" s="485"/>
      <c r="BK5" s="485"/>
      <c r="BL5" s="485"/>
      <c r="BM5" s="479"/>
      <c r="BN5" s="478"/>
      <c r="BO5" s="478"/>
      <c r="BP5" s="478"/>
      <c r="BQ5" s="478"/>
      <c r="BR5" s="478"/>
      <c r="BS5" s="478"/>
      <c r="BT5" s="486"/>
      <c r="BU5" s="486"/>
      <c r="BV5" s="486"/>
      <c r="BW5" s="486"/>
      <c r="BX5" s="486"/>
      <c r="BY5" s="486"/>
      <c r="BZ5" s="480"/>
      <c r="CA5" s="480"/>
      <c r="CB5" s="480"/>
      <c r="CC5" s="480"/>
      <c r="CD5" s="480"/>
      <c r="CE5" s="480"/>
      <c r="CF5" s="480"/>
      <c r="CG5" s="480"/>
      <c r="CH5" s="480"/>
      <c r="CI5" s="480"/>
      <c r="CJ5" s="480"/>
      <c r="CK5" s="480"/>
      <c r="CL5" s="484"/>
      <c r="CM5" s="485"/>
      <c r="CN5" s="485"/>
      <c r="CO5" s="485"/>
      <c r="CP5" s="485"/>
      <c r="CQ5" s="479"/>
      <c r="CR5" s="480"/>
      <c r="CS5" s="480"/>
      <c r="CT5" s="480"/>
      <c r="CU5" s="480"/>
      <c r="CV5" s="480"/>
      <c r="CW5" s="480"/>
      <c r="CX5" s="478"/>
      <c r="CY5" s="478"/>
      <c r="CZ5" s="478"/>
      <c r="DA5" s="478"/>
      <c r="DB5" s="478"/>
      <c r="DC5" s="478"/>
      <c r="DD5" s="478"/>
      <c r="DE5" s="478"/>
      <c r="DF5" s="478"/>
      <c r="DG5" s="478"/>
      <c r="DH5" s="478"/>
      <c r="DI5" s="478"/>
      <c r="DJ5" s="478"/>
      <c r="DK5" s="478"/>
      <c r="DL5" s="478"/>
      <c r="DM5" s="478"/>
      <c r="DN5" s="478"/>
      <c r="DO5" s="478"/>
      <c r="DP5" s="480"/>
      <c r="DQ5" s="480"/>
      <c r="DR5" s="480"/>
      <c r="DS5" s="480"/>
      <c r="DT5" s="480"/>
      <c r="DU5" s="480"/>
      <c r="DV5" s="480"/>
      <c r="DW5" s="480"/>
      <c r="DX5" s="480"/>
      <c r="DY5" s="480"/>
      <c r="DZ5" s="480"/>
      <c r="EA5" s="480"/>
      <c r="EB5" s="478"/>
      <c r="EC5" s="478"/>
      <c r="ED5" s="478"/>
      <c r="EE5" s="478"/>
      <c r="EF5" s="478"/>
      <c r="EG5" s="478"/>
      <c r="EH5" s="478"/>
      <c r="EI5" s="478"/>
      <c r="EJ5" s="478"/>
      <c r="EK5" s="478"/>
      <c r="EL5" s="478"/>
      <c r="EM5" s="478"/>
      <c r="EN5" s="478"/>
      <c r="EO5" s="478"/>
      <c r="EP5" s="478"/>
      <c r="EQ5" s="478"/>
      <c r="ER5" s="478"/>
      <c r="ES5" s="478"/>
      <c r="ET5" s="480"/>
      <c r="EU5" s="480"/>
      <c r="EV5" s="480"/>
      <c r="EW5" s="480"/>
      <c r="EX5" s="480"/>
      <c r="EY5" s="480"/>
      <c r="EZ5" s="486"/>
      <c r="FA5" s="486"/>
      <c r="FB5" s="486"/>
      <c r="FC5" s="486"/>
      <c r="FD5" s="486"/>
      <c r="FE5" s="486"/>
      <c r="FF5" s="480"/>
      <c r="FG5" s="480"/>
      <c r="FH5" s="480"/>
      <c r="FI5" s="480"/>
      <c r="FJ5" s="480"/>
      <c r="FK5" s="480"/>
      <c r="FL5" s="480"/>
      <c r="FM5" s="480"/>
      <c r="FN5" s="480"/>
      <c r="FO5" s="480"/>
      <c r="FP5" s="480"/>
      <c r="FQ5" s="480"/>
      <c r="FR5" s="486"/>
      <c r="FS5" s="486"/>
      <c r="FT5" s="486"/>
      <c r="FU5" s="486"/>
      <c r="FV5" s="486"/>
      <c r="FW5" s="486"/>
      <c r="FX5" s="478"/>
      <c r="FY5" s="478"/>
      <c r="FZ5" s="478"/>
      <c r="GA5" s="478"/>
      <c r="GB5" s="478"/>
      <c r="GC5" s="478"/>
      <c r="GD5" s="484"/>
      <c r="GE5" s="485"/>
      <c r="GF5" s="485"/>
      <c r="GG5" s="485"/>
      <c r="GH5" s="485"/>
      <c r="GI5" s="479"/>
      <c r="GJ5" s="484"/>
      <c r="GK5" s="485"/>
      <c r="GL5" s="479"/>
      <c r="GM5" s="479"/>
      <c r="GN5" s="479"/>
      <c r="GO5" s="479"/>
      <c r="GP5" s="480"/>
      <c r="GQ5" s="480"/>
      <c r="GR5" s="480"/>
      <c r="GS5" s="480"/>
      <c r="GT5" s="480"/>
      <c r="GU5" s="480"/>
      <c r="GV5" s="480"/>
      <c r="GW5" s="480"/>
      <c r="GX5" s="480"/>
      <c r="GY5" s="480"/>
      <c r="GZ5" s="480"/>
      <c r="HA5" s="480"/>
      <c r="HB5" s="481"/>
      <c r="HC5" s="482"/>
      <c r="HD5" s="482"/>
      <c r="HE5" s="482"/>
      <c r="HF5" s="482"/>
      <c r="HG5" s="483"/>
      <c r="HH5" s="486"/>
      <c r="HI5" s="486"/>
      <c r="HJ5" s="486"/>
      <c r="HK5" s="486"/>
      <c r="HL5" s="486"/>
      <c r="HM5" s="486"/>
      <c r="HN5" s="481"/>
      <c r="HO5" s="482"/>
      <c r="HP5" s="482"/>
      <c r="HQ5" s="482"/>
      <c r="HR5" s="482"/>
      <c r="HS5" s="483"/>
      <c r="HT5" s="481"/>
      <c r="HU5" s="482"/>
      <c r="HV5" s="482"/>
      <c r="HW5" s="482"/>
      <c r="HX5" s="482"/>
      <c r="HY5" s="483"/>
      <c r="HZ5" s="484"/>
      <c r="IA5" s="485"/>
      <c r="IB5" s="485"/>
      <c r="IC5" s="485"/>
      <c r="ID5" s="485"/>
      <c r="IE5" s="479"/>
      <c r="IF5" s="486"/>
      <c r="IG5" s="486"/>
      <c r="IH5" s="486"/>
      <c r="II5" s="486"/>
      <c r="IJ5" s="486"/>
      <c r="IK5" s="486"/>
      <c r="IL5" s="481"/>
      <c r="IM5" s="482"/>
      <c r="IN5" s="482"/>
      <c r="IO5" s="482"/>
      <c r="IP5" s="482"/>
      <c r="IQ5" s="483"/>
      <c r="IR5" s="484"/>
      <c r="IS5" s="485"/>
      <c r="IT5" s="485"/>
      <c r="IU5" s="485"/>
      <c r="IV5" s="485"/>
      <c r="IW5" s="479"/>
      <c r="IX5" s="487"/>
      <c r="IY5" s="488"/>
      <c r="IZ5" s="488"/>
      <c r="JA5" s="488"/>
      <c r="JB5" s="488"/>
      <c r="JC5" s="488"/>
      <c r="JD5" s="585"/>
      <c r="JE5" s="587"/>
      <c r="JF5" s="589"/>
    </row>
    <row r="6" spans="1:266" x14ac:dyDescent="0.2">
      <c r="A6" s="569"/>
      <c r="B6" s="569"/>
      <c r="C6" s="594"/>
      <c r="D6" s="595"/>
      <c r="E6" s="596"/>
      <c r="F6" s="569" t="s">
        <v>308</v>
      </c>
      <c r="G6" s="569"/>
      <c r="H6" s="569"/>
      <c r="I6" s="569" t="s">
        <v>307</v>
      </c>
      <c r="J6" s="569"/>
      <c r="K6" s="569"/>
      <c r="L6" s="569" t="s">
        <v>308</v>
      </c>
      <c r="M6" s="569"/>
      <c r="N6" s="569"/>
      <c r="O6" s="569" t="s">
        <v>307</v>
      </c>
      <c r="P6" s="569"/>
      <c r="Q6" s="569"/>
      <c r="R6" s="569" t="s">
        <v>308</v>
      </c>
      <c r="S6" s="569"/>
      <c r="T6" s="569"/>
      <c r="U6" s="569" t="s">
        <v>307</v>
      </c>
      <c r="V6" s="569"/>
      <c r="W6" s="569"/>
      <c r="X6" s="569" t="s">
        <v>308</v>
      </c>
      <c r="Y6" s="569"/>
      <c r="Z6" s="569"/>
      <c r="AA6" s="569" t="s">
        <v>307</v>
      </c>
      <c r="AB6" s="569"/>
      <c r="AC6" s="569"/>
      <c r="AD6" s="569" t="s">
        <v>308</v>
      </c>
      <c r="AE6" s="569"/>
      <c r="AF6" s="569"/>
      <c r="AG6" s="569" t="s">
        <v>307</v>
      </c>
      <c r="AH6" s="569"/>
      <c r="AI6" s="569"/>
      <c r="AJ6" s="569" t="s">
        <v>308</v>
      </c>
      <c r="AK6" s="569"/>
      <c r="AL6" s="569"/>
      <c r="AM6" s="569" t="s">
        <v>307</v>
      </c>
      <c r="AN6" s="569"/>
      <c r="AO6" s="569"/>
      <c r="AP6" s="569" t="s">
        <v>308</v>
      </c>
      <c r="AQ6" s="569"/>
      <c r="AR6" s="569"/>
      <c r="AS6" s="569" t="s">
        <v>307</v>
      </c>
      <c r="AT6" s="569"/>
      <c r="AU6" s="569"/>
      <c r="AV6" s="569" t="s">
        <v>308</v>
      </c>
      <c r="AW6" s="569"/>
      <c r="AX6" s="569"/>
      <c r="AY6" s="569" t="s">
        <v>307</v>
      </c>
      <c r="AZ6" s="569"/>
      <c r="BA6" s="569"/>
      <c r="BB6" s="569" t="s">
        <v>308</v>
      </c>
      <c r="BC6" s="569"/>
      <c r="BD6" s="569"/>
      <c r="BE6" s="569" t="s">
        <v>307</v>
      </c>
      <c r="BF6" s="569"/>
      <c r="BG6" s="569"/>
      <c r="BH6" s="569" t="s">
        <v>308</v>
      </c>
      <c r="BI6" s="569"/>
      <c r="BJ6" s="569"/>
      <c r="BK6" s="569" t="s">
        <v>307</v>
      </c>
      <c r="BL6" s="569"/>
      <c r="BM6" s="569"/>
      <c r="BN6" s="569" t="s">
        <v>308</v>
      </c>
      <c r="BO6" s="569"/>
      <c r="BP6" s="569"/>
      <c r="BQ6" s="569" t="s">
        <v>307</v>
      </c>
      <c r="BR6" s="569"/>
      <c r="BS6" s="569"/>
      <c r="BT6" s="569" t="s">
        <v>308</v>
      </c>
      <c r="BU6" s="569"/>
      <c r="BV6" s="569"/>
      <c r="BW6" s="569" t="s">
        <v>307</v>
      </c>
      <c r="BX6" s="569"/>
      <c r="BY6" s="569"/>
      <c r="BZ6" s="569" t="s">
        <v>308</v>
      </c>
      <c r="CA6" s="569"/>
      <c r="CB6" s="569"/>
      <c r="CC6" s="569" t="s">
        <v>307</v>
      </c>
      <c r="CD6" s="569"/>
      <c r="CE6" s="569"/>
      <c r="CF6" s="569" t="s">
        <v>308</v>
      </c>
      <c r="CG6" s="569"/>
      <c r="CH6" s="569"/>
      <c r="CI6" s="569" t="s">
        <v>307</v>
      </c>
      <c r="CJ6" s="569"/>
      <c r="CK6" s="569"/>
      <c r="CL6" s="569" t="s">
        <v>308</v>
      </c>
      <c r="CM6" s="569"/>
      <c r="CN6" s="569"/>
      <c r="CO6" s="416"/>
      <c r="CP6" s="416"/>
      <c r="CQ6" s="416"/>
      <c r="CR6" s="569" t="s">
        <v>308</v>
      </c>
      <c r="CS6" s="569"/>
      <c r="CT6" s="569"/>
      <c r="CU6" s="569" t="s">
        <v>307</v>
      </c>
      <c r="CV6" s="569"/>
      <c r="CW6" s="569"/>
      <c r="CX6" s="569" t="s">
        <v>308</v>
      </c>
      <c r="CY6" s="569"/>
      <c r="CZ6" s="569"/>
      <c r="DA6" s="416"/>
      <c r="DB6" s="416"/>
      <c r="DC6" s="416"/>
      <c r="DD6" s="569" t="s">
        <v>308</v>
      </c>
      <c r="DE6" s="569"/>
      <c r="DF6" s="569"/>
      <c r="DG6" s="569" t="s">
        <v>307</v>
      </c>
      <c r="DH6" s="569"/>
      <c r="DI6" s="569"/>
      <c r="DJ6" s="569" t="s">
        <v>308</v>
      </c>
      <c r="DK6" s="569"/>
      <c r="DL6" s="569"/>
      <c r="DM6" s="569" t="s">
        <v>307</v>
      </c>
      <c r="DN6" s="569"/>
      <c r="DO6" s="569"/>
      <c r="DP6" s="569" t="s">
        <v>308</v>
      </c>
      <c r="DQ6" s="569"/>
      <c r="DR6" s="569"/>
      <c r="DS6" s="569" t="s">
        <v>307</v>
      </c>
      <c r="DT6" s="569"/>
      <c r="DU6" s="569"/>
      <c r="DV6" s="569" t="s">
        <v>308</v>
      </c>
      <c r="DW6" s="569"/>
      <c r="DX6" s="569"/>
      <c r="DY6" s="569" t="s">
        <v>307</v>
      </c>
      <c r="DZ6" s="569"/>
      <c r="EA6" s="569"/>
      <c r="EB6" s="569" t="s">
        <v>308</v>
      </c>
      <c r="EC6" s="569"/>
      <c r="ED6" s="569"/>
      <c r="EE6" s="569" t="s">
        <v>307</v>
      </c>
      <c r="EF6" s="569"/>
      <c r="EG6" s="569"/>
      <c r="EH6" s="569" t="s">
        <v>308</v>
      </c>
      <c r="EI6" s="569"/>
      <c r="EJ6" s="569"/>
      <c r="EK6" s="569" t="s">
        <v>307</v>
      </c>
      <c r="EL6" s="569"/>
      <c r="EM6" s="569"/>
      <c r="EN6" s="569" t="s">
        <v>308</v>
      </c>
      <c r="EO6" s="569"/>
      <c r="EP6" s="569"/>
      <c r="EQ6" s="416"/>
      <c r="ER6" s="416"/>
      <c r="ES6" s="416"/>
      <c r="ET6" s="569" t="s">
        <v>308</v>
      </c>
      <c r="EU6" s="569"/>
      <c r="EV6" s="569"/>
      <c r="EW6" s="569" t="s">
        <v>307</v>
      </c>
      <c r="EX6" s="569"/>
      <c r="EY6" s="569"/>
      <c r="EZ6" s="569" t="s">
        <v>308</v>
      </c>
      <c r="FA6" s="569"/>
      <c r="FB6" s="569"/>
      <c r="FC6" s="569" t="s">
        <v>307</v>
      </c>
      <c r="FD6" s="569"/>
      <c r="FE6" s="569"/>
      <c r="FF6" s="569" t="s">
        <v>308</v>
      </c>
      <c r="FG6" s="569"/>
      <c r="FH6" s="569"/>
      <c r="FI6" s="569" t="s">
        <v>307</v>
      </c>
      <c r="FJ6" s="569"/>
      <c r="FK6" s="569"/>
      <c r="FL6" s="569" t="s">
        <v>308</v>
      </c>
      <c r="FM6" s="569"/>
      <c r="FN6" s="569"/>
      <c r="FO6" s="569" t="s">
        <v>307</v>
      </c>
      <c r="FP6" s="569"/>
      <c r="FQ6" s="569"/>
      <c r="FR6" s="569" t="s">
        <v>308</v>
      </c>
      <c r="FS6" s="569"/>
      <c r="FT6" s="569"/>
      <c r="FU6" s="569" t="s">
        <v>307</v>
      </c>
      <c r="FV6" s="569"/>
      <c r="FW6" s="569"/>
      <c r="FX6" s="569" t="s">
        <v>308</v>
      </c>
      <c r="FY6" s="569"/>
      <c r="FZ6" s="569"/>
      <c r="GA6" s="569" t="s">
        <v>307</v>
      </c>
      <c r="GB6" s="569"/>
      <c r="GC6" s="569"/>
      <c r="GD6" s="569" t="s">
        <v>308</v>
      </c>
      <c r="GE6" s="569"/>
      <c r="GF6" s="569"/>
      <c r="GG6" s="569" t="s">
        <v>307</v>
      </c>
      <c r="GH6" s="569"/>
      <c r="GI6" s="569"/>
      <c r="GJ6" s="569" t="s">
        <v>308</v>
      </c>
      <c r="GK6" s="569"/>
      <c r="GL6" s="569"/>
      <c r="GM6" s="416"/>
      <c r="GN6" s="416"/>
      <c r="GO6" s="416"/>
      <c r="GP6" s="569" t="s">
        <v>308</v>
      </c>
      <c r="GQ6" s="569"/>
      <c r="GR6" s="569"/>
      <c r="GS6" s="569" t="s">
        <v>307</v>
      </c>
      <c r="GT6" s="569"/>
      <c r="GU6" s="569"/>
      <c r="GV6" s="569" t="s">
        <v>308</v>
      </c>
      <c r="GW6" s="569"/>
      <c r="GX6" s="569"/>
      <c r="GY6" s="569" t="s">
        <v>307</v>
      </c>
      <c r="GZ6" s="569"/>
      <c r="HA6" s="569"/>
      <c r="HB6" s="569" t="s">
        <v>308</v>
      </c>
      <c r="HC6" s="569"/>
      <c r="HD6" s="569"/>
      <c r="HE6" s="416"/>
      <c r="HF6" s="416"/>
      <c r="HG6" s="416"/>
      <c r="HH6" s="569" t="s">
        <v>308</v>
      </c>
      <c r="HI6" s="569"/>
      <c r="HJ6" s="569"/>
      <c r="HK6" s="569" t="s">
        <v>307</v>
      </c>
      <c r="HL6" s="569"/>
      <c r="HM6" s="569"/>
      <c r="HN6" s="569" t="s">
        <v>308</v>
      </c>
      <c r="HO6" s="569"/>
      <c r="HP6" s="569"/>
      <c r="HQ6" s="569" t="s">
        <v>307</v>
      </c>
      <c r="HR6" s="569"/>
      <c r="HS6" s="569"/>
      <c r="HT6" s="569" t="s">
        <v>308</v>
      </c>
      <c r="HU6" s="569"/>
      <c r="HV6" s="569"/>
      <c r="HW6" s="569" t="s">
        <v>307</v>
      </c>
      <c r="HX6" s="569"/>
      <c r="HY6" s="569"/>
      <c r="HZ6" s="569" t="s">
        <v>308</v>
      </c>
      <c r="IA6" s="569"/>
      <c r="IB6" s="569"/>
      <c r="IC6" s="569" t="s">
        <v>307</v>
      </c>
      <c r="ID6" s="569"/>
      <c r="IE6" s="569"/>
      <c r="IF6" s="569" t="s">
        <v>308</v>
      </c>
      <c r="IG6" s="569"/>
      <c r="IH6" s="569"/>
      <c r="II6" s="569" t="s">
        <v>307</v>
      </c>
      <c r="IJ6" s="569"/>
      <c r="IK6" s="569"/>
      <c r="IL6" s="416"/>
      <c r="IM6" s="416"/>
      <c r="IN6" s="416"/>
      <c r="IO6" s="416"/>
      <c r="IP6" s="416"/>
      <c r="IQ6" s="416"/>
      <c r="IR6" s="569" t="s">
        <v>308</v>
      </c>
      <c r="IS6" s="569"/>
      <c r="IT6" s="569"/>
      <c r="IU6" s="416"/>
      <c r="IV6" s="416"/>
      <c r="IW6" s="416"/>
      <c r="IX6" s="570" t="s">
        <v>308</v>
      </c>
      <c r="IY6" s="570"/>
      <c r="IZ6" s="570"/>
      <c r="JA6" s="570" t="s">
        <v>307</v>
      </c>
      <c r="JB6" s="570"/>
      <c r="JC6" s="570"/>
      <c r="JD6" s="585"/>
      <c r="JE6" s="587"/>
      <c r="JF6" s="589"/>
    </row>
    <row r="7" spans="1:266" x14ac:dyDescent="0.2">
      <c r="A7" s="592"/>
      <c r="B7" s="592"/>
      <c r="C7" s="594"/>
      <c r="D7" s="595"/>
      <c r="E7" s="593"/>
      <c r="F7" s="346" t="s">
        <v>931</v>
      </c>
      <c r="G7" s="346" t="s">
        <v>932</v>
      </c>
      <c r="H7" s="346" t="s">
        <v>933</v>
      </c>
      <c r="I7" s="346" t="s">
        <v>931</v>
      </c>
      <c r="J7" s="346" t="s">
        <v>932</v>
      </c>
      <c r="K7" s="346" t="s">
        <v>933</v>
      </c>
      <c r="L7" s="346" t="s">
        <v>931</v>
      </c>
      <c r="M7" s="346" t="s">
        <v>932</v>
      </c>
      <c r="N7" s="346" t="s">
        <v>933</v>
      </c>
      <c r="O7" s="346" t="s">
        <v>931</v>
      </c>
      <c r="P7" s="346" t="s">
        <v>932</v>
      </c>
      <c r="Q7" s="346" t="s">
        <v>933</v>
      </c>
      <c r="R7" s="346" t="s">
        <v>931</v>
      </c>
      <c r="S7" s="346" t="s">
        <v>932</v>
      </c>
      <c r="T7" s="346" t="s">
        <v>933</v>
      </c>
      <c r="U7" s="346" t="s">
        <v>931</v>
      </c>
      <c r="V7" s="346" t="s">
        <v>932</v>
      </c>
      <c r="W7" s="346" t="s">
        <v>933</v>
      </c>
      <c r="X7" s="346" t="s">
        <v>931</v>
      </c>
      <c r="Y7" s="346" t="s">
        <v>932</v>
      </c>
      <c r="Z7" s="346" t="s">
        <v>933</v>
      </c>
      <c r="AA7" s="346" t="s">
        <v>931</v>
      </c>
      <c r="AB7" s="346" t="s">
        <v>932</v>
      </c>
      <c r="AC7" s="346" t="s">
        <v>933</v>
      </c>
      <c r="AD7" s="346" t="s">
        <v>931</v>
      </c>
      <c r="AE7" s="346" t="s">
        <v>932</v>
      </c>
      <c r="AF7" s="346" t="s">
        <v>933</v>
      </c>
      <c r="AG7" s="346" t="s">
        <v>931</v>
      </c>
      <c r="AH7" s="346" t="s">
        <v>932</v>
      </c>
      <c r="AI7" s="346" t="s">
        <v>933</v>
      </c>
      <c r="AJ7" s="346" t="s">
        <v>931</v>
      </c>
      <c r="AK7" s="346" t="s">
        <v>932</v>
      </c>
      <c r="AL7" s="346" t="s">
        <v>933</v>
      </c>
      <c r="AM7" s="346" t="s">
        <v>931</v>
      </c>
      <c r="AN7" s="346" t="s">
        <v>932</v>
      </c>
      <c r="AO7" s="346" t="s">
        <v>933</v>
      </c>
      <c r="AP7" s="346" t="s">
        <v>931</v>
      </c>
      <c r="AQ7" s="346" t="s">
        <v>932</v>
      </c>
      <c r="AR7" s="346" t="s">
        <v>933</v>
      </c>
      <c r="AS7" s="346" t="s">
        <v>931</v>
      </c>
      <c r="AT7" s="346" t="s">
        <v>932</v>
      </c>
      <c r="AU7" s="346" t="s">
        <v>933</v>
      </c>
      <c r="AV7" s="346" t="s">
        <v>931</v>
      </c>
      <c r="AW7" s="346" t="s">
        <v>932</v>
      </c>
      <c r="AX7" s="346" t="s">
        <v>933</v>
      </c>
      <c r="AY7" s="346" t="s">
        <v>931</v>
      </c>
      <c r="AZ7" s="346" t="s">
        <v>932</v>
      </c>
      <c r="BA7" s="346" t="s">
        <v>933</v>
      </c>
      <c r="BB7" s="346" t="s">
        <v>931</v>
      </c>
      <c r="BC7" s="346" t="s">
        <v>932</v>
      </c>
      <c r="BD7" s="346" t="s">
        <v>933</v>
      </c>
      <c r="BE7" s="346" t="s">
        <v>931</v>
      </c>
      <c r="BF7" s="346" t="s">
        <v>932</v>
      </c>
      <c r="BG7" s="346" t="s">
        <v>933</v>
      </c>
      <c r="BH7" s="346" t="s">
        <v>931</v>
      </c>
      <c r="BI7" s="346" t="s">
        <v>932</v>
      </c>
      <c r="BJ7" s="346" t="s">
        <v>933</v>
      </c>
      <c r="BK7" s="346" t="s">
        <v>931</v>
      </c>
      <c r="BL7" s="346" t="s">
        <v>932</v>
      </c>
      <c r="BM7" s="346" t="s">
        <v>933</v>
      </c>
      <c r="BN7" s="346" t="s">
        <v>931</v>
      </c>
      <c r="BO7" s="346" t="s">
        <v>932</v>
      </c>
      <c r="BP7" s="346" t="s">
        <v>933</v>
      </c>
      <c r="BQ7" s="346" t="s">
        <v>931</v>
      </c>
      <c r="BR7" s="346" t="s">
        <v>932</v>
      </c>
      <c r="BS7" s="346" t="s">
        <v>933</v>
      </c>
      <c r="BT7" s="346" t="s">
        <v>931</v>
      </c>
      <c r="BU7" s="346" t="s">
        <v>932</v>
      </c>
      <c r="BV7" s="346" t="s">
        <v>933</v>
      </c>
      <c r="BW7" s="346" t="s">
        <v>931</v>
      </c>
      <c r="BX7" s="346" t="s">
        <v>932</v>
      </c>
      <c r="BY7" s="346" t="s">
        <v>933</v>
      </c>
      <c r="BZ7" s="346" t="s">
        <v>931</v>
      </c>
      <c r="CA7" s="346" t="s">
        <v>932</v>
      </c>
      <c r="CB7" s="346" t="s">
        <v>933</v>
      </c>
      <c r="CC7" s="346" t="s">
        <v>931</v>
      </c>
      <c r="CD7" s="346" t="s">
        <v>932</v>
      </c>
      <c r="CE7" s="346" t="s">
        <v>933</v>
      </c>
      <c r="CF7" s="346" t="s">
        <v>931</v>
      </c>
      <c r="CG7" s="346" t="s">
        <v>932</v>
      </c>
      <c r="CH7" s="346" t="s">
        <v>933</v>
      </c>
      <c r="CI7" s="346" t="s">
        <v>931</v>
      </c>
      <c r="CJ7" s="346" t="s">
        <v>932</v>
      </c>
      <c r="CK7" s="346" t="s">
        <v>933</v>
      </c>
      <c r="CL7" s="346" t="s">
        <v>931</v>
      </c>
      <c r="CM7" s="346" t="s">
        <v>932</v>
      </c>
      <c r="CN7" s="346" t="s">
        <v>933</v>
      </c>
      <c r="CO7" s="346"/>
      <c r="CP7" s="346"/>
      <c r="CQ7" s="346"/>
      <c r="CR7" s="346" t="s">
        <v>931</v>
      </c>
      <c r="CS7" s="346" t="s">
        <v>932</v>
      </c>
      <c r="CT7" s="346" t="s">
        <v>933</v>
      </c>
      <c r="CU7" s="346" t="s">
        <v>931</v>
      </c>
      <c r="CV7" s="346" t="s">
        <v>932</v>
      </c>
      <c r="CW7" s="346" t="s">
        <v>933</v>
      </c>
      <c r="CX7" s="346" t="s">
        <v>931</v>
      </c>
      <c r="CY7" s="346" t="s">
        <v>932</v>
      </c>
      <c r="CZ7" s="346" t="s">
        <v>933</v>
      </c>
      <c r="DA7" s="346"/>
      <c r="DB7" s="346"/>
      <c r="DC7" s="346"/>
      <c r="DD7" s="346" t="s">
        <v>931</v>
      </c>
      <c r="DE7" s="346" t="s">
        <v>932</v>
      </c>
      <c r="DF7" s="346" t="s">
        <v>933</v>
      </c>
      <c r="DG7" s="346" t="s">
        <v>931</v>
      </c>
      <c r="DH7" s="346" t="s">
        <v>932</v>
      </c>
      <c r="DI7" s="346" t="s">
        <v>933</v>
      </c>
      <c r="DJ7" s="346" t="s">
        <v>931</v>
      </c>
      <c r="DK7" s="346" t="s">
        <v>932</v>
      </c>
      <c r="DL7" s="346" t="s">
        <v>933</v>
      </c>
      <c r="DM7" s="346" t="s">
        <v>931</v>
      </c>
      <c r="DN7" s="346" t="s">
        <v>932</v>
      </c>
      <c r="DO7" s="346" t="s">
        <v>933</v>
      </c>
      <c r="DP7" s="346" t="s">
        <v>931</v>
      </c>
      <c r="DQ7" s="346" t="s">
        <v>932</v>
      </c>
      <c r="DR7" s="346" t="s">
        <v>933</v>
      </c>
      <c r="DS7" s="346" t="s">
        <v>931</v>
      </c>
      <c r="DT7" s="346" t="s">
        <v>932</v>
      </c>
      <c r="DU7" s="346" t="s">
        <v>933</v>
      </c>
      <c r="DV7" s="346" t="s">
        <v>931</v>
      </c>
      <c r="DW7" s="346" t="s">
        <v>932</v>
      </c>
      <c r="DX7" s="346" t="s">
        <v>933</v>
      </c>
      <c r="DY7" s="346" t="s">
        <v>931</v>
      </c>
      <c r="DZ7" s="346" t="s">
        <v>932</v>
      </c>
      <c r="EA7" s="346" t="s">
        <v>933</v>
      </c>
      <c r="EB7" s="346" t="s">
        <v>931</v>
      </c>
      <c r="EC7" s="346" t="s">
        <v>932</v>
      </c>
      <c r="ED7" s="346" t="s">
        <v>933</v>
      </c>
      <c r="EE7" s="346" t="s">
        <v>931</v>
      </c>
      <c r="EF7" s="346" t="s">
        <v>932</v>
      </c>
      <c r="EG7" s="346" t="s">
        <v>933</v>
      </c>
      <c r="EH7" s="346" t="s">
        <v>931</v>
      </c>
      <c r="EI7" s="346" t="s">
        <v>932</v>
      </c>
      <c r="EJ7" s="346" t="s">
        <v>933</v>
      </c>
      <c r="EK7" s="346" t="s">
        <v>931</v>
      </c>
      <c r="EL7" s="346" t="s">
        <v>932</v>
      </c>
      <c r="EM7" s="346" t="s">
        <v>933</v>
      </c>
      <c r="EN7" s="346" t="s">
        <v>931</v>
      </c>
      <c r="EO7" s="346" t="s">
        <v>932</v>
      </c>
      <c r="EP7" s="346" t="s">
        <v>933</v>
      </c>
      <c r="EQ7" s="346"/>
      <c r="ER7" s="346"/>
      <c r="ES7" s="346"/>
      <c r="ET7" s="346" t="s">
        <v>931</v>
      </c>
      <c r="EU7" s="346" t="s">
        <v>932</v>
      </c>
      <c r="EV7" s="346" t="s">
        <v>933</v>
      </c>
      <c r="EW7" s="346" t="s">
        <v>931</v>
      </c>
      <c r="EX7" s="346" t="s">
        <v>932</v>
      </c>
      <c r="EY7" s="346" t="s">
        <v>933</v>
      </c>
      <c r="EZ7" s="346" t="s">
        <v>931</v>
      </c>
      <c r="FA7" s="346" t="s">
        <v>932</v>
      </c>
      <c r="FB7" s="346" t="s">
        <v>933</v>
      </c>
      <c r="FC7" s="346" t="s">
        <v>931</v>
      </c>
      <c r="FD7" s="346" t="s">
        <v>932</v>
      </c>
      <c r="FE7" s="346" t="s">
        <v>933</v>
      </c>
      <c r="FF7" s="346" t="s">
        <v>931</v>
      </c>
      <c r="FG7" s="346" t="s">
        <v>932</v>
      </c>
      <c r="FH7" s="346" t="s">
        <v>933</v>
      </c>
      <c r="FI7" s="346" t="s">
        <v>931</v>
      </c>
      <c r="FJ7" s="346" t="s">
        <v>932</v>
      </c>
      <c r="FK7" s="346" t="s">
        <v>933</v>
      </c>
      <c r="FL7" s="346" t="s">
        <v>931</v>
      </c>
      <c r="FM7" s="346" t="s">
        <v>932</v>
      </c>
      <c r="FN7" s="346" t="s">
        <v>933</v>
      </c>
      <c r="FO7" s="346" t="s">
        <v>931</v>
      </c>
      <c r="FP7" s="346" t="s">
        <v>932</v>
      </c>
      <c r="FQ7" s="346" t="s">
        <v>933</v>
      </c>
      <c r="FR7" s="346" t="s">
        <v>931</v>
      </c>
      <c r="FS7" s="346" t="s">
        <v>932</v>
      </c>
      <c r="FT7" s="346" t="s">
        <v>933</v>
      </c>
      <c r="FU7" s="346" t="s">
        <v>931</v>
      </c>
      <c r="FV7" s="346" t="s">
        <v>932</v>
      </c>
      <c r="FW7" s="346" t="s">
        <v>933</v>
      </c>
      <c r="FX7" s="346" t="s">
        <v>931</v>
      </c>
      <c r="FY7" s="346" t="s">
        <v>932</v>
      </c>
      <c r="FZ7" s="346" t="s">
        <v>933</v>
      </c>
      <c r="GA7" s="346" t="s">
        <v>931</v>
      </c>
      <c r="GB7" s="346" t="s">
        <v>932</v>
      </c>
      <c r="GC7" s="346" t="s">
        <v>933</v>
      </c>
      <c r="GD7" s="346" t="s">
        <v>931</v>
      </c>
      <c r="GE7" s="346" t="s">
        <v>932</v>
      </c>
      <c r="GF7" s="346" t="s">
        <v>933</v>
      </c>
      <c r="GG7" s="346" t="s">
        <v>931</v>
      </c>
      <c r="GH7" s="346" t="s">
        <v>932</v>
      </c>
      <c r="GI7" s="346" t="s">
        <v>933</v>
      </c>
      <c r="GJ7" s="346" t="s">
        <v>931</v>
      </c>
      <c r="GK7" s="346" t="s">
        <v>932</v>
      </c>
      <c r="GL7" s="346" t="s">
        <v>933</v>
      </c>
      <c r="GM7" s="346"/>
      <c r="GN7" s="346"/>
      <c r="GO7" s="346"/>
      <c r="GP7" s="346" t="s">
        <v>931</v>
      </c>
      <c r="GQ7" s="346" t="s">
        <v>932</v>
      </c>
      <c r="GR7" s="346" t="s">
        <v>933</v>
      </c>
      <c r="GS7" s="346" t="s">
        <v>931</v>
      </c>
      <c r="GT7" s="346" t="s">
        <v>932</v>
      </c>
      <c r="GU7" s="346" t="s">
        <v>933</v>
      </c>
      <c r="GV7" s="346" t="s">
        <v>931</v>
      </c>
      <c r="GW7" s="346" t="s">
        <v>932</v>
      </c>
      <c r="GX7" s="346" t="s">
        <v>933</v>
      </c>
      <c r="GY7" s="346" t="s">
        <v>931</v>
      </c>
      <c r="GZ7" s="346" t="s">
        <v>932</v>
      </c>
      <c r="HA7" s="346" t="s">
        <v>933</v>
      </c>
      <c r="HB7" s="346" t="s">
        <v>931</v>
      </c>
      <c r="HC7" s="346" t="s">
        <v>932</v>
      </c>
      <c r="HD7" s="346" t="s">
        <v>933</v>
      </c>
      <c r="HE7" s="346"/>
      <c r="HF7" s="346"/>
      <c r="HG7" s="346"/>
      <c r="HH7" s="346" t="s">
        <v>931</v>
      </c>
      <c r="HI7" s="346" t="s">
        <v>932</v>
      </c>
      <c r="HJ7" s="346" t="s">
        <v>933</v>
      </c>
      <c r="HK7" s="346" t="s">
        <v>931</v>
      </c>
      <c r="HL7" s="346" t="s">
        <v>932</v>
      </c>
      <c r="HM7" s="346" t="s">
        <v>933</v>
      </c>
      <c r="HN7" s="346" t="s">
        <v>931</v>
      </c>
      <c r="HO7" s="346" t="s">
        <v>932</v>
      </c>
      <c r="HP7" s="346" t="s">
        <v>933</v>
      </c>
      <c r="HQ7" s="346" t="s">
        <v>931</v>
      </c>
      <c r="HR7" s="346" t="s">
        <v>932</v>
      </c>
      <c r="HS7" s="346" t="s">
        <v>933</v>
      </c>
      <c r="HT7" s="346" t="s">
        <v>931</v>
      </c>
      <c r="HU7" s="346" t="s">
        <v>932</v>
      </c>
      <c r="HV7" s="346" t="s">
        <v>933</v>
      </c>
      <c r="HW7" s="346" t="s">
        <v>931</v>
      </c>
      <c r="HX7" s="346" t="s">
        <v>932</v>
      </c>
      <c r="HY7" s="346" t="s">
        <v>933</v>
      </c>
      <c r="HZ7" s="346" t="s">
        <v>931</v>
      </c>
      <c r="IA7" s="346" t="s">
        <v>932</v>
      </c>
      <c r="IB7" s="346" t="s">
        <v>933</v>
      </c>
      <c r="IC7" s="346" t="s">
        <v>931</v>
      </c>
      <c r="ID7" s="346" t="s">
        <v>932</v>
      </c>
      <c r="IE7" s="346" t="s">
        <v>933</v>
      </c>
      <c r="IF7" s="346" t="s">
        <v>931</v>
      </c>
      <c r="IG7" s="346" t="s">
        <v>932</v>
      </c>
      <c r="IH7" s="346" t="s">
        <v>933</v>
      </c>
      <c r="II7" s="346" t="s">
        <v>931</v>
      </c>
      <c r="IJ7" s="346" t="s">
        <v>932</v>
      </c>
      <c r="IK7" s="346" t="s">
        <v>933</v>
      </c>
      <c r="IL7" s="346"/>
      <c r="IM7" s="346"/>
      <c r="IN7" s="346"/>
      <c r="IO7" s="346"/>
      <c r="IP7" s="346"/>
      <c r="IQ7" s="346"/>
      <c r="IR7" s="346" t="s">
        <v>931</v>
      </c>
      <c r="IS7" s="346" t="s">
        <v>932</v>
      </c>
      <c r="IT7" s="346" t="s">
        <v>933</v>
      </c>
      <c r="IU7" s="346"/>
      <c r="IV7" s="346"/>
      <c r="IW7" s="346"/>
      <c r="IX7" s="489" t="s">
        <v>309</v>
      </c>
      <c r="IY7" s="490" t="s">
        <v>310</v>
      </c>
      <c r="IZ7" s="489" t="s">
        <v>934</v>
      </c>
      <c r="JA7" s="489" t="s">
        <v>309</v>
      </c>
      <c r="JB7" s="490" t="s">
        <v>310</v>
      </c>
      <c r="JC7" s="489" t="s">
        <v>934</v>
      </c>
      <c r="JD7" s="586"/>
      <c r="JE7" s="588"/>
      <c r="JF7" s="590"/>
    </row>
    <row r="8" spans="1:266" ht="25.5" x14ac:dyDescent="0.2">
      <c r="A8" s="291">
        <v>2</v>
      </c>
      <c r="B8" s="316">
        <v>2</v>
      </c>
      <c r="C8" s="663" t="s">
        <v>23</v>
      </c>
      <c r="D8" s="208" t="s">
        <v>410</v>
      </c>
      <c r="E8" s="300" t="s">
        <v>200</v>
      </c>
      <c r="F8" s="301"/>
      <c r="G8" s="302"/>
      <c r="H8" s="301"/>
      <c r="I8" s="301"/>
      <c r="J8" s="302"/>
      <c r="K8" s="301"/>
      <c r="L8" s="301"/>
      <c r="M8" s="302"/>
      <c r="N8" s="301"/>
      <c r="O8" s="301"/>
      <c r="P8" s="302"/>
      <c r="Q8" s="301"/>
      <c r="R8" s="301"/>
      <c r="S8" s="302"/>
      <c r="T8" s="301"/>
      <c r="U8" s="301"/>
      <c r="V8" s="302"/>
      <c r="W8" s="301"/>
      <c r="X8" s="301"/>
      <c r="Y8" s="302"/>
      <c r="Z8" s="301"/>
      <c r="AA8" s="301"/>
      <c r="AB8" s="302"/>
      <c r="AC8" s="301"/>
      <c r="AD8" s="301"/>
      <c r="AE8" s="302"/>
      <c r="AF8" s="301"/>
      <c r="AG8" s="301"/>
      <c r="AH8" s="302"/>
      <c r="AI8" s="301"/>
      <c r="AJ8" s="301"/>
      <c r="AK8" s="302"/>
      <c r="AL8" s="301"/>
      <c r="AM8" s="301"/>
      <c r="AN8" s="302"/>
      <c r="AO8" s="301"/>
      <c r="AP8" s="301">
        <v>1</v>
      </c>
      <c r="AQ8" s="302">
        <v>17464.86</v>
      </c>
      <c r="AR8" s="301">
        <v>7</v>
      </c>
      <c r="AS8" s="301"/>
      <c r="AT8" s="302"/>
      <c r="AU8" s="301"/>
      <c r="AV8" s="301"/>
      <c r="AW8" s="302"/>
      <c r="AX8" s="301"/>
      <c r="AY8" s="301"/>
      <c r="AZ8" s="302"/>
      <c r="BA8" s="301"/>
      <c r="BB8" s="301"/>
      <c r="BC8" s="302"/>
      <c r="BD8" s="301"/>
      <c r="BE8" s="301"/>
      <c r="BF8" s="301"/>
      <c r="BG8" s="301"/>
      <c r="BH8" s="301"/>
      <c r="BI8" s="302"/>
      <c r="BJ8" s="301"/>
      <c r="BK8" s="301"/>
      <c r="BL8" s="301"/>
      <c r="BM8" s="301"/>
      <c r="BN8" s="301"/>
      <c r="BO8" s="302"/>
      <c r="BP8" s="301"/>
      <c r="BQ8" s="301"/>
      <c r="BR8" s="302"/>
      <c r="BS8" s="301"/>
      <c r="BT8" s="301">
        <v>1</v>
      </c>
      <c r="BU8" s="302">
        <v>20957.830000000002</v>
      </c>
      <c r="BV8" s="301">
        <v>9</v>
      </c>
      <c r="BW8" s="301"/>
      <c r="BX8" s="302"/>
      <c r="BY8" s="301"/>
      <c r="BZ8" s="301"/>
      <c r="CA8" s="302"/>
      <c r="CB8" s="301"/>
      <c r="CC8" s="301"/>
      <c r="CD8" s="302"/>
      <c r="CE8" s="301"/>
      <c r="CF8" s="301"/>
      <c r="CG8" s="302"/>
      <c r="CH8" s="301"/>
      <c r="CI8" s="301"/>
      <c r="CJ8" s="302"/>
      <c r="CK8" s="301"/>
      <c r="CL8" s="301"/>
      <c r="CM8" s="302"/>
      <c r="CN8" s="301"/>
      <c r="CO8" s="301"/>
      <c r="CP8" s="302"/>
      <c r="CQ8" s="301"/>
      <c r="CR8" s="301"/>
      <c r="CS8" s="302"/>
      <c r="CT8" s="301"/>
      <c r="CU8" s="301"/>
      <c r="CV8" s="302"/>
      <c r="CW8" s="301"/>
      <c r="CX8" s="301"/>
      <c r="CY8" s="302"/>
      <c r="CZ8" s="301"/>
      <c r="DA8" s="301"/>
      <c r="DB8" s="302"/>
      <c r="DC8" s="301"/>
      <c r="DD8" s="301">
        <v>20</v>
      </c>
      <c r="DE8" s="302">
        <v>419156.60000000021</v>
      </c>
      <c r="DF8" s="301">
        <v>144</v>
      </c>
      <c r="DG8" s="301"/>
      <c r="DH8" s="302"/>
      <c r="DI8" s="301"/>
      <c r="DJ8" s="301"/>
      <c r="DK8" s="302"/>
      <c r="DL8" s="301"/>
      <c r="DM8" s="301"/>
      <c r="DN8" s="302"/>
      <c r="DO8" s="301"/>
      <c r="DP8" s="301">
        <v>1</v>
      </c>
      <c r="DQ8" s="302">
        <v>17464.86</v>
      </c>
      <c r="DR8" s="301">
        <v>7</v>
      </c>
      <c r="DS8" s="301"/>
      <c r="DT8" s="302"/>
      <c r="DU8" s="301"/>
      <c r="DV8" s="301">
        <v>1</v>
      </c>
      <c r="DW8" s="302">
        <v>20957.830000000002</v>
      </c>
      <c r="DX8" s="301">
        <v>12</v>
      </c>
      <c r="DY8" s="301"/>
      <c r="DZ8" s="302"/>
      <c r="EA8" s="301"/>
      <c r="EB8" s="301"/>
      <c r="EC8" s="302"/>
      <c r="ED8" s="301"/>
      <c r="EE8" s="301"/>
      <c r="EF8" s="302"/>
      <c r="EG8" s="301"/>
      <c r="EH8" s="301"/>
      <c r="EI8" s="302"/>
      <c r="EJ8" s="301"/>
      <c r="EK8" s="301"/>
      <c r="EL8" s="302"/>
      <c r="EM8" s="301"/>
      <c r="EN8" s="301"/>
      <c r="EO8" s="302"/>
      <c r="EP8" s="301"/>
      <c r="EQ8" s="301"/>
      <c r="ER8" s="302"/>
      <c r="ES8" s="301"/>
      <c r="ET8" s="301"/>
      <c r="EU8" s="302"/>
      <c r="EV8" s="301"/>
      <c r="EW8" s="301"/>
      <c r="EX8" s="302"/>
      <c r="EY8" s="301"/>
      <c r="EZ8" s="301"/>
      <c r="FA8" s="302"/>
      <c r="FB8" s="301"/>
      <c r="FC8" s="301"/>
      <c r="FD8" s="302"/>
      <c r="FE8" s="301"/>
      <c r="FF8" s="301"/>
      <c r="FG8" s="302"/>
      <c r="FH8" s="301"/>
      <c r="FI8" s="301"/>
      <c r="FJ8" s="302"/>
      <c r="FK8" s="301"/>
      <c r="FL8" s="301"/>
      <c r="FM8" s="302"/>
      <c r="FN8" s="301"/>
      <c r="FO8" s="301"/>
      <c r="FP8" s="302"/>
      <c r="FQ8" s="301"/>
      <c r="FR8" s="301"/>
      <c r="FS8" s="302"/>
      <c r="FT8" s="301"/>
      <c r="FU8" s="301"/>
      <c r="FV8" s="302"/>
      <c r="FW8" s="301"/>
      <c r="FX8" s="301"/>
      <c r="FY8" s="302"/>
      <c r="FZ8" s="301"/>
      <c r="GA8" s="301"/>
      <c r="GB8" s="302"/>
      <c r="GC8" s="301"/>
      <c r="GD8" s="301"/>
      <c r="GE8" s="302"/>
      <c r="GF8" s="301"/>
      <c r="GG8" s="301"/>
      <c r="GH8" s="302"/>
      <c r="GI8" s="301"/>
      <c r="GJ8" s="301"/>
      <c r="GK8" s="302"/>
      <c r="GL8" s="301"/>
      <c r="GM8" s="301"/>
      <c r="GN8" s="302"/>
      <c r="GO8" s="301"/>
      <c r="GP8" s="301"/>
      <c r="GQ8" s="302"/>
      <c r="GR8" s="301"/>
      <c r="GS8" s="301"/>
      <c r="GT8" s="302"/>
      <c r="GU8" s="301"/>
      <c r="GV8" s="301"/>
      <c r="GW8" s="302"/>
      <c r="GX8" s="301"/>
      <c r="GY8" s="301"/>
      <c r="GZ8" s="302"/>
      <c r="HA8" s="301"/>
      <c r="HB8" s="301"/>
      <c r="HC8" s="302"/>
      <c r="HD8" s="301"/>
      <c r="HE8" s="301"/>
      <c r="HF8" s="302"/>
      <c r="HG8" s="301"/>
      <c r="HH8" s="301"/>
      <c r="HI8" s="302"/>
      <c r="HJ8" s="301"/>
      <c r="HK8" s="301"/>
      <c r="HL8" s="302"/>
      <c r="HM8" s="301"/>
      <c r="HN8" s="301"/>
      <c r="HO8" s="302"/>
      <c r="HP8" s="301"/>
      <c r="HQ8" s="301"/>
      <c r="HR8" s="301"/>
      <c r="HS8" s="301"/>
      <c r="HT8" s="301"/>
      <c r="HU8" s="302"/>
      <c r="HV8" s="301"/>
      <c r="HW8" s="301"/>
      <c r="HX8" s="301"/>
      <c r="HY8" s="301"/>
      <c r="HZ8" s="301"/>
      <c r="IA8" s="302"/>
      <c r="IB8" s="301"/>
      <c r="IC8" s="301"/>
      <c r="ID8" s="302"/>
      <c r="IE8" s="301"/>
      <c r="IF8" s="301">
        <v>21</v>
      </c>
      <c r="IG8" s="302">
        <v>440114.43000000023</v>
      </c>
      <c r="IH8" s="301">
        <v>146</v>
      </c>
      <c r="II8" s="301"/>
      <c r="IJ8" s="302"/>
      <c r="IK8" s="301"/>
      <c r="IL8" s="301"/>
      <c r="IM8" s="302"/>
      <c r="IN8" s="301"/>
      <c r="IO8" s="301"/>
      <c r="IP8" s="302"/>
      <c r="IQ8" s="301"/>
      <c r="IR8" s="301"/>
      <c r="IS8" s="302"/>
      <c r="IT8" s="301"/>
      <c r="IU8" s="301"/>
      <c r="IV8" s="301"/>
      <c r="IW8" s="301"/>
      <c r="IX8" s="305">
        <v>45</v>
      </c>
      <c r="IY8" s="403">
        <v>936116.41000000038</v>
      </c>
      <c r="IZ8" s="305">
        <v>325</v>
      </c>
      <c r="JA8" s="305">
        <v>0</v>
      </c>
      <c r="JB8" s="403">
        <v>0</v>
      </c>
      <c r="JC8" s="305">
        <v>0</v>
      </c>
      <c r="JD8" s="664">
        <v>45</v>
      </c>
      <c r="JE8" s="403">
        <v>936116.40999999957</v>
      </c>
      <c r="JF8" s="665">
        <v>325</v>
      </c>
    </row>
    <row r="9" spans="1:266" x14ac:dyDescent="0.2">
      <c r="A9" s="291">
        <v>2</v>
      </c>
      <c r="B9" s="305"/>
      <c r="C9" s="663"/>
      <c r="D9" s="208" t="s">
        <v>411</v>
      </c>
      <c r="E9" s="300" t="s">
        <v>201</v>
      </c>
      <c r="F9" s="301"/>
      <c r="G9" s="302"/>
      <c r="H9" s="301"/>
      <c r="I9" s="301"/>
      <c r="J9" s="302"/>
      <c r="K9" s="301"/>
      <c r="L9" s="301"/>
      <c r="M9" s="302"/>
      <c r="N9" s="301"/>
      <c r="O9" s="301"/>
      <c r="P9" s="302"/>
      <c r="Q9" s="301"/>
      <c r="R9" s="301"/>
      <c r="S9" s="302"/>
      <c r="T9" s="301"/>
      <c r="U9" s="301"/>
      <c r="V9" s="302"/>
      <c r="W9" s="301"/>
      <c r="X9" s="301"/>
      <c r="Y9" s="302"/>
      <c r="Z9" s="301"/>
      <c r="AA9" s="301"/>
      <c r="AB9" s="302"/>
      <c r="AC9" s="301"/>
      <c r="AD9" s="301"/>
      <c r="AE9" s="302"/>
      <c r="AF9" s="301"/>
      <c r="AG9" s="301"/>
      <c r="AH9" s="302"/>
      <c r="AI9" s="301"/>
      <c r="AJ9" s="301"/>
      <c r="AK9" s="302"/>
      <c r="AL9" s="301"/>
      <c r="AM9" s="301"/>
      <c r="AN9" s="302"/>
      <c r="AO9" s="301"/>
      <c r="AP9" s="301"/>
      <c r="AQ9" s="302"/>
      <c r="AR9" s="301"/>
      <c r="AS9" s="301"/>
      <c r="AT9" s="302"/>
      <c r="AU9" s="301"/>
      <c r="AV9" s="301"/>
      <c r="AW9" s="302"/>
      <c r="AX9" s="301"/>
      <c r="AY9" s="301"/>
      <c r="AZ9" s="302"/>
      <c r="BA9" s="301"/>
      <c r="BB9" s="301"/>
      <c r="BC9" s="302"/>
      <c r="BD9" s="301"/>
      <c r="BE9" s="301"/>
      <c r="BF9" s="301"/>
      <c r="BG9" s="301"/>
      <c r="BH9" s="301"/>
      <c r="BI9" s="302"/>
      <c r="BJ9" s="301"/>
      <c r="BK9" s="301"/>
      <c r="BL9" s="301"/>
      <c r="BM9" s="301"/>
      <c r="BN9" s="301"/>
      <c r="BO9" s="302"/>
      <c r="BP9" s="301"/>
      <c r="BQ9" s="301"/>
      <c r="BR9" s="302"/>
      <c r="BS9" s="301"/>
      <c r="BT9" s="301"/>
      <c r="BU9" s="302"/>
      <c r="BV9" s="301"/>
      <c r="BW9" s="301"/>
      <c r="BX9" s="302"/>
      <c r="BY9" s="301"/>
      <c r="BZ9" s="301"/>
      <c r="CA9" s="302"/>
      <c r="CB9" s="301"/>
      <c r="CC9" s="301"/>
      <c r="CD9" s="302"/>
      <c r="CE9" s="301"/>
      <c r="CF9" s="301"/>
      <c r="CG9" s="302"/>
      <c r="CH9" s="301"/>
      <c r="CI9" s="301"/>
      <c r="CJ9" s="302"/>
      <c r="CK9" s="301"/>
      <c r="CL9" s="301"/>
      <c r="CM9" s="302"/>
      <c r="CN9" s="301"/>
      <c r="CO9" s="301"/>
      <c r="CP9" s="302"/>
      <c r="CQ9" s="301"/>
      <c r="CR9" s="301"/>
      <c r="CS9" s="302"/>
      <c r="CT9" s="301"/>
      <c r="CU9" s="301"/>
      <c r="CV9" s="302"/>
      <c r="CW9" s="301"/>
      <c r="CX9" s="301"/>
      <c r="CY9" s="302"/>
      <c r="CZ9" s="301"/>
      <c r="DA9" s="301"/>
      <c r="DB9" s="302"/>
      <c r="DC9" s="301"/>
      <c r="DD9" s="301">
        <v>12</v>
      </c>
      <c r="DE9" s="302">
        <v>195816.81</v>
      </c>
      <c r="DF9" s="301">
        <v>82</v>
      </c>
      <c r="DG9" s="301"/>
      <c r="DH9" s="302"/>
      <c r="DI9" s="301"/>
      <c r="DJ9" s="301"/>
      <c r="DK9" s="302"/>
      <c r="DL9" s="301"/>
      <c r="DM9" s="301"/>
      <c r="DN9" s="302"/>
      <c r="DO9" s="301"/>
      <c r="DP9" s="301"/>
      <c r="DQ9" s="302"/>
      <c r="DR9" s="301"/>
      <c r="DS9" s="301"/>
      <c r="DT9" s="302"/>
      <c r="DU9" s="301"/>
      <c r="DV9" s="301">
        <v>2</v>
      </c>
      <c r="DW9" s="302">
        <v>33330.519999999997</v>
      </c>
      <c r="DX9" s="301">
        <v>16</v>
      </c>
      <c r="DY9" s="301"/>
      <c r="DZ9" s="302"/>
      <c r="EA9" s="301"/>
      <c r="EB9" s="301"/>
      <c r="EC9" s="302"/>
      <c r="ED9" s="301"/>
      <c r="EE9" s="301"/>
      <c r="EF9" s="302"/>
      <c r="EG9" s="301"/>
      <c r="EH9" s="301">
        <v>15</v>
      </c>
      <c r="EI9" s="302">
        <v>241646.27000000005</v>
      </c>
      <c r="EJ9" s="301">
        <v>116</v>
      </c>
      <c r="EK9" s="301"/>
      <c r="EL9" s="302"/>
      <c r="EM9" s="301"/>
      <c r="EN9" s="301"/>
      <c r="EO9" s="302"/>
      <c r="EP9" s="301"/>
      <c r="EQ9" s="301"/>
      <c r="ER9" s="302"/>
      <c r="ES9" s="301"/>
      <c r="ET9" s="301">
        <v>2</v>
      </c>
      <c r="EU9" s="302">
        <v>27775.439999999999</v>
      </c>
      <c r="EV9" s="301">
        <v>21</v>
      </c>
      <c r="EW9" s="301"/>
      <c r="EX9" s="302"/>
      <c r="EY9" s="301"/>
      <c r="EZ9" s="301"/>
      <c r="FA9" s="302"/>
      <c r="FB9" s="301"/>
      <c r="FC9" s="301"/>
      <c r="FD9" s="302"/>
      <c r="FE9" s="301"/>
      <c r="FF9" s="301"/>
      <c r="FG9" s="302"/>
      <c r="FH9" s="301"/>
      <c r="FI9" s="301"/>
      <c r="FJ9" s="302"/>
      <c r="FK9" s="301"/>
      <c r="FL9" s="301"/>
      <c r="FM9" s="302"/>
      <c r="FN9" s="301"/>
      <c r="FO9" s="301"/>
      <c r="FP9" s="302"/>
      <c r="FQ9" s="301"/>
      <c r="FR9" s="301"/>
      <c r="FS9" s="302"/>
      <c r="FT9" s="301"/>
      <c r="FU9" s="301"/>
      <c r="FV9" s="302"/>
      <c r="FW9" s="301"/>
      <c r="FX9" s="301"/>
      <c r="FY9" s="302"/>
      <c r="FZ9" s="301"/>
      <c r="GA9" s="301"/>
      <c r="GB9" s="302"/>
      <c r="GC9" s="301"/>
      <c r="GD9" s="301"/>
      <c r="GE9" s="302"/>
      <c r="GF9" s="301"/>
      <c r="GG9" s="301"/>
      <c r="GH9" s="302"/>
      <c r="GI9" s="301"/>
      <c r="GJ9" s="301"/>
      <c r="GK9" s="302"/>
      <c r="GL9" s="301"/>
      <c r="GM9" s="301"/>
      <c r="GN9" s="302"/>
      <c r="GO9" s="301"/>
      <c r="GP9" s="301"/>
      <c r="GQ9" s="302"/>
      <c r="GR9" s="301"/>
      <c r="GS9" s="301"/>
      <c r="GT9" s="302"/>
      <c r="GU9" s="301"/>
      <c r="GV9" s="301"/>
      <c r="GW9" s="302"/>
      <c r="GX9" s="301"/>
      <c r="GY9" s="301"/>
      <c r="GZ9" s="302"/>
      <c r="HA9" s="301"/>
      <c r="HB9" s="301"/>
      <c r="HC9" s="302"/>
      <c r="HD9" s="301"/>
      <c r="HE9" s="301"/>
      <c r="HF9" s="302"/>
      <c r="HG9" s="301"/>
      <c r="HH9" s="301"/>
      <c r="HI9" s="302"/>
      <c r="HJ9" s="301"/>
      <c r="HK9" s="301"/>
      <c r="HL9" s="302"/>
      <c r="HM9" s="301"/>
      <c r="HN9" s="301"/>
      <c r="HO9" s="302"/>
      <c r="HP9" s="301"/>
      <c r="HQ9" s="301"/>
      <c r="HR9" s="301"/>
      <c r="HS9" s="301"/>
      <c r="HT9" s="301"/>
      <c r="HU9" s="302"/>
      <c r="HV9" s="301"/>
      <c r="HW9" s="301"/>
      <c r="HX9" s="301"/>
      <c r="HY9" s="301"/>
      <c r="HZ9" s="301"/>
      <c r="IA9" s="302"/>
      <c r="IB9" s="301"/>
      <c r="IC9" s="301"/>
      <c r="ID9" s="302"/>
      <c r="IE9" s="301"/>
      <c r="IF9" s="301">
        <v>4</v>
      </c>
      <c r="IG9" s="302">
        <v>66661.039999999994</v>
      </c>
      <c r="IH9" s="301">
        <v>30</v>
      </c>
      <c r="II9" s="301"/>
      <c r="IJ9" s="302"/>
      <c r="IK9" s="301"/>
      <c r="IL9" s="301"/>
      <c r="IM9" s="302"/>
      <c r="IN9" s="301"/>
      <c r="IO9" s="301"/>
      <c r="IP9" s="302"/>
      <c r="IQ9" s="301"/>
      <c r="IR9" s="301"/>
      <c r="IS9" s="302"/>
      <c r="IT9" s="301"/>
      <c r="IU9" s="301"/>
      <c r="IV9" s="301"/>
      <c r="IW9" s="301"/>
      <c r="IX9" s="305">
        <v>35</v>
      </c>
      <c r="IY9" s="403">
        <v>565230.07999999996</v>
      </c>
      <c r="IZ9" s="305">
        <v>265</v>
      </c>
      <c r="JA9" s="305">
        <v>0</v>
      </c>
      <c r="JB9" s="403">
        <v>0</v>
      </c>
      <c r="JC9" s="305">
        <v>0</v>
      </c>
      <c r="JD9" s="664">
        <v>35</v>
      </c>
      <c r="JE9" s="403">
        <v>565230.08000000019</v>
      </c>
      <c r="JF9" s="665">
        <v>265</v>
      </c>
    </row>
    <row r="10" spans="1:266" ht="25.5" x14ac:dyDescent="0.2">
      <c r="A10" s="291">
        <v>2</v>
      </c>
      <c r="B10" s="305"/>
      <c r="C10" s="663"/>
      <c r="D10" s="208" t="s">
        <v>412</v>
      </c>
      <c r="E10" s="300" t="s">
        <v>202</v>
      </c>
      <c r="F10" s="301"/>
      <c r="G10" s="302"/>
      <c r="H10" s="301"/>
      <c r="I10" s="301"/>
      <c r="J10" s="302"/>
      <c r="K10" s="301"/>
      <c r="L10" s="301"/>
      <c r="M10" s="302"/>
      <c r="N10" s="301"/>
      <c r="O10" s="301"/>
      <c r="P10" s="302"/>
      <c r="Q10" s="301"/>
      <c r="R10" s="301"/>
      <c r="S10" s="302"/>
      <c r="T10" s="301"/>
      <c r="U10" s="301"/>
      <c r="V10" s="302"/>
      <c r="W10" s="301"/>
      <c r="X10" s="301"/>
      <c r="Y10" s="302"/>
      <c r="Z10" s="301"/>
      <c r="AA10" s="301"/>
      <c r="AB10" s="302"/>
      <c r="AC10" s="301"/>
      <c r="AD10" s="301"/>
      <c r="AE10" s="302"/>
      <c r="AF10" s="301"/>
      <c r="AG10" s="301"/>
      <c r="AH10" s="302"/>
      <c r="AI10" s="301"/>
      <c r="AJ10" s="301"/>
      <c r="AK10" s="302"/>
      <c r="AL10" s="301"/>
      <c r="AM10" s="301"/>
      <c r="AN10" s="302"/>
      <c r="AO10" s="301"/>
      <c r="AP10" s="301">
        <v>4</v>
      </c>
      <c r="AQ10" s="302">
        <v>50795.4</v>
      </c>
      <c r="AR10" s="301">
        <v>12</v>
      </c>
      <c r="AS10" s="301"/>
      <c r="AT10" s="302"/>
      <c r="AU10" s="301"/>
      <c r="AV10" s="301"/>
      <c r="AW10" s="302"/>
      <c r="AX10" s="301"/>
      <c r="AY10" s="301"/>
      <c r="AZ10" s="302"/>
      <c r="BA10" s="301"/>
      <c r="BB10" s="301"/>
      <c r="BC10" s="302"/>
      <c r="BD10" s="301"/>
      <c r="BE10" s="301"/>
      <c r="BF10" s="301"/>
      <c r="BG10" s="301"/>
      <c r="BH10" s="301"/>
      <c r="BI10" s="302"/>
      <c r="BJ10" s="301"/>
      <c r="BK10" s="301"/>
      <c r="BL10" s="301"/>
      <c r="BM10" s="301"/>
      <c r="BN10" s="301"/>
      <c r="BO10" s="302"/>
      <c r="BP10" s="301"/>
      <c r="BQ10" s="301"/>
      <c r="BR10" s="302"/>
      <c r="BS10" s="301"/>
      <c r="BT10" s="301">
        <v>1</v>
      </c>
      <c r="BU10" s="302">
        <v>17927.78</v>
      </c>
      <c r="BV10" s="301">
        <v>6</v>
      </c>
      <c r="BW10" s="301"/>
      <c r="BX10" s="302"/>
      <c r="BY10" s="301"/>
      <c r="BZ10" s="301"/>
      <c r="CA10" s="302"/>
      <c r="CB10" s="301"/>
      <c r="CC10" s="301"/>
      <c r="CD10" s="302"/>
      <c r="CE10" s="301"/>
      <c r="CF10" s="301"/>
      <c r="CG10" s="302"/>
      <c r="CH10" s="301"/>
      <c r="CI10" s="301"/>
      <c r="CJ10" s="302"/>
      <c r="CK10" s="301"/>
      <c r="CL10" s="301"/>
      <c r="CM10" s="302"/>
      <c r="CN10" s="301"/>
      <c r="CO10" s="301"/>
      <c r="CP10" s="302"/>
      <c r="CQ10" s="301"/>
      <c r="CR10" s="301"/>
      <c r="CS10" s="302"/>
      <c r="CT10" s="301"/>
      <c r="CU10" s="301"/>
      <c r="CV10" s="302"/>
      <c r="CW10" s="301"/>
      <c r="CX10" s="301"/>
      <c r="CY10" s="302"/>
      <c r="CZ10" s="301"/>
      <c r="DA10" s="301"/>
      <c r="DB10" s="302"/>
      <c r="DC10" s="301"/>
      <c r="DD10" s="301">
        <v>5</v>
      </c>
      <c r="DE10" s="302">
        <v>84260.56</v>
      </c>
      <c r="DF10" s="301">
        <v>22</v>
      </c>
      <c r="DG10" s="301"/>
      <c r="DH10" s="302"/>
      <c r="DI10" s="301"/>
      <c r="DJ10" s="301"/>
      <c r="DK10" s="302"/>
      <c r="DL10" s="301"/>
      <c r="DM10" s="301"/>
      <c r="DN10" s="302"/>
      <c r="DO10" s="301"/>
      <c r="DP10" s="301"/>
      <c r="DQ10" s="302"/>
      <c r="DR10" s="301"/>
      <c r="DS10" s="301"/>
      <c r="DT10" s="302"/>
      <c r="DU10" s="301"/>
      <c r="DV10" s="301"/>
      <c r="DW10" s="302"/>
      <c r="DX10" s="301"/>
      <c r="DY10" s="301"/>
      <c r="DZ10" s="302"/>
      <c r="EA10" s="301"/>
      <c r="EB10" s="301"/>
      <c r="EC10" s="302"/>
      <c r="ED10" s="301"/>
      <c r="EE10" s="301"/>
      <c r="EF10" s="302"/>
      <c r="EG10" s="301"/>
      <c r="EH10" s="301"/>
      <c r="EI10" s="302"/>
      <c r="EJ10" s="301"/>
      <c r="EK10" s="301"/>
      <c r="EL10" s="302"/>
      <c r="EM10" s="301"/>
      <c r="EN10" s="301"/>
      <c r="EO10" s="302"/>
      <c r="EP10" s="301"/>
      <c r="EQ10" s="301"/>
      <c r="ER10" s="302"/>
      <c r="ES10" s="301"/>
      <c r="ET10" s="301"/>
      <c r="EU10" s="302"/>
      <c r="EV10" s="301"/>
      <c r="EW10" s="301"/>
      <c r="EX10" s="302"/>
      <c r="EY10" s="301"/>
      <c r="EZ10" s="301"/>
      <c r="FA10" s="302"/>
      <c r="FB10" s="301"/>
      <c r="FC10" s="301"/>
      <c r="FD10" s="302"/>
      <c r="FE10" s="301"/>
      <c r="FF10" s="301"/>
      <c r="FG10" s="302"/>
      <c r="FH10" s="301"/>
      <c r="FI10" s="301"/>
      <c r="FJ10" s="302"/>
      <c r="FK10" s="301"/>
      <c r="FL10" s="301"/>
      <c r="FM10" s="302"/>
      <c r="FN10" s="301"/>
      <c r="FO10" s="301"/>
      <c r="FP10" s="302"/>
      <c r="FQ10" s="301"/>
      <c r="FR10" s="301">
        <v>2</v>
      </c>
      <c r="FS10" s="302">
        <v>29879.64</v>
      </c>
      <c r="FT10" s="301">
        <v>8</v>
      </c>
      <c r="FU10" s="301">
        <v>1</v>
      </c>
      <c r="FV10" s="302">
        <v>13832.5</v>
      </c>
      <c r="FW10" s="301">
        <v>4</v>
      </c>
      <c r="FX10" s="301"/>
      <c r="FY10" s="302"/>
      <c r="FZ10" s="301"/>
      <c r="GA10" s="301"/>
      <c r="GB10" s="302"/>
      <c r="GC10" s="301"/>
      <c r="GD10" s="301"/>
      <c r="GE10" s="302"/>
      <c r="GF10" s="301"/>
      <c r="GG10" s="301"/>
      <c r="GH10" s="302"/>
      <c r="GI10" s="301"/>
      <c r="GJ10" s="301"/>
      <c r="GK10" s="302"/>
      <c r="GL10" s="301"/>
      <c r="GM10" s="301"/>
      <c r="GN10" s="302"/>
      <c r="GO10" s="301"/>
      <c r="GP10" s="301"/>
      <c r="GQ10" s="302"/>
      <c r="GR10" s="301"/>
      <c r="GS10" s="301"/>
      <c r="GT10" s="302"/>
      <c r="GU10" s="301"/>
      <c r="GV10" s="301"/>
      <c r="GW10" s="302"/>
      <c r="GX10" s="301"/>
      <c r="GY10" s="301"/>
      <c r="GZ10" s="302"/>
      <c r="HA10" s="301"/>
      <c r="HB10" s="301"/>
      <c r="HC10" s="302"/>
      <c r="HD10" s="301"/>
      <c r="HE10" s="301"/>
      <c r="HF10" s="302"/>
      <c r="HG10" s="301"/>
      <c r="HH10" s="301"/>
      <c r="HI10" s="302"/>
      <c r="HJ10" s="301"/>
      <c r="HK10" s="301"/>
      <c r="HL10" s="302"/>
      <c r="HM10" s="301"/>
      <c r="HN10" s="301"/>
      <c r="HO10" s="302"/>
      <c r="HP10" s="301"/>
      <c r="HQ10" s="301"/>
      <c r="HR10" s="301"/>
      <c r="HS10" s="301"/>
      <c r="HT10" s="301"/>
      <c r="HU10" s="302"/>
      <c r="HV10" s="301"/>
      <c r="HW10" s="301"/>
      <c r="HX10" s="301"/>
      <c r="HY10" s="301"/>
      <c r="HZ10" s="301"/>
      <c r="IA10" s="302"/>
      <c r="IB10" s="301"/>
      <c r="IC10" s="301"/>
      <c r="ID10" s="302"/>
      <c r="IE10" s="301"/>
      <c r="IF10" s="301"/>
      <c r="IG10" s="302"/>
      <c r="IH10" s="301"/>
      <c r="II10" s="301"/>
      <c r="IJ10" s="302"/>
      <c r="IK10" s="301"/>
      <c r="IL10" s="301"/>
      <c r="IM10" s="302"/>
      <c r="IN10" s="301"/>
      <c r="IO10" s="301"/>
      <c r="IP10" s="302"/>
      <c r="IQ10" s="301"/>
      <c r="IR10" s="301"/>
      <c r="IS10" s="302"/>
      <c r="IT10" s="301"/>
      <c r="IU10" s="301"/>
      <c r="IV10" s="301"/>
      <c r="IW10" s="301"/>
      <c r="IX10" s="305">
        <v>12</v>
      </c>
      <c r="IY10" s="403">
        <v>182863.38</v>
      </c>
      <c r="IZ10" s="305">
        <v>48</v>
      </c>
      <c r="JA10" s="305">
        <v>1</v>
      </c>
      <c r="JB10" s="403">
        <v>13832.5</v>
      </c>
      <c r="JC10" s="305">
        <v>4</v>
      </c>
      <c r="JD10" s="664">
        <v>13</v>
      </c>
      <c r="JE10" s="403">
        <v>196695.88</v>
      </c>
      <c r="JF10" s="665">
        <v>52</v>
      </c>
    </row>
    <row r="11" spans="1:266" ht="25.5" x14ac:dyDescent="0.2">
      <c r="A11" s="291">
        <v>2</v>
      </c>
      <c r="B11" s="305"/>
      <c r="C11" s="663"/>
      <c r="D11" s="208" t="s">
        <v>413</v>
      </c>
      <c r="E11" s="300" t="s">
        <v>203</v>
      </c>
      <c r="F11" s="301"/>
      <c r="G11" s="302"/>
      <c r="H11" s="301"/>
      <c r="I11" s="301"/>
      <c r="J11" s="302"/>
      <c r="K11" s="301"/>
      <c r="L11" s="301"/>
      <c r="M11" s="302"/>
      <c r="N11" s="301"/>
      <c r="O11" s="301"/>
      <c r="P11" s="302"/>
      <c r="Q11" s="301"/>
      <c r="R11" s="301"/>
      <c r="S11" s="302"/>
      <c r="T11" s="301"/>
      <c r="U11" s="301"/>
      <c r="V11" s="302"/>
      <c r="W11" s="301"/>
      <c r="X11" s="301"/>
      <c r="Y11" s="302"/>
      <c r="Z11" s="301"/>
      <c r="AA11" s="301"/>
      <c r="AB11" s="302"/>
      <c r="AC11" s="301"/>
      <c r="AD11" s="301"/>
      <c r="AE11" s="302"/>
      <c r="AF11" s="301"/>
      <c r="AG11" s="301"/>
      <c r="AH11" s="302"/>
      <c r="AI11" s="301"/>
      <c r="AJ11" s="301"/>
      <c r="AK11" s="302"/>
      <c r="AL11" s="301"/>
      <c r="AM11" s="301"/>
      <c r="AN11" s="302"/>
      <c r="AO11" s="301"/>
      <c r="AP11" s="301">
        <v>4</v>
      </c>
      <c r="AQ11" s="302">
        <v>75835.360000000001</v>
      </c>
      <c r="AR11" s="301">
        <v>12</v>
      </c>
      <c r="AS11" s="301"/>
      <c r="AT11" s="302"/>
      <c r="AU11" s="301"/>
      <c r="AV11" s="301"/>
      <c r="AW11" s="302"/>
      <c r="AX11" s="301"/>
      <c r="AY11" s="301"/>
      <c r="AZ11" s="302"/>
      <c r="BA11" s="301"/>
      <c r="BB11" s="301"/>
      <c r="BC11" s="302"/>
      <c r="BD11" s="301"/>
      <c r="BE11" s="301"/>
      <c r="BF11" s="301"/>
      <c r="BG11" s="301"/>
      <c r="BH11" s="301"/>
      <c r="BI11" s="302"/>
      <c r="BJ11" s="301"/>
      <c r="BK11" s="301"/>
      <c r="BL11" s="301"/>
      <c r="BM11" s="301"/>
      <c r="BN11" s="301"/>
      <c r="BO11" s="302"/>
      <c r="BP11" s="301"/>
      <c r="BQ11" s="301"/>
      <c r="BR11" s="302"/>
      <c r="BS11" s="301"/>
      <c r="BT11" s="301">
        <v>1</v>
      </c>
      <c r="BU11" s="302">
        <v>26765.42</v>
      </c>
      <c r="BV11" s="301">
        <v>8</v>
      </c>
      <c r="BW11" s="301"/>
      <c r="BX11" s="302"/>
      <c r="BY11" s="301"/>
      <c r="BZ11" s="301"/>
      <c r="CA11" s="302"/>
      <c r="CB11" s="301"/>
      <c r="CC11" s="301"/>
      <c r="CD11" s="302"/>
      <c r="CE11" s="301"/>
      <c r="CF11" s="301"/>
      <c r="CG11" s="302"/>
      <c r="CH11" s="301"/>
      <c r="CI11" s="301"/>
      <c r="CJ11" s="302"/>
      <c r="CK11" s="301"/>
      <c r="CL11" s="301"/>
      <c r="CM11" s="302"/>
      <c r="CN11" s="301"/>
      <c r="CO11" s="301"/>
      <c r="CP11" s="302"/>
      <c r="CQ11" s="301"/>
      <c r="CR11" s="301"/>
      <c r="CS11" s="302"/>
      <c r="CT11" s="301"/>
      <c r="CU11" s="301"/>
      <c r="CV11" s="302"/>
      <c r="CW11" s="301"/>
      <c r="CX11" s="301"/>
      <c r="CY11" s="302"/>
      <c r="CZ11" s="301"/>
      <c r="DA11" s="301"/>
      <c r="DB11" s="302"/>
      <c r="DC11" s="301"/>
      <c r="DD11" s="301"/>
      <c r="DE11" s="302"/>
      <c r="DF11" s="301"/>
      <c r="DG11" s="301"/>
      <c r="DH11" s="302"/>
      <c r="DI11" s="301"/>
      <c r="DJ11" s="301"/>
      <c r="DK11" s="302"/>
      <c r="DL11" s="301"/>
      <c r="DM11" s="301"/>
      <c r="DN11" s="302"/>
      <c r="DO11" s="301"/>
      <c r="DP11" s="301"/>
      <c r="DQ11" s="302"/>
      <c r="DR11" s="301"/>
      <c r="DS11" s="301"/>
      <c r="DT11" s="302"/>
      <c r="DU11" s="301"/>
      <c r="DV11" s="301"/>
      <c r="DW11" s="302"/>
      <c r="DX11" s="301"/>
      <c r="DY11" s="301"/>
      <c r="DZ11" s="302"/>
      <c r="EA11" s="301"/>
      <c r="EB11" s="301"/>
      <c r="EC11" s="302"/>
      <c r="ED11" s="301"/>
      <c r="EE11" s="301"/>
      <c r="EF11" s="302"/>
      <c r="EG11" s="301"/>
      <c r="EH11" s="301"/>
      <c r="EI11" s="302"/>
      <c r="EJ11" s="301"/>
      <c r="EK11" s="301"/>
      <c r="EL11" s="302"/>
      <c r="EM11" s="301"/>
      <c r="EN11" s="301"/>
      <c r="EO11" s="302"/>
      <c r="EP11" s="301"/>
      <c r="EQ11" s="301"/>
      <c r="ER11" s="302"/>
      <c r="ES11" s="301"/>
      <c r="ET11" s="301"/>
      <c r="EU11" s="302"/>
      <c r="EV11" s="301"/>
      <c r="EW11" s="301"/>
      <c r="EX11" s="302"/>
      <c r="EY11" s="301"/>
      <c r="EZ11" s="301"/>
      <c r="FA11" s="302"/>
      <c r="FB11" s="301"/>
      <c r="FC11" s="301"/>
      <c r="FD11" s="302"/>
      <c r="FE11" s="301"/>
      <c r="FF11" s="301"/>
      <c r="FG11" s="302"/>
      <c r="FH11" s="301"/>
      <c r="FI11" s="301"/>
      <c r="FJ11" s="302"/>
      <c r="FK11" s="301"/>
      <c r="FL11" s="301"/>
      <c r="FM11" s="302"/>
      <c r="FN11" s="301"/>
      <c r="FO11" s="301"/>
      <c r="FP11" s="302"/>
      <c r="FQ11" s="301"/>
      <c r="FR11" s="301">
        <v>2</v>
      </c>
      <c r="FS11" s="302">
        <v>44609.04</v>
      </c>
      <c r="FT11" s="301">
        <v>10</v>
      </c>
      <c r="FU11" s="301"/>
      <c r="FV11" s="302"/>
      <c r="FW11" s="301"/>
      <c r="FX11" s="301"/>
      <c r="FY11" s="302"/>
      <c r="FZ11" s="301"/>
      <c r="GA11" s="301"/>
      <c r="GB11" s="302"/>
      <c r="GC11" s="301"/>
      <c r="GD11" s="301"/>
      <c r="GE11" s="302"/>
      <c r="GF11" s="301"/>
      <c r="GG11" s="301"/>
      <c r="GH11" s="302"/>
      <c r="GI11" s="301"/>
      <c r="GJ11" s="301"/>
      <c r="GK11" s="302"/>
      <c r="GL11" s="301"/>
      <c r="GM11" s="301"/>
      <c r="GN11" s="302"/>
      <c r="GO11" s="301"/>
      <c r="GP11" s="301"/>
      <c r="GQ11" s="302"/>
      <c r="GR11" s="301"/>
      <c r="GS11" s="301"/>
      <c r="GT11" s="302"/>
      <c r="GU11" s="301"/>
      <c r="GV11" s="301"/>
      <c r="GW11" s="302"/>
      <c r="GX11" s="301"/>
      <c r="GY11" s="301"/>
      <c r="GZ11" s="302"/>
      <c r="HA11" s="301"/>
      <c r="HB11" s="301"/>
      <c r="HC11" s="302"/>
      <c r="HD11" s="301"/>
      <c r="HE11" s="301"/>
      <c r="HF11" s="302"/>
      <c r="HG11" s="301"/>
      <c r="HH11" s="301"/>
      <c r="HI11" s="302"/>
      <c r="HJ11" s="301"/>
      <c r="HK11" s="301"/>
      <c r="HL11" s="302"/>
      <c r="HM11" s="301"/>
      <c r="HN11" s="301"/>
      <c r="HO11" s="302"/>
      <c r="HP11" s="301"/>
      <c r="HQ11" s="301"/>
      <c r="HR11" s="301"/>
      <c r="HS11" s="301"/>
      <c r="HT11" s="301"/>
      <c r="HU11" s="302"/>
      <c r="HV11" s="301"/>
      <c r="HW11" s="301"/>
      <c r="HX11" s="301"/>
      <c r="HY11" s="301"/>
      <c r="HZ11" s="301"/>
      <c r="IA11" s="302"/>
      <c r="IB11" s="301"/>
      <c r="IC11" s="301"/>
      <c r="ID11" s="302"/>
      <c r="IE11" s="301"/>
      <c r="IF11" s="301"/>
      <c r="IG11" s="302"/>
      <c r="IH11" s="301"/>
      <c r="II11" s="301"/>
      <c r="IJ11" s="302"/>
      <c r="IK11" s="301"/>
      <c r="IL11" s="301"/>
      <c r="IM11" s="302"/>
      <c r="IN11" s="301"/>
      <c r="IO11" s="301"/>
      <c r="IP11" s="302"/>
      <c r="IQ11" s="301"/>
      <c r="IR11" s="301"/>
      <c r="IS11" s="302"/>
      <c r="IT11" s="301"/>
      <c r="IU11" s="301"/>
      <c r="IV11" s="301"/>
      <c r="IW11" s="301"/>
      <c r="IX11" s="305">
        <v>7</v>
      </c>
      <c r="IY11" s="403">
        <v>147209.82</v>
      </c>
      <c r="IZ11" s="305">
        <v>30</v>
      </c>
      <c r="JA11" s="305">
        <v>0</v>
      </c>
      <c r="JB11" s="403">
        <v>0</v>
      </c>
      <c r="JC11" s="305">
        <v>0</v>
      </c>
      <c r="JD11" s="664">
        <v>7</v>
      </c>
      <c r="JE11" s="403">
        <v>147209.82</v>
      </c>
      <c r="JF11" s="665">
        <v>30</v>
      </c>
    </row>
    <row r="12" spans="1:266" ht="25.5" x14ac:dyDescent="0.2">
      <c r="A12" s="291">
        <v>2</v>
      </c>
      <c r="B12" s="305"/>
      <c r="C12" s="663"/>
      <c r="D12" s="208" t="s">
        <v>414</v>
      </c>
      <c r="E12" s="300" t="s">
        <v>24</v>
      </c>
      <c r="F12" s="301"/>
      <c r="G12" s="302"/>
      <c r="H12" s="301"/>
      <c r="I12" s="301"/>
      <c r="J12" s="302"/>
      <c r="K12" s="301"/>
      <c r="L12" s="301"/>
      <c r="M12" s="302"/>
      <c r="N12" s="301"/>
      <c r="O12" s="301"/>
      <c r="P12" s="302"/>
      <c r="Q12" s="301"/>
      <c r="R12" s="301"/>
      <c r="S12" s="302"/>
      <c r="T12" s="301"/>
      <c r="U12" s="301"/>
      <c r="V12" s="302"/>
      <c r="W12" s="301"/>
      <c r="X12" s="301"/>
      <c r="Y12" s="302"/>
      <c r="Z12" s="301"/>
      <c r="AA12" s="301"/>
      <c r="AB12" s="302"/>
      <c r="AC12" s="301"/>
      <c r="AD12" s="301"/>
      <c r="AE12" s="302"/>
      <c r="AF12" s="301"/>
      <c r="AG12" s="301"/>
      <c r="AH12" s="302"/>
      <c r="AI12" s="301"/>
      <c r="AJ12" s="301"/>
      <c r="AK12" s="302"/>
      <c r="AL12" s="301"/>
      <c r="AM12" s="301"/>
      <c r="AN12" s="302"/>
      <c r="AO12" s="301"/>
      <c r="AP12" s="301"/>
      <c r="AQ12" s="302"/>
      <c r="AR12" s="301"/>
      <c r="AS12" s="301"/>
      <c r="AT12" s="302"/>
      <c r="AU12" s="301"/>
      <c r="AV12" s="301"/>
      <c r="AW12" s="302"/>
      <c r="AX12" s="301"/>
      <c r="AY12" s="301"/>
      <c r="AZ12" s="302"/>
      <c r="BA12" s="301"/>
      <c r="BB12" s="301"/>
      <c r="BC12" s="302"/>
      <c r="BD12" s="301"/>
      <c r="BE12" s="301"/>
      <c r="BF12" s="301"/>
      <c r="BG12" s="301"/>
      <c r="BH12" s="301"/>
      <c r="BI12" s="302"/>
      <c r="BJ12" s="301"/>
      <c r="BK12" s="301"/>
      <c r="BL12" s="301"/>
      <c r="BM12" s="301"/>
      <c r="BN12" s="301"/>
      <c r="BO12" s="302"/>
      <c r="BP12" s="301"/>
      <c r="BQ12" s="301"/>
      <c r="BR12" s="302"/>
      <c r="BS12" s="301"/>
      <c r="BT12" s="301">
        <v>20</v>
      </c>
      <c r="BU12" s="302">
        <v>165402.71000000002</v>
      </c>
      <c r="BV12" s="301">
        <v>58</v>
      </c>
      <c r="BW12" s="301"/>
      <c r="BX12" s="302"/>
      <c r="BY12" s="301"/>
      <c r="BZ12" s="301"/>
      <c r="CA12" s="302"/>
      <c r="CB12" s="301"/>
      <c r="CC12" s="301"/>
      <c r="CD12" s="302"/>
      <c r="CE12" s="301"/>
      <c r="CF12" s="301"/>
      <c r="CG12" s="302"/>
      <c r="CH12" s="301"/>
      <c r="CI12" s="301"/>
      <c r="CJ12" s="302"/>
      <c r="CK12" s="301"/>
      <c r="CL12" s="301"/>
      <c r="CM12" s="302"/>
      <c r="CN12" s="301"/>
      <c r="CO12" s="301"/>
      <c r="CP12" s="302"/>
      <c r="CQ12" s="301"/>
      <c r="CR12" s="301"/>
      <c r="CS12" s="302"/>
      <c r="CT12" s="301"/>
      <c r="CU12" s="301"/>
      <c r="CV12" s="302"/>
      <c r="CW12" s="301"/>
      <c r="CX12" s="301"/>
      <c r="CY12" s="302"/>
      <c r="CZ12" s="301"/>
      <c r="DA12" s="301"/>
      <c r="DB12" s="302"/>
      <c r="DC12" s="301"/>
      <c r="DD12" s="301"/>
      <c r="DE12" s="302"/>
      <c r="DF12" s="301"/>
      <c r="DG12" s="301"/>
      <c r="DH12" s="302"/>
      <c r="DI12" s="301"/>
      <c r="DJ12" s="301"/>
      <c r="DK12" s="302"/>
      <c r="DL12" s="301"/>
      <c r="DM12" s="301"/>
      <c r="DN12" s="302"/>
      <c r="DO12" s="301"/>
      <c r="DP12" s="301">
        <v>18</v>
      </c>
      <c r="DQ12" s="302">
        <v>124989.48</v>
      </c>
      <c r="DR12" s="301">
        <v>36</v>
      </c>
      <c r="DS12" s="301"/>
      <c r="DT12" s="302"/>
      <c r="DU12" s="301"/>
      <c r="DV12" s="301"/>
      <c r="DW12" s="302"/>
      <c r="DX12" s="301"/>
      <c r="DY12" s="301"/>
      <c r="DZ12" s="302"/>
      <c r="EA12" s="301"/>
      <c r="EB12" s="301"/>
      <c r="EC12" s="302"/>
      <c r="ED12" s="301"/>
      <c r="EE12" s="301"/>
      <c r="EF12" s="302"/>
      <c r="EG12" s="301"/>
      <c r="EH12" s="301"/>
      <c r="EI12" s="302"/>
      <c r="EJ12" s="301"/>
      <c r="EK12" s="301"/>
      <c r="EL12" s="302"/>
      <c r="EM12" s="301"/>
      <c r="EN12" s="301"/>
      <c r="EO12" s="302"/>
      <c r="EP12" s="301"/>
      <c r="EQ12" s="301"/>
      <c r="ER12" s="302"/>
      <c r="ES12" s="301"/>
      <c r="ET12" s="301"/>
      <c r="EU12" s="302"/>
      <c r="EV12" s="301"/>
      <c r="EW12" s="301"/>
      <c r="EX12" s="302"/>
      <c r="EY12" s="301"/>
      <c r="EZ12" s="301"/>
      <c r="FA12" s="302"/>
      <c r="FB12" s="301"/>
      <c r="FC12" s="301"/>
      <c r="FD12" s="302"/>
      <c r="FE12" s="301"/>
      <c r="FF12" s="301"/>
      <c r="FG12" s="302"/>
      <c r="FH12" s="301"/>
      <c r="FI12" s="301"/>
      <c r="FJ12" s="302"/>
      <c r="FK12" s="301"/>
      <c r="FL12" s="301"/>
      <c r="FM12" s="302"/>
      <c r="FN12" s="301"/>
      <c r="FO12" s="301"/>
      <c r="FP12" s="302"/>
      <c r="FQ12" s="301"/>
      <c r="FR12" s="301">
        <v>60</v>
      </c>
      <c r="FS12" s="302">
        <v>416631.59999999945</v>
      </c>
      <c r="FT12" s="301">
        <v>120</v>
      </c>
      <c r="FU12" s="301"/>
      <c r="FV12" s="302"/>
      <c r="FW12" s="301"/>
      <c r="FX12" s="301"/>
      <c r="FY12" s="302"/>
      <c r="FZ12" s="301"/>
      <c r="GA12" s="301"/>
      <c r="GB12" s="302"/>
      <c r="GC12" s="301"/>
      <c r="GD12" s="301"/>
      <c r="GE12" s="302"/>
      <c r="GF12" s="301"/>
      <c r="GG12" s="301"/>
      <c r="GH12" s="302"/>
      <c r="GI12" s="301"/>
      <c r="GJ12" s="301"/>
      <c r="GK12" s="302"/>
      <c r="GL12" s="301"/>
      <c r="GM12" s="301"/>
      <c r="GN12" s="302"/>
      <c r="GO12" s="301"/>
      <c r="GP12" s="301"/>
      <c r="GQ12" s="302"/>
      <c r="GR12" s="301"/>
      <c r="GS12" s="301"/>
      <c r="GT12" s="302"/>
      <c r="GU12" s="301"/>
      <c r="GV12" s="301"/>
      <c r="GW12" s="302"/>
      <c r="GX12" s="301"/>
      <c r="GY12" s="301"/>
      <c r="GZ12" s="302"/>
      <c r="HA12" s="301"/>
      <c r="HB12" s="301"/>
      <c r="HC12" s="302"/>
      <c r="HD12" s="301"/>
      <c r="HE12" s="301"/>
      <c r="HF12" s="302"/>
      <c r="HG12" s="301"/>
      <c r="HH12" s="301"/>
      <c r="HI12" s="302"/>
      <c r="HJ12" s="301"/>
      <c r="HK12" s="301"/>
      <c r="HL12" s="302"/>
      <c r="HM12" s="301"/>
      <c r="HN12" s="301"/>
      <c r="HO12" s="302"/>
      <c r="HP12" s="301"/>
      <c r="HQ12" s="301"/>
      <c r="HR12" s="301"/>
      <c r="HS12" s="301"/>
      <c r="HT12" s="301"/>
      <c r="HU12" s="302"/>
      <c r="HV12" s="301"/>
      <c r="HW12" s="301"/>
      <c r="HX12" s="301"/>
      <c r="HY12" s="301"/>
      <c r="HZ12" s="301"/>
      <c r="IA12" s="302"/>
      <c r="IB12" s="301"/>
      <c r="IC12" s="301"/>
      <c r="ID12" s="302"/>
      <c r="IE12" s="301"/>
      <c r="IF12" s="301"/>
      <c r="IG12" s="302"/>
      <c r="IH12" s="301"/>
      <c r="II12" s="301"/>
      <c r="IJ12" s="302"/>
      <c r="IK12" s="301"/>
      <c r="IL12" s="301"/>
      <c r="IM12" s="302"/>
      <c r="IN12" s="301"/>
      <c r="IO12" s="301"/>
      <c r="IP12" s="302"/>
      <c r="IQ12" s="301"/>
      <c r="IR12" s="301"/>
      <c r="IS12" s="302"/>
      <c r="IT12" s="301"/>
      <c r="IU12" s="301"/>
      <c r="IV12" s="301"/>
      <c r="IW12" s="301"/>
      <c r="IX12" s="305">
        <v>98</v>
      </c>
      <c r="IY12" s="403">
        <v>707023.78999999946</v>
      </c>
      <c r="IZ12" s="305">
        <v>214</v>
      </c>
      <c r="JA12" s="305">
        <v>0</v>
      </c>
      <c r="JB12" s="403">
        <v>0</v>
      </c>
      <c r="JC12" s="305">
        <v>0</v>
      </c>
      <c r="JD12" s="664">
        <v>98</v>
      </c>
      <c r="JE12" s="403">
        <v>707023.78999999922</v>
      </c>
      <c r="JF12" s="665">
        <v>214</v>
      </c>
    </row>
    <row r="13" spans="1:266" x14ac:dyDescent="0.2">
      <c r="A13" s="291">
        <v>2</v>
      </c>
      <c r="B13" s="305"/>
      <c r="C13" s="663"/>
      <c r="D13" s="208" t="s">
        <v>415</v>
      </c>
      <c r="E13" s="300" t="s">
        <v>204</v>
      </c>
      <c r="F13" s="301"/>
      <c r="G13" s="302"/>
      <c r="H13" s="301"/>
      <c r="I13" s="301"/>
      <c r="J13" s="302"/>
      <c r="K13" s="301"/>
      <c r="L13" s="301"/>
      <c r="M13" s="302"/>
      <c r="N13" s="301"/>
      <c r="O13" s="301"/>
      <c r="P13" s="302"/>
      <c r="Q13" s="301"/>
      <c r="R13" s="301"/>
      <c r="S13" s="302"/>
      <c r="T13" s="301"/>
      <c r="U13" s="301"/>
      <c r="V13" s="302"/>
      <c r="W13" s="301"/>
      <c r="X13" s="301"/>
      <c r="Y13" s="302"/>
      <c r="Z13" s="301"/>
      <c r="AA13" s="301"/>
      <c r="AB13" s="302"/>
      <c r="AC13" s="301"/>
      <c r="AD13" s="301"/>
      <c r="AE13" s="302"/>
      <c r="AF13" s="301"/>
      <c r="AG13" s="301"/>
      <c r="AH13" s="302"/>
      <c r="AI13" s="301"/>
      <c r="AJ13" s="301"/>
      <c r="AK13" s="302"/>
      <c r="AL13" s="301"/>
      <c r="AM13" s="301"/>
      <c r="AN13" s="302"/>
      <c r="AO13" s="301"/>
      <c r="AP13" s="301"/>
      <c r="AQ13" s="302"/>
      <c r="AR13" s="301"/>
      <c r="AS13" s="301"/>
      <c r="AT13" s="302"/>
      <c r="AU13" s="301"/>
      <c r="AV13" s="301"/>
      <c r="AW13" s="302"/>
      <c r="AX13" s="301"/>
      <c r="AY13" s="301"/>
      <c r="AZ13" s="302"/>
      <c r="BA13" s="301"/>
      <c r="BB13" s="301"/>
      <c r="BC13" s="302"/>
      <c r="BD13" s="301"/>
      <c r="BE13" s="301"/>
      <c r="BF13" s="301"/>
      <c r="BG13" s="301"/>
      <c r="BH13" s="301"/>
      <c r="BI13" s="302"/>
      <c r="BJ13" s="301"/>
      <c r="BK13" s="301"/>
      <c r="BL13" s="301"/>
      <c r="BM13" s="301"/>
      <c r="BN13" s="301"/>
      <c r="BO13" s="302"/>
      <c r="BP13" s="301"/>
      <c r="BQ13" s="301"/>
      <c r="BR13" s="302"/>
      <c r="BS13" s="301"/>
      <c r="BT13" s="301"/>
      <c r="BU13" s="302"/>
      <c r="BV13" s="301"/>
      <c r="BW13" s="301"/>
      <c r="BX13" s="302"/>
      <c r="BY13" s="301"/>
      <c r="BZ13" s="301"/>
      <c r="CA13" s="302"/>
      <c r="CB13" s="301"/>
      <c r="CC13" s="301"/>
      <c r="CD13" s="302"/>
      <c r="CE13" s="301"/>
      <c r="CF13" s="301"/>
      <c r="CG13" s="302"/>
      <c r="CH13" s="301"/>
      <c r="CI13" s="301"/>
      <c r="CJ13" s="302"/>
      <c r="CK13" s="301"/>
      <c r="CL13" s="301"/>
      <c r="CM13" s="302"/>
      <c r="CN13" s="301"/>
      <c r="CO13" s="301"/>
      <c r="CP13" s="302"/>
      <c r="CQ13" s="301"/>
      <c r="CR13" s="301"/>
      <c r="CS13" s="302"/>
      <c r="CT13" s="301"/>
      <c r="CU13" s="301"/>
      <c r="CV13" s="302"/>
      <c r="CW13" s="301"/>
      <c r="CX13" s="301"/>
      <c r="CY13" s="302"/>
      <c r="CZ13" s="301"/>
      <c r="DA13" s="301"/>
      <c r="DB13" s="302"/>
      <c r="DC13" s="301"/>
      <c r="DD13" s="301">
        <v>5</v>
      </c>
      <c r="DE13" s="302">
        <v>47975.75</v>
      </c>
      <c r="DF13" s="301">
        <v>17</v>
      </c>
      <c r="DG13" s="301"/>
      <c r="DH13" s="302"/>
      <c r="DI13" s="301"/>
      <c r="DJ13" s="301"/>
      <c r="DK13" s="302"/>
      <c r="DL13" s="301"/>
      <c r="DM13" s="301"/>
      <c r="DN13" s="302"/>
      <c r="DO13" s="301"/>
      <c r="DP13" s="301">
        <v>4</v>
      </c>
      <c r="DQ13" s="302">
        <v>31983.84</v>
      </c>
      <c r="DR13" s="301">
        <v>12</v>
      </c>
      <c r="DS13" s="301"/>
      <c r="DT13" s="302"/>
      <c r="DU13" s="301"/>
      <c r="DV13" s="301"/>
      <c r="DW13" s="302"/>
      <c r="DX13" s="301"/>
      <c r="DY13" s="301"/>
      <c r="DZ13" s="302"/>
      <c r="EA13" s="301"/>
      <c r="EB13" s="301"/>
      <c r="EC13" s="302"/>
      <c r="ED13" s="301"/>
      <c r="EE13" s="301"/>
      <c r="EF13" s="302"/>
      <c r="EG13" s="301"/>
      <c r="EH13" s="301"/>
      <c r="EI13" s="302"/>
      <c r="EJ13" s="301"/>
      <c r="EK13" s="301"/>
      <c r="EL13" s="302"/>
      <c r="EM13" s="301"/>
      <c r="EN13" s="301"/>
      <c r="EO13" s="302"/>
      <c r="EP13" s="301"/>
      <c r="EQ13" s="301"/>
      <c r="ER13" s="302"/>
      <c r="ES13" s="301"/>
      <c r="ET13" s="301">
        <v>7</v>
      </c>
      <c r="EU13" s="302">
        <v>55971.72</v>
      </c>
      <c r="EV13" s="301">
        <v>24</v>
      </c>
      <c r="EW13" s="301"/>
      <c r="EX13" s="302"/>
      <c r="EY13" s="301"/>
      <c r="EZ13" s="301"/>
      <c r="FA13" s="302"/>
      <c r="FB13" s="301"/>
      <c r="FC13" s="301"/>
      <c r="FD13" s="302"/>
      <c r="FE13" s="301"/>
      <c r="FF13" s="301"/>
      <c r="FG13" s="302"/>
      <c r="FH13" s="301"/>
      <c r="FI13" s="301"/>
      <c r="FJ13" s="302"/>
      <c r="FK13" s="301"/>
      <c r="FL13" s="301"/>
      <c r="FM13" s="302"/>
      <c r="FN13" s="301"/>
      <c r="FO13" s="301"/>
      <c r="FP13" s="302"/>
      <c r="FQ13" s="301"/>
      <c r="FR13" s="301"/>
      <c r="FS13" s="302"/>
      <c r="FT13" s="301"/>
      <c r="FU13" s="301"/>
      <c r="FV13" s="302"/>
      <c r="FW13" s="301"/>
      <c r="FX13" s="301"/>
      <c r="FY13" s="302"/>
      <c r="FZ13" s="301"/>
      <c r="GA13" s="301"/>
      <c r="GB13" s="302"/>
      <c r="GC13" s="301"/>
      <c r="GD13" s="301"/>
      <c r="GE13" s="302"/>
      <c r="GF13" s="301"/>
      <c r="GG13" s="301"/>
      <c r="GH13" s="302"/>
      <c r="GI13" s="301"/>
      <c r="GJ13" s="301"/>
      <c r="GK13" s="302"/>
      <c r="GL13" s="301"/>
      <c r="GM13" s="301"/>
      <c r="GN13" s="302"/>
      <c r="GO13" s="301"/>
      <c r="GP13" s="301"/>
      <c r="GQ13" s="302"/>
      <c r="GR13" s="301"/>
      <c r="GS13" s="301"/>
      <c r="GT13" s="302"/>
      <c r="GU13" s="301"/>
      <c r="GV13" s="301"/>
      <c r="GW13" s="302"/>
      <c r="GX13" s="301"/>
      <c r="GY13" s="301"/>
      <c r="GZ13" s="302"/>
      <c r="HA13" s="301"/>
      <c r="HB13" s="301"/>
      <c r="HC13" s="302"/>
      <c r="HD13" s="301"/>
      <c r="HE13" s="301"/>
      <c r="HF13" s="302"/>
      <c r="HG13" s="301"/>
      <c r="HH13" s="301"/>
      <c r="HI13" s="302"/>
      <c r="HJ13" s="301"/>
      <c r="HK13" s="301"/>
      <c r="HL13" s="302"/>
      <c r="HM13" s="301"/>
      <c r="HN13" s="301"/>
      <c r="HO13" s="302"/>
      <c r="HP13" s="301"/>
      <c r="HQ13" s="301"/>
      <c r="HR13" s="301"/>
      <c r="HS13" s="301"/>
      <c r="HT13" s="301"/>
      <c r="HU13" s="302"/>
      <c r="HV13" s="301"/>
      <c r="HW13" s="301"/>
      <c r="HX13" s="301"/>
      <c r="HY13" s="301"/>
      <c r="HZ13" s="301"/>
      <c r="IA13" s="302"/>
      <c r="IB13" s="301"/>
      <c r="IC13" s="301"/>
      <c r="ID13" s="302"/>
      <c r="IE13" s="301"/>
      <c r="IF13" s="301"/>
      <c r="IG13" s="302"/>
      <c r="IH13" s="301"/>
      <c r="II13" s="301"/>
      <c r="IJ13" s="302"/>
      <c r="IK13" s="301"/>
      <c r="IL13" s="301"/>
      <c r="IM13" s="302"/>
      <c r="IN13" s="301"/>
      <c r="IO13" s="301"/>
      <c r="IP13" s="302"/>
      <c r="IQ13" s="301"/>
      <c r="IR13" s="301"/>
      <c r="IS13" s="302"/>
      <c r="IT13" s="301"/>
      <c r="IU13" s="301"/>
      <c r="IV13" s="301"/>
      <c r="IW13" s="301"/>
      <c r="IX13" s="305">
        <v>16</v>
      </c>
      <c r="IY13" s="403">
        <v>135931.31</v>
      </c>
      <c r="IZ13" s="305">
        <v>53</v>
      </c>
      <c r="JA13" s="305">
        <v>0</v>
      </c>
      <c r="JB13" s="403">
        <v>0</v>
      </c>
      <c r="JC13" s="305">
        <v>0</v>
      </c>
      <c r="JD13" s="664">
        <v>16</v>
      </c>
      <c r="JE13" s="403">
        <v>135931.31000000006</v>
      </c>
      <c r="JF13" s="665">
        <v>53</v>
      </c>
    </row>
    <row r="14" spans="1:266" ht="25.5" x14ac:dyDescent="0.2">
      <c r="A14" s="291">
        <v>2</v>
      </c>
      <c r="B14" s="305"/>
      <c r="C14" s="663"/>
      <c r="D14" s="208" t="s">
        <v>641</v>
      </c>
      <c r="E14" s="300" t="s">
        <v>706</v>
      </c>
      <c r="F14" s="301"/>
      <c r="G14" s="302"/>
      <c r="H14" s="301"/>
      <c r="I14" s="301"/>
      <c r="J14" s="302"/>
      <c r="K14" s="301"/>
      <c r="L14" s="301">
        <v>98</v>
      </c>
      <c r="M14" s="302">
        <v>5557776.9799999865</v>
      </c>
      <c r="N14" s="301">
        <v>98</v>
      </c>
      <c r="O14" s="301">
        <v>9</v>
      </c>
      <c r="P14" s="302">
        <v>510408.09</v>
      </c>
      <c r="Q14" s="301">
        <v>9</v>
      </c>
      <c r="R14" s="301"/>
      <c r="S14" s="302"/>
      <c r="T14" s="301"/>
      <c r="U14" s="301"/>
      <c r="V14" s="302"/>
      <c r="W14" s="301"/>
      <c r="X14" s="301"/>
      <c r="Y14" s="302"/>
      <c r="Z14" s="301"/>
      <c r="AA14" s="301"/>
      <c r="AB14" s="302"/>
      <c r="AC14" s="301"/>
      <c r="AD14" s="301"/>
      <c r="AE14" s="302"/>
      <c r="AF14" s="301"/>
      <c r="AG14" s="301"/>
      <c r="AH14" s="302"/>
      <c r="AI14" s="301"/>
      <c r="AJ14" s="301"/>
      <c r="AK14" s="302"/>
      <c r="AL14" s="301"/>
      <c r="AM14" s="301"/>
      <c r="AN14" s="302"/>
      <c r="AO14" s="301"/>
      <c r="AP14" s="301"/>
      <c r="AQ14" s="302"/>
      <c r="AR14" s="301"/>
      <c r="AS14" s="301"/>
      <c r="AT14" s="302"/>
      <c r="AU14" s="301"/>
      <c r="AV14" s="301"/>
      <c r="AW14" s="302"/>
      <c r="AX14" s="301"/>
      <c r="AY14" s="301"/>
      <c r="AZ14" s="302"/>
      <c r="BA14" s="301"/>
      <c r="BB14" s="301"/>
      <c r="BC14" s="302"/>
      <c r="BD14" s="301"/>
      <c r="BE14" s="301"/>
      <c r="BF14" s="301"/>
      <c r="BG14" s="301"/>
      <c r="BH14" s="301"/>
      <c r="BI14" s="302"/>
      <c r="BJ14" s="301"/>
      <c r="BK14" s="301"/>
      <c r="BL14" s="301"/>
      <c r="BM14" s="301"/>
      <c r="BN14" s="301"/>
      <c r="BO14" s="302"/>
      <c r="BP14" s="301"/>
      <c r="BQ14" s="301"/>
      <c r="BR14" s="302"/>
      <c r="BS14" s="301"/>
      <c r="BT14" s="301"/>
      <c r="BU14" s="302"/>
      <c r="BV14" s="301"/>
      <c r="BW14" s="301"/>
      <c r="BX14" s="302"/>
      <c r="BY14" s="301"/>
      <c r="BZ14" s="301"/>
      <c r="CA14" s="302"/>
      <c r="CB14" s="301"/>
      <c r="CC14" s="301"/>
      <c r="CD14" s="302"/>
      <c r="CE14" s="301"/>
      <c r="CF14" s="301"/>
      <c r="CG14" s="302"/>
      <c r="CH14" s="301"/>
      <c r="CI14" s="301"/>
      <c r="CJ14" s="302"/>
      <c r="CK14" s="301"/>
      <c r="CL14" s="301"/>
      <c r="CM14" s="302"/>
      <c r="CN14" s="301"/>
      <c r="CO14" s="301"/>
      <c r="CP14" s="302"/>
      <c r="CQ14" s="301"/>
      <c r="CR14" s="301"/>
      <c r="CS14" s="302"/>
      <c r="CT14" s="301"/>
      <c r="CU14" s="301"/>
      <c r="CV14" s="302"/>
      <c r="CW14" s="301"/>
      <c r="CX14" s="301"/>
      <c r="CY14" s="302"/>
      <c r="CZ14" s="301"/>
      <c r="DA14" s="301"/>
      <c r="DB14" s="302"/>
      <c r="DC14" s="301"/>
      <c r="DD14" s="301"/>
      <c r="DE14" s="302"/>
      <c r="DF14" s="301"/>
      <c r="DG14" s="301"/>
      <c r="DH14" s="302"/>
      <c r="DI14" s="301"/>
      <c r="DJ14" s="301"/>
      <c r="DK14" s="302"/>
      <c r="DL14" s="301"/>
      <c r="DM14" s="301"/>
      <c r="DN14" s="302"/>
      <c r="DO14" s="301"/>
      <c r="DP14" s="301"/>
      <c r="DQ14" s="302"/>
      <c r="DR14" s="301"/>
      <c r="DS14" s="301"/>
      <c r="DT14" s="302"/>
      <c r="DU14" s="301"/>
      <c r="DV14" s="301"/>
      <c r="DW14" s="302"/>
      <c r="DX14" s="301"/>
      <c r="DY14" s="301"/>
      <c r="DZ14" s="302"/>
      <c r="EA14" s="301"/>
      <c r="EB14" s="301"/>
      <c r="EC14" s="302"/>
      <c r="ED14" s="301"/>
      <c r="EE14" s="301"/>
      <c r="EF14" s="302"/>
      <c r="EG14" s="301"/>
      <c r="EH14" s="301"/>
      <c r="EI14" s="302"/>
      <c r="EJ14" s="301"/>
      <c r="EK14" s="301"/>
      <c r="EL14" s="302"/>
      <c r="EM14" s="301"/>
      <c r="EN14" s="301"/>
      <c r="EO14" s="302"/>
      <c r="EP14" s="301"/>
      <c r="EQ14" s="301"/>
      <c r="ER14" s="302"/>
      <c r="ES14" s="301"/>
      <c r="ET14" s="301"/>
      <c r="EU14" s="302"/>
      <c r="EV14" s="301"/>
      <c r="EW14" s="301"/>
      <c r="EX14" s="302"/>
      <c r="EY14" s="301"/>
      <c r="EZ14" s="301"/>
      <c r="FA14" s="302"/>
      <c r="FB14" s="301"/>
      <c r="FC14" s="301"/>
      <c r="FD14" s="302"/>
      <c r="FE14" s="301"/>
      <c r="FF14" s="301"/>
      <c r="FG14" s="302"/>
      <c r="FH14" s="301"/>
      <c r="FI14" s="301"/>
      <c r="FJ14" s="302"/>
      <c r="FK14" s="301"/>
      <c r="FL14" s="301"/>
      <c r="FM14" s="302"/>
      <c r="FN14" s="301"/>
      <c r="FO14" s="301"/>
      <c r="FP14" s="302"/>
      <c r="FQ14" s="301"/>
      <c r="FR14" s="301"/>
      <c r="FS14" s="302"/>
      <c r="FT14" s="301"/>
      <c r="FU14" s="301"/>
      <c r="FV14" s="302"/>
      <c r="FW14" s="301"/>
      <c r="FX14" s="301"/>
      <c r="FY14" s="302"/>
      <c r="FZ14" s="301"/>
      <c r="GA14" s="301"/>
      <c r="GB14" s="302"/>
      <c r="GC14" s="301"/>
      <c r="GD14" s="301"/>
      <c r="GE14" s="302"/>
      <c r="GF14" s="301"/>
      <c r="GG14" s="301"/>
      <c r="GH14" s="302"/>
      <c r="GI14" s="301"/>
      <c r="GJ14" s="301"/>
      <c r="GK14" s="302"/>
      <c r="GL14" s="301"/>
      <c r="GM14" s="301"/>
      <c r="GN14" s="302"/>
      <c r="GO14" s="301"/>
      <c r="GP14" s="301"/>
      <c r="GQ14" s="302"/>
      <c r="GR14" s="301"/>
      <c r="GS14" s="301"/>
      <c r="GT14" s="302"/>
      <c r="GU14" s="301"/>
      <c r="GV14" s="301"/>
      <c r="GW14" s="302"/>
      <c r="GX14" s="301"/>
      <c r="GY14" s="301"/>
      <c r="GZ14" s="302"/>
      <c r="HA14" s="301"/>
      <c r="HB14" s="301"/>
      <c r="HC14" s="302"/>
      <c r="HD14" s="301"/>
      <c r="HE14" s="301"/>
      <c r="HF14" s="302"/>
      <c r="HG14" s="301"/>
      <c r="HH14" s="301"/>
      <c r="HI14" s="302"/>
      <c r="HJ14" s="301"/>
      <c r="HK14" s="301"/>
      <c r="HL14" s="302"/>
      <c r="HM14" s="301"/>
      <c r="HN14" s="301"/>
      <c r="HO14" s="302"/>
      <c r="HP14" s="301"/>
      <c r="HQ14" s="301"/>
      <c r="HR14" s="301"/>
      <c r="HS14" s="301"/>
      <c r="HT14" s="301"/>
      <c r="HU14" s="302"/>
      <c r="HV14" s="301"/>
      <c r="HW14" s="301"/>
      <c r="HX14" s="301"/>
      <c r="HY14" s="301"/>
      <c r="HZ14" s="301"/>
      <c r="IA14" s="302"/>
      <c r="IB14" s="301"/>
      <c r="IC14" s="301"/>
      <c r="ID14" s="302"/>
      <c r="IE14" s="301"/>
      <c r="IF14" s="301"/>
      <c r="IG14" s="302"/>
      <c r="IH14" s="301"/>
      <c r="II14" s="301"/>
      <c r="IJ14" s="302"/>
      <c r="IK14" s="301"/>
      <c r="IL14" s="301"/>
      <c r="IM14" s="302"/>
      <c r="IN14" s="301"/>
      <c r="IO14" s="301"/>
      <c r="IP14" s="302"/>
      <c r="IQ14" s="301"/>
      <c r="IR14" s="301"/>
      <c r="IS14" s="302"/>
      <c r="IT14" s="301"/>
      <c r="IU14" s="301"/>
      <c r="IV14" s="301"/>
      <c r="IW14" s="301"/>
      <c r="IX14" s="305">
        <v>98</v>
      </c>
      <c r="IY14" s="403">
        <v>5557776.9799999865</v>
      </c>
      <c r="IZ14" s="305">
        <v>98</v>
      </c>
      <c r="JA14" s="305">
        <v>9</v>
      </c>
      <c r="JB14" s="403">
        <v>510408.09</v>
      </c>
      <c r="JC14" s="305">
        <v>9</v>
      </c>
      <c r="JD14" s="664">
        <v>107</v>
      </c>
      <c r="JE14" s="403">
        <v>6068185.0699999845</v>
      </c>
      <c r="JF14" s="665">
        <v>107</v>
      </c>
    </row>
    <row r="15" spans="1:266" ht="25.5" x14ac:dyDescent="0.2">
      <c r="A15" s="291">
        <v>2</v>
      </c>
      <c r="B15" s="305"/>
      <c r="C15" s="663"/>
      <c r="D15" s="208" t="s">
        <v>643</v>
      </c>
      <c r="E15" s="300" t="s">
        <v>699</v>
      </c>
      <c r="F15" s="301"/>
      <c r="G15" s="302"/>
      <c r="H15" s="301"/>
      <c r="I15" s="301"/>
      <c r="J15" s="302"/>
      <c r="K15" s="301"/>
      <c r="L15" s="301">
        <v>10</v>
      </c>
      <c r="M15" s="302">
        <v>975453.8</v>
      </c>
      <c r="N15" s="301">
        <v>141</v>
      </c>
      <c r="O15" s="301"/>
      <c r="P15" s="302"/>
      <c r="Q15" s="301"/>
      <c r="R15" s="301"/>
      <c r="S15" s="302"/>
      <c r="T15" s="301"/>
      <c r="U15" s="301"/>
      <c r="V15" s="302"/>
      <c r="W15" s="301"/>
      <c r="X15" s="301"/>
      <c r="Y15" s="302"/>
      <c r="Z15" s="301"/>
      <c r="AA15" s="301"/>
      <c r="AB15" s="302"/>
      <c r="AC15" s="301"/>
      <c r="AD15" s="301"/>
      <c r="AE15" s="302"/>
      <c r="AF15" s="301"/>
      <c r="AG15" s="301"/>
      <c r="AH15" s="302"/>
      <c r="AI15" s="301"/>
      <c r="AJ15" s="301"/>
      <c r="AK15" s="302"/>
      <c r="AL15" s="301"/>
      <c r="AM15" s="301"/>
      <c r="AN15" s="302"/>
      <c r="AO15" s="301"/>
      <c r="AP15" s="301"/>
      <c r="AQ15" s="302"/>
      <c r="AR15" s="301"/>
      <c r="AS15" s="301"/>
      <c r="AT15" s="302"/>
      <c r="AU15" s="301"/>
      <c r="AV15" s="301"/>
      <c r="AW15" s="302"/>
      <c r="AX15" s="301"/>
      <c r="AY15" s="301"/>
      <c r="AZ15" s="302"/>
      <c r="BA15" s="301"/>
      <c r="BB15" s="301"/>
      <c r="BC15" s="302"/>
      <c r="BD15" s="301"/>
      <c r="BE15" s="301"/>
      <c r="BF15" s="301"/>
      <c r="BG15" s="301"/>
      <c r="BH15" s="301"/>
      <c r="BI15" s="302"/>
      <c r="BJ15" s="301"/>
      <c r="BK15" s="301"/>
      <c r="BL15" s="301"/>
      <c r="BM15" s="301"/>
      <c r="BN15" s="301"/>
      <c r="BO15" s="302"/>
      <c r="BP15" s="301"/>
      <c r="BQ15" s="301"/>
      <c r="BR15" s="302"/>
      <c r="BS15" s="301"/>
      <c r="BT15" s="301"/>
      <c r="BU15" s="302"/>
      <c r="BV15" s="301"/>
      <c r="BW15" s="301"/>
      <c r="BX15" s="302"/>
      <c r="BY15" s="301"/>
      <c r="BZ15" s="301"/>
      <c r="CA15" s="302"/>
      <c r="CB15" s="301"/>
      <c r="CC15" s="301"/>
      <c r="CD15" s="302"/>
      <c r="CE15" s="301"/>
      <c r="CF15" s="301"/>
      <c r="CG15" s="302"/>
      <c r="CH15" s="301"/>
      <c r="CI15" s="301"/>
      <c r="CJ15" s="302"/>
      <c r="CK15" s="301"/>
      <c r="CL15" s="301"/>
      <c r="CM15" s="302"/>
      <c r="CN15" s="301"/>
      <c r="CO15" s="301"/>
      <c r="CP15" s="302"/>
      <c r="CQ15" s="301"/>
      <c r="CR15" s="301"/>
      <c r="CS15" s="302"/>
      <c r="CT15" s="301"/>
      <c r="CU15" s="301"/>
      <c r="CV15" s="302"/>
      <c r="CW15" s="301"/>
      <c r="CX15" s="301"/>
      <c r="CY15" s="302"/>
      <c r="CZ15" s="301"/>
      <c r="DA15" s="301"/>
      <c r="DB15" s="302"/>
      <c r="DC15" s="301"/>
      <c r="DD15" s="301"/>
      <c r="DE15" s="302"/>
      <c r="DF15" s="301"/>
      <c r="DG15" s="301"/>
      <c r="DH15" s="302"/>
      <c r="DI15" s="301"/>
      <c r="DJ15" s="301"/>
      <c r="DK15" s="302"/>
      <c r="DL15" s="301"/>
      <c r="DM15" s="301"/>
      <c r="DN15" s="302"/>
      <c r="DO15" s="301"/>
      <c r="DP15" s="301"/>
      <c r="DQ15" s="302"/>
      <c r="DR15" s="301"/>
      <c r="DS15" s="301"/>
      <c r="DT15" s="302"/>
      <c r="DU15" s="301"/>
      <c r="DV15" s="301"/>
      <c r="DW15" s="302"/>
      <c r="DX15" s="301"/>
      <c r="DY15" s="301"/>
      <c r="DZ15" s="302"/>
      <c r="EA15" s="301"/>
      <c r="EB15" s="301"/>
      <c r="EC15" s="302"/>
      <c r="ED15" s="301"/>
      <c r="EE15" s="301"/>
      <c r="EF15" s="302"/>
      <c r="EG15" s="301"/>
      <c r="EH15" s="301"/>
      <c r="EI15" s="302"/>
      <c r="EJ15" s="301"/>
      <c r="EK15" s="301"/>
      <c r="EL15" s="302"/>
      <c r="EM15" s="301"/>
      <c r="EN15" s="301"/>
      <c r="EO15" s="302"/>
      <c r="EP15" s="301"/>
      <c r="EQ15" s="301"/>
      <c r="ER15" s="302"/>
      <c r="ES15" s="301"/>
      <c r="ET15" s="301"/>
      <c r="EU15" s="302"/>
      <c r="EV15" s="301"/>
      <c r="EW15" s="301"/>
      <c r="EX15" s="302"/>
      <c r="EY15" s="301"/>
      <c r="EZ15" s="301"/>
      <c r="FA15" s="302"/>
      <c r="FB15" s="301"/>
      <c r="FC15" s="301"/>
      <c r="FD15" s="302"/>
      <c r="FE15" s="301"/>
      <c r="FF15" s="301"/>
      <c r="FG15" s="302"/>
      <c r="FH15" s="301"/>
      <c r="FI15" s="301"/>
      <c r="FJ15" s="302"/>
      <c r="FK15" s="301"/>
      <c r="FL15" s="301"/>
      <c r="FM15" s="302"/>
      <c r="FN15" s="301"/>
      <c r="FO15" s="301"/>
      <c r="FP15" s="302"/>
      <c r="FQ15" s="301"/>
      <c r="FR15" s="301"/>
      <c r="FS15" s="302"/>
      <c r="FT15" s="301"/>
      <c r="FU15" s="301"/>
      <c r="FV15" s="302"/>
      <c r="FW15" s="301"/>
      <c r="FX15" s="301"/>
      <c r="FY15" s="302"/>
      <c r="FZ15" s="301"/>
      <c r="GA15" s="301"/>
      <c r="GB15" s="302"/>
      <c r="GC15" s="301"/>
      <c r="GD15" s="301"/>
      <c r="GE15" s="302"/>
      <c r="GF15" s="301"/>
      <c r="GG15" s="301"/>
      <c r="GH15" s="302"/>
      <c r="GI15" s="301"/>
      <c r="GJ15" s="301"/>
      <c r="GK15" s="302"/>
      <c r="GL15" s="301"/>
      <c r="GM15" s="301"/>
      <c r="GN15" s="302"/>
      <c r="GO15" s="301"/>
      <c r="GP15" s="301"/>
      <c r="GQ15" s="302"/>
      <c r="GR15" s="301"/>
      <c r="GS15" s="301"/>
      <c r="GT15" s="302"/>
      <c r="GU15" s="301"/>
      <c r="GV15" s="301"/>
      <c r="GW15" s="302"/>
      <c r="GX15" s="301"/>
      <c r="GY15" s="301"/>
      <c r="GZ15" s="302"/>
      <c r="HA15" s="301"/>
      <c r="HB15" s="301"/>
      <c r="HC15" s="302"/>
      <c r="HD15" s="301"/>
      <c r="HE15" s="301"/>
      <c r="HF15" s="302"/>
      <c r="HG15" s="301"/>
      <c r="HH15" s="301"/>
      <c r="HI15" s="302"/>
      <c r="HJ15" s="301"/>
      <c r="HK15" s="301"/>
      <c r="HL15" s="302"/>
      <c r="HM15" s="301"/>
      <c r="HN15" s="301"/>
      <c r="HO15" s="302"/>
      <c r="HP15" s="301"/>
      <c r="HQ15" s="301"/>
      <c r="HR15" s="301"/>
      <c r="HS15" s="301"/>
      <c r="HT15" s="301"/>
      <c r="HU15" s="302"/>
      <c r="HV15" s="301"/>
      <c r="HW15" s="301"/>
      <c r="HX15" s="301"/>
      <c r="HY15" s="301"/>
      <c r="HZ15" s="301"/>
      <c r="IA15" s="302"/>
      <c r="IB15" s="301"/>
      <c r="IC15" s="301"/>
      <c r="ID15" s="302"/>
      <c r="IE15" s="301"/>
      <c r="IF15" s="301"/>
      <c r="IG15" s="302"/>
      <c r="IH15" s="301"/>
      <c r="II15" s="301"/>
      <c r="IJ15" s="302"/>
      <c r="IK15" s="301"/>
      <c r="IL15" s="301"/>
      <c r="IM15" s="302"/>
      <c r="IN15" s="301"/>
      <c r="IO15" s="301"/>
      <c r="IP15" s="302"/>
      <c r="IQ15" s="301"/>
      <c r="IR15" s="301"/>
      <c r="IS15" s="302"/>
      <c r="IT15" s="301"/>
      <c r="IU15" s="301"/>
      <c r="IV15" s="301"/>
      <c r="IW15" s="301"/>
      <c r="IX15" s="305">
        <v>10</v>
      </c>
      <c r="IY15" s="403">
        <v>975453.8</v>
      </c>
      <c r="IZ15" s="305">
        <v>141</v>
      </c>
      <c r="JA15" s="305">
        <v>0</v>
      </c>
      <c r="JB15" s="403">
        <v>0</v>
      </c>
      <c r="JC15" s="305">
        <v>0</v>
      </c>
      <c r="JD15" s="664">
        <v>10</v>
      </c>
      <c r="JE15" s="403">
        <v>975453.8</v>
      </c>
      <c r="JF15" s="665">
        <v>141</v>
      </c>
    </row>
    <row r="16" spans="1:266" ht="25.5" x14ac:dyDescent="0.2">
      <c r="A16" s="291">
        <v>2</v>
      </c>
      <c r="B16" s="305"/>
      <c r="C16" s="663"/>
      <c r="D16" s="208" t="s">
        <v>645</v>
      </c>
      <c r="E16" s="300" t="s">
        <v>700</v>
      </c>
      <c r="F16" s="301"/>
      <c r="G16" s="302"/>
      <c r="H16" s="301"/>
      <c r="I16" s="301"/>
      <c r="J16" s="302"/>
      <c r="K16" s="301"/>
      <c r="L16" s="301">
        <v>57</v>
      </c>
      <c r="M16" s="302">
        <v>9807888.540000001</v>
      </c>
      <c r="N16" s="301">
        <v>948</v>
      </c>
      <c r="O16" s="301">
        <v>3</v>
      </c>
      <c r="P16" s="302">
        <v>516204.66000000003</v>
      </c>
      <c r="Q16" s="301">
        <v>44</v>
      </c>
      <c r="R16" s="301"/>
      <c r="S16" s="302"/>
      <c r="T16" s="301"/>
      <c r="U16" s="301"/>
      <c r="V16" s="302"/>
      <c r="W16" s="301"/>
      <c r="X16" s="301"/>
      <c r="Y16" s="302"/>
      <c r="Z16" s="301"/>
      <c r="AA16" s="301"/>
      <c r="AB16" s="302"/>
      <c r="AC16" s="301"/>
      <c r="AD16" s="301"/>
      <c r="AE16" s="302"/>
      <c r="AF16" s="301"/>
      <c r="AG16" s="301"/>
      <c r="AH16" s="302"/>
      <c r="AI16" s="301"/>
      <c r="AJ16" s="301"/>
      <c r="AK16" s="302"/>
      <c r="AL16" s="301"/>
      <c r="AM16" s="301"/>
      <c r="AN16" s="302"/>
      <c r="AO16" s="301"/>
      <c r="AP16" s="301"/>
      <c r="AQ16" s="302"/>
      <c r="AR16" s="301"/>
      <c r="AS16" s="301"/>
      <c r="AT16" s="302"/>
      <c r="AU16" s="301"/>
      <c r="AV16" s="301"/>
      <c r="AW16" s="302"/>
      <c r="AX16" s="301"/>
      <c r="AY16" s="301"/>
      <c r="AZ16" s="302"/>
      <c r="BA16" s="301"/>
      <c r="BB16" s="301"/>
      <c r="BC16" s="302"/>
      <c r="BD16" s="301"/>
      <c r="BE16" s="301"/>
      <c r="BF16" s="301"/>
      <c r="BG16" s="301"/>
      <c r="BH16" s="301"/>
      <c r="BI16" s="302"/>
      <c r="BJ16" s="301"/>
      <c r="BK16" s="301"/>
      <c r="BL16" s="301"/>
      <c r="BM16" s="301"/>
      <c r="BN16" s="301"/>
      <c r="BO16" s="302"/>
      <c r="BP16" s="301"/>
      <c r="BQ16" s="301"/>
      <c r="BR16" s="302"/>
      <c r="BS16" s="301"/>
      <c r="BT16" s="301"/>
      <c r="BU16" s="302"/>
      <c r="BV16" s="301"/>
      <c r="BW16" s="301"/>
      <c r="BX16" s="302"/>
      <c r="BY16" s="301"/>
      <c r="BZ16" s="301"/>
      <c r="CA16" s="302"/>
      <c r="CB16" s="301"/>
      <c r="CC16" s="301"/>
      <c r="CD16" s="302"/>
      <c r="CE16" s="301"/>
      <c r="CF16" s="301"/>
      <c r="CG16" s="302"/>
      <c r="CH16" s="301"/>
      <c r="CI16" s="301"/>
      <c r="CJ16" s="302"/>
      <c r="CK16" s="301"/>
      <c r="CL16" s="301"/>
      <c r="CM16" s="302"/>
      <c r="CN16" s="301"/>
      <c r="CO16" s="301"/>
      <c r="CP16" s="302"/>
      <c r="CQ16" s="301"/>
      <c r="CR16" s="301"/>
      <c r="CS16" s="302"/>
      <c r="CT16" s="301"/>
      <c r="CU16" s="301"/>
      <c r="CV16" s="302"/>
      <c r="CW16" s="301"/>
      <c r="CX16" s="301"/>
      <c r="CY16" s="302"/>
      <c r="CZ16" s="301"/>
      <c r="DA16" s="301"/>
      <c r="DB16" s="302"/>
      <c r="DC16" s="301"/>
      <c r="DD16" s="301"/>
      <c r="DE16" s="302"/>
      <c r="DF16" s="301"/>
      <c r="DG16" s="301"/>
      <c r="DH16" s="302"/>
      <c r="DI16" s="301"/>
      <c r="DJ16" s="301"/>
      <c r="DK16" s="302"/>
      <c r="DL16" s="301"/>
      <c r="DM16" s="301"/>
      <c r="DN16" s="302"/>
      <c r="DO16" s="301"/>
      <c r="DP16" s="301"/>
      <c r="DQ16" s="302"/>
      <c r="DR16" s="301"/>
      <c r="DS16" s="301"/>
      <c r="DT16" s="302"/>
      <c r="DU16" s="301"/>
      <c r="DV16" s="301"/>
      <c r="DW16" s="302"/>
      <c r="DX16" s="301"/>
      <c r="DY16" s="301"/>
      <c r="DZ16" s="302"/>
      <c r="EA16" s="301"/>
      <c r="EB16" s="301"/>
      <c r="EC16" s="302"/>
      <c r="ED16" s="301"/>
      <c r="EE16" s="301"/>
      <c r="EF16" s="302"/>
      <c r="EG16" s="301"/>
      <c r="EH16" s="301"/>
      <c r="EI16" s="302"/>
      <c r="EJ16" s="301"/>
      <c r="EK16" s="301"/>
      <c r="EL16" s="302"/>
      <c r="EM16" s="301"/>
      <c r="EN16" s="301"/>
      <c r="EO16" s="302"/>
      <c r="EP16" s="301"/>
      <c r="EQ16" s="301"/>
      <c r="ER16" s="302"/>
      <c r="ES16" s="301"/>
      <c r="ET16" s="301"/>
      <c r="EU16" s="302"/>
      <c r="EV16" s="301"/>
      <c r="EW16" s="301"/>
      <c r="EX16" s="302"/>
      <c r="EY16" s="301"/>
      <c r="EZ16" s="301"/>
      <c r="FA16" s="302"/>
      <c r="FB16" s="301"/>
      <c r="FC16" s="301"/>
      <c r="FD16" s="302"/>
      <c r="FE16" s="301"/>
      <c r="FF16" s="301"/>
      <c r="FG16" s="302"/>
      <c r="FH16" s="301"/>
      <c r="FI16" s="301"/>
      <c r="FJ16" s="302"/>
      <c r="FK16" s="301"/>
      <c r="FL16" s="301"/>
      <c r="FM16" s="302"/>
      <c r="FN16" s="301"/>
      <c r="FO16" s="301"/>
      <c r="FP16" s="302"/>
      <c r="FQ16" s="301"/>
      <c r="FR16" s="301"/>
      <c r="FS16" s="302"/>
      <c r="FT16" s="301"/>
      <c r="FU16" s="301"/>
      <c r="FV16" s="302"/>
      <c r="FW16" s="301"/>
      <c r="FX16" s="301"/>
      <c r="FY16" s="302"/>
      <c r="FZ16" s="301"/>
      <c r="GA16" s="301"/>
      <c r="GB16" s="302"/>
      <c r="GC16" s="301"/>
      <c r="GD16" s="301"/>
      <c r="GE16" s="302"/>
      <c r="GF16" s="301"/>
      <c r="GG16" s="301"/>
      <c r="GH16" s="302"/>
      <c r="GI16" s="301"/>
      <c r="GJ16" s="301"/>
      <c r="GK16" s="302"/>
      <c r="GL16" s="301"/>
      <c r="GM16" s="301"/>
      <c r="GN16" s="302"/>
      <c r="GO16" s="301"/>
      <c r="GP16" s="301"/>
      <c r="GQ16" s="302"/>
      <c r="GR16" s="301"/>
      <c r="GS16" s="301"/>
      <c r="GT16" s="302"/>
      <c r="GU16" s="301"/>
      <c r="GV16" s="301"/>
      <c r="GW16" s="302"/>
      <c r="GX16" s="301"/>
      <c r="GY16" s="301"/>
      <c r="GZ16" s="302"/>
      <c r="HA16" s="301"/>
      <c r="HB16" s="301"/>
      <c r="HC16" s="302"/>
      <c r="HD16" s="301"/>
      <c r="HE16" s="301"/>
      <c r="HF16" s="302"/>
      <c r="HG16" s="301"/>
      <c r="HH16" s="301"/>
      <c r="HI16" s="302"/>
      <c r="HJ16" s="301"/>
      <c r="HK16" s="301"/>
      <c r="HL16" s="302"/>
      <c r="HM16" s="301"/>
      <c r="HN16" s="301"/>
      <c r="HO16" s="302"/>
      <c r="HP16" s="301"/>
      <c r="HQ16" s="301"/>
      <c r="HR16" s="301"/>
      <c r="HS16" s="301"/>
      <c r="HT16" s="301"/>
      <c r="HU16" s="302"/>
      <c r="HV16" s="301"/>
      <c r="HW16" s="301"/>
      <c r="HX16" s="301"/>
      <c r="HY16" s="301"/>
      <c r="HZ16" s="301"/>
      <c r="IA16" s="302"/>
      <c r="IB16" s="301"/>
      <c r="IC16" s="301"/>
      <c r="ID16" s="302"/>
      <c r="IE16" s="301"/>
      <c r="IF16" s="301"/>
      <c r="IG16" s="302"/>
      <c r="IH16" s="301"/>
      <c r="II16" s="301"/>
      <c r="IJ16" s="302"/>
      <c r="IK16" s="301"/>
      <c r="IL16" s="301"/>
      <c r="IM16" s="302"/>
      <c r="IN16" s="301"/>
      <c r="IO16" s="301"/>
      <c r="IP16" s="302"/>
      <c r="IQ16" s="301"/>
      <c r="IR16" s="301"/>
      <c r="IS16" s="302"/>
      <c r="IT16" s="301"/>
      <c r="IU16" s="301"/>
      <c r="IV16" s="301"/>
      <c r="IW16" s="301"/>
      <c r="IX16" s="305">
        <v>57</v>
      </c>
      <c r="IY16" s="403">
        <v>9807888.540000001</v>
      </c>
      <c r="IZ16" s="305">
        <v>948</v>
      </c>
      <c r="JA16" s="305">
        <v>3</v>
      </c>
      <c r="JB16" s="403">
        <v>516204.66000000003</v>
      </c>
      <c r="JC16" s="305">
        <v>44</v>
      </c>
      <c r="JD16" s="664">
        <v>60</v>
      </c>
      <c r="JE16" s="403">
        <v>10324093.200000003</v>
      </c>
      <c r="JF16" s="665">
        <v>992</v>
      </c>
    </row>
    <row r="17" spans="1:266" ht="25.5" x14ac:dyDescent="0.2">
      <c r="A17" s="291">
        <v>2</v>
      </c>
      <c r="B17" s="305"/>
      <c r="C17" s="663"/>
      <c r="D17" s="208" t="s">
        <v>647</v>
      </c>
      <c r="E17" s="300" t="s">
        <v>701</v>
      </c>
      <c r="F17" s="301"/>
      <c r="G17" s="302"/>
      <c r="H17" s="301"/>
      <c r="I17" s="301"/>
      <c r="J17" s="302"/>
      <c r="K17" s="301"/>
      <c r="L17" s="301">
        <v>49</v>
      </c>
      <c r="M17" s="302">
        <v>9167874.5200000107</v>
      </c>
      <c r="N17" s="301">
        <v>908</v>
      </c>
      <c r="O17" s="301">
        <v>4</v>
      </c>
      <c r="P17" s="302">
        <v>748397.92</v>
      </c>
      <c r="Q17" s="301">
        <v>67</v>
      </c>
      <c r="R17" s="301"/>
      <c r="S17" s="302"/>
      <c r="T17" s="301"/>
      <c r="U17" s="301"/>
      <c r="V17" s="302"/>
      <c r="W17" s="301"/>
      <c r="X17" s="301"/>
      <c r="Y17" s="302"/>
      <c r="Z17" s="301"/>
      <c r="AA17" s="301"/>
      <c r="AB17" s="302"/>
      <c r="AC17" s="301"/>
      <c r="AD17" s="301"/>
      <c r="AE17" s="302"/>
      <c r="AF17" s="301"/>
      <c r="AG17" s="301"/>
      <c r="AH17" s="302"/>
      <c r="AI17" s="301"/>
      <c r="AJ17" s="301"/>
      <c r="AK17" s="302"/>
      <c r="AL17" s="301"/>
      <c r="AM17" s="301"/>
      <c r="AN17" s="302"/>
      <c r="AO17" s="301"/>
      <c r="AP17" s="301"/>
      <c r="AQ17" s="302"/>
      <c r="AR17" s="301"/>
      <c r="AS17" s="301"/>
      <c r="AT17" s="302"/>
      <c r="AU17" s="301"/>
      <c r="AV17" s="301"/>
      <c r="AW17" s="302"/>
      <c r="AX17" s="301"/>
      <c r="AY17" s="301"/>
      <c r="AZ17" s="302"/>
      <c r="BA17" s="301"/>
      <c r="BB17" s="301"/>
      <c r="BC17" s="302"/>
      <c r="BD17" s="301"/>
      <c r="BE17" s="301"/>
      <c r="BF17" s="301"/>
      <c r="BG17" s="301"/>
      <c r="BH17" s="301"/>
      <c r="BI17" s="302"/>
      <c r="BJ17" s="301"/>
      <c r="BK17" s="301"/>
      <c r="BL17" s="301"/>
      <c r="BM17" s="301"/>
      <c r="BN17" s="301"/>
      <c r="BO17" s="302"/>
      <c r="BP17" s="301"/>
      <c r="BQ17" s="301"/>
      <c r="BR17" s="302"/>
      <c r="BS17" s="301"/>
      <c r="BT17" s="301"/>
      <c r="BU17" s="302"/>
      <c r="BV17" s="301"/>
      <c r="BW17" s="301"/>
      <c r="BX17" s="302"/>
      <c r="BY17" s="301"/>
      <c r="BZ17" s="301"/>
      <c r="CA17" s="302"/>
      <c r="CB17" s="301"/>
      <c r="CC17" s="301"/>
      <c r="CD17" s="302"/>
      <c r="CE17" s="301"/>
      <c r="CF17" s="301"/>
      <c r="CG17" s="302"/>
      <c r="CH17" s="301"/>
      <c r="CI17" s="301"/>
      <c r="CJ17" s="302"/>
      <c r="CK17" s="301"/>
      <c r="CL17" s="301"/>
      <c r="CM17" s="302"/>
      <c r="CN17" s="301"/>
      <c r="CO17" s="301"/>
      <c r="CP17" s="302"/>
      <c r="CQ17" s="301"/>
      <c r="CR17" s="301"/>
      <c r="CS17" s="302"/>
      <c r="CT17" s="301"/>
      <c r="CU17" s="301"/>
      <c r="CV17" s="302"/>
      <c r="CW17" s="301"/>
      <c r="CX17" s="301"/>
      <c r="CY17" s="302"/>
      <c r="CZ17" s="301"/>
      <c r="DA17" s="301"/>
      <c r="DB17" s="302"/>
      <c r="DC17" s="301"/>
      <c r="DD17" s="301"/>
      <c r="DE17" s="302"/>
      <c r="DF17" s="301"/>
      <c r="DG17" s="301"/>
      <c r="DH17" s="302"/>
      <c r="DI17" s="301"/>
      <c r="DJ17" s="301"/>
      <c r="DK17" s="302"/>
      <c r="DL17" s="301"/>
      <c r="DM17" s="301"/>
      <c r="DN17" s="302"/>
      <c r="DO17" s="301"/>
      <c r="DP17" s="301"/>
      <c r="DQ17" s="302"/>
      <c r="DR17" s="301"/>
      <c r="DS17" s="301"/>
      <c r="DT17" s="302"/>
      <c r="DU17" s="301"/>
      <c r="DV17" s="301"/>
      <c r="DW17" s="302"/>
      <c r="DX17" s="301"/>
      <c r="DY17" s="301"/>
      <c r="DZ17" s="302"/>
      <c r="EA17" s="301"/>
      <c r="EB17" s="301"/>
      <c r="EC17" s="302"/>
      <c r="ED17" s="301"/>
      <c r="EE17" s="301"/>
      <c r="EF17" s="302"/>
      <c r="EG17" s="301"/>
      <c r="EH17" s="301"/>
      <c r="EI17" s="302"/>
      <c r="EJ17" s="301"/>
      <c r="EK17" s="301"/>
      <c r="EL17" s="302"/>
      <c r="EM17" s="301"/>
      <c r="EN17" s="301"/>
      <c r="EO17" s="302"/>
      <c r="EP17" s="301"/>
      <c r="EQ17" s="301"/>
      <c r="ER17" s="302"/>
      <c r="ES17" s="301"/>
      <c r="ET17" s="301"/>
      <c r="EU17" s="302"/>
      <c r="EV17" s="301"/>
      <c r="EW17" s="301"/>
      <c r="EX17" s="302"/>
      <c r="EY17" s="301"/>
      <c r="EZ17" s="301"/>
      <c r="FA17" s="302"/>
      <c r="FB17" s="301"/>
      <c r="FC17" s="301"/>
      <c r="FD17" s="302"/>
      <c r="FE17" s="301"/>
      <c r="FF17" s="301"/>
      <c r="FG17" s="302"/>
      <c r="FH17" s="301"/>
      <c r="FI17" s="301"/>
      <c r="FJ17" s="302"/>
      <c r="FK17" s="301"/>
      <c r="FL17" s="301"/>
      <c r="FM17" s="302"/>
      <c r="FN17" s="301"/>
      <c r="FO17" s="301"/>
      <c r="FP17" s="302"/>
      <c r="FQ17" s="301"/>
      <c r="FR17" s="301"/>
      <c r="FS17" s="302"/>
      <c r="FT17" s="301"/>
      <c r="FU17" s="301"/>
      <c r="FV17" s="302"/>
      <c r="FW17" s="301"/>
      <c r="FX17" s="301"/>
      <c r="FY17" s="302"/>
      <c r="FZ17" s="301"/>
      <c r="GA17" s="301"/>
      <c r="GB17" s="302"/>
      <c r="GC17" s="301"/>
      <c r="GD17" s="301"/>
      <c r="GE17" s="302"/>
      <c r="GF17" s="301"/>
      <c r="GG17" s="301"/>
      <c r="GH17" s="302"/>
      <c r="GI17" s="301"/>
      <c r="GJ17" s="301"/>
      <c r="GK17" s="302"/>
      <c r="GL17" s="301"/>
      <c r="GM17" s="301"/>
      <c r="GN17" s="302"/>
      <c r="GO17" s="301"/>
      <c r="GP17" s="301"/>
      <c r="GQ17" s="302"/>
      <c r="GR17" s="301"/>
      <c r="GS17" s="301"/>
      <c r="GT17" s="302"/>
      <c r="GU17" s="301"/>
      <c r="GV17" s="301"/>
      <c r="GW17" s="302"/>
      <c r="GX17" s="301"/>
      <c r="GY17" s="301"/>
      <c r="GZ17" s="302"/>
      <c r="HA17" s="301"/>
      <c r="HB17" s="301"/>
      <c r="HC17" s="302"/>
      <c r="HD17" s="301"/>
      <c r="HE17" s="301"/>
      <c r="HF17" s="302"/>
      <c r="HG17" s="301"/>
      <c r="HH17" s="301"/>
      <c r="HI17" s="302"/>
      <c r="HJ17" s="301"/>
      <c r="HK17" s="301"/>
      <c r="HL17" s="302"/>
      <c r="HM17" s="301"/>
      <c r="HN17" s="301"/>
      <c r="HO17" s="302"/>
      <c r="HP17" s="301"/>
      <c r="HQ17" s="301"/>
      <c r="HR17" s="301"/>
      <c r="HS17" s="301"/>
      <c r="HT17" s="301"/>
      <c r="HU17" s="302"/>
      <c r="HV17" s="301"/>
      <c r="HW17" s="301"/>
      <c r="HX17" s="301"/>
      <c r="HY17" s="301"/>
      <c r="HZ17" s="301"/>
      <c r="IA17" s="302"/>
      <c r="IB17" s="301"/>
      <c r="IC17" s="301"/>
      <c r="ID17" s="302"/>
      <c r="IE17" s="301"/>
      <c r="IF17" s="301"/>
      <c r="IG17" s="302"/>
      <c r="IH17" s="301"/>
      <c r="II17" s="301"/>
      <c r="IJ17" s="302"/>
      <c r="IK17" s="301"/>
      <c r="IL17" s="301"/>
      <c r="IM17" s="302"/>
      <c r="IN17" s="301"/>
      <c r="IO17" s="301"/>
      <c r="IP17" s="302"/>
      <c r="IQ17" s="301"/>
      <c r="IR17" s="301"/>
      <c r="IS17" s="302"/>
      <c r="IT17" s="301"/>
      <c r="IU17" s="301"/>
      <c r="IV17" s="301"/>
      <c r="IW17" s="301"/>
      <c r="IX17" s="305">
        <v>49</v>
      </c>
      <c r="IY17" s="403">
        <v>9167874.5200000107</v>
      </c>
      <c r="IZ17" s="305">
        <v>908</v>
      </c>
      <c r="JA17" s="305">
        <v>4</v>
      </c>
      <c r="JB17" s="403">
        <v>748397.92</v>
      </c>
      <c r="JC17" s="305">
        <v>67</v>
      </c>
      <c r="JD17" s="664">
        <v>53</v>
      </c>
      <c r="JE17" s="403">
        <v>9916272.4400000125</v>
      </c>
      <c r="JF17" s="665">
        <v>975</v>
      </c>
    </row>
    <row r="18" spans="1:266" x14ac:dyDescent="0.2">
      <c r="A18" s="291">
        <v>2</v>
      </c>
      <c r="B18" s="492" t="s">
        <v>162</v>
      </c>
      <c r="C18" s="666"/>
      <c r="D18" s="307"/>
      <c r="E18" s="404"/>
      <c r="F18" s="308"/>
      <c r="G18" s="309"/>
      <c r="H18" s="308"/>
      <c r="I18" s="308"/>
      <c r="J18" s="309"/>
      <c r="K18" s="308"/>
      <c r="L18" s="308">
        <v>214</v>
      </c>
      <c r="M18" s="309">
        <v>25508993.840000033</v>
      </c>
      <c r="N18" s="308">
        <v>2095</v>
      </c>
      <c r="O18" s="308">
        <v>16</v>
      </c>
      <c r="P18" s="309">
        <v>1775010.67</v>
      </c>
      <c r="Q18" s="308">
        <v>120</v>
      </c>
      <c r="R18" s="308"/>
      <c r="S18" s="309"/>
      <c r="T18" s="308"/>
      <c r="U18" s="308"/>
      <c r="V18" s="309"/>
      <c r="W18" s="308"/>
      <c r="X18" s="308"/>
      <c r="Y18" s="309"/>
      <c r="Z18" s="308"/>
      <c r="AA18" s="308"/>
      <c r="AB18" s="309"/>
      <c r="AC18" s="308"/>
      <c r="AD18" s="308"/>
      <c r="AE18" s="309"/>
      <c r="AF18" s="308"/>
      <c r="AG18" s="308"/>
      <c r="AH18" s="309"/>
      <c r="AI18" s="308"/>
      <c r="AJ18" s="308"/>
      <c r="AK18" s="309"/>
      <c r="AL18" s="308"/>
      <c r="AM18" s="308"/>
      <c r="AN18" s="309"/>
      <c r="AO18" s="308"/>
      <c r="AP18" s="308">
        <v>9</v>
      </c>
      <c r="AQ18" s="309">
        <v>144095.62</v>
      </c>
      <c r="AR18" s="308">
        <v>31</v>
      </c>
      <c r="AS18" s="308"/>
      <c r="AT18" s="309"/>
      <c r="AU18" s="308"/>
      <c r="AV18" s="308"/>
      <c r="AW18" s="309"/>
      <c r="AX18" s="308"/>
      <c r="AY18" s="308"/>
      <c r="AZ18" s="309"/>
      <c r="BA18" s="308"/>
      <c r="BB18" s="308"/>
      <c r="BC18" s="309"/>
      <c r="BD18" s="308"/>
      <c r="BE18" s="308"/>
      <c r="BF18" s="308"/>
      <c r="BG18" s="308"/>
      <c r="BH18" s="308"/>
      <c r="BI18" s="309"/>
      <c r="BJ18" s="308"/>
      <c r="BK18" s="308"/>
      <c r="BL18" s="308"/>
      <c r="BM18" s="308"/>
      <c r="BN18" s="308"/>
      <c r="BO18" s="309"/>
      <c r="BP18" s="308"/>
      <c r="BQ18" s="308"/>
      <c r="BR18" s="309"/>
      <c r="BS18" s="308"/>
      <c r="BT18" s="308">
        <v>23</v>
      </c>
      <c r="BU18" s="309">
        <v>231053.74000000008</v>
      </c>
      <c r="BV18" s="308">
        <v>81</v>
      </c>
      <c r="BW18" s="308"/>
      <c r="BX18" s="309"/>
      <c r="BY18" s="308"/>
      <c r="BZ18" s="308"/>
      <c r="CA18" s="309"/>
      <c r="CB18" s="308"/>
      <c r="CC18" s="308"/>
      <c r="CD18" s="309"/>
      <c r="CE18" s="308"/>
      <c r="CF18" s="308"/>
      <c r="CG18" s="309"/>
      <c r="CH18" s="308"/>
      <c r="CI18" s="308"/>
      <c r="CJ18" s="309"/>
      <c r="CK18" s="308"/>
      <c r="CL18" s="308"/>
      <c r="CM18" s="309"/>
      <c r="CN18" s="308"/>
      <c r="CO18" s="308"/>
      <c r="CP18" s="309"/>
      <c r="CQ18" s="308"/>
      <c r="CR18" s="308"/>
      <c r="CS18" s="309"/>
      <c r="CT18" s="308"/>
      <c r="CU18" s="308"/>
      <c r="CV18" s="309"/>
      <c r="CW18" s="308"/>
      <c r="CX18" s="308"/>
      <c r="CY18" s="309"/>
      <c r="CZ18" s="308"/>
      <c r="DA18" s="308"/>
      <c r="DB18" s="309"/>
      <c r="DC18" s="308"/>
      <c r="DD18" s="308">
        <v>42</v>
      </c>
      <c r="DE18" s="309">
        <v>747209.72000000044</v>
      </c>
      <c r="DF18" s="308">
        <v>265</v>
      </c>
      <c r="DG18" s="308"/>
      <c r="DH18" s="309"/>
      <c r="DI18" s="308"/>
      <c r="DJ18" s="308"/>
      <c r="DK18" s="309"/>
      <c r="DL18" s="308"/>
      <c r="DM18" s="308"/>
      <c r="DN18" s="309"/>
      <c r="DO18" s="308"/>
      <c r="DP18" s="308">
        <v>23</v>
      </c>
      <c r="DQ18" s="309">
        <v>174438.17999999996</v>
      </c>
      <c r="DR18" s="308">
        <v>55</v>
      </c>
      <c r="DS18" s="308"/>
      <c r="DT18" s="309"/>
      <c r="DU18" s="308"/>
      <c r="DV18" s="308">
        <v>3</v>
      </c>
      <c r="DW18" s="309">
        <v>54288.349999999991</v>
      </c>
      <c r="DX18" s="308">
        <v>28</v>
      </c>
      <c r="DY18" s="308"/>
      <c r="DZ18" s="309"/>
      <c r="EA18" s="308"/>
      <c r="EB18" s="308"/>
      <c r="EC18" s="309"/>
      <c r="ED18" s="308"/>
      <c r="EE18" s="308"/>
      <c r="EF18" s="309"/>
      <c r="EG18" s="308"/>
      <c r="EH18" s="308">
        <v>15</v>
      </c>
      <c r="EI18" s="309">
        <v>241646.27000000005</v>
      </c>
      <c r="EJ18" s="308">
        <v>116</v>
      </c>
      <c r="EK18" s="308"/>
      <c r="EL18" s="309"/>
      <c r="EM18" s="308"/>
      <c r="EN18" s="308"/>
      <c r="EO18" s="309"/>
      <c r="EP18" s="308"/>
      <c r="EQ18" s="308"/>
      <c r="ER18" s="309"/>
      <c r="ES18" s="308"/>
      <c r="ET18" s="308">
        <v>9</v>
      </c>
      <c r="EU18" s="309">
        <v>83747.160000000018</v>
      </c>
      <c r="EV18" s="308">
        <v>45</v>
      </c>
      <c r="EW18" s="308"/>
      <c r="EX18" s="309"/>
      <c r="EY18" s="308"/>
      <c r="EZ18" s="308"/>
      <c r="FA18" s="309"/>
      <c r="FB18" s="308"/>
      <c r="FC18" s="308"/>
      <c r="FD18" s="309"/>
      <c r="FE18" s="308"/>
      <c r="FF18" s="308"/>
      <c r="FG18" s="309"/>
      <c r="FH18" s="308"/>
      <c r="FI18" s="308"/>
      <c r="FJ18" s="309"/>
      <c r="FK18" s="308"/>
      <c r="FL18" s="308"/>
      <c r="FM18" s="309"/>
      <c r="FN18" s="308"/>
      <c r="FO18" s="308"/>
      <c r="FP18" s="309"/>
      <c r="FQ18" s="308"/>
      <c r="FR18" s="308">
        <v>64</v>
      </c>
      <c r="FS18" s="309">
        <v>491120.27999999933</v>
      </c>
      <c r="FT18" s="308">
        <v>138</v>
      </c>
      <c r="FU18" s="308">
        <v>1</v>
      </c>
      <c r="FV18" s="309">
        <v>13832.5</v>
      </c>
      <c r="FW18" s="308">
        <v>4</v>
      </c>
      <c r="FX18" s="308"/>
      <c r="FY18" s="309"/>
      <c r="FZ18" s="308"/>
      <c r="GA18" s="308"/>
      <c r="GB18" s="309"/>
      <c r="GC18" s="308"/>
      <c r="GD18" s="308"/>
      <c r="GE18" s="309"/>
      <c r="GF18" s="308"/>
      <c r="GG18" s="308"/>
      <c r="GH18" s="309"/>
      <c r="GI18" s="308"/>
      <c r="GJ18" s="308"/>
      <c r="GK18" s="309"/>
      <c r="GL18" s="308"/>
      <c r="GM18" s="308"/>
      <c r="GN18" s="309"/>
      <c r="GO18" s="308"/>
      <c r="GP18" s="308"/>
      <c r="GQ18" s="309"/>
      <c r="GR18" s="308"/>
      <c r="GS18" s="308"/>
      <c r="GT18" s="309"/>
      <c r="GU18" s="308"/>
      <c r="GV18" s="308"/>
      <c r="GW18" s="309"/>
      <c r="GX18" s="308"/>
      <c r="GY18" s="308"/>
      <c r="GZ18" s="309"/>
      <c r="HA18" s="308"/>
      <c r="HB18" s="308"/>
      <c r="HC18" s="309"/>
      <c r="HD18" s="308"/>
      <c r="HE18" s="308"/>
      <c r="HF18" s="309"/>
      <c r="HG18" s="308"/>
      <c r="HH18" s="308"/>
      <c r="HI18" s="309"/>
      <c r="HJ18" s="308"/>
      <c r="HK18" s="308"/>
      <c r="HL18" s="309"/>
      <c r="HM18" s="308"/>
      <c r="HN18" s="308"/>
      <c r="HO18" s="309"/>
      <c r="HP18" s="308"/>
      <c r="HQ18" s="308"/>
      <c r="HR18" s="308"/>
      <c r="HS18" s="308"/>
      <c r="HT18" s="308"/>
      <c r="HU18" s="309"/>
      <c r="HV18" s="308"/>
      <c r="HW18" s="308"/>
      <c r="HX18" s="308"/>
      <c r="HY18" s="308"/>
      <c r="HZ18" s="308"/>
      <c r="IA18" s="309"/>
      <c r="IB18" s="308"/>
      <c r="IC18" s="308"/>
      <c r="ID18" s="309"/>
      <c r="IE18" s="308"/>
      <c r="IF18" s="308">
        <v>25</v>
      </c>
      <c r="IG18" s="309">
        <v>506775.47000000026</v>
      </c>
      <c r="IH18" s="308">
        <v>176</v>
      </c>
      <c r="II18" s="308"/>
      <c r="IJ18" s="309"/>
      <c r="IK18" s="308"/>
      <c r="IL18" s="308"/>
      <c r="IM18" s="309"/>
      <c r="IN18" s="308"/>
      <c r="IO18" s="308"/>
      <c r="IP18" s="309"/>
      <c r="IQ18" s="308"/>
      <c r="IR18" s="308"/>
      <c r="IS18" s="309"/>
      <c r="IT18" s="308"/>
      <c r="IU18" s="308"/>
      <c r="IV18" s="308"/>
      <c r="IW18" s="308"/>
      <c r="IX18" s="307">
        <v>427</v>
      </c>
      <c r="IY18" s="309">
        <v>28183368.630000029</v>
      </c>
      <c r="IZ18" s="307">
        <v>3030</v>
      </c>
      <c r="JA18" s="307">
        <v>17</v>
      </c>
      <c r="JB18" s="309">
        <v>1788843.17</v>
      </c>
      <c r="JC18" s="307">
        <v>124</v>
      </c>
      <c r="JD18" s="308">
        <v>444</v>
      </c>
      <c r="JE18" s="309">
        <v>29972211.800000001</v>
      </c>
      <c r="JF18" s="494">
        <v>3154</v>
      </c>
    </row>
    <row r="19" spans="1:266" ht="25.5" x14ac:dyDescent="0.2">
      <c r="A19" s="291">
        <v>2</v>
      </c>
      <c r="B19" s="316">
        <v>3</v>
      </c>
      <c r="C19" s="663" t="s">
        <v>164</v>
      </c>
      <c r="D19" s="208" t="s">
        <v>416</v>
      </c>
      <c r="E19" s="300" t="s">
        <v>55</v>
      </c>
      <c r="F19" s="301">
        <v>2</v>
      </c>
      <c r="G19" s="302">
        <v>41242.32</v>
      </c>
      <c r="H19" s="301">
        <v>24</v>
      </c>
      <c r="I19" s="301"/>
      <c r="J19" s="302"/>
      <c r="K19" s="301"/>
      <c r="L19" s="301"/>
      <c r="M19" s="302"/>
      <c r="N19" s="301"/>
      <c r="O19" s="301"/>
      <c r="P19" s="302"/>
      <c r="Q19" s="301"/>
      <c r="R19" s="301"/>
      <c r="S19" s="302"/>
      <c r="T19" s="301"/>
      <c r="U19" s="301"/>
      <c r="V19" s="302"/>
      <c r="W19" s="301"/>
      <c r="X19" s="301"/>
      <c r="Y19" s="302"/>
      <c r="Z19" s="301"/>
      <c r="AA19" s="301"/>
      <c r="AB19" s="302"/>
      <c r="AC19" s="301"/>
      <c r="AD19" s="301"/>
      <c r="AE19" s="302"/>
      <c r="AF19" s="301"/>
      <c r="AG19" s="301"/>
      <c r="AH19" s="302"/>
      <c r="AI19" s="301"/>
      <c r="AJ19" s="301"/>
      <c r="AK19" s="302"/>
      <c r="AL19" s="301"/>
      <c r="AM19" s="301"/>
      <c r="AN19" s="302"/>
      <c r="AO19" s="301"/>
      <c r="AP19" s="301"/>
      <c r="AQ19" s="302"/>
      <c r="AR19" s="301"/>
      <c r="AS19" s="301"/>
      <c r="AT19" s="302"/>
      <c r="AU19" s="301"/>
      <c r="AV19" s="301"/>
      <c r="AW19" s="302"/>
      <c r="AX19" s="301"/>
      <c r="AY19" s="301"/>
      <c r="AZ19" s="302"/>
      <c r="BA19" s="301"/>
      <c r="BB19" s="301"/>
      <c r="BC19" s="302"/>
      <c r="BD19" s="301"/>
      <c r="BE19" s="301"/>
      <c r="BF19" s="301"/>
      <c r="BG19" s="301"/>
      <c r="BH19" s="301"/>
      <c r="BI19" s="302"/>
      <c r="BJ19" s="301"/>
      <c r="BK19" s="301"/>
      <c r="BL19" s="301"/>
      <c r="BM19" s="301"/>
      <c r="BN19" s="301"/>
      <c r="BO19" s="302"/>
      <c r="BP19" s="301"/>
      <c r="BQ19" s="301"/>
      <c r="BR19" s="302"/>
      <c r="BS19" s="301"/>
      <c r="BT19" s="301"/>
      <c r="BU19" s="302"/>
      <c r="BV19" s="301"/>
      <c r="BW19" s="301"/>
      <c r="BX19" s="302"/>
      <c r="BY19" s="301"/>
      <c r="BZ19" s="301"/>
      <c r="CA19" s="302"/>
      <c r="CB19" s="301"/>
      <c r="CC19" s="301"/>
      <c r="CD19" s="302"/>
      <c r="CE19" s="301"/>
      <c r="CF19" s="301"/>
      <c r="CG19" s="302"/>
      <c r="CH19" s="301"/>
      <c r="CI19" s="301"/>
      <c r="CJ19" s="302"/>
      <c r="CK19" s="301"/>
      <c r="CL19" s="301"/>
      <c r="CM19" s="302"/>
      <c r="CN19" s="301"/>
      <c r="CO19" s="301"/>
      <c r="CP19" s="302"/>
      <c r="CQ19" s="301"/>
      <c r="CR19" s="301"/>
      <c r="CS19" s="302"/>
      <c r="CT19" s="301"/>
      <c r="CU19" s="301"/>
      <c r="CV19" s="302"/>
      <c r="CW19" s="301"/>
      <c r="CX19" s="301"/>
      <c r="CY19" s="302"/>
      <c r="CZ19" s="301"/>
      <c r="DA19" s="301"/>
      <c r="DB19" s="302"/>
      <c r="DC19" s="301"/>
      <c r="DD19" s="301"/>
      <c r="DE19" s="302"/>
      <c r="DF19" s="301"/>
      <c r="DG19" s="301"/>
      <c r="DH19" s="302"/>
      <c r="DI19" s="301"/>
      <c r="DJ19" s="301"/>
      <c r="DK19" s="302"/>
      <c r="DL19" s="301"/>
      <c r="DM19" s="301"/>
      <c r="DN19" s="302"/>
      <c r="DO19" s="301"/>
      <c r="DP19" s="301"/>
      <c r="DQ19" s="302"/>
      <c r="DR19" s="301"/>
      <c r="DS19" s="301"/>
      <c r="DT19" s="302"/>
      <c r="DU19" s="301"/>
      <c r="DV19" s="301"/>
      <c r="DW19" s="302"/>
      <c r="DX19" s="301"/>
      <c r="DY19" s="301"/>
      <c r="DZ19" s="302"/>
      <c r="EA19" s="301"/>
      <c r="EB19" s="301"/>
      <c r="EC19" s="302"/>
      <c r="ED19" s="301"/>
      <c r="EE19" s="301"/>
      <c r="EF19" s="302"/>
      <c r="EG19" s="301"/>
      <c r="EH19" s="301"/>
      <c r="EI19" s="302"/>
      <c r="EJ19" s="301"/>
      <c r="EK19" s="301"/>
      <c r="EL19" s="302"/>
      <c r="EM19" s="301"/>
      <c r="EN19" s="301"/>
      <c r="EO19" s="302"/>
      <c r="EP19" s="301"/>
      <c r="EQ19" s="301"/>
      <c r="ER19" s="302"/>
      <c r="ES19" s="301"/>
      <c r="ET19" s="301">
        <v>1</v>
      </c>
      <c r="EU19" s="302">
        <v>20621.16</v>
      </c>
      <c r="EV19" s="301">
        <v>7</v>
      </c>
      <c r="EW19" s="301"/>
      <c r="EX19" s="302"/>
      <c r="EY19" s="301"/>
      <c r="EZ19" s="301"/>
      <c r="FA19" s="302"/>
      <c r="FB19" s="301"/>
      <c r="FC19" s="301"/>
      <c r="FD19" s="302"/>
      <c r="FE19" s="301"/>
      <c r="FF19" s="301"/>
      <c r="FG19" s="302"/>
      <c r="FH19" s="301"/>
      <c r="FI19" s="301"/>
      <c r="FJ19" s="302"/>
      <c r="FK19" s="301"/>
      <c r="FL19" s="301"/>
      <c r="FM19" s="302"/>
      <c r="FN19" s="301"/>
      <c r="FO19" s="301"/>
      <c r="FP19" s="302"/>
      <c r="FQ19" s="301"/>
      <c r="FR19" s="301"/>
      <c r="FS19" s="302"/>
      <c r="FT19" s="301"/>
      <c r="FU19" s="301"/>
      <c r="FV19" s="302"/>
      <c r="FW19" s="301"/>
      <c r="FX19" s="301"/>
      <c r="FY19" s="302"/>
      <c r="FZ19" s="301"/>
      <c r="GA19" s="301"/>
      <c r="GB19" s="302"/>
      <c r="GC19" s="301"/>
      <c r="GD19" s="301"/>
      <c r="GE19" s="302"/>
      <c r="GF19" s="301"/>
      <c r="GG19" s="301"/>
      <c r="GH19" s="302"/>
      <c r="GI19" s="301"/>
      <c r="GJ19" s="301"/>
      <c r="GK19" s="302"/>
      <c r="GL19" s="301"/>
      <c r="GM19" s="301"/>
      <c r="GN19" s="302"/>
      <c r="GO19" s="301"/>
      <c r="GP19" s="301"/>
      <c r="GQ19" s="302"/>
      <c r="GR19" s="301"/>
      <c r="GS19" s="301"/>
      <c r="GT19" s="302"/>
      <c r="GU19" s="301"/>
      <c r="GV19" s="301"/>
      <c r="GW19" s="302"/>
      <c r="GX19" s="301"/>
      <c r="GY19" s="301"/>
      <c r="GZ19" s="302"/>
      <c r="HA19" s="301"/>
      <c r="HB19" s="301"/>
      <c r="HC19" s="302"/>
      <c r="HD19" s="301"/>
      <c r="HE19" s="301"/>
      <c r="HF19" s="302"/>
      <c r="HG19" s="301"/>
      <c r="HH19" s="301"/>
      <c r="HI19" s="302"/>
      <c r="HJ19" s="301"/>
      <c r="HK19" s="301"/>
      <c r="HL19" s="302"/>
      <c r="HM19" s="301"/>
      <c r="HN19" s="301"/>
      <c r="HO19" s="302"/>
      <c r="HP19" s="301"/>
      <c r="HQ19" s="301"/>
      <c r="HR19" s="301"/>
      <c r="HS19" s="301"/>
      <c r="HT19" s="301">
        <v>6</v>
      </c>
      <c r="HU19" s="302">
        <v>74236.2</v>
      </c>
      <c r="HV19" s="301">
        <v>7</v>
      </c>
      <c r="HW19" s="301"/>
      <c r="HX19" s="301"/>
      <c r="HY19" s="301"/>
      <c r="HZ19" s="301"/>
      <c r="IA19" s="302"/>
      <c r="IB19" s="301"/>
      <c r="IC19" s="301"/>
      <c r="ID19" s="302"/>
      <c r="IE19" s="301"/>
      <c r="IF19" s="301">
        <v>1</v>
      </c>
      <c r="IG19" s="302">
        <v>24745.39</v>
      </c>
      <c r="IH19" s="301">
        <v>8</v>
      </c>
      <c r="II19" s="301"/>
      <c r="IJ19" s="302"/>
      <c r="IK19" s="301"/>
      <c r="IL19" s="301"/>
      <c r="IM19" s="302"/>
      <c r="IN19" s="301"/>
      <c r="IO19" s="301"/>
      <c r="IP19" s="302"/>
      <c r="IQ19" s="301"/>
      <c r="IR19" s="301"/>
      <c r="IS19" s="302"/>
      <c r="IT19" s="301"/>
      <c r="IU19" s="301"/>
      <c r="IV19" s="301"/>
      <c r="IW19" s="301"/>
      <c r="IX19" s="305">
        <v>10</v>
      </c>
      <c r="IY19" s="403">
        <v>160845.07</v>
      </c>
      <c r="IZ19" s="305">
        <v>46</v>
      </c>
      <c r="JA19" s="305">
        <v>0</v>
      </c>
      <c r="JB19" s="403">
        <v>0</v>
      </c>
      <c r="JC19" s="305">
        <v>0</v>
      </c>
      <c r="JD19" s="664">
        <v>10</v>
      </c>
      <c r="JE19" s="403">
        <v>160845.07</v>
      </c>
      <c r="JF19" s="665">
        <v>46</v>
      </c>
    </row>
    <row r="20" spans="1:266" x14ac:dyDescent="0.2">
      <c r="A20" s="291">
        <v>2</v>
      </c>
      <c r="B20" s="492" t="s">
        <v>539</v>
      </c>
      <c r="C20" s="666"/>
      <c r="D20" s="307"/>
      <c r="E20" s="404"/>
      <c r="F20" s="308">
        <v>2</v>
      </c>
      <c r="G20" s="309">
        <v>41242.32</v>
      </c>
      <c r="H20" s="308">
        <v>24</v>
      </c>
      <c r="I20" s="308"/>
      <c r="J20" s="309"/>
      <c r="K20" s="308"/>
      <c r="L20" s="308"/>
      <c r="M20" s="309"/>
      <c r="N20" s="308"/>
      <c r="O20" s="308"/>
      <c r="P20" s="309"/>
      <c r="Q20" s="308"/>
      <c r="R20" s="308"/>
      <c r="S20" s="309"/>
      <c r="T20" s="308"/>
      <c r="U20" s="308"/>
      <c r="V20" s="309"/>
      <c r="W20" s="308"/>
      <c r="X20" s="308"/>
      <c r="Y20" s="309"/>
      <c r="Z20" s="308"/>
      <c r="AA20" s="308"/>
      <c r="AB20" s="309"/>
      <c r="AC20" s="308"/>
      <c r="AD20" s="308"/>
      <c r="AE20" s="309"/>
      <c r="AF20" s="308"/>
      <c r="AG20" s="308"/>
      <c r="AH20" s="309"/>
      <c r="AI20" s="308"/>
      <c r="AJ20" s="308"/>
      <c r="AK20" s="309"/>
      <c r="AL20" s="308"/>
      <c r="AM20" s="308"/>
      <c r="AN20" s="309"/>
      <c r="AO20" s="308"/>
      <c r="AP20" s="308"/>
      <c r="AQ20" s="309"/>
      <c r="AR20" s="308"/>
      <c r="AS20" s="308"/>
      <c r="AT20" s="309"/>
      <c r="AU20" s="308"/>
      <c r="AV20" s="308"/>
      <c r="AW20" s="309"/>
      <c r="AX20" s="308"/>
      <c r="AY20" s="308"/>
      <c r="AZ20" s="309"/>
      <c r="BA20" s="308"/>
      <c r="BB20" s="308"/>
      <c r="BC20" s="309"/>
      <c r="BD20" s="308"/>
      <c r="BE20" s="308"/>
      <c r="BF20" s="308"/>
      <c r="BG20" s="308"/>
      <c r="BH20" s="308"/>
      <c r="BI20" s="309"/>
      <c r="BJ20" s="308"/>
      <c r="BK20" s="308"/>
      <c r="BL20" s="308"/>
      <c r="BM20" s="308"/>
      <c r="BN20" s="308"/>
      <c r="BO20" s="309"/>
      <c r="BP20" s="308"/>
      <c r="BQ20" s="308"/>
      <c r="BR20" s="309"/>
      <c r="BS20" s="308"/>
      <c r="BT20" s="308"/>
      <c r="BU20" s="309"/>
      <c r="BV20" s="308"/>
      <c r="BW20" s="308"/>
      <c r="BX20" s="309"/>
      <c r="BY20" s="308"/>
      <c r="BZ20" s="308"/>
      <c r="CA20" s="309"/>
      <c r="CB20" s="308"/>
      <c r="CC20" s="308"/>
      <c r="CD20" s="309"/>
      <c r="CE20" s="308"/>
      <c r="CF20" s="308"/>
      <c r="CG20" s="309"/>
      <c r="CH20" s="308"/>
      <c r="CI20" s="308"/>
      <c r="CJ20" s="309"/>
      <c r="CK20" s="308"/>
      <c r="CL20" s="308"/>
      <c r="CM20" s="309"/>
      <c r="CN20" s="308"/>
      <c r="CO20" s="308"/>
      <c r="CP20" s="309"/>
      <c r="CQ20" s="308"/>
      <c r="CR20" s="308"/>
      <c r="CS20" s="309"/>
      <c r="CT20" s="308"/>
      <c r="CU20" s="308"/>
      <c r="CV20" s="309"/>
      <c r="CW20" s="308"/>
      <c r="CX20" s="308"/>
      <c r="CY20" s="309"/>
      <c r="CZ20" s="308"/>
      <c r="DA20" s="308"/>
      <c r="DB20" s="309"/>
      <c r="DC20" s="308"/>
      <c r="DD20" s="308"/>
      <c r="DE20" s="309"/>
      <c r="DF20" s="308"/>
      <c r="DG20" s="308"/>
      <c r="DH20" s="309"/>
      <c r="DI20" s="308"/>
      <c r="DJ20" s="308"/>
      <c r="DK20" s="309"/>
      <c r="DL20" s="308"/>
      <c r="DM20" s="308"/>
      <c r="DN20" s="309"/>
      <c r="DO20" s="308"/>
      <c r="DP20" s="308"/>
      <c r="DQ20" s="309"/>
      <c r="DR20" s="308"/>
      <c r="DS20" s="308"/>
      <c r="DT20" s="309"/>
      <c r="DU20" s="308"/>
      <c r="DV20" s="308"/>
      <c r="DW20" s="309"/>
      <c r="DX20" s="308"/>
      <c r="DY20" s="308"/>
      <c r="DZ20" s="309"/>
      <c r="EA20" s="308"/>
      <c r="EB20" s="308"/>
      <c r="EC20" s="309"/>
      <c r="ED20" s="308"/>
      <c r="EE20" s="308"/>
      <c r="EF20" s="309"/>
      <c r="EG20" s="308"/>
      <c r="EH20" s="308"/>
      <c r="EI20" s="309"/>
      <c r="EJ20" s="308"/>
      <c r="EK20" s="308"/>
      <c r="EL20" s="309"/>
      <c r="EM20" s="308"/>
      <c r="EN20" s="308"/>
      <c r="EO20" s="309"/>
      <c r="EP20" s="308"/>
      <c r="EQ20" s="308"/>
      <c r="ER20" s="309"/>
      <c r="ES20" s="308"/>
      <c r="ET20" s="308">
        <v>1</v>
      </c>
      <c r="EU20" s="309">
        <v>20621.16</v>
      </c>
      <c r="EV20" s="308">
        <v>7</v>
      </c>
      <c r="EW20" s="308"/>
      <c r="EX20" s="309"/>
      <c r="EY20" s="308"/>
      <c r="EZ20" s="308"/>
      <c r="FA20" s="309"/>
      <c r="FB20" s="308"/>
      <c r="FC20" s="308"/>
      <c r="FD20" s="309"/>
      <c r="FE20" s="308"/>
      <c r="FF20" s="308"/>
      <c r="FG20" s="309"/>
      <c r="FH20" s="308"/>
      <c r="FI20" s="308"/>
      <c r="FJ20" s="309"/>
      <c r="FK20" s="308"/>
      <c r="FL20" s="308"/>
      <c r="FM20" s="309"/>
      <c r="FN20" s="308"/>
      <c r="FO20" s="308"/>
      <c r="FP20" s="309"/>
      <c r="FQ20" s="308"/>
      <c r="FR20" s="308"/>
      <c r="FS20" s="309"/>
      <c r="FT20" s="308"/>
      <c r="FU20" s="308"/>
      <c r="FV20" s="309"/>
      <c r="FW20" s="308"/>
      <c r="FX20" s="308"/>
      <c r="FY20" s="309"/>
      <c r="FZ20" s="308"/>
      <c r="GA20" s="308"/>
      <c r="GB20" s="309"/>
      <c r="GC20" s="308"/>
      <c r="GD20" s="308"/>
      <c r="GE20" s="309"/>
      <c r="GF20" s="308"/>
      <c r="GG20" s="308"/>
      <c r="GH20" s="309"/>
      <c r="GI20" s="308"/>
      <c r="GJ20" s="308"/>
      <c r="GK20" s="309"/>
      <c r="GL20" s="308"/>
      <c r="GM20" s="308"/>
      <c r="GN20" s="309"/>
      <c r="GO20" s="308"/>
      <c r="GP20" s="308"/>
      <c r="GQ20" s="309"/>
      <c r="GR20" s="308"/>
      <c r="GS20" s="308"/>
      <c r="GT20" s="309"/>
      <c r="GU20" s="308"/>
      <c r="GV20" s="308"/>
      <c r="GW20" s="309"/>
      <c r="GX20" s="308"/>
      <c r="GY20" s="308"/>
      <c r="GZ20" s="309"/>
      <c r="HA20" s="308"/>
      <c r="HB20" s="308"/>
      <c r="HC20" s="309"/>
      <c r="HD20" s="308"/>
      <c r="HE20" s="308"/>
      <c r="HF20" s="309"/>
      <c r="HG20" s="308"/>
      <c r="HH20" s="308"/>
      <c r="HI20" s="309"/>
      <c r="HJ20" s="308"/>
      <c r="HK20" s="308"/>
      <c r="HL20" s="309"/>
      <c r="HM20" s="308"/>
      <c r="HN20" s="308"/>
      <c r="HO20" s="309"/>
      <c r="HP20" s="308"/>
      <c r="HQ20" s="308"/>
      <c r="HR20" s="308"/>
      <c r="HS20" s="308"/>
      <c r="HT20" s="308">
        <v>6</v>
      </c>
      <c r="HU20" s="309">
        <v>74236.2</v>
      </c>
      <c r="HV20" s="308">
        <v>7</v>
      </c>
      <c r="HW20" s="308"/>
      <c r="HX20" s="308"/>
      <c r="HY20" s="308"/>
      <c r="HZ20" s="308"/>
      <c r="IA20" s="309"/>
      <c r="IB20" s="308"/>
      <c r="IC20" s="308"/>
      <c r="ID20" s="309"/>
      <c r="IE20" s="308"/>
      <c r="IF20" s="308">
        <v>1</v>
      </c>
      <c r="IG20" s="309">
        <v>24745.39</v>
      </c>
      <c r="IH20" s="308">
        <v>8</v>
      </c>
      <c r="II20" s="308"/>
      <c r="IJ20" s="309"/>
      <c r="IK20" s="308"/>
      <c r="IL20" s="308"/>
      <c r="IM20" s="309"/>
      <c r="IN20" s="308"/>
      <c r="IO20" s="308"/>
      <c r="IP20" s="309"/>
      <c r="IQ20" s="308"/>
      <c r="IR20" s="308"/>
      <c r="IS20" s="309"/>
      <c r="IT20" s="308"/>
      <c r="IU20" s="308"/>
      <c r="IV20" s="308"/>
      <c r="IW20" s="308"/>
      <c r="IX20" s="307">
        <v>10</v>
      </c>
      <c r="IY20" s="309">
        <v>160845.07</v>
      </c>
      <c r="IZ20" s="307">
        <v>46</v>
      </c>
      <c r="JA20" s="307">
        <v>0</v>
      </c>
      <c r="JB20" s="309">
        <v>0</v>
      </c>
      <c r="JC20" s="307">
        <v>0</v>
      </c>
      <c r="JD20" s="308">
        <v>10</v>
      </c>
      <c r="JE20" s="309">
        <v>160845.07</v>
      </c>
      <c r="JF20" s="494">
        <v>46</v>
      </c>
    </row>
    <row r="21" spans="1:266" x14ac:dyDescent="0.2">
      <c r="A21" s="291">
        <v>2</v>
      </c>
      <c r="B21" s="316">
        <v>4</v>
      </c>
      <c r="C21" s="663" t="s">
        <v>25</v>
      </c>
      <c r="D21" s="208" t="s">
        <v>417</v>
      </c>
      <c r="E21" s="300" t="s">
        <v>205</v>
      </c>
      <c r="F21" s="301"/>
      <c r="G21" s="302"/>
      <c r="H21" s="301"/>
      <c r="I21" s="301"/>
      <c r="J21" s="302"/>
      <c r="K21" s="301"/>
      <c r="L21" s="301"/>
      <c r="M21" s="302"/>
      <c r="N21" s="301"/>
      <c r="O21" s="301"/>
      <c r="P21" s="302"/>
      <c r="Q21" s="301"/>
      <c r="R21" s="301"/>
      <c r="S21" s="302"/>
      <c r="T21" s="301"/>
      <c r="U21" s="301"/>
      <c r="V21" s="302"/>
      <c r="W21" s="301"/>
      <c r="X21" s="301"/>
      <c r="Y21" s="302"/>
      <c r="Z21" s="301"/>
      <c r="AA21" s="301"/>
      <c r="AB21" s="302"/>
      <c r="AC21" s="301"/>
      <c r="AD21" s="301"/>
      <c r="AE21" s="302"/>
      <c r="AF21" s="301"/>
      <c r="AG21" s="301"/>
      <c r="AH21" s="302"/>
      <c r="AI21" s="301"/>
      <c r="AJ21" s="301"/>
      <c r="AK21" s="302"/>
      <c r="AL21" s="301"/>
      <c r="AM21" s="301"/>
      <c r="AN21" s="302"/>
      <c r="AO21" s="301"/>
      <c r="AP21" s="301">
        <v>10</v>
      </c>
      <c r="AQ21" s="302">
        <v>187273.80000000002</v>
      </c>
      <c r="AR21" s="301">
        <v>106</v>
      </c>
      <c r="AS21" s="301"/>
      <c r="AT21" s="302"/>
      <c r="AU21" s="301"/>
      <c r="AV21" s="301"/>
      <c r="AW21" s="302"/>
      <c r="AX21" s="301"/>
      <c r="AY21" s="301"/>
      <c r="AZ21" s="302"/>
      <c r="BA21" s="301"/>
      <c r="BB21" s="301">
        <v>4</v>
      </c>
      <c r="BC21" s="302">
        <v>119320.16</v>
      </c>
      <c r="BD21" s="301">
        <v>30</v>
      </c>
      <c r="BE21" s="301"/>
      <c r="BF21" s="301"/>
      <c r="BG21" s="301"/>
      <c r="BH21" s="301"/>
      <c r="BI21" s="302"/>
      <c r="BJ21" s="301"/>
      <c r="BK21" s="301"/>
      <c r="BL21" s="301"/>
      <c r="BM21" s="301"/>
      <c r="BN21" s="301"/>
      <c r="BO21" s="302"/>
      <c r="BP21" s="301"/>
      <c r="BQ21" s="301"/>
      <c r="BR21" s="302"/>
      <c r="BS21" s="301"/>
      <c r="BT21" s="301"/>
      <c r="BU21" s="302"/>
      <c r="BV21" s="301"/>
      <c r="BW21" s="301"/>
      <c r="BX21" s="302"/>
      <c r="BY21" s="301"/>
      <c r="BZ21" s="301"/>
      <c r="CA21" s="302"/>
      <c r="CB21" s="301"/>
      <c r="CC21" s="301"/>
      <c r="CD21" s="302"/>
      <c r="CE21" s="301"/>
      <c r="CF21" s="301">
        <v>1</v>
      </c>
      <c r="CG21" s="302">
        <v>22472.86</v>
      </c>
      <c r="CH21" s="301">
        <v>11</v>
      </c>
      <c r="CI21" s="301"/>
      <c r="CJ21" s="302"/>
      <c r="CK21" s="301"/>
      <c r="CL21" s="301"/>
      <c r="CM21" s="302"/>
      <c r="CN21" s="301"/>
      <c r="CO21" s="301"/>
      <c r="CP21" s="302"/>
      <c r="CQ21" s="301"/>
      <c r="CR21" s="301">
        <v>1</v>
      </c>
      <c r="CS21" s="302">
        <v>34378.120000000003</v>
      </c>
      <c r="CT21" s="301">
        <v>9</v>
      </c>
      <c r="CU21" s="301"/>
      <c r="CV21" s="302"/>
      <c r="CW21" s="301"/>
      <c r="CX21" s="301">
        <v>4</v>
      </c>
      <c r="CY21" s="302">
        <v>89891.44</v>
      </c>
      <c r="CZ21" s="301">
        <v>38</v>
      </c>
      <c r="DA21" s="301"/>
      <c r="DB21" s="302"/>
      <c r="DC21" s="301"/>
      <c r="DD21" s="301">
        <v>6</v>
      </c>
      <c r="DE21" s="302">
        <v>134837.16</v>
      </c>
      <c r="DF21" s="301">
        <v>63</v>
      </c>
      <c r="DG21" s="301"/>
      <c r="DH21" s="302"/>
      <c r="DI21" s="301"/>
      <c r="DJ21" s="301"/>
      <c r="DK21" s="302"/>
      <c r="DL21" s="301"/>
      <c r="DM21" s="301"/>
      <c r="DN21" s="302"/>
      <c r="DO21" s="301"/>
      <c r="DP21" s="301"/>
      <c r="DQ21" s="302"/>
      <c r="DR21" s="301"/>
      <c r="DS21" s="301"/>
      <c r="DT21" s="302"/>
      <c r="DU21" s="301"/>
      <c r="DV21" s="301">
        <v>1</v>
      </c>
      <c r="DW21" s="302">
        <v>22472.86</v>
      </c>
      <c r="DX21" s="301">
        <v>9</v>
      </c>
      <c r="DY21" s="301"/>
      <c r="DZ21" s="302"/>
      <c r="EA21" s="301"/>
      <c r="EB21" s="301"/>
      <c r="EC21" s="302"/>
      <c r="ED21" s="301"/>
      <c r="EE21" s="301"/>
      <c r="EF21" s="302"/>
      <c r="EG21" s="301"/>
      <c r="EH21" s="301">
        <v>8</v>
      </c>
      <c r="EI21" s="302">
        <v>179782.88</v>
      </c>
      <c r="EJ21" s="301">
        <v>84</v>
      </c>
      <c r="EK21" s="301"/>
      <c r="EL21" s="302"/>
      <c r="EM21" s="301"/>
      <c r="EN21" s="301"/>
      <c r="EO21" s="302"/>
      <c r="EP21" s="301"/>
      <c r="EQ21" s="301"/>
      <c r="ER21" s="302"/>
      <c r="ES21" s="301"/>
      <c r="ET21" s="301">
        <v>12</v>
      </c>
      <c r="EU21" s="302">
        <v>224728.56000000003</v>
      </c>
      <c r="EV21" s="301">
        <v>121</v>
      </c>
      <c r="EW21" s="301"/>
      <c r="EX21" s="302"/>
      <c r="EY21" s="301"/>
      <c r="EZ21" s="301"/>
      <c r="FA21" s="302"/>
      <c r="FB21" s="301"/>
      <c r="FC21" s="301"/>
      <c r="FD21" s="302"/>
      <c r="FE21" s="301"/>
      <c r="FF21" s="301"/>
      <c r="FG21" s="302"/>
      <c r="FH21" s="301"/>
      <c r="FI21" s="301"/>
      <c r="FJ21" s="302"/>
      <c r="FK21" s="301"/>
      <c r="FL21" s="301"/>
      <c r="FM21" s="302"/>
      <c r="FN21" s="301"/>
      <c r="FO21" s="301"/>
      <c r="FP21" s="302"/>
      <c r="FQ21" s="301"/>
      <c r="FR21" s="301"/>
      <c r="FS21" s="302"/>
      <c r="FT21" s="301"/>
      <c r="FU21" s="301"/>
      <c r="FV21" s="302"/>
      <c r="FW21" s="301"/>
      <c r="FX21" s="301"/>
      <c r="FY21" s="302"/>
      <c r="FZ21" s="301"/>
      <c r="GA21" s="301"/>
      <c r="GB21" s="302"/>
      <c r="GC21" s="301"/>
      <c r="GD21" s="301"/>
      <c r="GE21" s="302"/>
      <c r="GF21" s="301"/>
      <c r="GG21" s="301"/>
      <c r="GH21" s="302"/>
      <c r="GI21" s="301"/>
      <c r="GJ21" s="301"/>
      <c r="GK21" s="302"/>
      <c r="GL21" s="301"/>
      <c r="GM21" s="301"/>
      <c r="GN21" s="302"/>
      <c r="GO21" s="301"/>
      <c r="GP21" s="301"/>
      <c r="GQ21" s="302"/>
      <c r="GR21" s="301"/>
      <c r="GS21" s="301"/>
      <c r="GT21" s="302"/>
      <c r="GU21" s="301"/>
      <c r="GV21" s="301"/>
      <c r="GW21" s="302"/>
      <c r="GX21" s="301"/>
      <c r="GY21" s="301"/>
      <c r="GZ21" s="302"/>
      <c r="HA21" s="301"/>
      <c r="HB21" s="301"/>
      <c r="HC21" s="302"/>
      <c r="HD21" s="301"/>
      <c r="HE21" s="301"/>
      <c r="HF21" s="302"/>
      <c r="HG21" s="301"/>
      <c r="HH21" s="301">
        <v>2</v>
      </c>
      <c r="HI21" s="302">
        <v>44945.72</v>
      </c>
      <c r="HJ21" s="301">
        <v>16</v>
      </c>
      <c r="HK21" s="301"/>
      <c r="HL21" s="302"/>
      <c r="HM21" s="301"/>
      <c r="HN21" s="301"/>
      <c r="HO21" s="302"/>
      <c r="HP21" s="301"/>
      <c r="HQ21" s="301"/>
      <c r="HR21" s="301"/>
      <c r="HS21" s="301"/>
      <c r="HT21" s="301"/>
      <c r="HU21" s="302"/>
      <c r="HV21" s="301"/>
      <c r="HW21" s="301"/>
      <c r="HX21" s="301"/>
      <c r="HY21" s="301"/>
      <c r="HZ21" s="301">
        <v>1</v>
      </c>
      <c r="IA21" s="302">
        <v>18727.38</v>
      </c>
      <c r="IB21" s="301">
        <v>8</v>
      </c>
      <c r="IC21" s="301"/>
      <c r="ID21" s="302"/>
      <c r="IE21" s="301"/>
      <c r="IF21" s="301">
        <v>4</v>
      </c>
      <c r="IG21" s="302">
        <v>89891.44</v>
      </c>
      <c r="IH21" s="301">
        <v>40</v>
      </c>
      <c r="II21" s="301"/>
      <c r="IJ21" s="302"/>
      <c r="IK21" s="301"/>
      <c r="IL21" s="301"/>
      <c r="IM21" s="302"/>
      <c r="IN21" s="301"/>
      <c r="IO21" s="301"/>
      <c r="IP21" s="302"/>
      <c r="IQ21" s="301"/>
      <c r="IR21" s="301"/>
      <c r="IS21" s="302"/>
      <c r="IT21" s="301"/>
      <c r="IU21" s="301"/>
      <c r="IV21" s="301"/>
      <c r="IW21" s="301"/>
      <c r="IX21" s="305">
        <v>54</v>
      </c>
      <c r="IY21" s="403">
        <v>1168722.3800000001</v>
      </c>
      <c r="IZ21" s="305">
        <v>535</v>
      </c>
      <c r="JA21" s="305">
        <v>0</v>
      </c>
      <c r="JB21" s="403">
        <v>0</v>
      </c>
      <c r="JC21" s="305">
        <v>0</v>
      </c>
      <c r="JD21" s="664">
        <v>54</v>
      </c>
      <c r="JE21" s="403">
        <v>1168722.3799999992</v>
      </c>
      <c r="JF21" s="665">
        <v>535</v>
      </c>
    </row>
    <row r="22" spans="1:266" x14ac:dyDescent="0.2">
      <c r="A22" s="291">
        <v>2</v>
      </c>
      <c r="B22" s="492" t="s">
        <v>540</v>
      </c>
      <c r="C22" s="666"/>
      <c r="D22" s="307"/>
      <c r="E22" s="404"/>
      <c r="F22" s="308"/>
      <c r="G22" s="309"/>
      <c r="H22" s="308"/>
      <c r="I22" s="308"/>
      <c r="J22" s="309"/>
      <c r="K22" s="308"/>
      <c r="L22" s="308"/>
      <c r="M22" s="309"/>
      <c r="N22" s="308"/>
      <c r="O22" s="308"/>
      <c r="P22" s="309"/>
      <c r="Q22" s="308"/>
      <c r="R22" s="308"/>
      <c r="S22" s="309"/>
      <c r="T22" s="308"/>
      <c r="U22" s="308"/>
      <c r="V22" s="309"/>
      <c r="W22" s="308"/>
      <c r="X22" s="308"/>
      <c r="Y22" s="309"/>
      <c r="Z22" s="308"/>
      <c r="AA22" s="308"/>
      <c r="AB22" s="309"/>
      <c r="AC22" s="308"/>
      <c r="AD22" s="308"/>
      <c r="AE22" s="309"/>
      <c r="AF22" s="308"/>
      <c r="AG22" s="308"/>
      <c r="AH22" s="309"/>
      <c r="AI22" s="308"/>
      <c r="AJ22" s="308"/>
      <c r="AK22" s="309"/>
      <c r="AL22" s="308"/>
      <c r="AM22" s="308"/>
      <c r="AN22" s="309"/>
      <c r="AO22" s="308"/>
      <c r="AP22" s="308">
        <v>10</v>
      </c>
      <c r="AQ22" s="309">
        <v>187273.80000000002</v>
      </c>
      <c r="AR22" s="308">
        <v>106</v>
      </c>
      <c r="AS22" s="308"/>
      <c r="AT22" s="309"/>
      <c r="AU22" s="308"/>
      <c r="AV22" s="308"/>
      <c r="AW22" s="309"/>
      <c r="AX22" s="308"/>
      <c r="AY22" s="308"/>
      <c r="AZ22" s="309"/>
      <c r="BA22" s="308"/>
      <c r="BB22" s="308">
        <v>4</v>
      </c>
      <c r="BC22" s="309">
        <v>119320.16</v>
      </c>
      <c r="BD22" s="308">
        <v>30</v>
      </c>
      <c r="BE22" s="308"/>
      <c r="BF22" s="308"/>
      <c r="BG22" s="308"/>
      <c r="BH22" s="308"/>
      <c r="BI22" s="309"/>
      <c r="BJ22" s="308"/>
      <c r="BK22" s="308"/>
      <c r="BL22" s="308"/>
      <c r="BM22" s="308"/>
      <c r="BN22" s="308"/>
      <c r="BO22" s="309"/>
      <c r="BP22" s="308"/>
      <c r="BQ22" s="308"/>
      <c r="BR22" s="309"/>
      <c r="BS22" s="308"/>
      <c r="BT22" s="308"/>
      <c r="BU22" s="309"/>
      <c r="BV22" s="308"/>
      <c r="BW22" s="308"/>
      <c r="BX22" s="309"/>
      <c r="BY22" s="308"/>
      <c r="BZ22" s="308"/>
      <c r="CA22" s="309"/>
      <c r="CB22" s="308"/>
      <c r="CC22" s="308"/>
      <c r="CD22" s="309"/>
      <c r="CE22" s="308"/>
      <c r="CF22" s="308">
        <v>1</v>
      </c>
      <c r="CG22" s="309">
        <v>22472.86</v>
      </c>
      <c r="CH22" s="308">
        <v>11</v>
      </c>
      <c r="CI22" s="308"/>
      <c r="CJ22" s="309"/>
      <c r="CK22" s="308"/>
      <c r="CL22" s="308"/>
      <c r="CM22" s="309"/>
      <c r="CN22" s="308"/>
      <c r="CO22" s="308"/>
      <c r="CP22" s="309"/>
      <c r="CQ22" s="308"/>
      <c r="CR22" s="308">
        <v>1</v>
      </c>
      <c r="CS22" s="309">
        <v>34378.120000000003</v>
      </c>
      <c r="CT22" s="308">
        <v>9</v>
      </c>
      <c r="CU22" s="308"/>
      <c r="CV22" s="309"/>
      <c r="CW22" s="308"/>
      <c r="CX22" s="308">
        <v>4</v>
      </c>
      <c r="CY22" s="309">
        <v>89891.44</v>
      </c>
      <c r="CZ22" s="308">
        <v>38</v>
      </c>
      <c r="DA22" s="308"/>
      <c r="DB22" s="309"/>
      <c r="DC22" s="308"/>
      <c r="DD22" s="308">
        <v>6</v>
      </c>
      <c r="DE22" s="309">
        <v>134837.16</v>
      </c>
      <c r="DF22" s="308">
        <v>63</v>
      </c>
      <c r="DG22" s="308"/>
      <c r="DH22" s="309"/>
      <c r="DI22" s="308"/>
      <c r="DJ22" s="308"/>
      <c r="DK22" s="309"/>
      <c r="DL22" s="308"/>
      <c r="DM22" s="308"/>
      <c r="DN22" s="309"/>
      <c r="DO22" s="308"/>
      <c r="DP22" s="308"/>
      <c r="DQ22" s="309"/>
      <c r="DR22" s="308"/>
      <c r="DS22" s="308"/>
      <c r="DT22" s="309"/>
      <c r="DU22" s="308"/>
      <c r="DV22" s="308">
        <v>1</v>
      </c>
      <c r="DW22" s="309">
        <v>22472.86</v>
      </c>
      <c r="DX22" s="308">
        <v>9</v>
      </c>
      <c r="DY22" s="308"/>
      <c r="DZ22" s="309"/>
      <c r="EA22" s="308"/>
      <c r="EB22" s="308"/>
      <c r="EC22" s="309"/>
      <c r="ED22" s="308"/>
      <c r="EE22" s="308"/>
      <c r="EF22" s="309"/>
      <c r="EG22" s="308"/>
      <c r="EH22" s="308">
        <v>8</v>
      </c>
      <c r="EI22" s="309">
        <v>179782.88</v>
      </c>
      <c r="EJ22" s="308">
        <v>84</v>
      </c>
      <c r="EK22" s="308"/>
      <c r="EL22" s="309"/>
      <c r="EM22" s="308"/>
      <c r="EN22" s="308"/>
      <c r="EO22" s="309"/>
      <c r="EP22" s="308"/>
      <c r="EQ22" s="308"/>
      <c r="ER22" s="309"/>
      <c r="ES22" s="308"/>
      <c r="ET22" s="308">
        <v>12</v>
      </c>
      <c r="EU22" s="309">
        <v>224728.56000000003</v>
      </c>
      <c r="EV22" s="308">
        <v>121</v>
      </c>
      <c r="EW22" s="308"/>
      <c r="EX22" s="309"/>
      <c r="EY22" s="308"/>
      <c r="EZ22" s="308"/>
      <c r="FA22" s="309"/>
      <c r="FB22" s="308"/>
      <c r="FC22" s="308"/>
      <c r="FD22" s="309"/>
      <c r="FE22" s="308"/>
      <c r="FF22" s="308"/>
      <c r="FG22" s="309"/>
      <c r="FH22" s="308"/>
      <c r="FI22" s="308"/>
      <c r="FJ22" s="309"/>
      <c r="FK22" s="308"/>
      <c r="FL22" s="308"/>
      <c r="FM22" s="309"/>
      <c r="FN22" s="308"/>
      <c r="FO22" s="308"/>
      <c r="FP22" s="309"/>
      <c r="FQ22" s="308"/>
      <c r="FR22" s="308"/>
      <c r="FS22" s="309"/>
      <c r="FT22" s="308"/>
      <c r="FU22" s="308"/>
      <c r="FV22" s="309"/>
      <c r="FW22" s="308"/>
      <c r="FX22" s="308"/>
      <c r="FY22" s="309"/>
      <c r="FZ22" s="308"/>
      <c r="GA22" s="308"/>
      <c r="GB22" s="309"/>
      <c r="GC22" s="308"/>
      <c r="GD22" s="308"/>
      <c r="GE22" s="309"/>
      <c r="GF22" s="308"/>
      <c r="GG22" s="308"/>
      <c r="GH22" s="309"/>
      <c r="GI22" s="308"/>
      <c r="GJ22" s="308"/>
      <c r="GK22" s="309"/>
      <c r="GL22" s="308"/>
      <c r="GM22" s="308"/>
      <c r="GN22" s="309"/>
      <c r="GO22" s="308"/>
      <c r="GP22" s="308"/>
      <c r="GQ22" s="309"/>
      <c r="GR22" s="308"/>
      <c r="GS22" s="308"/>
      <c r="GT22" s="309"/>
      <c r="GU22" s="308"/>
      <c r="GV22" s="308"/>
      <c r="GW22" s="309"/>
      <c r="GX22" s="308"/>
      <c r="GY22" s="308"/>
      <c r="GZ22" s="309"/>
      <c r="HA22" s="308"/>
      <c r="HB22" s="308"/>
      <c r="HC22" s="309"/>
      <c r="HD22" s="308"/>
      <c r="HE22" s="308"/>
      <c r="HF22" s="309"/>
      <c r="HG22" s="308"/>
      <c r="HH22" s="308">
        <v>2</v>
      </c>
      <c r="HI22" s="309">
        <v>44945.72</v>
      </c>
      <c r="HJ22" s="308">
        <v>16</v>
      </c>
      <c r="HK22" s="308"/>
      <c r="HL22" s="309"/>
      <c r="HM22" s="308"/>
      <c r="HN22" s="308"/>
      <c r="HO22" s="309"/>
      <c r="HP22" s="308"/>
      <c r="HQ22" s="308"/>
      <c r="HR22" s="308"/>
      <c r="HS22" s="308"/>
      <c r="HT22" s="308"/>
      <c r="HU22" s="309"/>
      <c r="HV22" s="308"/>
      <c r="HW22" s="308"/>
      <c r="HX22" s="308"/>
      <c r="HY22" s="308"/>
      <c r="HZ22" s="308">
        <v>1</v>
      </c>
      <c r="IA22" s="309">
        <v>18727.38</v>
      </c>
      <c r="IB22" s="308">
        <v>8</v>
      </c>
      <c r="IC22" s="308"/>
      <c r="ID22" s="309"/>
      <c r="IE22" s="308"/>
      <c r="IF22" s="308">
        <v>4</v>
      </c>
      <c r="IG22" s="309">
        <v>89891.44</v>
      </c>
      <c r="IH22" s="308">
        <v>40</v>
      </c>
      <c r="II22" s="308"/>
      <c r="IJ22" s="309"/>
      <c r="IK22" s="308"/>
      <c r="IL22" s="308"/>
      <c r="IM22" s="309"/>
      <c r="IN22" s="308"/>
      <c r="IO22" s="308"/>
      <c r="IP22" s="309"/>
      <c r="IQ22" s="308"/>
      <c r="IR22" s="308"/>
      <c r="IS22" s="309"/>
      <c r="IT22" s="308"/>
      <c r="IU22" s="308"/>
      <c r="IV22" s="308"/>
      <c r="IW22" s="308"/>
      <c r="IX22" s="307">
        <v>54</v>
      </c>
      <c r="IY22" s="309">
        <v>1168722.3800000001</v>
      </c>
      <c r="IZ22" s="307">
        <v>535</v>
      </c>
      <c r="JA22" s="307">
        <v>0</v>
      </c>
      <c r="JB22" s="309">
        <v>0</v>
      </c>
      <c r="JC22" s="307">
        <v>0</v>
      </c>
      <c r="JD22" s="308">
        <v>54</v>
      </c>
      <c r="JE22" s="309">
        <v>1168722.3799999992</v>
      </c>
      <c r="JF22" s="494">
        <v>535</v>
      </c>
    </row>
    <row r="23" spans="1:266" x14ac:dyDescent="0.2">
      <c r="A23" s="291">
        <v>2</v>
      </c>
      <c r="B23" s="316">
        <v>5</v>
      </c>
      <c r="C23" s="663" t="s">
        <v>26</v>
      </c>
      <c r="D23" s="208" t="s">
        <v>418</v>
      </c>
      <c r="E23" s="300" t="s">
        <v>374</v>
      </c>
      <c r="F23" s="301">
        <v>7</v>
      </c>
      <c r="G23" s="302">
        <v>134037.54</v>
      </c>
      <c r="H23" s="301">
        <v>107</v>
      </c>
      <c r="I23" s="301"/>
      <c r="J23" s="302"/>
      <c r="K23" s="301"/>
      <c r="L23" s="301"/>
      <c r="M23" s="302"/>
      <c r="N23" s="301"/>
      <c r="O23" s="301"/>
      <c r="P23" s="302"/>
      <c r="Q23" s="301"/>
      <c r="R23" s="301"/>
      <c r="S23" s="302"/>
      <c r="T23" s="301"/>
      <c r="U23" s="301"/>
      <c r="V23" s="302"/>
      <c r="W23" s="301"/>
      <c r="X23" s="301"/>
      <c r="Y23" s="302"/>
      <c r="Z23" s="301"/>
      <c r="AA23" s="301"/>
      <c r="AB23" s="302"/>
      <c r="AC23" s="301"/>
      <c r="AD23" s="301"/>
      <c r="AE23" s="302"/>
      <c r="AF23" s="301"/>
      <c r="AG23" s="301"/>
      <c r="AH23" s="302"/>
      <c r="AI23" s="301"/>
      <c r="AJ23" s="301"/>
      <c r="AK23" s="302"/>
      <c r="AL23" s="301"/>
      <c r="AM23" s="301"/>
      <c r="AN23" s="302"/>
      <c r="AO23" s="301"/>
      <c r="AP23" s="301"/>
      <c r="AQ23" s="302"/>
      <c r="AR23" s="301"/>
      <c r="AS23" s="301"/>
      <c r="AT23" s="302"/>
      <c r="AU23" s="301"/>
      <c r="AV23" s="301"/>
      <c r="AW23" s="302"/>
      <c r="AX23" s="301"/>
      <c r="AY23" s="301"/>
      <c r="AZ23" s="302"/>
      <c r="BA23" s="301"/>
      <c r="BB23" s="301"/>
      <c r="BC23" s="302"/>
      <c r="BD23" s="301"/>
      <c r="BE23" s="301"/>
      <c r="BF23" s="301"/>
      <c r="BG23" s="301"/>
      <c r="BH23" s="301"/>
      <c r="BI23" s="302"/>
      <c r="BJ23" s="301"/>
      <c r="BK23" s="301"/>
      <c r="BL23" s="301"/>
      <c r="BM23" s="301"/>
      <c r="BN23" s="301"/>
      <c r="BO23" s="302"/>
      <c r="BP23" s="301"/>
      <c r="BQ23" s="301"/>
      <c r="BR23" s="302"/>
      <c r="BS23" s="301"/>
      <c r="BT23" s="301"/>
      <c r="BU23" s="302"/>
      <c r="BV23" s="301"/>
      <c r="BW23" s="301"/>
      <c r="BX23" s="302"/>
      <c r="BY23" s="301"/>
      <c r="BZ23" s="301"/>
      <c r="CA23" s="302"/>
      <c r="CB23" s="301"/>
      <c r="CC23" s="301"/>
      <c r="CD23" s="302"/>
      <c r="CE23" s="301"/>
      <c r="CF23" s="301"/>
      <c r="CG23" s="302"/>
      <c r="CH23" s="301"/>
      <c r="CI23" s="301"/>
      <c r="CJ23" s="302"/>
      <c r="CK23" s="301"/>
      <c r="CL23" s="301"/>
      <c r="CM23" s="302"/>
      <c r="CN23" s="301"/>
      <c r="CO23" s="301"/>
      <c r="CP23" s="302"/>
      <c r="CQ23" s="301"/>
      <c r="CR23" s="301"/>
      <c r="CS23" s="302"/>
      <c r="CT23" s="301"/>
      <c r="CU23" s="301"/>
      <c r="CV23" s="302"/>
      <c r="CW23" s="301"/>
      <c r="CX23" s="301"/>
      <c r="CY23" s="302"/>
      <c r="CZ23" s="301"/>
      <c r="DA23" s="301"/>
      <c r="DB23" s="302"/>
      <c r="DC23" s="301"/>
      <c r="DD23" s="301">
        <v>3</v>
      </c>
      <c r="DE23" s="302">
        <v>68933.58</v>
      </c>
      <c r="DF23" s="301">
        <v>35</v>
      </c>
      <c r="DG23" s="301"/>
      <c r="DH23" s="302"/>
      <c r="DI23" s="301"/>
      <c r="DJ23" s="301"/>
      <c r="DK23" s="302"/>
      <c r="DL23" s="301"/>
      <c r="DM23" s="301"/>
      <c r="DN23" s="302"/>
      <c r="DO23" s="301"/>
      <c r="DP23" s="301"/>
      <c r="DQ23" s="302"/>
      <c r="DR23" s="301"/>
      <c r="DS23" s="301"/>
      <c r="DT23" s="302"/>
      <c r="DU23" s="301"/>
      <c r="DV23" s="301"/>
      <c r="DW23" s="302"/>
      <c r="DX23" s="301"/>
      <c r="DY23" s="301"/>
      <c r="DZ23" s="302"/>
      <c r="EA23" s="301"/>
      <c r="EB23" s="301"/>
      <c r="EC23" s="302"/>
      <c r="ED23" s="301"/>
      <c r="EE23" s="301"/>
      <c r="EF23" s="302"/>
      <c r="EG23" s="301"/>
      <c r="EH23" s="301">
        <v>1</v>
      </c>
      <c r="EI23" s="302">
        <v>22977.86</v>
      </c>
      <c r="EJ23" s="301">
        <v>8</v>
      </c>
      <c r="EK23" s="301"/>
      <c r="EL23" s="302"/>
      <c r="EM23" s="301"/>
      <c r="EN23" s="301"/>
      <c r="EO23" s="302"/>
      <c r="EP23" s="301"/>
      <c r="EQ23" s="301"/>
      <c r="ER23" s="302"/>
      <c r="ES23" s="301"/>
      <c r="ET23" s="301">
        <v>2</v>
      </c>
      <c r="EU23" s="302">
        <v>38296.44</v>
      </c>
      <c r="EV23" s="301">
        <v>22</v>
      </c>
      <c r="EW23" s="301"/>
      <c r="EX23" s="302"/>
      <c r="EY23" s="301"/>
      <c r="EZ23" s="301"/>
      <c r="FA23" s="302"/>
      <c r="FB23" s="301"/>
      <c r="FC23" s="301"/>
      <c r="FD23" s="302"/>
      <c r="FE23" s="301"/>
      <c r="FF23" s="301"/>
      <c r="FG23" s="302"/>
      <c r="FH23" s="301"/>
      <c r="FI23" s="301"/>
      <c r="FJ23" s="302"/>
      <c r="FK23" s="301"/>
      <c r="FL23" s="301"/>
      <c r="FM23" s="302"/>
      <c r="FN23" s="301"/>
      <c r="FO23" s="301"/>
      <c r="FP23" s="302"/>
      <c r="FQ23" s="301"/>
      <c r="FR23" s="301"/>
      <c r="FS23" s="302"/>
      <c r="FT23" s="301"/>
      <c r="FU23" s="301"/>
      <c r="FV23" s="302"/>
      <c r="FW23" s="301"/>
      <c r="FX23" s="301"/>
      <c r="FY23" s="302"/>
      <c r="FZ23" s="301"/>
      <c r="GA23" s="301"/>
      <c r="GB23" s="302"/>
      <c r="GC23" s="301"/>
      <c r="GD23" s="301"/>
      <c r="GE23" s="302"/>
      <c r="GF23" s="301"/>
      <c r="GG23" s="301"/>
      <c r="GH23" s="302"/>
      <c r="GI23" s="301"/>
      <c r="GJ23" s="301"/>
      <c r="GK23" s="302"/>
      <c r="GL23" s="301"/>
      <c r="GM23" s="301"/>
      <c r="GN23" s="302"/>
      <c r="GO23" s="301"/>
      <c r="GP23" s="301"/>
      <c r="GQ23" s="302"/>
      <c r="GR23" s="301"/>
      <c r="GS23" s="301"/>
      <c r="GT23" s="302"/>
      <c r="GU23" s="301"/>
      <c r="GV23" s="301"/>
      <c r="GW23" s="302"/>
      <c r="GX23" s="301"/>
      <c r="GY23" s="301"/>
      <c r="GZ23" s="302"/>
      <c r="HA23" s="301"/>
      <c r="HB23" s="301"/>
      <c r="HC23" s="302"/>
      <c r="HD23" s="301"/>
      <c r="HE23" s="301"/>
      <c r="HF23" s="302"/>
      <c r="HG23" s="301"/>
      <c r="HH23" s="301">
        <v>1</v>
      </c>
      <c r="HI23" s="302">
        <v>22977.86</v>
      </c>
      <c r="HJ23" s="301">
        <v>15</v>
      </c>
      <c r="HK23" s="301"/>
      <c r="HL23" s="302"/>
      <c r="HM23" s="301"/>
      <c r="HN23" s="301"/>
      <c r="HO23" s="302"/>
      <c r="HP23" s="301"/>
      <c r="HQ23" s="301"/>
      <c r="HR23" s="301"/>
      <c r="HS23" s="301"/>
      <c r="HT23" s="301"/>
      <c r="HU23" s="302"/>
      <c r="HV23" s="301"/>
      <c r="HW23" s="301"/>
      <c r="HX23" s="301"/>
      <c r="HY23" s="301"/>
      <c r="HZ23" s="301"/>
      <c r="IA23" s="302"/>
      <c r="IB23" s="301"/>
      <c r="IC23" s="301"/>
      <c r="ID23" s="302"/>
      <c r="IE23" s="301"/>
      <c r="IF23" s="301">
        <v>3</v>
      </c>
      <c r="IG23" s="302">
        <v>68933.58</v>
      </c>
      <c r="IH23" s="301">
        <v>29</v>
      </c>
      <c r="II23" s="301"/>
      <c r="IJ23" s="302"/>
      <c r="IK23" s="301"/>
      <c r="IL23" s="301"/>
      <c r="IM23" s="302"/>
      <c r="IN23" s="301"/>
      <c r="IO23" s="301"/>
      <c r="IP23" s="302"/>
      <c r="IQ23" s="301"/>
      <c r="IR23" s="301"/>
      <c r="IS23" s="302"/>
      <c r="IT23" s="301"/>
      <c r="IU23" s="301"/>
      <c r="IV23" s="301"/>
      <c r="IW23" s="301"/>
      <c r="IX23" s="305">
        <v>17</v>
      </c>
      <c r="IY23" s="403">
        <v>356156.86000000004</v>
      </c>
      <c r="IZ23" s="305">
        <v>216</v>
      </c>
      <c r="JA23" s="305">
        <v>0</v>
      </c>
      <c r="JB23" s="403">
        <v>0</v>
      </c>
      <c r="JC23" s="305">
        <v>0</v>
      </c>
      <c r="JD23" s="664">
        <v>17</v>
      </c>
      <c r="JE23" s="403">
        <v>356156.86</v>
      </c>
      <c r="JF23" s="665">
        <v>216</v>
      </c>
    </row>
    <row r="24" spans="1:266" x14ac:dyDescent="0.2">
      <c r="A24" s="291">
        <v>2</v>
      </c>
      <c r="B24" s="305"/>
      <c r="C24" s="663"/>
      <c r="D24" s="208" t="s">
        <v>419</v>
      </c>
      <c r="E24" s="300" t="s">
        <v>359</v>
      </c>
      <c r="F24" s="301">
        <v>7</v>
      </c>
      <c r="G24" s="302">
        <v>351219.9</v>
      </c>
      <c r="H24" s="301">
        <v>86</v>
      </c>
      <c r="I24" s="301"/>
      <c r="J24" s="302"/>
      <c r="K24" s="301"/>
      <c r="L24" s="301"/>
      <c r="M24" s="302"/>
      <c r="N24" s="301"/>
      <c r="O24" s="301"/>
      <c r="P24" s="302"/>
      <c r="Q24" s="301"/>
      <c r="R24" s="301"/>
      <c r="S24" s="302"/>
      <c r="T24" s="301"/>
      <c r="U24" s="301"/>
      <c r="V24" s="302"/>
      <c r="W24" s="301"/>
      <c r="X24" s="301"/>
      <c r="Y24" s="302"/>
      <c r="Z24" s="301"/>
      <c r="AA24" s="301"/>
      <c r="AB24" s="302"/>
      <c r="AC24" s="301"/>
      <c r="AD24" s="301"/>
      <c r="AE24" s="302"/>
      <c r="AF24" s="301"/>
      <c r="AG24" s="301"/>
      <c r="AH24" s="302"/>
      <c r="AI24" s="301"/>
      <c r="AJ24" s="301"/>
      <c r="AK24" s="302"/>
      <c r="AL24" s="301"/>
      <c r="AM24" s="301"/>
      <c r="AN24" s="302"/>
      <c r="AO24" s="301"/>
      <c r="AP24" s="301"/>
      <c r="AQ24" s="302"/>
      <c r="AR24" s="301"/>
      <c r="AS24" s="301"/>
      <c r="AT24" s="302"/>
      <c r="AU24" s="301"/>
      <c r="AV24" s="301"/>
      <c r="AW24" s="302"/>
      <c r="AX24" s="301"/>
      <c r="AY24" s="301"/>
      <c r="AZ24" s="302"/>
      <c r="BA24" s="301"/>
      <c r="BB24" s="301"/>
      <c r="BC24" s="302"/>
      <c r="BD24" s="301"/>
      <c r="BE24" s="301"/>
      <c r="BF24" s="301"/>
      <c r="BG24" s="301"/>
      <c r="BH24" s="301"/>
      <c r="BI24" s="302"/>
      <c r="BJ24" s="301"/>
      <c r="BK24" s="301"/>
      <c r="BL24" s="301"/>
      <c r="BM24" s="301"/>
      <c r="BN24" s="301"/>
      <c r="BO24" s="302"/>
      <c r="BP24" s="301"/>
      <c r="BQ24" s="301"/>
      <c r="BR24" s="302"/>
      <c r="BS24" s="301"/>
      <c r="BT24" s="301"/>
      <c r="BU24" s="302"/>
      <c r="BV24" s="301"/>
      <c r="BW24" s="301"/>
      <c r="BX24" s="302"/>
      <c r="BY24" s="301"/>
      <c r="BZ24" s="301"/>
      <c r="CA24" s="302"/>
      <c r="CB24" s="301"/>
      <c r="CC24" s="301"/>
      <c r="CD24" s="302"/>
      <c r="CE24" s="301"/>
      <c r="CF24" s="301"/>
      <c r="CG24" s="302"/>
      <c r="CH24" s="301"/>
      <c r="CI24" s="301"/>
      <c r="CJ24" s="302"/>
      <c r="CK24" s="301"/>
      <c r="CL24" s="301"/>
      <c r="CM24" s="302"/>
      <c r="CN24" s="301"/>
      <c r="CO24" s="301"/>
      <c r="CP24" s="302"/>
      <c r="CQ24" s="301"/>
      <c r="CR24" s="301"/>
      <c r="CS24" s="302"/>
      <c r="CT24" s="301"/>
      <c r="CU24" s="301"/>
      <c r="CV24" s="302"/>
      <c r="CW24" s="301"/>
      <c r="CX24" s="301"/>
      <c r="CY24" s="302"/>
      <c r="CZ24" s="301"/>
      <c r="DA24" s="301"/>
      <c r="DB24" s="302"/>
      <c r="DC24" s="301"/>
      <c r="DD24" s="301">
        <v>1</v>
      </c>
      <c r="DE24" s="302">
        <v>45640.1</v>
      </c>
      <c r="DF24" s="301">
        <v>10</v>
      </c>
      <c r="DG24" s="301"/>
      <c r="DH24" s="302"/>
      <c r="DI24" s="301"/>
      <c r="DJ24" s="301"/>
      <c r="DK24" s="302"/>
      <c r="DL24" s="301"/>
      <c r="DM24" s="301"/>
      <c r="DN24" s="302"/>
      <c r="DO24" s="301"/>
      <c r="DP24" s="301"/>
      <c r="DQ24" s="302"/>
      <c r="DR24" s="301"/>
      <c r="DS24" s="301"/>
      <c r="DT24" s="302"/>
      <c r="DU24" s="301"/>
      <c r="DV24" s="301"/>
      <c r="DW24" s="302"/>
      <c r="DX24" s="301"/>
      <c r="DY24" s="301"/>
      <c r="DZ24" s="302"/>
      <c r="EA24" s="301"/>
      <c r="EB24" s="301"/>
      <c r="EC24" s="302"/>
      <c r="ED24" s="301"/>
      <c r="EE24" s="301"/>
      <c r="EF24" s="302"/>
      <c r="EG24" s="301"/>
      <c r="EH24" s="301"/>
      <c r="EI24" s="302"/>
      <c r="EJ24" s="301"/>
      <c r="EK24" s="301"/>
      <c r="EL24" s="302"/>
      <c r="EM24" s="301"/>
      <c r="EN24" s="301"/>
      <c r="EO24" s="302"/>
      <c r="EP24" s="301"/>
      <c r="EQ24" s="301"/>
      <c r="ER24" s="302"/>
      <c r="ES24" s="301"/>
      <c r="ET24" s="301"/>
      <c r="EU24" s="302"/>
      <c r="EV24" s="301"/>
      <c r="EW24" s="301"/>
      <c r="EX24" s="302"/>
      <c r="EY24" s="301"/>
      <c r="EZ24" s="301"/>
      <c r="FA24" s="302"/>
      <c r="FB24" s="301"/>
      <c r="FC24" s="301"/>
      <c r="FD24" s="302"/>
      <c r="FE24" s="301"/>
      <c r="FF24" s="301"/>
      <c r="FG24" s="302"/>
      <c r="FH24" s="301"/>
      <c r="FI24" s="301"/>
      <c r="FJ24" s="302"/>
      <c r="FK24" s="301"/>
      <c r="FL24" s="301"/>
      <c r="FM24" s="302"/>
      <c r="FN24" s="301"/>
      <c r="FO24" s="301"/>
      <c r="FP24" s="302"/>
      <c r="FQ24" s="301"/>
      <c r="FR24" s="301"/>
      <c r="FS24" s="302"/>
      <c r="FT24" s="301"/>
      <c r="FU24" s="301"/>
      <c r="FV24" s="302"/>
      <c r="FW24" s="301"/>
      <c r="FX24" s="301"/>
      <c r="FY24" s="302"/>
      <c r="FZ24" s="301"/>
      <c r="GA24" s="301"/>
      <c r="GB24" s="302"/>
      <c r="GC24" s="301"/>
      <c r="GD24" s="301"/>
      <c r="GE24" s="302"/>
      <c r="GF24" s="301"/>
      <c r="GG24" s="301"/>
      <c r="GH24" s="302"/>
      <c r="GI24" s="301"/>
      <c r="GJ24" s="301"/>
      <c r="GK24" s="302"/>
      <c r="GL24" s="301"/>
      <c r="GM24" s="301"/>
      <c r="GN24" s="302"/>
      <c r="GO24" s="301"/>
      <c r="GP24" s="301"/>
      <c r="GQ24" s="302"/>
      <c r="GR24" s="301"/>
      <c r="GS24" s="301"/>
      <c r="GT24" s="302"/>
      <c r="GU24" s="301"/>
      <c r="GV24" s="301"/>
      <c r="GW24" s="302"/>
      <c r="GX24" s="301"/>
      <c r="GY24" s="301"/>
      <c r="GZ24" s="302"/>
      <c r="HA24" s="301"/>
      <c r="HB24" s="301"/>
      <c r="HC24" s="302"/>
      <c r="HD24" s="301"/>
      <c r="HE24" s="301"/>
      <c r="HF24" s="302"/>
      <c r="HG24" s="301"/>
      <c r="HH24" s="301"/>
      <c r="HI24" s="302"/>
      <c r="HJ24" s="301"/>
      <c r="HK24" s="301"/>
      <c r="HL24" s="302"/>
      <c r="HM24" s="301"/>
      <c r="HN24" s="301"/>
      <c r="HO24" s="302"/>
      <c r="HP24" s="301"/>
      <c r="HQ24" s="301"/>
      <c r="HR24" s="301"/>
      <c r="HS24" s="301"/>
      <c r="HT24" s="301"/>
      <c r="HU24" s="302"/>
      <c r="HV24" s="301"/>
      <c r="HW24" s="301"/>
      <c r="HX24" s="301"/>
      <c r="HY24" s="301"/>
      <c r="HZ24" s="301"/>
      <c r="IA24" s="302"/>
      <c r="IB24" s="301"/>
      <c r="IC24" s="301"/>
      <c r="ID24" s="302"/>
      <c r="IE24" s="301"/>
      <c r="IF24" s="301"/>
      <c r="IG24" s="302"/>
      <c r="IH24" s="301"/>
      <c r="II24" s="301"/>
      <c r="IJ24" s="302"/>
      <c r="IK24" s="301"/>
      <c r="IL24" s="301"/>
      <c r="IM24" s="302"/>
      <c r="IN24" s="301"/>
      <c r="IO24" s="301"/>
      <c r="IP24" s="302"/>
      <c r="IQ24" s="301"/>
      <c r="IR24" s="301"/>
      <c r="IS24" s="302"/>
      <c r="IT24" s="301"/>
      <c r="IU24" s="301"/>
      <c r="IV24" s="301"/>
      <c r="IW24" s="301"/>
      <c r="IX24" s="305">
        <v>8</v>
      </c>
      <c r="IY24" s="403">
        <v>396860</v>
      </c>
      <c r="IZ24" s="305">
        <v>96</v>
      </c>
      <c r="JA24" s="305">
        <v>0</v>
      </c>
      <c r="JB24" s="403">
        <v>0</v>
      </c>
      <c r="JC24" s="305">
        <v>0</v>
      </c>
      <c r="JD24" s="664">
        <v>8</v>
      </c>
      <c r="JE24" s="403">
        <v>396860</v>
      </c>
      <c r="JF24" s="665">
        <v>96</v>
      </c>
    </row>
    <row r="25" spans="1:266" ht="39" x14ac:dyDescent="0.25">
      <c r="A25" s="291">
        <v>2</v>
      </c>
      <c r="B25" s="305"/>
      <c r="C25" s="316"/>
      <c r="D25" s="92" t="s">
        <v>420</v>
      </c>
      <c r="E25" s="300" t="s">
        <v>368</v>
      </c>
      <c r="F25" s="301"/>
      <c r="G25" s="302"/>
      <c r="H25" s="301"/>
      <c r="I25" s="301"/>
      <c r="J25" s="302"/>
      <c r="K25" s="301"/>
      <c r="L25" s="301"/>
      <c r="M25" s="302"/>
      <c r="N25" s="301"/>
      <c r="O25" s="301"/>
      <c r="P25" s="302"/>
      <c r="Q25" s="301"/>
      <c r="R25" s="301"/>
      <c r="S25" s="302"/>
      <c r="T25" s="301"/>
      <c r="U25" s="301"/>
      <c r="V25" s="302"/>
      <c r="W25" s="301"/>
      <c r="X25" s="301"/>
      <c r="Y25" s="302"/>
      <c r="Z25" s="301"/>
      <c r="AA25" s="301"/>
      <c r="AB25" s="302"/>
      <c r="AC25" s="301"/>
      <c r="AD25" s="301"/>
      <c r="AE25" s="302"/>
      <c r="AF25" s="301"/>
      <c r="AG25" s="301"/>
      <c r="AH25" s="302"/>
      <c r="AI25" s="301"/>
      <c r="AJ25" s="301"/>
      <c r="AK25" s="302"/>
      <c r="AL25" s="301"/>
      <c r="AM25" s="301"/>
      <c r="AN25" s="302"/>
      <c r="AO25" s="301"/>
      <c r="AP25" s="301"/>
      <c r="AQ25" s="302"/>
      <c r="AR25" s="301"/>
      <c r="AS25" s="301"/>
      <c r="AT25" s="302"/>
      <c r="AU25" s="301"/>
      <c r="AV25" s="301"/>
      <c r="AW25" s="302"/>
      <c r="AX25" s="301"/>
      <c r="AY25" s="301"/>
      <c r="AZ25" s="302"/>
      <c r="BA25" s="301"/>
      <c r="BB25" s="301"/>
      <c r="BC25" s="302"/>
      <c r="BD25" s="301"/>
      <c r="BE25" s="301"/>
      <c r="BF25" s="301"/>
      <c r="BG25" s="301"/>
      <c r="BH25" s="301"/>
      <c r="BI25" s="302"/>
      <c r="BJ25" s="301"/>
      <c r="BK25" s="301"/>
      <c r="BL25" s="301"/>
      <c r="BM25" s="301"/>
      <c r="BN25" s="301"/>
      <c r="BO25" s="302"/>
      <c r="BP25" s="301"/>
      <c r="BQ25" s="301"/>
      <c r="BR25" s="302"/>
      <c r="BS25" s="301"/>
      <c r="BT25" s="301"/>
      <c r="BU25" s="302"/>
      <c r="BV25" s="301"/>
      <c r="BW25" s="301"/>
      <c r="BX25" s="302"/>
      <c r="BY25" s="301"/>
      <c r="BZ25" s="301"/>
      <c r="CA25" s="302"/>
      <c r="CB25" s="301"/>
      <c r="CC25" s="301"/>
      <c r="CD25" s="302"/>
      <c r="CE25" s="301"/>
      <c r="CF25" s="301"/>
      <c r="CG25" s="302"/>
      <c r="CH25" s="301"/>
      <c r="CI25" s="301"/>
      <c r="CJ25" s="302"/>
      <c r="CK25" s="301"/>
      <c r="CL25" s="301"/>
      <c r="CM25" s="302"/>
      <c r="CN25" s="301"/>
      <c r="CO25" s="301"/>
      <c r="CP25" s="301"/>
      <c r="CQ25" s="301"/>
      <c r="CR25" s="301"/>
      <c r="CS25" s="302"/>
      <c r="CT25" s="301"/>
      <c r="CU25" s="301"/>
      <c r="CV25" s="302"/>
      <c r="CW25" s="301"/>
      <c r="CX25" s="301"/>
      <c r="CY25" s="302"/>
      <c r="CZ25" s="301"/>
      <c r="DA25" s="301"/>
      <c r="DB25" s="301"/>
      <c r="DC25" s="301"/>
      <c r="DD25" s="301"/>
      <c r="DE25" s="302"/>
      <c r="DF25" s="301"/>
      <c r="DG25" s="301"/>
      <c r="DH25" s="302"/>
      <c r="DI25" s="301"/>
      <c r="DJ25" s="301"/>
      <c r="DK25" s="302"/>
      <c r="DL25" s="301"/>
      <c r="DM25" s="301"/>
      <c r="DN25" s="302"/>
      <c r="DO25" s="301"/>
      <c r="DP25" s="301"/>
      <c r="DQ25" s="302"/>
      <c r="DR25" s="301"/>
      <c r="DS25" s="301"/>
      <c r="DT25" s="302"/>
      <c r="DU25" s="301"/>
      <c r="DV25" s="301"/>
      <c r="DW25" s="302"/>
      <c r="DX25" s="301"/>
      <c r="DY25" s="301"/>
      <c r="DZ25" s="302"/>
      <c r="EA25" s="301"/>
      <c r="EB25" s="301"/>
      <c r="EC25" s="302"/>
      <c r="ED25" s="301"/>
      <c r="EE25" s="301"/>
      <c r="EF25" s="302"/>
      <c r="EG25" s="301"/>
      <c r="EH25" s="301"/>
      <c r="EI25" s="302"/>
      <c r="EJ25" s="301"/>
      <c r="EK25" s="301"/>
      <c r="EL25" s="302"/>
      <c r="EM25" s="301"/>
      <c r="EN25" s="301"/>
      <c r="EO25" s="302"/>
      <c r="EP25" s="301"/>
      <c r="EQ25" s="301"/>
      <c r="ER25" s="301"/>
      <c r="ES25" s="301"/>
      <c r="ET25" s="301"/>
      <c r="EU25" s="302"/>
      <c r="EV25" s="301"/>
      <c r="EW25" s="301"/>
      <c r="EX25" s="302"/>
      <c r="EY25" s="301"/>
      <c r="EZ25" s="301"/>
      <c r="FA25" s="302"/>
      <c r="FB25" s="301"/>
      <c r="FC25" s="301"/>
      <c r="FD25" s="302"/>
      <c r="FE25" s="301"/>
      <c r="FF25" s="301"/>
      <c r="FG25" s="302"/>
      <c r="FH25" s="301"/>
      <c r="FI25" s="301"/>
      <c r="FJ25" s="302"/>
      <c r="FK25" s="301"/>
      <c r="FL25" s="301"/>
      <c r="FM25" s="302"/>
      <c r="FN25" s="301"/>
      <c r="FO25" s="301"/>
      <c r="FP25" s="302"/>
      <c r="FQ25" s="301"/>
      <c r="FR25" s="301"/>
      <c r="FS25" s="302"/>
      <c r="FT25" s="301"/>
      <c r="FU25" s="301"/>
      <c r="FV25" s="302"/>
      <c r="FW25" s="301"/>
      <c r="FX25" s="301"/>
      <c r="FY25" s="302"/>
      <c r="FZ25" s="301"/>
      <c r="GA25" s="301"/>
      <c r="GB25" s="302"/>
      <c r="GC25" s="301"/>
      <c r="GD25" s="301"/>
      <c r="GE25" s="302"/>
      <c r="GF25" s="301"/>
      <c r="GG25" s="301"/>
      <c r="GH25" s="302"/>
      <c r="GI25" s="301"/>
      <c r="GJ25" s="301"/>
      <c r="GK25" s="302"/>
      <c r="GL25" s="301"/>
      <c r="GM25" s="301"/>
      <c r="GN25" s="301"/>
      <c r="GO25" s="301"/>
      <c r="GP25" s="301"/>
      <c r="GQ25" s="302"/>
      <c r="GR25" s="301"/>
      <c r="GS25" s="301"/>
      <c r="GT25" s="302"/>
      <c r="GU25" s="301"/>
      <c r="GV25" s="301"/>
      <c r="GW25" s="302"/>
      <c r="GX25" s="301"/>
      <c r="GY25" s="301"/>
      <c r="GZ25" s="302"/>
      <c r="HA25" s="301"/>
      <c r="HB25" s="301"/>
      <c r="HC25" s="302"/>
      <c r="HD25" s="301"/>
      <c r="HE25" s="301"/>
      <c r="HF25" s="301"/>
      <c r="HG25" s="301"/>
      <c r="HH25" s="301"/>
      <c r="HI25" s="302"/>
      <c r="HJ25" s="301"/>
      <c r="HK25" s="301"/>
      <c r="HL25" s="302"/>
      <c r="HM25" s="301"/>
      <c r="HN25" s="301"/>
      <c r="HO25" s="302"/>
      <c r="HP25" s="301"/>
      <c r="HQ25" s="301"/>
      <c r="HR25" s="301"/>
      <c r="HS25" s="301"/>
      <c r="HT25" s="301"/>
      <c r="HU25" s="302"/>
      <c r="HV25" s="301"/>
      <c r="HW25" s="301"/>
      <c r="HX25" s="301"/>
      <c r="HY25" s="301"/>
      <c r="HZ25" s="301"/>
      <c r="IA25" s="302"/>
      <c r="IB25" s="301"/>
      <c r="IC25" s="301"/>
      <c r="ID25" s="302"/>
      <c r="IE25" s="301"/>
      <c r="IF25" s="301"/>
      <c r="IG25" s="302"/>
      <c r="IH25" s="301"/>
      <c r="II25" s="301"/>
      <c r="IJ25" s="302"/>
      <c r="IK25" s="301"/>
      <c r="IL25" s="301"/>
      <c r="IM25" s="301"/>
      <c r="IN25" s="301"/>
      <c r="IO25" s="301"/>
      <c r="IP25" s="301"/>
      <c r="IQ25" s="301"/>
      <c r="IR25" s="301"/>
      <c r="IS25" s="302"/>
      <c r="IT25" s="301"/>
      <c r="IU25" s="301"/>
      <c r="IV25" s="301"/>
      <c r="IW25" s="301"/>
      <c r="IX25" s="305"/>
      <c r="IY25" s="403"/>
      <c r="IZ25" s="305"/>
      <c r="JA25" s="305"/>
      <c r="JB25" s="403"/>
      <c r="JC25" s="305"/>
      <c r="JD25" s="301"/>
      <c r="JE25" s="302"/>
      <c r="JF25" s="491"/>
    </row>
    <row r="26" spans="1:266" x14ac:dyDescent="0.2">
      <c r="A26" s="291">
        <v>2</v>
      </c>
      <c r="B26" s="492" t="s">
        <v>541</v>
      </c>
      <c r="C26" s="666"/>
      <c r="D26" s="307"/>
      <c r="E26" s="404"/>
      <c r="F26" s="308">
        <v>14</v>
      </c>
      <c r="G26" s="309">
        <v>485257.43999999994</v>
      </c>
      <c r="H26" s="308">
        <v>193</v>
      </c>
      <c r="I26" s="308"/>
      <c r="J26" s="309"/>
      <c r="K26" s="308"/>
      <c r="L26" s="308"/>
      <c r="M26" s="309"/>
      <c r="N26" s="308"/>
      <c r="O26" s="308"/>
      <c r="P26" s="309"/>
      <c r="Q26" s="308"/>
      <c r="R26" s="308"/>
      <c r="S26" s="309"/>
      <c r="T26" s="308"/>
      <c r="U26" s="308"/>
      <c r="V26" s="309"/>
      <c r="W26" s="308"/>
      <c r="X26" s="308"/>
      <c r="Y26" s="309"/>
      <c r="Z26" s="308"/>
      <c r="AA26" s="308"/>
      <c r="AB26" s="309"/>
      <c r="AC26" s="308"/>
      <c r="AD26" s="308"/>
      <c r="AE26" s="309"/>
      <c r="AF26" s="308"/>
      <c r="AG26" s="308"/>
      <c r="AH26" s="309"/>
      <c r="AI26" s="308"/>
      <c r="AJ26" s="308"/>
      <c r="AK26" s="309"/>
      <c r="AL26" s="308"/>
      <c r="AM26" s="308"/>
      <c r="AN26" s="309"/>
      <c r="AO26" s="308"/>
      <c r="AP26" s="308"/>
      <c r="AQ26" s="309"/>
      <c r="AR26" s="308"/>
      <c r="AS26" s="308"/>
      <c r="AT26" s="309"/>
      <c r="AU26" s="308"/>
      <c r="AV26" s="308"/>
      <c r="AW26" s="309"/>
      <c r="AX26" s="308"/>
      <c r="AY26" s="308"/>
      <c r="AZ26" s="309"/>
      <c r="BA26" s="308"/>
      <c r="BB26" s="308"/>
      <c r="BC26" s="309"/>
      <c r="BD26" s="308"/>
      <c r="BE26" s="308"/>
      <c r="BF26" s="308"/>
      <c r="BG26" s="308"/>
      <c r="BH26" s="308"/>
      <c r="BI26" s="309"/>
      <c r="BJ26" s="308"/>
      <c r="BK26" s="308"/>
      <c r="BL26" s="308"/>
      <c r="BM26" s="308"/>
      <c r="BN26" s="308"/>
      <c r="BO26" s="309"/>
      <c r="BP26" s="308"/>
      <c r="BQ26" s="308"/>
      <c r="BR26" s="309"/>
      <c r="BS26" s="308"/>
      <c r="BT26" s="308"/>
      <c r="BU26" s="309"/>
      <c r="BV26" s="308"/>
      <c r="BW26" s="308"/>
      <c r="BX26" s="309"/>
      <c r="BY26" s="308"/>
      <c r="BZ26" s="308"/>
      <c r="CA26" s="309"/>
      <c r="CB26" s="308"/>
      <c r="CC26" s="308"/>
      <c r="CD26" s="309"/>
      <c r="CE26" s="308"/>
      <c r="CF26" s="308"/>
      <c r="CG26" s="309"/>
      <c r="CH26" s="308"/>
      <c r="CI26" s="308"/>
      <c r="CJ26" s="309"/>
      <c r="CK26" s="308"/>
      <c r="CL26" s="308"/>
      <c r="CM26" s="309"/>
      <c r="CN26" s="308"/>
      <c r="CO26" s="308"/>
      <c r="CP26" s="309"/>
      <c r="CQ26" s="308"/>
      <c r="CR26" s="308"/>
      <c r="CS26" s="309"/>
      <c r="CT26" s="308"/>
      <c r="CU26" s="308"/>
      <c r="CV26" s="309"/>
      <c r="CW26" s="308"/>
      <c r="CX26" s="308"/>
      <c r="CY26" s="309"/>
      <c r="CZ26" s="308"/>
      <c r="DA26" s="308"/>
      <c r="DB26" s="309"/>
      <c r="DC26" s="308"/>
      <c r="DD26" s="308">
        <v>4</v>
      </c>
      <c r="DE26" s="309">
        <v>114573.68</v>
      </c>
      <c r="DF26" s="308">
        <v>45</v>
      </c>
      <c r="DG26" s="308"/>
      <c r="DH26" s="309"/>
      <c r="DI26" s="308"/>
      <c r="DJ26" s="308"/>
      <c r="DK26" s="309"/>
      <c r="DL26" s="308"/>
      <c r="DM26" s="308"/>
      <c r="DN26" s="309"/>
      <c r="DO26" s="308"/>
      <c r="DP26" s="308"/>
      <c r="DQ26" s="309"/>
      <c r="DR26" s="308"/>
      <c r="DS26" s="308"/>
      <c r="DT26" s="309"/>
      <c r="DU26" s="308"/>
      <c r="DV26" s="308"/>
      <c r="DW26" s="309"/>
      <c r="DX26" s="308"/>
      <c r="DY26" s="308"/>
      <c r="DZ26" s="309"/>
      <c r="EA26" s="308"/>
      <c r="EB26" s="308"/>
      <c r="EC26" s="309"/>
      <c r="ED26" s="308"/>
      <c r="EE26" s="308"/>
      <c r="EF26" s="309"/>
      <c r="EG26" s="308"/>
      <c r="EH26" s="308">
        <v>1</v>
      </c>
      <c r="EI26" s="309">
        <v>22977.86</v>
      </c>
      <c r="EJ26" s="308">
        <v>8</v>
      </c>
      <c r="EK26" s="308"/>
      <c r="EL26" s="309"/>
      <c r="EM26" s="308"/>
      <c r="EN26" s="308"/>
      <c r="EO26" s="309"/>
      <c r="EP26" s="308"/>
      <c r="EQ26" s="308"/>
      <c r="ER26" s="309"/>
      <c r="ES26" s="308"/>
      <c r="ET26" s="308">
        <v>2</v>
      </c>
      <c r="EU26" s="309">
        <v>38296.44</v>
      </c>
      <c r="EV26" s="308">
        <v>22</v>
      </c>
      <c r="EW26" s="308"/>
      <c r="EX26" s="309"/>
      <c r="EY26" s="308"/>
      <c r="EZ26" s="308"/>
      <c r="FA26" s="309"/>
      <c r="FB26" s="308"/>
      <c r="FC26" s="308"/>
      <c r="FD26" s="309"/>
      <c r="FE26" s="308"/>
      <c r="FF26" s="308"/>
      <c r="FG26" s="309"/>
      <c r="FH26" s="308"/>
      <c r="FI26" s="308"/>
      <c r="FJ26" s="309"/>
      <c r="FK26" s="308"/>
      <c r="FL26" s="308"/>
      <c r="FM26" s="309"/>
      <c r="FN26" s="308"/>
      <c r="FO26" s="308"/>
      <c r="FP26" s="309"/>
      <c r="FQ26" s="308"/>
      <c r="FR26" s="308"/>
      <c r="FS26" s="309"/>
      <c r="FT26" s="308"/>
      <c r="FU26" s="308"/>
      <c r="FV26" s="309"/>
      <c r="FW26" s="308"/>
      <c r="FX26" s="308"/>
      <c r="FY26" s="309"/>
      <c r="FZ26" s="308"/>
      <c r="GA26" s="308"/>
      <c r="GB26" s="309"/>
      <c r="GC26" s="308"/>
      <c r="GD26" s="308"/>
      <c r="GE26" s="309"/>
      <c r="GF26" s="308"/>
      <c r="GG26" s="308"/>
      <c r="GH26" s="309"/>
      <c r="GI26" s="308"/>
      <c r="GJ26" s="308"/>
      <c r="GK26" s="309"/>
      <c r="GL26" s="308"/>
      <c r="GM26" s="308"/>
      <c r="GN26" s="309"/>
      <c r="GO26" s="308"/>
      <c r="GP26" s="308"/>
      <c r="GQ26" s="309"/>
      <c r="GR26" s="308"/>
      <c r="GS26" s="308"/>
      <c r="GT26" s="309"/>
      <c r="GU26" s="308"/>
      <c r="GV26" s="308"/>
      <c r="GW26" s="309"/>
      <c r="GX26" s="308"/>
      <c r="GY26" s="308"/>
      <c r="GZ26" s="309"/>
      <c r="HA26" s="308"/>
      <c r="HB26" s="308"/>
      <c r="HC26" s="309"/>
      <c r="HD26" s="308"/>
      <c r="HE26" s="308"/>
      <c r="HF26" s="309"/>
      <c r="HG26" s="308"/>
      <c r="HH26" s="308">
        <v>1</v>
      </c>
      <c r="HI26" s="309">
        <v>22977.86</v>
      </c>
      <c r="HJ26" s="308">
        <v>15</v>
      </c>
      <c r="HK26" s="308"/>
      <c r="HL26" s="309"/>
      <c r="HM26" s="308"/>
      <c r="HN26" s="308"/>
      <c r="HO26" s="309"/>
      <c r="HP26" s="308"/>
      <c r="HQ26" s="308"/>
      <c r="HR26" s="308"/>
      <c r="HS26" s="308"/>
      <c r="HT26" s="308"/>
      <c r="HU26" s="309"/>
      <c r="HV26" s="308"/>
      <c r="HW26" s="308"/>
      <c r="HX26" s="308"/>
      <c r="HY26" s="308"/>
      <c r="HZ26" s="308"/>
      <c r="IA26" s="309"/>
      <c r="IB26" s="308"/>
      <c r="IC26" s="308"/>
      <c r="ID26" s="309"/>
      <c r="IE26" s="308"/>
      <c r="IF26" s="308">
        <v>3</v>
      </c>
      <c r="IG26" s="309">
        <v>68933.58</v>
      </c>
      <c r="IH26" s="308">
        <v>29</v>
      </c>
      <c r="II26" s="308"/>
      <c r="IJ26" s="309"/>
      <c r="IK26" s="308"/>
      <c r="IL26" s="308"/>
      <c r="IM26" s="309"/>
      <c r="IN26" s="308"/>
      <c r="IO26" s="308"/>
      <c r="IP26" s="309"/>
      <c r="IQ26" s="308"/>
      <c r="IR26" s="308"/>
      <c r="IS26" s="309"/>
      <c r="IT26" s="308"/>
      <c r="IU26" s="308"/>
      <c r="IV26" s="308"/>
      <c r="IW26" s="308"/>
      <c r="IX26" s="307">
        <v>25</v>
      </c>
      <c r="IY26" s="309">
        <v>753016.85999999987</v>
      </c>
      <c r="IZ26" s="307">
        <v>312</v>
      </c>
      <c r="JA26" s="307">
        <v>0</v>
      </c>
      <c r="JB26" s="309">
        <v>0</v>
      </c>
      <c r="JC26" s="307">
        <v>0</v>
      </c>
      <c r="JD26" s="308">
        <v>25</v>
      </c>
      <c r="JE26" s="309">
        <v>753016.86</v>
      </c>
      <c r="JF26" s="494">
        <v>312</v>
      </c>
    </row>
    <row r="27" spans="1:266" ht="25.5" x14ac:dyDescent="0.2">
      <c r="A27" s="291">
        <v>2</v>
      </c>
      <c r="B27" s="316">
        <v>6</v>
      </c>
      <c r="C27" s="663" t="s">
        <v>161</v>
      </c>
      <c r="D27" s="208" t="s">
        <v>718</v>
      </c>
      <c r="E27" s="300" t="s">
        <v>719</v>
      </c>
      <c r="F27" s="301"/>
      <c r="G27" s="302"/>
      <c r="H27" s="301"/>
      <c r="I27" s="301"/>
      <c r="J27" s="302"/>
      <c r="K27" s="301"/>
      <c r="L27" s="301"/>
      <c r="M27" s="302"/>
      <c r="N27" s="301"/>
      <c r="O27" s="301"/>
      <c r="P27" s="302"/>
      <c r="Q27" s="301"/>
      <c r="R27" s="301"/>
      <c r="S27" s="302"/>
      <c r="T27" s="301"/>
      <c r="U27" s="301"/>
      <c r="V27" s="302"/>
      <c r="W27" s="301"/>
      <c r="X27" s="301"/>
      <c r="Y27" s="302"/>
      <c r="Z27" s="301"/>
      <c r="AA27" s="301"/>
      <c r="AB27" s="302"/>
      <c r="AC27" s="301"/>
      <c r="AD27" s="301"/>
      <c r="AE27" s="302"/>
      <c r="AF27" s="301"/>
      <c r="AG27" s="301"/>
      <c r="AH27" s="302"/>
      <c r="AI27" s="301"/>
      <c r="AJ27" s="301">
        <v>1</v>
      </c>
      <c r="AK27" s="302">
        <v>7310.83</v>
      </c>
      <c r="AL27" s="301">
        <v>8</v>
      </c>
      <c r="AM27" s="301"/>
      <c r="AN27" s="302"/>
      <c r="AO27" s="301"/>
      <c r="AP27" s="301"/>
      <c r="AQ27" s="302"/>
      <c r="AR27" s="301"/>
      <c r="AS27" s="301"/>
      <c r="AT27" s="302"/>
      <c r="AU27" s="301"/>
      <c r="AV27" s="301"/>
      <c r="AW27" s="302"/>
      <c r="AX27" s="301"/>
      <c r="AY27" s="301"/>
      <c r="AZ27" s="302"/>
      <c r="BA27" s="301"/>
      <c r="BB27" s="301">
        <v>10</v>
      </c>
      <c r="BC27" s="302">
        <v>115652.70000000003</v>
      </c>
      <c r="BD27" s="301">
        <v>57</v>
      </c>
      <c r="BE27" s="301"/>
      <c r="BF27" s="301"/>
      <c r="BG27" s="301"/>
      <c r="BH27" s="301"/>
      <c r="BI27" s="302"/>
      <c r="BJ27" s="301"/>
      <c r="BK27" s="301"/>
      <c r="BL27" s="301"/>
      <c r="BM27" s="301"/>
      <c r="BN27" s="301"/>
      <c r="BO27" s="302"/>
      <c r="BP27" s="301"/>
      <c r="BQ27" s="301"/>
      <c r="BR27" s="302"/>
      <c r="BS27" s="301"/>
      <c r="BT27" s="301">
        <v>2</v>
      </c>
      <c r="BU27" s="302">
        <v>17492.14</v>
      </c>
      <c r="BV27" s="301">
        <v>14</v>
      </c>
      <c r="BW27" s="301"/>
      <c r="BX27" s="302"/>
      <c r="BY27" s="301"/>
      <c r="BZ27" s="301"/>
      <c r="CA27" s="302"/>
      <c r="CB27" s="301"/>
      <c r="CC27" s="301"/>
      <c r="CD27" s="302"/>
      <c r="CE27" s="301"/>
      <c r="CF27" s="301">
        <v>1</v>
      </c>
      <c r="CG27" s="302">
        <v>8746.07</v>
      </c>
      <c r="CH27" s="301">
        <v>7</v>
      </c>
      <c r="CI27" s="301"/>
      <c r="CJ27" s="302"/>
      <c r="CK27" s="301"/>
      <c r="CL27" s="301"/>
      <c r="CM27" s="302"/>
      <c r="CN27" s="301"/>
      <c r="CO27" s="301"/>
      <c r="CP27" s="302"/>
      <c r="CQ27" s="301"/>
      <c r="CR27" s="301"/>
      <c r="CS27" s="302"/>
      <c r="CT27" s="301"/>
      <c r="CU27" s="301"/>
      <c r="CV27" s="302"/>
      <c r="CW27" s="301"/>
      <c r="CX27" s="301"/>
      <c r="CY27" s="302"/>
      <c r="CZ27" s="301"/>
      <c r="DA27" s="301"/>
      <c r="DB27" s="302"/>
      <c r="DC27" s="301"/>
      <c r="DD27" s="301">
        <v>2</v>
      </c>
      <c r="DE27" s="302">
        <v>17492.14</v>
      </c>
      <c r="DF27" s="301">
        <v>22</v>
      </c>
      <c r="DG27" s="301"/>
      <c r="DH27" s="302"/>
      <c r="DI27" s="301"/>
      <c r="DJ27" s="301"/>
      <c r="DK27" s="302"/>
      <c r="DL27" s="301"/>
      <c r="DM27" s="301"/>
      <c r="DN27" s="302"/>
      <c r="DO27" s="301"/>
      <c r="DP27" s="301">
        <v>1</v>
      </c>
      <c r="DQ27" s="302">
        <v>7310.83</v>
      </c>
      <c r="DR27" s="301">
        <v>8</v>
      </c>
      <c r="DS27" s="301"/>
      <c r="DT27" s="302"/>
      <c r="DU27" s="301"/>
      <c r="DV27" s="301"/>
      <c r="DW27" s="302"/>
      <c r="DX27" s="301"/>
      <c r="DY27" s="301"/>
      <c r="DZ27" s="302"/>
      <c r="EA27" s="301"/>
      <c r="EB27" s="301"/>
      <c r="EC27" s="302"/>
      <c r="ED27" s="301"/>
      <c r="EE27" s="301"/>
      <c r="EF27" s="302"/>
      <c r="EG27" s="301"/>
      <c r="EH27" s="301"/>
      <c r="EI27" s="302"/>
      <c r="EJ27" s="301"/>
      <c r="EK27" s="301"/>
      <c r="EL27" s="302"/>
      <c r="EM27" s="301"/>
      <c r="EN27" s="301"/>
      <c r="EO27" s="302"/>
      <c r="EP27" s="301"/>
      <c r="EQ27" s="301"/>
      <c r="ER27" s="302"/>
      <c r="ES27" s="301"/>
      <c r="ET27" s="301">
        <v>3</v>
      </c>
      <c r="EU27" s="302">
        <v>21932.489999999998</v>
      </c>
      <c r="EV27" s="301">
        <v>22</v>
      </c>
      <c r="EW27" s="301"/>
      <c r="EX27" s="302"/>
      <c r="EY27" s="301"/>
      <c r="EZ27" s="301"/>
      <c r="FA27" s="302"/>
      <c r="FB27" s="301"/>
      <c r="FC27" s="301"/>
      <c r="FD27" s="302"/>
      <c r="FE27" s="301"/>
      <c r="FF27" s="301"/>
      <c r="FG27" s="302"/>
      <c r="FH27" s="301"/>
      <c r="FI27" s="301"/>
      <c r="FJ27" s="302"/>
      <c r="FK27" s="301"/>
      <c r="FL27" s="301"/>
      <c r="FM27" s="302"/>
      <c r="FN27" s="301"/>
      <c r="FO27" s="301"/>
      <c r="FP27" s="302"/>
      <c r="FQ27" s="301"/>
      <c r="FR27" s="301"/>
      <c r="FS27" s="302"/>
      <c r="FT27" s="301"/>
      <c r="FU27" s="301"/>
      <c r="FV27" s="302"/>
      <c r="FW27" s="301"/>
      <c r="FX27" s="301"/>
      <c r="FY27" s="302"/>
      <c r="FZ27" s="301"/>
      <c r="GA27" s="301"/>
      <c r="GB27" s="302"/>
      <c r="GC27" s="301"/>
      <c r="GD27" s="301"/>
      <c r="GE27" s="302"/>
      <c r="GF27" s="301"/>
      <c r="GG27" s="301"/>
      <c r="GH27" s="302"/>
      <c r="GI27" s="301"/>
      <c r="GJ27" s="301"/>
      <c r="GK27" s="302"/>
      <c r="GL27" s="301"/>
      <c r="GM27" s="301"/>
      <c r="GN27" s="302"/>
      <c r="GO27" s="301"/>
      <c r="GP27" s="301"/>
      <c r="GQ27" s="302"/>
      <c r="GR27" s="301"/>
      <c r="GS27" s="301"/>
      <c r="GT27" s="302"/>
      <c r="GU27" s="301"/>
      <c r="GV27" s="301"/>
      <c r="GW27" s="302"/>
      <c r="GX27" s="301"/>
      <c r="GY27" s="301"/>
      <c r="GZ27" s="302"/>
      <c r="HA27" s="301"/>
      <c r="HB27" s="301">
        <v>2</v>
      </c>
      <c r="HC27" s="302">
        <v>17492.14</v>
      </c>
      <c r="HD27" s="301">
        <v>8</v>
      </c>
      <c r="HE27" s="301"/>
      <c r="HF27" s="302"/>
      <c r="HG27" s="301"/>
      <c r="HH27" s="301"/>
      <c r="HI27" s="302"/>
      <c r="HJ27" s="301"/>
      <c r="HK27" s="301"/>
      <c r="HL27" s="302"/>
      <c r="HM27" s="301"/>
      <c r="HN27" s="301"/>
      <c r="HO27" s="302"/>
      <c r="HP27" s="301"/>
      <c r="HQ27" s="301"/>
      <c r="HR27" s="301"/>
      <c r="HS27" s="301"/>
      <c r="HT27" s="301"/>
      <c r="HU27" s="302"/>
      <c r="HV27" s="301"/>
      <c r="HW27" s="301"/>
      <c r="HX27" s="301"/>
      <c r="HY27" s="301"/>
      <c r="HZ27" s="301"/>
      <c r="IA27" s="302"/>
      <c r="IB27" s="301"/>
      <c r="IC27" s="301"/>
      <c r="ID27" s="302"/>
      <c r="IE27" s="301"/>
      <c r="IF27" s="301">
        <v>1</v>
      </c>
      <c r="IG27" s="302">
        <v>8746.07</v>
      </c>
      <c r="IH27" s="301">
        <v>11</v>
      </c>
      <c r="II27" s="301"/>
      <c r="IJ27" s="302"/>
      <c r="IK27" s="301"/>
      <c r="IL27" s="301"/>
      <c r="IM27" s="302"/>
      <c r="IN27" s="301"/>
      <c r="IO27" s="301"/>
      <c r="IP27" s="302"/>
      <c r="IQ27" s="301"/>
      <c r="IR27" s="301"/>
      <c r="IS27" s="302"/>
      <c r="IT27" s="301"/>
      <c r="IU27" s="301"/>
      <c r="IV27" s="301"/>
      <c r="IW27" s="301"/>
      <c r="IX27" s="305">
        <v>23</v>
      </c>
      <c r="IY27" s="403">
        <v>222175.41000000003</v>
      </c>
      <c r="IZ27" s="305">
        <v>157</v>
      </c>
      <c r="JA27" s="305">
        <v>0</v>
      </c>
      <c r="JB27" s="403">
        <v>0</v>
      </c>
      <c r="JC27" s="305">
        <v>0</v>
      </c>
      <c r="JD27" s="664">
        <v>23</v>
      </c>
      <c r="JE27" s="403">
        <v>222175.41</v>
      </c>
      <c r="JF27" s="665">
        <v>157</v>
      </c>
    </row>
    <row r="28" spans="1:266" ht="25.5" x14ac:dyDescent="0.2">
      <c r="A28" s="291">
        <v>2</v>
      </c>
      <c r="B28" s="316"/>
      <c r="C28" s="316"/>
      <c r="D28" s="208" t="s">
        <v>720</v>
      </c>
      <c r="E28" s="300" t="s">
        <v>721</v>
      </c>
      <c r="F28" s="301"/>
      <c r="G28" s="302"/>
      <c r="H28" s="301"/>
      <c r="I28" s="301"/>
      <c r="J28" s="302"/>
      <c r="K28" s="301"/>
      <c r="L28" s="301"/>
      <c r="M28" s="302"/>
      <c r="N28" s="301"/>
      <c r="O28" s="301"/>
      <c r="P28" s="302"/>
      <c r="Q28" s="301"/>
      <c r="R28" s="301"/>
      <c r="S28" s="302"/>
      <c r="T28" s="301"/>
      <c r="U28" s="301"/>
      <c r="V28" s="302"/>
      <c r="W28" s="301"/>
      <c r="X28" s="301"/>
      <c r="Y28" s="302"/>
      <c r="Z28" s="301"/>
      <c r="AA28" s="301"/>
      <c r="AB28" s="302"/>
      <c r="AC28" s="301"/>
      <c r="AD28" s="301"/>
      <c r="AE28" s="302"/>
      <c r="AF28" s="301"/>
      <c r="AG28" s="301"/>
      <c r="AH28" s="302"/>
      <c r="AI28" s="301"/>
      <c r="AJ28" s="301"/>
      <c r="AK28" s="302"/>
      <c r="AL28" s="301"/>
      <c r="AM28" s="301"/>
      <c r="AN28" s="302"/>
      <c r="AO28" s="301"/>
      <c r="AP28" s="301"/>
      <c r="AQ28" s="302"/>
      <c r="AR28" s="301"/>
      <c r="AS28" s="301"/>
      <c r="AT28" s="302"/>
      <c r="AU28" s="301"/>
      <c r="AV28" s="301"/>
      <c r="AW28" s="302"/>
      <c r="AX28" s="301"/>
      <c r="AY28" s="301"/>
      <c r="AZ28" s="302"/>
      <c r="BA28" s="301"/>
      <c r="BB28" s="301"/>
      <c r="BC28" s="302"/>
      <c r="BD28" s="301"/>
      <c r="BE28" s="301"/>
      <c r="BF28" s="301"/>
      <c r="BG28" s="301"/>
      <c r="BH28" s="301"/>
      <c r="BI28" s="302"/>
      <c r="BJ28" s="301"/>
      <c r="BK28" s="301"/>
      <c r="BL28" s="301"/>
      <c r="BM28" s="301"/>
      <c r="BN28" s="301"/>
      <c r="BO28" s="302"/>
      <c r="BP28" s="301"/>
      <c r="BQ28" s="301"/>
      <c r="BR28" s="302"/>
      <c r="BS28" s="301"/>
      <c r="BT28" s="301"/>
      <c r="BU28" s="302"/>
      <c r="BV28" s="301"/>
      <c r="BW28" s="301"/>
      <c r="BX28" s="302"/>
      <c r="BY28" s="301"/>
      <c r="BZ28" s="301"/>
      <c r="CA28" s="302"/>
      <c r="CB28" s="301"/>
      <c r="CC28" s="301"/>
      <c r="CD28" s="302"/>
      <c r="CE28" s="301"/>
      <c r="CF28" s="301"/>
      <c r="CG28" s="302"/>
      <c r="CH28" s="301"/>
      <c r="CI28" s="301"/>
      <c r="CJ28" s="302"/>
      <c r="CK28" s="301"/>
      <c r="CL28" s="301"/>
      <c r="CM28" s="302"/>
      <c r="CN28" s="301"/>
      <c r="CO28" s="301"/>
      <c r="CP28" s="301"/>
      <c r="CQ28" s="301"/>
      <c r="CR28" s="301"/>
      <c r="CS28" s="302"/>
      <c r="CT28" s="301"/>
      <c r="CU28" s="301"/>
      <c r="CV28" s="302"/>
      <c r="CW28" s="301"/>
      <c r="CX28" s="301"/>
      <c r="CY28" s="302"/>
      <c r="CZ28" s="301"/>
      <c r="DA28" s="301"/>
      <c r="DB28" s="301"/>
      <c r="DC28" s="301"/>
      <c r="DD28" s="301"/>
      <c r="DE28" s="302"/>
      <c r="DF28" s="301"/>
      <c r="DG28" s="301"/>
      <c r="DH28" s="302"/>
      <c r="DI28" s="301"/>
      <c r="DJ28" s="301"/>
      <c r="DK28" s="302"/>
      <c r="DL28" s="301"/>
      <c r="DM28" s="301"/>
      <c r="DN28" s="302"/>
      <c r="DO28" s="301"/>
      <c r="DP28" s="301"/>
      <c r="DQ28" s="302"/>
      <c r="DR28" s="301"/>
      <c r="DS28" s="301"/>
      <c r="DT28" s="302"/>
      <c r="DU28" s="301"/>
      <c r="DV28" s="301"/>
      <c r="DW28" s="302"/>
      <c r="DX28" s="301"/>
      <c r="DY28" s="301"/>
      <c r="DZ28" s="302"/>
      <c r="EA28" s="301"/>
      <c r="EB28" s="301"/>
      <c r="EC28" s="302"/>
      <c r="ED28" s="301"/>
      <c r="EE28" s="301"/>
      <c r="EF28" s="302"/>
      <c r="EG28" s="301"/>
      <c r="EH28" s="301"/>
      <c r="EI28" s="302"/>
      <c r="EJ28" s="301"/>
      <c r="EK28" s="301"/>
      <c r="EL28" s="302"/>
      <c r="EM28" s="301"/>
      <c r="EN28" s="301"/>
      <c r="EO28" s="302"/>
      <c r="EP28" s="301"/>
      <c r="EQ28" s="301"/>
      <c r="ER28" s="301"/>
      <c r="ES28" s="301"/>
      <c r="ET28" s="301"/>
      <c r="EU28" s="302"/>
      <c r="EV28" s="301"/>
      <c r="EW28" s="301"/>
      <c r="EX28" s="302"/>
      <c r="EY28" s="301"/>
      <c r="EZ28" s="301"/>
      <c r="FA28" s="302"/>
      <c r="FB28" s="301"/>
      <c r="FC28" s="301"/>
      <c r="FD28" s="302"/>
      <c r="FE28" s="301"/>
      <c r="FF28" s="301"/>
      <c r="FG28" s="302"/>
      <c r="FH28" s="301"/>
      <c r="FI28" s="301"/>
      <c r="FJ28" s="302"/>
      <c r="FK28" s="301"/>
      <c r="FL28" s="301"/>
      <c r="FM28" s="302"/>
      <c r="FN28" s="301"/>
      <c r="FO28" s="301"/>
      <c r="FP28" s="302"/>
      <c r="FQ28" s="301"/>
      <c r="FR28" s="301"/>
      <c r="FS28" s="302"/>
      <c r="FT28" s="301"/>
      <c r="FU28" s="301"/>
      <c r="FV28" s="302"/>
      <c r="FW28" s="301"/>
      <c r="FX28" s="301"/>
      <c r="FY28" s="302"/>
      <c r="FZ28" s="301"/>
      <c r="GA28" s="301"/>
      <c r="GB28" s="302"/>
      <c r="GC28" s="301"/>
      <c r="GD28" s="301"/>
      <c r="GE28" s="302"/>
      <c r="GF28" s="301"/>
      <c r="GG28" s="301"/>
      <c r="GH28" s="302"/>
      <c r="GI28" s="301"/>
      <c r="GJ28" s="301"/>
      <c r="GK28" s="302"/>
      <c r="GL28" s="301"/>
      <c r="GM28" s="301"/>
      <c r="GN28" s="301"/>
      <c r="GO28" s="301"/>
      <c r="GP28" s="301"/>
      <c r="GQ28" s="302"/>
      <c r="GR28" s="301"/>
      <c r="GS28" s="301"/>
      <c r="GT28" s="302"/>
      <c r="GU28" s="301"/>
      <c r="GV28" s="301"/>
      <c r="GW28" s="302"/>
      <c r="GX28" s="301"/>
      <c r="GY28" s="301"/>
      <c r="GZ28" s="302"/>
      <c r="HA28" s="301"/>
      <c r="HB28" s="301"/>
      <c r="HC28" s="302"/>
      <c r="HD28" s="301"/>
      <c r="HE28" s="301"/>
      <c r="HF28" s="301"/>
      <c r="HG28" s="301"/>
      <c r="HH28" s="301"/>
      <c r="HI28" s="302"/>
      <c r="HJ28" s="301"/>
      <c r="HK28" s="301"/>
      <c r="HL28" s="302"/>
      <c r="HM28" s="301"/>
      <c r="HN28" s="301"/>
      <c r="HO28" s="302"/>
      <c r="HP28" s="301"/>
      <c r="HQ28" s="301"/>
      <c r="HR28" s="301"/>
      <c r="HS28" s="301"/>
      <c r="HT28" s="301"/>
      <c r="HU28" s="302"/>
      <c r="HV28" s="301"/>
      <c r="HW28" s="301"/>
      <c r="HX28" s="301"/>
      <c r="HY28" s="301"/>
      <c r="HZ28" s="301"/>
      <c r="IA28" s="302"/>
      <c r="IB28" s="301"/>
      <c r="IC28" s="301"/>
      <c r="ID28" s="302"/>
      <c r="IE28" s="301"/>
      <c r="IF28" s="301"/>
      <c r="IG28" s="302"/>
      <c r="IH28" s="301"/>
      <c r="II28" s="301"/>
      <c r="IJ28" s="302"/>
      <c r="IK28" s="301"/>
      <c r="IL28" s="301"/>
      <c r="IM28" s="301"/>
      <c r="IN28" s="301"/>
      <c r="IO28" s="301"/>
      <c r="IP28" s="301"/>
      <c r="IQ28" s="301"/>
      <c r="IR28" s="301"/>
      <c r="IS28" s="302"/>
      <c r="IT28" s="301"/>
      <c r="IU28" s="301"/>
      <c r="IV28" s="301"/>
      <c r="IW28" s="301"/>
      <c r="IX28" s="305"/>
      <c r="IY28" s="403"/>
      <c r="IZ28" s="305"/>
      <c r="JA28" s="305"/>
      <c r="JB28" s="403"/>
      <c r="JC28" s="305"/>
      <c r="JD28" s="301"/>
      <c r="JE28" s="302"/>
      <c r="JF28" s="491"/>
    </row>
    <row r="29" spans="1:266" ht="25.5" x14ac:dyDescent="0.2">
      <c r="A29" s="291">
        <v>2</v>
      </c>
      <c r="B29" s="305"/>
      <c r="C29" s="663"/>
      <c r="D29" s="208" t="s">
        <v>722</v>
      </c>
      <c r="E29" s="300" t="s">
        <v>723</v>
      </c>
      <c r="F29" s="301"/>
      <c r="G29" s="302"/>
      <c r="H29" s="301"/>
      <c r="I29" s="301"/>
      <c r="J29" s="302"/>
      <c r="K29" s="301"/>
      <c r="L29" s="301"/>
      <c r="M29" s="302"/>
      <c r="N29" s="301"/>
      <c r="O29" s="301"/>
      <c r="P29" s="302"/>
      <c r="Q29" s="301"/>
      <c r="R29" s="301"/>
      <c r="S29" s="302"/>
      <c r="T29" s="301"/>
      <c r="U29" s="301"/>
      <c r="V29" s="302"/>
      <c r="W29" s="301"/>
      <c r="X29" s="301"/>
      <c r="Y29" s="302"/>
      <c r="Z29" s="301"/>
      <c r="AA29" s="301"/>
      <c r="AB29" s="302"/>
      <c r="AC29" s="301"/>
      <c r="AD29" s="301"/>
      <c r="AE29" s="302"/>
      <c r="AF29" s="301"/>
      <c r="AG29" s="301"/>
      <c r="AH29" s="302"/>
      <c r="AI29" s="301"/>
      <c r="AJ29" s="301">
        <v>18</v>
      </c>
      <c r="AK29" s="302">
        <v>365577.29999999993</v>
      </c>
      <c r="AL29" s="301">
        <v>231</v>
      </c>
      <c r="AM29" s="301"/>
      <c r="AN29" s="302"/>
      <c r="AO29" s="301"/>
      <c r="AP29" s="301"/>
      <c r="AQ29" s="302"/>
      <c r="AR29" s="301"/>
      <c r="AS29" s="301"/>
      <c r="AT29" s="302"/>
      <c r="AU29" s="301"/>
      <c r="AV29" s="301"/>
      <c r="AW29" s="302"/>
      <c r="AX29" s="301"/>
      <c r="AY29" s="301"/>
      <c r="AZ29" s="302"/>
      <c r="BA29" s="301"/>
      <c r="BB29" s="301"/>
      <c r="BC29" s="302"/>
      <c r="BD29" s="301"/>
      <c r="BE29" s="301"/>
      <c r="BF29" s="301"/>
      <c r="BG29" s="301"/>
      <c r="BH29" s="301"/>
      <c r="BI29" s="302"/>
      <c r="BJ29" s="301"/>
      <c r="BK29" s="301"/>
      <c r="BL29" s="301"/>
      <c r="BM29" s="301"/>
      <c r="BN29" s="301"/>
      <c r="BO29" s="302"/>
      <c r="BP29" s="301"/>
      <c r="BQ29" s="301"/>
      <c r="BR29" s="302"/>
      <c r="BS29" s="301"/>
      <c r="BT29" s="301"/>
      <c r="BU29" s="302"/>
      <c r="BV29" s="301"/>
      <c r="BW29" s="301"/>
      <c r="BX29" s="302"/>
      <c r="BY29" s="301"/>
      <c r="BZ29" s="301"/>
      <c r="CA29" s="302"/>
      <c r="CB29" s="301"/>
      <c r="CC29" s="301"/>
      <c r="CD29" s="302"/>
      <c r="CE29" s="301"/>
      <c r="CF29" s="301"/>
      <c r="CG29" s="302"/>
      <c r="CH29" s="301"/>
      <c r="CI29" s="301"/>
      <c r="CJ29" s="302"/>
      <c r="CK29" s="301"/>
      <c r="CL29" s="301"/>
      <c r="CM29" s="302"/>
      <c r="CN29" s="301"/>
      <c r="CO29" s="301"/>
      <c r="CP29" s="302"/>
      <c r="CQ29" s="301"/>
      <c r="CR29" s="301"/>
      <c r="CS29" s="302"/>
      <c r="CT29" s="301"/>
      <c r="CU29" s="301"/>
      <c r="CV29" s="302"/>
      <c r="CW29" s="301"/>
      <c r="CX29" s="301"/>
      <c r="CY29" s="302"/>
      <c r="CZ29" s="301"/>
      <c r="DA29" s="301"/>
      <c r="DB29" s="302"/>
      <c r="DC29" s="301"/>
      <c r="DD29" s="301"/>
      <c r="DE29" s="302"/>
      <c r="DF29" s="301"/>
      <c r="DG29" s="301"/>
      <c r="DH29" s="302"/>
      <c r="DI29" s="301"/>
      <c r="DJ29" s="301"/>
      <c r="DK29" s="302"/>
      <c r="DL29" s="301"/>
      <c r="DM29" s="301"/>
      <c r="DN29" s="302"/>
      <c r="DO29" s="301"/>
      <c r="DP29" s="301"/>
      <c r="DQ29" s="302"/>
      <c r="DR29" s="301"/>
      <c r="DS29" s="301"/>
      <c r="DT29" s="302"/>
      <c r="DU29" s="301"/>
      <c r="DV29" s="301"/>
      <c r="DW29" s="302"/>
      <c r="DX29" s="301"/>
      <c r="DY29" s="301"/>
      <c r="DZ29" s="302"/>
      <c r="EA29" s="301"/>
      <c r="EB29" s="301"/>
      <c r="EC29" s="302"/>
      <c r="ED29" s="301"/>
      <c r="EE29" s="301"/>
      <c r="EF29" s="302"/>
      <c r="EG29" s="301"/>
      <c r="EH29" s="301"/>
      <c r="EI29" s="302"/>
      <c r="EJ29" s="301"/>
      <c r="EK29" s="301"/>
      <c r="EL29" s="302"/>
      <c r="EM29" s="301"/>
      <c r="EN29" s="301"/>
      <c r="EO29" s="302"/>
      <c r="EP29" s="301"/>
      <c r="EQ29" s="301"/>
      <c r="ER29" s="302"/>
      <c r="ES29" s="301"/>
      <c r="ET29" s="301"/>
      <c r="EU29" s="302"/>
      <c r="EV29" s="301"/>
      <c r="EW29" s="301"/>
      <c r="EX29" s="302"/>
      <c r="EY29" s="301"/>
      <c r="EZ29" s="301"/>
      <c r="FA29" s="302"/>
      <c r="FB29" s="301"/>
      <c r="FC29" s="301"/>
      <c r="FD29" s="302"/>
      <c r="FE29" s="301"/>
      <c r="FF29" s="301"/>
      <c r="FG29" s="302"/>
      <c r="FH29" s="301"/>
      <c r="FI29" s="301"/>
      <c r="FJ29" s="302"/>
      <c r="FK29" s="301"/>
      <c r="FL29" s="301"/>
      <c r="FM29" s="302"/>
      <c r="FN29" s="301"/>
      <c r="FO29" s="301"/>
      <c r="FP29" s="302"/>
      <c r="FQ29" s="301"/>
      <c r="FR29" s="301"/>
      <c r="FS29" s="302"/>
      <c r="FT29" s="301"/>
      <c r="FU29" s="301"/>
      <c r="FV29" s="302"/>
      <c r="FW29" s="301"/>
      <c r="FX29" s="301"/>
      <c r="FY29" s="302"/>
      <c r="FZ29" s="301"/>
      <c r="GA29" s="301"/>
      <c r="GB29" s="302"/>
      <c r="GC29" s="301"/>
      <c r="GD29" s="301"/>
      <c r="GE29" s="302"/>
      <c r="GF29" s="301"/>
      <c r="GG29" s="301"/>
      <c r="GH29" s="302"/>
      <c r="GI29" s="301"/>
      <c r="GJ29" s="301"/>
      <c r="GK29" s="302"/>
      <c r="GL29" s="301"/>
      <c r="GM29" s="301"/>
      <c r="GN29" s="302"/>
      <c r="GO29" s="301"/>
      <c r="GP29" s="301"/>
      <c r="GQ29" s="302"/>
      <c r="GR29" s="301"/>
      <c r="GS29" s="301"/>
      <c r="GT29" s="302"/>
      <c r="GU29" s="301"/>
      <c r="GV29" s="301"/>
      <c r="GW29" s="302"/>
      <c r="GX29" s="301"/>
      <c r="GY29" s="301"/>
      <c r="GZ29" s="302"/>
      <c r="HA29" s="301"/>
      <c r="HB29" s="301"/>
      <c r="HC29" s="302"/>
      <c r="HD29" s="301"/>
      <c r="HE29" s="301"/>
      <c r="HF29" s="302"/>
      <c r="HG29" s="301"/>
      <c r="HH29" s="301"/>
      <c r="HI29" s="302"/>
      <c r="HJ29" s="301"/>
      <c r="HK29" s="301"/>
      <c r="HL29" s="302"/>
      <c r="HM29" s="301"/>
      <c r="HN29" s="301"/>
      <c r="HO29" s="302"/>
      <c r="HP29" s="301"/>
      <c r="HQ29" s="301"/>
      <c r="HR29" s="301"/>
      <c r="HS29" s="301"/>
      <c r="HT29" s="301"/>
      <c r="HU29" s="302"/>
      <c r="HV29" s="301"/>
      <c r="HW29" s="301"/>
      <c r="HX29" s="301"/>
      <c r="HY29" s="301"/>
      <c r="HZ29" s="301"/>
      <c r="IA29" s="302"/>
      <c r="IB29" s="301"/>
      <c r="IC29" s="301"/>
      <c r="ID29" s="302"/>
      <c r="IE29" s="301"/>
      <c r="IF29" s="301"/>
      <c r="IG29" s="302"/>
      <c r="IH29" s="301"/>
      <c r="II29" s="301"/>
      <c r="IJ29" s="302"/>
      <c r="IK29" s="301"/>
      <c r="IL29" s="301"/>
      <c r="IM29" s="302"/>
      <c r="IN29" s="301"/>
      <c r="IO29" s="301"/>
      <c r="IP29" s="302"/>
      <c r="IQ29" s="301"/>
      <c r="IR29" s="301"/>
      <c r="IS29" s="302"/>
      <c r="IT29" s="301"/>
      <c r="IU29" s="301"/>
      <c r="IV29" s="301"/>
      <c r="IW29" s="301"/>
      <c r="IX29" s="305">
        <v>18</v>
      </c>
      <c r="IY29" s="403">
        <v>365577.29999999993</v>
      </c>
      <c r="IZ29" s="305">
        <v>231</v>
      </c>
      <c r="JA29" s="305">
        <v>0</v>
      </c>
      <c r="JB29" s="403">
        <v>0</v>
      </c>
      <c r="JC29" s="305">
        <v>0</v>
      </c>
      <c r="JD29" s="664">
        <v>18</v>
      </c>
      <c r="JE29" s="403">
        <v>365577.29999999993</v>
      </c>
      <c r="JF29" s="665">
        <v>231</v>
      </c>
    </row>
    <row r="30" spans="1:266" ht="25.5" x14ac:dyDescent="0.2">
      <c r="A30" s="291">
        <v>2</v>
      </c>
      <c r="B30" s="305"/>
      <c r="C30" s="663"/>
      <c r="D30" s="208" t="s">
        <v>724</v>
      </c>
      <c r="E30" s="300" t="s">
        <v>725</v>
      </c>
      <c r="F30" s="301"/>
      <c r="G30" s="302"/>
      <c r="H30" s="301"/>
      <c r="I30" s="301"/>
      <c r="J30" s="302"/>
      <c r="K30" s="301"/>
      <c r="L30" s="301"/>
      <c r="M30" s="302"/>
      <c r="N30" s="301"/>
      <c r="O30" s="301"/>
      <c r="P30" s="302"/>
      <c r="Q30" s="301"/>
      <c r="R30" s="301"/>
      <c r="S30" s="302"/>
      <c r="T30" s="301"/>
      <c r="U30" s="301"/>
      <c r="V30" s="302"/>
      <c r="W30" s="301"/>
      <c r="X30" s="301"/>
      <c r="Y30" s="302"/>
      <c r="Z30" s="301"/>
      <c r="AA30" s="301"/>
      <c r="AB30" s="302"/>
      <c r="AC30" s="301"/>
      <c r="AD30" s="301"/>
      <c r="AE30" s="302"/>
      <c r="AF30" s="301"/>
      <c r="AG30" s="301"/>
      <c r="AH30" s="302"/>
      <c r="AI30" s="301"/>
      <c r="AJ30" s="301">
        <v>10</v>
      </c>
      <c r="AK30" s="302">
        <v>408208.8</v>
      </c>
      <c r="AL30" s="301">
        <v>153</v>
      </c>
      <c r="AM30" s="301"/>
      <c r="AN30" s="302"/>
      <c r="AO30" s="301"/>
      <c r="AP30" s="301"/>
      <c r="AQ30" s="302"/>
      <c r="AR30" s="301"/>
      <c r="AS30" s="301"/>
      <c r="AT30" s="302"/>
      <c r="AU30" s="301"/>
      <c r="AV30" s="301"/>
      <c r="AW30" s="302"/>
      <c r="AX30" s="301"/>
      <c r="AY30" s="301"/>
      <c r="AZ30" s="302"/>
      <c r="BA30" s="301"/>
      <c r="BB30" s="301"/>
      <c r="BC30" s="302"/>
      <c r="BD30" s="301"/>
      <c r="BE30" s="301"/>
      <c r="BF30" s="301"/>
      <c r="BG30" s="301"/>
      <c r="BH30" s="301"/>
      <c r="BI30" s="302"/>
      <c r="BJ30" s="301"/>
      <c r="BK30" s="301"/>
      <c r="BL30" s="301"/>
      <c r="BM30" s="301"/>
      <c r="BN30" s="301"/>
      <c r="BO30" s="302"/>
      <c r="BP30" s="301"/>
      <c r="BQ30" s="301"/>
      <c r="BR30" s="302"/>
      <c r="BS30" s="301"/>
      <c r="BT30" s="301"/>
      <c r="BU30" s="302"/>
      <c r="BV30" s="301"/>
      <c r="BW30" s="301"/>
      <c r="BX30" s="302"/>
      <c r="BY30" s="301"/>
      <c r="BZ30" s="301"/>
      <c r="CA30" s="302"/>
      <c r="CB30" s="301"/>
      <c r="CC30" s="301"/>
      <c r="CD30" s="302"/>
      <c r="CE30" s="301"/>
      <c r="CF30" s="301"/>
      <c r="CG30" s="302"/>
      <c r="CH30" s="301"/>
      <c r="CI30" s="301"/>
      <c r="CJ30" s="302"/>
      <c r="CK30" s="301"/>
      <c r="CL30" s="301"/>
      <c r="CM30" s="302"/>
      <c r="CN30" s="301"/>
      <c r="CO30" s="301"/>
      <c r="CP30" s="302"/>
      <c r="CQ30" s="301"/>
      <c r="CR30" s="301"/>
      <c r="CS30" s="302"/>
      <c r="CT30" s="301"/>
      <c r="CU30" s="301"/>
      <c r="CV30" s="302"/>
      <c r="CW30" s="301"/>
      <c r="CX30" s="301"/>
      <c r="CY30" s="302"/>
      <c r="CZ30" s="301"/>
      <c r="DA30" s="301"/>
      <c r="DB30" s="302"/>
      <c r="DC30" s="301"/>
      <c r="DD30" s="301"/>
      <c r="DE30" s="302"/>
      <c r="DF30" s="301"/>
      <c r="DG30" s="301"/>
      <c r="DH30" s="302"/>
      <c r="DI30" s="301"/>
      <c r="DJ30" s="301"/>
      <c r="DK30" s="302"/>
      <c r="DL30" s="301"/>
      <c r="DM30" s="301"/>
      <c r="DN30" s="302"/>
      <c r="DO30" s="301"/>
      <c r="DP30" s="301"/>
      <c r="DQ30" s="302"/>
      <c r="DR30" s="301"/>
      <c r="DS30" s="301"/>
      <c r="DT30" s="302"/>
      <c r="DU30" s="301"/>
      <c r="DV30" s="301"/>
      <c r="DW30" s="302"/>
      <c r="DX30" s="301"/>
      <c r="DY30" s="301"/>
      <c r="DZ30" s="302"/>
      <c r="EA30" s="301"/>
      <c r="EB30" s="301"/>
      <c r="EC30" s="302"/>
      <c r="ED30" s="301"/>
      <c r="EE30" s="301"/>
      <c r="EF30" s="302"/>
      <c r="EG30" s="301"/>
      <c r="EH30" s="301"/>
      <c r="EI30" s="302"/>
      <c r="EJ30" s="301"/>
      <c r="EK30" s="301"/>
      <c r="EL30" s="302"/>
      <c r="EM30" s="301"/>
      <c r="EN30" s="301"/>
      <c r="EO30" s="302"/>
      <c r="EP30" s="301"/>
      <c r="EQ30" s="301"/>
      <c r="ER30" s="302"/>
      <c r="ES30" s="301"/>
      <c r="ET30" s="301"/>
      <c r="EU30" s="302"/>
      <c r="EV30" s="301"/>
      <c r="EW30" s="301"/>
      <c r="EX30" s="302"/>
      <c r="EY30" s="301"/>
      <c r="EZ30" s="301"/>
      <c r="FA30" s="302"/>
      <c r="FB30" s="301"/>
      <c r="FC30" s="301"/>
      <c r="FD30" s="302"/>
      <c r="FE30" s="301"/>
      <c r="FF30" s="301"/>
      <c r="FG30" s="302"/>
      <c r="FH30" s="301"/>
      <c r="FI30" s="301"/>
      <c r="FJ30" s="302"/>
      <c r="FK30" s="301"/>
      <c r="FL30" s="301"/>
      <c r="FM30" s="302"/>
      <c r="FN30" s="301"/>
      <c r="FO30" s="301"/>
      <c r="FP30" s="302"/>
      <c r="FQ30" s="301"/>
      <c r="FR30" s="301"/>
      <c r="FS30" s="302"/>
      <c r="FT30" s="301"/>
      <c r="FU30" s="301"/>
      <c r="FV30" s="302"/>
      <c r="FW30" s="301"/>
      <c r="FX30" s="301"/>
      <c r="FY30" s="302"/>
      <c r="FZ30" s="301"/>
      <c r="GA30" s="301"/>
      <c r="GB30" s="302"/>
      <c r="GC30" s="301"/>
      <c r="GD30" s="301"/>
      <c r="GE30" s="302"/>
      <c r="GF30" s="301"/>
      <c r="GG30" s="301"/>
      <c r="GH30" s="302"/>
      <c r="GI30" s="301"/>
      <c r="GJ30" s="301"/>
      <c r="GK30" s="302"/>
      <c r="GL30" s="301"/>
      <c r="GM30" s="301"/>
      <c r="GN30" s="302"/>
      <c r="GO30" s="301"/>
      <c r="GP30" s="301"/>
      <c r="GQ30" s="302"/>
      <c r="GR30" s="301"/>
      <c r="GS30" s="301"/>
      <c r="GT30" s="302"/>
      <c r="GU30" s="301"/>
      <c r="GV30" s="301"/>
      <c r="GW30" s="302"/>
      <c r="GX30" s="301"/>
      <c r="GY30" s="301"/>
      <c r="GZ30" s="302"/>
      <c r="HA30" s="301"/>
      <c r="HB30" s="301"/>
      <c r="HC30" s="302"/>
      <c r="HD30" s="301"/>
      <c r="HE30" s="301"/>
      <c r="HF30" s="302"/>
      <c r="HG30" s="301"/>
      <c r="HH30" s="301"/>
      <c r="HI30" s="302"/>
      <c r="HJ30" s="301"/>
      <c r="HK30" s="301"/>
      <c r="HL30" s="302"/>
      <c r="HM30" s="301"/>
      <c r="HN30" s="301"/>
      <c r="HO30" s="302"/>
      <c r="HP30" s="301"/>
      <c r="HQ30" s="301"/>
      <c r="HR30" s="301"/>
      <c r="HS30" s="301"/>
      <c r="HT30" s="301"/>
      <c r="HU30" s="302"/>
      <c r="HV30" s="301"/>
      <c r="HW30" s="301"/>
      <c r="HX30" s="301"/>
      <c r="HY30" s="301"/>
      <c r="HZ30" s="301"/>
      <c r="IA30" s="302"/>
      <c r="IB30" s="301"/>
      <c r="IC30" s="301"/>
      <c r="ID30" s="302"/>
      <c r="IE30" s="301"/>
      <c r="IF30" s="301"/>
      <c r="IG30" s="302"/>
      <c r="IH30" s="301"/>
      <c r="II30" s="301"/>
      <c r="IJ30" s="302"/>
      <c r="IK30" s="301"/>
      <c r="IL30" s="301"/>
      <c r="IM30" s="302"/>
      <c r="IN30" s="301"/>
      <c r="IO30" s="301"/>
      <c r="IP30" s="302"/>
      <c r="IQ30" s="301"/>
      <c r="IR30" s="301"/>
      <c r="IS30" s="302"/>
      <c r="IT30" s="301"/>
      <c r="IU30" s="301"/>
      <c r="IV30" s="301"/>
      <c r="IW30" s="301"/>
      <c r="IX30" s="305">
        <v>10</v>
      </c>
      <c r="IY30" s="403">
        <v>408208.8</v>
      </c>
      <c r="IZ30" s="305">
        <v>153</v>
      </c>
      <c r="JA30" s="305">
        <v>0</v>
      </c>
      <c r="JB30" s="403">
        <v>0</v>
      </c>
      <c r="JC30" s="305">
        <v>0</v>
      </c>
      <c r="JD30" s="664">
        <v>10</v>
      </c>
      <c r="JE30" s="403">
        <v>408208.8</v>
      </c>
      <c r="JF30" s="665">
        <v>153</v>
      </c>
    </row>
    <row r="31" spans="1:266" x14ac:dyDescent="0.2">
      <c r="A31" s="291">
        <v>2</v>
      </c>
      <c r="B31" s="492" t="s">
        <v>542</v>
      </c>
      <c r="C31" s="666"/>
      <c r="D31" s="307"/>
      <c r="E31" s="404"/>
      <c r="F31" s="308"/>
      <c r="G31" s="309"/>
      <c r="H31" s="308"/>
      <c r="I31" s="308"/>
      <c r="J31" s="309"/>
      <c r="K31" s="308"/>
      <c r="L31" s="308"/>
      <c r="M31" s="309"/>
      <c r="N31" s="308"/>
      <c r="O31" s="308"/>
      <c r="P31" s="309"/>
      <c r="Q31" s="308"/>
      <c r="R31" s="308"/>
      <c r="S31" s="309"/>
      <c r="T31" s="308"/>
      <c r="U31" s="308"/>
      <c r="V31" s="309"/>
      <c r="W31" s="308"/>
      <c r="X31" s="308"/>
      <c r="Y31" s="309"/>
      <c r="Z31" s="308"/>
      <c r="AA31" s="308"/>
      <c r="AB31" s="309"/>
      <c r="AC31" s="308"/>
      <c r="AD31" s="308"/>
      <c r="AE31" s="309"/>
      <c r="AF31" s="308"/>
      <c r="AG31" s="308"/>
      <c r="AH31" s="309"/>
      <c r="AI31" s="308"/>
      <c r="AJ31" s="308">
        <v>29</v>
      </c>
      <c r="AK31" s="309">
        <v>781096.92999999993</v>
      </c>
      <c r="AL31" s="308">
        <v>392</v>
      </c>
      <c r="AM31" s="308"/>
      <c r="AN31" s="309"/>
      <c r="AO31" s="308"/>
      <c r="AP31" s="308"/>
      <c r="AQ31" s="309"/>
      <c r="AR31" s="308"/>
      <c r="AS31" s="308"/>
      <c r="AT31" s="309"/>
      <c r="AU31" s="308"/>
      <c r="AV31" s="308"/>
      <c r="AW31" s="309"/>
      <c r="AX31" s="308"/>
      <c r="AY31" s="308"/>
      <c r="AZ31" s="309"/>
      <c r="BA31" s="308"/>
      <c r="BB31" s="308">
        <v>10</v>
      </c>
      <c r="BC31" s="309">
        <v>115652.70000000003</v>
      </c>
      <c r="BD31" s="308">
        <v>57</v>
      </c>
      <c r="BE31" s="308"/>
      <c r="BF31" s="308"/>
      <c r="BG31" s="308"/>
      <c r="BH31" s="308"/>
      <c r="BI31" s="309"/>
      <c r="BJ31" s="308"/>
      <c r="BK31" s="308"/>
      <c r="BL31" s="308"/>
      <c r="BM31" s="308"/>
      <c r="BN31" s="308"/>
      <c r="BO31" s="309"/>
      <c r="BP31" s="308"/>
      <c r="BQ31" s="308"/>
      <c r="BR31" s="309"/>
      <c r="BS31" s="308"/>
      <c r="BT31" s="308">
        <v>2</v>
      </c>
      <c r="BU31" s="309">
        <v>17492.14</v>
      </c>
      <c r="BV31" s="308">
        <v>14</v>
      </c>
      <c r="BW31" s="308"/>
      <c r="BX31" s="309"/>
      <c r="BY31" s="308"/>
      <c r="BZ31" s="308"/>
      <c r="CA31" s="309"/>
      <c r="CB31" s="308"/>
      <c r="CC31" s="308"/>
      <c r="CD31" s="309"/>
      <c r="CE31" s="308"/>
      <c r="CF31" s="308">
        <v>1</v>
      </c>
      <c r="CG31" s="309">
        <v>8746.07</v>
      </c>
      <c r="CH31" s="308">
        <v>7</v>
      </c>
      <c r="CI31" s="308"/>
      <c r="CJ31" s="309"/>
      <c r="CK31" s="308"/>
      <c r="CL31" s="308"/>
      <c r="CM31" s="309"/>
      <c r="CN31" s="308"/>
      <c r="CO31" s="308"/>
      <c r="CP31" s="309"/>
      <c r="CQ31" s="308"/>
      <c r="CR31" s="308"/>
      <c r="CS31" s="309"/>
      <c r="CT31" s="308"/>
      <c r="CU31" s="308"/>
      <c r="CV31" s="309"/>
      <c r="CW31" s="308"/>
      <c r="CX31" s="308"/>
      <c r="CY31" s="309"/>
      <c r="CZ31" s="308"/>
      <c r="DA31" s="308"/>
      <c r="DB31" s="309"/>
      <c r="DC31" s="308"/>
      <c r="DD31" s="308">
        <v>2</v>
      </c>
      <c r="DE31" s="309">
        <v>17492.14</v>
      </c>
      <c r="DF31" s="308">
        <v>22</v>
      </c>
      <c r="DG31" s="308"/>
      <c r="DH31" s="309"/>
      <c r="DI31" s="308"/>
      <c r="DJ31" s="308"/>
      <c r="DK31" s="309"/>
      <c r="DL31" s="308"/>
      <c r="DM31" s="308"/>
      <c r="DN31" s="309"/>
      <c r="DO31" s="308"/>
      <c r="DP31" s="308">
        <v>1</v>
      </c>
      <c r="DQ31" s="309">
        <v>7310.83</v>
      </c>
      <c r="DR31" s="308">
        <v>8</v>
      </c>
      <c r="DS31" s="308"/>
      <c r="DT31" s="309"/>
      <c r="DU31" s="308"/>
      <c r="DV31" s="308"/>
      <c r="DW31" s="309"/>
      <c r="DX31" s="308"/>
      <c r="DY31" s="308"/>
      <c r="DZ31" s="309"/>
      <c r="EA31" s="308"/>
      <c r="EB31" s="308"/>
      <c r="EC31" s="309"/>
      <c r="ED31" s="308"/>
      <c r="EE31" s="308"/>
      <c r="EF31" s="309"/>
      <c r="EG31" s="308"/>
      <c r="EH31" s="308"/>
      <c r="EI31" s="309"/>
      <c r="EJ31" s="308"/>
      <c r="EK31" s="308"/>
      <c r="EL31" s="309"/>
      <c r="EM31" s="308"/>
      <c r="EN31" s="308"/>
      <c r="EO31" s="309"/>
      <c r="EP31" s="308"/>
      <c r="EQ31" s="308"/>
      <c r="ER31" s="309"/>
      <c r="ES31" s="308"/>
      <c r="ET31" s="308">
        <v>3</v>
      </c>
      <c r="EU31" s="309">
        <v>21932.489999999998</v>
      </c>
      <c r="EV31" s="308">
        <v>22</v>
      </c>
      <c r="EW31" s="308"/>
      <c r="EX31" s="309"/>
      <c r="EY31" s="308"/>
      <c r="EZ31" s="308"/>
      <c r="FA31" s="309"/>
      <c r="FB31" s="308"/>
      <c r="FC31" s="308"/>
      <c r="FD31" s="309"/>
      <c r="FE31" s="308"/>
      <c r="FF31" s="308"/>
      <c r="FG31" s="309"/>
      <c r="FH31" s="308"/>
      <c r="FI31" s="308"/>
      <c r="FJ31" s="309"/>
      <c r="FK31" s="308"/>
      <c r="FL31" s="308"/>
      <c r="FM31" s="309"/>
      <c r="FN31" s="308"/>
      <c r="FO31" s="308"/>
      <c r="FP31" s="309"/>
      <c r="FQ31" s="308"/>
      <c r="FR31" s="308"/>
      <c r="FS31" s="309"/>
      <c r="FT31" s="308"/>
      <c r="FU31" s="308"/>
      <c r="FV31" s="309"/>
      <c r="FW31" s="308"/>
      <c r="FX31" s="308"/>
      <c r="FY31" s="309"/>
      <c r="FZ31" s="308"/>
      <c r="GA31" s="308"/>
      <c r="GB31" s="309"/>
      <c r="GC31" s="308"/>
      <c r="GD31" s="308"/>
      <c r="GE31" s="309"/>
      <c r="GF31" s="308"/>
      <c r="GG31" s="308"/>
      <c r="GH31" s="309"/>
      <c r="GI31" s="308"/>
      <c r="GJ31" s="308"/>
      <c r="GK31" s="309"/>
      <c r="GL31" s="308"/>
      <c r="GM31" s="308"/>
      <c r="GN31" s="309"/>
      <c r="GO31" s="308"/>
      <c r="GP31" s="308"/>
      <c r="GQ31" s="309"/>
      <c r="GR31" s="308"/>
      <c r="GS31" s="308"/>
      <c r="GT31" s="309"/>
      <c r="GU31" s="308"/>
      <c r="GV31" s="308"/>
      <c r="GW31" s="309"/>
      <c r="GX31" s="308"/>
      <c r="GY31" s="308"/>
      <c r="GZ31" s="309"/>
      <c r="HA31" s="308"/>
      <c r="HB31" s="308">
        <v>2</v>
      </c>
      <c r="HC31" s="309">
        <v>17492.14</v>
      </c>
      <c r="HD31" s="308">
        <v>8</v>
      </c>
      <c r="HE31" s="308"/>
      <c r="HF31" s="309"/>
      <c r="HG31" s="308"/>
      <c r="HH31" s="308"/>
      <c r="HI31" s="309"/>
      <c r="HJ31" s="308"/>
      <c r="HK31" s="308"/>
      <c r="HL31" s="309"/>
      <c r="HM31" s="308"/>
      <c r="HN31" s="308"/>
      <c r="HO31" s="309"/>
      <c r="HP31" s="308"/>
      <c r="HQ31" s="308"/>
      <c r="HR31" s="308"/>
      <c r="HS31" s="308"/>
      <c r="HT31" s="308"/>
      <c r="HU31" s="309"/>
      <c r="HV31" s="308"/>
      <c r="HW31" s="308"/>
      <c r="HX31" s="308"/>
      <c r="HY31" s="308"/>
      <c r="HZ31" s="308"/>
      <c r="IA31" s="309"/>
      <c r="IB31" s="308"/>
      <c r="IC31" s="308"/>
      <c r="ID31" s="309"/>
      <c r="IE31" s="308"/>
      <c r="IF31" s="308">
        <v>1</v>
      </c>
      <c r="IG31" s="309">
        <v>8746.07</v>
      </c>
      <c r="IH31" s="308">
        <v>11</v>
      </c>
      <c r="II31" s="308"/>
      <c r="IJ31" s="309"/>
      <c r="IK31" s="308"/>
      <c r="IL31" s="308"/>
      <c r="IM31" s="309"/>
      <c r="IN31" s="308"/>
      <c r="IO31" s="308"/>
      <c r="IP31" s="309"/>
      <c r="IQ31" s="308"/>
      <c r="IR31" s="308"/>
      <c r="IS31" s="309"/>
      <c r="IT31" s="308"/>
      <c r="IU31" s="308"/>
      <c r="IV31" s="308"/>
      <c r="IW31" s="308"/>
      <c r="IX31" s="307">
        <v>51</v>
      </c>
      <c r="IY31" s="309">
        <v>995961.50999999989</v>
      </c>
      <c r="IZ31" s="307">
        <v>541</v>
      </c>
      <c r="JA31" s="307">
        <v>0</v>
      </c>
      <c r="JB31" s="309">
        <v>0</v>
      </c>
      <c r="JC31" s="307">
        <v>0</v>
      </c>
      <c r="JD31" s="308">
        <v>51</v>
      </c>
      <c r="JE31" s="309">
        <v>995961.51</v>
      </c>
      <c r="JF31" s="494">
        <v>541</v>
      </c>
    </row>
    <row r="32" spans="1:266" s="33" customFormat="1" x14ac:dyDescent="0.2">
      <c r="A32" s="291">
        <v>2</v>
      </c>
      <c r="B32" s="341"/>
      <c r="C32" s="341"/>
      <c r="D32" s="311" t="s">
        <v>421</v>
      </c>
      <c r="E32" s="315" t="s">
        <v>206</v>
      </c>
      <c r="F32" s="303"/>
      <c r="G32" s="304"/>
      <c r="H32" s="303"/>
      <c r="I32" s="303"/>
      <c r="J32" s="304"/>
      <c r="K32" s="303"/>
      <c r="L32" s="303"/>
      <c r="M32" s="304"/>
      <c r="N32" s="303"/>
      <c r="O32" s="303"/>
      <c r="P32" s="304"/>
      <c r="Q32" s="303"/>
      <c r="R32" s="303"/>
      <c r="S32" s="304"/>
      <c r="T32" s="303"/>
      <c r="U32" s="303"/>
      <c r="V32" s="304"/>
      <c r="W32" s="303"/>
      <c r="X32" s="303"/>
      <c r="Y32" s="304"/>
      <c r="Z32" s="303"/>
      <c r="AA32" s="303"/>
      <c r="AB32" s="304"/>
      <c r="AC32" s="303"/>
      <c r="AD32" s="303"/>
      <c r="AE32" s="304"/>
      <c r="AF32" s="303"/>
      <c r="AG32" s="303"/>
      <c r="AH32" s="304"/>
      <c r="AI32" s="303"/>
      <c r="AJ32" s="303"/>
      <c r="AK32" s="304"/>
      <c r="AL32" s="303"/>
      <c r="AM32" s="303"/>
      <c r="AN32" s="304"/>
      <c r="AO32" s="303"/>
      <c r="AP32" s="303"/>
      <c r="AQ32" s="304"/>
      <c r="AR32" s="303"/>
      <c r="AS32" s="303"/>
      <c r="AT32" s="304"/>
      <c r="AU32" s="303"/>
      <c r="AV32" s="303"/>
      <c r="AW32" s="304"/>
      <c r="AX32" s="303"/>
      <c r="AY32" s="303"/>
      <c r="AZ32" s="304"/>
      <c r="BA32" s="303"/>
      <c r="BB32" s="303"/>
      <c r="BC32" s="304"/>
      <c r="BD32" s="303"/>
      <c r="BE32" s="303"/>
      <c r="BF32" s="303"/>
      <c r="BG32" s="303"/>
      <c r="BH32" s="303"/>
      <c r="BI32" s="304"/>
      <c r="BJ32" s="303"/>
      <c r="BK32" s="303"/>
      <c r="BL32" s="303"/>
      <c r="BM32" s="303"/>
      <c r="BN32" s="303"/>
      <c r="BO32" s="304"/>
      <c r="BP32" s="303"/>
      <c r="BQ32" s="303"/>
      <c r="BR32" s="304"/>
      <c r="BS32" s="303"/>
      <c r="BT32" s="303"/>
      <c r="BU32" s="304"/>
      <c r="BV32" s="303"/>
      <c r="BW32" s="303"/>
      <c r="BX32" s="304"/>
      <c r="BY32" s="303"/>
      <c r="BZ32" s="303"/>
      <c r="CA32" s="304"/>
      <c r="CB32" s="303"/>
      <c r="CC32" s="303"/>
      <c r="CD32" s="304"/>
      <c r="CE32" s="303"/>
      <c r="CF32" s="303"/>
      <c r="CG32" s="304"/>
      <c r="CH32" s="303"/>
      <c r="CI32" s="303"/>
      <c r="CJ32" s="304"/>
      <c r="CK32" s="303"/>
      <c r="CL32" s="303"/>
      <c r="CM32" s="304"/>
      <c r="CN32" s="303"/>
      <c r="CO32" s="303"/>
      <c r="CP32" s="303"/>
      <c r="CQ32" s="303"/>
      <c r="CR32" s="303"/>
      <c r="CS32" s="304"/>
      <c r="CT32" s="303"/>
      <c r="CU32" s="303"/>
      <c r="CV32" s="304"/>
      <c r="CW32" s="303"/>
      <c r="CX32" s="303"/>
      <c r="CY32" s="304"/>
      <c r="CZ32" s="303"/>
      <c r="DA32" s="303"/>
      <c r="DB32" s="303"/>
      <c r="DC32" s="303"/>
      <c r="DD32" s="303"/>
      <c r="DE32" s="304"/>
      <c r="DF32" s="303"/>
      <c r="DG32" s="303"/>
      <c r="DH32" s="304"/>
      <c r="DI32" s="303"/>
      <c r="DJ32" s="303"/>
      <c r="DK32" s="304"/>
      <c r="DL32" s="303"/>
      <c r="DM32" s="303"/>
      <c r="DN32" s="304"/>
      <c r="DO32" s="303"/>
      <c r="DP32" s="303"/>
      <c r="DQ32" s="304"/>
      <c r="DR32" s="303"/>
      <c r="DS32" s="303"/>
      <c r="DT32" s="304"/>
      <c r="DU32" s="303"/>
      <c r="DV32" s="303"/>
      <c r="DW32" s="304"/>
      <c r="DX32" s="303"/>
      <c r="DY32" s="303"/>
      <c r="DZ32" s="304"/>
      <c r="EA32" s="303"/>
      <c r="EB32" s="303"/>
      <c r="EC32" s="304"/>
      <c r="ED32" s="303"/>
      <c r="EE32" s="303"/>
      <c r="EF32" s="304"/>
      <c r="EG32" s="303"/>
      <c r="EH32" s="303"/>
      <c r="EI32" s="304"/>
      <c r="EJ32" s="303"/>
      <c r="EK32" s="303"/>
      <c r="EL32" s="304"/>
      <c r="EM32" s="303"/>
      <c r="EN32" s="303"/>
      <c r="EO32" s="304"/>
      <c r="EP32" s="303"/>
      <c r="EQ32" s="303"/>
      <c r="ER32" s="303"/>
      <c r="ES32" s="303"/>
      <c r="ET32" s="303"/>
      <c r="EU32" s="304"/>
      <c r="EV32" s="303"/>
      <c r="EW32" s="303"/>
      <c r="EX32" s="304"/>
      <c r="EY32" s="303"/>
      <c r="EZ32" s="303"/>
      <c r="FA32" s="304"/>
      <c r="FB32" s="303"/>
      <c r="FC32" s="303"/>
      <c r="FD32" s="304"/>
      <c r="FE32" s="303"/>
      <c r="FF32" s="303"/>
      <c r="FG32" s="304"/>
      <c r="FH32" s="303"/>
      <c r="FI32" s="303"/>
      <c r="FJ32" s="304"/>
      <c r="FK32" s="303"/>
      <c r="FL32" s="303"/>
      <c r="FM32" s="304"/>
      <c r="FN32" s="303"/>
      <c r="FO32" s="303"/>
      <c r="FP32" s="304"/>
      <c r="FQ32" s="303"/>
      <c r="FR32" s="303"/>
      <c r="FS32" s="304"/>
      <c r="FT32" s="303"/>
      <c r="FU32" s="303"/>
      <c r="FV32" s="304"/>
      <c r="FW32" s="303"/>
      <c r="FX32" s="303"/>
      <c r="FY32" s="304"/>
      <c r="FZ32" s="303"/>
      <c r="GA32" s="303"/>
      <c r="GB32" s="304"/>
      <c r="GC32" s="303"/>
      <c r="GD32" s="303"/>
      <c r="GE32" s="304"/>
      <c r="GF32" s="303"/>
      <c r="GG32" s="303"/>
      <c r="GH32" s="304"/>
      <c r="GI32" s="303"/>
      <c r="GJ32" s="303"/>
      <c r="GK32" s="304"/>
      <c r="GL32" s="303"/>
      <c r="GM32" s="303"/>
      <c r="GN32" s="303"/>
      <c r="GO32" s="303"/>
      <c r="GP32" s="303"/>
      <c r="GQ32" s="304"/>
      <c r="GR32" s="303"/>
      <c r="GS32" s="303"/>
      <c r="GT32" s="304"/>
      <c r="GU32" s="303"/>
      <c r="GV32" s="303"/>
      <c r="GW32" s="304"/>
      <c r="GX32" s="303"/>
      <c r="GY32" s="303"/>
      <c r="GZ32" s="304"/>
      <c r="HA32" s="303"/>
      <c r="HB32" s="303"/>
      <c r="HC32" s="304"/>
      <c r="HD32" s="303"/>
      <c r="HE32" s="303"/>
      <c r="HF32" s="303"/>
      <c r="HG32" s="303"/>
      <c r="HH32" s="303"/>
      <c r="HI32" s="304"/>
      <c r="HJ32" s="303"/>
      <c r="HK32" s="303"/>
      <c r="HL32" s="304"/>
      <c r="HM32" s="303"/>
      <c r="HN32" s="303"/>
      <c r="HO32" s="304"/>
      <c r="HP32" s="303"/>
      <c r="HQ32" s="303"/>
      <c r="HR32" s="303"/>
      <c r="HS32" s="303"/>
      <c r="HT32" s="303"/>
      <c r="HU32" s="304"/>
      <c r="HV32" s="303"/>
      <c r="HW32" s="303"/>
      <c r="HX32" s="303"/>
      <c r="HY32" s="303"/>
      <c r="HZ32" s="303"/>
      <c r="IA32" s="304"/>
      <c r="IB32" s="303"/>
      <c r="IC32" s="303"/>
      <c r="ID32" s="304"/>
      <c r="IE32" s="303"/>
      <c r="IF32" s="303"/>
      <c r="IG32" s="304"/>
      <c r="IH32" s="303"/>
      <c r="II32" s="303"/>
      <c r="IJ32" s="304"/>
      <c r="IK32" s="303"/>
      <c r="IL32" s="303"/>
      <c r="IM32" s="303"/>
      <c r="IN32" s="303"/>
      <c r="IO32" s="303"/>
      <c r="IP32" s="303"/>
      <c r="IQ32" s="303"/>
      <c r="IR32" s="303"/>
      <c r="IS32" s="304"/>
      <c r="IT32" s="303"/>
      <c r="IU32" s="303"/>
      <c r="IV32" s="303"/>
      <c r="IW32" s="303"/>
      <c r="IX32" s="299"/>
      <c r="IY32" s="304"/>
      <c r="IZ32" s="299"/>
      <c r="JA32" s="299"/>
      <c r="JB32" s="304"/>
      <c r="JC32" s="299"/>
      <c r="JD32" s="303"/>
      <c r="JE32" s="304"/>
      <c r="JF32" s="495"/>
    </row>
    <row r="33" spans="1:266" x14ac:dyDescent="0.2">
      <c r="A33" s="291">
        <v>2</v>
      </c>
      <c r="B33" s="492"/>
      <c r="C33" s="492"/>
      <c r="D33" s="307"/>
      <c r="E33" s="404"/>
      <c r="F33" s="308"/>
      <c r="G33" s="309"/>
      <c r="H33" s="308"/>
      <c r="I33" s="308"/>
      <c r="J33" s="309"/>
      <c r="K33" s="308"/>
      <c r="L33" s="308"/>
      <c r="M33" s="309"/>
      <c r="N33" s="308"/>
      <c r="O33" s="308"/>
      <c r="P33" s="309"/>
      <c r="Q33" s="308"/>
      <c r="R33" s="308"/>
      <c r="S33" s="309"/>
      <c r="T33" s="308"/>
      <c r="U33" s="308"/>
      <c r="V33" s="309"/>
      <c r="W33" s="308"/>
      <c r="X33" s="308"/>
      <c r="Y33" s="309"/>
      <c r="Z33" s="308"/>
      <c r="AA33" s="308"/>
      <c r="AB33" s="309"/>
      <c r="AC33" s="308"/>
      <c r="AD33" s="308"/>
      <c r="AE33" s="309"/>
      <c r="AF33" s="308"/>
      <c r="AG33" s="308"/>
      <c r="AH33" s="309"/>
      <c r="AI33" s="308"/>
      <c r="AJ33" s="308"/>
      <c r="AK33" s="309"/>
      <c r="AL33" s="308"/>
      <c r="AM33" s="308"/>
      <c r="AN33" s="309"/>
      <c r="AO33" s="308"/>
      <c r="AP33" s="308"/>
      <c r="AQ33" s="309"/>
      <c r="AR33" s="308"/>
      <c r="AS33" s="308"/>
      <c r="AT33" s="309"/>
      <c r="AU33" s="308"/>
      <c r="AV33" s="308"/>
      <c r="AW33" s="309"/>
      <c r="AX33" s="308"/>
      <c r="AY33" s="308"/>
      <c r="AZ33" s="309"/>
      <c r="BA33" s="308"/>
      <c r="BB33" s="308"/>
      <c r="BC33" s="309"/>
      <c r="BD33" s="308"/>
      <c r="BE33" s="308"/>
      <c r="BF33" s="308"/>
      <c r="BG33" s="308"/>
      <c r="BH33" s="308"/>
      <c r="BI33" s="309"/>
      <c r="BJ33" s="308"/>
      <c r="BK33" s="308"/>
      <c r="BL33" s="308"/>
      <c r="BM33" s="308"/>
      <c r="BN33" s="308"/>
      <c r="BO33" s="309"/>
      <c r="BP33" s="308"/>
      <c r="BQ33" s="308"/>
      <c r="BR33" s="309"/>
      <c r="BS33" s="308"/>
      <c r="BT33" s="308"/>
      <c r="BU33" s="309"/>
      <c r="BV33" s="308"/>
      <c r="BW33" s="308"/>
      <c r="BX33" s="309"/>
      <c r="BY33" s="308"/>
      <c r="BZ33" s="308"/>
      <c r="CA33" s="309"/>
      <c r="CB33" s="308"/>
      <c r="CC33" s="308"/>
      <c r="CD33" s="309"/>
      <c r="CE33" s="308"/>
      <c r="CF33" s="308"/>
      <c r="CG33" s="309"/>
      <c r="CH33" s="308"/>
      <c r="CI33" s="308"/>
      <c r="CJ33" s="309"/>
      <c r="CK33" s="308"/>
      <c r="CL33" s="308"/>
      <c r="CM33" s="309"/>
      <c r="CN33" s="308"/>
      <c r="CO33" s="308"/>
      <c r="CP33" s="308"/>
      <c r="CQ33" s="308"/>
      <c r="CR33" s="308"/>
      <c r="CS33" s="309"/>
      <c r="CT33" s="308"/>
      <c r="CU33" s="308"/>
      <c r="CV33" s="309"/>
      <c r="CW33" s="308"/>
      <c r="CX33" s="308"/>
      <c r="CY33" s="309"/>
      <c r="CZ33" s="308"/>
      <c r="DA33" s="308"/>
      <c r="DB33" s="308"/>
      <c r="DC33" s="308"/>
      <c r="DD33" s="308"/>
      <c r="DE33" s="309"/>
      <c r="DF33" s="308"/>
      <c r="DG33" s="308"/>
      <c r="DH33" s="309"/>
      <c r="DI33" s="308"/>
      <c r="DJ33" s="308"/>
      <c r="DK33" s="309"/>
      <c r="DL33" s="308"/>
      <c r="DM33" s="308"/>
      <c r="DN33" s="309"/>
      <c r="DO33" s="308"/>
      <c r="DP33" s="308"/>
      <c r="DQ33" s="309"/>
      <c r="DR33" s="308"/>
      <c r="DS33" s="308"/>
      <c r="DT33" s="309"/>
      <c r="DU33" s="308"/>
      <c r="DV33" s="308"/>
      <c r="DW33" s="309"/>
      <c r="DX33" s="308"/>
      <c r="DY33" s="308"/>
      <c r="DZ33" s="309"/>
      <c r="EA33" s="308"/>
      <c r="EB33" s="308"/>
      <c r="EC33" s="309"/>
      <c r="ED33" s="308"/>
      <c r="EE33" s="308"/>
      <c r="EF33" s="309"/>
      <c r="EG33" s="308"/>
      <c r="EH33" s="308"/>
      <c r="EI33" s="309"/>
      <c r="EJ33" s="308"/>
      <c r="EK33" s="308"/>
      <c r="EL33" s="309"/>
      <c r="EM33" s="308"/>
      <c r="EN33" s="308"/>
      <c r="EO33" s="309"/>
      <c r="EP33" s="308"/>
      <c r="EQ33" s="308"/>
      <c r="ER33" s="308"/>
      <c r="ES33" s="308"/>
      <c r="ET33" s="308"/>
      <c r="EU33" s="309"/>
      <c r="EV33" s="308"/>
      <c r="EW33" s="308"/>
      <c r="EX33" s="309"/>
      <c r="EY33" s="308"/>
      <c r="EZ33" s="308"/>
      <c r="FA33" s="309"/>
      <c r="FB33" s="308"/>
      <c r="FC33" s="308"/>
      <c r="FD33" s="309"/>
      <c r="FE33" s="308"/>
      <c r="FF33" s="308"/>
      <c r="FG33" s="309"/>
      <c r="FH33" s="308"/>
      <c r="FI33" s="308"/>
      <c r="FJ33" s="309"/>
      <c r="FK33" s="308"/>
      <c r="FL33" s="308"/>
      <c r="FM33" s="309"/>
      <c r="FN33" s="308"/>
      <c r="FO33" s="308"/>
      <c r="FP33" s="309"/>
      <c r="FQ33" s="308"/>
      <c r="FR33" s="308"/>
      <c r="FS33" s="309"/>
      <c r="FT33" s="308"/>
      <c r="FU33" s="308"/>
      <c r="FV33" s="309"/>
      <c r="FW33" s="308"/>
      <c r="FX33" s="308"/>
      <c r="FY33" s="309"/>
      <c r="FZ33" s="308"/>
      <c r="GA33" s="308"/>
      <c r="GB33" s="309"/>
      <c r="GC33" s="308"/>
      <c r="GD33" s="308"/>
      <c r="GE33" s="309"/>
      <c r="GF33" s="308"/>
      <c r="GG33" s="308"/>
      <c r="GH33" s="309"/>
      <c r="GI33" s="308"/>
      <c r="GJ33" s="308"/>
      <c r="GK33" s="309"/>
      <c r="GL33" s="308"/>
      <c r="GM33" s="308"/>
      <c r="GN33" s="308"/>
      <c r="GO33" s="308"/>
      <c r="GP33" s="308"/>
      <c r="GQ33" s="309"/>
      <c r="GR33" s="308"/>
      <c r="GS33" s="308"/>
      <c r="GT33" s="309"/>
      <c r="GU33" s="308"/>
      <c r="GV33" s="308"/>
      <c r="GW33" s="309"/>
      <c r="GX33" s="308"/>
      <c r="GY33" s="308"/>
      <c r="GZ33" s="309"/>
      <c r="HA33" s="308"/>
      <c r="HB33" s="308"/>
      <c r="HC33" s="309"/>
      <c r="HD33" s="308"/>
      <c r="HE33" s="308"/>
      <c r="HF33" s="308"/>
      <c r="HG33" s="308"/>
      <c r="HH33" s="308"/>
      <c r="HI33" s="309"/>
      <c r="HJ33" s="308"/>
      <c r="HK33" s="308"/>
      <c r="HL33" s="309"/>
      <c r="HM33" s="308"/>
      <c r="HN33" s="308"/>
      <c r="HO33" s="309"/>
      <c r="HP33" s="308"/>
      <c r="HQ33" s="308"/>
      <c r="HR33" s="308"/>
      <c r="HS33" s="308"/>
      <c r="HT33" s="308"/>
      <c r="HU33" s="309"/>
      <c r="HV33" s="308"/>
      <c r="HW33" s="308"/>
      <c r="HX33" s="308"/>
      <c r="HY33" s="308"/>
      <c r="HZ33" s="308"/>
      <c r="IA33" s="309"/>
      <c r="IB33" s="308"/>
      <c r="IC33" s="308"/>
      <c r="ID33" s="309"/>
      <c r="IE33" s="308"/>
      <c r="IF33" s="308"/>
      <c r="IG33" s="309"/>
      <c r="IH33" s="308"/>
      <c r="II33" s="308"/>
      <c r="IJ33" s="309"/>
      <c r="IK33" s="308"/>
      <c r="IL33" s="308"/>
      <c r="IM33" s="308"/>
      <c r="IN33" s="308"/>
      <c r="IO33" s="308"/>
      <c r="IP33" s="308"/>
      <c r="IQ33" s="308"/>
      <c r="IR33" s="308"/>
      <c r="IS33" s="309"/>
      <c r="IT33" s="308"/>
      <c r="IU33" s="308"/>
      <c r="IV33" s="308"/>
      <c r="IW33" s="308"/>
      <c r="IX33" s="307"/>
      <c r="IY33" s="309"/>
      <c r="IZ33" s="307"/>
      <c r="JA33" s="307"/>
      <c r="JB33" s="309"/>
      <c r="JC33" s="307"/>
      <c r="JD33" s="308"/>
      <c r="JE33" s="309"/>
      <c r="JF33" s="494"/>
    </row>
    <row r="34" spans="1:266" ht="38.25" x14ac:dyDescent="0.2">
      <c r="A34" s="291">
        <v>2</v>
      </c>
      <c r="B34" s="316">
        <v>8</v>
      </c>
      <c r="C34" s="663" t="s">
        <v>118</v>
      </c>
      <c r="D34" s="208" t="s">
        <v>422</v>
      </c>
      <c r="E34" s="300" t="s">
        <v>635</v>
      </c>
      <c r="F34" s="301">
        <v>3</v>
      </c>
      <c r="G34" s="302">
        <v>501851.69999999995</v>
      </c>
      <c r="H34" s="301">
        <v>55</v>
      </c>
      <c r="I34" s="301">
        <v>2</v>
      </c>
      <c r="J34" s="302">
        <v>334567.8</v>
      </c>
      <c r="K34" s="301">
        <v>16</v>
      </c>
      <c r="L34" s="301"/>
      <c r="M34" s="302"/>
      <c r="N34" s="301"/>
      <c r="O34" s="301"/>
      <c r="P34" s="302"/>
      <c r="Q34" s="301"/>
      <c r="R34" s="301"/>
      <c r="S34" s="302"/>
      <c r="T34" s="301"/>
      <c r="U34" s="301"/>
      <c r="V34" s="302"/>
      <c r="W34" s="301"/>
      <c r="X34" s="301"/>
      <c r="Y34" s="302"/>
      <c r="Z34" s="301"/>
      <c r="AA34" s="301"/>
      <c r="AB34" s="302"/>
      <c r="AC34" s="301"/>
      <c r="AD34" s="301"/>
      <c r="AE34" s="302"/>
      <c r="AF34" s="301"/>
      <c r="AG34" s="301"/>
      <c r="AH34" s="302"/>
      <c r="AI34" s="301"/>
      <c r="AJ34" s="301"/>
      <c r="AK34" s="302"/>
      <c r="AL34" s="301"/>
      <c r="AM34" s="301"/>
      <c r="AN34" s="302"/>
      <c r="AO34" s="301"/>
      <c r="AP34" s="301"/>
      <c r="AQ34" s="302"/>
      <c r="AR34" s="301"/>
      <c r="AS34" s="301"/>
      <c r="AT34" s="302"/>
      <c r="AU34" s="301"/>
      <c r="AV34" s="301"/>
      <c r="AW34" s="302"/>
      <c r="AX34" s="301"/>
      <c r="AY34" s="301"/>
      <c r="AZ34" s="302"/>
      <c r="BA34" s="301"/>
      <c r="BB34" s="301"/>
      <c r="BC34" s="302"/>
      <c r="BD34" s="301"/>
      <c r="BE34" s="301"/>
      <c r="BF34" s="301"/>
      <c r="BG34" s="301"/>
      <c r="BH34" s="301"/>
      <c r="BI34" s="302"/>
      <c r="BJ34" s="301"/>
      <c r="BK34" s="301"/>
      <c r="BL34" s="301"/>
      <c r="BM34" s="301"/>
      <c r="BN34" s="301"/>
      <c r="BO34" s="302"/>
      <c r="BP34" s="301"/>
      <c r="BQ34" s="301"/>
      <c r="BR34" s="302"/>
      <c r="BS34" s="301"/>
      <c r="BT34" s="301"/>
      <c r="BU34" s="302"/>
      <c r="BV34" s="301"/>
      <c r="BW34" s="301"/>
      <c r="BX34" s="302"/>
      <c r="BY34" s="301"/>
      <c r="BZ34" s="301"/>
      <c r="CA34" s="302"/>
      <c r="CB34" s="301"/>
      <c r="CC34" s="301"/>
      <c r="CD34" s="302"/>
      <c r="CE34" s="301"/>
      <c r="CF34" s="301"/>
      <c r="CG34" s="302"/>
      <c r="CH34" s="301"/>
      <c r="CI34" s="301"/>
      <c r="CJ34" s="302"/>
      <c r="CK34" s="301"/>
      <c r="CL34" s="301"/>
      <c r="CM34" s="302"/>
      <c r="CN34" s="301"/>
      <c r="CO34" s="301"/>
      <c r="CP34" s="302"/>
      <c r="CQ34" s="301"/>
      <c r="CR34" s="301"/>
      <c r="CS34" s="302"/>
      <c r="CT34" s="301"/>
      <c r="CU34" s="301"/>
      <c r="CV34" s="302"/>
      <c r="CW34" s="301"/>
      <c r="CX34" s="301"/>
      <c r="CY34" s="302"/>
      <c r="CZ34" s="301"/>
      <c r="DA34" s="301"/>
      <c r="DB34" s="302"/>
      <c r="DC34" s="301"/>
      <c r="DD34" s="301"/>
      <c r="DE34" s="302"/>
      <c r="DF34" s="301"/>
      <c r="DG34" s="301"/>
      <c r="DH34" s="302"/>
      <c r="DI34" s="301"/>
      <c r="DJ34" s="301"/>
      <c r="DK34" s="302"/>
      <c r="DL34" s="301"/>
      <c r="DM34" s="301"/>
      <c r="DN34" s="302"/>
      <c r="DO34" s="301"/>
      <c r="DP34" s="301"/>
      <c r="DQ34" s="302"/>
      <c r="DR34" s="301"/>
      <c r="DS34" s="301"/>
      <c r="DT34" s="302"/>
      <c r="DU34" s="301"/>
      <c r="DV34" s="301"/>
      <c r="DW34" s="302"/>
      <c r="DX34" s="301"/>
      <c r="DY34" s="301"/>
      <c r="DZ34" s="302"/>
      <c r="EA34" s="301"/>
      <c r="EB34" s="301"/>
      <c r="EC34" s="302"/>
      <c r="ED34" s="301"/>
      <c r="EE34" s="301"/>
      <c r="EF34" s="302"/>
      <c r="EG34" s="301"/>
      <c r="EH34" s="301"/>
      <c r="EI34" s="302"/>
      <c r="EJ34" s="301"/>
      <c r="EK34" s="301"/>
      <c r="EL34" s="302"/>
      <c r="EM34" s="301"/>
      <c r="EN34" s="301"/>
      <c r="EO34" s="302"/>
      <c r="EP34" s="301"/>
      <c r="EQ34" s="301"/>
      <c r="ER34" s="302"/>
      <c r="ES34" s="301"/>
      <c r="ET34" s="301"/>
      <c r="EU34" s="302"/>
      <c r="EV34" s="301"/>
      <c r="EW34" s="301"/>
      <c r="EX34" s="302"/>
      <c r="EY34" s="301"/>
      <c r="EZ34" s="301"/>
      <c r="FA34" s="302"/>
      <c r="FB34" s="301"/>
      <c r="FC34" s="301"/>
      <c r="FD34" s="302"/>
      <c r="FE34" s="301"/>
      <c r="FF34" s="301"/>
      <c r="FG34" s="302"/>
      <c r="FH34" s="301"/>
      <c r="FI34" s="301"/>
      <c r="FJ34" s="302"/>
      <c r="FK34" s="301"/>
      <c r="FL34" s="301"/>
      <c r="FM34" s="302"/>
      <c r="FN34" s="301"/>
      <c r="FO34" s="301"/>
      <c r="FP34" s="302"/>
      <c r="FQ34" s="301"/>
      <c r="FR34" s="301"/>
      <c r="FS34" s="302"/>
      <c r="FT34" s="301"/>
      <c r="FU34" s="301"/>
      <c r="FV34" s="302"/>
      <c r="FW34" s="301"/>
      <c r="FX34" s="301"/>
      <c r="FY34" s="302"/>
      <c r="FZ34" s="301"/>
      <c r="GA34" s="301"/>
      <c r="GB34" s="302"/>
      <c r="GC34" s="301"/>
      <c r="GD34" s="301"/>
      <c r="GE34" s="302"/>
      <c r="GF34" s="301"/>
      <c r="GG34" s="301"/>
      <c r="GH34" s="302"/>
      <c r="GI34" s="301"/>
      <c r="GJ34" s="301"/>
      <c r="GK34" s="302"/>
      <c r="GL34" s="301"/>
      <c r="GM34" s="301"/>
      <c r="GN34" s="302"/>
      <c r="GO34" s="301"/>
      <c r="GP34" s="301"/>
      <c r="GQ34" s="302"/>
      <c r="GR34" s="301"/>
      <c r="GS34" s="301"/>
      <c r="GT34" s="302"/>
      <c r="GU34" s="301"/>
      <c r="GV34" s="301"/>
      <c r="GW34" s="302"/>
      <c r="GX34" s="301"/>
      <c r="GY34" s="301"/>
      <c r="GZ34" s="302"/>
      <c r="HA34" s="301"/>
      <c r="HB34" s="301"/>
      <c r="HC34" s="302"/>
      <c r="HD34" s="301"/>
      <c r="HE34" s="301"/>
      <c r="HF34" s="302"/>
      <c r="HG34" s="301"/>
      <c r="HH34" s="301"/>
      <c r="HI34" s="302"/>
      <c r="HJ34" s="301"/>
      <c r="HK34" s="301"/>
      <c r="HL34" s="302"/>
      <c r="HM34" s="301"/>
      <c r="HN34" s="301"/>
      <c r="HO34" s="302"/>
      <c r="HP34" s="301"/>
      <c r="HQ34" s="301"/>
      <c r="HR34" s="301"/>
      <c r="HS34" s="301"/>
      <c r="HT34" s="301"/>
      <c r="HU34" s="302"/>
      <c r="HV34" s="301"/>
      <c r="HW34" s="301"/>
      <c r="HX34" s="301"/>
      <c r="HY34" s="301"/>
      <c r="HZ34" s="301"/>
      <c r="IA34" s="302"/>
      <c r="IB34" s="301"/>
      <c r="IC34" s="301"/>
      <c r="ID34" s="302"/>
      <c r="IE34" s="301"/>
      <c r="IF34" s="301"/>
      <c r="IG34" s="302"/>
      <c r="IH34" s="301"/>
      <c r="II34" s="301"/>
      <c r="IJ34" s="302"/>
      <c r="IK34" s="301"/>
      <c r="IL34" s="301"/>
      <c r="IM34" s="302"/>
      <c r="IN34" s="301"/>
      <c r="IO34" s="301"/>
      <c r="IP34" s="302"/>
      <c r="IQ34" s="301"/>
      <c r="IR34" s="301"/>
      <c r="IS34" s="302"/>
      <c r="IT34" s="301"/>
      <c r="IU34" s="301"/>
      <c r="IV34" s="301"/>
      <c r="IW34" s="301"/>
      <c r="IX34" s="305">
        <v>3</v>
      </c>
      <c r="IY34" s="403">
        <v>501851.69999999995</v>
      </c>
      <c r="IZ34" s="305">
        <v>55</v>
      </c>
      <c r="JA34" s="305">
        <v>2</v>
      </c>
      <c r="JB34" s="403">
        <v>334567.8</v>
      </c>
      <c r="JC34" s="305">
        <v>16</v>
      </c>
      <c r="JD34" s="664">
        <v>5</v>
      </c>
      <c r="JE34" s="403">
        <v>836419.5</v>
      </c>
      <c r="JF34" s="665">
        <v>71</v>
      </c>
    </row>
    <row r="35" spans="1:266" ht="25.5" x14ac:dyDescent="0.2">
      <c r="A35" s="291">
        <v>2</v>
      </c>
      <c r="B35" s="305"/>
      <c r="C35" s="663"/>
      <c r="D35" s="208" t="s">
        <v>585</v>
      </c>
      <c r="E35" s="300" t="s">
        <v>207</v>
      </c>
      <c r="F35" s="301">
        <v>2</v>
      </c>
      <c r="G35" s="302">
        <v>598855.31999999995</v>
      </c>
      <c r="H35" s="301">
        <v>46</v>
      </c>
      <c r="I35" s="301"/>
      <c r="J35" s="302"/>
      <c r="K35" s="301"/>
      <c r="L35" s="301"/>
      <c r="M35" s="302"/>
      <c r="N35" s="301"/>
      <c r="O35" s="301"/>
      <c r="P35" s="302"/>
      <c r="Q35" s="301"/>
      <c r="R35" s="301"/>
      <c r="S35" s="302"/>
      <c r="T35" s="301"/>
      <c r="U35" s="301"/>
      <c r="V35" s="302"/>
      <c r="W35" s="301"/>
      <c r="X35" s="301"/>
      <c r="Y35" s="302"/>
      <c r="Z35" s="301"/>
      <c r="AA35" s="301"/>
      <c r="AB35" s="302"/>
      <c r="AC35" s="301"/>
      <c r="AD35" s="301"/>
      <c r="AE35" s="302"/>
      <c r="AF35" s="301"/>
      <c r="AG35" s="301"/>
      <c r="AH35" s="302"/>
      <c r="AI35" s="301"/>
      <c r="AJ35" s="301"/>
      <c r="AK35" s="302"/>
      <c r="AL35" s="301"/>
      <c r="AM35" s="301"/>
      <c r="AN35" s="302"/>
      <c r="AO35" s="301"/>
      <c r="AP35" s="301"/>
      <c r="AQ35" s="302"/>
      <c r="AR35" s="301"/>
      <c r="AS35" s="301"/>
      <c r="AT35" s="302"/>
      <c r="AU35" s="301"/>
      <c r="AV35" s="301"/>
      <c r="AW35" s="302"/>
      <c r="AX35" s="301"/>
      <c r="AY35" s="301"/>
      <c r="AZ35" s="302"/>
      <c r="BA35" s="301"/>
      <c r="BB35" s="301"/>
      <c r="BC35" s="302"/>
      <c r="BD35" s="301"/>
      <c r="BE35" s="301"/>
      <c r="BF35" s="301"/>
      <c r="BG35" s="301"/>
      <c r="BH35" s="301"/>
      <c r="BI35" s="302"/>
      <c r="BJ35" s="301"/>
      <c r="BK35" s="301"/>
      <c r="BL35" s="301"/>
      <c r="BM35" s="301"/>
      <c r="BN35" s="301"/>
      <c r="BO35" s="302"/>
      <c r="BP35" s="301"/>
      <c r="BQ35" s="301"/>
      <c r="BR35" s="302"/>
      <c r="BS35" s="301"/>
      <c r="BT35" s="301"/>
      <c r="BU35" s="302"/>
      <c r="BV35" s="301"/>
      <c r="BW35" s="301"/>
      <c r="BX35" s="302"/>
      <c r="BY35" s="301"/>
      <c r="BZ35" s="301"/>
      <c r="CA35" s="302"/>
      <c r="CB35" s="301"/>
      <c r="CC35" s="301"/>
      <c r="CD35" s="302"/>
      <c r="CE35" s="301"/>
      <c r="CF35" s="301"/>
      <c r="CG35" s="302"/>
      <c r="CH35" s="301"/>
      <c r="CI35" s="301"/>
      <c r="CJ35" s="302"/>
      <c r="CK35" s="301"/>
      <c r="CL35" s="301"/>
      <c r="CM35" s="302"/>
      <c r="CN35" s="301"/>
      <c r="CO35" s="301"/>
      <c r="CP35" s="302"/>
      <c r="CQ35" s="301"/>
      <c r="CR35" s="301"/>
      <c r="CS35" s="302"/>
      <c r="CT35" s="301"/>
      <c r="CU35" s="301"/>
      <c r="CV35" s="302"/>
      <c r="CW35" s="301"/>
      <c r="CX35" s="301"/>
      <c r="CY35" s="302"/>
      <c r="CZ35" s="301"/>
      <c r="DA35" s="301"/>
      <c r="DB35" s="302"/>
      <c r="DC35" s="301"/>
      <c r="DD35" s="301"/>
      <c r="DE35" s="302"/>
      <c r="DF35" s="301"/>
      <c r="DG35" s="301"/>
      <c r="DH35" s="302"/>
      <c r="DI35" s="301"/>
      <c r="DJ35" s="301"/>
      <c r="DK35" s="302"/>
      <c r="DL35" s="301"/>
      <c r="DM35" s="301"/>
      <c r="DN35" s="302"/>
      <c r="DO35" s="301"/>
      <c r="DP35" s="301"/>
      <c r="DQ35" s="302"/>
      <c r="DR35" s="301"/>
      <c r="DS35" s="301"/>
      <c r="DT35" s="302"/>
      <c r="DU35" s="301"/>
      <c r="DV35" s="301"/>
      <c r="DW35" s="302"/>
      <c r="DX35" s="301"/>
      <c r="DY35" s="301"/>
      <c r="DZ35" s="302"/>
      <c r="EA35" s="301"/>
      <c r="EB35" s="301"/>
      <c r="EC35" s="302"/>
      <c r="ED35" s="301"/>
      <c r="EE35" s="301"/>
      <c r="EF35" s="302"/>
      <c r="EG35" s="301"/>
      <c r="EH35" s="301"/>
      <c r="EI35" s="302"/>
      <c r="EJ35" s="301"/>
      <c r="EK35" s="301"/>
      <c r="EL35" s="302"/>
      <c r="EM35" s="301"/>
      <c r="EN35" s="301"/>
      <c r="EO35" s="302"/>
      <c r="EP35" s="301"/>
      <c r="EQ35" s="301"/>
      <c r="ER35" s="302"/>
      <c r="ES35" s="301"/>
      <c r="ET35" s="301"/>
      <c r="EU35" s="302"/>
      <c r="EV35" s="301"/>
      <c r="EW35" s="301"/>
      <c r="EX35" s="302"/>
      <c r="EY35" s="301"/>
      <c r="EZ35" s="301"/>
      <c r="FA35" s="302"/>
      <c r="FB35" s="301"/>
      <c r="FC35" s="301"/>
      <c r="FD35" s="302"/>
      <c r="FE35" s="301"/>
      <c r="FF35" s="301"/>
      <c r="FG35" s="302"/>
      <c r="FH35" s="301"/>
      <c r="FI35" s="301"/>
      <c r="FJ35" s="302"/>
      <c r="FK35" s="301"/>
      <c r="FL35" s="301"/>
      <c r="FM35" s="302"/>
      <c r="FN35" s="301"/>
      <c r="FO35" s="301"/>
      <c r="FP35" s="302"/>
      <c r="FQ35" s="301"/>
      <c r="FR35" s="301"/>
      <c r="FS35" s="302"/>
      <c r="FT35" s="301"/>
      <c r="FU35" s="301"/>
      <c r="FV35" s="302"/>
      <c r="FW35" s="301"/>
      <c r="FX35" s="301"/>
      <c r="FY35" s="302"/>
      <c r="FZ35" s="301"/>
      <c r="GA35" s="301"/>
      <c r="GB35" s="302"/>
      <c r="GC35" s="301"/>
      <c r="GD35" s="301"/>
      <c r="GE35" s="302"/>
      <c r="GF35" s="301"/>
      <c r="GG35" s="301"/>
      <c r="GH35" s="302"/>
      <c r="GI35" s="301"/>
      <c r="GJ35" s="301"/>
      <c r="GK35" s="302"/>
      <c r="GL35" s="301"/>
      <c r="GM35" s="301"/>
      <c r="GN35" s="302"/>
      <c r="GO35" s="301"/>
      <c r="GP35" s="301"/>
      <c r="GQ35" s="302"/>
      <c r="GR35" s="301"/>
      <c r="GS35" s="301"/>
      <c r="GT35" s="302"/>
      <c r="GU35" s="301"/>
      <c r="GV35" s="301"/>
      <c r="GW35" s="302"/>
      <c r="GX35" s="301"/>
      <c r="GY35" s="301"/>
      <c r="GZ35" s="302"/>
      <c r="HA35" s="301"/>
      <c r="HB35" s="301"/>
      <c r="HC35" s="302"/>
      <c r="HD35" s="301"/>
      <c r="HE35" s="301"/>
      <c r="HF35" s="302"/>
      <c r="HG35" s="301"/>
      <c r="HH35" s="301"/>
      <c r="HI35" s="302"/>
      <c r="HJ35" s="301"/>
      <c r="HK35" s="301"/>
      <c r="HL35" s="302"/>
      <c r="HM35" s="301"/>
      <c r="HN35" s="301"/>
      <c r="HO35" s="302"/>
      <c r="HP35" s="301"/>
      <c r="HQ35" s="301"/>
      <c r="HR35" s="301"/>
      <c r="HS35" s="301"/>
      <c r="HT35" s="301"/>
      <c r="HU35" s="302"/>
      <c r="HV35" s="301"/>
      <c r="HW35" s="301"/>
      <c r="HX35" s="301"/>
      <c r="HY35" s="301"/>
      <c r="HZ35" s="301"/>
      <c r="IA35" s="302"/>
      <c r="IB35" s="301"/>
      <c r="IC35" s="301"/>
      <c r="ID35" s="302"/>
      <c r="IE35" s="301"/>
      <c r="IF35" s="301"/>
      <c r="IG35" s="302"/>
      <c r="IH35" s="301"/>
      <c r="II35" s="301"/>
      <c r="IJ35" s="302"/>
      <c r="IK35" s="301"/>
      <c r="IL35" s="301"/>
      <c r="IM35" s="302"/>
      <c r="IN35" s="301"/>
      <c r="IO35" s="301"/>
      <c r="IP35" s="302"/>
      <c r="IQ35" s="301"/>
      <c r="IR35" s="301"/>
      <c r="IS35" s="302"/>
      <c r="IT35" s="301"/>
      <c r="IU35" s="301"/>
      <c r="IV35" s="301"/>
      <c r="IW35" s="301"/>
      <c r="IX35" s="305">
        <v>2</v>
      </c>
      <c r="IY35" s="403">
        <v>598855.31999999995</v>
      </c>
      <c r="IZ35" s="305">
        <v>46</v>
      </c>
      <c r="JA35" s="305">
        <v>0</v>
      </c>
      <c r="JB35" s="403">
        <v>0</v>
      </c>
      <c r="JC35" s="305">
        <v>0</v>
      </c>
      <c r="JD35" s="664">
        <v>2</v>
      </c>
      <c r="JE35" s="403">
        <v>598855.31999999995</v>
      </c>
      <c r="JF35" s="665">
        <v>46</v>
      </c>
    </row>
    <row r="36" spans="1:266" ht="38.25" x14ac:dyDescent="0.2">
      <c r="A36" s="291">
        <v>2</v>
      </c>
      <c r="B36" s="305"/>
      <c r="C36" s="663"/>
      <c r="D36" s="208" t="s">
        <v>586</v>
      </c>
      <c r="E36" s="300" t="s">
        <v>208</v>
      </c>
      <c r="F36" s="301">
        <v>2</v>
      </c>
      <c r="G36" s="302">
        <v>435148.56</v>
      </c>
      <c r="H36" s="301">
        <v>37</v>
      </c>
      <c r="I36" s="301"/>
      <c r="J36" s="302"/>
      <c r="K36" s="301"/>
      <c r="L36" s="301"/>
      <c r="M36" s="302"/>
      <c r="N36" s="301"/>
      <c r="O36" s="301"/>
      <c r="P36" s="302"/>
      <c r="Q36" s="301"/>
      <c r="R36" s="301"/>
      <c r="S36" s="302"/>
      <c r="T36" s="301"/>
      <c r="U36" s="301"/>
      <c r="V36" s="302"/>
      <c r="W36" s="301"/>
      <c r="X36" s="301"/>
      <c r="Y36" s="302"/>
      <c r="Z36" s="301"/>
      <c r="AA36" s="301"/>
      <c r="AB36" s="302"/>
      <c r="AC36" s="301"/>
      <c r="AD36" s="301"/>
      <c r="AE36" s="302"/>
      <c r="AF36" s="301"/>
      <c r="AG36" s="301"/>
      <c r="AH36" s="302"/>
      <c r="AI36" s="301"/>
      <c r="AJ36" s="301"/>
      <c r="AK36" s="302"/>
      <c r="AL36" s="301"/>
      <c r="AM36" s="301"/>
      <c r="AN36" s="302"/>
      <c r="AO36" s="301"/>
      <c r="AP36" s="301"/>
      <c r="AQ36" s="302"/>
      <c r="AR36" s="301"/>
      <c r="AS36" s="301"/>
      <c r="AT36" s="302"/>
      <c r="AU36" s="301"/>
      <c r="AV36" s="301"/>
      <c r="AW36" s="302"/>
      <c r="AX36" s="301"/>
      <c r="AY36" s="301"/>
      <c r="AZ36" s="302"/>
      <c r="BA36" s="301"/>
      <c r="BB36" s="301"/>
      <c r="BC36" s="302"/>
      <c r="BD36" s="301"/>
      <c r="BE36" s="301"/>
      <c r="BF36" s="301"/>
      <c r="BG36" s="301"/>
      <c r="BH36" s="301"/>
      <c r="BI36" s="302"/>
      <c r="BJ36" s="301"/>
      <c r="BK36" s="301"/>
      <c r="BL36" s="301"/>
      <c r="BM36" s="301"/>
      <c r="BN36" s="301"/>
      <c r="BO36" s="302"/>
      <c r="BP36" s="301"/>
      <c r="BQ36" s="301"/>
      <c r="BR36" s="302"/>
      <c r="BS36" s="301"/>
      <c r="BT36" s="301"/>
      <c r="BU36" s="302"/>
      <c r="BV36" s="301"/>
      <c r="BW36" s="301"/>
      <c r="BX36" s="302"/>
      <c r="BY36" s="301"/>
      <c r="BZ36" s="301"/>
      <c r="CA36" s="302"/>
      <c r="CB36" s="301"/>
      <c r="CC36" s="301"/>
      <c r="CD36" s="302"/>
      <c r="CE36" s="301"/>
      <c r="CF36" s="301"/>
      <c r="CG36" s="302"/>
      <c r="CH36" s="301"/>
      <c r="CI36" s="301"/>
      <c r="CJ36" s="302"/>
      <c r="CK36" s="301"/>
      <c r="CL36" s="301"/>
      <c r="CM36" s="302"/>
      <c r="CN36" s="301"/>
      <c r="CO36" s="301"/>
      <c r="CP36" s="302"/>
      <c r="CQ36" s="301"/>
      <c r="CR36" s="301"/>
      <c r="CS36" s="302"/>
      <c r="CT36" s="301"/>
      <c r="CU36" s="301"/>
      <c r="CV36" s="302"/>
      <c r="CW36" s="301"/>
      <c r="CX36" s="301"/>
      <c r="CY36" s="302"/>
      <c r="CZ36" s="301"/>
      <c r="DA36" s="301"/>
      <c r="DB36" s="302"/>
      <c r="DC36" s="301"/>
      <c r="DD36" s="301"/>
      <c r="DE36" s="302"/>
      <c r="DF36" s="301"/>
      <c r="DG36" s="301"/>
      <c r="DH36" s="302"/>
      <c r="DI36" s="301"/>
      <c r="DJ36" s="301"/>
      <c r="DK36" s="302"/>
      <c r="DL36" s="301"/>
      <c r="DM36" s="301"/>
      <c r="DN36" s="302"/>
      <c r="DO36" s="301"/>
      <c r="DP36" s="301"/>
      <c r="DQ36" s="302"/>
      <c r="DR36" s="301"/>
      <c r="DS36" s="301"/>
      <c r="DT36" s="302"/>
      <c r="DU36" s="301"/>
      <c r="DV36" s="301"/>
      <c r="DW36" s="302"/>
      <c r="DX36" s="301"/>
      <c r="DY36" s="301"/>
      <c r="DZ36" s="302"/>
      <c r="EA36" s="301"/>
      <c r="EB36" s="301"/>
      <c r="EC36" s="302"/>
      <c r="ED36" s="301"/>
      <c r="EE36" s="301"/>
      <c r="EF36" s="302"/>
      <c r="EG36" s="301"/>
      <c r="EH36" s="301"/>
      <c r="EI36" s="302"/>
      <c r="EJ36" s="301"/>
      <c r="EK36" s="301"/>
      <c r="EL36" s="302"/>
      <c r="EM36" s="301"/>
      <c r="EN36" s="301"/>
      <c r="EO36" s="302"/>
      <c r="EP36" s="301"/>
      <c r="EQ36" s="301"/>
      <c r="ER36" s="302"/>
      <c r="ES36" s="301"/>
      <c r="ET36" s="301"/>
      <c r="EU36" s="302"/>
      <c r="EV36" s="301"/>
      <c r="EW36" s="301"/>
      <c r="EX36" s="302"/>
      <c r="EY36" s="301"/>
      <c r="EZ36" s="301"/>
      <c r="FA36" s="302"/>
      <c r="FB36" s="301"/>
      <c r="FC36" s="301"/>
      <c r="FD36" s="302"/>
      <c r="FE36" s="301"/>
      <c r="FF36" s="301"/>
      <c r="FG36" s="302"/>
      <c r="FH36" s="301"/>
      <c r="FI36" s="301"/>
      <c r="FJ36" s="302"/>
      <c r="FK36" s="301"/>
      <c r="FL36" s="301"/>
      <c r="FM36" s="302"/>
      <c r="FN36" s="301"/>
      <c r="FO36" s="301"/>
      <c r="FP36" s="302"/>
      <c r="FQ36" s="301"/>
      <c r="FR36" s="301"/>
      <c r="FS36" s="302"/>
      <c r="FT36" s="301"/>
      <c r="FU36" s="301"/>
      <c r="FV36" s="302"/>
      <c r="FW36" s="301"/>
      <c r="FX36" s="301"/>
      <c r="FY36" s="302"/>
      <c r="FZ36" s="301"/>
      <c r="GA36" s="301"/>
      <c r="GB36" s="302"/>
      <c r="GC36" s="301"/>
      <c r="GD36" s="301"/>
      <c r="GE36" s="302"/>
      <c r="GF36" s="301"/>
      <c r="GG36" s="301"/>
      <c r="GH36" s="302"/>
      <c r="GI36" s="301"/>
      <c r="GJ36" s="301"/>
      <c r="GK36" s="302"/>
      <c r="GL36" s="301"/>
      <c r="GM36" s="301"/>
      <c r="GN36" s="302"/>
      <c r="GO36" s="301"/>
      <c r="GP36" s="301"/>
      <c r="GQ36" s="302"/>
      <c r="GR36" s="301"/>
      <c r="GS36" s="301"/>
      <c r="GT36" s="302"/>
      <c r="GU36" s="301"/>
      <c r="GV36" s="301"/>
      <c r="GW36" s="302"/>
      <c r="GX36" s="301"/>
      <c r="GY36" s="301"/>
      <c r="GZ36" s="302"/>
      <c r="HA36" s="301"/>
      <c r="HB36" s="301"/>
      <c r="HC36" s="302"/>
      <c r="HD36" s="301"/>
      <c r="HE36" s="301"/>
      <c r="HF36" s="302"/>
      <c r="HG36" s="301"/>
      <c r="HH36" s="301"/>
      <c r="HI36" s="302"/>
      <c r="HJ36" s="301"/>
      <c r="HK36" s="301"/>
      <c r="HL36" s="302"/>
      <c r="HM36" s="301"/>
      <c r="HN36" s="301"/>
      <c r="HO36" s="302"/>
      <c r="HP36" s="301"/>
      <c r="HQ36" s="301"/>
      <c r="HR36" s="301"/>
      <c r="HS36" s="301"/>
      <c r="HT36" s="301"/>
      <c r="HU36" s="302"/>
      <c r="HV36" s="301"/>
      <c r="HW36" s="301"/>
      <c r="HX36" s="301"/>
      <c r="HY36" s="301"/>
      <c r="HZ36" s="301"/>
      <c r="IA36" s="302"/>
      <c r="IB36" s="301"/>
      <c r="IC36" s="301"/>
      <c r="ID36" s="302"/>
      <c r="IE36" s="301"/>
      <c r="IF36" s="301"/>
      <c r="IG36" s="302"/>
      <c r="IH36" s="301"/>
      <c r="II36" s="301"/>
      <c r="IJ36" s="302"/>
      <c r="IK36" s="301"/>
      <c r="IL36" s="301"/>
      <c r="IM36" s="302"/>
      <c r="IN36" s="301"/>
      <c r="IO36" s="301"/>
      <c r="IP36" s="302"/>
      <c r="IQ36" s="301"/>
      <c r="IR36" s="301"/>
      <c r="IS36" s="302"/>
      <c r="IT36" s="301"/>
      <c r="IU36" s="301"/>
      <c r="IV36" s="301"/>
      <c r="IW36" s="301"/>
      <c r="IX36" s="305">
        <v>2</v>
      </c>
      <c r="IY36" s="403">
        <v>435148.56</v>
      </c>
      <c r="IZ36" s="305">
        <v>37</v>
      </c>
      <c r="JA36" s="305">
        <v>0</v>
      </c>
      <c r="JB36" s="403">
        <v>0</v>
      </c>
      <c r="JC36" s="305">
        <v>0</v>
      </c>
      <c r="JD36" s="664">
        <v>2</v>
      </c>
      <c r="JE36" s="403">
        <v>435148.56</v>
      </c>
      <c r="JF36" s="665">
        <v>37</v>
      </c>
    </row>
    <row r="37" spans="1:266" x14ac:dyDescent="0.2">
      <c r="A37" s="291">
        <v>2</v>
      </c>
      <c r="B37" s="492" t="s">
        <v>543</v>
      </c>
      <c r="C37" s="666"/>
      <c r="D37" s="307"/>
      <c r="E37" s="404"/>
      <c r="F37" s="308">
        <v>7</v>
      </c>
      <c r="G37" s="309">
        <v>1535855.5799999998</v>
      </c>
      <c r="H37" s="308">
        <v>138</v>
      </c>
      <c r="I37" s="308">
        <v>2</v>
      </c>
      <c r="J37" s="309">
        <v>334567.8</v>
      </c>
      <c r="K37" s="308">
        <v>16</v>
      </c>
      <c r="L37" s="308"/>
      <c r="M37" s="309"/>
      <c r="N37" s="308"/>
      <c r="O37" s="308"/>
      <c r="P37" s="309"/>
      <c r="Q37" s="308"/>
      <c r="R37" s="308"/>
      <c r="S37" s="309"/>
      <c r="T37" s="308"/>
      <c r="U37" s="308"/>
      <c r="V37" s="309"/>
      <c r="W37" s="308"/>
      <c r="X37" s="308"/>
      <c r="Y37" s="309"/>
      <c r="Z37" s="308"/>
      <c r="AA37" s="308"/>
      <c r="AB37" s="309"/>
      <c r="AC37" s="308"/>
      <c r="AD37" s="308"/>
      <c r="AE37" s="309"/>
      <c r="AF37" s="308"/>
      <c r="AG37" s="308"/>
      <c r="AH37" s="309"/>
      <c r="AI37" s="308"/>
      <c r="AJ37" s="308"/>
      <c r="AK37" s="309"/>
      <c r="AL37" s="308"/>
      <c r="AM37" s="308"/>
      <c r="AN37" s="309"/>
      <c r="AO37" s="308"/>
      <c r="AP37" s="308"/>
      <c r="AQ37" s="309"/>
      <c r="AR37" s="308"/>
      <c r="AS37" s="308"/>
      <c r="AT37" s="309"/>
      <c r="AU37" s="308"/>
      <c r="AV37" s="308"/>
      <c r="AW37" s="309"/>
      <c r="AX37" s="308"/>
      <c r="AY37" s="308"/>
      <c r="AZ37" s="309"/>
      <c r="BA37" s="308"/>
      <c r="BB37" s="308"/>
      <c r="BC37" s="309"/>
      <c r="BD37" s="308"/>
      <c r="BE37" s="308"/>
      <c r="BF37" s="308"/>
      <c r="BG37" s="308"/>
      <c r="BH37" s="308"/>
      <c r="BI37" s="309"/>
      <c r="BJ37" s="308"/>
      <c r="BK37" s="308"/>
      <c r="BL37" s="308"/>
      <c r="BM37" s="308"/>
      <c r="BN37" s="308"/>
      <c r="BO37" s="309"/>
      <c r="BP37" s="308"/>
      <c r="BQ37" s="308"/>
      <c r="BR37" s="309"/>
      <c r="BS37" s="308"/>
      <c r="BT37" s="308"/>
      <c r="BU37" s="309"/>
      <c r="BV37" s="308"/>
      <c r="BW37" s="308"/>
      <c r="BX37" s="309"/>
      <c r="BY37" s="308"/>
      <c r="BZ37" s="308"/>
      <c r="CA37" s="309"/>
      <c r="CB37" s="308"/>
      <c r="CC37" s="308"/>
      <c r="CD37" s="309"/>
      <c r="CE37" s="308"/>
      <c r="CF37" s="308"/>
      <c r="CG37" s="309"/>
      <c r="CH37" s="308"/>
      <c r="CI37" s="308"/>
      <c r="CJ37" s="309"/>
      <c r="CK37" s="308"/>
      <c r="CL37" s="308"/>
      <c r="CM37" s="309"/>
      <c r="CN37" s="308"/>
      <c r="CO37" s="308"/>
      <c r="CP37" s="309"/>
      <c r="CQ37" s="308"/>
      <c r="CR37" s="308"/>
      <c r="CS37" s="309"/>
      <c r="CT37" s="308"/>
      <c r="CU37" s="308"/>
      <c r="CV37" s="309"/>
      <c r="CW37" s="308"/>
      <c r="CX37" s="308"/>
      <c r="CY37" s="309"/>
      <c r="CZ37" s="308"/>
      <c r="DA37" s="308"/>
      <c r="DB37" s="309"/>
      <c r="DC37" s="308"/>
      <c r="DD37" s="308"/>
      <c r="DE37" s="309"/>
      <c r="DF37" s="308"/>
      <c r="DG37" s="308"/>
      <c r="DH37" s="309"/>
      <c r="DI37" s="308"/>
      <c r="DJ37" s="308"/>
      <c r="DK37" s="309"/>
      <c r="DL37" s="308"/>
      <c r="DM37" s="308"/>
      <c r="DN37" s="309"/>
      <c r="DO37" s="308"/>
      <c r="DP37" s="308"/>
      <c r="DQ37" s="309"/>
      <c r="DR37" s="308"/>
      <c r="DS37" s="308"/>
      <c r="DT37" s="309"/>
      <c r="DU37" s="308"/>
      <c r="DV37" s="308"/>
      <c r="DW37" s="309"/>
      <c r="DX37" s="308"/>
      <c r="DY37" s="308"/>
      <c r="DZ37" s="309"/>
      <c r="EA37" s="308"/>
      <c r="EB37" s="308"/>
      <c r="EC37" s="309"/>
      <c r="ED37" s="308"/>
      <c r="EE37" s="308"/>
      <c r="EF37" s="309"/>
      <c r="EG37" s="308"/>
      <c r="EH37" s="308"/>
      <c r="EI37" s="309"/>
      <c r="EJ37" s="308"/>
      <c r="EK37" s="308"/>
      <c r="EL37" s="309"/>
      <c r="EM37" s="308"/>
      <c r="EN37" s="308"/>
      <c r="EO37" s="309"/>
      <c r="EP37" s="308"/>
      <c r="EQ37" s="308"/>
      <c r="ER37" s="309"/>
      <c r="ES37" s="308"/>
      <c r="ET37" s="308"/>
      <c r="EU37" s="309"/>
      <c r="EV37" s="308"/>
      <c r="EW37" s="308"/>
      <c r="EX37" s="309"/>
      <c r="EY37" s="308"/>
      <c r="EZ37" s="308"/>
      <c r="FA37" s="309"/>
      <c r="FB37" s="308"/>
      <c r="FC37" s="308"/>
      <c r="FD37" s="309"/>
      <c r="FE37" s="308"/>
      <c r="FF37" s="308"/>
      <c r="FG37" s="309"/>
      <c r="FH37" s="308"/>
      <c r="FI37" s="308"/>
      <c r="FJ37" s="309"/>
      <c r="FK37" s="308"/>
      <c r="FL37" s="308"/>
      <c r="FM37" s="309"/>
      <c r="FN37" s="308"/>
      <c r="FO37" s="308"/>
      <c r="FP37" s="309"/>
      <c r="FQ37" s="308"/>
      <c r="FR37" s="308"/>
      <c r="FS37" s="309"/>
      <c r="FT37" s="308"/>
      <c r="FU37" s="308"/>
      <c r="FV37" s="309"/>
      <c r="FW37" s="308"/>
      <c r="FX37" s="308"/>
      <c r="FY37" s="309"/>
      <c r="FZ37" s="308"/>
      <c r="GA37" s="308"/>
      <c r="GB37" s="309"/>
      <c r="GC37" s="308"/>
      <c r="GD37" s="308"/>
      <c r="GE37" s="309"/>
      <c r="GF37" s="308"/>
      <c r="GG37" s="308"/>
      <c r="GH37" s="309"/>
      <c r="GI37" s="308"/>
      <c r="GJ37" s="308"/>
      <c r="GK37" s="309"/>
      <c r="GL37" s="308"/>
      <c r="GM37" s="308"/>
      <c r="GN37" s="309"/>
      <c r="GO37" s="308"/>
      <c r="GP37" s="308"/>
      <c r="GQ37" s="309"/>
      <c r="GR37" s="308"/>
      <c r="GS37" s="308"/>
      <c r="GT37" s="309"/>
      <c r="GU37" s="308"/>
      <c r="GV37" s="308"/>
      <c r="GW37" s="309"/>
      <c r="GX37" s="308"/>
      <c r="GY37" s="308"/>
      <c r="GZ37" s="309"/>
      <c r="HA37" s="308"/>
      <c r="HB37" s="308"/>
      <c r="HC37" s="309"/>
      <c r="HD37" s="308"/>
      <c r="HE37" s="308"/>
      <c r="HF37" s="309"/>
      <c r="HG37" s="308"/>
      <c r="HH37" s="308"/>
      <c r="HI37" s="309"/>
      <c r="HJ37" s="308"/>
      <c r="HK37" s="308"/>
      <c r="HL37" s="309"/>
      <c r="HM37" s="308"/>
      <c r="HN37" s="308"/>
      <c r="HO37" s="309"/>
      <c r="HP37" s="308"/>
      <c r="HQ37" s="308"/>
      <c r="HR37" s="308"/>
      <c r="HS37" s="308"/>
      <c r="HT37" s="308"/>
      <c r="HU37" s="309"/>
      <c r="HV37" s="308"/>
      <c r="HW37" s="308"/>
      <c r="HX37" s="308"/>
      <c r="HY37" s="308"/>
      <c r="HZ37" s="308"/>
      <c r="IA37" s="309"/>
      <c r="IB37" s="308"/>
      <c r="IC37" s="308"/>
      <c r="ID37" s="309"/>
      <c r="IE37" s="308"/>
      <c r="IF37" s="308"/>
      <c r="IG37" s="309"/>
      <c r="IH37" s="308"/>
      <c r="II37" s="308"/>
      <c r="IJ37" s="309"/>
      <c r="IK37" s="308"/>
      <c r="IL37" s="308"/>
      <c r="IM37" s="309"/>
      <c r="IN37" s="308"/>
      <c r="IO37" s="308"/>
      <c r="IP37" s="309"/>
      <c r="IQ37" s="308"/>
      <c r="IR37" s="308"/>
      <c r="IS37" s="309"/>
      <c r="IT37" s="308"/>
      <c r="IU37" s="308"/>
      <c r="IV37" s="308"/>
      <c r="IW37" s="308"/>
      <c r="IX37" s="307">
        <v>7</v>
      </c>
      <c r="IY37" s="309">
        <v>1535855.5799999998</v>
      </c>
      <c r="IZ37" s="307">
        <v>138</v>
      </c>
      <c r="JA37" s="307">
        <v>2</v>
      </c>
      <c r="JB37" s="309">
        <v>334567.8</v>
      </c>
      <c r="JC37" s="307">
        <v>16</v>
      </c>
      <c r="JD37" s="308">
        <v>9</v>
      </c>
      <c r="JE37" s="309">
        <v>1870423.38</v>
      </c>
      <c r="JF37" s="494">
        <v>154</v>
      </c>
    </row>
    <row r="38" spans="1:266" s="33" customFormat="1" x14ac:dyDescent="0.2">
      <c r="A38" s="291">
        <v>2</v>
      </c>
      <c r="B38" s="341"/>
      <c r="C38" s="341"/>
      <c r="D38" s="311" t="s">
        <v>423</v>
      </c>
      <c r="E38" s="315" t="s">
        <v>210</v>
      </c>
      <c r="F38" s="303"/>
      <c r="G38" s="304"/>
      <c r="H38" s="303"/>
      <c r="I38" s="303"/>
      <c r="J38" s="304"/>
      <c r="K38" s="303"/>
      <c r="L38" s="303"/>
      <c r="M38" s="304"/>
      <c r="N38" s="303"/>
      <c r="O38" s="303"/>
      <c r="P38" s="304"/>
      <c r="Q38" s="303"/>
      <c r="R38" s="303"/>
      <c r="S38" s="304"/>
      <c r="T38" s="303"/>
      <c r="U38" s="303"/>
      <c r="V38" s="304"/>
      <c r="W38" s="303"/>
      <c r="X38" s="303"/>
      <c r="Y38" s="304"/>
      <c r="Z38" s="303"/>
      <c r="AA38" s="303"/>
      <c r="AB38" s="304"/>
      <c r="AC38" s="303"/>
      <c r="AD38" s="303"/>
      <c r="AE38" s="304"/>
      <c r="AF38" s="303"/>
      <c r="AG38" s="303"/>
      <c r="AH38" s="304"/>
      <c r="AI38" s="303"/>
      <c r="AJ38" s="303"/>
      <c r="AK38" s="304"/>
      <c r="AL38" s="303"/>
      <c r="AM38" s="303"/>
      <c r="AN38" s="304"/>
      <c r="AO38" s="303"/>
      <c r="AP38" s="303"/>
      <c r="AQ38" s="304"/>
      <c r="AR38" s="303"/>
      <c r="AS38" s="303"/>
      <c r="AT38" s="304"/>
      <c r="AU38" s="303"/>
      <c r="AV38" s="303"/>
      <c r="AW38" s="304"/>
      <c r="AX38" s="303"/>
      <c r="AY38" s="303"/>
      <c r="AZ38" s="304"/>
      <c r="BA38" s="303"/>
      <c r="BB38" s="303"/>
      <c r="BC38" s="304"/>
      <c r="BD38" s="303"/>
      <c r="BE38" s="303"/>
      <c r="BF38" s="303"/>
      <c r="BG38" s="303"/>
      <c r="BH38" s="303"/>
      <c r="BI38" s="304"/>
      <c r="BJ38" s="303"/>
      <c r="BK38" s="303"/>
      <c r="BL38" s="303"/>
      <c r="BM38" s="303"/>
      <c r="BN38" s="303"/>
      <c r="BO38" s="304"/>
      <c r="BP38" s="303"/>
      <c r="BQ38" s="303"/>
      <c r="BR38" s="304"/>
      <c r="BS38" s="303"/>
      <c r="BT38" s="303"/>
      <c r="BU38" s="304"/>
      <c r="BV38" s="303"/>
      <c r="BW38" s="303"/>
      <c r="BX38" s="304"/>
      <c r="BY38" s="303"/>
      <c r="BZ38" s="303"/>
      <c r="CA38" s="304"/>
      <c r="CB38" s="303"/>
      <c r="CC38" s="303"/>
      <c r="CD38" s="304"/>
      <c r="CE38" s="303"/>
      <c r="CF38" s="303"/>
      <c r="CG38" s="304"/>
      <c r="CH38" s="303"/>
      <c r="CI38" s="303"/>
      <c r="CJ38" s="304"/>
      <c r="CK38" s="303"/>
      <c r="CL38" s="303"/>
      <c r="CM38" s="304"/>
      <c r="CN38" s="303"/>
      <c r="CO38" s="303"/>
      <c r="CP38" s="303"/>
      <c r="CQ38" s="303"/>
      <c r="CR38" s="303"/>
      <c r="CS38" s="304"/>
      <c r="CT38" s="303"/>
      <c r="CU38" s="303"/>
      <c r="CV38" s="304"/>
      <c r="CW38" s="303"/>
      <c r="CX38" s="303"/>
      <c r="CY38" s="304"/>
      <c r="CZ38" s="303"/>
      <c r="DA38" s="303"/>
      <c r="DB38" s="303"/>
      <c r="DC38" s="303"/>
      <c r="DD38" s="303"/>
      <c r="DE38" s="304"/>
      <c r="DF38" s="303"/>
      <c r="DG38" s="303"/>
      <c r="DH38" s="304"/>
      <c r="DI38" s="303"/>
      <c r="DJ38" s="303"/>
      <c r="DK38" s="304"/>
      <c r="DL38" s="303"/>
      <c r="DM38" s="303"/>
      <c r="DN38" s="304"/>
      <c r="DO38" s="303"/>
      <c r="DP38" s="303"/>
      <c r="DQ38" s="304"/>
      <c r="DR38" s="303"/>
      <c r="DS38" s="303"/>
      <c r="DT38" s="304"/>
      <c r="DU38" s="303"/>
      <c r="DV38" s="303"/>
      <c r="DW38" s="304"/>
      <c r="DX38" s="303"/>
      <c r="DY38" s="303"/>
      <c r="DZ38" s="304"/>
      <c r="EA38" s="303"/>
      <c r="EB38" s="303"/>
      <c r="EC38" s="304"/>
      <c r="ED38" s="303"/>
      <c r="EE38" s="303"/>
      <c r="EF38" s="304"/>
      <c r="EG38" s="303"/>
      <c r="EH38" s="303"/>
      <c r="EI38" s="304"/>
      <c r="EJ38" s="303"/>
      <c r="EK38" s="303"/>
      <c r="EL38" s="304"/>
      <c r="EM38" s="303"/>
      <c r="EN38" s="303"/>
      <c r="EO38" s="304"/>
      <c r="EP38" s="303"/>
      <c r="EQ38" s="303"/>
      <c r="ER38" s="303"/>
      <c r="ES38" s="303"/>
      <c r="ET38" s="303"/>
      <c r="EU38" s="304"/>
      <c r="EV38" s="303"/>
      <c r="EW38" s="303"/>
      <c r="EX38" s="304"/>
      <c r="EY38" s="303"/>
      <c r="EZ38" s="303"/>
      <c r="FA38" s="304"/>
      <c r="FB38" s="303"/>
      <c r="FC38" s="303"/>
      <c r="FD38" s="304"/>
      <c r="FE38" s="303"/>
      <c r="FF38" s="303"/>
      <c r="FG38" s="304"/>
      <c r="FH38" s="303"/>
      <c r="FI38" s="303"/>
      <c r="FJ38" s="304"/>
      <c r="FK38" s="303"/>
      <c r="FL38" s="303"/>
      <c r="FM38" s="304"/>
      <c r="FN38" s="303"/>
      <c r="FO38" s="303"/>
      <c r="FP38" s="304"/>
      <c r="FQ38" s="303"/>
      <c r="FR38" s="303"/>
      <c r="FS38" s="304"/>
      <c r="FT38" s="303"/>
      <c r="FU38" s="303"/>
      <c r="FV38" s="304"/>
      <c r="FW38" s="303"/>
      <c r="FX38" s="303"/>
      <c r="FY38" s="304"/>
      <c r="FZ38" s="303"/>
      <c r="GA38" s="303"/>
      <c r="GB38" s="304"/>
      <c r="GC38" s="303"/>
      <c r="GD38" s="303"/>
      <c r="GE38" s="304"/>
      <c r="GF38" s="303"/>
      <c r="GG38" s="303"/>
      <c r="GH38" s="304"/>
      <c r="GI38" s="303"/>
      <c r="GJ38" s="303"/>
      <c r="GK38" s="304"/>
      <c r="GL38" s="303"/>
      <c r="GM38" s="303"/>
      <c r="GN38" s="303"/>
      <c r="GO38" s="303"/>
      <c r="GP38" s="303"/>
      <c r="GQ38" s="304"/>
      <c r="GR38" s="303"/>
      <c r="GS38" s="303"/>
      <c r="GT38" s="304"/>
      <c r="GU38" s="303"/>
      <c r="GV38" s="303"/>
      <c r="GW38" s="304"/>
      <c r="GX38" s="303"/>
      <c r="GY38" s="303"/>
      <c r="GZ38" s="304"/>
      <c r="HA38" s="303"/>
      <c r="HB38" s="303"/>
      <c r="HC38" s="304"/>
      <c r="HD38" s="303"/>
      <c r="HE38" s="303"/>
      <c r="HF38" s="303"/>
      <c r="HG38" s="303"/>
      <c r="HH38" s="303"/>
      <c r="HI38" s="304"/>
      <c r="HJ38" s="303"/>
      <c r="HK38" s="303"/>
      <c r="HL38" s="304"/>
      <c r="HM38" s="303"/>
      <c r="HN38" s="303"/>
      <c r="HO38" s="304"/>
      <c r="HP38" s="303"/>
      <c r="HQ38" s="303"/>
      <c r="HR38" s="303"/>
      <c r="HS38" s="303"/>
      <c r="HT38" s="303"/>
      <c r="HU38" s="304"/>
      <c r="HV38" s="303"/>
      <c r="HW38" s="303"/>
      <c r="HX38" s="303"/>
      <c r="HY38" s="303"/>
      <c r="HZ38" s="303"/>
      <c r="IA38" s="304"/>
      <c r="IB38" s="303"/>
      <c r="IC38" s="303"/>
      <c r="ID38" s="304"/>
      <c r="IE38" s="303"/>
      <c r="IF38" s="303"/>
      <c r="IG38" s="304"/>
      <c r="IH38" s="303"/>
      <c r="II38" s="303"/>
      <c r="IJ38" s="304"/>
      <c r="IK38" s="303"/>
      <c r="IL38" s="303"/>
      <c r="IM38" s="303"/>
      <c r="IN38" s="303"/>
      <c r="IO38" s="303"/>
      <c r="IP38" s="303"/>
      <c r="IQ38" s="303"/>
      <c r="IR38" s="303"/>
      <c r="IS38" s="304"/>
      <c r="IT38" s="303"/>
      <c r="IU38" s="303"/>
      <c r="IV38" s="303"/>
      <c r="IW38" s="303"/>
      <c r="IX38" s="299"/>
      <c r="IY38" s="304"/>
      <c r="IZ38" s="299"/>
      <c r="JA38" s="299"/>
      <c r="JB38" s="304"/>
      <c r="JC38" s="299"/>
      <c r="JD38" s="303"/>
      <c r="JE38" s="304"/>
      <c r="JF38" s="495"/>
    </row>
    <row r="39" spans="1:266" s="33" customFormat="1" ht="25.5" x14ac:dyDescent="0.2">
      <c r="A39" s="291">
        <v>2</v>
      </c>
      <c r="B39" s="341"/>
      <c r="C39" s="341"/>
      <c r="D39" s="311" t="s">
        <v>424</v>
      </c>
      <c r="E39" s="315" t="s">
        <v>211</v>
      </c>
      <c r="F39" s="303"/>
      <c r="G39" s="304"/>
      <c r="H39" s="303"/>
      <c r="I39" s="303"/>
      <c r="J39" s="304"/>
      <c r="K39" s="303"/>
      <c r="L39" s="303"/>
      <c r="M39" s="304"/>
      <c r="N39" s="303"/>
      <c r="O39" s="303"/>
      <c r="P39" s="304"/>
      <c r="Q39" s="303"/>
      <c r="R39" s="303"/>
      <c r="S39" s="304"/>
      <c r="T39" s="303"/>
      <c r="U39" s="303"/>
      <c r="V39" s="304"/>
      <c r="W39" s="303"/>
      <c r="X39" s="303"/>
      <c r="Y39" s="304"/>
      <c r="Z39" s="303"/>
      <c r="AA39" s="303"/>
      <c r="AB39" s="304"/>
      <c r="AC39" s="303"/>
      <c r="AD39" s="303"/>
      <c r="AE39" s="304"/>
      <c r="AF39" s="303"/>
      <c r="AG39" s="303"/>
      <c r="AH39" s="304"/>
      <c r="AI39" s="303"/>
      <c r="AJ39" s="303"/>
      <c r="AK39" s="304"/>
      <c r="AL39" s="303"/>
      <c r="AM39" s="303"/>
      <c r="AN39" s="304"/>
      <c r="AO39" s="303"/>
      <c r="AP39" s="303"/>
      <c r="AQ39" s="304"/>
      <c r="AR39" s="303"/>
      <c r="AS39" s="303"/>
      <c r="AT39" s="304"/>
      <c r="AU39" s="303"/>
      <c r="AV39" s="303"/>
      <c r="AW39" s="304"/>
      <c r="AX39" s="303"/>
      <c r="AY39" s="303"/>
      <c r="AZ39" s="304"/>
      <c r="BA39" s="303"/>
      <c r="BB39" s="303"/>
      <c r="BC39" s="304"/>
      <c r="BD39" s="303"/>
      <c r="BE39" s="303"/>
      <c r="BF39" s="303"/>
      <c r="BG39" s="303"/>
      <c r="BH39" s="303"/>
      <c r="BI39" s="304"/>
      <c r="BJ39" s="303"/>
      <c r="BK39" s="303"/>
      <c r="BL39" s="303"/>
      <c r="BM39" s="303"/>
      <c r="BN39" s="303"/>
      <c r="BO39" s="304"/>
      <c r="BP39" s="303"/>
      <c r="BQ39" s="303"/>
      <c r="BR39" s="304"/>
      <c r="BS39" s="303"/>
      <c r="BT39" s="303"/>
      <c r="BU39" s="304"/>
      <c r="BV39" s="303"/>
      <c r="BW39" s="303"/>
      <c r="BX39" s="304"/>
      <c r="BY39" s="303"/>
      <c r="BZ39" s="303"/>
      <c r="CA39" s="304"/>
      <c r="CB39" s="303"/>
      <c r="CC39" s="303"/>
      <c r="CD39" s="304"/>
      <c r="CE39" s="303"/>
      <c r="CF39" s="303"/>
      <c r="CG39" s="304"/>
      <c r="CH39" s="303"/>
      <c r="CI39" s="303"/>
      <c r="CJ39" s="304"/>
      <c r="CK39" s="303"/>
      <c r="CL39" s="303"/>
      <c r="CM39" s="304"/>
      <c r="CN39" s="303"/>
      <c r="CO39" s="303"/>
      <c r="CP39" s="303"/>
      <c r="CQ39" s="303"/>
      <c r="CR39" s="303"/>
      <c r="CS39" s="304"/>
      <c r="CT39" s="303"/>
      <c r="CU39" s="303"/>
      <c r="CV39" s="304"/>
      <c r="CW39" s="303"/>
      <c r="CX39" s="303"/>
      <c r="CY39" s="304"/>
      <c r="CZ39" s="303"/>
      <c r="DA39" s="303"/>
      <c r="DB39" s="303"/>
      <c r="DC39" s="303"/>
      <c r="DD39" s="303"/>
      <c r="DE39" s="304"/>
      <c r="DF39" s="303"/>
      <c r="DG39" s="303"/>
      <c r="DH39" s="304"/>
      <c r="DI39" s="303"/>
      <c r="DJ39" s="303"/>
      <c r="DK39" s="304"/>
      <c r="DL39" s="303"/>
      <c r="DM39" s="303"/>
      <c r="DN39" s="304"/>
      <c r="DO39" s="303"/>
      <c r="DP39" s="303"/>
      <c r="DQ39" s="304"/>
      <c r="DR39" s="303"/>
      <c r="DS39" s="303"/>
      <c r="DT39" s="304"/>
      <c r="DU39" s="303"/>
      <c r="DV39" s="303"/>
      <c r="DW39" s="304"/>
      <c r="DX39" s="303"/>
      <c r="DY39" s="303"/>
      <c r="DZ39" s="304"/>
      <c r="EA39" s="303"/>
      <c r="EB39" s="303"/>
      <c r="EC39" s="304"/>
      <c r="ED39" s="303"/>
      <c r="EE39" s="303"/>
      <c r="EF39" s="304"/>
      <c r="EG39" s="303"/>
      <c r="EH39" s="303"/>
      <c r="EI39" s="304"/>
      <c r="EJ39" s="303"/>
      <c r="EK39" s="303"/>
      <c r="EL39" s="304"/>
      <c r="EM39" s="303"/>
      <c r="EN39" s="303"/>
      <c r="EO39" s="304"/>
      <c r="EP39" s="303"/>
      <c r="EQ39" s="303"/>
      <c r="ER39" s="303"/>
      <c r="ES39" s="303"/>
      <c r="ET39" s="303"/>
      <c r="EU39" s="304"/>
      <c r="EV39" s="303"/>
      <c r="EW39" s="303"/>
      <c r="EX39" s="304"/>
      <c r="EY39" s="303"/>
      <c r="EZ39" s="303"/>
      <c r="FA39" s="304"/>
      <c r="FB39" s="303"/>
      <c r="FC39" s="303"/>
      <c r="FD39" s="304"/>
      <c r="FE39" s="303"/>
      <c r="FF39" s="303"/>
      <c r="FG39" s="304"/>
      <c r="FH39" s="303"/>
      <c r="FI39" s="303"/>
      <c r="FJ39" s="304"/>
      <c r="FK39" s="303"/>
      <c r="FL39" s="303"/>
      <c r="FM39" s="304"/>
      <c r="FN39" s="303"/>
      <c r="FO39" s="303"/>
      <c r="FP39" s="304"/>
      <c r="FQ39" s="303"/>
      <c r="FR39" s="303"/>
      <c r="FS39" s="304"/>
      <c r="FT39" s="303"/>
      <c r="FU39" s="303"/>
      <c r="FV39" s="304"/>
      <c r="FW39" s="303"/>
      <c r="FX39" s="303"/>
      <c r="FY39" s="304"/>
      <c r="FZ39" s="303"/>
      <c r="GA39" s="303"/>
      <c r="GB39" s="304"/>
      <c r="GC39" s="303"/>
      <c r="GD39" s="303"/>
      <c r="GE39" s="304"/>
      <c r="GF39" s="303"/>
      <c r="GG39" s="303"/>
      <c r="GH39" s="304"/>
      <c r="GI39" s="303"/>
      <c r="GJ39" s="303"/>
      <c r="GK39" s="304"/>
      <c r="GL39" s="303"/>
      <c r="GM39" s="303"/>
      <c r="GN39" s="303"/>
      <c r="GO39" s="303"/>
      <c r="GP39" s="303"/>
      <c r="GQ39" s="304"/>
      <c r="GR39" s="303"/>
      <c r="GS39" s="303"/>
      <c r="GT39" s="304"/>
      <c r="GU39" s="303"/>
      <c r="GV39" s="303"/>
      <c r="GW39" s="304"/>
      <c r="GX39" s="303"/>
      <c r="GY39" s="303"/>
      <c r="GZ39" s="304"/>
      <c r="HA39" s="303"/>
      <c r="HB39" s="303"/>
      <c r="HC39" s="304"/>
      <c r="HD39" s="303"/>
      <c r="HE39" s="303"/>
      <c r="HF39" s="303"/>
      <c r="HG39" s="303"/>
      <c r="HH39" s="303"/>
      <c r="HI39" s="304"/>
      <c r="HJ39" s="303"/>
      <c r="HK39" s="303"/>
      <c r="HL39" s="304"/>
      <c r="HM39" s="303"/>
      <c r="HN39" s="303"/>
      <c r="HO39" s="304"/>
      <c r="HP39" s="303"/>
      <c r="HQ39" s="303"/>
      <c r="HR39" s="303"/>
      <c r="HS39" s="303"/>
      <c r="HT39" s="303"/>
      <c r="HU39" s="304"/>
      <c r="HV39" s="303"/>
      <c r="HW39" s="303"/>
      <c r="HX39" s="303"/>
      <c r="HY39" s="303"/>
      <c r="HZ39" s="303"/>
      <c r="IA39" s="304"/>
      <c r="IB39" s="303"/>
      <c r="IC39" s="303"/>
      <c r="ID39" s="304"/>
      <c r="IE39" s="303"/>
      <c r="IF39" s="303"/>
      <c r="IG39" s="304"/>
      <c r="IH39" s="303"/>
      <c r="II39" s="303"/>
      <c r="IJ39" s="304"/>
      <c r="IK39" s="303"/>
      <c r="IL39" s="303"/>
      <c r="IM39" s="303"/>
      <c r="IN39" s="303"/>
      <c r="IO39" s="303"/>
      <c r="IP39" s="303"/>
      <c r="IQ39" s="303"/>
      <c r="IR39" s="303"/>
      <c r="IS39" s="304"/>
      <c r="IT39" s="303"/>
      <c r="IU39" s="303"/>
      <c r="IV39" s="303"/>
      <c r="IW39" s="303"/>
      <c r="IX39" s="299"/>
      <c r="IY39" s="304"/>
      <c r="IZ39" s="299"/>
      <c r="JA39" s="299"/>
      <c r="JB39" s="304"/>
      <c r="JC39" s="299"/>
      <c r="JD39" s="303"/>
      <c r="JE39" s="304"/>
      <c r="JF39" s="495"/>
    </row>
    <row r="40" spans="1:266" x14ac:dyDescent="0.2">
      <c r="A40" s="291">
        <v>2</v>
      </c>
      <c r="B40" s="492"/>
      <c r="C40" s="492"/>
      <c r="D40" s="307"/>
      <c r="E40" s="404"/>
      <c r="F40" s="308"/>
      <c r="G40" s="309"/>
      <c r="H40" s="308"/>
      <c r="I40" s="308"/>
      <c r="J40" s="309"/>
      <c r="K40" s="308"/>
      <c r="L40" s="308"/>
      <c r="M40" s="309"/>
      <c r="N40" s="308"/>
      <c r="O40" s="308"/>
      <c r="P40" s="309"/>
      <c r="Q40" s="308"/>
      <c r="R40" s="308"/>
      <c r="S40" s="309"/>
      <c r="T40" s="308"/>
      <c r="U40" s="308"/>
      <c r="V40" s="309"/>
      <c r="W40" s="308"/>
      <c r="X40" s="308"/>
      <c r="Y40" s="309"/>
      <c r="Z40" s="308"/>
      <c r="AA40" s="308"/>
      <c r="AB40" s="309"/>
      <c r="AC40" s="308"/>
      <c r="AD40" s="308"/>
      <c r="AE40" s="309"/>
      <c r="AF40" s="308"/>
      <c r="AG40" s="308"/>
      <c r="AH40" s="309"/>
      <c r="AI40" s="308"/>
      <c r="AJ40" s="308"/>
      <c r="AK40" s="309"/>
      <c r="AL40" s="308"/>
      <c r="AM40" s="308"/>
      <c r="AN40" s="309"/>
      <c r="AO40" s="308"/>
      <c r="AP40" s="308"/>
      <c r="AQ40" s="309"/>
      <c r="AR40" s="308"/>
      <c r="AS40" s="308"/>
      <c r="AT40" s="309"/>
      <c r="AU40" s="308"/>
      <c r="AV40" s="308"/>
      <c r="AW40" s="309"/>
      <c r="AX40" s="308"/>
      <c r="AY40" s="308"/>
      <c r="AZ40" s="309"/>
      <c r="BA40" s="308"/>
      <c r="BB40" s="308"/>
      <c r="BC40" s="309"/>
      <c r="BD40" s="308"/>
      <c r="BE40" s="308"/>
      <c r="BF40" s="308"/>
      <c r="BG40" s="308"/>
      <c r="BH40" s="308"/>
      <c r="BI40" s="309"/>
      <c r="BJ40" s="308"/>
      <c r="BK40" s="308"/>
      <c r="BL40" s="308"/>
      <c r="BM40" s="308"/>
      <c r="BN40" s="308"/>
      <c r="BO40" s="309"/>
      <c r="BP40" s="308"/>
      <c r="BQ40" s="308"/>
      <c r="BR40" s="309"/>
      <c r="BS40" s="308"/>
      <c r="BT40" s="308"/>
      <c r="BU40" s="309"/>
      <c r="BV40" s="308"/>
      <c r="BW40" s="308"/>
      <c r="BX40" s="309"/>
      <c r="BY40" s="308"/>
      <c r="BZ40" s="308"/>
      <c r="CA40" s="309"/>
      <c r="CB40" s="308"/>
      <c r="CC40" s="308"/>
      <c r="CD40" s="309"/>
      <c r="CE40" s="308"/>
      <c r="CF40" s="308"/>
      <c r="CG40" s="309"/>
      <c r="CH40" s="308"/>
      <c r="CI40" s="308"/>
      <c r="CJ40" s="309"/>
      <c r="CK40" s="308"/>
      <c r="CL40" s="308"/>
      <c r="CM40" s="309"/>
      <c r="CN40" s="308"/>
      <c r="CO40" s="308"/>
      <c r="CP40" s="308"/>
      <c r="CQ40" s="308"/>
      <c r="CR40" s="308"/>
      <c r="CS40" s="309"/>
      <c r="CT40" s="308"/>
      <c r="CU40" s="308"/>
      <c r="CV40" s="309"/>
      <c r="CW40" s="308"/>
      <c r="CX40" s="308"/>
      <c r="CY40" s="309"/>
      <c r="CZ40" s="308"/>
      <c r="DA40" s="308"/>
      <c r="DB40" s="308"/>
      <c r="DC40" s="308"/>
      <c r="DD40" s="308"/>
      <c r="DE40" s="309"/>
      <c r="DF40" s="308"/>
      <c r="DG40" s="308"/>
      <c r="DH40" s="309"/>
      <c r="DI40" s="308"/>
      <c r="DJ40" s="308"/>
      <c r="DK40" s="309"/>
      <c r="DL40" s="308"/>
      <c r="DM40" s="308"/>
      <c r="DN40" s="309"/>
      <c r="DO40" s="308"/>
      <c r="DP40" s="308"/>
      <c r="DQ40" s="309"/>
      <c r="DR40" s="308"/>
      <c r="DS40" s="308"/>
      <c r="DT40" s="309"/>
      <c r="DU40" s="308"/>
      <c r="DV40" s="308"/>
      <c r="DW40" s="309"/>
      <c r="DX40" s="308"/>
      <c r="DY40" s="308"/>
      <c r="DZ40" s="309"/>
      <c r="EA40" s="308"/>
      <c r="EB40" s="308"/>
      <c r="EC40" s="309"/>
      <c r="ED40" s="308"/>
      <c r="EE40" s="308"/>
      <c r="EF40" s="309"/>
      <c r="EG40" s="308"/>
      <c r="EH40" s="308"/>
      <c r="EI40" s="309"/>
      <c r="EJ40" s="308"/>
      <c r="EK40" s="308"/>
      <c r="EL40" s="309"/>
      <c r="EM40" s="308"/>
      <c r="EN40" s="308"/>
      <c r="EO40" s="309"/>
      <c r="EP40" s="308"/>
      <c r="EQ40" s="308"/>
      <c r="ER40" s="308"/>
      <c r="ES40" s="308"/>
      <c r="ET40" s="308"/>
      <c r="EU40" s="309"/>
      <c r="EV40" s="308"/>
      <c r="EW40" s="308"/>
      <c r="EX40" s="309"/>
      <c r="EY40" s="308"/>
      <c r="EZ40" s="308"/>
      <c r="FA40" s="309"/>
      <c r="FB40" s="308"/>
      <c r="FC40" s="308"/>
      <c r="FD40" s="309"/>
      <c r="FE40" s="308"/>
      <c r="FF40" s="308"/>
      <c r="FG40" s="309"/>
      <c r="FH40" s="308"/>
      <c r="FI40" s="308"/>
      <c r="FJ40" s="309"/>
      <c r="FK40" s="308"/>
      <c r="FL40" s="308"/>
      <c r="FM40" s="309"/>
      <c r="FN40" s="308"/>
      <c r="FO40" s="308"/>
      <c r="FP40" s="309"/>
      <c r="FQ40" s="308"/>
      <c r="FR40" s="308"/>
      <c r="FS40" s="309"/>
      <c r="FT40" s="308"/>
      <c r="FU40" s="308"/>
      <c r="FV40" s="309"/>
      <c r="FW40" s="308"/>
      <c r="FX40" s="308"/>
      <c r="FY40" s="309"/>
      <c r="FZ40" s="308"/>
      <c r="GA40" s="308"/>
      <c r="GB40" s="309"/>
      <c r="GC40" s="308"/>
      <c r="GD40" s="308"/>
      <c r="GE40" s="309"/>
      <c r="GF40" s="308"/>
      <c r="GG40" s="308"/>
      <c r="GH40" s="309"/>
      <c r="GI40" s="308"/>
      <c r="GJ40" s="308"/>
      <c r="GK40" s="309"/>
      <c r="GL40" s="308"/>
      <c r="GM40" s="308"/>
      <c r="GN40" s="308"/>
      <c r="GO40" s="308"/>
      <c r="GP40" s="308"/>
      <c r="GQ40" s="309"/>
      <c r="GR40" s="308"/>
      <c r="GS40" s="308"/>
      <c r="GT40" s="309"/>
      <c r="GU40" s="308"/>
      <c r="GV40" s="308"/>
      <c r="GW40" s="309"/>
      <c r="GX40" s="308"/>
      <c r="GY40" s="308"/>
      <c r="GZ40" s="309"/>
      <c r="HA40" s="308"/>
      <c r="HB40" s="308"/>
      <c r="HC40" s="309"/>
      <c r="HD40" s="308"/>
      <c r="HE40" s="308"/>
      <c r="HF40" s="308"/>
      <c r="HG40" s="308"/>
      <c r="HH40" s="308"/>
      <c r="HI40" s="309"/>
      <c r="HJ40" s="308"/>
      <c r="HK40" s="308"/>
      <c r="HL40" s="309"/>
      <c r="HM40" s="308"/>
      <c r="HN40" s="308"/>
      <c r="HO40" s="309"/>
      <c r="HP40" s="308"/>
      <c r="HQ40" s="308"/>
      <c r="HR40" s="308"/>
      <c r="HS40" s="308"/>
      <c r="HT40" s="308"/>
      <c r="HU40" s="309"/>
      <c r="HV40" s="308"/>
      <c r="HW40" s="308"/>
      <c r="HX40" s="308"/>
      <c r="HY40" s="308"/>
      <c r="HZ40" s="308"/>
      <c r="IA40" s="309"/>
      <c r="IB40" s="308"/>
      <c r="IC40" s="308"/>
      <c r="ID40" s="309"/>
      <c r="IE40" s="308"/>
      <c r="IF40" s="308"/>
      <c r="IG40" s="309"/>
      <c r="IH40" s="308"/>
      <c r="II40" s="308"/>
      <c r="IJ40" s="309"/>
      <c r="IK40" s="308"/>
      <c r="IL40" s="308"/>
      <c r="IM40" s="308"/>
      <c r="IN40" s="308"/>
      <c r="IO40" s="308"/>
      <c r="IP40" s="308"/>
      <c r="IQ40" s="308"/>
      <c r="IR40" s="308"/>
      <c r="IS40" s="309"/>
      <c r="IT40" s="308"/>
      <c r="IU40" s="308"/>
      <c r="IV40" s="308"/>
      <c r="IW40" s="308"/>
      <c r="IX40" s="307"/>
      <c r="IY40" s="309"/>
      <c r="IZ40" s="307"/>
      <c r="JA40" s="307"/>
      <c r="JB40" s="309"/>
      <c r="JC40" s="307"/>
      <c r="JD40" s="308"/>
      <c r="JE40" s="309"/>
      <c r="JF40" s="494"/>
    </row>
    <row r="41" spans="1:266" s="33" customFormat="1" x14ac:dyDescent="0.2">
      <c r="A41" s="291">
        <v>2</v>
      </c>
      <c r="B41" s="341"/>
      <c r="C41" s="341"/>
      <c r="D41" s="310" t="s">
        <v>425</v>
      </c>
      <c r="E41" s="312" t="s">
        <v>212</v>
      </c>
      <c r="F41" s="303"/>
      <c r="G41" s="304"/>
      <c r="H41" s="303"/>
      <c r="I41" s="303"/>
      <c r="J41" s="304"/>
      <c r="K41" s="303"/>
      <c r="L41" s="303"/>
      <c r="M41" s="304"/>
      <c r="N41" s="303"/>
      <c r="O41" s="303"/>
      <c r="P41" s="304"/>
      <c r="Q41" s="303"/>
      <c r="R41" s="303"/>
      <c r="S41" s="304"/>
      <c r="T41" s="303"/>
      <c r="U41" s="303"/>
      <c r="V41" s="304"/>
      <c r="W41" s="303"/>
      <c r="X41" s="303"/>
      <c r="Y41" s="304"/>
      <c r="Z41" s="303"/>
      <c r="AA41" s="303"/>
      <c r="AB41" s="304"/>
      <c r="AC41" s="303"/>
      <c r="AD41" s="303"/>
      <c r="AE41" s="304"/>
      <c r="AF41" s="303"/>
      <c r="AG41" s="303"/>
      <c r="AH41" s="304"/>
      <c r="AI41" s="303"/>
      <c r="AJ41" s="303"/>
      <c r="AK41" s="304"/>
      <c r="AL41" s="303"/>
      <c r="AM41" s="303"/>
      <c r="AN41" s="304"/>
      <c r="AO41" s="303"/>
      <c r="AP41" s="303"/>
      <c r="AQ41" s="304"/>
      <c r="AR41" s="303"/>
      <c r="AS41" s="303"/>
      <c r="AT41" s="304"/>
      <c r="AU41" s="303"/>
      <c r="AV41" s="303"/>
      <c r="AW41" s="304"/>
      <c r="AX41" s="303"/>
      <c r="AY41" s="303"/>
      <c r="AZ41" s="304"/>
      <c r="BA41" s="303"/>
      <c r="BB41" s="303"/>
      <c r="BC41" s="304"/>
      <c r="BD41" s="303"/>
      <c r="BE41" s="303"/>
      <c r="BF41" s="303"/>
      <c r="BG41" s="303"/>
      <c r="BH41" s="303"/>
      <c r="BI41" s="304"/>
      <c r="BJ41" s="303"/>
      <c r="BK41" s="303"/>
      <c r="BL41" s="303"/>
      <c r="BM41" s="303"/>
      <c r="BN41" s="303"/>
      <c r="BO41" s="304"/>
      <c r="BP41" s="303"/>
      <c r="BQ41" s="303"/>
      <c r="BR41" s="304"/>
      <c r="BS41" s="303"/>
      <c r="BT41" s="303"/>
      <c r="BU41" s="304"/>
      <c r="BV41" s="303"/>
      <c r="BW41" s="303"/>
      <c r="BX41" s="304"/>
      <c r="BY41" s="303"/>
      <c r="BZ41" s="303"/>
      <c r="CA41" s="304"/>
      <c r="CB41" s="303"/>
      <c r="CC41" s="303"/>
      <c r="CD41" s="304"/>
      <c r="CE41" s="303"/>
      <c r="CF41" s="303"/>
      <c r="CG41" s="304"/>
      <c r="CH41" s="303"/>
      <c r="CI41" s="303"/>
      <c r="CJ41" s="304"/>
      <c r="CK41" s="303"/>
      <c r="CL41" s="303"/>
      <c r="CM41" s="304"/>
      <c r="CN41" s="303"/>
      <c r="CO41" s="303"/>
      <c r="CP41" s="303"/>
      <c r="CQ41" s="303"/>
      <c r="CR41" s="303"/>
      <c r="CS41" s="304"/>
      <c r="CT41" s="303"/>
      <c r="CU41" s="303"/>
      <c r="CV41" s="304"/>
      <c r="CW41" s="303"/>
      <c r="CX41" s="303"/>
      <c r="CY41" s="304"/>
      <c r="CZ41" s="303"/>
      <c r="DA41" s="303"/>
      <c r="DB41" s="303"/>
      <c r="DC41" s="303"/>
      <c r="DD41" s="303"/>
      <c r="DE41" s="304"/>
      <c r="DF41" s="303"/>
      <c r="DG41" s="303"/>
      <c r="DH41" s="304"/>
      <c r="DI41" s="303"/>
      <c r="DJ41" s="303"/>
      <c r="DK41" s="304"/>
      <c r="DL41" s="303"/>
      <c r="DM41" s="303"/>
      <c r="DN41" s="304"/>
      <c r="DO41" s="303"/>
      <c r="DP41" s="303"/>
      <c r="DQ41" s="304"/>
      <c r="DR41" s="303"/>
      <c r="DS41" s="303"/>
      <c r="DT41" s="304"/>
      <c r="DU41" s="303"/>
      <c r="DV41" s="303"/>
      <c r="DW41" s="304"/>
      <c r="DX41" s="303"/>
      <c r="DY41" s="303"/>
      <c r="DZ41" s="304"/>
      <c r="EA41" s="303"/>
      <c r="EB41" s="303"/>
      <c r="EC41" s="304"/>
      <c r="ED41" s="303"/>
      <c r="EE41" s="303"/>
      <c r="EF41" s="304"/>
      <c r="EG41" s="303"/>
      <c r="EH41" s="303"/>
      <c r="EI41" s="304"/>
      <c r="EJ41" s="303"/>
      <c r="EK41" s="303"/>
      <c r="EL41" s="304"/>
      <c r="EM41" s="303"/>
      <c r="EN41" s="303"/>
      <c r="EO41" s="304"/>
      <c r="EP41" s="303"/>
      <c r="EQ41" s="303"/>
      <c r="ER41" s="303"/>
      <c r="ES41" s="303"/>
      <c r="ET41" s="303"/>
      <c r="EU41" s="304"/>
      <c r="EV41" s="303"/>
      <c r="EW41" s="303"/>
      <c r="EX41" s="304"/>
      <c r="EY41" s="303"/>
      <c r="EZ41" s="303"/>
      <c r="FA41" s="304"/>
      <c r="FB41" s="303"/>
      <c r="FC41" s="303"/>
      <c r="FD41" s="304"/>
      <c r="FE41" s="303"/>
      <c r="FF41" s="303"/>
      <c r="FG41" s="304"/>
      <c r="FH41" s="303"/>
      <c r="FI41" s="303"/>
      <c r="FJ41" s="304"/>
      <c r="FK41" s="303"/>
      <c r="FL41" s="303"/>
      <c r="FM41" s="304"/>
      <c r="FN41" s="303"/>
      <c r="FO41" s="303"/>
      <c r="FP41" s="304"/>
      <c r="FQ41" s="303"/>
      <c r="FR41" s="303"/>
      <c r="FS41" s="304"/>
      <c r="FT41" s="303"/>
      <c r="FU41" s="303"/>
      <c r="FV41" s="304"/>
      <c r="FW41" s="303"/>
      <c r="FX41" s="303"/>
      <c r="FY41" s="304"/>
      <c r="FZ41" s="303"/>
      <c r="GA41" s="303"/>
      <c r="GB41" s="304"/>
      <c r="GC41" s="303"/>
      <c r="GD41" s="303"/>
      <c r="GE41" s="304"/>
      <c r="GF41" s="303"/>
      <c r="GG41" s="303"/>
      <c r="GH41" s="304"/>
      <c r="GI41" s="303"/>
      <c r="GJ41" s="303"/>
      <c r="GK41" s="304"/>
      <c r="GL41" s="303"/>
      <c r="GM41" s="303"/>
      <c r="GN41" s="303"/>
      <c r="GO41" s="303"/>
      <c r="GP41" s="303"/>
      <c r="GQ41" s="304"/>
      <c r="GR41" s="303"/>
      <c r="GS41" s="303"/>
      <c r="GT41" s="304"/>
      <c r="GU41" s="303"/>
      <c r="GV41" s="303"/>
      <c r="GW41" s="304"/>
      <c r="GX41" s="303"/>
      <c r="GY41" s="303"/>
      <c r="GZ41" s="304"/>
      <c r="HA41" s="303"/>
      <c r="HB41" s="303"/>
      <c r="HC41" s="304"/>
      <c r="HD41" s="303"/>
      <c r="HE41" s="303"/>
      <c r="HF41" s="303"/>
      <c r="HG41" s="303"/>
      <c r="HH41" s="303"/>
      <c r="HI41" s="304"/>
      <c r="HJ41" s="303"/>
      <c r="HK41" s="303"/>
      <c r="HL41" s="304"/>
      <c r="HM41" s="303"/>
      <c r="HN41" s="303"/>
      <c r="HO41" s="304"/>
      <c r="HP41" s="303"/>
      <c r="HQ41" s="303"/>
      <c r="HR41" s="303"/>
      <c r="HS41" s="303"/>
      <c r="HT41" s="303"/>
      <c r="HU41" s="304"/>
      <c r="HV41" s="303"/>
      <c r="HW41" s="303"/>
      <c r="HX41" s="303"/>
      <c r="HY41" s="303"/>
      <c r="HZ41" s="303"/>
      <c r="IA41" s="304"/>
      <c r="IB41" s="303"/>
      <c r="IC41" s="303"/>
      <c r="ID41" s="304"/>
      <c r="IE41" s="303"/>
      <c r="IF41" s="303"/>
      <c r="IG41" s="304"/>
      <c r="IH41" s="303"/>
      <c r="II41" s="303"/>
      <c r="IJ41" s="304"/>
      <c r="IK41" s="303"/>
      <c r="IL41" s="303"/>
      <c r="IM41" s="303"/>
      <c r="IN41" s="303"/>
      <c r="IO41" s="303"/>
      <c r="IP41" s="303"/>
      <c r="IQ41" s="303"/>
      <c r="IR41" s="303"/>
      <c r="IS41" s="304"/>
      <c r="IT41" s="303"/>
      <c r="IU41" s="303"/>
      <c r="IV41" s="303"/>
      <c r="IW41" s="303"/>
      <c r="IX41" s="299"/>
      <c r="IY41" s="304"/>
      <c r="IZ41" s="299"/>
      <c r="JA41" s="299"/>
      <c r="JB41" s="304"/>
      <c r="JC41" s="299"/>
      <c r="JD41" s="303"/>
      <c r="JE41" s="304"/>
      <c r="JF41" s="495"/>
    </row>
    <row r="42" spans="1:266" x14ac:dyDescent="0.2">
      <c r="A42" s="291">
        <v>2</v>
      </c>
      <c r="B42" s="492"/>
      <c r="C42" s="492"/>
      <c r="D42" s="307"/>
      <c r="E42" s="314"/>
      <c r="F42" s="308"/>
      <c r="G42" s="309"/>
      <c r="H42" s="308"/>
      <c r="I42" s="308"/>
      <c r="J42" s="309"/>
      <c r="K42" s="308"/>
      <c r="L42" s="308"/>
      <c r="M42" s="309"/>
      <c r="N42" s="308"/>
      <c r="O42" s="308"/>
      <c r="P42" s="309"/>
      <c r="Q42" s="308"/>
      <c r="R42" s="308"/>
      <c r="S42" s="309"/>
      <c r="T42" s="308"/>
      <c r="U42" s="308"/>
      <c r="V42" s="309"/>
      <c r="W42" s="308"/>
      <c r="X42" s="308"/>
      <c r="Y42" s="309"/>
      <c r="Z42" s="308"/>
      <c r="AA42" s="308"/>
      <c r="AB42" s="309"/>
      <c r="AC42" s="308"/>
      <c r="AD42" s="308"/>
      <c r="AE42" s="309"/>
      <c r="AF42" s="308"/>
      <c r="AG42" s="308"/>
      <c r="AH42" s="309"/>
      <c r="AI42" s="308"/>
      <c r="AJ42" s="308"/>
      <c r="AK42" s="309"/>
      <c r="AL42" s="308"/>
      <c r="AM42" s="308"/>
      <c r="AN42" s="309"/>
      <c r="AO42" s="308"/>
      <c r="AP42" s="308"/>
      <c r="AQ42" s="309"/>
      <c r="AR42" s="308"/>
      <c r="AS42" s="308"/>
      <c r="AT42" s="309"/>
      <c r="AU42" s="308"/>
      <c r="AV42" s="308"/>
      <c r="AW42" s="309"/>
      <c r="AX42" s="308"/>
      <c r="AY42" s="308"/>
      <c r="AZ42" s="309"/>
      <c r="BA42" s="308"/>
      <c r="BB42" s="308"/>
      <c r="BC42" s="309"/>
      <c r="BD42" s="308"/>
      <c r="BE42" s="308"/>
      <c r="BF42" s="308"/>
      <c r="BG42" s="308"/>
      <c r="BH42" s="308"/>
      <c r="BI42" s="309"/>
      <c r="BJ42" s="308"/>
      <c r="BK42" s="308"/>
      <c r="BL42" s="308"/>
      <c r="BM42" s="308"/>
      <c r="BN42" s="308"/>
      <c r="BO42" s="309"/>
      <c r="BP42" s="308"/>
      <c r="BQ42" s="308"/>
      <c r="BR42" s="309"/>
      <c r="BS42" s="308"/>
      <c r="BT42" s="308"/>
      <c r="BU42" s="309"/>
      <c r="BV42" s="308"/>
      <c r="BW42" s="308"/>
      <c r="BX42" s="309"/>
      <c r="BY42" s="308"/>
      <c r="BZ42" s="308"/>
      <c r="CA42" s="309"/>
      <c r="CB42" s="308"/>
      <c r="CC42" s="308"/>
      <c r="CD42" s="309"/>
      <c r="CE42" s="308"/>
      <c r="CF42" s="308"/>
      <c r="CG42" s="309"/>
      <c r="CH42" s="308"/>
      <c r="CI42" s="308"/>
      <c r="CJ42" s="309"/>
      <c r="CK42" s="308"/>
      <c r="CL42" s="308"/>
      <c r="CM42" s="309"/>
      <c r="CN42" s="308"/>
      <c r="CO42" s="308"/>
      <c r="CP42" s="308"/>
      <c r="CQ42" s="308"/>
      <c r="CR42" s="308"/>
      <c r="CS42" s="309"/>
      <c r="CT42" s="308"/>
      <c r="CU42" s="308"/>
      <c r="CV42" s="309"/>
      <c r="CW42" s="308"/>
      <c r="CX42" s="308"/>
      <c r="CY42" s="309"/>
      <c r="CZ42" s="308"/>
      <c r="DA42" s="308"/>
      <c r="DB42" s="308"/>
      <c r="DC42" s="308"/>
      <c r="DD42" s="308"/>
      <c r="DE42" s="309"/>
      <c r="DF42" s="308"/>
      <c r="DG42" s="308"/>
      <c r="DH42" s="309"/>
      <c r="DI42" s="308"/>
      <c r="DJ42" s="308"/>
      <c r="DK42" s="309"/>
      <c r="DL42" s="308"/>
      <c r="DM42" s="308"/>
      <c r="DN42" s="309"/>
      <c r="DO42" s="308"/>
      <c r="DP42" s="308"/>
      <c r="DQ42" s="309"/>
      <c r="DR42" s="308"/>
      <c r="DS42" s="308"/>
      <c r="DT42" s="309"/>
      <c r="DU42" s="308"/>
      <c r="DV42" s="308"/>
      <c r="DW42" s="309"/>
      <c r="DX42" s="308"/>
      <c r="DY42" s="308"/>
      <c r="DZ42" s="309"/>
      <c r="EA42" s="308"/>
      <c r="EB42" s="308"/>
      <c r="EC42" s="309"/>
      <c r="ED42" s="308"/>
      <c r="EE42" s="308"/>
      <c r="EF42" s="309"/>
      <c r="EG42" s="308"/>
      <c r="EH42" s="308"/>
      <c r="EI42" s="309"/>
      <c r="EJ42" s="308"/>
      <c r="EK42" s="308"/>
      <c r="EL42" s="309"/>
      <c r="EM42" s="308"/>
      <c r="EN42" s="308"/>
      <c r="EO42" s="309"/>
      <c r="EP42" s="308"/>
      <c r="EQ42" s="308"/>
      <c r="ER42" s="308"/>
      <c r="ES42" s="308"/>
      <c r="ET42" s="308"/>
      <c r="EU42" s="309"/>
      <c r="EV42" s="308"/>
      <c r="EW42" s="308"/>
      <c r="EX42" s="309"/>
      <c r="EY42" s="308"/>
      <c r="EZ42" s="308"/>
      <c r="FA42" s="309"/>
      <c r="FB42" s="308"/>
      <c r="FC42" s="308"/>
      <c r="FD42" s="309"/>
      <c r="FE42" s="308"/>
      <c r="FF42" s="308"/>
      <c r="FG42" s="309"/>
      <c r="FH42" s="308"/>
      <c r="FI42" s="308"/>
      <c r="FJ42" s="309"/>
      <c r="FK42" s="308"/>
      <c r="FL42" s="308"/>
      <c r="FM42" s="309"/>
      <c r="FN42" s="308"/>
      <c r="FO42" s="308"/>
      <c r="FP42" s="309"/>
      <c r="FQ42" s="308"/>
      <c r="FR42" s="308"/>
      <c r="FS42" s="309"/>
      <c r="FT42" s="308"/>
      <c r="FU42" s="308"/>
      <c r="FV42" s="309"/>
      <c r="FW42" s="308"/>
      <c r="FX42" s="308"/>
      <c r="FY42" s="309"/>
      <c r="FZ42" s="308"/>
      <c r="GA42" s="308"/>
      <c r="GB42" s="309"/>
      <c r="GC42" s="308"/>
      <c r="GD42" s="308"/>
      <c r="GE42" s="309"/>
      <c r="GF42" s="308"/>
      <c r="GG42" s="308"/>
      <c r="GH42" s="309"/>
      <c r="GI42" s="308"/>
      <c r="GJ42" s="308"/>
      <c r="GK42" s="309"/>
      <c r="GL42" s="308"/>
      <c r="GM42" s="308"/>
      <c r="GN42" s="308"/>
      <c r="GO42" s="308"/>
      <c r="GP42" s="308"/>
      <c r="GQ42" s="309"/>
      <c r="GR42" s="308"/>
      <c r="GS42" s="308"/>
      <c r="GT42" s="309"/>
      <c r="GU42" s="308"/>
      <c r="GV42" s="308"/>
      <c r="GW42" s="309"/>
      <c r="GX42" s="308"/>
      <c r="GY42" s="308"/>
      <c r="GZ42" s="309"/>
      <c r="HA42" s="308"/>
      <c r="HB42" s="308"/>
      <c r="HC42" s="309"/>
      <c r="HD42" s="308"/>
      <c r="HE42" s="308"/>
      <c r="HF42" s="308"/>
      <c r="HG42" s="308"/>
      <c r="HH42" s="308"/>
      <c r="HI42" s="309"/>
      <c r="HJ42" s="308"/>
      <c r="HK42" s="308"/>
      <c r="HL42" s="309"/>
      <c r="HM42" s="308"/>
      <c r="HN42" s="308"/>
      <c r="HO42" s="309"/>
      <c r="HP42" s="308"/>
      <c r="HQ42" s="308"/>
      <c r="HR42" s="308"/>
      <c r="HS42" s="308"/>
      <c r="HT42" s="308"/>
      <c r="HU42" s="309"/>
      <c r="HV42" s="308"/>
      <c r="HW42" s="308"/>
      <c r="HX42" s="308"/>
      <c r="HY42" s="308"/>
      <c r="HZ42" s="308"/>
      <c r="IA42" s="309"/>
      <c r="IB42" s="308"/>
      <c r="IC42" s="308"/>
      <c r="ID42" s="309"/>
      <c r="IE42" s="308"/>
      <c r="IF42" s="308"/>
      <c r="IG42" s="309"/>
      <c r="IH42" s="308"/>
      <c r="II42" s="308"/>
      <c r="IJ42" s="309"/>
      <c r="IK42" s="308"/>
      <c r="IL42" s="308"/>
      <c r="IM42" s="308"/>
      <c r="IN42" s="308"/>
      <c r="IO42" s="308"/>
      <c r="IP42" s="308"/>
      <c r="IQ42" s="308"/>
      <c r="IR42" s="308"/>
      <c r="IS42" s="309"/>
      <c r="IT42" s="308"/>
      <c r="IU42" s="308"/>
      <c r="IV42" s="308"/>
      <c r="IW42" s="308"/>
      <c r="IX42" s="307"/>
      <c r="IY42" s="309"/>
      <c r="IZ42" s="307"/>
      <c r="JA42" s="307"/>
      <c r="JB42" s="309"/>
      <c r="JC42" s="307"/>
      <c r="JD42" s="308"/>
      <c r="JE42" s="309"/>
      <c r="JF42" s="494"/>
    </row>
    <row r="43" spans="1:266" s="33" customFormat="1" x14ac:dyDescent="0.2">
      <c r="A43" s="291">
        <v>2</v>
      </c>
      <c r="B43" s="341"/>
      <c r="C43" s="341"/>
      <c r="D43" s="208" t="s">
        <v>426</v>
      </c>
      <c r="E43" s="312"/>
      <c r="F43" s="303"/>
      <c r="G43" s="304"/>
      <c r="H43" s="303"/>
      <c r="I43" s="303"/>
      <c r="J43" s="304"/>
      <c r="K43" s="303"/>
      <c r="L43" s="303"/>
      <c r="M43" s="304"/>
      <c r="N43" s="303"/>
      <c r="O43" s="303"/>
      <c r="P43" s="304"/>
      <c r="Q43" s="303"/>
      <c r="R43" s="303"/>
      <c r="S43" s="304"/>
      <c r="T43" s="303"/>
      <c r="U43" s="303"/>
      <c r="V43" s="304"/>
      <c r="W43" s="303"/>
      <c r="X43" s="303"/>
      <c r="Y43" s="304"/>
      <c r="Z43" s="303"/>
      <c r="AA43" s="303"/>
      <c r="AB43" s="304"/>
      <c r="AC43" s="303"/>
      <c r="AD43" s="303"/>
      <c r="AE43" s="304"/>
      <c r="AF43" s="303"/>
      <c r="AG43" s="303"/>
      <c r="AH43" s="304"/>
      <c r="AI43" s="303"/>
      <c r="AJ43" s="303"/>
      <c r="AK43" s="304"/>
      <c r="AL43" s="303"/>
      <c r="AM43" s="303"/>
      <c r="AN43" s="304"/>
      <c r="AO43" s="303"/>
      <c r="AP43" s="303"/>
      <c r="AQ43" s="304"/>
      <c r="AR43" s="303"/>
      <c r="AS43" s="303"/>
      <c r="AT43" s="304"/>
      <c r="AU43" s="303"/>
      <c r="AV43" s="303"/>
      <c r="AW43" s="304"/>
      <c r="AX43" s="303"/>
      <c r="AY43" s="303"/>
      <c r="AZ43" s="304"/>
      <c r="BA43" s="303"/>
      <c r="BB43" s="303"/>
      <c r="BC43" s="304"/>
      <c r="BD43" s="303"/>
      <c r="BE43" s="303"/>
      <c r="BF43" s="303"/>
      <c r="BG43" s="303"/>
      <c r="BH43" s="303"/>
      <c r="BI43" s="304"/>
      <c r="BJ43" s="303"/>
      <c r="BK43" s="303"/>
      <c r="BL43" s="303"/>
      <c r="BM43" s="303"/>
      <c r="BN43" s="303"/>
      <c r="BO43" s="304"/>
      <c r="BP43" s="303"/>
      <c r="BQ43" s="303"/>
      <c r="BR43" s="304"/>
      <c r="BS43" s="303"/>
      <c r="BT43" s="303"/>
      <c r="BU43" s="304"/>
      <c r="BV43" s="303"/>
      <c r="BW43" s="303"/>
      <c r="BX43" s="304"/>
      <c r="BY43" s="303"/>
      <c r="BZ43" s="303"/>
      <c r="CA43" s="304"/>
      <c r="CB43" s="303"/>
      <c r="CC43" s="303"/>
      <c r="CD43" s="304"/>
      <c r="CE43" s="303"/>
      <c r="CF43" s="303"/>
      <c r="CG43" s="304"/>
      <c r="CH43" s="303"/>
      <c r="CI43" s="303"/>
      <c r="CJ43" s="304"/>
      <c r="CK43" s="303"/>
      <c r="CL43" s="303"/>
      <c r="CM43" s="304"/>
      <c r="CN43" s="303"/>
      <c r="CO43" s="303"/>
      <c r="CP43" s="303"/>
      <c r="CQ43" s="303"/>
      <c r="CR43" s="303"/>
      <c r="CS43" s="304"/>
      <c r="CT43" s="303"/>
      <c r="CU43" s="303"/>
      <c r="CV43" s="304"/>
      <c r="CW43" s="303"/>
      <c r="CX43" s="303"/>
      <c r="CY43" s="304"/>
      <c r="CZ43" s="303"/>
      <c r="DA43" s="303"/>
      <c r="DB43" s="303"/>
      <c r="DC43" s="303"/>
      <c r="DD43" s="303"/>
      <c r="DE43" s="304"/>
      <c r="DF43" s="303"/>
      <c r="DG43" s="303"/>
      <c r="DH43" s="304"/>
      <c r="DI43" s="303"/>
      <c r="DJ43" s="303"/>
      <c r="DK43" s="304"/>
      <c r="DL43" s="303"/>
      <c r="DM43" s="303"/>
      <c r="DN43" s="304"/>
      <c r="DO43" s="303"/>
      <c r="DP43" s="303"/>
      <c r="DQ43" s="304"/>
      <c r="DR43" s="303"/>
      <c r="DS43" s="303"/>
      <c r="DT43" s="304"/>
      <c r="DU43" s="303"/>
      <c r="DV43" s="303"/>
      <c r="DW43" s="304"/>
      <c r="DX43" s="303"/>
      <c r="DY43" s="303"/>
      <c r="DZ43" s="304"/>
      <c r="EA43" s="303"/>
      <c r="EB43" s="303"/>
      <c r="EC43" s="304"/>
      <c r="ED43" s="303"/>
      <c r="EE43" s="303"/>
      <c r="EF43" s="304"/>
      <c r="EG43" s="303"/>
      <c r="EH43" s="303"/>
      <c r="EI43" s="304"/>
      <c r="EJ43" s="303"/>
      <c r="EK43" s="303"/>
      <c r="EL43" s="304"/>
      <c r="EM43" s="303"/>
      <c r="EN43" s="303"/>
      <c r="EO43" s="304"/>
      <c r="EP43" s="303"/>
      <c r="EQ43" s="303"/>
      <c r="ER43" s="303"/>
      <c r="ES43" s="303"/>
      <c r="ET43" s="303"/>
      <c r="EU43" s="304"/>
      <c r="EV43" s="303"/>
      <c r="EW43" s="303"/>
      <c r="EX43" s="304"/>
      <c r="EY43" s="303"/>
      <c r="EZ43" s="303"/>
      <c r="FA43" s="304"/>
      <c r="FB43" s="303"/>
      <c r="FC43" s="303"/>
      <c r="FD43" s="304"/>
      <c r="FE43" s="303"/>
      <c r="FF43" s="303"/>
      <c r="FG43" s="304"/>
      <c r="FH43" s="303"/>
      <c r="FI43" s="303"/>
      <c r="FJ43" s="304"/>
      <c r="FK43" s="303"/>
      <c r="FL43" s="303"/>
      <c r="FM43" s="304"/>
      <c r="FN43" s="303"/>
      <c r="FO43" s="303"/>
      <c r="FP43" s="304"/>
      <c r="FQ43" s="303"/>
      <c r="FR43" s="303"/>
      <c r="FS43" s="304"/>
      <c r="FT43" s="303"/>
      <c r="FU43" s="303"/>
      <c r="FV43" s="304"/>
      <c r="FW43" s="303"/>
      <c r="FX43" s="303"/>
      <c r="FY43" s="304"/>
      <c r="FZ43" s="303"/>
      <c r="GA43" s="303"/>
      <c r="GB43" s="304"/>
      <c r="GC43" s="303"/>
      <c r="GD43" s="303"/>
      <c r="GE43" s="304"/>
      <c r="GF43" s="303"/>
      <c r="GG43" s="303"/>
      <c r="GH43" s="304"/>
      <c r="GI43" s="303"/>
      <c r="GJ43" s="303"/>
      <c r="GK43" s="304"/>
      <c r="GL43" s="303"/>
      <c r="GM43" s="303"/>
      <c r="GN43" s="303"/>
      <c r="GO43" s="303"/>
      <c r="GP43" s="303"/>
      <c r="GQ43" s="304"/>
      <c r="GR43" s="303"/>
      <c r="GS43" s="303"/>
      <c r="GT43" s="304"/>
      <c r="GU43" s="303"/>
      <c r="GV43" s="303"/>
      <c r="GW43" s="304"/>
      <c r="GX43" s="303"/>
      <c r="GY43" s="303"/>
      <c r="GZ43" s="304"/>
      <c r="HA43" s="303"/>
      <c r="HB43" s="303"/>
      <c r="HC43" s="304"/>
      <c r="HD43" s="303"/>
      <c r="HE43" s="303"/>
      <c r="HF43" s="303"/>
      <c r="HG43" s="303"/>
      <c r="HH43" s="303"/>
      <c r="HI43" s="304"/>
      <c r="HJ43" s="303"/>
      <c r="HK43" s="303"/>
      <c r="HL43" s="304"/>
      <c r="HM43" s="303"/>
      <c r="HN43" s="303"/>
      <c r="HO43" s="304"/>
      <c r="HP43" s="303"/>
      <c r="HQ43" s="303"/>
      <c r="HR43" s="303"/>
      <c r="HS43" s="303"/>
      <c r="HT43" s="303"/>
      <c r="HU43" s="304"/>
      <c r="HV43" s="303"/>
      <c r="HW43" s="303"/>
      <c r="HX43" s="303"/>
      <c r="HY43" s="303"/>
      <c r="HZ43" s="303"/>
      <c r="IA43" s="304"/>
      <c r="IB43" s="303"/>
      <c r="IC43" s="303"/>
      <c r="ID43" s="304"/>
      <c r="IE43" s="303"/>
      <c r="IF43" s="303"/>
      <c r="IG43" s="304"/>
      <c r="IH43" s="303"/>
      <c r="II43" s="303"/>
      <c r="IJ43" s="304"/>
      <c r="IK43" s="303"/>
      <c r="IL43" s="303"/>
      <c r="IM43" s="303"/>
      <c r="IN43" s="303"/>
      <c r="IO43" s="303"/>
      <c r="IP43" s="303"/>
      <c r="IQ43" s="303"/>
      <c r="IR43" s="303"/>
      <c r="IS43" s="304"/>
      <c r="IT43" s="303"/>
      <c r="IU43" s="303"/>
      <c r="IV43" s="303"/>
      <c r="IW43" s="303"/>
      <c r="IX43" s="299"/>
      <c r="IY43" s="304"/>
      <c r="IZ43" s="299"/>
      <c r="JA43" s="299"/>
      <c r="JB43" s="304"/>
      <c r="JC43" s="299"/>
      <c r="JD43" s="303"/>
      <c r="JE43" s="304"/>
      <c r="JF43" s="495"/>
    </row>
    <row r="44" spans="1:266" x14ac:dyDescent="0.2">
      <c r="A44" s="291">
        <v>2</v>
      </c>
      <c r="B44" s="316">
        <v>11</v>
      </c>
      <c r="C44" s="663" t="s">
        <v>120</v>
      </c>
      <c r="D44" s="208" t="s">
        <v>427</v>
      </c>
      <c r="E44" s="300" t="s">
        <v>51</v>
      </c>
      <c r="F44" s="301">
        <v>3</v>
      </c>
      <c r="G44" s="302">
        <v>85851.36</v>
      </c>
      <c r="H44" s="301">
        <v>25</v>
      </c>
      <c r="I44" s="301">
        <v>1</v>
      </c>
      <c r="J44" s="302">
        <v>28617.119999999999</v>
      </c>
      <c r="K44" s="301">
        <v>6</v>
      </c>
      <c r="L44" s="301"/>
      <c r="M44" s="302"/>
      <c r="N44" s="301"/>
      <c r="O44" s="301"/>
      <c r="P44" s="302"/>
      <c r="Q44" s="301"/>
      <c r="R44" s="301"/>
      <c r="S44" s="302"/>
      <c r="T44" s="301"/>
      <c r="U44" s="301"/>
      <c r="V44" s="302"/>
      <c r="W44" s="301"/>
      <c r="X44" s="301"/>
      <c r="Y44" s="302"/>
      <c r="Z44" s="301"/>
      <c r="AA44" s="301"/>
      <c r="AB44" s="302"/>
      <c r="AC44" s="301"/>
      <c r="AD44" s="301"/>
      <c r="AE44" s="302"/>
      <c r="AF44" s="301"/>
      <c r="AG44" s="301"/>
      <c r="AH44" s="302"/>
      <c r="AI44" s="301"/>
      <c r="AJ44" s="301"/>
      <c r="AK44" s="302"/>
      <c r="AL44" s="301"/>
      <c r="AM44" s="301"/>
      <c r="AN44" s="302"/>
      <c r="AO44" s="301"/>
      <c r="AP44" s="301"/>
      <c r="AQ44" s="302"/>
      <c r="AR44" s="301"/>
      <c r="AS44" s="301"/>
      <c r="AT44" s="302"/>
      <c r="AU44" s="301"/>
      <c r="AV44" s="301"/>
      <c r="AW44" s="302"/>
      <c r="AX44" s="301"/>
      <c r="AY44" s="301"/>
      <c r="AZ44" s="302"/>
      <c r="BA44" s="301"/>
      <c r="BB44" s="301"/>
      <c r="BC44" s="302"/>
      <c r="BD44" s="301"/>
      <c r="BE44" s="301"/>
      <c r="BF44" s="301"/>
      <c r="BG44" s="301"/>
      <c r="BH44" s="301"/>
      <c r="BI44" s="302"/>
      <c r="BJ44" s="301"/>
      <c r="BK44" s="301"/>
      <c r="BL44" s="301"/>
      <c r="BM44" s="301"/>
      <c r="BN44" s="301"/>
      <c r="BO44" s="302"/>
      <c r="BP44" s="301"/>
      <c r="BQ44" s="301"/>
      <c r="BR44" s="302"/>
      <c r="BS44" s="301"/>
      <c r="BT44" s="301">
        <v>1</v>
      </c>
      <c r="BU44" s="302">
        <v>34340.54</v>
      </c>
      <c r="BV44" s="301">
        <v>10</v>
      </c>
      <c r="BW44" s="301"/>
      <c r="BX44" s="302"/>
      <c r="BY44" s="301"/>
      <c r="BZ44" s="301"/>
      <c r="CA44" s="302"/>
      <c r="CB44" s="301"/>
      <c r="CC44" s="301"/>
      <c r="CD44" s="302"/>
      <c r="CE44" s="301"/>
      <c r="CF44" s="301"/>
      <c r="CG44" s="302"/>
      <c r="CH44" s="301"/>
      <c r="CI44" s="301"/>
      <c r="CJ44" s="302"/>
      <c r="CK44" s="301"/>
      <c r="CL44" s="301"/>
      <c r="CM44" s="302"/>
      <c r="CN44" s="301"/>
      <c r="CO44" s="301"/>
      <c r="CP44" s="302"/>
      <c r="CQ44" s="301"/>
      <c r="CR44" s="301"/>
      <c r="CS44" s="302"/>
      <c r="CT44" s="301"/>
      <c r="CU44" s="301"/>
      <c r="CV44" s="302"/>
      <c r="CW44" s="301"/>
      <c r="CX44" s="301"/>
      <c r="CY44" s="302"/>
      <c r="CZ44" s="301"/>
      <c r="DA44" s="301"/>
      <c r="DB44" s="302"/>
      <c r="DC44" s="301"/>
      <c r="DD44" s="301"/>
      <c r="DE44" s="302"/>
      <c r="DF44" s="301"/>
      <c r="DG44" s="301"/>
      <c r="DH44" s="302"/>
      <c r="DI44" s="301"/>
      <c r="DJ44" s="301"/>
      <c r="DK44" s="302"/>
      <c r="DL44" s="301"/>
      <c r="DM44" s="301"/>
      <c r="DN44" s="302"/>
      <c r="DO44" s="301"/>
      <c r="DP44" s="301"/>
      <c r="DQ44" s="302"/>
      <c r="DR44" s="301"/>
      <c r="DS44" s="301"/>
      <c r="DT44" s="302"/>
      <c r="DU44" s="301"/>
      <c r="DV44" s="301"/>
      <c r="DW44" s="302"/>
      <c r="DX44" s="301"/>
      <c r="DY44" s="301"/>
      <c r="DZ44" s="302"/>
      <c r="EA44" s="301"/>
      <c r="EB44" s="301"/>
      <c r="EC44" s="302"/>
      <c r="ED44" s="301"/>
      <c r="EE44" s="301"/>
      <c r="EF44" s="302"/>
      <c r="EG44" s="301"/>
      <c r="EH44" s="301"/>
      <c r="EI44" s="302"/>
      <c r="EJ44" s="301"/>
      <c r="EK44" s="301"/>
      <c r="EL44" s="302"/>
      <c r="EM44" s="301"/>
      <c r="EN44" s="301"/>
      <c r="EO44" s="302"/>
      <c r="EP44" s="301"/>
      <c r="EQ44" s="301"/>
      <c r="ER44" s="302"/>
      <c r="ES44" s="301"/>
      <c r="ET44" s="301"/>
      <c r="EU44" s="302"/>
      <c r="EV44" s="301"/>
      <c r="EW44" s="301"/>
      <c r="EX44" s="302"/>
      <c r="EY44" s="301"/>
      <c r="EZ44" s="301"/>
      <c r="FA44" s="302"/>
      <c r="FB44" s="301"/>
      <c r="FC44" s="301"/>
      <c r="FD44" s="302"/>
      <c r="FE44" s="301"/>
      <c r="FF44" s="301"/>
      <c r="FG44" s="302"/>
      <c r="FH44" s="301"/>
      <c r="FI44" s="301"/>
      <c r="FJ44" s="302"/>
      <c r="FK44" s="301"/>
      <c r="FL44" s="301"/>
      <c r="FM44" s="302"/>
      <c r="FN44" s="301"/>
      <c r="FO44" s="301"/>
      <c r="FP44" s="302"/>
      <c r="FQ44" s="301"/>
      <c r="FR44" s="301"/>
      <c r="FS44" s="302"/>
      <c r="FT44" s="301"/>
      <c r="FU44" s="301"/>
      <c r="FV44" s="302"/>
      <c r="FW44" s="301"/>
      <c r="FX44" s="301"/>
      <c r="FY44" s="302"/>
      <c r="FZ44" s="301"/>
      <c r="GA44" s="301"/>
      <c r="GB44" s="302"/>
      <c r="GC44" s="301"/>
      <c r="GD44" s="301"/>
      <c r="GE44" s="302"/>
      <c r="GF44" s="301"/>
      <c r="GG44" s="301"/>
      <c r="GH44" s="302"/>
      <c r="GI44" s="301"/>
      <c r="GJ44" s="301"/>
      <c r="GK44" s="302"/>
      <c r="GL44" s="301"/>
      <c r="GM44" s="301"/>
      <c r="GN44" s="302"/>
      <c r="GO44" s="301"/>
      <c r="GP44" s="301"/>
      <c r="GQ44" s="302"/>
      <c r="GR44" s="301"/>
      <c r="GS44" s="301"/>
      <c r="GT44" s="302"/>
      <c r="GU44" s="301"/>
      <c r="GV44" s="301"/>
      <c r="GW44" s="302"/>
      <c r="GX44" s="301"/>
      <c r="GY44" s="301"/>
      <c r="GZ44" s="302"/>
      <c r="HA44" s="301"/>
      <c r="HB44" s="301"/>
      <c r="HC44" s="302"/>
      <c r="HD44" s="301"/>
      <c r="HE44" s="301"/>
      <c r="HF44" s="302"/>
      <c r="HG44" s="301"/>
      <c r="HH44" s="301"/>
      <c r="HI44" s="302"/>
      <c r="HJ44" s="301"/>
      <c r="HK44" s="301"/>
      <c r="HL44" s="302"/>
      <c r="HM44" s="301"/>
      <c r="HN44" s="301"/>
      <c r="HO44" s="302"/>
      <c r="HP44" s="301"/>
      <c r="HQ44" s="301"/>
      <c r="HR44" s="301"/>
      <c r="HS44" s="301"/>
      <c r="HT44" s="301">
        <v>6</v>
      </c>
      <c r="HU44" s="302">
        <v>103021.62000000001</v>
      </c>
      <c r="HV44" s="301">
        <v>11</v>
      </c>
      <c r="HW44" s="301"/>
      <c r="HX44" s="301"/>
      <c r="HY44" s="301"/>
      <c r="HZ44" s="301"/>
      <c r="IA44" s="302"/>
      <c r="IB44" s="301"/>
      <c r="IC44" s="301"/>
      <c r="ID44" s="302"/>
      <c r="IE44" s="301"/>
      <c r="IF44" s="301"/>
      <c r="IG44" s="302"/>
      <c r="IH44" s="301"/>
      <c r="II44" s="301"/>
      <c r="IJ44" s="302"/>
      <c r="IK44" s="301"/>
      <c r="IL44" s="301"/>
      <c r="IM44" s="302"/>
      <c r="IN44" s="301"/>
      <c r="IO44" s="301"/>
      <c r="IP44" s="302"/>
      <c r="IQ44" s="301"/>
      <c r="IR44" s="301"/>
      <c r="IS44" s="302"/>
      <c r="IT44" s="301"/>
      <c r="IU44" s="301"/>
      <c r="IV44" s="301"/>
      <c r="IW44" s="301"/>
      <c r="IX44" s="305">
        <v>10</v>
      </c>
      <c r="IY44" s="403">
        <v>223213.52000000002</v>
      </c>
      <c r="IZ44" s="305">
        <v>46</v>
      </c>
      <c r="JA44" s="305">
        <v>1</v>
      </c>
      <c r="JB44" s="403">
        <v>28617.119999999999</v>
      </c>
      <c r="JC44" s="305">
        <v>6</v>
      </c>
      <c r="JD44" s="664">
        <v>11</v>
      </c>
      <c r="JE44" s="403">
        <v>251830.63999999998</v>
      </c>
      <c r="JF44" s="665">
        <v>52</v>
      </c>
    </row>
    <row r="45" spans="1:266" x14ac:dyDescent="0.2">
      <c r="A45" s="291">
        <v>2</v>
      </c>
      <c r="B45" s="492" t="s">
        <v>544</v>
      </c>
      <c r="C45" s="666"/>
      <c r="D45" s="307"/>
      <c r="E45" s="404"/>
      <c r="F45" s="308">
        <v>3</v>
      </c>
      <c r="G45" s="309">
        <v>85851.36</v>
      </c>
      <c r="H45" s="308">
        <v>25</v>
      </c>
      <c r="I45" s="308">
        <v>1</v>
      </c>
      <c r="J45" s="309">
        <v>28617.119999999999</v>
      </c>
      <c r="K45" s="308">
        <v>6</v>
      </c>
      <c r="L45" s="308"/>
      <c r="M45" s="309"/>
      <c r="N45" s="308"/>
      <c r="O45" s="308"/>
      <c r="P45" s="309"/>
      <c r="Q45" s="308"/>
      <c r="R45" s="308"/>
      <c r="S45" s="309"/>
      <c r="T45" s="308"/>
      <c r="U45" s="308"/>
      <c r="V45" s="309"/>
      <c r="W45" s="308"/>
      <c r="X45" s="308"/>
      <c r="Y45" s="309"/>
      <c r="Z45" s="308"/>
      <c r="AA45" s="308"/>
      <c r="AB45" s="309"/>
      <c r="AC45" s="308"/>
      <c r="AD45" s="308"/>
      <c r="AE45" s="309"/>
      <c r="AF45" s="308"/>
      <c r="AG45" s="308"/>
      <c r="AH45" s="309"/>
      <c r="AI45" s="308"/>
      <c r="AJ45" s="308"/>
      <c r="AK45" s="309"/>
      <c r="AL45" s="308"/>
      <c r="AM45" s="308"/>
      <c r="AN45" s="309"/>
      <c r="AO45" s="308"/>
      <c r="AP45" s="308"/>
      <c r="AQ45" s="309"/>
      <c r="AR45" s="308"/>
      <c r="AS45" s="308"/>
      <c r="AT45" s="309"/>
      <c r="AU45" s="308"/>
      <c r="AV45" s="308"/>
      <c r="AW45" s="309"/>
      <c r="AX45" s="308"/>
      <c r="AY45" s="308"/>
      <c r="AZ45" s="309"/>
      <c r="BA45" s="308"/>
      <c r="BB45" s="308"/>
      <c r="BC45" s="309"/>
      <c r="BD45" s="308"/>
      <c r="BE45" s="308"/>
      <c r="BF45" s="308"/>
      <c r="BG45" s="308"/>
      <c r="BH45" s="308"/>
      <c r="BI45" s="309"/>
      <c r="BJ45" s="308"/>
      <c r="BK45" s="308"/>
      <c r="BL45" s="308"/>
      <c r="BM45" s="308"/>
      <c r="BN45" s="308"/>
      <c r="BO45" s="309"/>
      <c r="BP45" s="308"/>
      <c r="BQ45" s="308"/>
      <c r="BR45" s="309"/>
      <c r="BS45" s="308"/>
      <c r="BT45" s="308">
        <v>1</v>
      </c>
      <c r="BU45" s="309">
        <v>34340.54</v>
      </c>
      <c r="BV45" s="308">
        <v>10</v>
      </c>
      <c r="BW45" s="308"/>
      <c r="BX45" s="309"/>
      <c r="BY45" s="308"/>
      <c r="BZ45" s="308"/>
      <c r="CA45" s="309"/>
      <c r="CB45" s="308"/>
      <c r="CC45" s="308"/>
      <c r="CD45" s="309"/>
      <c r="CE45" s="308"/>
      <c r="CF45" s="308"/>
      <c r="CG45" s="309"/>
      <c r="CH45" s="308"/>
      <c r="CI45" s="308"/>
      <c r="CJ45" s="309"/>
      <c r="CK45" s="308"/>
      <c r="CL45" s="308"/>
      <c r="CM45" s="309"/>
      <c r="CN45" s="308"/>
      <c r="CO45" s="308"/>
      <c r="CP45" s="309"/>
      <c r="CQ45" s="308"/>
      <c r="CR45" s="308"/>
      <c r="CS45" s="309"/>
      <c r="CT45" s="308"/>
      <c r="CU45" s="308"/>
      <c r="CV45" s="309"/>
      <c r="CW45" s="308"/>
      <c r="CX45" s="308"/>
      <c r="CY45" s="309"/>
      <c r="CZ45" s="308"/>
      <c r="DA45" s="308"/>
      <c r="DB45" s="309"/>
      <c r="DC45" s="308"/>
      <c r="DD45" s="308"/>
      <c r="DE45" s="309"/>
      <c r="DF45" s="308"/>
      <c r="DG45" s="308"/>
      <c r="DH45" s="309"/>
      <c r="DI45" s="308"/>
      <c r="DJ45" s="308"/>
      <c r="DK45" s="309"/>
      <c r="DL45" s="308"/>
      <c r="DM45" s="308"/>
      <c r="DN45" s="309"/>
      <c r="DO45" s="308"/>
      <c r="DP45" s="308"/>
      <c r="DQ45" s="309"/>
      <c r="DR45" s="308"/>
      <c r="DS45" s="308"/>
      <c r="DT45" s="309"/>
      <c r="DU45" s="308"/>
      <c r="DV45" s="308"/>
      <c r="DW45" s="309"/>
      <c r="DX45" s="308"/>
      <c r="DY45" s="308"/>
      <c r="DZ45" s="309"/>
      <c r="EA45" s="308"/>
      <c r="EB45" s="308"/>
      <c r="EC45" s="309"/>
      <c r="ED45" s="308"/>
      <c r="EE45" s="308"/>
      <c r="EF45" s="309"/>
      <c r="EG45" s="308"/>
      <c r="EH45" s="308"/>
      <c r="EI45" s="309"/>
      <c r="EJ45" s="308"/>
      <c r="EK45" s="308"/>
      <c r="EL45" s="309"/>
      <c r="EM45" s="308"/>
      <c r="EN45" s="308"/>
      <c r="EO45" s="309"/>
      <c r="EP45" s="308"/>
      <c r="EQ45" s="308"/>
      <c r="ER45" s="309"/>
      <c r="ES45" s="308"/>
      <c r="ET45" s="308"/>
      <c r="EU45" s="309"/>
      <c r="EV45" s="308"/>
      <c r="EW45" s="308"/>
      <c r="EX45" s="309"/>
      <c r="EY45" s="308"/>
      <c r="EZ45" s="308"/>
      <c r="FA45" s="309"/>
      <c r="FB45" s="308"/>
      <c r="FC45" s="308"/>
      <c r="FD45" s="309"/>
      <c r="FE45" s="308"/>
      <c r="FF45" s="308"/>
      <c r="FG45" s="309"/>
      <c r="FH45" s="308"/>
      <c r="FI45" s="308"/>
      <c r="FJ45" s="309"/>
      <c r="FK45" s="308"/>
      <c r="FL45" s="308"/>
      <c r="FM45" s="309"/>
      <c r="FN45" s="308"/>
      <c r="FO45" s="308"/>
      <c r="FP45" s="309"/>
      <c r="FQ45" s="308"/>
      <c r="FR45" s="308"/>
      <c r="FS45" s="309"/>
      <c r="FT45" s="308"/>
      <c r="FU45" s="308"/>
      <c r="FV45" s="309"/>
      <c r="FW45" s="308"/>
      <c r="FX45" s="308"/>
      <c r="FY45" s="309"/>
      <c r="FZ45" s="308"/>
      <c r="GA45" s="308"/>
      <c r="GB45" s="309"/>
      <c r="GC45" s="308"/>
      <c r="GD45" s="308"/>
      <c r="GE45" s="309"/>
      <c r="GF45" s="308"/>
      <c r="GG45" s="308"/>
      <c r="GH45" s="309"/>
      <c r="GI45" s="308"/>
      <c r="GJ45" s="308"/>
      <c r="GK45" s="309"/>
      <c r="GL45" s="308"/>
      <c r="GM45" s="308"/>
      <c r="GN45" s="309"/>
      <c r="GO45" s="308"/>
      <c r="GP45" s="308"/>
      <c r="GQ45" s="309"/>
      <c r="GR45" s="308"/>
      <c r="GS45" s="308"/>
      <c r="GT45" s="309"/>
      <c r="GU45" s="308"/>
      <c r="GV45" s="308"/>
      <c r="GW45" s="309"/>
      <c r="GX45" s="308"/>
      <c r="GY45" s="308"/>
      <c r="GZ45" s="309"/>
      <c r="HA45" s="308"/>
      <c r="HB45" s="308"/>
      <c r="HC45" s="309"/>
      <c r="HD45" s="308"/>
      <c r="HE45" s="308"/>
      <c r="HF45" s="309"/>
      <c r="HG45" s="308"/>
      <c r="HH45" s="308"/>
      <c r="HI45" s="309"/>
      <c r="HJ45" s="308"/>
      <c r="HK45" s="308"/>
      <c r="HL45" s="309"/>
      <c r="HM45" s="308"/>
      <c r="HN45" s="308"/>
      <c r="HO45" s="309"/>
      <c r="HP45" s="308"/>
      <c r="HQ45" s="308"/>
      <c r="HR45" s="308"/>
      <c r="HS45" s="308"/>
      <c r="HT45" s="308">
        <v>6</v>
      </c>
      <c r="HU45" s="309">
        <v>103021.62000000001</v>
      </c>
      <c r="HV45" s="308">
        <v>11</v>
      </c>
      <c r="HW45" s="308"/>
      <c r="HX45" s="308"/>
      <c r="HY45" s="308"/>
      <c r="HZ45" s="308"/>
      <c r="IA45" s="309"/>
      <c r="IB45" s="308"/>
      <c r="IC45" s="308"/>
      <c r="ID45" s="309"/>
      <c r="IE45" s="308"/>
      <c r="IF45" s="308"/>
      <c r="IG45" s="309"/>
      <c r="IH45" s="308"/>
      <c r="II45" s="308"/>
      <c r="IJ45" s="309"/>
      <c r="IK45" s="308"/>
      <c r="IL45" s="308"/>
      <c r="IM45" s="309"/>
      <c r="IN45" s="308"/>
      <c r="IO45" s="308"/>
      <c r="IP45" s="309"/>
      <c r="IQ45" s="308"/>
      <c r="IR45" s="308"/>
      <c r="IS45" s="309"/>
      <c r="IT45" s="308"/>
      <c r="IU45" s="308"/>
      <c r="IV45" s="308"/>
      <c r="IW45" s="308"/>
      <c r="IX45" s="307">
        <v>10</v>
      </c>
      <c r="IY45" s="309">
        <v>223213.52000000002</v>
      </c>
      <c r="IZ45" s="307">
        <v>46</v>
      </c>
      <c r="JA45" s="307">
        <v>1</v>
      </c>
      <c r="JB45" s="309">
        <v>28617.119999999999</v>
      </c>
      <c r="JC45" s="307">
        <v>6</v>
      </c>
      <c r="JD45" s="308">
        <v>11</v>
      </c>
      <c r="JE45" s="309">
        <v>251830.63999999998</v>
      </c>
      <c r="JF45" s="494">
        <v>52</v>
      </c>
    </row>
    <row r="46" spans="1:266" s="33" customFormat="1" ht="25.5" x14ac:dyDescent="0.2">
      <c r="A46" s="291">
        <v>2</v>
      </c>
      <c r="B46" s="341"/>
      <c r="C46" s="341"/>
      <c r="D46" s="211" t="s">
        <v>428</v>
      </c>
      <c r="E46" s="315" t="s">
        <v>213</v>
      </c>
      <c r="F46" s="303"/>
      <c r="G46" s="304"/>
      <c r="H46" s="303"/>
      <c r="I46" s="303"/>
      <c r="J46" s="304"/>
      <c r="K46" s="303"/>
      <c r="L46" s="303"/>
      <c r="M46" s="304"/>
      <c r="N46" s="303"/>
      <c r="O46" s="303"/>
      <c r="P46" s="304"/>
      <c r="Q46" s="303"/>
      <c r="R46" s="303"/>
      <c r="S46" s="304"/>
      <c r="T46" s="303"/>
      <c r="U46" s="303"/>
      <c r="V46" s="304"/>
      <c r="W46" s="303"/>
      <c r="X46" s="303"/>
      <c r="Y46" s="304"/>
      <c r="Z46" s="303"/>
      <c r="AA46" s="303"/>
      <c r="AB46" s="304"/>
      <c r="AC46" s="303"/>
      <c r="AD46" s="303"/>
      <c r="AE46" s="304"/>
      <c r="AF46" s="303"/>
      <c r="AG46" s="303"/>
      <c r="AH46" s="304"/>
      <c r="AI46" s="303"/>
      <c r="AJ46" s="303"/>
      <c r="AK46" s="304"/>
      <c r="AL46" s="303"/>
      <c r="AM46" s="303"/>
      <c r="AN46" s="304"/>
      <c r="AO46" s="303"/>
      <c r="AP46" s="303"/>
      <c r="AQ46" s="304"/>
      <c r="AR46" s="303"/>
      <c r="AS46" s="303"/>
      <c r="AT46" s="304"/>
      <c r="AU46" s="303"/>
      <c r="AV46" s="303"/>
      <c r="AW46" s="304"/>
      <c r="AX46" s="303"/>
      <c r="AY46" s="303"/>
      <c r="AZ46" s="304"/>
      <c r="BA46" s="303"/>
      <c r="BB46" s="303"/>
      <c r="BC46" s="304"/>
      <c r="BD46" s="303"/>
      <c r="BE46" s="303"/>
      <c r="BF46" s="303"/>
      <c r="BG46" s="303"/>
      <c r="BH46" s="303"/>
      <c r="BI46" s="304"/>
      <c r="BJ46" s="303"/>
      <c r="BK46" s="303"/>
      <c r="BL46" s="303"/>
      <c r="BM46" s="303"/>
      <c r="BN46" s="303"/>
      <c r="BO46" s="304"/>
      <c r="BP46" s="303"/>
      <c r="BQ46" s="303"/>
      <c r="BR46" s="304"/>
      <c r="BS46" s="303"/>
      <c r="BT46" s="303"/>
      <c r="BU46" s="304"/>
      <c r="BV46" s="303"/>
      <c r="BW46" s="303"/>
      <c r="BX46" s="304"/>
      <c r="BY46" s="303"/>
      <c r="BZ46" s="303"/>
      <c r="CA46" s="304"/>
      <c r="CB46" s="303"/>
      <c r="CC46" s="303"/>
      <c r="CD46" s="304"/>
      <c r="CE46" s="303"/>
      <c r="CF46" s="303"/>
      <c r="CG46" s="304"/>
      <c r="CH46" s="303"/>
      <c r="CI46" s="303"/>
      <c r="CJ46" s="304"/>
      <c r="CK46" s="303"/>
      <c r="CL46" s="303"/>
      <c r="CM46" s="304"/>
      <c r="CN46" s="303"/>
      <c r="CO46" s="303"/>
      <c r="CP46" s="303"/>
      <c r="CQ46" s="303"/>
      <c r="CR46" s="303"/>
      <c r="CS46" s="304"/>
      <c r="CT46" s="303"/>
      <c r="CU46" s="303"/>
      <c r="CV46" s="304"/>
      <c r="CW46" s="303"/>
      <c r="CX46" s="303"/>
      <c r="CY46" s="304"/>
      <c r="CZ46" s="303"/>
      <c r="DA46" s="303"/>
      <c r="DB46" s="303"/>
      <c r="DC46" s="303"/>
      <c r="DD46" s="303"/>
      <c r="DE46" s="304"/>
      <c r="DF46" s="303"/>
      <c r="DG46" s="303"/>
      <c r="DH46" s="304"/>
      <c r="DI46" s="303"/>
      <c r="DJ46" s="303"/>
      <c r="DK46" s="304"/>
      <c r="DL46" s="303"/>
      <c r="DM46" s="303"/>
      <c r="DN46" s="304"/>
      <c r="DO46" s="303"/>
      <c r="DP46" s="303"/>
      <c r="DQ46" s="304"/>
      <c r="DR46" s="303"/>
      <c r="DS46" s="303"/>
      <c r="DT46" s="304"/>
      <c r="DU46" s="303"/>
      <c r="DV46" s="303"/>
      <c r="DW46" s="304"/>
      <c r="DX46" s="303"/>
      <c r="DY46" s="303"/>
      <c r="DZ46" s="304"/>
      <c r="EA46" s="303"/>
      <c r="EB46" s="303"/>
      <c r="EC46" s="304"/>
      <c r="ED46" s="303"/>
      <c r="EE46" s="303"/>
      <c r="EF46" s="304"/>
      <c r="EG46" s="303"/>
      <c r="EH46" s="303"/>
      <c r="EI46" s="304"/>
      <c r="EJ46" s="303"/>
      <c r="EK46" s="303"/>
      <c r="EL46" s="304"/>
      <c r="EM46" s="303"/>
      <c r="EN46" s="303"/>
      <c r="EO46" s="304"/>
      <c r="EP46" s="303"/>
      <c r="EQ46" s="303"/>
      <c r="ER46" s="303"/>
      <c r="ES46" s="303"/>
      <c r="ET46" s="303"/>
      <c r="EU46" s="304"/>
      <c r="EV46" s="303"/>
      <c r="EW46" s="303"/>
      <c r="EX46" s="304"/>
      <c r="EY46" s="303"/>
      <c r="EZ46" s="303"/>
      <c r="FA46" s="304"/>
      <c r="FB46" s="303"/>
      <c r="FC46" s="303"/>
      <c r="FD46" s="304"/>
      <c r="FE46" s="303"/>
      <c r="FF46" s="303"/>
      <c r="FG46" s="304"/>
      <c r="FH46" s="303"/>
      <c r="FI46" s="303"/>
      <c r="FJ46" s="304"/>
      <c r="FK46" s="303"/>
      <c r="FL46" s="303"/>
      <c r="FM46" s="304"/>
      <c r="FN46" s="303"/>
      <c r="FO46" s="303"/>
      <c r="FP46" s="304"/>
      <c r="FQ46" s="303"/>
      <c r="FR46" s="303"/>
      <c r="FS46" s="304"/>
      <c r="FT46" s="303"/>
      <c r="FU46" s="303"/>
      <c r="FV46" s="304"/>
      <c r="FW46" s="303"/>
      <c r="FX46" s="303"/>
      <c r="FY46" s="304"/>
      <c r="FZ46" s="303"/>
      <c r="GA46" s="303"/>
      <c r="GB46" s="304"/>
      <c r="GC46" s="303"/>
      <c r="GD46" s="303"/>
      <c r="GE46" s="304"/>
      <c r="GF46" s="303"/>
      <c r="GG46" s="303"/>
      <c r="GH46" s="304"/>
      <c r="GI46" s="303"/>
      <c r="GJ46" s="303"/>
      <c r="GK46" s="304"/>
      <c r="GL46" s="303"/>
      <c r="GM46" s="303"/>
      <c r="GN46" s="303"/>
      <c r="GO46" s="303"/>
      <c r="GP46" s="303"/>
      <c r="GQ46" s="304"/>
      <c r="GR46" s="303"/>
      <c r="GS46" s="303"/>
      <c r="GT46" s="304"/>
      <c r="GU46" s="303"/>
      <c r="GV46" s="303"/>
      <c r="GW46" s="304"/>
      <c r="GX46" s="303"/>
      <c r="GY46" s="303"/>
      <c r="GZ46" s="304"/>
      <c r="HA46" s="303"/>
      <c r="HB46" s="303"/>
      <c r="HC46" s="304"/>
      <c r="HD46" s="303"/>
      <c r="HE46" s="303"/>
      <c r="HF46" s="303"/>
      <c r="HG46" s="303"/>
      <c r="HH46" s="303"/>
      <c r="HI46" s="304"/>
      <c r="HJ46" s="303"/>
      <c r="HK46" s="303"/>
      <c r="HL46" s="304"/>
      <c r="HM46" s="303"/>
      <c r="HN46" s="303"/>
      <c r="HO46" s="304"/>
      <c r="HP46" s="303"/>
      <c r="HQ46" s="303"/>
      <c r="HR46" s="303"/>
      <c r="HS46" s="303"/>
      <c r="HT46" s="303"/>
      <c r="HU46" s="304"/>
      <c r="HV46" s="303"/>
      <c r="HW46" s="303"/>
      <c r="HX46" s="303"/>
      <c r="HY46" s="303"/>
      <c r="HZ46" s="303"/>
      <c r="IA46" s="304"/>
      <c r="IB46" s="303"/>
      <c r="IC46" s="303"/>
      <c r="ID46" s="304"/>
      <c r="IE46" s="303"/>
      <c r="IF46" s="303"/>
      <c r="IG46" s="304"/>
      <c r="IH46" s="303"/>
      <c r="II46" s="303"/>
      <c r="IJ46" s="304"/>
      <c r="IK46" s="303"/>
      <c r="IL46" s="303"/>
      <c r="IM46" s="303"/>
      <c r="IN46" s="303"/>
      <c r="IO46" s="303"/>
      <c r="IP46" s="303"/>
      <c r="IQ46" s="303"/>
      <c r="IR46" s="303"/>
      <c r="IS46" s="304"/>
      <c r="IT46" s="303"/>
      <c r="IU46" s="303"/>
      <c r="IV46" s="303"/>
      <c r="IW46" s="303"/>
      <c r="IX46" s="299"/>
      <c r="IY46" s="304"/>
      <c r="IZ46" s="299"/>
      <c r="JA46" s="299"/>
      <c r="JB46" s="304"/>
      <c r="JC46" s="299"/>
      <c r="JD46" s="303"/>
      <c r="JE46" s="304"/>
      <c r="JF46" s="495"/>
    </row>
    <row r="47" spans="1:266" x14ac:dyDescent="0.2">
      <c r="A47" s="291">
        <v>2</v>
      </c>
      <c r="B47" s="316">
        <v>12</v>
      </c>
      <c r="C47" s="663" t="s">
        <v>27</v>
      </c>
      <c r="D47" s="208" t="s">
        <v>429</v>
      </c>
      <c r="E47" s="300" t="s">
        <v>214</v>
      </c>
      <c r="F47" s="301"/>
      <c r="G47" s="302"/>
      <c r="H47" s="301"/>
      <c r="I47" s="301"/>
      <c r="J47" s="302"/>
      <c r="K47" s="301"/>
      <c r="L47" s="301"/>
      <c r="M47" s="302"/>
      <c r="N47" s="301"/>
      <c r="O47" s="301"/>
      <c r="P47" s="302"/>
      <c r="Q47" s="301"/>
      <c r="R47" s="301"/>
      <c r="S47" s="302"/>
      <c r="T47" s="301"/>
      <c r="U47" s="301"/>
      <c r="V47" s="302"/>
      <c r="W47" s="301"/>
      <c r="X47" s="301"/>
      <c r="Y47" s="302"/>
      <c r="Z47" s="301"/>
      <c r="AA47" s="301"/>
      <c r="AB47" s="302"/>
      <c r="AC47" s="301"/>
      <c r="AD47" s="301"/>
      <c r="AE47" s="302"/>
      <c r="AF47" s="301"/>
      <c r="AG47" s="301"/>
      <c r="AH47" s="302"/>
      <c r="AI47" s="301"/>
      <c r="AJ47" s="301"/>
      <c r="AK47" s="302"/>
      <c r="AL47" s="301"/>
      <c r="AM47" s="301"/>
      <c r="AN47" s="302"/>
      <c r="AO47" s="301"/>
      <c r="AP47" s="301">
        <v>1</v>
      </c>
      <c r="AQ47" s="302">
        <v>20410.740000000002</v>
      </c>
      <c r="AR47" s="301">
        <v>10</v>
      </c>
      <c r="AS47" s="301"/>
      <c r="AT47" s="302"/>
      <c r="AU47" s="301"/>
      <c r="AV47" s="301"/>
      <c r="AW47" s="302"/>
      <c r="AX47" s="301"/>
      <c r="AY47" s="301"/>
      <c r="AZ47" s="302"/>
      <c r="BA47" s="301"/>
      <c r="BB47" s="301"/>
      <c r="BC47" s="302"/>
      <c r="BD47" s="301"/>
      <c r="BE47" s="301"/>
      <c r="BF47" s="301"/>
      <c r="BG47" s="301"/>
      <c r="BH47" s="301"/>
      <c r="BI47" s="302"/>
      <c r="BJ47" s="301"/>
      <c r="BK47" s="301"/>
      <c r="BL47" s="301"/>
      <c r="BM47" s="301"/>
      <c r="BN47" s="301"/>
      <c r="BO47" s="302"/>
      <c r="BP47" s="301"/>
      <c r="BQ47" s="301"/>
      <c r="BR47" s="302"/>
      <c r="BS47" s="301"/>
      <c r="BT47" s="301"/>
      <c r="BU47" s="302"/>
      <c r="BV47" s="301"/>
      <c r="BW47" s="301"/>
      <c r="BX47" s="302"/>
      <c r="BY47" s="301"/>
      <c r="BZ47" s="301"/>
      <c r="CA47" s="302"/>
      <c r="CB47" s="301"/>
      <c r="CC47" s="301"/>
      <c r="CD47" s="302"/>
      <c r="CE47" s="301"/>
      <c r="CF47" s="301"/>
      <c r="CG47" s="302"/>
      <c r="CH47" s="301"/>
      <c r="CI47" s="301"/>
      <c r="CJ47" s="302"/>
      <c r="CK47" s="301"/>
      <c r="CL47" s="301"/>
      <c r="CM47" s="302"/>
      <c r="CN47" s="301"/>
      <c r="CO47" s="301"/>
      <c r="CP47" s="302"/>
      <c r="CQ47" s="301"/>
      <c r="CR47" s="301"/>
      <c r="CS47" s="302"/>
      <c r="CT47" s="301"/>
      <c r="CU47" s="301"/>
      <c r="CV47" s="302"/>
      <c r="CW47" s="301"/>
      <c r="CX47" s="301"/>
      <c r="CY47" s="302"/>
      <c r="CZ47" s="301"/>
      <c r="DA47" s="301"/>
      <c r="DB47" s="302"/>
      <c r="DC47" s="301"/>
      <c r="DD47" s="301"/>
      <c r="DE47" s="302"/>
      <c r="DF47" s="301"/>
      <c r="DG47" s="301"/>
      <c r="DH47" s="302"/>
      <c r="DI47" s="301"/>
      <c r="DJ47" s="301"/>
      <c r="DK47" s="302"/>
      <c r="DL47" s="301"/>
      <c r="DM47" s="301"/>
      <c r="DN47" s="302"/>
      <c r="DO47" s="301"/>
      <c r="DP47" s="301"/>
      <c r="DQ47" s="302"/>
      <c r="DR47" s="301"/>
      <c r="DS47" s="301"/>
      <c r="DT47" s="302"/>
      <c r="DU47" s="301"/>
      <c r="DV47" s="301"/>
      <c r="DW47" s="302"/>
      <c r="DX47" s="301"/>
      <c r="DY47" s="301"/>
      <c r="DZ47" s="302"/>
      <c r="EA47" s="301"/>
      <c r="EB47" s="301"/>
      <c r="EC47" s="302"/>
      <c r="ED47" s="301"/>
      <c r="EE47" s="301"/>
      <c r="EF47" s="302"/>
      <c r="EG47" s="301"/>
      <c r="EH47" s="301"/>
      <c r="EI47" s="302"/>
      <c r="EJ47" s="301"/>
      <c r="EK47" s="301"/>
      <c r="EL47" s="302"/>
      <c r="EM47" s="301"/>
      <c r="EN47" s="301"/>
      <c r="EO47" s="302"/>
      <c r="EP47" s="301"/>
      <c r="EQ47" s="301"/>
      <c r="ER47" s="302"/>
      <c r="ES47" s="301"/>
      <c r="ET47" s="301">
        <v>3</v>
      </c>
      <c r="EU47" s="302">
        <v>61232.22</v>
      </c>
      <c r="EV47" s="301">
        <v>28</v>
      </c>
      <c r="EW47" s="301"/>
      <c r="EX47" s="302"/>
      <c r="EY47" s="301"/>
      <c r="EZ47" s="301"/>
      <c r="FA47" s="302"/>
      <c r="FB47" s="301"/>
      <c r="FC47" s="301"/>
      <c r="FD47" s="302"/>
      <c r="FE47" s="301"/>
      <c r="FF47" s="301"/>
      <c r="FG47" s="302"/>
      <c r="FH47" s="301"/>
      <c r="FI47" s="301"/>
      <c r="FJ47" s="302"/>
      <c r="FK47" s="301"/>
      <c r="FL47" s="301"/>
      <c r="FM47" s="302"/>
      <c r="FN47" s="301"/>
      <c r="FO47" s="301"/>
      <c r="FP47" s="302"/>
      <c r="FQ47" s="301"/>
      <c r="FR47" s="301"/>
      <c r="FS47" s="302"/>
      <c r="FT47" s="301"/>
      <c r="FU47" s="301"/>
      <c r="FV47" s="302"/>
      <c r="FW47" s="301"/>
      <c r="FX47" s="301"/>
      <c r="FY47" s="302"/>
      <c r="FZ47" s="301"/>
      <c r="GA47" s="301"/>
      <c r="GB47" s="302"/>
      <c r="GC47" s="301"/>
      <c r="GD47" s="301"/>
      <c r="GE47" s="302"/>
      <c r="GF47" s="301"/>
      <c r="GG47" s="301"/>
      <c r="GH47" s="302"/>
      <c r="GI47" s="301"/>
      <c r="GJ47" s="301"/>
      <c r="GK47" s="302"/>
      <c r="GL47" s="301"/>
      <c r="GM47" s="301"/>
      <c r="GN47" s="302"/>
      <c r="GO47" s="301"/>
      <c r="GP47" s="301"/>
      <c r="GQ47" s="302"/>
      <c r="GR47" s="301"/>
      <c r="GS47" s="301"/>
      <c r="GT47" s="302"/>
      <c r="GU47" s="301"/>
      <c r="GV47" s="301"/>
      <c r="GW47" s="302"/>
      <c r="GX47" s="301"/>
      <c r="GY47" s="301"/>
      <c r="GZ47" s="302"/>
      <c r="HA47" s="301"/>
      <c r="HB47" s="301"/>
      <c r="HC47" s="302"/>
      <c r="HD47" s="301"/>
      <c r="HE47" s="301"/>
      <c r="HF47" s="302"/>
      <c r="HG47" s="301"/>
      <c r="HH47" s="301"/>
      <c r="HI47" s="302"/>
      <c r="HJ47" s="301"/>
      <c r="HK47" s="301"/>
      <c r="HL47" s="302"/>
      <c r="HM47" s="301"/>
      <c r="HN47" s="301"/>
      <c r="HO47" s="302"/>
      <c r="HP47" s="301"/>
      <c r="HQ47" s="301"/>
      <c r="HR47" s="301"/>
      <c r="HS47" s="301"/>
      <c r="HT47" s="301"/>
      <c r="HU47" s="302"/>
      <c r="HV47" s="301"/>
      <c r="HW47" s="301"/>
      <c r="HX47" s="301"/>
      <c r="HY47" s="301"/>
      <c r="HZ47" s="301"/>
      <c r="IA47" s="302"/>
      <c r="IB47" s="301"/>
      <c r="IC47" s="301"/>
      <c r="ID47" s="302"/>
      <c r="IE47" s="301"/>
      <c r="IF47" s="301"/>
      <c r="IG47" s="302"/>
      <c r="IH47" s="301"/>
      <c r="II47" s="301"/>
      <c r="IJ47" s="302"/>
      <c r="IK47" s="301"/>
      <c r="IL47" s="301"/>
      <c r="IM47" s="302"/>
      <c r="IN47" s="301"/>
      <c r="IO47" s="301"/>
      <c r="IP47" s="302"/>
      <c r="IQ47" s="301"/>
      <c r="IR47" s="301"/>
      <c r="IS47" s="302"/>
      <c r="IT47" s="301"/>
      <c r="IU47" s="301"/>
      <c r="IV47" s="301"/>
      <c r="IW47" s="301"/>
      <c r="IX47" s="305">
        <v>4</v>
      </c>
      <c r="IY47" s="403">
        <v>81642.960000000006</v>
      </c>
      <c r="IZ47" s="305">
        <v>38</v>
      </c>
      <c r="JA47" s="305">
        <v>0</v>
      </c>
      <c r="JB47" s="403">
        <v>0</v>
      </c>
      <c r="JC47" s="305">
        <v>0</v>
      </c>
      <c r="JD47" s="664">
        <v>4</v>
      </c>
      <c r="JE47" s="403">
        <v>81642.960000000006</v>
      </c>
      <c r="JF47" s="665">
        <v>38</v>
      </c>
    </row>
    <row r="48" spans="1:266" ht="25.5" x14ac:dyDescent="0.2">
      <c r="A48" s="291">
        <v>2</v>
      </c>
      <c r="B48" s="305"/>
      <c r="C48" s="663"/>
      <c r="D48" s="208" t="s">
        <v>430</v>
      </c>
      <c r="E48" s="300" t="s">
        <v>215</v>
      </c>
      <c r="F48" s="301"/>
      <c r="G48" s="302"/>
      <c r="H48" s="301"/>
      <c r="I48" s="301"/>
      <c r="J48" s="302"/>
      <c r="K48" s="301"/>
      <c r="L48" s="301"/>
      <c r="M48" s="302"/>
      <c r="N48" s="301"/>
      <c r="O48" s="301"/>
      <c r="P48" s="302"/>
      <c r="Q48" s="301"/>
      <c r="R48" s="301"/>
      <c r="S48" s="302"/>
      <c r="T48" s="301"/>
      <c r="U48" s="301"/>
      <c r="V48" s="302"/>
      <c r="W48" s="301"/>
      <c r="X48" s="301"/>
      <c r="Y48" s="302"/>
      <c r="Z48" s="301"/>
      <c r="AA48" s="301"/>
      <c r="AB48" s="302"/>
      <c r="AC48" s="301"/>
      <c r="AD48" s="301"/>
      <c r="AE48" s="302"/>
      <c r="AF48" s="301"/>
      <c r="AG48" s="301"/>
      <c r="AH48" s="302"/>
      <c r="AI48" s="301"/>
      <c r="AJ48" s="301"/>
      <c r="AK48" s="302"/>
      <c r="AL48" s="301"/>
      <c r="AM48" s="301"/>
      <c r="AN48" s="302"/>
      <c r="AO48" s="301"/>
      <c r="AP48" s="301"/>
      <c r="AQ48" s="302"/>
      <c r="AR48" s="301"/>
      <c r="AS48" s="301"/>
      <c r="AT48" s="302"/>
      <c r="AU48" s="301"/>
      <c r="AV48" s="301"/>
      <c r="AW48" s="302"/>
      <c r="AX48" s="301"/>
      <c r="AY48" s="301"/>
      <c r="AZ48" s="302"/>
      <c r="BA48" s="301"/>
      <c r="BB48" s="301"/>
      <c r="BC48" s="302"/>
      <c r="BD48" s="301"/>
      <c r="BE48" s="301"/>
      <c r="BF48" s="301"/>
      <c r="BG48" s="301"/>
      <c r="BH48" s="301"/>
      <c r="BI48" s="302"/>
      <c r="BJ48" s="301"/>
      <c r="BK48" s="301"/>
      <c r="BL48" s="301"/>
      <c r="BM48" s="301"/>
      <c r="BN48" s="301"/>
      <c r="BO48" s="302"/>
      <c r="BP48" s="301"/>
      <c r="BQ48" s="301"/>
      <c r="BR48" s="302"/>
      <c r="BS48" s="301"/>
      <c r="BT48" s="301"/>
      <c r="BU48" s="302"/>
      <c r="BV48" s="301"/>
      <c r="BW48" s="301"/>
      <c r="BX48" s="302"/>
      <c r="BY48" s="301"/>
      <c r="BZ48" s="301"/>
      <c r="CA48" s="302"/>
      <c r="CB48" s="301"/>
      <c r="CC48" s="301"/>
      <c r="CD48" s="302"/>
      <c r="CE48" s="301"/>
      <c r="CF48" s="301"/>
      <c r="CG48" s="302"/>
      <c r="CH48" s="301"/>
      <c r="CI48" s="301"/>
      <c r="CJ48" s="302"/>
      <c r="CK48" s="301"/>
      <c r="CL48" s="301"/>
      <c r="CM48" s="302"/>
      <c r="CN48" s="301"/>
      <c r="CO48" s="301"/>
      <c r="CP48" s="302"/>
      <c r="CQ48" s="301"/>
      <c r="CR48" s="301"/>
      <c r="CS48" s="302"/>
      <c r="CT48" s="301"/>
      <c r="CU48" s="301"/>
      <c r="CV48" s="302"/>
      <c r="CW48" s="301"/>
      <c r="CX48" s="301"/>
      <c r="CY48" s="302"/>
      <c r="CZ48" s="301"/>
      <c r="DA48" s="301"/>
      <c r="DB48" s="302"/>
      <c r="DC48" s="301"/>
      <c r="DD48" s="301">
        <v>2</v>
      </c>
      <c r="DE48" s="302">
        <v>58580.92</v>
      </c>
      <c r="DF48" s="301">
        <v>14</v>
      </c>
      <c r="DG48" s="301"/>
      <c r="DH48" s="302"/>
      <c r="DI48" s="301"/>
      <c r="DJ48" s="301"/>
      <c r="DK48" s="302"/>
      <c r="DL48" s="301"/>
      <c r="DM48" s="301"/>
      <c r="DN48" s="302"/>
      <c r="DO48" s="301"/>
      <c r="DP48" s="301"/>
      <c r="DQ48" s="302"/>
      <c r="DR48" s="301"/>
      <c r="DS48" s="301"/>
      <c r="DT48" s="302"/>
      <c r="DU48" s="301"/>
      <c r="DV48" s="301"/>
      <c r="DW48" s="302"/>
      <c r="DX48" s="301"/>
      <c r="DY48" s="301"/>
      <c r="DZ48" s="302"/>
      <c r="EA48" s="301"/>
      <c r="EB48" s="301"/>
      <c r="EC48" s="302"/>
      <c r="ED48" s="301"/>
      <c r="EE48" s="301"/>
      <c r="EF48" s="302"/>
      <c r="EG48" s="301"/>
      <c r="EH48" s="301"/>
      <c r="EI48" s="302"/>
      <c r="EJ48" s="301"/>
      <c r="EK48" s="301"/>
      <c r="EL48" s="302"/>
      <c r="EM48" s="301"/>
      <c r="EN48" s="301"/>
      <c r="EO48" s="302"/>
      <c r="EP48" s="301"/>
      <c r="EQ48" s="301"/>
      <c r="ER48" s="302"/>
      <c r="ES48" s="301"/>
      <c r="ET48" s="301"/>
      <c r="EU48" s="302"/>
      <c r="EV48" s="301"/>
      <c r="EW48" s="301"/>
      <c r="EX48" s="302"/>
      <c r="EY48" s="301"/>
      <c r="EZ48" s="301"/>
      <c r="FA48" s="302"/>
      <c r="FB48" s="301"/>
      <c r="FC48" s="301"/>
      <c r="FD48" s="302"/>
      <c r="FE48" s="301"/>
      <c r="FF48" s="301"/>
      <c r="FG48" s="302"/>
      <c r="FH48" s="301"/>
      <c r="FI48" s="301"/>
      <c r="FJ48" s="302"/>
      <c r="FK48" s="301"/>
      <c r="FL48" s="301"/>
      <c r="FM48" s="302"/>
      <c r="FN48" s="301"/>
      <c r="FO48" s="301"/>
      <c r="FP48" s="302"/>
      <c r="FQ48" s="301"/>
      <c r="FR48" s="301"/>
      <c r="FS48" s="302"/>
      <c r="FT48" s="301"/>
      <c r="FU48" s="301"/>
      <c r="FV48" s="302"/>
      <c r="FW48" s="301"/>
      <c r="FX48" s="301"/>
      <c r="FY48" s="302"/>
      <c r="FZ48" s="301"/>
      <c r="GA48" s="301"/>
      <c r="GB48" s="302"/>
      <c r="GC48" s="301"/>
      <c r="GD48" s="301"/>
      <c r="GE48" s="302"/>
      <c r="GF48" s="301"/>
      <c r="GG48" s="301"/>
      <c r="GH48" s="302"/>
      <c r="GI48" s="301"/>
      <c r="GJ48" s="301"/>
      <c r="GK48" s="302"/>
      <c r="GL48" s="301"/>
      <c r="GM48" s="301"/>
      <c r="GN48" s="302"/>
      <c r="GO48" s="301"/>
      <c r="GP48" s="301"/>
      <c r="GQ48" s="302"/>
      <c r="GR48" s="301"/>
      <c r="GS48" s="301"/>
      <c r="GT48" s="302"/>
      <c r="GU48" s="301"/>
      <c r="GV48" s="301"/>
      <c r="GW48" s="302"/>
      <c r="GX48" s="301"/>
      <c r="GY48" s="301"/>
      <c r="GZ48" s="302"/>
      <c r="HA48" s="301"/>
      <c r="HB48" s="301"/>
      <c r="HC48" s="302"/>
      <c r="HD48" s="301"/>
      <c r="HE48" s="301"/>
      <c r="HF48" s="302"/>
      <c r="HG48" s="301"/>
      <c r="HH48" s="301"/>
      <c r="HI48" s="302"/>
      <c r="HJ48" s="301"/>
      <c r="HK48" s="301"/>
      <c r="HL48" s="302"/>
      <c r="HM48" s="301"/>
      <c r="HN48" s="301"/>
      <c r="HO48" s="302"/>
      <c r="HP48" s="301"/>
      <c r="HQ48" s="301"/>
      <c r="HR48" s="301"/>
      <c r="HS48" s="301"/>
      <c r="HT48" s="301"/>
      <c r="HU48" s="302"/>
      <c r="HV48" s="301"/>
      <c r="HW48" s="301"/>
      <c r="HX48" s="301"/>
      <c r="HY48" s="301"/>
      <c r="HZ48" s="301"/>
      <c r="IA48" s="302"/>
      <c r="IB48" s="301"/>
      <c r="IC48" s="301"/>
      <c r="ID48" s="302"/>
      <c r="IE48" s="301"/>
      <c r="IF48" s="301"/>
      <c r="IG48" s="302"/>
      <c r="IH48" s="301"/>
      <c r="II48" s="301"/>
      <c r="IJ48" s="302"/>
      <c r="IK48" s="301"/>
      <c r="IL48" s="301"/>
      <c r="IM48" s="302"/>
      <c r="IN48" s="301"/>
      <c r="IO48" s="301"/>
      <c r="IP48" s="302"/>
      <c r="IQ48" s="301"/>
      <c r="IR48" s="301"/>
      <c r="IS48" s="302"/>
      <c r="IT48" s="301"/>
      <c r="IU48" s="301"/>
      <c r="IV48" s="301"/>
      <c r="IW48" s="301"/>
      <c r="IX48" s="305">
        <v>2</v>
      </c>
      <c r="IY48" s="403">
        <v>58580.92</v>
      </c>
      <c r="IZ48" s="305">
        <v>14</v>
      </c>
      <c r="JA48" s="305">
        <v>0</v>
      </c>
      <c r="JB48" s="403">
        <v>0</v>
      </c>
      <c r="JC48" s="305">
        <v>0</v>
      </c>
      <c r="JD48" s="664">
        <v>2</v>
      </c>
      <c r="JE48" s="403">
        <v>58580.92</v>
      </c>
      <c r="JF48" s="665">
        <v>14</v>
      </c>
    </row>
    <row r="49" spans="1:266" x14ac:dyDescent="0.2">
      <c r="A49" s="291">
        <v>2</v>
      </c>
      <c r="B49" s="305"/>
      <c r="C49" s="663"/>
      <c r="D49" s="208" t="s">
        <v>431</v>
      </c>
      <c r="E49" s="300"/>
      <c r="F49" s="301"/>
      <c r="G49" s="302"/>
      <c r="H49" s="301"/>
      <c r="I49" s="301"/>
      <c r="J49" s="302"/>
      <c r="K49" s="301"/>
      <c r="L49" s="301"/>
      <c r="M49" s="302"/>
      <c r="N49" s="301"/>
      <c r="O49" s="301"/>
      <c r="P49" s="302"/>
      <c r="Q49" s="301"/>
      <c r="R49" s="301"/>
      <c r="S49" s="302"/>
      <c r="T49" s="301"/>
      <c r="U49" s="301"/>
      <c r="V49" s="302"/>
      <c r="W49" s="301"/>
      <c r="X49" s="301"/>
      <c r="Y49" s="302"/>
      <c r="Z49" s="301"/>
      <c r="AA49" s="301"/>
      <c r="AB49" s="302"/>
      <c r="AC49" s="301"/>
      <c r="AD49" s="301"/>
      <c r="AE49" s="302"/>
      <c r="AF49" s="301"/>
      <c r="AG49" s="301"/>
      <c r="AH49" s="302"/>
      <c r="AI49" s="301"/>
      <c r="AJ49" s="301"/>
      <c r="AK49" s="302"/>
      <c r="AL49" s="301"/>
      <c r="AM49" s="301"/>
      <c r="AN49" s="302"/>
      <c r="AO49" s="301"/>
      <c r="AP49" s="301"/>
      <c r="AQ49" s="302"/>
      <c r="AR49" s="301"/>
      <c r="AS49" s="301"/>
      <c r="AT49" s="302"/>
      <c r="AU49" s="301"/>
      <c r="AV49" s="301"/>
      <c r="AW49" s="302"/>
      <c r="AX49" s="301"/>
      <c r="AY49" s="301"/>
      <c r="AZ49" s="302"/>
      <c r="BA49" s="301"/>
      <c r="BB49" s="301"/>
      <c r="BC49" s="302"/>
      <c r="BD49" s="301"/>
      <c r="BE49" s="301"/>
      <c r="BF49" s="301"/>
      <c r="BG49" s="301"/>
      <c r="BH49" s="301"/>
      <c r="BI49" s="302"/>
      <c r="BJ49" s="301"/>
      <c r="BK49" s="301"/>
      <c r="BL49" s="301"/>
      <c r="BM49" s="301"/>
      <c r="BN49" s="301"/>
      <c r="BO49" s="302"/>
      <c r="BP49" s="301"/>
      <c r="BQ49" s="301"/>
      <c r="BR49" s="302"/>
      <c r="BS49" s="301"/>
      <c r="BT49" s="301"/>
      <c r="BU49" s="302"/>
      <c r="BV49" s="301"/>
      <c r="BW49" s="301"/>
      <c r="BX49" s="302"/>
      <c r="BY49" s="301"/>
      <c r="BZ49" s="301"/>
      <c r="CA49" s="302"/>
      <c r="CB49" s="301"/>
      <c r="CC49" s="301"/>
      <c r="CD49" s="302"/>
      <c r="CE49" s="301"/>
      <c r="CF49" s="301"/>
      <c r="CG49" s="302"/>
      <c r="CH49" s="301"/>
      <c r="CI49" s="301"/>
      <c r="CJ49" s="302"/>
      <c r="CK49" s="301"/>
      <c r="CL49" s="301"/>
      <c r="CM49" s="302"/>
      <c r="CN49" s="301"/>
      <c r="CO49" s="301"/>
      <c r="CP49" s="302"/>
      <c r="CQ49" s="301"/>
      <c r="CR49" s="301"/>
      <c r="CS49" s="302"/>
      <c r="CT49" s="301"/>
      <c r="CU49" s="301"/>
      <c r="CV49" s="302"/>
      <c r="CW49" s="301"/>
      <c r="CX49" s="301"/>
      <c r="CY49" s="302"/>
      <c r="CZ49" s="301"/>
      <c r="DA49" s="301"/>
      <c r="DB49" s="302"/>
      <c r="DC49" s="301"/>
      <c r="DD49" s="301"/>
      <c r="DE49" s="302"/>
      <c r="DF49" s="301"/>
      <c r="DG49" s="301"/>
      <c r="DH49" s="302"/>
      <c r="DI49" s="301"/>
      <c r="DJ49" s="301"/>
      <c r="DK49" s="302"/>
      <c r="DL49" s="301"/>
      <c r="DM49" s="301"/>
      <c r="DN49" s="302"/>
      <c r="DO49" s="301"/>
      <c r="DP49" s="301"/>
      <c r="DQ49" s="302"/>
      <c r="DR49" s="301"/>
      <c r="DS49" s="301"/>
      <c r="DT49" s="302"/>
      <c r="DU49" s="301"/>
      <c r="DV49" s="301"/>
      <c r="DW49" s="302"/>
      <c r="DX49" s="301"/>
      <c r="DY49" s="301"/>
      <c r="DZ49" s="302"/>
      <c r="EA49" s="301"/>
      <c r="EB49" s="301"/>
      <c r="EC49" s="302"/>
      <c r="ED49" s="301"/>
      <c r="EE49" s="301"/>
      <c r="EF49" s="302"/>
      <c r="EG49" s="301"/>
      <c r="EH49" s="301"/>
      <c r="EI49" s="302"/>
      <c r="EJ49" s="301"/>
      <c r="EK49" s="301"/>
      <c r="EL49" s="302"/>
      <c r="EM49" s="301"/>
      <c r="EN49" s="301"/>
      <c r="EO49" s="302"/>
      <c r="EP49" s="301"/>
      <c r="EQ49" s="301"/>
      <c r="ER49" s="302"/>
      <c r="ES49" s="301"/>
      <c r="ET49" s="301"/>
      <c r="EU49" s="302"/>
      <c r="EV49" s="301"/>
      <c r="EW49" s="301"/>
      <c r="EX49" s="302"/>
      <c r="EY49" s="301"/>
      <c r="EZ49" s="301"/>
      <c r="FA49" s="302"/>
      <c r="FB49" s="301"/>
      <c r="FC49" s="301"/>
      <c r="FD49" s="302"/>
      <c r="FE49" s="301"/>
      <c r="FF49" s="301"/>
      <c r="FG49" s="302"/>
      <c r="FH49" s="301"/>
      <c r="FI49" s="301"/>
      <c r="FJ49" s="302"/>
      <c r="FK49" s="301"/>
      <c r="FL49" s="301"/>
      <c r="FM49" s="302"/>
      <c r="FN49" s="301"/>
      <c r="FO49" s="301"/>
      <c r="FP49" s="302"/>
      <c r="FQ49" s="301"/>
      <c r="FR49" s="301"/>
      <c r="FS49" s="302"/>
      <c r="FT49" s="301"/>
      <c r="FU49" s="301"/>
      <c r="FV49" s="302"/>
      <c r="FW49" s="301"/>
      <c r="FX49" s="301"/>
      <c r="FY49" s="302"/>
      <c r="FZ49" s="301"/>
      <c r="GA49" s="301"/>
      <c r="GB49" s="302"/>
      <c r="GC49" s="301"/>
      <c r="GD49" s="301"/>
      <c r="GE49" s="302"/>
      <c r="GF49" s="301"/>
      <c r="GG49" s="301"/>
      <c r="GH49" s="302"/>
      <c r="GI49" s="301"/>
      <c r="GJ49" s="301"/>
      <c r="GK49" s="302"/>
      <c r="GL49" s="301"/>
      <c r="GM49" s="301"/>
      <c r="GN49" s="302"/>
      <c r="GO49" s="301"/>
      <c r="GP49" s="301"/>
      <c r="GQ49" s="302"/>
      <c r="GR49" s="301"/>
      <c r="GS49" s="301"/>
      <c r="GT49" s="302"/>
      <c r="GU49" s="301"/>
      <c r="GV49" s="301"/>
      <c r="GW49" s="302"/>
      <c r="GX49" s="301"/>
      <c r="GY49" s="301"/>
      <c r="GZ49" s="302"/>
      <c r="HA49" s="301"/>
      <c r="HB49" s="301"/>
      <c r="HC49" s="302"/>
      <c r="HD49" s="301"/>
      <c r="HE49" s="301"/>
      <c r="HF49" s="302"/>
      <c r="HG49" s="301"/>
      <c r="HH49" s="301"/>
      <c r="HI49" s="302"/>
      <c r="HJ49" s="301"/>
      <c r="HK49" s="301"/>
      <c r="HL49" s="302"/>
      <c r="HM49" s="301"/>
      <c r="HN49" s="301"/>
      <c r="HO49" s="302"/>
      <c r="HP49" s="301"/>
      <c r="HQ49" s="301"/>
      <c r="HR49" s="301"/>
      <c r="HS49" s="301"/>
      <c r="HT49" s="301"/>
      <c r="HU49" s="302"/>
      <c r="HV49" s="301"/>
      <c r="HW49" s="301"/>
      <c r="HX49" s="301"/>
      <c r="HY49" s="301"/>
      <c r="HZ49" s="301"/>
      <c r="IA49" s="302"/>
      <c r="IB49" s="301"/>
      <c r="IC49" s="301"/>
      <c r="ID49" s="302"/>
      <c r="IE49" s="301"/>
      <c r="IF49" s="301"/>
      <c r="IG49" s="302"/>
      <c r="IH49" s="301"/>
      <c r="II49" s="301"/>
      <c r="IJ49" s="302"/>
      <c r="IK49" s="301"/>
      <c r="IL49" s="301"/>
      <c r="IM49" s="302"/>
      <c r="IN49" s="301"/>
      <c r="IO49" s="301"/>
      <c r="IP49" s="302"/>
      <c r="IQ49" s="301"/>
      <c r="IR49" s="301"/>
      <c r="IS49" s="302"/>
      <c r="IT49" s="301"/>
      <c r="IU49" s="301"/>
      <c r="IV49" s="301"/>
      <c r="IW49" s="301"/>
      <c r="IX49" s="305"/>
      <c r="IY49" s="403"/>
      <c r="IZ49" s="305"/>
      <c r="JA49" s="305"/>
      <c r="JB49" s="403"/>
      <c r="JC49" s="305"/>
      <c r="JD49" s="664"/>
      <c r="JE49" s="403"/>
      <c r="JF49" s="665"/>
    </row>
    <row r="50" spans="1:266" ht="25.5" x14ac:dyDescent="0.2">
      <c r="A50" s="291">
        <v>2</v>
      </c>
      <c r="B50" s="305"/>
      <c r="C50" s="663"/>
      <c r="D50" s="208" t="s">
        <v>432</v>
      </c>
      <c r="E50" s="300" t="s">
        <v>217</v>
      </c>
      <c r="F50" s="301"/>
      <c r="G50" s="302"/>
      <c r="H50" s="301"/>
      <c r="I50" s="301"/>
      <c r="J50" s="302"/>
      <c r="K50" s="301"/>
      <c r="L50" s="301"/>
      <c r="M50" s="302"/>
      <c r="N50" s="301"/>
      <c r="O50" s="301"/>
      <c r="P50" s="302"/>
      <c r="Q50" s="301"/>
      <c r="R50" s="301"/>
      <c r="S50" s="302"/>
      <c r="T50" s="301"/>
      <c r="U50" s="301"/>
      <c r="V50" s="302"/>
      <c r="W50" s="301"/>
      <c r="X50" s="301"/>
      <c r="Y50" s="302"/>
      <c r="Z50" s="301"/>
      <c r="AA50" s="301"/>
      <c r="AB50" s="302"/>
      <c r="AC50" s="301"/>
      <c r="AD50" s="301"/>
      <c r="AE50" s="302"/>
      <c r="AF50" s="301"/>
      <c r="AG50" s="301"/>
      <c r="AH50" s="302"/>
      <c r="AI50" s="301"/>
      <c r="AJ50" s="301"/>
      <c r="AK50" s="302"/>
      <c r="AL50" s="301"/>
      <c r="AM50" s="301"/>
      <c r="AN50" s="302"/>
      <c r="AO50" s="301"/>
      <c r="AP50" s="301"/>
      <c r="AQ50" s="302"/>
      <c r="AR50" s="301"/>
      <c r="AS50" s="301"/>
      <c r="AT50" s="302"/>
      <c r="AU50" s="301"/>
      <c r="AV50" s="301"/>
      <c r="AW50" s="302"/>
      <c r="AX50" s="301"/>
      <c r="AY50" s="301"/>
      <c r="AZ50" s="302"/>
      <c r="BA50" s="301"/>
      <c r="BB50" s="301">
        <v>15</v>
      </c>
      <c r="BC50" s="302">
        <v>261431.85000000009</v>
      </c>
      <c r="BD50" s="301">
        <v>105</v>
      </c>
      <c r="BE50" s="301"/>
      <c r="BF50" s="301"/>
      <c r="BG50" s="301"/>
      <c r="BH50" s="301"/>
      <c r="BI50" s="302"/>
      <c r="BJ50" s="301"/>
      <c r="BK50" s="301"/>
      <c r="BL50" s="301"/>
      <c r="BM50" s="301"/>
      <c r="BN50" s="301"/>
      <c r="BO50" s="302"/>
      <c r="BP50" s="301"/>
      <c r="BQ50" s="301"/>
      <c r="BR50" s="302"/>
      <c r="BS50" s="301"/>
      <c r="BT50" s="301">
        <v>4</v>
      </c>
      <c r="BU50" s="302">
        <v>52520.84</v>
      </c>
      <c r="BV50" s="301">
        <v>41</v>
      </c>
      <c r="BW50" s="301"/>
      <c r="BX50" s="302"/>
      <c r="BY50" s="301"/>
      <c r="BZ50" s="301"/>
      <c r="CA50" s="302"/>
      <c r="CB50" s="301"/>
      <c r="CC50" s="301"/>
      <c r="CD50" s="302"/>
      <c r="CE50" s="301"/>
      <c r="CF50" s="301"/>
      <c r="CG50" s="302"/>
      <c r="CH50" s="301"/>
      <c r="CI50" s="301"/>
      <c r="CJ50" s="302"/>
      <c r="CK50" s="301"/>
      <c r="CL50" s="301"/>
      <c r="CM50" s="302"/>
      <c r="CN50" s="301"/>
      <c r="CO50" s="301"/>
      <c r="CP50" s="302"/>
      <c r="CQ50" s="301"/>
      <c r="CR50" s="301"/>
      <c r="CS50" s="302"/>
      <c r="CT50" s="301"/>
      <c r="CU50" s="301"/>
      <c r="CV50" s="302"/>
      <c r="CW50" s="301"/>
      <c r="CX50" s="301"/>
      <c r="CY50" s="302"/>
      <c r="CZ50" s="301"/>
      <c r="DA50" s="301"/>
      <c r="DB50" s="302"/>
      <c r="DC50" s="301"/>
      <c r="DD50" s="301">
        <v>2</v>
      </c>
      <c r="DE50" s="302">
        <v>26260.42</v>
      </c>
      <c r="DF50" s="301">
        <v>17</v>
      </c>
      <c r="DG50" s="301"/>
      <c r="DH50" s="302"/>
      <c r="DI50" s="301"/>
      <c r="DJ50" s="301"/>
      <c r="DK50" s="302"/>
      <c r="DL50" s="301"/>
      <c r="DM50" s="301"/>
      <c r="DN50" s="302"/>
      <c r="DO50" s="301"/>
      <c r="DP50" s="301"/>
      <c r="DQ50" s="302"/>
      <c r="DR50" s="301"/>
      <c r="DS50" s="301"/>
      <c r="DT50" s="302"/>
      <c r="DU50" s="301"/>
      <c r="DV50" s="301"/>
      <c r="DW50" s="302"/>
      <c r="DX50" s="301"/>
      <c r="DY50" s="301"/>
      <c r="DZ50" s="302"/>
      <c r="EA50" s="301"/>
      <c r="EB50" s="301"/>
      <c r="EC50" s="302"/>
      <c r="ED50" s="301"/>
      <c r="EE50" s="301"/>
      <c r="EF50" s="302"/>
      <c r="EG50" s="301"/>
      <c r="EH50" s="301">
        <v>2</v>
      </c>
      <c r="EI50" s="302">
        <v>26260.42</v>
      </c>
      <c r="EJ50" s="301">
        <v>19</v>
      </c>
      <c r="EK50" s="301"/>
      <c r="EL50" s="302"/>
      <c r="EM50" s="301"/>
      <c r="EN50" s="301">
        <v>1</v>
      </c>
      <c r="EO50" s="302">
        <v>13130.21</v>
      </c>
      <c r="EP50" s="301">
        <v>11</v>
      </c>
      <c r="EQ50" s="301"/>
      <c r="ER50" s="302"/>
      <c r="ES50" s="301"/>
      <c r="ET50" s="301">
        <v>1</v>
      </c>
      <c r="EU50" s="302">
        <v>10941.84</v>
      </c>
      <c r="EV50" s="301">
        <v>11</v>
      </c>
      <c r="EW50" s="301"/>
      <c r="EX50" s="302"/>
      <c r="EY50" s="301"/>
      <c r="EZ50" s="301"/>
      <c r="FA50" s="302"/>
      <c r="FB50" s="301"/>
      <c r="FC50" s="301"/>
      <c r="FD50" s="302"/>
      <c r="FE50" s="301"/>
      <c r="FF50" s="301">
        <v>1</v>
      </c>
      <c r="FG50" s="302">
        <v>10941.84</v>
      </c>
      <c r="FH50" s="301">
        <v>8</v>
      </c>
      <c r="FI50" s="301"/>
      <c r="FJ50" s="302"/>
      <c r="FK50" s="301"/>
      <c r="FL50" s="301"/>
      <c r="FM50" s="302"/>
      <c r="FN50" s="301"/>
      <c r="FO50" s="301"/>
      <c r="FP50" s="302"/>
      <c r="FQ50" s="301"/>
      <c r="FR50" s="301"/>
      <c r="FS50" s="302"/>
      <c r="FT50" s="301"/>
      <c r="FU50" s="301"/>
      <c r="FV50" s="302"/>
      <c r="FW50" s="301"/>
      <c r="FX50" s="301"/>
      <c r="FY50" s="302"/>
      <c r="FZ50" s="301"/>
      <c r="GA50" s="301"/>
      <c r="GB50" s="302"/>
      <c r="GC50" s="301"/>
      <c r="GD50" s="301"/>
      <c r="GE50" s="302"/>
      <c r="GF50" s="301"/>
      <c r="GG50" s="301"/>
      <c r="GH50" s="302"/>
      <c r="GI50" s="301"/>
      <c r="GJ50" s="301"/>
      <c r="GK50" s="302"/>
      <c r="GL50" s="301"/>
      <c r="GM50" s="301"/>
      <c r="GN50" s="302"/>
      <c r="GO50" s="301"/>
      <c r="GP50" s="301"/>
      <c r="GQ50" s="302"/>
      <c r="GR50" s="301"/>
      <c r="GS50" s="301"/>
      <c r="GT50" s="302"/>
      <c r="GU50" s="301"/>
      <c r="GV50" s="301"/>
      <c r="GW50" s="302"/>
      <c r="GX50" s="301"/>
      <c r="GY50" s="301"/>
      <c r="GZ50" s="302"/>
      <c r="HA50" s="301"/>
      <c r="HB50" s="301">
        <v>11</v>
      </c>
      <c r="HC50" s="302">
        <v>144432.30999999994</v>
      </c>
      <c r="HD50" s="301">
        <v>94</v>
      </c>
      <c r="HE50" s="301"/>
      <c r="HF50" s="302"/>
      <c r="HG50" s="301"/>
      <c r="HH50" s="301"/>
      <c r="HI50" s="302"/>
      <c r="HJ50" s="301"/>
      <c r="HK50" s="301"/>
      <c r="HL50" s="302"/>
      <c r="HM50" s="301"/>
      <c r="HN50" s="301"/>
      <c r="HO50" s="302"/>
      <c r="HP50" s="301"/>
      <c r="HQ50" s="301"/>
      <c r="HR50" s="301"/>
      <c r="HS50" s="301"/>
      <c r="HT50" s="301"/>
      <c r="HU50" s="302"/>
      <c r="HV50" s="301"/>
      <c r="HW50" s="301"/>
      <c r="HX50" s="301"/>
      <c r="HY50" s="301"/>
      <c r="HZ50" s="301"/>
      <c r="IA50" s="302"/>
      <c r="IB50" s="301"/>
      <c r="IC50" s="301"/>
      <c r="ID50" s="302"/>
      <c r="IE50" s="301"/>
      <c r="IF50" s="301">
        <v>7</v>
      </c>
      <c r="IG50" s="302">
        <v>91911.469999999972</v>
      </c>
      <c r="IH50" s="301">
        <v>58</v>
      </c>
      <c r="II50" s="301"/>
      <c r="IJ50" s="302"/>
      <c r="IK50" s="301"/>
      <c r="IL50" s="301"/>
      <c r="IM50" s="302"/>
      <c r="IN50" s="301"/>
      <c r="IO50" s="301"/>
      <c r="IP50" s="302"/>
      <c r="IQ50" s="301"/>
      <c r="IR50" s="301"/>
      <c r="IS50" s="302"/>
      <c r="IT50" s="301"/>
      <c r="IU50" s="301"/>
      <c r="IV50" s="301"/>
      <c r="IW50" s="301"/>
      <c r="IX50" s="305">
        <v>44</v>
      </c>
      <c r="IY50" s="403">
        <v>637831.19999999995</v>
      </c>
      <c r="IZ50" s="305">
        <v>364</v>
      </c>
      <c r="JA50" s="305">
        <v>0</v>
      </c>
      <c r="JB50" s="403">
        <v>0</v>
      </c>
      <c r="JC50" s="305">
        <v>0</v>
      </c>
      <c r="JD50" s="664">
        <v>44</v>
      </c>
      <c r="JE50" s="403">
        <v>637831.19999999925</v>
      </c>
      <c r="JF50" s="665">
        <v>364</v>
      </c>
    </row>
    <row r="51" spans="1:266" ht="25.5" x14ac:dyDescent="0.2">
      <c r="A51" s="291">
        <v>2</v>
      </c>
      <c r="B51" s="305"/>
      <c r="C51" s="663"/>
      <c r="D51" s="208" t="s">
        <v>433</v>
      </c>
      <c r="E51" s="300" t="s">
        <v>218</v>
      </c>
      <c r="F51" s="301"/>
      <c r="G51" s="302"/>
      <c r="H51" s="301"/>
      <c r="I51" s="301"/>
      <c r="J51" s="302"/>
      <c r="K51" s="301"/>
      <c r="L51" s="301"/>
      <c r="M51" s="302"/>
      <c r="N51" s="301"/>
      <c r="O51" s="301"/>
      <c r="P51" s="302"/>
      <c r="Q51" s="301"/>
      <c r="R51" s="301"/>
      <c r="S51" s="302"/>
      <c r="T51" s="301"/>
      <c r="U51" s="301"/>
      <c r="V51" s="302"/>
      <c r="W51" s="301"/>
      <c r="X51" s="301"/>
      <c r="Y51" s="302"/>
      <c r="Z51" s="301"/>
      <c r="AA51" s="301"/>
      <c r="AB51" s="302"/>
      <c r="AC51" s="301"/>
      <c r="AD51" s="301"/>
      <c r="AE51" s="302"/>
      <c r="AF51" s="301"/>
      <c r="AG51" s="301"/>
      <c r="AH51" s="302"/>
      <c r="AI51" s="301"/>
      <c r="AJ51" s="301"/>
      <c r="AK51" s="302"/>
      <c r="AL51" s="301"/>
      <c r="AM51" s="301"/>
      <c r="AN51" s="302"/>
      <c r="AO51" s="301"/>
      <c r="AP51" s="301"/>
      <c r="AQ51" s="302"/>
      <c r="AR51" s="301"/>
      <c r="AS51" s="301"/>
      <c r="AT51" s="302"/>
      <c r="AU51" s="301"/>
      <c r="AV51" s="301"/>
      <c r="AW51" s="302"/>
      <c r="AX51" s="301"/>
      <c r="AY51" s="301"/>
      <c r="AZ51" s="302"/>
      <c r="BA51" s="301"/>
      <c r="BB51" s="301"/>
      <c r="BC51" s="302"/>
      <c r="BD51" s="301"/>
      <c r="BE51" s="301"/>
      <c r="BF51" s="301"/>
      <c r="BG51" s="301"/>
      <c r="BH51" s="301"/>
      <c r="BI51" s="302"/>
      <c r="BJ51" s="301"/>
      <c r="BK51" s="301"/>
      <c r="BL51" s="301"/>
      <c r="BM51" s="301"/>
      <c r="BN51" s="301"/>
      <c r="BO51" s="302"/>
      <c r="BP51" s="301"/>
      <c r="BQ51" s="301"/>
      <c r="BR51" s="302"/>
      <c r="BS51" s="301"/>
      <c r="BT51" s="301">
        <v>4</v>
      </c>
      <c r="BU51" s="302">
        <v>65651.039999999994</v>
      </c>
      <c r="BV51" s="301">
        <v>40</v>
      </c>
      <c r="BW51" s="301"/>
      <c r="BX51" s="302"/>
      <c r="BY51" s="301"/>
      <c r="BZ51" s="301"/>
      <c r="CA51" s="302"/>
      <c r="CB51" s="301"/>
      <c r="CC51" s="301"/>
      <c r="CD51" s="302"/>
      <c r="CE51" s="301"/>
      <c r="CF51" s="301"/>
      <c r="CG51" s="302"/>
      <c r="CH51" s="301"/>
      <c r="CI51" s="301"/>
      <c r="CJ51" s="302"/>
      <c r="CK51" s="301"/>
      <c r="CL51" s="301"/>
      <c r="CM51" s="302"/>
      <c r="CN51" s="301"/>
      <c r="CO51" s="301"/>
      <c r="CP51" s="302"/>
      <c r="CQ51" s="301"/>
      <c r="CR51" s="301"/>
      <c r="CS51" s="302"/>
      <c r="CT51" s="301"/>
      <c r="CU51" s="301"/>
      <c r="CV51" s="302"/>
      <c r="CW51" s="301"/>
      <c r="CX51" s="301">
        <v>1</v>
      </c>
      <c r="CY51" s="302">
        <v>16412.759999999998</v>
      </c>
      <c r="CZ51" s="301">
        <v>10</v>
      </c>
      <c r="DA51" s="301"/>
      <c r="DB51" s="302"/>
      <c r="DC51" s="301"/>
      <c r="DD51" s="301"/>
      <c r="DE51" s="302"/>
      <c r="DF51" s="301"/>
      <c r="DG51" s="301"/>
      <c r="DH51" s="302"/>
      <c r="DI51" s="301"/>
      <c r="DJ51" s="301"/>
      <c r="DK51" s="302"/>
      <c r="DL51" s="301"/>
      <c r="DM51" s="301"/>
      <c r="DN51" s="302"/>
      <c r="DO51" s="301"/>
      <c r="DP51" s="301"/>
      <c r="DQ51" s="302"/>
      <c r="DR51" s="301"/>
      <c r="DS51" s="301"/>
      <c r="DT51" s="302"/>
      <c r="DU51" s="301"/>
      <c r="DV51" s="301"/>
      <c r="DW51" s="302"/>
      <c r="DX51" s="301"/>
      <c r="DY51" s="301"/>
      <c r="DZ51" s="302"/>
      <c r="EA51" s="301"/>
      <c r="EB51" s="301"/>
      <c r="EC51" s="302"/>
      <c r="ED51" s="301"/>
      <c r="EE51" s="301"/>
      <c r="EF51" s="302"/>
      <c r="EG51" s="301"/>
      <c r="EH51" s="301"/>
      <c r="EI51" s="302"/>
      <c r="EJ51" s="301"/>
      <c r="EK51" s="301"/>
      <c r="EL51" s="302"/>
      <c r="EM51" s="301"/>
      <c r="EN51" s="301"/>
      <c r="EO51" s="302"/>
      <c r="EP51" s="301"/>
      <c r="EQ51" s="301"/>
      <c r="ER51" s="302"/>
      <c r="ES51" s="301"/>
      <c r="ET51" s="301">
        <v>14</v>
      </c>
      <c r="EU51" s="302">
        <v>191482.19999999995</v>
      </c>
      <c r="EV51" s="301">
        <v>125</v>
      </c>
      <c r="EW51" s="301"/>
      <c r="EX51" s="302"/>
      <c r="EY51" s="301"/>
      <c r="EZ51" s="301"/>
      <c r="FA51" s="302"/>
      <c r="FB51" s="301"/>
      <c r="FC51" s="301"/>
      <c r="FD51" s="302"/>
      <c r="FE51" s="301"/>
      <c r="FF51" s="301">
        <v>1</v>
      </c>
      <c r="FG51" s="302">
        <v>13677.3</v>
      </c>
      <c r="FH51" s="301">
        <v>7</v>
      </c>
      <c r="FI51" s="301"/>
      <c r="FJ51" s="302"/>
      <c r="FK51" s="301"/>
      <c r="FL51" s="301"/>
      <c r="FM51" s="302"/>
      <c r="FN51" s="301"/>
      <c r="FO51" s="301"/>
      <c r="FP51" s="302"/>
      <c r="FQ51" s="301"/>
      <c r="FR51" s="301"/>
      <c r="FS51" s="302"/>
      <c r="FT51" s="301"/>
      <c r="FU51" s="301"/>
      <c r="FV51" s="302"/>
      <c r="FW51" s="301"/>
      <c r="FX51" s="301"/>
      <c r="FY51" s="302"/>
      <c r="FZ51" s="301"/>
      <c r="GA51" s="301"/>
      <c r="GB51" s="302"/>
      <c r="GC51" s="301"/>
      <c r="GD51" s="301"/>
      <c r="GE51" s="302"/>
      <c r="GF51" s="301"/>
      <c r="GG51" s="301"/>
      <c r="GH51" s="302"/>
      <c r="GI51" s="301"/>
      <c r="GJ51" s="301"/>
      <c r="GK51" s="302"/>
      <c r="GL51" s="301"/>
      <c r="GM51" s="301"/>
      <c r="GN51" s="302"/>
      <c r="GO51" s="301"/>
      <c r="GP51" s="301"/>
      <c r="GQ51" s="302"/>
      <c r="GR51" s="301"/>
      <c r="GS51" s="301"/>
      <c r="GT51" s="302"/>
      <c r="GU51" s="301"/>
      <c r="GV51" s="301"/>
      <c r="GW51" s="302"/>
      <c r="GX51" s="301"/>
      <c r="GY51" s="301"/>
      <c r="GZ51" s="302"/>
      <c r="HA51" s="301"/>
      <c r="HB51" s="301">
        <v>23</v>
      </c>
      <c r="HC51" s="302">
        <v>377493.4800000001</v>
      </c>
      <c r="HD51" s="301">
        <v>209</v>
      </c>
      <c r="HE51" s="301"/>
      <c r="HF51" s="302"/>
      <c r="HG51" s="301"/>
      <c r="HH51" s="301"/>
      <c r="HI51" s="302"/>
      <c r="HJ51" s="301"/>
      <c r="HK51" s="301"/>
      <c r="HL51" s="302"/>
      <c r="HM51" s="301"/>
      <c r="HN51" s="301"/>
      <c r="HO51" s="302"/>
      <c r="HP51" s="301"/>
      <c r="HQ51" s="301"/>
      <c r="HR51" s="301"/>
      <c r="HS51" s="301"/>
      <c r="HT51" s="301"/>
      <c r="HU51" s="302"/>
      <c r="HV51" s="301"/>
      <c r="HW51" s="301"/>
      <c r="HX51" s="301"/>
      <c r="HY51" s="301"/>
      <c r="HZ51" s="301"/>
      <c r="IA51" s="302"/>
      <c r="IB51" s="301"/>
      <c r="IC51" s="301"/>
      <c r="ID51" s="302"/>
      <c r="IE51" s="301"/>
      <c r="IF51" s="301"/>
      <c r="IG51" s="302"/>
      <c r="IH51" s="301"/>
      <c r="II51" s="301"/>
      <c r="IJ51" s="302"/>
      <c r="IK51" s="301"/>
      <c r="IL51" s="301"/>
      <c r="IM51" s="302"/>
      <c r="IN51" s="301"/>
      <c r="IO51" s="301"/>
      <c r="IP51" s="302"/>
      <c r="IQ51" s="301"/>
      <c r="IR51" s="301"/>
      <c r="IS51" s="302"/>
      <c r="IT51" s="301"/>
      <c r="IU51" s="301"/>
      <c r="IV51" s="301"/>
      <c r="IW51" s="301"/>
      <c r="IX51" s="305">
        <v>43</v>
      </c>
      <c r="IY51" s="403">
        <v>664716.78</v>
      </c>
      <c r="IZ51" s="305">
        <v>391</v>
      </c>
      <c r="JA51" s="305">
        <v>0</v>
      </c>
      <c r="JB51" s="403">
        <v>0</v>
      </c>
      <c r="JC51" s="305">
        <v>0</v>
      </c>
      <c r="JD51" s="664">
        <v>43</v>
      </c>
      <c r="JE51" s="403">
        <v>664716.78000000061</v>
      </c>
      <c r="JF51" s="665">
        <v>391</v>
      </c>
    </row>
    <row r="52" spans="1:266" ht="25.5" x14ac:dyDescent="0.2">
      <c r="A52" s="291">
        <v>2</v>
      </c>
      <c r="B52" s="305"/>
      <c r="C52" s="663"/>
      <c r="D52" s="208" t="s">
        <v>771</v>
      </c>
      <c r="E52" s="300" t="s">
        <v>634</v>
      </c>
      <c r="F52" s="301"/>
      <c r="G52" s="302"/>
      <c r="H52" s="301"/>
      <c r="I52" s="301"/>
      <c r="J52" s="302"/>
      <c r="K52" s="301"/>
      <c r="L52" s="301"/>
      <c r="M52" s="302"/>
      <c r="N52" s="301"/>
      <c r="O52" s="301"/>
      <c r="P52" s="302"/>
      <c r="Q52" s="301"/>
      <c r="R52" s="301"/>
      <c r="S52" s="302"/>
      <c r="T52" s="301"/>
      <c r="U52" s="301"/>
      <c r="V52" s="302"/>
      <c r="W52" s="301"/>
      <c r="X52" s="301"/>
      <c r="Y52" s="302"/>
      <c r="Z52" s="301"/>
      <c r="AA52" s="301"/>
      <c r="AB52" s="302"/>
      <c r="AC52" s="301"/>
      <c r="AD52" s="301"/>
      <c r="AE52" s="302"/>
      <c r="AF52" s="301"/>
      <c r="AG52" s="301"/>
      <c r="AH52" s="302"/>
      <c r="AI52" s="301"/>
      <c r="AJ52" s="301"/>
      <c r="AK52" s="302"/>
      <c r="AL52" s="301"/>
      <c r="AM52" s="301"/>
      <c r="AN52" s="302"/>
      <c r="AO52" s="301"/>
      <c r="AP52" s="301"/>
      <c r="AQ52" s="302"/>
      <c r="AR52" s="301"/>
      <c r="AS52" s="301"/>
      <c r="AT52" s="302"/>
      <c r="AU52" s="301"/>
      <c r="AV52" s="301"/>
      <c r="AW52" s="302"/>
      <c r="AX52" s="301"/>
      <c r="AY52" s="301"/>
      <c r="AZ52" s="302"/>
      <c r="BA52" s="301"/>
      <c r="BB52" s="301"/>
      <c r="BC52" s="302"/>
      <c r="BD52" s="301"/>
      <c r="BE52" s="301"/>
      <c r="BF52" s="301"/>
      <c r="BG52" s="301"/>
      <c r="BH52" s="301"/>
      <c r="BI52" s="302"/>
      <c r="BJ52" s="301"/>
      <c r="BK52" s="301"/>
      <c r="BL52" s="301"/>
      <c r="BM52" s="301"/>
      <c r="BN52" s="301"/>
      <c r="BO52" s="302"/>
      <c r="BP52" s="301"/>
      <c r="BQ52" s="301"/>
      <c r="BR52" s="302"/>
      <c r="BS52" s="301"/>
      <c r="BT52" s="301"/>
      <c r="BU52" s="302"/>
      <c r="BV52" s="301"/>
      <c r="BW52" s="301"/>
      <c r="BX52" s="302"/>
      <c r="BY52" s="301"/>
      <c r="BZ52" s="301"/>
      <c r="CA52" s="302"/>
      <c r="CB52" s="301"/>
      <c r="CC52" s="301"/>
      <c r="CD52" s="302"/>
      <c r="CE52" s="301"/>
      <c r="CF52" s="301"/>
      <c r="CG52" s="302"/>
      <c r="CH52" s="301"/>
      <c r="CI52" s="301"/>
      <c r="CJ52" s="302"/>
      <c r="CK52" s="301"/>
      <c r="CL52" s="301"/>
      <c r="CM52" s="302"/>
      <c r="CN52" s="301"/>
      <c r="CO52" s="301"/>
      <c r="CP52" s="302"/>
      <c r="CQ52" s="301"/>
      <c r="CR52" s="301"/>
      <c r="CS52" s="302"/>
      <c r="CT52" s="301"/>
      <c r="CU52" s="301"/>
      <c r="CV52" s="302"/>
      <c r="CW52" s="301"/>
      <c r="CX52" s="301"/>
      <c r="CY52" s="302"/>
      <c r="CZ52" s="301"/>
      <c r="DA52" s="301"/>
      <c r="DB52" s="302"/>
      <c r="DC52" s="301"/>
      <c r="DD52" s="301"/>
      <c r="DE52" s="302"/>
      <c r="DF52" s="301"/>
      <c r="DG52" s="301"/>
      <c r="DH52" s="302"/>
      <c r="DI52" s="301"/>
      <c r="DJ52" s="301"/>
      <c r="DK52" s="302"/>
      <c r="DL52" s="301"/>
      <c r="DM52" s="301"/>
      <c r="DN52" s="302"/>
      <c r="DO52" s="301"/>
      <c r="DP52" s="301"/>
      <c r="DQ52" s="302"/>
      <c r="DR52" s="301"/>
      <c r="DS52" s="301"/>
      <c r="DT52" s="302"/>
      <c r="DU52" s="301"/>
      <c r="DV52" s="301"/>
      <c r="DW52" s="302"/>
      <c r="DX52" s="301"/>
      <c r="DY52" s="301"/>
      <c r="DZ52" s="302"/>
      <c r="EA52" s="301"/>
      <c r="EB52" s="301"/>
      <c r="EC52" s="302"/>
      <c r="ED52" s="301"/>
      <c r="EE52" s="301"/>
      <c r="EF52" s="302"/>
      <c r="EG52" s="301"/>
      <c r="EH52" s="301"/>
      <c r="EI52" s="302"/>
      <c r="EJ52" s="301"/>
      <c r="EK52" s="301"/>
      <c r="EL52" s="302"/>
      <c r="EM52" s="301"/>
      <c r="EN52" s="301"/>
      <c r="EO52" s="302"/>
      <c r="EP52" s="301"/>
      <c r="EQ52" s="301"/>
      <c r="ER52" s="302"/>
      <c r="ES52" s="301"/>
      <c r="ET52" s="301"/>
      <c r="EU52" s="302"/>
      <c r="EV52" s="301"/>
      <c r="EW52" s="301"/>
      <c r="EX52" s="302"/>
      <c r="EY52" s="301"/>
      <c r="EZ52" s="301"/>
      <c r="FA52" s="302"/>
      <c r="FB52" s="301"/>
      <c r="FC52" s="301"/>
      <c r="FD52" s="302"/>
      <c r="FE52" s="301"/>
      <c r="FF52" s="301"/>
      <c r="FG52" s="302"/>
      <c r="FH52" s="301"/>
      <c r="FI52" s="301"/>
      <c r="FJ52" s="302"/>
      <c r="FK52" s="301"/>
      <c r="FL52" s="301">
        <v>1</v>
      </c>
      <c r="FM52" s="302">
        <v>94104.63</v>
      </c>
      <c r="FN52" s="301">
        <v>28</v>
      </c>
      <c r="FO52" s="301"/>
      <c r="FP52" s="302"/>
      <c r="FQ52" s="301"/>
      <c r="FR52" s="301"/>
      <c r="FS52" s="302"/>
      <c r="FT52" s="301"/>
      <c r="FU52" s="301"/>
      <c r="FV52" s="302"/>
      <c r="FW52" s="301"/>
      <c r="FX52" s="301"/>
      <c r="FY52" s="302"/>
      <c r="FZ52" s="301"/>
      <c r="GA52" s="301"/>
      <c r="GB52" s="302"/>
      <c r="GC52" s="301"/>
      <c r="GD52" s="301"/>
      <c r="GE52" s="302"/>
      <c r="GF52" s="301"/>
      <c r="GG52" s="301"/>
      <c r="GH52" s="302"/>
      <c r="GI52" s="301"/>
      <c r="GJ52" s="301"/>
      <c r="GK52" s="302"/>
      <c r="GL52" s="301"/>
      <c r="GM52" s="301"/>
      <c r="GN52" s="302"/>
      <c r="GO52" s="301"/>
      <c r="GP52" s="301"/>
      <c r="GQ52" s="302"/>
      <c r="GR52" s="301"/>
      <c r="GS52" s="301"/>
      <c r="GT52" s="302"/>
      <c r="GU52" s="301"/>
      <c r="GV52" s="301"/>
      <c r="GW52" s="302"/>
      <c r="GX52" s="301"/>
      <c r="GY52" s="301"/>
      <c r="GZ52" s="302"/>
      <c r="HA52" s="301"/>
      <c r="HB52" s="301"/>
      <c r="HC52" s="302"/>
      <c r="HD52" s="301"/>
      <c r="HE52" s="301"/>
      <c r="HF52" s="302"/>
      <c r="HG52" s="301"/>
      <c r="HH52" s="301"/>
      <c r="HI52" s="302"/>
      <c r="HJ52" s="301"/>
      <c r="HK52" s="301"/>
      <c r="HL52" s="302"/>
      <c r="HM52" s="301"/>
      <c r="HN52" s="301"/>
      <c r="HO52" s="302"/>
      <c r="HP52" s="301"/>
      <c r="HQ52" s="301"/>
      <c r="HR52" s="301"/>
      <c r="HS52" s="301"/>
      <c r="HT52" s="301"/>
      <c r="HU52" s="302"/>
      <c r="HV52" s="301"/>
      <c r="HW52" s="301"/>
      <c r="HX52" s="301"/>
      <c r="HY52" s="301"/>
      <c r="HZ52" s="301"/>
      <c r="IA52" s="302"/>
      <c r="IB52" s="301"/>
      <c r="IC52" s="301"/>
      <c r="ID52" s="302"/>
      <c r="IE52" s="301"/>
      <c r="IF52" s="301"/>
      <c r="IG52" s="302"/>
      <c r="IH52" s="301"/>
      <c r="II52" s="301"/>
      <c r="IJ52" s="302"/>
      <c r="IK52" s="301"/>
      <c r="IL52" s="301"/>
      <c r="IM52" s="302"/>
      <c r="IN52" s="301"/>
      <c r="IO52" s="301"/>
      <c r="IP52" s="302"/>
      <c r="IQ52" s="301"/>
      <c r="IR52" s="301"/>
      <c r="IS52" s="302"/>
      <c r="IT52" s="301"/>
      <c r="IU52" s="301"/>
      <c r="IV52" s="301"/>
      <c r="IW52" s="301"/>
      <c r="IX52" s="305">
        <v>1</v>
      </c>
      <c r="IY52" s="403">
        <v>94104.63</v>
      </c>
      <c r="IZ52" s="305">
        <v>28</v>
      </c>
      <c r="JA52" s="305">
        <v>0</v>
      </c>
      <c r="JB52" s="403">
        <v>0</v>
      </c>
      <c r="JC52" s="305">
        <v>0</v>
      </c>
      <c r="JD52" s="664">
        <v>1</v>
      </c>
      <c r="JE52" s="403">
        <v>94104.63</v>
      </c>
      <c r="JF52" s="665">
        <v>28</v>
      </c>
    </row>
    <row r="53" spans="1:266" ht="25.5" x14ac:dyDescent="0.2">
      <c r="A53" s="291">
        <v>2</v>
      </c>
      <c r="B53" s="305"/>
      <c r="C53" s="663"/>
      <c r="D53" s="208" t="s">
        <v>772</v>
      </c>
      <c r="E53" s="300" t="s">
        <v>630</v>
      </c>
      <c r="F53" s="301"/>
      <c r="G53" s="302"/>
      <c r="H53" s="301"/>
      <c r="I53" s="301"/>
      <c r="J53" s="302"/>
      <c r="K53" s="301"/>
      <c r="L53" s="301"/>
      <c r="M53" s="302"/>
      <c r="N53" s="301"/>
      <c r="O53" s="301"/>
      <c r="P53" s="302"/>
      <c r="Q53" s="301"/>
      <c r="R53" s="301"/>
      <c r="S53" s="302"/>
      <c r="T53" s="301"/>
      <c r="U53" s="301"/>
      <c r="V53" s="302"/>
      <c r="W53" s="301"/>
      <c r="X53" s="301"/>
      <c r="Y53" s="302"/>
      <c r="Z53" s="301"/>
      <c r="AA53" s="301"/>
      <c r="AB53" s="302"/>
      <c r="AC53" s="301"/>
      <c r="AD53" s="301"/>
      <c r="AE53" s="302"/>
      <c r="AF53" s="301"/>
      <c r="AG53" s="301"/>
      <c r="AH53" s="302"/>
      <c r="AI53" s="301"/>
      <c r="AJ53" s="301"/>
      <c r="AK53" s="302"/>
      <c r="AL53" s="301"/>
      <c r="AM53" s="301"/>
      <c r="AN53" s="302"/>
      <c r="AO53" s="301"/>
      <c r="AP53" s="301"/>
      <c r="AQ53" s="302"/>
      <c r="AR53" s="301"/>
      <c r="AS53" s="301"/>
      <c r="AT53" s="302"/>
      <c r="AU53" s="301"/>
      <c r="AV53" s="301"/>
      <c r="AW53" s="302"/>
      <c r="AX53" s="301"/>
      <c r="AY53" s="301"/>
      <c r="AZ53" s="302"/>
      <c r="BA53" s="301"/>
      <c r="BB53" s="301"/>
      <c r="BC53" s="302"/>
      <c r="BD53" s="301"/>
      <c r="BE53" s="301"/>
      <c r="BF53" s="301"/>
      <c r="BG53" s="301"/>
      <c r="BH53" s="301"/>
      <c r="BI53" s="302"/>
      <c r="BJ53" s="301"/>
      <c r="BK53" s="301"/>
      <c r="BL53" s="301"/>
      <c r="BM53" s="301"/>
      <c r="BN53" s="301"/>
      <c r="BO53" s="302"/>
      <c r="BP53" s="301"/>
      <c r="BQ53" s="301"/>
      <c r="BR53" s="302"/>
      <c r="BS53" s="301"/>
      <c r="BT53" s="301"/>
      <c r="BU53" s="302"/>
      <c r="BV53" s="301"/>
      <c r="BW53" s="301"/>
      <c r="BX53" s="302"/>
      <c r="BY53" s="301"/>
      <c r="BZ53" s="301"/>
      <c r="CA53" s="302"/>
      <c r="CB53" s="301"/>
      <c r="CC53" s="301"/>
      <c r="CD53" s="302"/>
      <c r="CE53" s="301"/>
      <c r="CF53" s="301"/>
      <c r="CG53" s="302"/>
      <c r="CH53" s="301"/>
      <c r="CI53" s="301"/>
      <c r="CJ53" s="302"/>
      <c r="CK53" s="301"/>
      <c r="CL53" s="301"/>
      <c r="CM53" s="302"/>
      <c r="CN53" s="301"/>
      <c r="CO53" s="301"/>
      <c r="CP53" s="302"/>
      <c r="CQ53" s="301"/>
      <c r="CR53" s="301"/>
      <c r="CS53" s="302"/>
      <c r="CT53" s="301"/>
      <c r="CU53" s="301"/>
      <c r="CV53" s="302"/>
      <c r="CW53" s="301"/>
      <c r="CX53" s="301"/>
      <c r="CY53" s="302"/>
      <c r="CZ53" s="301"/>
      <c r="DA53" s="301"/>
      <c r="DB53" s="302"/>
      <c r="DC53" s="301"/>
      <c r="DD53" s="301"/>
      <c r="DE53" s="302"/>
      <c r="DF53" s="301"/>
      <c r="DG53" s="301"/>
      <c r="DH53" s="302"/>
      <c r="DI53" s="301"/>
      <c r="DJ53" s="301"/>
      <c r="DK53" s="302"/>
      <c r="DL53" s="301"/>
      <c r="DM53" s="301"/>
      <c r="DN53" s="302"/>
      <c r="DO53" s="301"/>
      <c r="DP53" s="301"/>
      <c r="DQ53" s="302"/>
      <c r="DR53" s="301"/>
      <c r="DS53" s="301"/>
      <c r="DT53" s="302"/>
      <c r="DU53" s="301"/>
      <c r="DV53" s="301"/>
      <c r="DW53" s="302"/>
      <c r="DX53" s="301"/>
      <c r="DY53" s="301"/>
      <c r="DZ53" s="302"/>
      <c r="EA53" s="301"/>
      <c r="EB53" s="301"/>
      <c r="EC53" s="302"/>
      <c r="ED53" s="301"/>
      <c r="EE53" s="301"/>
      <c r="EF53" s="302"/>
      <c r="EG53" s="301"/>
      <c r="EH53" s="301"/>
      <c r="EI53" s="302"/>
      <c r="EJ53" s="301"/>
      <c r="EK53" s="301"/>
      <c r="EL53" s="302"/>
      <c r="EM53" s="301"/>
      <c r="EN53" s="301"/>
      <c r="EO53" s="302"/>
      <c r="EP53" s="301"/>
      <c r="EQ53" s="301"/>
      <c r="ER53" s="302"/>
      <c r="ES53" s="301"/>
      <c r="ET53" s="301"/>
      <c r="EU53" s="302"/>
      <c r="EV53" s="301"/>
      <c r="EW53" s="301"/>
      <c r="EX53" s="302"/>
      <c r="EY53" s="301"/>
      <c r="EZ53" s="301"/>
      <c r="FA53" s="302"/>
      <c r="FB53" s="301"/>
      <c r="FC53" s="301"/>
      <c r="FD53" s="302"/>
      <c r="FE53" s="301"/>
      <c r="FF53" s="301"/>
      <c r="FG53" s="302"/>
      <c r="FH53" s="301"/>
      <c r="FI53" s="301"/>
      <c r="FJ53" s="302"/>
      <c r="FK53" s="301"/>
      <c r="FL53" s="301">
        <v>4</v>
      </c>
      <c r="FM53" s="302">
        <v>561341.68000000005</v>
      </c>
      <c r="FN53" s="301">
        <v>112</v>
      </c>
      <c r="FO53" s="301"/>
      <c r="FP53" s="302"/>
      <c r="FQ53" s="301"/>
      <c r="FR53" s="301"/>
      <c r="FS53" s="302"/>
      <c r="FT53" s="301"/>
      <c r="FU53" s="301"/>
      <c r="FV53" s="302"/>
      <c r="FW53" s="301"/>
      <c r="FX53" s="301"/>
      <c r="FY53" s="302"/>
      <c r="FZ53" s="301"/>
      <c r="GA53" s="301"/>
      <c r="GB53" s="302"/>
      <c r="GC53" s="301"/>
      <c r="GD53" s="301"/>
      <c r="GE53" s="302"/>
      <c r="GF53" s="301"/>
      <c r="GG53" s="301"/>
      <c r="GH53" s="302"/>
      <c r="GI53" s="301"/>
      <c r="GJ53" s="301"/>
      <c r="GK53" s="302"/>
      <c r="GL53" s="301"/>
      <c r="GM53" s="301"/>
      <c r="GN53" s="302"/>
      <c r="GO53" s="301"/>
      <c r="GP53" s="301"/>
      <c r="GQ53" s="302"/>
      <c r="GR53" s="301"/>
      <c r="GS53" s="301"/>
      <c r="GT53" s="302"/>
      <c r="GU53" s="301"/>
      <c r="GV53" s="301"/>
      <c r="GW53" s="302"/>
      <c r="GX53" s="301"/>
      <c r="GY53" s="301"/>
      <c r="GZ53" s="302"/>
      <c r="HA53" s="301"/>
      <c r="HB53" s="301"/>
      <c r="HC53" s="302"/>
      <c r="HD53" s="301"/>
      <c r="HE53" s="301"/>
      <c r="HF53" s="302"/>
      <c r="HG53" s="301"/>
      <c r="HH53" s="301"/>
      <c r="HI53" s="302"/>
      <c r="HJ53" s="301"/>
      <c r="HK53" s="301"/>
      <c r="HL53" s="302"/>
      <c r="HM53" s="301"/>
      <c r="HN53" s="301"/>
      <c r="HO53" s="302"/>
      <c r="HP53" s="301"/>
      <c r="HQ53" s="301"/>
      <c r="HR53" s="301"/>
      <c r="HS53" s="301"/>
      <c r="HT53" s="301"/>
      <c r="HU53" s="302"/>
      <c r="HV53" s="301"/>
      <c r="HW53" s="301"/>
      <c r="HX53" s="301"/>
      <c r="HY53" s="301"/>
      <c r="HZ53" s="301"/>
      <c r="IA53" s="302"/>
      <c r="IB53" s="301"/>
      <c r="IC53" s="301"/>
      <c r="ID53" s="302"/>
      <c r="IE53" s="301"/>
      <c r="IF53" s="301"/>
      <c r="IG53" s="302"/>
      <c r="IH53" s="301"/>
      <c r="II53" s="301"/>
      <c r="IJ53" s="302"/>
      <c r="IK53" s="301"/>
      <c r="IL53" s="301"/>
      <c r="IM53" s="302"/>
      <c r="IN53" s="301"/>
      <c r="IO53" s="301"/>
      <c r="IP53" s="302"/>
      <c r="IQ53" s="301"/>
      <c r="IR53" s="301"/>
      <c r="IS53" s="302"/>
      <c r="IT53" s="301"/>
      <c r="IU53" s="301"/>
      <c r="IV53" s="301"/>
      <c r="IW53" s="301"/>
      <c r="IX53" s="305">
        <v>4</v>
      </c>
      <c r="IY53" s="403">
        <v>561341.68000000005</v>
      </c>
      <c r="IZ53" s="305">
        <v>112</v>
      </c>
      <c r="JA53" s="305">
        <v>0</v>
      </c>
      <c r="JB53" s="403">
        <v>0</v>
      </c>
      <c r="JC53" s="305">
        <v>0</v>
      </c>
      <c r="JD53" s="664">
        <v>4</v>
      </c>
      <c r="JE53" s="403">
        <v>561341.68000000005</v>
      </c>
      <c r="JF53" s="665">
        <v>112</v>
      </c>
    </row>
    <row r="54" spans="1:266" ht="25.5" x14ac:dyDescent="0.2">
      <c r="A54" s="291">
        <v>2</v>
      </c>
      <c r="B54" s="305"/>
      <c r="C54" s="663"/>
      <c r="D54" s="208" t="s">
        <v>773</v>
      </c>
      <c r="E54" s="300" t="s">
        <v>819</v>
      </c>
      <c r="F54" s="301"/>
      <c r="G54" s="302"/>
      <c r="H54" s="301"/>
      <c r="I54" s="301"/>
      <c r="J54" s="302"/>
      <c r="K54" s="301"/>
      <c r="L54" s="301"/>
      <c r="M54" s="302"/>
      <c r="N54" s="301"/>
      <c r="O54" s="301"/>
      <c r="P54" s="302"/>
      <c r="Q54" s="301"/>
      <c r="R54" s="301"/>
      <c r="S54" s="302"/>
      <c r="T54" s="301"/>
      <c r="U54" s="301"/>
      <c r="V54" s="302"/>
      <c r="W54" s="301"/>
      <c r="X54" s="301"/>
      <c r="Y54" s="302"/>
      <c r="Z54" s="301"/>
      <c r="AA54" s="301"/>
      <c r="AB54" s="302"/>
      <c r="AC54" s="301"/>
      <c r="AD54" s="301"/>
      <c r="AE54" s="302"/>
      <c r="AF54" s="301"/>
      <c r="AG54" s="301"/>
      <c r="AH54" s="302"/>
      <c r="AI54" s="301"/>
      <c r="AJ54" s="301"/>
      <c r="AK54" s="302"/>
      <c r="AL54" s="301"/>
      <c r="AM54" s="301"/>
      <c r="AN54" s="302"/>
      <c r="AO54" s="301"/>
      <c r="AP54" s="301"/>
      <c r="AQ54" s="302"/>
      <c r="AR54" s="301"/>
      <c r="AS54" s="301"/>
      <c r="AT54" s="302"/>
      <c r="AU54" s="301"/>
      <c r="AV54" s="301"/>
      <c r="AW54" s="302"/>
      <c r="AX54" s="301"/>
      <c r="AY54" s="301"/>
      <c r="AZ54" s="302"/>
      <c r="BA54" s="301"/>
      <c r="BB54" s="301"/>
      <c r="BC54" s="302"/>
      <c r="BD54" s="301"/>
      <c r="BE54" s="301"/>
      <c r="BF54" s="301"/>
      <c r="BG54" s="301"/>
      <c r="BH54" s="301"/>
      <c r="BI54" s="302"/>
      <c r="BJ54" s="301"/>
      <c r="BK54" s="301"/>
      <c r="BL54" s="301"/>
      <c r="BM54" s="301"/>
      <c r="BN54" s="301"/>
      <c r="BO54" s="302"/>
      <c r="BP54" s="301"/>
      <c r="BQ54" s="301"/>
      <c r="BR54" s="302"/>
      <c r="BS54" s="301"/>
      <c r="BT54" s="301"/>
      <c r="BU54" s="302"/>
      <c r="BV54" s="301"/>
      <c r="BW54" s="301"/>
      <c r="BX54" s="302"/>
      <c r="BY54" s="301"/>
      <c r="BZ54" s="301"/>
      <c r="CA54" s="302"/>
      <c r="CB54" s="301"/>
      <c r="CC54" s="301"/>
      <c r="CD54" s="302"/>
      <c r="CE54" s="301"/>
      <c r="CF54" s="301"/>
      <c r="CG54" s="302"/>
      <c r="CH54" s="301"/>
      <c r="CI54" s="301"/>
      <c r="CJ54" s="302"/>
      <c r="CK54" s="301"/>
      <c r="CL54" s="301"/>
      <c r="CM54" s="302"/>
      <c r="CN54" s="301"/>
      <c r="CO54" s="301"/>
      <c r="CP54" s="302"/>
      <c r="CQ54" s="301"/>
      <c r="CR54" s="301"/>
      <c r="CS54" s="302"/>
      <c r="CT54" s="301"/>
      <c r="CU54" s="301"/>
      <c r="CV54" s="302"/>
      <c r="CW54" s="301"/>
      <c r="CX54" s="301"/>
      <c r="CY54" s="302"/>
      <c r="CZ54" s="301"/>
      <c r="DA54" s="301"/>
      <c r="DB54" s="302"/>
      <c r="DC54" s="301"/>
      <c r="DD54" s="301"/>
      <c r="DE54" s="302"/>
      <c r="DF54" s="301"/>
      <c r="DG54" s="301"/>
      <c r="DH54" s="302"/>
      <c r="DI54" s="301"/>
      <c r="DJ54" s="301"/>
      <c r="DK54" s="302"/>
      <c r="DL54" s="301"/>
      <c r="DM54" s="301"/>
      <c r="DN54" s="302"/>
      <c r="DO54" s="301"/>
      <c r="DP54" s="301"/>
      <c r="DQ54" s="302"/>
      <c r="DR54" s="301"/>
      <c r="DS54" s="301"/>
      <c r="DT54" s="302"/>
      <c r="DU54" s="301"/>
      <c r="DV54" s="301"/>
      <c r="DW54" s="302"/>
      <c r="DX54" s="301"/>
      <c r="DY54" s="301"/>
      <c r="DZ54" s="302"/>
      <c r="EA54" s="301"/>
      <c r="EB54" s="301"/>
      <c r="EC54" s="302"/>
      <c r="ED54" s="301"/>
      <c r="EE54" s="301"/>
      <c r="EF54" s="302"/>
      <c r="EG54" s="301"/>
      <c r="EH54" s="301"/>
      <c r="EI54" s="302"/>
      <c r="EJ54" s="301"/>
      <c r="EK54" s="301"/>
      <c r="EL54" s="302"/>
      <c r="EM54" s="301"/>
      <c r="EN54" s="301"/>
      <c r="EO54" s="302"/>
      <c r="EP54" s="301"/>
      <c r="EQ54" s="301"/>
      <c r="ER54" s="302"/>
      <c r="ES54" s="301"/>
      <c r="ET54" s="301"/>
      <c r="EU54" s="302"/>
      <c r="EV54" s="301"/>
      <c r="EW54" s="301"/>
      <c r="EX54" s="302"/>
      <c r="EY54" s="301"/>
      <c r="EZ54" s="301"/>
      <c r="FA54" s="302"/>
      <c r="FB54" s="301"/>
      <c r="FC54" s="301"/>
      <c r="FD54" s="302"/>
      <c r="FE54" s="301"/>
      <c r="FF54" s="301"/>
      <c r="FG54" s="302"/>
      <c r="FH54" s="301"/>
      <c r="FI54" s="301"/>
      <c r="FJ54" s="302"/>
      <c r="FK54" s="301"/>
      <c r="FL54" s="301">
        <v>3</v>
      </c>
      <c r="FM54" s="302">
        <v>594149.97</v>
      </c>
      <c r="FN54" s="301">
        <v>84</v>
      </c>
      <c r="FO54" s="301"/>
      <c r="FP54" s="302"/>
      <c r="FQ54" s="301"/>
      <c r="FR54" s="301"/>
      <c r="FS54" s="302"/>
      <c r="FT54" s="301"/>
      <c r="FU54" s="301"/>
      <c r="FV54" s="302"/>
      <c r="FW54" s="301"/>
      <c r="FX54" s="301"/>
      <c r="FY54" s="302"/>
      <c r="FZ54" s="301"/>
      <c r="GA54" s="301"/>
      <c r="GB54" s="302"/>
      <c r="GC54" s="301"/>
      <c r="GD54" s="301"/>
      <c r="GE54" s="302"/>
      <c r="GF54" s="301"/>
      <c r="GG54" s="301"/>
      <c r="GH54" s="302"/>
      <c r="GI54" s="301"/>
      <c r="GJ54" s="301"/>
      <c r="GK54" s="302"/>
      <c r="GL54" s="301"/>
      <c r="GM54" s="301"/>
      <c r="GN54" s="302"/>
      <c r="GO54" s="301"/>
      <c r="GP54" s="301"/>
      <c r="GQ54" s="302"/>
      <c r="GR54" s="301"/>
      <c r="GS54" s="301"/>
      <c r="GT54" s="302"/>
      <c r="GU54" s="301"/>
      <c r="GV54" s="301"/>
      <c r="GW54" s="302"/>
      <c r="GX54" s="301"/>
      <c r="GY54" s="301"/>
      <c r="GZ54" s="302"/>
      <c r="HA54" s="301"/>
      <c r="HB54" s="301"/>
      <c r="HC54" s="302"/>
      <c r="HD54" s="301"/>
      <c r="HE54" s="301"/>
      <c r="HF54" s="302"/>
      <c r="HG54" s="301"/>
      <c r="HH54" s="301"/>
      <c r="HI54" s="302"/>
      <c r="HJ54" s="301"/>
      <c r="HK54" s="301"/>
      <c r="HL54" s="302"/>
      <c r="HM54" s="301"/>
      <c r="HN54" s="301"/>
      <c r="HO54" s="302"/>
      <c r="HP54" s="301"/>
      <c r="HQ54" s="301"/>
      <c r="HR54" s="301"/>
      <c r="HS54" s="301"/>
      <c r="HT54" s="301"/>
      <c r="HU54" s="302"/>
      <c r="HV54" s="301"/>
      <c r="HW54" s="301"/>
      <c r="HX54" s="301"/>
      <c r="HY54" s="301"/>
      <c r="HZ54" s="301"/>
      <c r="IA54" s="302"/>
      <c r="IB54" s="301"/>
      <c r="IC54" s="301"/>
      <c r="ID54" s="302"/>
      <c r="IE54" s="301"/>
      <c r="IF54" s="301"/>
      <c r="IG54" s="302"/>
      <c r="IH54" s="301"/>
      <c r="II54" s="301"/>
      <c r="IJ54" s="302"/>
      <c r="IK54" s="301"/>
      <c r="IL54" s="301"/>
      <c r="IM54" s="302"/>
      <c r="IN54" s="301"/>
      <c r="IO54" s="301"/>
      <c r="IP54" s="302"/>
      <c r="IQ54" s="301"/>
      <c r="IR54" s="301"/>
      <c r="IS54" s="302"/>
      <c r="IT54" s="301"/>
      <c r="IU54" s="301"/>
      <c r="IV54" s="301"/>
      <c r="IW54" s="301"/>
      <c r="IX54" s="305">
        <v>3</v>
      </c>
      <c r="IY54" s="403">
        <v>594149.97</v>
      </c>
      <c r="IZ54" s="305">
        <v>84</v>
      </c>
      <c r="JA54" s="305">
        <v>0</v>
      </c>
      <c r="JB54" s="403">
        <v>0</v>
      </c>
      <c r="JC54" s="305">
        <v>0</v>
      </c>
      <c r="JD54" s="664">
        <v>3</v>
      </c>
      <c r="JE54" s="403">
        <v>594149.97</v>
      </c>
      <c r="JF54" s="665">
        <v>84</v>
      </c>
    </row>
    <row r="55" spans="1:266" x14ac:dyDescent="0.2">
      <c r="A55" s="291">
        <v>2</v>
      </c>
      <c r="B55" s="305"/>
      <c r="C55" s="663"/>
      <c r="D55" s="208" t="s">
        <v>774</v>
      </c>
      <c r="E55" s="300"/>
      <c r="F55" s="301"/>
      <c r="G55" s="302"/>
      <c r="H55" s="301"/>
      <c r="I55" s="301"/>
      <c r="J55" s="302"/>
      <c r="K55" s="301"/>
      <c r="L55" s="301"/>
      <c r="M55" s="302"/>
      <c r="N55" s="301"/>
      <c r="O55" s="301"/>
      <c r="P55" s="302"/>
      <c r="Q55" s="301"/>
      <c r="R55" s="301"/>
      <c r="S55" s="302"/>
      <c r="T55" s="301"/>
      <c r="U55" s="301"/>
      <c r="V55" s="302"/>
      <c r="W55" s="301"/>
      <c r="X55" s="301"/>
      <c r="Y55" s="302"/>
      <c r="Z55" s="301"/>
      <c r="AA55" s="301"/>
      <c r="AB55" s="302"/>
      <c r="AC55" s="301"/>
      <c r="AD55" s="301"/>
      <c r="AE55" s="302"/>
      <c r="AF55" s="301"/>
      <c r="AG55" s="301"/>
      <c r="AH55" s="302"/>
      <c r="AI55" s="301"/>
      <c r="AJ55" s="301"/>
      <c r="AK55" s="302"/>
      <c r="AL55" s="301"/>
      <c r="AM55" s="301"/>
      <c r="AN55" s="302"/>
      <c r="AO55" s="301"/>
      <c r="AP55" s="301"/>
      <c r="AQ55" s="302"/>
      <c r="AR55" s="301"/>
      <c r="AS55" s="301"/>
      <c r="AT55" s="302"/>
      <c r="AU55" s="301"/>
      <c r="AV55" s="301"/>
      <c r="AW55" s="302"/>
      <c r="AX55" s="301"/>
      <c r="AY55" s="301"/>
      <c r="AZ55" s="302"/>
      <c r="BA55" s="301"/>
      <c r="BB55" s="301"/>
      <c r="BC55" s="302"/>
      <c r="BD55" s="301"/>
      <c r="BE55" s="301"/>
      <c r="BF55" s="301"/>
      <c r="BG55" s="301"/>
      <c r="BH55" s="301"/>
      <c r="BI55" s="302"/>
      <c r="BJ55" s="301"/>
      <c r="BK55" s="301"/>
      <c r="BL55" s="301"/>
      <c r="BM55" s="301"/>
      <c r="BN55" s="301"/>
      <c r="BO55" s="302"/>
      <c r="BP55" s="301"/>
      <c r="BQ55" s="301"/>
      <c r="BR55" s="302"/>
      <c r="BS55" s="301"/>
      <c r="BT55" s="301"/>
      <c r="BU55" s="302"/>
      <c r="BV55" s="301"/>
      <c r="BW55" s="301"/>
      <c r="BX55" s="302"/>
      <c r="BY55" s="301"/>
      <c r="BZ55" s="301"/>
      <c r="CA55" s="302"/>
      <c r="CB55" s="301"/>
      <c r="CC55" s="301"/>
      <c r="CD55" s="302"/>
      <c r="CE55" s="301"/>
      <c r="CF55" s="301"/>
      <c r="CG55" s="302"/>
      <c r="CH55" s="301"/>
      <c r="CI55" s="301"/>
      <c r="CJ55" s="302"/>
      <c r="CK55" s="301"/>
      <c r="CL55" s="301"/>
      <c r="CM55" s="302"/>
      <c r="CN55" s="301"/>
      <c r="CO55" s="301"/>
      <c r="CP55" s="302"/>
      <c r="CQ55" s="301"/>
      <c r="CR55" s="301"/>
      <c r="CS55" s="302"/>
      <c r="CT55" s="301"/>
      <c r="CU55" s="301"/>
      <c r="CV55" s="302"/>
      <c r="CW55" s="301"/>
      <c r="CX55" s="301"/>
      <c r="CY55" s="302"/>
      <c r="CZ55" s="301"/>
      <c r="DA55" s="301"/>
      <c r="DB55" s="302"/>
      <c r="DC55" s="301"/>
      <c r="DD55" s="301"/>
      <c r="DE55" s="302"/>
      <c r="DF55" s="301"/>
      <c r="DG55" s="301"/>
      <c r="DH55" s="302"/>
      <c r="DI55" s="301"/>
      <c r="DJ55" s="301"/>
      <c r="DK55" s="302"/>
      <c r="DL55" s="301"/>
      <c r="DM55" s="301"/>
      <c r="DN55" s="302"/>
      <c r="DO55" s="301"/>
      <c r="DP55" s="301"/>
      <c r="DQ55" s="302"/>
      <c r="DR55" s="301"/>
      <c r="DS55" s="301"/>
      <c r="DT55" s="302"/>
      <c r="DU55" s="301"/>
      <c r="DV55" s="301"/>
      <c r="DW55" s="302"/>
      <c r="DX55" s="301"/>
      <c r="DY55" s="301"/>
      <c r="DZ55" s="302"/>
      <c r="EA55" s="301"/>
      <c r="EB55" s="301"/>
      <c r="EC55" s="302"/>
      <c r="ED55" s="301"/>
      <c r="EE55" s="301"/>
      <c r="EF55" s="302"/>
      <c r="EG55" s="301"/>
      <c r="EH55" s="301"/>
      <c r="EI55" s="302"/>
      <c r="EJ55" s="301"/>
      <c r="EK55" s="301"/>
      <c r="EL55" s="302"/>
      <c r="EM55" s="301"/>
      <c r="EN55" s="301"/>
      <c r="EO55" s="302"/>
      <c r="EP55" s="301"/>
      <c r="EQ55" s="301"/>
      <c r="ER55" s="302"/>
      <c r="ES55" s="301"/>
      <c r="ET55" s="301"/>
      <c r="EU55" s="302"/>
      <c r="EV55" s="301"/>
      <c r="EW55" s="301"/>
      <c r="EX55" s="302"/>
      <c r="EY55" s="301"/>
      <c r="EZ55" s="301"/>
      <c r="FA55" s="302"/>
      <c r="FB55" s="301"/>
      <c r="FC55" s="301"/>
      <c r="FD55" s="302"/>
      <c r="FE55" s="301"/>
      <c r="FF55" s="301"/>
      <c r="FG55" s="302"/>
      <c r="FH55" s="301"/>
      <c r="FI55" s="301"/>
      <c r="FJ55" s="302"/>
      <c r="FK55" s="301"/>
      <c r="FL55" s="301"/>
      <c r="FM55" s="302"/>
      <c r="FN55" s="301"/>
      <c r="FO55" s="301"/>
      <c r="FP55" s="302"/>
      <c r="FQ55" s="301"/>
      <c r="FR55" s="301"/>
      <c r="FS55" s="302"/>
      <c r="FT55" s="301"/>
      <c r="FU55" s="301"/>
      <c r="FV55" s="302"/>
      <c r="FW55" s="301"/>
      <c r="FX55" s="301"/>
      <c r="FY55" s="302"/>
      <c r="FZ55" s="301"/>
      <c r="GA55" s="301"/>
      <c r="GB55" s="302"/>
      <c r="GC55" s="301"/>
      <c r="GD55" s="301"/>
      <c r="GE55" s="302"/>
      <c r="GF55" s="301"/>
      <c r="GG55" s="301"/>
      <c r="GH55" s="302"/>
      <c r="GI55" s="301"/>
      <c r="GJ55" s="301"/>
      <c r="GK55" s="302"/>
      <c r="GL55" s="301"/>
      <c r="GM55" s="301"/>
      <c r="GN55" s="302"/>
      <c r="GO55" s="301"/>
      <c r="GP55" s="301"/>
      <c r="GQ55" s="302"/>
      <c r="GR55" s="301"/>
      <c r="GS55" s="301"/>
      <c r="GT55" s="302"/>
      <c r="GU55" s="301"/>
      <c r="GV55" s="301"/>
      <c r="GW55" s="302"/>
      <c r="GX55" s="301"/>
      <c r="GY55" s="301"/>
      <c r="GZ55" s="302"/>
      <c r="HA55" s="301"/>
      <c r="HB55" s="301"/>
      <c r="HC55" s="302"/>
      <c r="HD55" s="301"/>
      <c r="HE55" s="301"/>
      <c r="HF55" s="302"/>
      <c r="HG55" s="301"/>
      <c r="HH55" s="301"/>
      <c r="HI55" s="302"/>
      <c r="HJ55" s="301"/>
      <c r="HK55" s="301"/>
      <c r="HL55" s="302"/>
      <c r="HM55" s="301"/>
      <c r="HN55" s="301"/>
      <c r="HO55" s="302"/>
      <c r="HP55" s="301"/>
      <c r="HQ55" s="301"/>
      <c r="HR55" s="301"/>
      <c r="HS55" s="301"/>
      <c r="HT55" s="301"/>
      <c r="HU55" s="302"/>
      <c r="HV55" s="301"/>
      <c r="HW55" s="301"/>
      <c r="HX55" s="301"/>
      <c r="HY55" s="301"/>
      <c r="HZ55" s="301"/>
      <c r="IA55" s="302"/>
      <c r="IB55" s="301"/>
      <c r="IC55" s="301"/>
      <c r="ID55" s="302"/>
      <c r="IE55" s="301"/>
      <c r="IF55" s="301"/>
      <c r="IG55" s="302"/>
      <c r="IH55" s="301"/>
      <c r="II55" s="301"/>
      <c r="IJ55" s="302"/>
      <c r="IK55" s="301"/>
      <c r="IL55" s="301"/>
      <c r="IM55" s="302"/>
      <c r="IN55" s="301"/>
      <c r="IO55" s="301"/>
      <c r="IP55" s="302"/>
      <c r="IQ55" s="301"/>
      <c r="IR55" s="301"/>
      <c r="IS55" s="302"/>
      <c r="IT55" s="301"/>
      <c r="IU55" s="301"/>
      <c r="IV55" s="301"/>
      <c r="IW55" s="301"/>
      <c r="IX55" s="305"/>
      <c r="IY55" s="403"/>
      <c r="IZ55" s="305"/>
      <c r="JA55" s="305"/>
      <c r="JB55" s="403"/>
      <c r="JC55" s="305"/>
      <c r="JD55" s="664"/>
      <c r="JE55" s="403"/>
      <c r="JF55" s="665"/>
    </row>
    <row r="56" spans="1:266" x14ac:dyDescent="0.2">
      <c r="A56" s="291">
        <v>2</v>
      </c>
      <c r="B56" s="492" t="s">
        <v>545</v>
      </c>
      <c r="C56" s="666"/>
      <c r="D56" s="307"/>
      <c r="E56" s="404"/>
      <c r="F56" s="308"/>
      <c r="G56" s="309"/>
      <c r="H56" s="308"/>
      <c r="I56" s="308"/>
      <c r="J56" s="309"/>
      <c r="K56" s="308"/>
      <c r="L56" s="308"/>
      <c r="M56" s="309"/>
      <c r="N56" s="308"/>
      <c r="O56" s="308"/>
      <c r="P56" s="309"/>
      <c r="Q56" s="308"/>
      <c r="R56" s="308"/>
      <c r="S56" s="309"/>
      <c r="T56" s="308"/>
      <c r="U56" s="308"/>
      <c r="V56" s="309"/>
      <c r="W56" s="308"/>
      <c r="X56" s="308"/>
      <c r="Y56" s="309"/>
      <c r="Z56" s="308"/>
      <c r="AA56" s="308"/>
      <c r="AB56" s="309"/>
      <c r="AC56" s="308"/>
      <c r="AD56" s="308"/>
      <c r="AE56" s="309"/>
      <c r="AF56" s="308"/>
      <c r="AG56" s="308"/>
      <c r="AH56" s="309"/>
      <c r="AI56" s="308"/>
      <c r="AJ56" s="308"/>
      <c r="AK56" s="309"/>
      <c r="AL56" s="308"/>
      <c r="AM56" s="308"/>
      <c r="AN56" s="309"/>
      <c r="AO56" s="308"/>
      <c r="AP56" s="308">
        <v>1</v>
      </c>
      <c r="AQ56" s="309">
        <v>20410.740000000002</v>
      </c>
      <c r="AR56" s="308">
        <v>10</v>
      </c>
      <c r="AS56" s="308"/>
      <c r="AT56" s="309"/>
      <c r="AU56" s="308"/>
      <c r="AV56" s="308"/>
      <c r="AW56" s="309"/>
      <c r="AX56" s="308"/>
      <c r="AY56" s="308"/>
      <c r="AZ56" s="309"/>
      <c r="BA56" s="308"/>
      <c r="BB56" s="308">
        <v>15</v>
      </c>
      <c r="BC56" s="309">
        <v>261431.85000000009</v>
      </c>
      <c r="BD56" s="308">
        <v>105</v>
      </c>
      <c r="BE56" s="308"/>
      <c r="BF56" s="308"/>
      <c r="BG56" s="308"/>
      <c r="BH56" s="308"/>
      <c r="BI56" s="309"/>
      <c r="BJ56" s="308"/>
      <c r="BK56" s="308"/>
      <c r="BL56" s="308"/>
      <c r="BM56" s="308"/>
      <c r="BN56" s="308"/>
      <c r="BO56" s="309"/>
      <c r="BP56" s="308"/>
      <c r="BQ56" s="308"/>
      <c r="BR56" s="309"/>
      <c r="BS56" s="308"/>
      <c r="BT56" s="308">
        <v>8</v>
      </c>
      <c r="BU56" s="309">
        <v>118171.87999999998</v>
      </c>
      <c r="BV56" s="308">
        <v>81</v>
      </c>
      <c r="BW56" s="308"/>
      <c r="BX56" s="309"/>
      <c r="BY56" s="308"/>
      <c r="BZ56" s="308"/>
      <c r="CA56" s="309"/>
      <c r="CB56" s="308"/>
      <c r="CC56" s="308"/>
      <c r="CD56" s="309"/>
      <c r="CE56" s="308"/>
      <c r="CF56" s="308"/>
      <c r="CG56" s="309"/>
      <c r="CH56" s="308"/>
      <c r="CI56" s="308"/>
      <c r="CJ56" s="309"/>
      <c r="CK56" s="308"/>
      <c r="CL56" s="308"/>
      <c r="CM56" s="309"/>
      <c r="CN56" s="308"/>
      <c r="CO56" s="308"/>
      <c r="CP56" s="309"/>
      <c r="CQ56" s="308"/>
      <c r="CR56" s="308"/>
      <c r="CS56" s="309"/>
      <c r="CT56" s="308"/>
      <c r="CU56" s="308"/>
      <c r="CV56" s="309"/>
      <c r="CW56" s="308"/>
      <c r="CX56" s="308">
        <v>1</v>
      </c>
      <c r="CY56" s="309">
        <v>16412.759999999998</v>
      </c>
      <c r="CZ56" s="308">
        <v>10</v>
      </c>
      <c r="DA56" s="308"/>
      <c r="DB56" s="309"/>
      <c r="DC56" s="308"/>
      <c r="DD56" s="308">
        <v>4</v>
      </c>
      <c r="DE56" s="309">
        <v>84841.34</v>
      </c>
      <c r="DF56" s="308">
        <v>31</v>
      </c>
      <c r="DG56" s="308"/>
      <c r="DH56" s="309"/>
      <c r="DI56" s="308"/>
      <c r="DJ56" s="308"/>
      <c r="DK56" s="309"/>
      <c r="DL56" s="308"/>
      <c r="DM56" s="308"/>
      <c r="DN56" s="309"/>
      <c r="DO56" s="308"/>
      <c r="DP56" s="308"/>
      <c r="DQ56" s="309"/>
      <c r="DR56" s="308"/>
      <c r="DS56" s="308"/>
      <c r="DT56" s="309"/>
      <c r="DU56" s="308"/>
      <c r="DV56" s="308"/>
      <c r="DW56" s="309"/>
      <c r="DX56" s="308"/>
      <c r="DY56" s="308"/>
      <c r="DZ56" s="309"/>
      <c r="EA56" s="308"/>
      <c r="EB56" s="308"/>
      <c r="EC56" s="309"/>
      <c r="ED56" s="308"/>
      <c r="EE56" s="308"/>
      <c r="EF56" s="309"/>
      <c r="EG56" s="308"/>
      <c r="EH56" s="308">
        <v>2</v>
      </c>
      <c r="EI56" s="309">
        <v>26260.42</v>
      </c>
      <c r="EJ56" s="308">
        <v>19</v>
      </c>
      <c r="EK56" s="308"/>
      <c r="EL56" s="309"/>
      <c r="EM56" s="308"/>
      <c r="EN56" s="308">
        <v>1</v>
      </c>
      <c r="EO56" s="309">
        <v>13130.21</v>
      </c>
      <c r="EP56" s="308">
        <v>11</v>
      </c>
      <c r="EQ56" s="308"/>
      <c r="ER56" s="309"/>
      <c r="ES56" s="308"/>
      <c r="ET56" s="308">
        <v>18</v>
      </c>
      <c r="EU56" s="309">
        <v>263656.25999999989</v>
      </c>
      <c r="EV56" s="308">
        <v>164</v>
      </c>
      <c r="EW56" s="308"/>
      <c r="EX56" s="309"/>
      <c r="EY56" s="308"/>
      <c r="EZ56" s="308"/>
      <c r="FA56" s="309"/>
      <c r="FB56" s="308"/>
      <c r="FC56" s="308"/>
      <c r="FD56" s="309"/>
      <c r="FE56" s="308"/>
      <c r="FF56" s="308">
        <v>2</v>
      </c>
      <c r="FG56" s="309">
        <v>24619.14</v>
      </c>
      <c r="FH56" s="308">
        <v>15</v>
      </c>
      <c r="FI56" s="308"/>
      <c r="FJ56" s="309"/>
      <c r="FK56" s="308"/>
      <c r="FL56" s="308">
        <v>8</v>
      </c>
      <c r="FM56" s="309">
        <v>1249596.28</v>
      </c>
      <c r="FN56" s="308">
        <v>224</v>
      </c>
      <c r="FO56" s="308"/>
      <c r="FP56" s="309"/>
      <c r="FQ56" s="308"/>
      <c r="FR56" s="308"/>
      <c r="FS56" s="309"/>
      <c r="FT56" s="308"/>
      <c r="FU56" s="308"/>
      <c r="FV56" s="309"/>
      <c r="FW56" s="308"/>
      <c r="FX56" s="308"/>
      <c r="FY56" s="309"/>
      <c r="FZ56" s="308"/>
      <c r="GA56" s="308"/>
      <c r="GB56" s="309"/>
      <c r="GC56" s="308"/>
      <c r="GD56" s="308"/>
      <c r="GE56" s="309"/>
      <c r="GF56" s="308"/>
      <c r="GG56" s="308"/>
      <c r="GH56" s="309"/>
      <c r="GI56" s="308"/>
      <c r="GJ56" s="308"/>
      <c r="GK56" s="309"/>
      <c r="GL56" s="308"/>
      <c r="GM56" s="308"/>
      <c r="GN56" s="309"/>
      <c r="GO56" s="308"/>
      <c r="GP56" s="308"/>
      <c r="GQ56" s="309"/>
      <c r="GR56" s="308"/>
      <c r="GS56" s="308"/>
      <c r="GT56" s="309"/>
      <c r="GU56" s="308"/>
      <c r="GV56" s="308"/>
      <c r="GW56" s="309"/>
      <c r="GX56" s="308"/>
      <c r="GY56" s="308"/>
      <c r="GZ56" s="309"/>
      <c r="HA56" s="308"/>
      <c r="HB56" s="308">
        <v>34</v>
      </c>
      <c r="HC56" s="309">
        <v>521925.79000000015</v>
      </c>
      <c r="HD56" s="308">
        <v>303</v>
      </c>
      <c r="HE56" s="308"/>
      <c r="HF56" s="309"/>
      <c r="HG56" s="308"/>
      <c r="HH56" s="308"/>
      <c r="HI56" s="309"/>
      <c r="HJ56" s="308"/>
      <c r="HK56" s="308"/>
      <c r="HL56" s="309"/>
      <c r="HM56" s="308"/>
      <c r="HN56" s="308"/>
      <c r="HO56" s="309"/>
      <c r="HP56" s="308"/>
      <c r="HQ56" s="308"/>
      <c r="HR56" s="308"/>
      <c r="HS56" s="308"/>
      <c r="HT56" s="308"/>
      <c r="HU56" s="309"/>
      <c r="HV56" s="308"/>
      <c r="HW56" s="308"/>
      <c r="HX56" s="308"/>
      <c r="HY56" s="308"/>
      <c r="HZ56" s="308"/>
      <c r="IA56" s="309"/>
      <c r="IB56" s="308"/>
      <c r="IC56" s="308"/>
      <c r="ID56" s="309"/>
      <c r="IE56" s="308"/>
      <c r="IF56" s="308">
        <v>7</v>
      </c>
      <c r="IG56" s="309">
        <v>91911.469999999972</v>
      </c>
      <c r="IH56" s="308">
        <v>58</v>
      </c>
      <c r="II56" s="308"/>
      <c r="IJ56" s="309"/>
      <c r="IK56" s="308"/>
      <c r="IL56" s="308"/>
      <c r="IM56" s="309"/>
      <c r="IN56" s="308"/>
      <c r="IO56" s="308"/>
      <c r="IP56" s="309"/>
      <c r="IQ56" s="308"/>
      <c r="IR56" s="308"/>
      <c r="IS56" s="309"/>
      <c r="IT56" s="308"/>
      <c r="IU56" s="308"/>
      <c r="IV56" s="308"/>
      <c r="IW56" s="308"/>
      <c r="IX56" s="307">
        <v>101</v>
      </c>
      <c r="IY56" s="309">
        <v>2692368.1399999997</v>
      </c>
      <c r="IZ56" s="307">
        <v>1031</v>
      </c>
      <c r="JA56" s="307">
        <v>0</v>
      </c>
      <c r="JB56" s="309">
        <v>0</v>
      </c>
      <c r="JC56" s="307">
        <v>0</v>
      </c>
      <c r="JD56" s="308">
        <v>101</v>
      </c>
      <c r="JE56" s="309">
        <v>2692368.1399999997</v>
      </c>
      <c r="JF56" s="494">
        <v>1031</v>
      </c>
    </row>
    <row r="57" spans="1:266" x14ac:dyDescent="0.2">
      <c r="A57" s="291">
        <v>2</v>
      </c>
      <c r="B57" s="316">
        <v>13</v>
      </c>
      <c r="C57" s="663" t="s">
        <v>28</v>
      </c>
      <c r="D57" s="208" t="s">
        <v>434</v>
      </c>
      <c r="E57" s="300" t="s">
        <v>219</v>
      </c>
      <c r="F57" s="301"/>
      <c r="G57" s="302"/>
      <c r="H57" s="301"/>
      <c r="I57" s="301"/>
      <c r="J57" s="302"/>
      <c r="K57" s="301"/>
      <c r="L57" s="301"/>
      <c r="M57" s="302"/>
      <c r="N57" s="301"/>
      <c r="O57" s="301"/>
      <c r="P57" s="302"/>
      <c r="Q57" s="301"/>
      <c r="R57" s="301"/>
      <c r="S57" s="302"/>
      <c r="T57" s="301"/>
      <c r="U57" s="301"/>
      <c r="V57" s="302"/>
      <c r="W57" s="301"/>
      <c r="X57" s="301"/>
      <c r="Y57" s="302"/>
      <c r="Z57" s="301"/>
      <c r="AA57" s="301"/>
      <c r="AB57" s="302"/>
      <c r="AC57" s="301"/>
      <c r="AD57" s="301"/>
      <c r="AE57" s="302"/>
      <c r="AF57" s="301"/>
      <c r="AG57" s="301"/>
      <c r="AH57" s="302"/>
      <c r="AI57" s="301"/>
      <c r="AJ57" s="301"/>
      <c r="AK57" s="302"/>
      <c r="AL57" s="301"/>
      <c r="AM57" s="301"/>
      <c r="AN57" s="302"/>
      <c r="AO57" s="301"/>
      <c r="AP57" s="301">
        <v>5</v>
      </c>
      <c r="AQ57" s="302">
        <v>84168</v>
      </c>
      <c r="AR57" s="301">
        <v>50</v>
      </c>
      <c r="AS57" s="301"/>
      <c r="AT57" s="302"/>
      <c r="AU57" s="301"/>
      <c r="AV57" s="301"/>
      <c r="AW57" s="302"/>
      <c r="AX57" s="301"/>
      <c r="AY57" s="301"/>
      <c r="AZ57" s="302"/>
      <c r="BA57" s="301"/>
      <c r="BB57" s="301">
        <v>17</v>
      </c>
      <c r="BC57" s="302">
        <v>455829.84000000008</v>
      </c>
      <c r="BD57" s="301">
        <v>161</v>
      </c>
      <c r="BE57" s="301"/>
      <c r="BF57" s="301"/>
      <c r="BG57" s="301"/>
      <c r="BH57" s="301">
        <v>2</v>
      </c>
      <c r="BI57" s="302">
        <v>40400.639999999999</v>
      </c>
      <c r="BJ57" s="301">
        <v>33</v>
      </c>
      <c r="BK57" s="301"/>
      <c r="BL57" s="301"/>
      <c r="BM57" s="301"/>
      <c r="BN57" s="301">
        <v>55</v>
      </c>
      <c r="BO57" s="302">
        <v>925847.99999999919</v>
      </c>
      <c r="BP57" s="301">
        <v>546</v>
      </c>
      <c r="BQ57" s="301"/>
      <c r="BR57" s="302"/>
      <c r="BS57" s="301"/>
      <c r="BT57" s="301">
        <v>1</v>
      </c>
      <c r="BU57" s="302">
        <v>20200.32</v>
      </c>
      <c r="BV57" s="301">
        <v>10</v>
      </c>
      <c r="BW57" s="301"/>
      <c r="BX57" s="302"/>
      <c r="BY57" s="301"/>
      <c r="BZ57" s="301"/>
      <c r="CA57" s="302"/>
      <c r="CB57" s="301"/>
      <c r="CC57" s="301"/>
      <c r="CD57" s="302"/>
      <c r="CE57" s="301"/>
      <c r="CF57" s="301">
        <v>13</v>
      </c>
      <c r="CG57" s="302">
        <v>261106.94000000006</v>
      </c>
      <c r="CH57" s="301">
        <v>116</v>
      </c>
      <c r="CI57" s="301"/>
      <c r="CJ57" s="302"/>
      <c r="CK57" s="301"/>
      <c r="CL57" s="301"/>
      <c r="CM57" s="302"/>
      <c r="CN57" s="301"/>
      <c r="CO57" s="301"/>
      <c r="CP57" s="302"/>
      <c r="CQ57" s="301"/>
      <c r="CR57" s="301">
        <v>7</v>
      </c>
      <c r="CS57" s="302">
        <v>216311.75999999998</v>
      </c>
      <c r="CT57" s="301">
        <v>66</v>
      </c>
      <c r="CU57" s="301"/>
      <c r="CV57" s="302"/>
      <c r="CW57" s="301"/>
      <c r="CX57" s="301">
        <v>10</v>
      </c>
      <c r="CY57" s="302">
        <v>200505.98000000004</v>
      </c>
      <c r="CZ57" s="301">
        <v>97</v>
      </c>
      <c r="DA57" s="301"/>
      <c r="DB57" s="302"/>
      <c r="DC57" s="301"/>
      <c r="DD57" s="301">
        <v>31</v>
      </c>
      <c r="DE57" s="302">
        <v>626209.91999999981</v>
      </c>
      <c r="DF57" s="301">
        <v>312</v>
      </c>
      <c r="DG57" s="301"/>
      <c r="DH57" s="302"/>
      <c r="DI57" s="301"/>
      <c r="DJ57" s="301"/>
      <c r="DK57" s="302"/>
      <c r="DL57" s="301"/>
      <c r="DM57" s="301"/>
      <c r="DN57" s="302"/>
      <c r="DO57" s="301"/>
      <c r="DP57" s="301">
        <v>14</v>
      </c>
      <c r="DQ57" s="302">
        <v>235670.40000000005</v>
      </c>
      <c r="DR57" s="301">
        <v>135</v>
      </c>
      <c r="DS57" s="301"/>
      <c r="DT57" s="302"/>
      <c r="DU57" s="301"/>
      <c r="DV57" s="301">
        <v>3</v>
      </c>
      <c r="DW57" s="302">
        <v>60600.959999999999</v>
      </c>
      <c r="DX57" s="301">
        <v>30</v>
      </c>
      <c r="DY57" s="301"/>
      <c r="DZ57" s="302"/>
      <c r="EA57" s="301"/>
      <c r="EB57" s="301">
        <v>3</v>
      </c>
      <c r="EC57" s="302">
        <v>50500.799999999996</v>
      </c>
      <c r="ED57" s="301">
        <v>35</v>
      </c>
      <c r="EE57" s="301"/>
      <c r="EF57" s="302"/>
      <c r="EG57" s="301"/>
      <c r="EH57" s="301">
        <v>16</v>
      </c>
      <c r="EI57" s="302">
        <v>323205.12000000005</v>
      </c>
      <c r="EJ57" s="301">
        <v>165</v>
      </c>
      <c r="EK57" s="301"/>
      <c r="EL57" s="302"/>
      <c r="EM57" s="301"/>
      <c r="EN57" s="301">
        <v>6</v>
      </c>
      <c r="EO57" s="302">
        <v>121201.92000000001</v>
      </c>
      <c r="EP57" s="301">
        <v>63</v>
      </c>
      <c r="EQ57" s="301"/>
      <c r="ER57" s="302"/>
      <c r="ES57" s="301"/>
      <c r="ET57" s="301">
        <v>61</v>
      </c>
      <c r="EU57" s="302">
        <v>1026849.599999999</v>
      </c>
      <c r="EV57" s="301">
        <v>625</v>
      </c>
      <c r="EW57" s="301"/>
      <c r="EX57" s="302"/>
      <c r="EY57" s="301"/>
      <c r="EZ57" s="301"/>
      <c r="FA57" s="302"/>
      <c r="FB57" s="301"/>
      <c r="FC57" s="301"/>
      <c r="FD57" s="302"/>
      <c r="FE57" s="301"/>
      <c r="FF57" s="301"/>
      <c r="FG57" s="302"/>
      <c r="FH57" s="301"/>
      <c r="FI57" s="301"/>
      <c r="FJ57" s="302"/>
      <c r="FK57" s="301"/>
      <c r="FL57" s="301"/>
      <c r="FM57" s="302"/>
      <c r="FN57" s="301"/>
      <c r="FO57" s="301"/>
      <c r="FP57" s="302"/>
      <c r="FQ57" s="301"/>
      <c r="FR57" s="301">
        <v>10</v>
      </c>
      <c r="FS57" s="302">
        <v>168336.00000000003</v>
      </c>
      <c r="FT57" s="301">
        <v>106</v>
      </c>
      <c r="FU57" s="301"/>
      <c r="FV57" s="302"/>
      <c r="FW57" s="301"/>
      <c r="FX57" s="301"/>
      <c r="FY57" s="302"/>
      <c r="FZ57" s="301"/>
      <c r="GA57" s="301"/>
      <c r="GB57" s="302"/>
      <c r="GC57" s="301"/>
      <c r="GD57" s="301"/>
      <c r="GE57" s="302"/>
      <c r="GF57" s="301"/>
      <c r="GG57" s="301"/>
      <c r="GH57" s="302"/>
      <c r="GI57" s="301"/>
      <c r="GJ57" s="301"/>
      <c r="GK57" s="302"/>
      <c r="GL57" s="301"/>
      <c r="GM57" s="301"/>
      <c r="GN57" s="302"/>
      <c r="GO57" s="301"/>
      <c r="GP57" s="301"/>
      <c r="GQ57" s="302"/>
      <c r="GR57" s="301"/>
      <c r="GS57" s="301"/>
      <c r="GT57" s="302"/>
      <c r="GU57" s="301"/>
      <c r="GV57" s="301"/>
      <c r="GW57" s="302"/>
      <c r="GX57" s="301"/>
      <c r="GY57" s="301"/>
      <c r="GZ57" s="302"/>
      <c r="HA57" s="301"/>
      <c r="HB57" s="301"/>
      <c r="HC57" s="302"/>
      <c r="HD57" s="301"/>
      <c r="HE57" s="301"/>
      <c r="HF57" s="302"/>
      <c r="HG57" s="301"/>
      <c r="HH57" s="301"/>
      <c r="HI57" s="302"/>
      <c r="HJ57" s="301"/>
      <c r="HK57" s="301"/>
      <c r="HL57" s="302"/>
      <c r="HM57" s="301"/>
      <c r="HN57" s="301"/>
      <c r="HO57" s="302"/>
      <c r="HP57" s="301"/>
      <c r="HQ57" s="301"/>
      <c r="HR57" s="301"/>
      <c r="HS57" s="301"/>
      <c r="HT57" s="301"/>
      <c r="HU57" s="302"/>
      <c r="HV57" s="301"/>
      <c r="HW57" s="301"/>
      <c r="HX57" s="301"/>
      <c r="HY57" s="301"/>
      <c r="HZ57" s="301"/>
      <c r="IA57" s="302"/>
      <c r="IB57" s="301"/>
      <c r="IC57" s="301"/>
      <c r="ID57" s="302"/>
      <c r="IE57" s="301"/>
      <c r="IF57" s="301">
        <v>18</v>
      </c>
      <c r="IG57" s="302">
        <v>362108.5400000001</v>
      </c>
      <c r="IH57" s="301">
        <v>190</v>
      </c>
      <c r="II57" s="301"/>
      <c r="IJ57" s="302"/>
      <c r="IK57" s="301"/>
      <c r="IL57" s="301"/>
      <c r="IM57" s="302"/>
      <c r="IN57" s="301"/>
      <c r="IO57" s="301"/>
      <c r="IP57" s="302"/>
      <c r="IQ57" s="301"/>
      <c r="IR57" s="301"/>
      <c r="IS57" s="302"/>
      <c r="IT57" s="301"/>
      <c r="IU57" s="301"/>
      <c r="IV57" s="301"/>
      <c r="IW57" s="301"/>
      <c r="IX57" s="305">
        <v>272</v>
      </c>
      <c r="IY57" s="403">
        <v>5179054.7399999984</v>
      </c>
      <c r="IZ57" s="305">
        <v>2740</v>
      </c>
      <c r="JA57" s="305">
        <v>0</v>
      </c>
      <c r="JB57" s="403">
        <v>0</v>
      </c>
      <c r="JC57" s="305">
        <v>0</v>
      </c>
      <c r="JD57" s="664">
        <v>272</v>
      </c>
      <c r="JE57" s="403">
        <v>5179054.7399999844</v>
      </c>
      <c r="JF57" s="665">
        <v>2740</v>
      </c>
    </row>
    <row r="58" spans="1:266" x14ac:dyDescent="0.2">
      <c r="A58" s="291">
        <v>2</v>
      </c>
      <c r="B58" s="316"/>
      <c r="C58" s="663"/>
      <c r="D58" s="208" t="s">
        <v>435</v>
      </c>
      <c r="E58" s="300"/>
      <c r="F58" s="301"/>
      <c r="G58" s="302"/>
      <c r="H58" s="301"/>
      <c r="I58" s="301"/>
      <c r="J58" s="302"/>
      <c r="K58" s="301"/>
      <c r="L58" s="301"/>
      <c r="M58" s="302"/>
      <c r="N58" s="301"/>
      <c r="O58" s="301"/>
      <c r="P58" s="302"/>
      <c r="Q58" s="301"/>
      <c r="R58" s="301"/>
      <c r="S58" s="302"/>
      <c r="T58" s="301"/>
      <c r="U58" s="301"/>
      <c r="V58" s="302"/>
      <c r="W58" s="301"/>
      <c r="X58" s="301"/>
      <c r="Y58" s="302"/>
      <c r="Z58" s="301"/>
      <c r="AA58" s="301"/>
      <c r="AB58" s="302"/>
      <c r="AC58" s="301"/>
      <c r="AD58" s="301"/>
      <c r="AE58" s="302"/>
      <c r="AF58" s="301"/>
      <c r="AG58" s="301"/>
      <c r="AH58" s="302"/>
      <c r="AI58" s="301"/>
      <c r="AJ58" s="301"/>
      <c r="AK58" s="302"/>
      <c r="AL58" s="301"/>
      <c r="AM58" s="301"/>
      <c r="AN58" s="302"/>
      <c r="AO58" s="301"/>
      <c r="AP58" s="301"/>
      <c r="AQ58" s="302"/>
      <c r="AR58" s="301"/>
      <c r="AS58" s="301"/>
      <c r="AT58" s="302"/>
      <c r="AU58" s="301"/>
      <c r="AV58" s="301"/>
      <c r="AW58" s="302"/>
      <c r="AX58" s="301"/>
      <c r="AY58" s="301"/>
      <c r="AZ58" s="302"/>
      <c r="BA58" s="301"/>
      <c r="BB58" s="301"/>
      <c r="BC58" s="302"/>
      <c r="BD58" s="301"/>
      <c r="BE58" s="301"/>
      <c r="BF58" s="301"/>
      <c r="BG58" s="301"/>
      <c r="BH58" s="301"/>
      <c r="BI58" s="302"/>
      <c r="BJ58" s="301"/>
      <c r="BK58" s="301"/>
      <c r="BL58" s="301"/>
      <c r="BM58" s="301"/>
      <c r="BN58" s="301"/>
      <c r="BO58" s="302"/>
      <c r="BP58" s="301"/>
      <c r="BQ58" s="301"/>
      <c r="BR58" s="302"/>
      <c r="BS58" s="301"/>
      <c r="BT58" s="301"/>
      <c r="BU58" s="302"/>
      <c r="BV58" s="301"/>
      <c r="BW58" s="301"/>
      <c r="BX58" s="302"/>
      <c r="BY58" s="301"/>
      <c r="BZ58" s="301"/>
      <c r="CA58" s="302"/>
      <c r="CB58" s="301"/>
      <c r="CC58" s="301"/>
      <c r="CD58" s="302"/>
      <c r="CE58" s="301"/>
      <c r="CF58" s="301"/>
      <c r="CG58" s="302"/>
      <c r="CH58" s="301"/>
      <c r="CI58" s="301"/>
      <c r="CJ58" s="302"/>
      <c r="CK58" s="301"/>
      <c r="CL58" s="301"/>
      <c r="CM58" s="302"/>
      <c r="CN58" s="301"/>
      <c r="CO58" s="301"/>
      <c r="CP58" s="302"/>
      <c r="CQ58" s="301"/>
      <c r="CR58" s="301"/>
      <c r="CS58" s="302"/>
      <c r="CT58" s="301"/>
      <c r="CU58" s="301"/>
      <c r="CV58" s="302"/>
      <c r="CW58" s="301"/>
      <c r="CX58" s="301"/>
      <c r="CY58" s="302"/>
      <c r="CZ58" s="301"/>
      <c r="DA58" s="301"/>
      <c r="DB58" s="302"/>
      <c r="DC58" s="301"/>
      <c r="DD58" s="301"/>
      <c r="DE58" s="302"/>
      <c r="DF58" s="301"/>
      <c r="DG58" s="301"/>
      <c r="DH58" s="302"/>
      <c r="DI58" s="301"/>
      <c r="DJ58" s="301"/>
      <c r="DK58" s="302"/>
      <c r="DL58" s="301"/>
      <c r="DM58" s="301"/>
      <c r="DN58" s="302"/>
      <c r="DO58" s="301"/>
      <c r="DP58" s="301"/>
      <c r="DQ58" s="302"/>
      <c r="DR58" s="301"/>
      <c r="DS58" s="301"/>
      <c r="DT58" s="302"/>
      <c r="DU58" s="301"/>
      <c r="DV58" s="301"/>
      <c r="DW58" s="302"/>
      <c r="DX58" s="301"/>
      <c r="DY58" s="301"/>
      <c r="DZ58" s="302"/>
      <c r="EA58" s="301"/>
      <c r="EB58" s="301"/>
      <c r="EC58" s="302"/>
      <c r="ED58" s="301"/>
      <c r="EE58" s="301"/>
      <c r="EF58" s="302"/>
      <c r="EG58" s="301"/>
      <c r="EH58" s="301"/>
      <c r="EI58" s="302"/>
      <c r="EJ58" s="301"/>
      <c r="EK58" s="301"/>
      <c r="EL58" s="302"/>
      <c r="EM58" s="301"/>
      <c r="EN58" s="301"/>
      <c r="EO58" s="302"/>
      <c r="EP58" s="301"/>
      <c r="EQ58" s="301"/>
      <c r="ER58" s="302"/>
      <c r="ES58" s="301"/>
      <c r="ET58" s="301"/>
      <c r="EU58" s="302"/>
      <c r="EV58" s="301"/>
      <c r="EW58" s="301"/>
      <c r="EX58" s="302"/>
      <c r="EY58" s="301"/>
      <c r="EZ58" s="301"/>
      <c r="FA58" s="302"/>
      <c r="FB58" s="301"/>
      <c r="FC58" s="301"/>
      <c r="FD58" s="302"/>
      <c r="FE58" s="301"/>
      <c r="FF58" s="301"/>
      <c r="FG58" s="302"/>
      <c r="FH58" s="301"/>
      <c r="FI58" s="301"/>
      <c r="FJ58" s="302"/>
      <c r="FK58" s="301"/>
      <c r="FL58" s="301"/>
      <c r="FM58" s="302"/>
      <c r="FN58" s="301"/>
      <c r="FO58" s="301"/>
      <c r="FP58" s="302"/>
      <c r="FQ58" s="301"/>
      <c r="FR58" s="301"/>
      <c r="FS58" s="302"/>
      <c r="FT58" s="301"/>
      <c r="FU58" s="301"/>
      <c r="FV58" s="302"/>
      <c r="FW58" s="301"/>
      <c r="FX58" s="301"/>
      <c r="FY58" s="302"/>
      <c r="FZ58" s="301"/>
      <c r="GA58" s="301"/>
      <c r="GB58" s="302"/>
      <c r="GC58" s="301"/>
      <c r="GD58" s="301"/>
      <c r="GE58" s="302"/>
      <c r="GF58" s="301"/>
      <c r="GG58" s="301"/>
      <c r="GH58" s="302"/>
      <c r="GI58" s="301"/>
      <c r="GJ58" s="301"/>
      <c r="GK58" s="302"/>
      <c r="GL58" s="301"/>
      <c r="GM58" s="301"/>
      <c r="GN58" s="302"/>
      <c r="GO58" s="301"/>
      <c r="GP58" s="301"/>
      <c r="GQ58" s="302"/>
      <c r="GR58" s="301"/>
      <c r="GS58" s="301"/>
      <c r="GT58" s="302"/>
      <c r="GU58" s="301"/>
      <c r="GV58" s="301"/>
      <c r="GW58" s="302"/>
      <c r="GX58" s="301"/>
      <c r="GY58" s="301"/>
      <c r="GZ58" s="302"/>
      <c r="HA58" s="301"/>
      <c r="HB58" s="301"/>
      <c r="HC58" s="302"/>
      <c r="HD58" s="301"/>
      <c r="HE58" s="301"/>
      <c r="HF58" s="302"/>
      <c r="HG58" s="301"/>
      <c r="HH58" s="301"/>
      <c r="HI58" s="302"/>
      <c r="HJ58" s="301"/>
      <c r="HK58" s="301"/>
      <c r="HL58" s="302"/>
      <c r="HM58" s="301"/>
      <c r="HN58" s="301"/>
      <c r="HO58" s="302"/>
      <c r="HP58" s="301"/>
      <c r="HQ58" s="301"/>
      <c r="HR58" s="301"/>
      <c r="HS58" s="301"/>
      <c r="HT58" s="301"/>
      <c r="HU58" s="302"/>
      <c r="HV58" s="301"/>
      <c r="HW58" s="301"/>
      <c r="HX58" s="301"/>
      <c r="HY58" s="301"/>
      <c r="HZ58" s="301"/>
      <c r="IA58" s="302"/>
      <c r="IB58" s="301"/>
      <c r="IC58" s="301"/>
      <c r="ID58" s="302"/>
      <c r="IE58" s="301"/>
      <c r="IF58" s="301"/>
      <c r="IG58" s="302"/>
      <c r="IH58" s="301"/>
      <c r="II58" s="301"/>
      <c r="IJ58" s="302"/>
      <c r="IK58" s="301"/>
      <c r="IL58" s="301"/>
      <c r="IM58" s="302"/>
      <c r="IN58" s="301"/>
      <c r="IO58" s="301"/>
      <c r="IP58" s="302"/>
      <c r="IQ58" s="301"/>
      <c r="IR58" s="301"/>
      <c r="IS58" s="302"/>
      <c r="IT58" s="301"/>
      <c r="IU58" s="301"/>
      <c r="IV58" s="301"/>
      <c r="IW58" s="301"/>
      <c r="IX58" s="305"/>
      <c r="IY58" s="403"/>
      <c r="IZ58" s="305"/>
      <c r="JA58" s="305"/>
      <c r="JB58" s="403"/>
      <c r="JC58" s="305"/>
      <c r="JD58" s="664"/>
      <c r="JE58" s="403"/>
      <c r="JF58" s="665"/>
    </row>
    <row r="59" spans="1:266" x14ac:dyDescent="0.2">
      <c r="A59" s="291">
        <v>2</v>
      </c>
      <c r="B59" s="492" t="s">
        <v>546</v>
      </c>
      <c r="C59" s="666"/>
      <c r="D59" s="307"/>
      <c r="E59" s="404"/>
      <c r="F59" s="308"/>
      <c r="G59" s="309"/>
      <c r="H59" s="308"/>
      <c r="I59" s="308"/>
      <c r="J59" s="309"/>
      <c r="K59" s="308"/>
      <c r="L59" s="308"/>
      <c r="M59" s="309"/>
      <c r="N59" s="308"/>
      <c r="O59" s="308"/>
      <c r="P59" s="309"/>
      <c r="Q59" s="308"/>
      <c r="R59" s="308"/>
      <c r="S59" s="309"/>
      <c r="T59" s="308"/>
      <c r="U59" s="308"/>
      <c r="V59" s="309"/>
      <c r="W59" s="308"/>
      <c r="X59" s="308"/>
      <c r="Y59" s="309"/>
      <c r="Z59" s="308"/>
      <c r="AA59" s="308"/>
      <c r="AB59" s="309"/>
      <c r="AC59" s="308"/>
      <c r="AD59" s="308"/>
      <c r="AE59" s="309"/>
      <c r="AF59" s="308"/>
      <c r="AG59" s="308"/>
      <c r="AH59" s="309"/>
      <c r="AI59" s="308"/>
      <c r="AJ59" s="308"/>
      <c r="AK59" s="309"/>
      <c r="AL59" s="308"/>
      <c r="AM59" s="308"/>
      <c r="AN59" s="309"/>
      <c r="AO59" s="308"/>
      <c r="AP59" s="308">
        <v>5</v>
      </c>
      <c r="AQ59" s="309">
        <v>84168</v>
      </c>
      <c r="AR59" s="308">
        <v>50</v>
      </c>
      <c r="AS59" s="308"/>
      <c r="AT59" s="309"/>
      <c r="AU59" s="308"/>
      <c r="AV59" s="308"/>
      <c r="AW59" s="309"/>
      <c r="AX59" s="308"/>
      <c r="AY59" s="308"/>
      <c r="AZ59" s="309"/>
      <c r="BA59" s="308"/>
      <c r="BB59" s="308">
        <v>17</v>
      </c>
      <c r="BC59" s="309">
        <v>455829.84000000008</v>
      </c>
      <c r="BD59" s="308">
        <v>161</v>
      </c>
      <c r="BE59" s="308"/>
      <c r="BF59" s="308"/>
      <c r="BG59" s="308"/>
      <c r="BH59" s="308">
        <v>2</v>
      </c>
      <c r="BI59" s="309">
        <v>40400.639999999999</v>
      </c>
      <c r="BJ59" s="308">
        <v>33</v>
      </c>
      <c r="BK59" s="308"/>
      <c r="BL59" s="308"/>
      <c r="BM59" s="308"/>
      <c r="BN59" s="308">
        <v>55</v>
      </c>
      <c r="BO59" s="309">
        <v>925847.99999999919</v>
      </c>
      <c r="BP59" s="308">
        <v>546</v>
      </c>
      <c r="BQ59" s="308"/>
      <c r="BR59" s="309"/>
      <c r="BS59" s="308"/>
      <c r="BT59" s="308">
        <v>1</v>
      </c>
      <c r="BU59" s="309">
        <v>20200.32</v>
      </c>
      <c r="BV59" s="308">
        <v>10</v>
      </c>
      <c r="BW59" s="308"/>
      <c r="BX59" s="309"/>
      <c r="BY59" s="308"/>
      <c r="BZ59" s="308"/>
      <c r="CA59" s="309"/>
      <c r="CB59" s="308"/>
      <c r="CC59" s="308"/>
      <c r="CD59" s="309"/>
      <c r="CE59" s="308"/>
      <c r="CF59" s="308">
        <v>13</v>
      </c>
      <c r="CG59" s="309">
        <v>261106.94000000006</v>
      </c>
      <c r="CH59" s="308">
        <v>116</v>
      </c>
      <c r="CI59" s="308"/>
      <c r="CJ59" s="309"/>
      <c r="CK59" s="308"/>
      <c r="CL59" s="308"/>
      <c r="CM59" s="309"/>
      <c r="CN59" s="308"/>
      <c r="CO59" s="308"/>
      <c r="CP59" s="309"/>
      <c r="CQ59" s="308"/>
      <c r="CR59" s="308">
        <v>7</v>
      </c>
      <c r="CS59" s="309">
        <v>216311.75999999998</v>
      </c>
      <c r="CT59" s="308">
        <v>66</v>
      </c>
      <c r="CU59" s="308"/>
      <c r="CV59" s="309"/>
      <c r="CW59" s="308"/>
      <c r="CX59" s="308">
        <v>10</v>
      </c>
      <c r="CY59" s="309">
        <v>200505.98000000004</v>
      </c>
      <c r="CZ59" s="308">
        <v>97</v>
      </c>
      <c r="DA59" s="308"/>
      <c r="DB59" s="309"/>
      <c r="DC59" s="308"/>
      <c r="DD59" s="308">
        <v>31</v>
      </c>
      <c r="DE59" s="309">
        <v>626209.91999999981</v>
      </c>
      <c r="DF59" s="308">
        <v>312</v>
      </c>
      <c r="DG59" s="308"/>
      <c r="DH59" s="309"/>
      <c r="DI59" s="308"/>
      <c r="DJ59" s="308"/>
      <c r="DK59" s="309"/>
      <c r="DL59" s="308"/>
      <c r="DM59" s="308"/>
      <c r="DN59" s="309"/>
      <c r="DO59" s="308"/>
      <c r="DP59" s="308">
        <v>14</v>
      </c>
      <c r="DQ59" s="309">
        <v>235670.40000000005</v>
      </c>
      <c r="DR59" s="308">
        <v>135</v>
      </c>
      <c r="DS59" s="308"/>
      <c r="DT59" s="309"/>
      <c r="DU59" s="308"/>
      <c r="DV59" s="308">
        <v>3</v>
      </c>
      <c r="DW59" s="309">
        <v>60600.959999999999</v>
      </c>
      <c r="DX59" s="308">
        <v>30</v>
      </c>
      <c r="DY59" s="308"/>
      <c r="DZ59" s="309"/>
      <c r="EA59" s="308"/>
      <c r="EB59" s="308">
        <v>3</v>
      </c>
      <c r="EC59" s="309">
        <v>50500.799999999996</v>
      </c>
      <c r="ED59" s="308">
        <v>35</v>
      </c>
      <c r="EE59" s="308"/>
      <c r="EF59" s="309"/>
      <c r="EG59" s="308"/>
      <c r="EH59" s="308">
        <v>16</v>
      </c>
      <c r="EI59" s="309">
        <v>323205.12000000005</v>
      </c>
      <c r="EJ59" s="308">
        <v>165</v>
      </c>
      <c r="EK59" s="308"/>
      <c r="EL59" s="309"/>
      <c r="EM59" s="308"/>
      <c r="EN59" s="308">
        <v>6</v>
      </c>
      <c r="EO59" s="309">
        <v>121201.92000000001</v>
      </c>
      <c r="EP59" s="308">
        <v>63</v>
      </c>
      <c r="EQ59" s="308"/>
      <c r="ER59" s="309"/>
      <c r="ES59" s="308"/>
      <c r="ET59" s="308">
        <v>61</v>
      </c>
      <c r="EU59" s="309">
        <v>1026849.599999999</v>
      </c>
      <c r="EV59" s="308">
        <v>625</v>
      </c>
      <c r="EW59" s="308"/>
      <c r="EX59" s="309"/>
      <c r="EY59" s="308"/>
      <c r="EZ59" s="308"/>
      <c r="FA59" s="309"/>
      <c r="FB59" s="308"/>
      <c r="FC59" s="308"/>
      <c r="FD59" s="309"/>
      <c r="FE59" s="308"/>
      <c r="FF59" s="308"/>
      <c r="FG59" s="309"/>
      <c r="FH59" s="308"/>
      <c r="FI59" s="308"/>
      <c r="FJ59" s="309"/>
      <c r="FK59" s="308"/>
      <c r="FL59" s="308"/>
      <c r="FM59" s="309"/>
      <c r="FN59" s="308"/>
      <c r="FO59" s="308"/>
      <c r="FP59" s="309"/>
      <c r="FQ59" s="308"/>
      <c r="FR59" s="308">
        <v>10</v>
      </c>
      <c r="FS59" s="309">
        <v>168336.00000000003</v>
      </c>
      <c r="FT59" s="308">
        <v>106</v>
      </c>
      <c r="FU59" s="308"/>
      <c r="FV59" s="309"/>
      <c r="FW59" s="308"/>
      <c r="FX59" s="308"/>
      <c r="FY59" s="309"/>
      <c r="FZ59" s="308"/>
      <c r="GA59" s="308"/>
      <c r="GB59" s="309"/>
      <c r="GC59" s="308"/>
      <c r="GD59" s="308"/>
      <c r="GE59" s="309"/>
      <c r="GF59" s="308"/>
      <c r="GG59" s="308"/>
      <c r="GH59" s="309"/>
      <c r="GI59" s="308"/>
      <c r="GJ59" s="308"/>
      <c r="GK59" s="309"/>
      <c r="GL59" s="308"/>
      <c r="GM59" s="308"/>
      <c r="GN59" s="309"/>
      <c r="GO59" s="308"/>
      <c r="GP59" s="308"/>
      <c r="GQ59" s="309"/>
      <c r="GR59" s="308"/>
      <c r="GS59" s="308"/>
      <c r="GT59" s="309"/>
      <c r="GU59" s="308"/>
      <c r="GV59" s="308"/>
      <c r="GW59" s="309"/>
      <c r="GX59" s="308"/>
      <c r="GY59" s="308"/>
      <c r="GZ59" s="309"/>
      <c r="HA59" s="308"/>
      <c r="HB59" s="308"/>
      <c r="HC59" s="309"/>
      <c r="HD59" s="308"/>
      <c r="HE59" s="308"/>
      <c r="HF59" s="309"/>
      <c r="HG59" s="308"/>
      <c r="HH59" s="308"/>
      <c r="HI59" s="309"/>
      <c r="HJ59" s="308"/>
      <c r="HK59" s="308"/>
      <c r="HL59" s="309"/>
      <c r="HM59" s="308"/>
      <c r="HN59" s="308"/>
      <c r="HO59" s="309"/>
      <c r="HP59" s="308"/>
      <c r="HQ59" s="308"/>
      <c r="HR59" s="308"/>
      <c r="HS59" s="308"/>
      <c r="HT59" s="308"/>
      <c r="HU59" s="309"/>
      <c r="HV59" s="308"/>
      <c r="HW59" s="308"/>
      <c r="HX59" s="308"/>
      <c r="HY59" s="308"/>
      <c r="HZ59" s="308"/>
      <c r="IA59" s="309"/>
      <c r="IB59" s="308"/>
      <c r="IC59" s="308"/>
      <c r="ID59" s="309"/>
      <c r="IE59" s="308"/>
      <c r="IF59" s="308">
        <v>18</v>
      </c>
      <c r="IG59" s="309">
        <v>362108.5400000001</v>
      </c>
      <c r="IH59" s="308">
        <v>190</v>
      </c>
      <c r="II59" s="308"/>
      <c r="IJ59" s="309"/>
      <c r="IK59" s="308"/>
      <c r="IL59" s="308"/>
      <c r="IM59" s="309"/>
      <c r="IN59" s="308"/>
      <c r="IO59" s="308"/>
      <c r="IP59" s="309"/>
      <c r="IQ59" s="308"/>
      <c r="IR59" s="308"/>
      <c r="IS59" s="309"/>
      <c r="IT59" s="308"/>
      <c r="IU59" s="308"/>
      <c r="IV59" s="308"/>
      <c r="IW59" s="308"/>
      <c r="IX59" s="307">
        <v>272</v>
      </c>
      <c r="IY59" s="309">
        <v>5179054.7399999984</v>
      </c>
      <c r="IZ59" s="307">
        <v>2740</v>
      </c>
      <c r="JA59" s="307">
        <v>0</v>
      </c>
      <c r="JB59" s="309">
        <v>0</v>
      </c>
      <c r="JC59" s="307">
        <v>0</v>
      </c>
      <c r="JD59" s="308">
        <v>272</v>
      </c>
      <c r="JE59" s="309">
        <v>5179054.7399999844</v>
      </c>
      <c r="JF59" s="494">
        <v>2740</v>
      </c>
    </row>
    <row r="60" spans="1:266" s="33" customFormat="1" ht="25.5" x14ac:dyDescent="0.2">
      <c r="A60" s="291">
        <v>2</v>
      </c>
      <c r="B60" s="316">
        <v>14</v>
      </c>
      <c r="C60" s="663" t="s">
        <v>29</v>
      </c>
      <c r="D60" s="208" t="s">
        <v>436</v>
      </c>
      <c r="E60" s="300" t="s">
        <v>758</v>
      </c>
      <c r="F60" s="301"/>
      <c r="G60" s="302"/>
      <c r="H60" s="301"/>
      <c r="I60" s="301"/>
      <c r="J60" s="302"/>
      <c r="K60" s="301"/>
      <c r="L60" s="301"/>
      <c r="M60" s="302"/>
      <c r="N60" s="301"/>
      <c r="O60" s="301"/>
      <c r="P60" s="302"/>
      <c r="Q60" s="301"/>
      <c r="R60" s="301"/>
      <c r="S60" s="302"/>
      <c r="T60" s="301"/>
      <c r="U60" s="301"/>
      <c r="V60" s="302"/>
      <c r="W60" s="301"/>
      <c r="X60" s="301"/>
      <c r="Y60" s="302"/>
      <c r="Z60" s="301"/>
      <c r="AA60" s="301"/>
      <c r="AB60" s="302"/>
      <c r="AC60" s="301"/>
      <c r="AD60" s="301"/>
      <c r="AE60" s="302"/>
      <c r="AF60" s="301"/>
      <c r="AG60" s="301"/>
      <c r="AH60" s="302"/>
      <c r="AI60" s="301"/>
      <c r="AJ60" s="301"/>
      <c r="AK60" s="302"/>
      <c r="AL60" s="301"/>
      <c r="AM60" s="301"/>
      <c r="AN60" s="302"/>
      <c r="AO60" s="301"/>
      <c r="AP60" s="301"/>
      <c r="AQ60" s="302"/>
      <c r="AR60" s="301"/>
      <c r="AS60" s="301"/>
      <c r="AT60" s="302"/>
      <c r="AU60" s="301"/>
      <c r="AV60" s="301"/>
      <c r="AW60" s="302"/>
      <c r="AX60" s="301"/>
      <c r="AY60" s="301"/>
      <c r="AZ60" s="302"/>
      <c r="BA60" s="301"/>
      <c r="BB60" s="301"/>
      <c r="BC60" s="302"/>
      <c r="BD60" s="301"/>
      <c r="BE60" s="301"/>
      <c r="BF60" s="301"/>
      <c r="BG60" s="301"/>
      <c r="BH60" s="301"/>
      <c r="BI60" s="302"/>
      <c r="BJ60" s="301"/>
      <c r="BK60" s="301"/>
      <c r="BL60" s="301"/>
      <c r="BM60" s="301"/>
      <c r="BN60" s="301"/>
      <c r="BO60" s="302"/>
      <c r="BP60" s="301"/>
      <c r="BQ60" s="301"/>
      <c r="BR60" s="302"/>
      <c r="BS60" s="301"/>
      <c r="BT60" s="301"/>
      <c r="BU60" s="302"/>
      <c r="BV60" s="301"/>
      <c r="BW60" s="301"/>
      <c r="BX60" s="302"/>
      <c r="BY60" s="301"/>
      <c r="BZ60" s="301"/>
      <c r="CA60" s="302"/>
      <c r="CB60" s="301"/>
      <c r="CC60" s="301"/>
      <c r="CD60" s="302"/>
      <c r="CE60" s="301"/>
      <c r="CF60" s="301"/>
      <c r="CG60" s="302"/>
      <c r="CH60" s="301"/>
      <c r="CI60" s="301"/>
      <c r="CJ60" s="302"/>
      <c r="CK60" s="301"/>
      <c r="CL60" s="301"/>
      <c r="CM60" s="302"/>
      <c r="CN60" s="301"/>
      <c r="CO60" s="301"/>
      <c r="CP60" s="302"/>
      <c r="CQ60" s="301"/>
      <c r="CR60" s="301"/>
      <c r="CS60" s="302"/>
      <c r="CT60" s="301"/>
      <c r="CU60" s="301"/>
      <c r="CV60" s="302"/>
      <c r="CW60" s="301"/>
      <c r="CX60" s="301"/>
      <c r="CY60" s="302"/>
      <c r="CZ60" s="301"/>
      <c r="DA60" s="301"/>
      <c r="DB60" s="302"/>
      <c r="DC60" s="301"/>
      <c r="DD60" s="301"/>
      <c r="DE60" s="302"/>
      <c r="DF60" s="301"/>
      <c r="DG60" s="301"/>
      <c r="DH60" s="302"/>
      <c r="DI60" s="301"/>
      <c r="DJ60" s="301"/>
      <c r="DK60" s="302"/>
      <c r="DL60" s="301"/>
      <c r="DM60" s="301"/>
      <c r="DN60" s="302"/>
      <c r="DO60" s="301"/>
      <c r="DP60" s="301"/>
      <c r="DQ60" s="302"/>
      <c r="DR60" s="301"/>
      <c r="DS60" s="301"/>
      <c r="DT60" s="302"/>
      <c r="DU60" s="301"/>
      <c r="DV60" s="301"/>
      <c r="DW60" s="302"/>
      <c r="DX60" s="301"/>
      <c r="DY60" s="301"/>
      <c r="DZ60" s="302"/>
      <c r="EA60" s="301"/>
      <c r="EB60" s="301"/>
      <c r="EC60" s="302"/>
      <c r="ED60" s="301"/>
      <c r="EE60" s="301"/>
      <c r="EF60" s="302"/>
      <c r="EG60" s="301"/>
      <c r="EH60" s="301"/>
      <c r="EI60" s="302"/>
      <c r="EJ60" s="301"/>
      <c r="EK60" s="301"/>
      <c r="EL60" s="302"/>
      <c r="EM60" s="301"/>
      <c r="EN60" s="301"/>
      <c r="EO60" s="302"/>
      <c r="EP60" s="301"/>
      <c r="EQ60" s="301"/>
      <c r="ER60" s="302"/>
      <c r="ES60" s="301"/>
      <c r="ET60" s="301"/>
      <c r="EU60" s="302"/>
      <c r="EV60" s="301"/>
      <c r="EW60" s="301"/>
      <c r="EX60" s="302"/>
      <c r="EY60" s="301"/>
      <c r="EZ60" s="301"/>
      <c r="FA60" s="302"/>
      <c r="FB60" s="301"/>
      <c r="FC60" s="301"/>
      <c r="FD60" s="302"/>
      <c r="FE60" s="301"/>
      <c r="FF60" s="301"/>
      <c r="FG60" s="302"/>
      <c r="FH60" s="301"/>
      <c r="FI60" s="301"/>
      <c r="FJ60" s="302"/>
      <c r="FK60" s="301"/>
      <c r="FL60" s="301"/>
      <c r="FM60" s="302"/>
      <c r="FN60" s="301"/>
      <c r="FO60" s="301"/>
      <c r="FP60" s="302"/>
      <c r="FQ60" s="301"/>
      <c r="FR60" s="301"/>
      <c r="FS60" s="302"/>
      <c r="FT60" s="301"/>
      <c r="FU60" s="301"/>
      <c r="FV60" s="302"/>
      <c r="FW60" s="301"/>
      <c r="FX60" s="301"/>
      <c r="FY60" s="302"/>
      <c r="FZ60" s="301"/>
      <c r="GA60" s="301"/>
      <c r="GB60" s="302"/>
      <c r="GC60" s="301"/>
      <c r="GD60" s="301"/>
      <c r="GE60" s="302"/>
      <c r="GF60" s="301"/>
      <c r="GG60" s="301"/>
      <c r="GH60" s="302"/>
      <c r="GI60" s="301"/>
      <c r="GJ60" s="301"/>
      <c r="GK60" s="302"/>
      <c r="GL60" s="301"/>
      <c r="GM60" s="301"/>
      <c r="GN60" s="302"/>
      <c r="GO60" s="301"/>
      <c r="GP60" s="301"/>
      <c r="GQ60" s="302"/>
      <c r="GR60" s="301"/>
      <c r="GS60" s="301"/>
      <c r="GT60" s="302"/>
      <c r="GU60" s="301"/>
      <c r="GV60" s="301"/>
      <c r="GW60" s="302"/>
      <c r="GX60" s="301"/>
      <c r="GY60" s="301"/>
      <c r="GZ60" s="302"/>
      <c r="HA60" s="301"/>
      <c r="HB60" s="301"/>
      <c r="HC60" s="302"/>
      <c r="HD60" s="301"/>
      <c r="HE60" s="301"/>
      <c r="HF60" s="302"/>
      <c r="HG60" s="301"/>
      <c r="HH60" s="301"/>
      <c r="HI60" s="302"/>
      <c r="HJ60" s="301"/>
      <c r="HK60" s="301"/>
      <c r="HL60" s="302"/>
      <c r="HM60" s="301"/>
      <c r="HN60" s="301"/>
      <c r="HO60" s="302"/>
      <c r="HP60" s="301"/>
      <c r="HQ60" s="301"/>
      <c r="HR60" s="301"/>
      <c r="HS60" s="301"/>
      <c r="HT60" s="301"/>
      <c r="HU60" s="302"/>
      <c r="HV60" s="301"/>
      <c r="HW60" s="301"/>
      <c r="HX60" s="301"/>
      <c r="HY60" s="301"/>
      <c r="HZ60" s="301"/>
      <c r="IA60" s="302"/>
      <c r="IB60" s="301"/>
      <c r="IC60" s="301"/>
      <c r="ID60" s="302"/>
      <c r="IE60" s="301"/>
      <c r="IF60" s="301"/>
      <c r="IG60" s="302"/>
      <c r="IH60" s="301"/>
      <c r="II60" s="301"/>
      <c r="IJ60" s="302"/>
      <c r="IK60" s="301"/>
      <c r="IL60" s="301"/>
      <c r="IM60" s="302"/>
      <c r="IN60" s="301"/>
      <c r="IO60" s="301"/>
      <c r="IP60" s="302"/>
      <c r="IQ60" s="301"/>
      <c r="IR60" s="301">
        <v>1</v>
      </c>
      <c r="IS60" s="302">
        <v>38633.11</v>
      </c>
      <c r="IT60" s="301">
        <v>4</v>
      </c>
      <c r="IU60" s="301"/>
      <c r="IV60" s="301"/>
      <c r="IW60" s="301"/>
      <c r="IX60" s="305">
        <v>1</v>
      </c>
      <c r="IY60" s="403">
        <v>38633.11</v>
      </c>
      <c r="IZ60" s="305">
        <v>4</v>
      </c>
      <c r="JA60" s="305">
        <v>0</v>
      </c>
      <c r="JB60" s="403">
        <v>0</v>
      </c>
      <c r="JC60" s="305">
        <v>0</v>
      </c>
      <c r="JD60" s="664">
        <v>1</v>
      </c>
      <c r="JE60" s="403">
        <v>38633.11</v>
      </c>
      <c r="JF60" s="665">
        <v>4</v>
      </c>
    </row>
    <row r="61" spans="1:266" s="33" customFormat="1" ht="25.5" x14ac:dyDescent="0.2">
      <c r="A61" s="291">
        <v>2</v>
      </c>
      <c r="B61" s="305"/>
      <c r="C61" s="663"/>
      <c r="D61" s="208" t="s">
        <v>437</v>
      </c>
      <c r="E61" s="300" t="s">
        <v>747</v>
      </c>
      <c r="F61" s="301"/>
      <c r="G61" s="302"/>
      <c r="H61" s="301"/>
      <c r="I61" s="301"/>
      <c r="J61" s="302"/>
      <c r="K61" s="301"/>
      <c r="L61" s="301"/>
      <c r="M61" s="302"/>
      <c r="N61" s="301"/>
      <c r="O61" s="301"/>
      <c r="P61" s="302"/>
      <c r="Q61" s="301"/>
      <c r="R61" s="301"/>
      <c r="S61" s="302"/>
      <c r="T61" s="301"/>
      <c r="U61" s="301"/>
      <c r="V61" s="302"/>
      <c r="W61" s="301"/>
      <c r="X61" s="301"/>
      <c r="Y61" s="302"/>
      <c r="Z61" s="301"/>
      <c r="AA61" s="301"/>
      <c r="AB61" s="302"/>
      <c r="AC61" s="301"/>
      <c r="AD61" s="301"/>
      <c r="AE61" s="302"/>
      <c r="AF61" s="301"/>
      <c r="AG61" s="301"/>
      <c r="AH61" s="302"/>
      <c r="AI61" s="301"/>
      <c r="AJ61" s="301"/>
      <c r="AK61" s="302"/>
      <c r="AL61" s="301"/>
      <c r="AM61" s="301"/>
      <c r="AN61" s="302"/>
      <c r="AO61" s="301"/>
      <c r="AP61" s="301"/>
      <c r="AQ61" s="302"/>
      <c r="AR61" s="301"/>
      <c r="AS61" s="301"/>
      <c r="AT61" s="302"/>
      <c r="AU61" s="301"/>
      <c r="AV61" s="301"/>
      <c r="AW61" s="302"/>
      <c r="AX61" s="301"/>
      <c r="AY61" s="301"/>
      <c r="AZ61" s="302"/>
      <c r="BA61" s="301"/>
      <c r="BB61" s="301"/>
      <c r="BC61" s="302"/>
      <c r="BD61" s="301"/>
      <c r="BE61" s="301"/>
      <c r="BF61" s="301"/>
      <c r="BG61" s="301"/>
      <c r="BH61" s="301"/>
      <c r="BI61" s="302"/>
      <c r="BJ61" s="301"/>
      <c r="BK61" s="301"/>
      <c r="BL61" s="301"/>
      <c r="BM61" s="301"/>
      <c r="BN61" s="301"/>
      <c r="BO61" s="302"/>
      <c r="BP61" s="301"/>
      <c r="BQ61" s="301"/>
      <c r="BR61" s="302"/>
      <c r="BS61" s="301"/>
      <c r="BT61" s="301"/>
      <c r="BU61" s="302"/>
      <c r="BV61" s="301"/>
      <c r="BW61" s="301"/>
      <c r="BX61" s="302"/>
      <c r="BY61" s="301"/>
      <c r="BZ61" s="301"/>
      <c r="CA61" s="302"/>
      <c r="CB61" s="301"/>
      <c r="CC61" s="301"/>
      <c r="CD61" s="302"/>
      <c r="CE61" s="301"/>
      <c r="CF61" s="301"/>
      <c r="CG61" s="302"/>
      <c r="CH61" s="301"/>
      <c r="CI61" s="301"/>
      <c r="CJ61" s="302"/>
      <c r="CK61" s="301"/>
      <c r="CL61" s="301"/>
      <c r="CM61" s="302"/>
      <c r="CN61" s="301"/>
      <c r="CO61" s="301"/>
      <c r="CP61" s="302"/>
      <c r="CQ61" s="301"/>
      <c r="CR61" s="301"/>
      <c r="CS61" s="302"/>
      <c r="CT61" s="301"/>
      <c r="CU61" s="301"/>
      <c r="CV61" s="302"/>
      <c r="CW61" s="301"/>
      <c r="CX61" s="301"/>
      <c r="CY61" s="302"/>
      <c r="CZ61" s="301"/>
      <c r="DA61" s="301"/>
      <c r="DB61" s="302"/>
      <c r="DC61" s="301"/>
      <c r="DD61" s="301"/>
      <c r="DE61" s="302"/>
      <c r="DF61" s="301"/>
      <c r="DG61" s="301"/>
      <c r="DH61" s="302"/>
      <c r="DI61" s="301"/>
      <c r="DJ61" s="301"/>
      <c r="DK61" s="302"/>
      <c r="DL61" s="301"/>
      <c r="DM61" s="301"/>
      <c r="DN61" s="302"/>
      <c r="DO61" s="301"/>
      <c r="DP61" s="301"/>
      <c r="DQ61" s="302"/>
      <c r="DR61" s="301"/>
      <c r="DS61" s="301"/>
      <c r="DT61" s="302"/>
      <c r="DU61" s="301"/>
      <c r="DV61" s="301"/>
      <c r="DW61" s="302"/>
      <c r="DX61" s="301"/>
      <c r="DY61" s="301"/>
      <c r="DZ61" s="302"/>
      <c r="EA61" s="301"/>
      <c r="EB61" s="301"/>
      <c r="EC61" s="302"/>
      <c r="ED61" s="301"/>
      <c r="EE61" s="301"/>
      <c r="EF61" s="302"/>
      <c r="EG61" s="301"/>
      <c r="EH61" s="301"/>
      <c r="EI61" s="302"/>
      <c r="EJ61" s="301"/>
      <c r="EK61" s="301"/>
      <c r="EL61" s="302"/>
      <c r="EM61" s="301"/>
      <c r="EN61" s="301"/>
      <c r="EO61" s="302"/>
      <c r="EP61" s="301"/>
      <c r="EQ61" s="301"/>
      <c r="ER61" s="302"/>
      <c r="ES61" s="301"/>
      <c r="ET61" s="301"/>
      <c r="EU61" s="302"/>
      <c r="EV61" s="301"/>
      <c r="EW61" s="301"/>
      <c r="EX61" s="302"/>
      <c r="EY61" s="301"/>
      <c r="EZ61" s="301"/>
      <c r="FA61" s="302"/>
      <c r="FB61" s="301"/>
      <c r="FC61" s="301"/>
      <c r="FD61" s="302"/>
      <c r="FE61" s="301"/>
      <c r="FF61" s="301"/>
      <c r="FG61" s="302"/>
      <c r="FH61" s="301"/>
      <c r="FI61" s="301"/>
      <c r="FJ61" s="302"/>
      <c r="FK61" s="301"/>
      <c r="FL61" s="301"/>
      <c r="FM61" s="302"/>
      <c r="FN61" s="301"/>
      <c r="FO61" s="301"/>
      <c r="FP61" s="302"/>
      <c r="FQ61" s="301"/>
      <c r="FR61" s="301"/>
      <c r="FS61" s="302"/>
      <c r="FT61" s="301"/>
      <c r="FU61" s="301"/>
      <c r="FV61" s="302"/>
      <c r="FW61" s="301"/>
      <c r="FX61" s="301"/>
      <c r="FY61" s="302"/>
      <c r="FZ61" s="301"/>
      <c r="GA61" s="301"/>
      <c r="GB61" s="302"/>
      <c r="GC61" s="301"/>
      <c r="GD61" s="301"/>
      <c r="GE61" s="302"/>
      <c r="GF61" s="301"/>
      <c r="GG61" s="301"/>
      <c r="GH61" s="302"/>
      <c r="GI61" s="301"/>
      <c r="GJ61" s="301"/>
      <c r="GK61" s="302"/>
      <c r="GL61" s="301"/>
      <c r="GM61" s="301"/>
      <c r="GN61" s="302"/>
      <c r="GO61" s="301"/>
      <c r="GP61" s="301"/>
      <c r="GQ61" s="302"/>
      <c r="GR61" s="301"/>
      <c r="GS61" s="301"/>
      <c r="GT61" s="302"/>
      <c r="GU61" s="301"/>
      <c r="GV61" s="301"/>
      <c r="GW61" s="302"/>
      <c r="GX61" s="301"/>
      <c r="GY61" s="301"/>
      <c r="GZ61" s="302"/>
      <c r="HA61" s="301"/>
      <c r="HB61" s="301"/>
      <c r="HC61" s="302"/>
      <c r="HD61" s="301"/>
      <c r="HE61" s="301"/>
      <c r="HF61" s="302"/>
      <c r="HG61" s="301"/>
      <c r="HH61" s="301"/>
      <c r="HI61" s="302"/>
      <c r="HJ61" s="301"/>
      <c r="HK61" s="301"/>
      <c r="HL61" s="302"/>
      <c r="HM61" s="301"/>
      <c r="HN61" s="301"/>
      <c r="HO61" s="302"/>
      <c r="HP61" s="301"/>
      <c r="HQ61" s="301"/>
      <c r="HR61" s="301"/>
      <c r="HS61" s="301"/>
      <c r="HT61" s="301"/>
      <c r="HU61" s="302"/>
      <c r="HV61" s="301"/>
      <c r="HW61" s="301"/>
      <c r="HX61" s="301"/>
      <c r="HY61" s="301"/>
      <c r="HZ61" s="301"/>
      <c r="IA61" s="302"/>
      <c r="IB61" s="301"/>
      <c r="IC61" s="301"/>
      <c r="ID61" s="302"/>
      <c r="IE61" s="301"/>
      <c r="IF61" s="301"/>
      <c r="IG61" s="302"/>
      <c r="IH61" s="301"/>
      <c r="II61" s="301"/>
      <c r="IJ61" s="302"/>
      <c r="IK61" s="301"/>
      <c r="IL61" s="301"/>
      <c r="IM61" s="302"/>
      <c r="IN61" s="301"/>
      <c r="IO61" s="301"/>
      <c r="IP61" s="302"/>
      <c r="IQ61" s="301"/>
      <c r="IR61" s="301">
        <v>15</v>
      </c>
      <c r="IS61" s="302">
        <v>1140623.7</v>
      </c>
      <c r="IT61" s="301">
        <v>59</v>
      </c>
      <c r="IU61" s="301"/>
      <c r="IV61" s="301"/>
      <c r="IW61" s="301"/>
      <c r="IX61" s="305">
        <v>15</v>
      </c>
      <c r="IY61" s="403">
        <v>1140623.7</v>
      </c>
      <c r="IZ61" s="305">
        <v>59</v>
      </c>
      <c r="JA61" s="305">
        <v>0</v>
      </c>
      <c r="JB61" s="403">
        <v>0</v>
      </c>
      <c r="JC61" s="305">
        <v>0</v>
      </c>
      <c r="JD61" s="664">
        <v>15</v>
      </c>
      <c r="JE61" s="403">
        <v>1140623.7</v>
      </c>
      <c r="JF61" s="665">
        <v>59</v>
      </c>
    </row>
    <row r="62" spans="1:266" x14ac:dyDescent="0.2">
      <c r="A62" s="291">
        <v>2</v>
      </c>
      <c r="B62" s="492" t="s">
        <v>971</v>
      </c>
      <c r="C62" s="666"/>
      <c r="D62" s="307"/>
      <c r="E62" s="404"/>
      <c r="F62" s="308"/>
      <c r="G62" s="309"/>
      <c r="H62" s="308"/>
      <c r="I62" s="308"/>
      <c r="J62" s="309"/>
      <c r="K62" s="308"/>
      <c r="L62" s="308"/>
      <c r="M62" s="309"/>
      <c r="N62" s="308"/>
      <c r="O62" s="308"/>
      <c r="P62" s="309"/>
      <c r="Q62" s="308"/>
      <c r="R62" s="308"/>
      <c r="S62" s="309"/>
      <c r="T62" s="308"/>
      <c r="U62" s="308"/>
      <c r="V62" s="309"/>
      <c r="W62" s="308"/>
      <c r="X62" s="308"/>
      <c r="Y62" s="309"/>
      <c r="Z62" s="308"/>
      <c r="AA62" s="308"/>
      <c r="AB62" s="309"/>
      <c r="AC62" s="308"/>
      <c r="AD62" s="308"/>
      <c r="AE62" s="309"/>
      <c r="AF62" s="308"/>
      <c r="AG62" s="308"/>
      <c r="AH62" s="309"/>
      <c r="AI62" s="308"/>
      <c r="AJ62" s="308"/>
      <c r="AK62" s="309"/>
      <c r="AL62" s="308"/>
      <c r="AM62" s="308"/>
      <c r="AN62" s="309"/>
      <c r="AO62" s="308"/>
      <c r="AP62" s="308"/>
      <c r="AQ62" s="309"/>
      <c r="AR62" s="308"/>
      <c r="AS62" s="308"/>
      <c r="AT62" s="309"/>
      <c r="AU62" s="308"/>
      <c r="AV62" s="308"/>
      <c r="AW62" s="309"/>
      <c r="AX62" s="308"/>
      <c r="AY62" s="308"/>
      <c r="AZ62" s="309"/>
      <c r="BA62" s="308"/>
      <c r="BB62" s="308"/>
      <c r="BC62" s="309"/>
      <c r="BD62" s="308"/>
      <c r="BE62" s="308"/>
      <c r="BF62" s="308"/>
      <c r="BG62" s="308"/>
      <c r="BH62" s="308"/>
      <c r="BI62" s="309"/>
      <c r="BJ62" s="308"/>
      <c r="BK62" s="308"/>
      <c r="BL62" s="308"/>
      <c r="BM62" s="308"/>
      <c r="BN62" s="308"/>
      <c r="BO62" s="309"/>
      <c r="BP62" s="308"/>
      <c r="BQ62" s="308"/>
      <c r="BR62" s="309"/>
      <c r="BS62" s="308"/>
      <c r="BT62" s="308"/>
      <c r="BU62" s="309"/>
      <c r="BV62" s="308"/>
      <c r="BW62" s="308"/>
      <c r="BX62" s="309"/>
      <c r="BY62" s="308"/>
      <c r="BZ62" s="308"/>
      <c r="CA62" s="309"/>
      <c r="CB62" s="308"/>
      <c r="CC62" s="308"/>
      <c r="CD62" s="309"/>
      <c r="CE62" s="308"/>
      <c r="CF62" s="308"/>
      <c r="CG62" s="309"/>
      <c r="CH62" s="308"/>
      <c r="CI62" s="308"/>
      <c r="CJ62" s="309"/>
      <c r="CK62" s="308"/>
      <c r="CL62" s="308"/>
      <c r="CM62" s="309"/>
      <c r="CN62" s="308"/>
      <c r="CO62" s="308"/>
      <c r="CP62" s="309"/>
      <c r="CQ62" s="308"/>
      <c r="CR62" s="308"/>
      <c r="CS62" s="309"/>
      <c r="CT62" s="308"/>
      <c r="CU62" s="308"/>
      <c r="CV62" s="309"/>
      <c r="CW62" s="308"/>
      <c r="CX62" s="308"/>
      <c r="CY62" s="309"/>
      <c r="CZ62" s="308"/>
      <c r="DA62" s="308"/>
      <c r="DB62" s="309"/>
      <c r="DC62" s="308"/>
      <c r="DD62" s="308"/>
      <c r="DE62" s="309"/>
      <c r="DF62" s="308"/>
      <c r="DG62" s="308"/>
      <c r="DH62" s="309"/>
      <c r="DI62" s="308"/>
      <c r="DJ62" s="308"/>
      <c r="DK62" s="309"/>
      <c r="DL62" s="308"/>
      <c r="DM62" s="308"/>
      <c r="DN62" s="309"/>
      <c r="DO62" s="308"/>
      <c r="DP62" s="308"/>
      <c r="DQ62" s="309"/>
      <c r="DR62" s="308"/>
      <c r="DS62" s="308"/>
      <c r="DT62" s="309"/>
      <c r="DU62" s="308"/>
      <c r="DV62" s="308"/>
      <c r="DW62" s="309"/>
      <c r="DX62" s="308"/>
      <c r="DY62" s="308"/>
      <c r="DZ62" s="309"/>
      <c r="EA62" s="308"/>
      <c r="EB62" s="308"/>
      <c r="EC62" s="309"/>
      <c r="ED62" s="308"/>
      <c r="EE62" s="308"/>
      <c r="EF62" s="309"/>
      <c r="EG62" s="308"/>
      <c r="EH62" s="308"/>
      <c r="EI62" s="309"/>
      <c r="EJ62" s="308"/>
      <c r="EK62" s="308"/>
      <c r="EL62" s="309"/>
      <c r="EM62" s="308"/>
      <c r="EN62" s="308"/>
      <c r="EO62" s="309"/>
      <c r="EP62" s="308"/>
      <c r="EQ62" s="308"/>
      <c r="ER62" s="309"/>
      <c r="ES62" s="308"/>
      <c r="ET62" s="308"/>
      <c r="EU62" s="309"/>
      <c r="EV62" s="308"/>
      <c r="EW62" s="308"/>
      <c r="EX62" s="309"/>
      <c r="EY62" s="308"/>
      <c r="EZ62" s="308"/>
      <c r="FA62" s="309"/>
      <c r="FB62" s="308"/>
      <c r="FC62" s="308"/>
      <c r="FD62" s="309"/>
      <c r="FE62" s="308"/>
      <c r="FF62" s="308"/>
      <c r="FG62" s="309"/>
      <c r="FH62" s="308"/>
      <c r="FI62" s="308"/>
      <c r="FJ62" s="309"/>
      <c r="FK62" s="308"/>
      <c r="FL62" s="308"/>
      <c r="FM62" s="309"/>
      <c r="FN62" s="308"/>
      <c r="FO62" s="308"/>
      <c r="FP62" s="309"/>
      <c r="FQ62" s="308"/>
      <c r="FR62" s="308"/>
      <c r="FS62" s="309"/>
      <c r="FT62" s="308"/>
      <c r="FU62" s="308"/>
      <c r="FV62" s="309"/>
      <c r="FW62" s="308"/>
      <c r="FX62" s="308"/>
      <c r="FY62" s="309"/>
      <c r="FZ62" s="308"/>
      <c r="GA62" s="308"/>
      <c r="GB62" s="309"/>
      <c r="GC62" s="308"/>
      <c r="GD62" s="308"/>
      <c r="GE62" s="309"/>
      <c r="GF62" s="308"/>
      <c r="GG62" s="308"/>
      <c r="GH62" s="309"/>
      <c r="GI62" s="308"/>
      <c r="GJ62" s="308"/>
      <c r="GK62" s="309"/>
      <c r="GL62" s="308"/>
      <c r="GM62" s="308"/>
      <c r="GN62" s="309"/>
      <c r="GO62" s="308"/>
      <c r="GP62" s="308"/>
      <c r="GQ62" s="309"/>
      <c r="GR62" s="308"/>
      <c r="GS62" s="308"/>
      <c r="GT62" s="309"/>
      <c r="GU62" s="308"/>
      <c r="GV62" s="308"/>
      <c r="GW62" s="309"/>
      <c r="GX62" s="308"/>
      <c r="GY62" s="308"/>
      <c r="GZ62" s="309"/>
      <c r="HA62" s="308"/>
      <c r="HB62" s="308"/>
      <c r="HC62" s="309"/>
      <c r="HD62" s="308"/>
      <c r="HE62" s="308"/>
      <c r="HF62" s="309"/>
      <c r="HG62" s="308"/>
      <c r="HH62" s="308"/>
      <c r="HI62" s="309"/>
      <c r="HJ62" s="308"/>
      <c r="HK62" s="308"/>
      <c r="HL62" s="309"/>
      <c r="HM62" s="308"/>
      <c r="HN62" s="308"/>
      <c r="HO62" s="309"/>
      <c r="HP62" s="308"/>
      <c r="HQ62" s="308"/>
      <c r="HR62" s="308"/>
      <c r="HS62" s="308"/>
      <c r="HT62" s="308"/>
      <c r="HU62" s="309"/>
      <c r="HV62" s="308"/>
      <c r="HW62" s="308"/>
      <c r="HX62" s="308"/>
      <c r="HY62" s="308"/>
      <c r="HZ62" s="308"/>
      <c r="IA62" s="309"/>
      <c r="IB62" s="308"/>
      <c r="IC62" s="308"/>
      <c r="ID62" s="309"/>
      <c r="IE62" s="308"/>
      <c r="IF62" s="308"/>
      <c r="IG62" s="309"/>
      <c r="IH62" s="308"/>
      <c r="II62" s="308"/>
      <c r="IJ62" s="309"/>
      <c r="IK62" s="308"/>
      <c r="IL62" s="308"/>
      <c r="IM62" s="309"/>
      <c r="IN62" s="308"/>
      <c r="IO62" s="308"/>
      <c r="IP62" s="309"/>
      <c r="IQ62" s="308"/>
      <c r="IR62" s="308">
        <v>16</v>
      </c>
      <c r="IS62" s="309">
        <v>1179256.8099999998</v>
      </c>
      <c r="IT62" s="308">
        <v>63</v>
      </c>
      <c r="IU62" s="308"/>
      <c r="IV62" s="308"/>
      <c r="IW62" s="308"/>
      <c r="IX62" s="307">
        <v>16</v>
      </c>
      <c r="IY62" s="309">
        <v>1179256.8099999998</v>
      </c>
      <c r="IZ62" s="307">
        <v>63</v>
      </c>
      <c r="JA62" s="307">
        <v>0</v>
      </c>
      <c r="JB62" s="309">
        <v>0</v>
      </c>
      <c r="JC62" s="307">
        <v>0</v>
      </c>
      <c r="JD62" s="308">
        <v>16</v>
      </c>
      <c r="JE62" s="309">
        <v>1179256.81</v>
      </c>
      <c r="JF62" s="494">
        <v>63</v>
      </c>
    </row>
    <row r="63" spans="1:266" ht="25.5" x14ac:dyDescent="0.2">
      <c r="A63" s="291">
        <v>2</v>
      </c>
      <c r="B63" s="316">
        <v>15</v>
      </c>
      <c r="C63" s="663" t="s">
        <v>30</v>
      </c>
      <c r="D63" s="208" t="s">
        <v>438</v>
      </c>
      <c r="E63" s="300" t="s">
        <v>223</v>
      </c>
      <c r="F63" s="301">
        <v>7</v>
      </c>
      <c r="G63" s="302">
        <v>156973.32</v>
      </c>
      <c r="H63" s="301">
        <v>75</v>
      </c>
      <c r="I63" s="301"/>
      <c r="J63" s="302"/>
      <c r="K63" s="301"/>
      <c r="L63" s="301"/>
      <c r="M63" s="302"/>
      <c r="N63" s="301"/>
      <c r="O63" s="301"/>
      <c r="P63" s="302"/>
      <c r="Q63" s="301"/>
      <c r="R63" s="301"/>
      <c r="S63" s="302"/>
      <c r="T63" s="301"/>
      <c r="U63" s="301"/>
      <c r="V63" s="302"/>
      <c r="W63" s="301"/>
      <c r="X63" s="301"/>
      <c r="Y63" s="302"/>
      <c r="Z63" s="301"/>
      <c r="AA63" s="301"/>
      <c r="AB63" s="302"/>
      <c r="AC63" s="301"/>
      <c r="AD63" s="301"/>
      <c r="AE63" s="302"/>
      <c r="AF63" s="301"/>
      <c r="AG63" s="301"/>
      <c r="AH63" s="302"/>
      <c r="AI63" s="301"/>
      <c r="AJ63" s="301"/>
      <c r="AK63" s="302"/>
      <c r="AL63" s="301"/>
      <c r="AM63" s="301"/>
      <c r="AN63" s="302"/>
      <c r="AO63" s="301"/>
      <c r="AP63" s="301">
        <v>1</v>
      </c>
      <c r="AQ63" s="302">
        <v>20621.16</v>
      </c>
      <c r="AR63" s="301">
        <v>12</v>
      </c>
      <c r="AS63" s="301">
        <v>1</v>
      </c>
      <c r="AT63" s="302">
        <v>20621.16</v>
      </c>
      <c r="AU63" s="301">
        <v>12</v>
      </c>
      <c r="AV63" s="301"/>
      <c r="AW63" s="302"/>
      <c r="AX63" s="301"/>
      <c r="AY63" s="301"/>
      <c r="AZ63" s="302"/>
      <c r="BA63" s="301"/>
      <c r="BB63" s="301"/>
      <c r="BC63" s="302"/>
      <c r="BD63" s="301"/>
      <c r="BE63" s="301"/>
      <c r="BF63" s="301"/>
      <c r="BG63" s="301"/>
      <c r="BH63" s="301"/>
      <c r="BI63" s="302"/>
      <c r="BJ63" s="301"/>
      <c r="BK63" s="301"/>
      <c r="BL63" s="301"/>
      <c r="BM63" s="301"/>
      <c r="BN63" s="301"/>
      <c r="BO63" s="302"/>
      <c r="BP63" s="301"/>
      <c r="BQ63" s="301"/>
      <c r="BR63" s="302"/>
      <c r="BS63" s="301"/>
      <c r="BT63" s="301">
        <v>5</v>
      </c>
      <c r="BU63" s="302">
        <v>123726.95</v>
      </c>
      <c r="BV63" s="301">
        <v>46</v>
      </c>
      <c r="BW63" s="301"/>
      <c r="BX63" s="302"/>
      <c r="BY63" s="301"/>
      <c r="BZ63" s="301"/>
      <c r="CA63" s="302"/>
      <c r="CB63" s="301"/>
      <c r="CC63" s="301"/>
      <c r="CD63" s="302"/>
      <c r="CE63" s="301"/>
      <c r="CF63" s="301"/>
      <c r="CG63" s="302"/>
      <c r="CH63" s="301"/>
      <c r="CI63" s="301"/>
      <c r="CJ63" s="302"/>
      <c r="CK63" s="301"/>
      <c r="CL63" s="301"/>
      <c r="CM63" s="302"/>
      <c r="CN63" s="301"/>
      <c r="CO63" s="301"/>
      <c r="CP63" s="302"/>
      <c r="CQ63" s="301"/>
      <c r="CR63" s="301">
        <v>1</v>
      </c>
      <c r="CS63" s="302">
        <v>37854.559999999998</v>
      </c>
      <c r="CT63" s="301">
        <v>10</v>
      </c>
      <c r="CU63" s="301"/>
      <c r="CV63" s="302"/>
      <c r="CW63" s="301"/>
      <c r="CX63" s="301">
        <v>2</v>
      </c>
      <c r="CY63" s="302">
        <v>47656.69</v>
      </c>
      <c r="CZ63" s="301">
        <v>17</v>
      </c>
      <c r="DA63" s="301"/>
      <c r="DB63" s="302"/>
      <c r="DC63" s="301"/>
      <c r="DD63" s="301">
        <v>8</v>
      </c>
      <c r="DE63" s="302">
        <v>197963.12</v>
      </c>
      <c r="DF63" s="301">
        <v>73</v>
      </c>
      <c r="DG63" s="301"/>
      <c r="DH63" s="302"/>
      <c r="DI63" s="301"/>
      <c r="DJ63" s="301"/>
      <c r="DK63" s="302"/>
      <c r="DL63" s="301"/>
      <c r="DM63" s="301"/>
      <c r="DN63" s="302"/>
      <c r="DO63" s="301"/>
      <c r="DP63" s="301">
        <v>1</v>
      </c>
      <c r="DQ63" s="302">
        <v>20621.16</v>
      </c>
      <c r="DR63" s="301">
        <v>12</v>
      </c>
      <c r="DS63" s="301"/>
      <c r="DT63" s="302"/>
      <c r="DU63" s="301"/>
      <c r="DV63" s="301"/>
      <c r="DW63" s="302"/>
      <c r="DX63" s="301"/>
      <c r="DY63" s="301"/>
      <c r="DZ63" s="302"/>
      <c r="EA63" s="301"/>
      <c r="EB63" s="301"/>
      <c r="EC63" s="302"/>
      <c r="ED63" s="301"/>
      <c r="EE63" s="301"/>
      <c r="EF63" s="302"/>
      <c r="EG63" s="301"/>
      <c r="EH63" s="301">
        <v>8</v>
      </c>
      <c r="EI63" s="302">
        <v>197963.12</v>
      </c>
      <c r="EJ63" s="301">
        <v>84</v>
      </c>
      <c r="EK63" s="301"/>
      <c r="EL63" s="302"/>
      <c r="EM63" s="301"/>
      <c r="EN63" s="301">
        <v>1</v>
      </c>
      <c r="EO63" s="302">
        <v>24745.39</v>
      </c>
      <c r="EP63" s="301">
        <v>10</v>
      </c>
      <c r="EQ63" s="301"/>
      <c r="ER63" s="302"/>
      <c r="ES63" s="301"/>
      <c r="ET63" s="301">
        <v>4</v>
      </c>
      <c r="EU63" s="302">
        <v>82484.639999999999</v>
      </c>
      <c r="EV63" s="301">
        <v>39</v>
      </c>
      <c r="EW63" s="301"/>
      <c r="EX63" s="302"/>
      <c r="EY63" s="301"/>
      <c r="EZ63" s="301"/>
      <c r="FA63" s="302"/>
      <c r="FB63" s="301"/>
      <c r="FC63" s="301"/>
      <c r="FD63" s="302"/>
      <c r="FE63" s="301"/>
      <c r="FF63" s="301"/>
      <c r="FG63" s="302"/>
      <c r="FH63" s="301"/>
      <c r="FI63" s="301"/>
      <c r="FJ63" s="302"/>
      <c r="FK63" s="301"/>
      <c r="FL63" s="301"/>
      <c r="FM63" s="302"/>
      <c r="FN63" s="301"/>
      <c r="FO63" s="301"/>
      <c r="FP63" s="302"/>
      <c r="FQ63" s="301"/>
      <c r="FR63" s="301"/>
      <c r="FS63" s="302"/>
      <c r="FT63" s="301"/>
      <c r="FU63" s="301"/>
      <c r="FV63" s="302"/>
      <c r="FW63" s="301"/>
      <c r="FX63" s="301"/>
      <c r="FY63" s="302"/>
      <c r="FZ63" s="301"/>
      <c r="GA63" s="301"/>
      <c r="GB63" s="302"/>
      <c r="GC63" s="301"/>
      <c r="GD63" s="301"/>
      <c r="GE63" s="302"/>
      <c r="GF63" s="301"/>
      <c r="GG63" s="301"/>
      <c r="GH63" s="302"/>
      <c r="GI63" s="301"/>
      <c r="GJ63" s="301"/>
      <c r="GK63" s="302"/>
      <c r="GL63" s="301"/>
      <c r="GM63" s="301"/>
      <c r="GN63" s="302"/>
      <c r="GO63" s="301"/>
      <c r="GP63" s="301"/>
      <c r="GQ63" s="302"/>
      <c r="GR63" s="301"/>
      <c r="GS63" s="301"/>
      <c r="GT63" s="302"/>
      <c r="GU63" s="301"/>
      <c r="GV63" s="301"/>
      <c r="GW63" s="302"/>
      <c r="GX63" s="301"/>
      <c r="GY63" s="301"/>
      <c r="GZ63" s="302"/>
      <c r="HA63" s="301"/>
      <c r="HB63" s="301"/>
      <c r="HC63" s="302"/>
      <c r="HD63" s="301"/>
      <c r="HE63" s="301"/>
      <c r="HF63" s="302"/>
      <c r="HG63" s="301"/>
      <c r="HH63" s="301"/>
      <c r="HI63" s="302"/>
      <c r="HJ63" s="301"/>
      <c r="HK63" s="301"/>
      <c r="HL63" s="302"/>
      <c r="HM63" s="301"/>
      <c r="HN63" s="301"/>
      <c r="HO63" s="302"/>
      <c r="HP63" s="301"/>
      <c r="HQ63" s="301"/>
      <c r="HR63" s="301"/>
      <c r="HS63" s="301"/>
      <c r="HT63" s="301"/>
      <c r="HU63" s="302"/>
      <c r="HV63" s="301"/>
      <c r="HW63" s="301"/>
      <c r="HX63" s="301"/>
      <c r="HY63" s="301"/>
      <c r="HZ63" s="301">
        <v>2</v>
      </c>
      <c r="IA63" s="302">
        <v>30931.739999999998</v>
      </c>
      <c r="IB63" s="301">
        <v>9</v>
      </c>
      <c r="IC63" s="301"/>
      <c r="ID63" s="302"/>
      <c r="IE63" s="301"/>
      <c r="IF63" s="301"/>
      <c r="IG63" s="302"/>
      <c r="IH63" s="301"/>
      <c r="II63" s="301"/>
      <c r="IJ63" s="302"/>
      <c r="IK63" s="301"/>
      <c r="IL63" s="301"/>
      <c r="IM63" s="302"/>
      <c r="IN63" s="301"/>
      <c r="IO63" s="301"/>
      <c r="IP63" s="302"/>
      <c r="IQ63" s="301"/>
      <c r="IR63" s="301"/>
      <c r="IS63" s="302"/>
      <c r="IT63" s="301"/>
      <c r="IU63" s="301"/>
      <c r="IV63" s="301"/>
      <c r="IW63" s="301"/>
      <c r="IX63" s="305">
        <v>40</v>
      </c>
      <c r="IY63" s="403">
        <v>941541.85000000009</v>
      </c>
      <c r="IZ63" s="305">
        <v>387</v>
      </c>
      <c r="JA63" s="305">
        <v>1</v>
      </c>
      <c r="JB63" s="403">
        <v>20621.16</v>
      </c>
      <c r="JC63" s="305">
        <v>12</v>
      </c>
      <c r="JD63" s="664">
        <v>41</v>
      </c>
      <c r="JE63" s="403">
        <v>962163.01000000047</v>
      </c>
      <c r="JF63" s="665">
        <v>399</v>
      </c>
    </row>
    <row r="64" spans="1:266" ht="25.5" x14ac:dyDescent="0.2">
      <c r="A64" s="291">
        <v>2</v>
      </c>
      <c r="B64" s="305"/>
      <c r="C64" s="663"/>
      <c r="D64" s="208" t="s">
        <v>439</v>
      </c>
      <c r="E64" s="300" t="s">
        <v>440</v>
      </c>
      <c r="F64" s="301"/>
      <c r="G64" s="302"/>
      <c r="H64" s="301"/>
      <c r="I64" s="301">
        <v>1</v>
      </c>
      <c r="J64" s="302">
        <v>36823.5</v>
      </c>
      <c r="K64" s="301">
        <v>1</v>
      </c>
      <c r="L64" s="301"/>
      <c r="M64" s="302"/>
      <c r="N64" s="301"/>
      <c r="O64" s="301"/>
      <c r="P64" s="302"/>
      <c r="Q64" s="301"/>
      <c r="R64" s="301"/>
      <c r="S64" s="302"/>
      <c r="T64" s="301"/>
      <c r="U64" s="301"/>
      <c r="V64" s="302"/>
      <c r="W64" s="301"/>
      <c r="X64" s="301"/>
      <c r="Y64" s="302"/>
      <c r="Z64" s="301"/>
      <c r="AA64" s="301"/>
      <c r="AB64" s="302"/>
      <c r="AC64" s="301"/>
      <c r="AD64" s="301"/>
      <c r="AE64" s="302"/>
      <c r="AF64" s="301"/>
      <c r="AG64" s="301"/>
      <c r="AH64" s="302"/>
      <c r="AI64" s="301"/>
      <c r="AJ64" s="301"/>
      <c r="AK64" s="302"/>
      <c r="AL64" s="301"/>
      <c r="AM64" s="301"/>
      <c r="AN64" s="302"/>
      <c r="AO64" s="301"/>
      <c r="AP64" s="301"/>
      <c r="AQ64" s="302"/>
      <c r="AR64" s="301"/>
      <c r="AS64" s="301"/>
      <c r="AT64" s="302"/>
      <c r="AU64" s="301"/>
      <c r="AV64" s="301"/>
      <c r="AW64" s="302"/>
      <c r="AX64" s="301"/>
      <c r="AY64" s="301"/>
      <c r="AZ64" s="302"/>
      <c r="BA64" s="301"/>
      <c r="BB64" s="301"/>
      <c r="BC64" s="302"/>
      <c r="BD64" s="301"/>
      <c r="BE64" s="301"/>
      <c r="BF64" s="301"/>
      <c r="BG64" s="301"/>
      <c r="BH64" s="301"/>
      <c r="BI64" s="302"/>
      <c r="BJ64" s="301"/>
      <c r="BK64" s="301"/>
      <c r="BL64" s="301"/>
      <c r="BM64" s="301"/>
      <c r="BN64" s="301"/>
      <c r="BO64" s="302"/>
      <c r="BP64" s="301"/>
      <c r="BQ64" s="301"/>
      <c r="BR64" s="302"/>
      <c r="BS64" s="301"/>
      <c r="BT64" s="301"/>
      <c r="BU64" s="302"/>
      <c r="BV64" s="301"/>
      <c r="BW64" s="301"/>
      <c r="BX64" s="302"/>
      <c r="BY64" s="301"/>
      <c r="BZ64" s="301"/>
      <c r="CA64" s="302"/>
      <c r="CB64" s="301"/>
      <c r="CC64" s="301"/>
      <c r="CD64" s="302"/>
      <c r="CE64" s="301"/>
      <c r="CF64" s="301"/>
      <c r="CG64" s="302"/>
      <c r="CH64" s="301"/>
      <c r="CI64" s="301"/>
      <c r="CJ64" s="302"/>
      <c r="CK64" s="301"/>
      <c r="CL64" s="301"/>
      <c r="CM64" s="302"/>
      <c r="CN64" s="301"/>
      <c r="CO64" s="301"/>
      <c r="CP64" s="302"/>
      <c r="CQ64" s="301"/>
      <c r="CR64" s="301"/>
      <c r="CS64" s="302"/>
      <c r="CT64" s="301"/>
      <c r="CU64" s="301"/>
      <c r="CV64" s="302"/>
      <c r="CW64" s="301"/>
      <c r="CX64" s="301"/>
      <c r="CY64" s="302"/>
      <c r="CZ64" s="301"/>
      <c r="DA64" s="301"/>
      <c r="DB64" s="302"/>
      <c r="DC64" s="301"/>
      <c r="DD64" s="301"/>
      <c r="DE64" s="302"/>
      <c r="DF64" s="301"/>
      <c r="DG64" s="301"/>
      <c r="DH64" s="302"/>
      <c r="DI64" s="301"/>
      <c r="DJ64" s="301"/>
      <c r="DK64" s="302"/>
      <c r="DL64" s="301"/>
      <c r="DM64" s="301"/>
      <c r="DN64" s="302"/>
      <c r="DO64" s="301"/>
      <c r="DP64" s="301"/>
      <c r="DQ64" s="302"/>
      <c r="DR64" s="301"/>
      <c r="DS64" s="301"/>
      <c r="DT64" s="302"/>
      <c r="DU64" s="301"/>
      <c r="DV64" s="301"/>
      <c r="DW64" s="302"/>
      <c r="DX64" s="301"/>
      <c r="DY64" s="301"/>
      <c r="DZ64" s="302"/>
      <c r="EA64" s="301"/>
      <c r="EB64" s="301"/>
      <c r="EC64" s="302"/>
      <c r="ED64" s="301"/>
      <c r="EE64" s="301"/>
      <c r="EF64" s="302"/>
      <c r="EG64" s="301"/>
      <c r="EH64" s="301"/>
      <c r="EI64" s="302"/>
      <c r="EJ64" s="301"/>
      <c r="EK64" s="301"/>
      <c r="EL64" s="302"/>
      <c r="EM64" s="301"/>
      <c r="EN64" s="301"/>
      <c r="EO64" s="302"/>
      <c r="EP64" s="301"/>
      <c r="EQ64" s="301"/>
      <c r="ER64" s="302"/>
      <c r="ES64" s="301"/>
      <c r="ET64" s="301"/>
      <c r="EU64" s="302"/>
      <c r="EV64" s="301"/>
      <c r="EW64" s="301"/>
      <c r="EX64" s="302"/>
      <c r="EY64" s="301"/>
      <c r="EZ64" s="301"/>
      <c r="FA64" s="302"/>
      <c r="FB64" s="301"/>
      <c r="FC64" s="301"/>
      <c r="FD64" s="302"/>
      <c r="FE64" s="301"/>
      <c r="FF64" s="301"/>
      <c r="FG64" s="302"/>
      <c r="FH64" s="301"/>
      <c r="FI64" s="301"/>
      <c r="FJ64" s="302"/>
      <c r="FK64" s="301"/>
      <c r="FL64" s="301"/>
      <c r="FM64" s="302"/>
      <c r="FN64" s="301"/>
      <c r="FO64" s="301"/>
      <c r="FP64" s="302"/>
      <c r="FQ64" s="301"/>
      <c r="FR64" s="301"/>
      <c r="FS64" s="302"/>
      <c r="FT64" s="301"/>
      <c r="FU64" s="301"/>
      <c r="FV64" s="302"/>
      <c r="FW64" s="301"/>
      <c r="FX64" s="301"/>
      <c r="FY64" s="302"/>
      <c r="FZ64" s="301"/>
      <c r="GA64" s="301"/>
      <c r="GB64" s="302"/>
      <c r="GC64" s="301"/>
      <c r="GD64" s="301"/>
      <c r="GE64" s="302"/>
      <c r="GF64" s="301"/>
      <c r="GG64" s="301"/>
      <c r="GH64" s="302"/>
      <c r="GI64" s="301"/>
      <c r="GJ64" s="301"/>
      <c r="GK64" s="302"/>
      <c r="GL64" s="301"/>
      <c r="GM64" s="301"/>
      <c r="GN64" s="302"/>
      <c r="GO64" s="301"/>
      <c r="GP64" s="301"/>
      <c r="GQ64" s="302"/>
      <c r="GR64" s="301"/>
      <c r="GS64" s="301"/>
      <c r="GT64" s="302"/>
      <c r="GU64" s="301"/>
      <c r="GV64" s="301"/>
      <c r="GW64" s="302"/>
      <c r="GX64" s="301"/>
      <c r="GY64" s="301"/>
      <c r="GZ64" s="302"/>
      <c r="HA64" s="301"/>
      <c r="HB64" s="301"/>
      <c r="HC64" s="302"/>
      <c r="HD64" s="301"/>
      <c r="HE64" s="301"/>
      <c r="HF64" s="302"/>
      <c r="HG64" s="301"/>
      <c r="HH64" s="301"/>
      <c r="HI64" s="302"/>
      <c r="HJ64" s="301"/>
      <c r="HK64" s="301"/>
      <c r="HL64" s="302"/>
      <c r="HM64" s="301"/>
      <c r="HN64" s="301"/>
      <c r="HO64" s="302"/>
      <c r="HP64" s="301"/>
      <c r="HQ64" s="301"/>
      <c r="HR64" s="301"/>
      <c r="HS64" s="301"/>
      <c r="HT64" s="301"/>
      <c r="HU64" s="302"/>
      <c r="HV64" s="301"/>
      <c r="HW64" s="301"/>
      <c r="HX64" s="301"/>
      <c r="HY64" s="301"/>
      <c r="HZ64" s="301"/>
      <c r="IA64" s="302"/>
      <c r="IB64" s="301"/>
      <c r="IC64" s="301"/>
      <c r="ID64" s="302"/>
      <c r="IE64" s="301"/>
      <c r="IF64" s="301"/>
      <c r="IG64" s="302"/>
      <c r="IH64" s="301"/>
      <c r="II64" s="301"/>
      <c r="IJ64" s="302"/>
      <c r="IK64" s="301"/>
      <c r="IL64" s="301"/>
      <c r="IM64" s="302"/>
      <c r="IN64" s="301"/>
      <c r="IO64" s="301"/>
      <c r="IP64" s="302"/>
      <c r="IQ64" s="301"/>
      <c r="IR64" s="301"/>
      <c r="IS64" s="302"/>
      <c r="IT64" s="301"/>
      <c r="IU64" s="301"/>
      <c r="IV64" s="301"/>
      <c r="IW64" s="301"/>
      <c r="IX64" s="305">
        <v>0</v>
      </c>
      <c r="IY64" s="403">
        <v>0</v>
      </c>
      <c r="IZ64" s="305">
        <v>0</v>
      </c>
      <c r="JA64" s="305">
        <v>1</v>
      </c>
      <c r="JB64" s="403">
        <v>36823.5</v>
      </c>
      <c r="JC64" s="305">
        <v>1</v>
      </c>
      <c r="JD64" s="664">
        <v>1</v>
      </c>
      <c r="JE64" s="403">
        <v>36823.5</v>
      </c>
      <c r="JF64" s="665">
        <v>1</v>
      </c>
    </row>
    <row r="65" spans="1:266" ht="25.5" x14ac:dyDescent="0.2">
      <c r="A65" s="291">
        <v>2</v>
      </c>
      <c r="B65" s="305"/>
      <c r="C65" s="663"/>
      <c r="D65" s="208" t="s">
        <v>441</v>
      </c>
      <c r="E65" s="300" t="s">
        <v>442</v>
      </c>
      <c r="F65" s="301">
        <v>65</v>
      </c>
      <c r="G65" s="302">
        <v>3952739.6999999946</v>
      </c>
      <c r="H65" s="301">
        <v>76</v>
      </c>
      <c r="I65" s="301">
        <v>7</v>
      </c>
      <c r="J65" s="302">
        <v>425679.66</v>
      </c>
      <c r="K65" s="301">
        <v>7</v>
      </c>
      <c r="L65" s="301"/>
      <c r="M65" s="302"/>
      <c r="N65" s="301"/>
      <c r="O65" s="301"/>
      <c r="P65" s="302"/>
      <c r="Q65" s="301"/>
      <c r="R65" s="301"/>
      <c r="S65" s="302"/>
      <c r="T65" s="301"/>
      <c r="U65" s="301"/>
      <c r="V65" s="302"/>
      <c r="W65" s="301"/>
      <c r="X65" s="301"/>
      <c r="Y65" s="302"/>
      <c r="Z65" s="301"/>
      <c r="AA65" s="301"/>
      <c r="AB65" s="302"/>
      <c r="AC65" s="301"/>
      <c r="AD65" s="301"/>
      <c r="AE65" s="302"/>
      <c r="AF65" s="301"/>
      <c r="AG65" s="301"/>
      <c r="AH65" s="302"/>
      <c r="AI65" s="301"/>
      <c r="AJ65" s="301"/>
      <c r="AK65" s="302"/>
      <c r="AL65" s="301"/>
      <c r="AM65" s="301"/>
      <c r="AN65" s="302"/>
      <c r="AO65" s="301"/>
      <c r="AP65" s="301"/>
      <c r="AQ65" s="302"/>
      <c r="AR65" s="301"/>
      <c r="AS65" s="301"/>
      <c r="AT65" s="302"/>
      <c r="AU65" s="301"/>
      <c r="AV65" s="301"/>
      <c r="AW65" s="302"/>
      <c r="AX65" s="301"/>
      <c r="AY65" s="301"/>
      <c r="AZ65" s="302"/>
      <c r="BA65" s="301"/>
      <c r="BB65" s="301"/>
      <c r="BC65" s="302"/>
      <c r="BD65" s="301"/>
      <c r="BE65" s="301"/>
      <c r="BF65" s="301"/>
      <c r="BG65" s="301"/>
      <c r="BH65" s="301"/>
      <c r="BI65" s="302"/>
      <c r="BJ65" s="301"/>
      <c r="BK65" s="301"/>
      <c r="BL65" s="301"/>
      <c r="BM65" s="301"/>
      <c r="BN65" s="301"/>
      <c r="BO65" s="302"/>
      <c r="BP65" s="301"/>
      <c r="BQ65" s="301"/>
      <c r="BR65" s="302"/>
      <c r="BS65" s="301"/>
      <c r="BT65" s="301"/>
      <c r="BU65" s="302"/>
      <c r="BV65" s="301"/>
      <c r="BW65" s="301"/>
      <c r="BX65" s="302"/>
      <c r="BY65" s="301"/>
      <c r="BZ65" s="301"/>
      <c r="CA65" s="302"/>
      <c r="CB65" s="301"/>
      <c r="CC65" s="301"/>
      <c r="CD65" s="302"/>
      <c r="CE65" s="301"/>
      <c r="CF65" s="301"/>
      <c r="CG65" s="302"/>
      <c r="CH65" s="301"/>
      <c r="CI65" s="301"/>
      <c r="CJ65" s="302"/>
      <c r="CK65" s="301"/>
      <c r="CL65" s="301"/>
      <c r="CM65" s="302"/>
      <c r="CN65" s="301"/>
      <c r="CO65" s="301"/>
      <c r="CP65" s="302"/>
      <c r="CQ65" s="301"/>
      <c r="CR65" s="301"/>
      <c r="CS65" s="302"/>
      <c r="CT65" s="301"/>
      <c r="CU65" s="301"/>
      <c r="CV65" s="302"/>
      <c r="CW65" s="301"/>
      <c r="CX65" s="301"/>
      <c r="CY65" s="302"/>
      <c r="CZ65" s="301"/>
      <c r="DA65" s="301"/>
      <c r="DB65" s="302"/>
      <c r="DC65" s="301"/>
      <c r="DD65" s="301"/>
      <c r="DE65" s="302"/>
      <c r="DF65" s="301"/>
      <c r="DG65" s="301"/>
      <c r="DH65" s="302"/>
      <c r="DI65" s="301"/>
      <c r="DJ65" s="301"/>
      <c r="DK65" s="302"/>
      <c r="DL65" s="301"/>
      <c r="DM65" s="301"/>
      <c r="DN65" s="302"/>
      <c r="DO65" s="301"/>
      <c r="DP65" s="301"/>
      <c r="DQ65" s="302"/>
      <c r="DR65" s="301"/>
      <c r="DS65" s="301"/>
      <c r="DT65" s="302"/>
      <c r="DU65" s="301"/>
      <c r="DV65" s="301"/>
      <c r="DW65" s="302"/>
      <c r="DX65" s="301"/>
      <c r="DY65" s="301"/>
      <c r="DZ65" s="302"/>
      <c r="EA65" s="301"/>
      <c r="EB65" s="301"/>
      <c r="EC65" s="302"/>
      <c r="ED65" s="301"/>
      <c r="EE65" s="301"/>
      <c r="EF65" s="302"/>
      <c r="EG65" s="301"/>
      <c r="EH65" s="301"/>
      <c r="EI65" s="302"/>
      <c r="EJ65" s="301"/>
      <c r="EK65" s="301"/>
      <c r="EL65" s="302"/>
      <c r="EM65" s="301"/>
      <c r="EN65" s="301"/>
      <c r="EO65" s="302"/>
      <c r="EP65" s="301"/>
      <c r="EQ65" s="301"/>
      <c r="ER65" s="302"/>
      <c r="ES65" s="301"/>
      <c r="ET65" s="301"/>
      <c r="EU65" s="302"/>
      <c r="EV65" s="301"/>
      <c r="EW65" s="301"/>
      <c r="EX65" s="302"/>
      <c r="EY65" s="301"/>
      <c r="EZ65" s="301"/>
      <c r="FA65" s="302"/>
      <c r="FB65" s="301"/>
      <c r="FC65" s="301"/>
      <c r="FD65" s="302"/>
      <c r="FE65" s="301"/>
      <c r="FF65" s="301"/>
      <c r="FG65" s="302"/>
      <c r="FH65" s="301"/>
      <c r="FI65" s="301"/>
      <c r="FJ65" s="302"/>
      <c r="FK65" s="301"/>
      <c r="FL65" s="301"/>
      <c r="FM65" s="302"/>
      <c r="FN65" s="301"/>
      <c r="FO65" s="301"/>
      <c r="FP65" s="302"/>
      <c r="FQ65" s="301"/>
      <c r="FR65" s="301"/>
      <c r="FS65" s="302"/>
      <c r="FT65" s="301"/>
      <c r="FU65" s="301"/>
      <c r="FV65" s="302"/>
      <c r="FW65" s="301"/>
      <c r="FX65" s="301"/>
      <c r="FY65" s="302"/>
      <c r="FZ65" s="301"/>
      <c r="GA65" s="301"/>
      <c r="GB65" s="302"/>
      <c r="GC65" s="301"/>
      <c r="GD65" s="301"/>
      <c r="GE65" s="302"/>
      <c r="GF65" s="301"/>
      <c r="GG65" s="301"/>
      <c r="GH65" s="302"/>
      <c r="GI65" s="301"/>
      <c r="GJ65" s="301"/>
      <c r="GK65" s="302"/>
      <c r="GL65" s="301"/>
      <c r="GM65" s="301"/>
      <c r="GN65" s="302"/>
      <c r="GO65" s="301"/>
      <c r="GP65" s="301"/>
      <c r="GQ65" s="302"/>
      <c r="GR65" s="301"/>
      <c r="GS65" s="301"/>
      <c r="GT65" s="302"/>
      <c r="GU65" s="301"/>
      <c r="GV65" s="301"/>
      <c r="GW65" s="302"/>
      <c r="GX65" s="301"/>
      <c r="GY65" s="301"/>
      <c r="GZ65" s="302"/>
      <c r="HA65" s="301"/>
      <c r="HB65" s="301"/>
      <c r="HC65" s="302"/>
      <c r="HD65" s="301"/>
      <c r="HE65" s="301"/>
      <c r="HF65" s="302"/>
      <c r="HG65" s="301"/>
      <c r="HH65" s="301"/>
      <c r="HI65" s="302"/>
      <c r="HJ65" s="301"/>
      <c r="HK65" s="301"/>
      <c r="HL65" s="302"/>
      <c r="HM65" s="301"/>
      <c r="HN65" s="301"/>
      <c r="HO65" s="302"/>
      <c r="HP65" s="301"/>
      <c r="HQ65" s="301"/>
      <c r="HR65" s="301"/>
      <c r="HS65" s="301"/>
      <c r="HT65" s="301"/>
      <c r="HU65" s="302"/>
      <c r="HV65" s="301"/>
      <c r="HW65" s="301"/>
      <c r="HX65" s="301"/>
      <c r="HY65" s="301"/>
      <c r="HZ65" s="301"/>
      <c r="IA65" s="302"/>
      <c r="IB65" s="301"/>
      <c r="IC65" s="301"/>
      <c r="ID65" s="302"/>
      <c r="IE65" s="301"/>
      <c r="IF65" s="301"/>
      <c r="IG65" s="302"/>
      <c r="IH65" s="301"/>
      <c r="II65" s="301"/>
      <c r="IJ65" s="302"/>
      <c r="IK65" s="301"/>
      <c r="IL65" s="301"/>
      <c r="IM65" s="302"/>
      <c r="IN65" s="301"/>
      <c r="IO65" s="301"/>
      <c r="IP65" s="302"/>
      <c r="IQ65" s="301"/>
      <c r="IR65" s="301"/>
      <c r="IS65" s="302"/>
      <c r="IT65" s="301"/>
      <c r="IU65" s="301"/>
      <c r="IV65" s="301"/>
      <c r="IW65" s="301"/>
      <c r="IX65" s="305">
        <v>65</v>
      </c>
      <c r="IY65" s="403">
        <v>3952739.6999999946</v>
      </c>
      <c r="IZ65" s="305">
        <v>76</v>
      </c>
      <c r="JA65" s="305">
        <v>7</v>
      </c>
      <c r="JB65" s="403">
        <v>425679.66</v>
      </c>
      <c r="JC65" s="305">
        <v>7</v>
      </c>
      <c r="JD65" s="664">
        <v>72</v>
      </c>
      <c r="JE65" s="403">
        <v>4378419.3599999938</v>
      </c>
      <c r="JF65" s="665">
        <v>83</v>
      </c>
    </row>
    <row r="66" spans="1:266" x14ac:dyDescent="0.2">
      <c r="A66" s="291">
        <v>2</v>
      </c>
      <c r="B66" s="492" t="s">
        <v>547</v>
      </c>
      <c r="C66" s="666"/>
      <c r="D66" s="307"/>
      <c r="E66" s="404"/>
      <c r="F66" s="308">
        <v>72</v>
      </c>
      <c r="G66" s="309">
        <v>4109713.0199999944</v>
      </c>
      <c r="H66" s="308">
        <v>151</v>
      </c>
      <c r="I66" s="308">
        <v>8</v>
      </c>
      <c r="J66" s="309">
        <v>462503.16000000003</v>
      </c>
      <c r="K66" s="308">
        <v>8</v>
      </c>
      <c r="L66" s="308"/>
      <c r="M66" s="309"/>
      <c r="N66" s="308"/>
      <c r="O66" s="308"/>
      <c r="P66" s="309"/>
      <c r="Q66" s="308"/>
      <c r="R66" s="308"/>
      <c r="S66" s="309"/>
      <c r="T66" s="308"/>
      <c r="U66" s="308"/>
      <c r="V66" s="309"/>
      <c r="W66" s="308"/>
      <c r="X66" s="308"/>
      <c r="Y66" s="309"/>
      <c r="Z66" s="308"/>
      <c r="AA66" s="308"/>
      <c r="AB66" s="309"/>
      <c r="AC66" s="308"/>
      <c r="AD66" s="308"/>
      <c r="AE66" s="309"/>
      <c r="AF66" s="308"/>
      <c r="AG66" s="308"/>
      <c r="AH66" s="309"/>
      <c r="AI66" s="308"/>
      <c r="AJ66" s="308"/>
      <c r="AK66" s="309"/>
      <c r="AL66" s="308"/>
      <c r="AM66" s="308"/>
      <c r="AN66" s="309"/>
      <c r="AO66" s="308"/>
      <c r="AP66" s="308">
        <v>1</v>
      </c>
      <c r="AQ66" s="309">
        <v>20621.16</v>
      </c>
      <c r="AR66" s="308">
        <v>12</v>
      </c>
      <c r="AS66" s="308">
        <v>1</v>
      </c>
      <c r="AT66" s="309">
        <v>20621.16</v>
      </c>
      <c r="AU66" s="308">
        <v>12</v>
      </c>
      <c r="AV66" s="308"/>
      <c r="AW66" s="309"/>
      <c r="AX66" s="308"/>
      <c r="AY66" s="308"/>
      <c r="AZ66" s="309"/>
      <c r="BA66" s="308"/>
      <c r="BB66" s="308"/>
      <c r="BC66" s="309"/>
      <c r="BD66" s="308"/>
      <c r="BE66" s="308"/>
      <c r="BF66" s="308"/>
      <c r="BG66" s="308"/>
      <c r="BH66" s="308"/>
      <c r="BI66" s="309"/>
      <c r="BJ66" s="308"/>
      <c r="BK66" s="308"/>
      <c r="BL66" s="308"/>
      <c r="BM66" s="308"/>
      <c r="BN66" s="308"/>
      <c r="BO66" s="309"/>
      <c r="BP66" s="308"/>
      <c r="BQ66" s="308"/>
      <c r="BR66" s="309"/>
      <c r="BS66" s="308"/>
      <c r="BT66" s="308">
        <v>5</v>
      </c>
      <c r="BU66" s="309">
        <v>123726.95</v>
      </c>
      <c r="BV66" s="308">
        <v>46</v>
      </c>
      <c r="BW66" s="308"/>
      <c r="BX66" s="309"/>
      <c r="BY66" s="308"/>
      <c r="BZ66" s="308"/>
      <c r="CA66" s="309"/>
      <c r="CB66" s="308"/>
      <c r="CC66" s="308"/>
      <c r="CD66" s="309"/>
      <c r="CE66" s="308"/>
      <c r="CF66" s="308"/>
      <c r="CG66" s="309"/>
      <c r="CH66" s="308"/>
      <c r="CI66" s="308"/>
      <c r="CJ66" s="309"/>
      <c r="CK66" s="308"/>
      <c r="CL66" s="308"/>
      <c r="CM66" s="309"/>
      <c r="CN66" s="308"/>
      <c r="CO66" s="308"/>
      <c r="CP66" s="309"/>
      <c r="CQ66" s="308"/>
      <c r="CR66" s="308">
        <v>1</v>
      </c>
      <c r="CS66" s="309">
        <v>37854.559999999998</v>
      </c>
      <c r="CT66" s="308">
        <v>10</v>
      </c>
      <c r="CU66" s="308"/>
      <c r="CV66" s="309"/>
      <c r="CW66" s="308"/>
      <c r="CX66" s="308">
        <v>2</v>
      </c>
      <c r="CY66" s="309">
        <v>47656.69</v>
      </c>
      <c r="CZ66" s="308">
        <v>17</v>
      </c>
      <c r="DA66" s="308"/>
      <c r="DB66" s="309"/>
      <c r="DC66" s="308"/>
      <c r="DD66" s="308">
        <v>8</v>
      </c>
      <c r="DE66" s="309">
        <v>197963.12</v>
      </c>
      <c r="DF66" s="308">
        <v>73</v>
      </c>
      <c r="DG66" s="308"/>
      <c r="DH66" s="309"/>
      <c r="DI66" s="308"/>
      <c r="DJ66" s="308"/>
      <c r="DK66" s="309"/>
      <c r="DL66" s="308"/>
      <c r="DM66" s="308"/>
      <c r="DN66" s="309"/>
      <c r="DO66" s="308"/>
      <c r="DP66" s="308">
        <v>1</v>
      </c>
      <c r="DQ66" s="309">
        <v>20621.16</v>
      </c>
      <c r="DR66" s="308">
        <v>12</v>
      </c>
      <c r="DS66" s="308"/>
      <c r="DT66" s="309"/>
      <c r="DU66" s="308"/>
      <c r="DV66" s="308"/>
      <c r="DW66" s="309"/>
      <c r="DX66" s="308"/>
      <c r="DY66" s="308"/>
      <c r="DZ66" s="309"/>
      <c r="EA66" s="308"/>
      <c r="EB66" s="308"/>
      <c r="EC66" s="309"/>
      <c r="ED66" s="308"/>
      <c r="EE66" s="308"/>
      <c r="EF66" s="309"/>
      <c r="EG66" s="308"/>
      <c r="EH66" s="308">
        <v>8</v>
      </c>
      <c r="EI66" s="309">
        <v>197963.12</v>
      </c>
      <c r="EJ66" s="308">
        <v>84</v>
      </c>
      <c r="EK66" s="308"/>
      <c r="EL66" s="309"/>
      <c r="EM66" s="308"/>
      <c r="EN66" s="308">
        <v>1</v>
      </c>
      <c r="EO66" s="309">
        <v>24745.39</v>
      </c>
      <c r="EP66" s="308">
        <v>10</v>
      </c>
      <c r="EQ66" s="308"/>
      <c r="ER66" s="309"/>
      <c r="ES66" s="308"/>
      <c r="ET66" s="308">
        <v>4</v>
      </c>
      <c r="EU66" s="309">
        <v>82484.639999999999</v>
      </c>
      <c r="EV66" s="308">
        <v>39</v>
      </c>
      <c r="EW66" s="308"/>
      <c r="EX66" s="309"/>
      <c r="EY66" s="308"/>
      <c r="EZ66" s="308"/>
      <c r="FA66" s="309"/>
      <c r="FB66" s="308"/>
      <c r="FC66" s="308"/>
      <c r="FD66" s="309"/>
      <c r="FE66" s="308"/>
      <c r="FF66" s="308"/>
      <c r="FG66" s="309"/>
      <c r="FH66" s="308"/>
      <c r="FI66" s="308"/>
      <c r="FJ66" s="309"/>
      <c r="FK66" s="308"/>
      <c r="FL66" s="308"/>
      <c r="FM66" s="309"/>
      <c r="FN66" s="308"/>
      <c r="FO66" s="308"/>
      <c r="FP66" s="309"/>
      <c r="FQ66" s="308"/>
      <c r="FR66" s="308"/>
      <c r="FS66" s="309"/>
      <c r="FT66" s="308"/>
      <c r="FU66" s="308"/>
      <c r="FV66" s="309"/>
      <c r="FW66" s="308"/>
      <c r="FX66" s="308"/>
      <c r="FY66" s="309"/>
      <c r="FZ66" s="308"/>
      <c r="GA66" s="308"/>
      <c r="GB66" s="309"/>
      <c r="GC66" s="308"/>
      <c r="GD66" s="308"/>
      <c r="GE66" s="309"/>
      <c r="GF66" s="308"/>
      <c r="GG66" s="308"/>
      <c r="GH66" s="309"/>
      <c r="GI66" s="308"/>
      <c r="GJ66" s="308"/>
      <c r="GK66" s="309"/>
      <c r="GL66" s="308"/>
      <c r="GM66" s="308"/>
      <c r="GN66" s="309"/>
      <c r="GO66" s="308"/>
      <c r="GP66" s="308"/>
      <c r="GQ66" s="309"/>
      <c r="GR66" s="308"/>
      <c r="GS66" s="308"/>
      <c r="GT66" s="309"/>
      <c r="GU66" s="308"/>
      <c r="GV66" s="308"/>
      <c r="GW66" s="309"/>
      <c r="GX66" s="308"/>
      <c r="GY66" s="308"/>
      <c r="GZ66" s="309"/>
      <c r="HA66" s="308"/>
      <c r="HB66" s="308"/>
      <c r="HC66" s="309"/>
      <c r="HD66" s="308"/>
      <c r="HE66" s="308"/>
      <c r="HF66" s="309"/>
      <c r="HG66" s="308"/>
      <c r="HH66" s="308"/>
      <c r="HI66" s="309"/>
      <c r="HJ66" s="308"/>
      <c r="HK66" s="308"/>
      <c r="HL66" s="309"/>
      <c r="HM66" s="308"/>
      <c r="HN66" s="308"/>
      <c r="HO66" s="309"/>
      <c r="HP66" s="308"/>
      <c r="HQ66" s="308"/>
      <c r="HR66" s="308"/>
      <c r="HS66" s="308"/>
      <c r="HT66" s="308"/>
      <c r="HU66" s="309"/>
      <c r="HV66" s="308"/>
      <c r="HW66" s="308"/>
      <c r="HX66" s="308"/>
      <c r="HY66" s="308"/>
      <c r="HZ66" s="308">
        <v>2</v>
      </c>
      <c r="IA66" s="309">
        <v>30931.739999999998</v>
      </c>
      <c r="IB66" s="308">
        <v>9</v>
      </c>
      <c r="IC66" s="308"/>
      <c r="ID66" s="309"/>
      <c r="IE66" s="308"/>
      <c r="IF66" s="308"/>
      <c r="IG66" s="309"/>
      <c r="IH66" s="308"/>
      <c r="II66" s="308"/>
      <c r="IJ66" s="309"/>
      <c r="IK66" s="308"/>
      <c r="IL66" s="308"/>
      <c r="IM66" s="309"/>
      <c r="IN66" s="308"/>
      <c r="IO66" s="308"/>
      <c r="IP66" s="309"/>
      <c r="IQ66" s="308"/>
      <c r="IR66" s="308"/>
      <c r="IS66" s="309"/>
      <c r="IT66" s="308"/>
      <c r="IU66" s="308"/>
      <c r="IV66" s="308"/>
      <c r="IW66" s="308"/>
      <c r="IX66" s="307">
        <v>105</v>
      </c>
      <c r="IY66" s="309">
        <v>4894281.5499999942</v>
      </c>
      <c r="IZ66" s="307">
        <v>463</v>
      </c>
      <c r="JA66" s="307">
        <v>9</v>
      </c>
      <c r="JB66" s="309">
        <v>483124.32</v>
      </c>
      <c r="JC66" s="307">
        <v>20</v>
      </c>
      <c r="JD66" s="308">
        <v>114</v>
      </c>
      <c r="JE66" s="309">
        <v>5377405.8699999945</v>
      </c>
      <c r="JF66" s="494">
        <v>483</v>
      </c>
    </row>
    <row r="67" spans="1:266" ht="38.25" x14ac:dyDescent="0.2">
      <c r="A67" s="291">
        <v>2</v>
      </c>
      <c r="B67" s="316">
        <v>16</v>
      </c>
      <c r="C67" s="663" t="s">
        <v>31</v>
      </c>
      <c r="D67" s="208" t="s">
        <v>443</v>
      </c>
      <c r="E67" s="300" t="s">
        <v>224</v>
      </c>
      <c r="F67" s="301">
        <v>5</v>
      </c>
      <c r="G67" s="302">
        <v>98897.4</v>
      </c>
      <c r="H67" s="301">
        <v>84</v>
      </c>
      <c r="I67" s="301"/>
      <c r="J67" s="302"/>
      <c r="K67" s="301"/>
      <c r="L67" s="301"/>
      <c r="M67" s="302"/>
      <c r="N67" s="301"/>
      <c r="O67" s="301"/>
      <c r="P67" s="302"/>
      <c r="Q67" s="301"/>
      <c r="R67" s="301"/>
      <c r="S67" s="302"/>
      <c r="T67" s="301"/>
      <c r="U67" s="301"/>
      <c r="V67" s="302"/>
      <c r="W67" s="301"/>
      <c r="X67" s="301"/>
      <c r="Y67" s="302"/>
      <c r="Z67" s="301"/>
      <c r="AA67" s="301"/>
      <c r="AB67" s="302"/>
      <c r="AC67" s="301"/>
      <c r="AD67" s="301"/>
      <c r="AE67" s="302"/>
      <c r="AF67" s="301"/>
      <c r="AG67" s="301"/>
      <c r="AH67" s="302"/>
      <c r="AI67" s="301"/>
      <c r="AJ67" s="301"/>
      <c r="AK67" s="302"/>
      <c r="AL67" s="301"/>
      <c r="AM67" s="301"/>
      <c r="AN67" s="302"/>
      <c r="AO67" s="301"/>
      <c r="AP67" s="301">
        <v>2</v>
      </c>
      <c r="AQ67" s="302">
        <v>39558.959999999999</v>
      </c>
      <c r="AR67" s="301">
        <v>23</v>
      </c>
      <c r="AS67" s="301"/>
      <c r="AT67" s="302"/>
      <c r="AU67" s="301"/>
      <c r="AV67" s="301"/>
      <c r="AW67" s="302"/>
      <c r="AX67" s="301"/>
      <c r="AY67" s="301"/>
      <c r="AZ67" s="302"/>
      <c r="BA67" s="301"/>
      <c r="BB67" s="301">
        <v>22</v>
      </c>
      <c r="BC67" s="302">
        <v>693129.58000000019</v>
      </c>
      <c r="BD67" s="301">
        <v>198</v>
      </c>
      <c r="BE67" s="301"/>
      <c r="BF67" s="301"/>
      <c r="BG67" s="301"/>
      <c r="BH67" s="301">
        <v>2</v>
      </c>
      <c r="BI67" s="302">
        <v>47470.76</v>
      </c>
      <c r="BJ67" s="301">
        <v>14</v>
      </c>
      <c r="BK67" s="301"/>
      <c r="BL67" s="301"/>
      <c r="BM67" s="301"/>
      <c r="BN67" s="301">
        <v>24</v>
      </c>
      <c r="BO67" s="302">
        <v>474707.51999999984</v>
      </c>
      <c r="BP67" s="301">
        <v>237</v>
      </c>
      <c r="BQ67" s="301"/>
      <c r="BR67" s="302"/>
      <c r="BS67" s="301"/>
      <c r="BT67" s="301"/>
      <c r="BU67" s="302"/>
      <c r="BV67" s="301"/>
      <c r="BW67" s="301"/>
      <c r="BX67" s="302"/>
      <c r="BY67" s="301"/>
      <c r="BZ67" s="301"/>
      <c r="CA67" s="302"/>
      <c r="CB67" s="301"/>
      <c r="CC67" s="301"/>
      <c r="CD67" s="302"/>
      <c r="CE67" s="301"/>
      <c r="CF67" s="301">
        <v>4</v>
      </c>
      <c r="CG67" s="302">
        <v>94941.52</v>
      </c>
      <c r="CH67" s="301">
        <v>37</v>
      </c>
      <c r="CI67" s="301"/>
      <c r="CJ67" s="302"/>
      <c r="CK67" s="301"/>
      <c r="CL67" s="301"/>
      <c r="CM67" s="302"/>
      <c r="CN67" s="301"/>
      <c r="CO67" s="301"/>
      <c r="CP67" s="302"/>
      <c r="CQ67" s="301"/>
      <c r="CR67" s="301">
        <v>11</v>
      </c>
      <c r="CS67" s="302">
        <v>399404.16999999993</v>
      </c>
      <c r="CT67" s="301">
        <v>98</v>
      </c>
      <c r="CU67" s="301"/>
      <c r="CV67" s="302"/>
      <c r="CW67" s="301"/>
      <c r="CX67" s="301">
        <v>29</v>
      </c>
      <c r="CY67" s="302">
        <v>688326.02</v>
      </c>
      <c r="CZ67" s="301">
        <v>242</v>
      </c>
      <c r="DA67" s="301"/>
      <c r="DB67" s="302"/>
      <c r="DC67" s="301"/>
      <c r="DD67" s="301">
        <v>24</v>
      </c>
      <c r="DE67" s="302">
        <v>569649.12</v>
      </c>
      <c r="DF67" s="301">
        <v>278</v>
      </c>
      <c r="DG67" s="301"/>
      <c r="DH67" s="302"/>
      <c r="DI67" s="301"/>
      <c r="DJ67" s="301"/>
      <c r="DK67" s="302"/>
      <c r="DL67" s="301"/>
      <c r="DM67" s="301"/>
      <c r="DN67" s="302"/>
      <c r="DO67" s="301"/>
      <c r="DP67" s="301"/>
      <c r="DQ67" s="302"/>
      <c r="DR67" s="301"/>
      <c r="DS67" s="301"/>
      <c r="DT67" s="302"/>
      <c r="DU67" s="301"/>
      <c r="DV67" s="301">
        <v>9</v>
      </c>
      <c r="DW67" s="302">
        <v>213618.42</v>
      </c>
      <c r="DX67" s="301">
        <v>88</v>
      </c>
      <c r="DY67" s="301"/>
      <c r="DZ67" s="302"/>
      <c r="EA67" s="301"/>
      <c r="EB67" s="301"/>
      <c r="EC67" s="302"/>
      <c r="ED67" s="301"/>
      <c r="EE67" s="301"/>
      <c r="EF67" s="302"/>
      <c r="EG67" s="301"/>
      <c r="EH67" s="301">
        <v>22</v>
      </c>
      <c r="EI67" s="302">
        <v>522178.36000000004</v>
      </c>
      <c r="EJ67" s="301">
        <v>231</v>
      </c>
      <c r="EK67" s="301"/>
      <c r="EL67" s="302"/>
      <c r="EM67" s="301"/>
      <c r="EN67" s="301">
        <v>16</v>
      </c>
      <c r="EO67" s="302">
        <v>379766.08</v>
      </c>
      <c r="EP67" s="301">
        <v>162</v>
      </c>
      <c r="EQ67" s="301"/>
      <c r="ER67" s="302"/>
      <c r="ES67" s="301"/>
      <c r="ET67" s="301">
        <v>22</v>
      </c>
      <c r="EU67" s="302">
        <v>435148.55999999988</v>
      </c>
      <c r="EV67" s="301">
        <v>233</v>
      </c>
      <c r="EW67" s="301"/>
      <c r="EX67" s="302"/>
      <c r="EY67" s="301"/>
      <c r="EZ67" s="301"/>
      <c r="FA67" s="302"/>
      <c r="FB67" s="301"/>
      <c r="FC67" s="301"/>
      <c r="FD67" s="302"/>
      <c r="FE67" s="301"/>
      <c r="FF67" s="301"/>
      <c r="FG67" s="302"/>
      <c r="FH67" s="301"/>
      <c r="FI67" s="301"/>
      <c r="FJ67" s="302"/>
      <c r="FK67" s="301"/>
      <c r="FL67" s="301"/>
      <c r="FM67" s="302"/>
      <c r="FN67" s="301"/>
      <c r="FO67" s="301"/>
      <c r="FP67" s="302"/>
      <c r="FQ67" s="301"/>
      <c r="FR67" s="301">
        <v>13</v>
      </c>
      <c r="FS67" s="302">
        <v>257133.24000000005</v>
      </c>
      <c r="FT67" s="301">
        <v>134</v>
      </c>
      <c r="FU67" s="301"/>
      <c r="FV67" s="302"/>
      <c r="FW67" s="301"/>
      <c r="FX67" s="301"/>
      <c r="FY67" s="302"/>
      <c r="FZ67" s="301"/>
      <c r="GA67" s="301"/>
      <c r="GB67" s="302"/>
      <c r="GC67" s="301"/>
      <c r="GD67" s="301"/>
      <c r="GE67" s="302"/>
      <c r="GF67" s="301"/>
      <c r="GG67" s="301"/>
      <c r="GH67" s="302"/>
      <c r="GI67" s="301"/>
      <c r="GJ67" s="301"/>
      <c r="GK67" s="302"/>
      <c r="GL67" s="301"/>
      <c r="GM67" s="301"/>
      <c r="GN67" s="302"/>
      <c r="GO67" s="301"/>
      <c r="GP67" s="301"/>
      <c r="GQ67" s="302"/>
      <c r="GR67" s="301"/>
      <c r="GS67" s="301"/>
      <c r="GT67" s="302"/>
      <c r="GU67" s="301"/>
      <c r="GV67" s="301"/>
      <c r="GW67" s="302"/>
      <c r="GX67" s="301"/>
      <c r="GY67" s="301"/>
      <c r="GZ67" s="302"/>
      <c r="HA67" s="301"/>
      <c r="HB67" s="301"/>
      <c r="HC67" s="302"/>
      <c r="HD67" s="301"/>
      <c r="HE67" s="301"/>
      <c r="HF67" s="302"/>
      <c r="HG67" s="301"/>
      <c r="HH67" s="301">
        <v>16</v>
      </c>
      <c r="HI67" s="302">
        <v>379766.08</v>
      </c>
      <c r="HJ67" s="301">
        <v>147</v>
      </c>
      <c r="HK67" s="301"/>
      <c r="HL67" s="302"/>
      <c r="HM67" s="301"/>
      <c r="HN67" s="301"/>
      <c r="HO67" s="302"/>
      <c r="HP67" s="301"/>
      <c r="HQ67" s="301"/>
      <c r="HR67" s="301"/>
      <c r="HS67" s="301"/>
      <c r="HT67" s="301"/>
      <c r="HU67" s="302"/>
      <c r="HV67" s="301"/>
      <c r="HW67" s="301"/>
      <c r="HX67" s="301"/>
      <c r="HY67" s="301"/>
      <c r="HZ67" s="301"/>
      <c r="IA67" s="302"/>
      <c r="IB67" s="301"/>
      <c r="IC67" s="301"/>
      <c r="ID67" s="302"/>
      <c r="IE67" s="301"/>
      <c r="IF67" s="301">
        <v>21</v>
      </c>
      <c r="IG67" s="302">
        <v>498442.98000000004</v>
      </c>
      <c r="IH67" s="301">
        <v>217</v>
      </c>
      <c r="II67" s="301"/>
      <c r="IJ67" s="302"/>
      <c r="IK67" s="301"/>
      <c r="IL67" s="301"/>
      <c r="IM67" s="302"/>
      <c r="IN67" s="301"/>
      <c r="IO67" s="301"/>
      <c r="IP67" s="302"/>
      <c r="IQ67" s="301"/>
      <c r="IR67" s="301"/>
      <c r="IS67" s="302"/>
      <c r="IT67" s="301"/>
      <c r="IU67" s="301"/>
      <c r="IV67" s="301"/>
      <c r="IW67" s="301"/>
      <c r="IX67" s="305">
        <v>242</v>
      </c>
      <c r="IY67" s="403">
        <v>5792138.7700000005</v>
      </c>
      <c r="IZ67" s="305">
        <v>2423</v>
      </c>
      <c r="JA67" s="305">
        <v>0</v>
      </c>
      <c r="JB67" s="403">
        <v>0</v>
      </c>
      <c r="JC67" s="305">
        <v>0</v>
      </c>
      <c r="JD67" s="664">
        <v>242</v>
      </c>
      <c r="JE67" s="403">
        <v>5792138.7699999977</v>
      </c>
      <c r="JF67" s="665">
        <v>2423</v>
      </c>
    </row>
    <row r="68" spans="1:266" x14ac:dyDescent="0.2">
      <c r="A68" s="291">
        <v>2</v>
      </c>
      <c r="B68" s="305"/>
      <c r="C68" s="663"/>
      <c r="D68" s="208" t="s">
        <v>444</v>
      </c>
      <c r="E68" s="300" t="s">
        <v>578</v>
      </c>
      <c r="F68" s="301"/>
      <c r="G68" s="302"/>
      <c r="H68" s="301"/>
      <c r="I68" s="301"/>
      <c r="J68" s="302"/>
      <c r="K68" s="301"/>
      <c r="L68" s="301"/>
      <c r="M68" s="302"/>
      <c r="N68" s="301"/>
      <c r="O68" s="301"/>
      <c r="P68" s="302"/>
      <c r="Q68" s="301"/>
      <c r="R68" s="301"/>
      <c r="S68" s="302"/>
      <c r="T68" s="301"/>
      <c r="U68" s="301"/>
      <c r="V68" s="302"/>
      <c r="W68" s="301"/>
      <c r="X68" s="301">
        <v>9</v>
      </c>
      <c r="Y68" s="302">
        <v>486701.46</v>
      </c>
      <c r="Z68" s="301">
        <v>42</v>
      </c>
      <c r="AA68" s="301"/>
      <c r="AB68" s="302"/>
      <c r="AC68" s="301"/>
      <c r="AD68" s="301"/>
      <c r="AE68" s="302"/>
      <c r="AF68" s="301"/>
      <c r="AG68" s="301"/>
      <c r="AH68" s="302"/>
      <c r="AI68" s="301"/>
      <c r="AJ68" s="301"/>
      <c r="AK68" s="302"/>
      <c r="AL68" s="301"/>
      <c r="AM68" s="301"/>
      <c r="AN68" s="302"/>
      <c r="AO68" s="301"/>
      <c r="AP68" s="301"/>
      <c r="AQ68" s="302"/>
      <c r="AR68" s="301"/>
      <c r="AS68" s="301"/>
      <c r="AT68" s="302"/>
      <c r="AU68" s="301"/>
      <c r="AV68" s="301"/>
      <c r="AW68" s="302"/>
      <c r="AX68" s="301"/>
      <c r="AY68" s="301"/>
      <c r="AZ68" s="302"/>
      <c r="BA68" s="301"/>
      <c r="BB68" s="301"/>
      <c r="BC68" s="302"/>
      <c r="BD68" s="301"/>
      <c r="BE68" s="301"/>
      <c r="BF68" s="301"/>
      <c r="BG68" s="301"/>
      <c r="BH68" s="301"/>
      <c r="BI68" s="302"/>
      <c r="BJ68" s="301"/>
      <c r="BK68" s="301"/>
      <c r="BL68" s="301"/>
      <c r="BM68" s="301"/>
      <c r="BN68" s="301"/>
      <c r="BO68" s="302"/>
      <c r="BP68" s="301"/>
      <c r="BQ68" s="301"/>
      <c r="BR68" s="302"/>
      <c r="BS68" s="301"/>
      <c r="BT68" s="301"/>
      <c r="BU68" s="302"/>
      <c r="BV68" s="301"/>
      <c r="BW68" s="301"/>
      <c r="BX68" s="302"/>
      <c r="BY68" s="301"/>
      <c r="BZ68" s="301"/>
      <c r="CA68" s="302"/>
      <c r="CB68" s="301"/>
      <c r="CC68" s="301"/>
      <c r="CD68" s="302"/>
      <c r="CE68" s="301"/>
      <c r="CF68" s="301"/>
      <c r="CG68" s="302"/>
      <c r="CH68" s="301"/>
      <c r="CI68" s="301"/>
      <c r="CJ68" s="302"/>
      <c r="CK68" s="301"/>
      <c r="CL68" s="301"/>
      <c r="CM68" s="302"/>
      <c r="CN68" s="301"/>
      <c r="CO68" s="301"/>
      <c r="CP68" s="302"/>
      <c r="CQ68" s="301"/>
      <c r="CR68" s="301"/>
      <c r="CS68" s="302"/>
      <c r="CT68" s="301"/>
      <c r="CU68" s="301"/>
      <c r="CV68" s="302"/>
      <c r="CW68" s="301"/>
      <c r="CX68" s="301"/>
      <c r="CY68" s="302"/>
      <c r="CZ68" s="301"/>
      <c r="DA68" s="301"/>
      <c r="DB68" s="302"/>
      <c r="DC68" s="301"/>
      <c r="DD68" s="301"/>
      <c r="DE68" s="302"/>
      <c r="DF68" s="301"/>
      <c r="DG68" s="301"/>
      <c r="DH68" s="302"/>
      <c r="DI68" s="301"/>
      <c r="DJ68" s="301"/>
      <c r="DK68" s="302"/>
      <c r="DL68" s="301"/>
      <c r="DM68" s="301"/>
      <c r="DN68" s="302"/>
      <c r="DO68" s="301"/>
      <c r="DP68" s="301"/>
      <c r="DQ68" s="302"/>
      <c r="DR68" s="301"/>
      <c r="DS68" s="301"/>
      <c r="DT68" s="302"/>
      <c r="DU68" s="301"/>
      <c r="DV68" s="301"/>
      <c r="DW68" s="302"/>
      <c r="DX68" s="301"/>
      <c r="DY68" s="301"/>
      <c r="DZ68" s="302"/>
      <c r="EA68" s="301"/>
      <c r="EB68" s="301"/>
      <c r="EC68" s="302"/>
      <c r="ED68" s="301"/>
      <c r="EE68" s="301"/>
      <c r="EF68" s="302"/>
      <c r="EG68" s="301"/>
      <c r="EH68" s="301"/>
      <c r="EI68" s="302"/>
      <c r="EJ68" s="301"/>
      <c r="EK68" s="301"/>
      <c r="EL68" s="302"/>
      <c r="EM68" s="301"/>
      <c r="EN68" s="301"/>
      <c r="EO68" s="302"/>
      <c r="EP68" s="301"/>
      <c r="EQ68" s="301"/>
      <c r="ER68" s="302"/>
      <c r="ES68" s="301"/>
      <c r="ET68" s="301"/>
      <c r="EU68" s="302"/>
      <c r="EV68" s="301"/>
      <c r="EW68" s="301"/>
      <c r="EX68" s="302"/>
      <c r="EY68" s="301"/>
      <c r="EZ68" s="301"/>
      <c r="FA68" s="302"/>
      <c r="FB68" s="301"/>
      <c r="FC68" s="301"/>
      <c r="FD68" s="302"/>
      <c r="FE68" s="301"/>
      <c r="FF68" s="301"/>
      <c r="FG68" s="302"/>
      <c r="FH68" s="301"/>
      <c r="FI68" s="301"/>
      <c r="FJ68" s="302"/>
      <c r="FK68" s="301"/>
      <c r="FL68" s="301"/>
      <c r="FM68" s="302"/>
      <c r="FN68" s="301"/>
      <c r="FO68" s="301"/>
      <c r="FP68" s="302"/>
      <c r="FQ68" s="301"/>
      <c r="FR68" s="301"/>
      <c r="FS68" s="302"/>
      <c r="FT68" s="301"/>
      <c r="FU68" s="301"/>
      <c r="FV68" s="302"/>
      <c r="FW68" s="301"/>
      <c r="FX68" s="301"/>
      <c r="FY68" s="302"/>
      <c r="FZ68" s="301"/>
      <c r="GA68" s="301"/>
      <c r="GB68" s="302"/>
      <c r="GC68" s="301"/>
      <c r="GD68" s="301"/>
      <c r="GE68" s="302"/>
      <c r="GF68" s="301"/>
      <c r="GG68" s="301"/>
      <c r="GH68" s="302"/>
      <c r="GI68" s="301"/>
      <c r="GJ68" s="301"/>
      <c r="GK68" s="302"/>
      <c r="GL68" s="301"/>
      <c r="GM68" s="301"/>
      <c r="GN68" s="302"/>
      <c r="GO68" s="301"/>
      <c r="GP68" s="301"/>
      <c r="GQ68" s="302"/>
      <c r="GR68" s="301"/>
      <c r="GS68" s="301"/>
      <c r="GT68" s="302"/>
      <c r="GU68" s="301"/>
      <c r="GV68" s="301"/>
      <c r="GW68" s="302"/>
      <c r="GX68" s="301"/>
      <c r="GY68" s="301"/>
      <c r="GZ68" s="302"/>
      <c r="HA68" s="301"/>
      <c r="HB68" s="301"/>
      <c r="HC68" s="302"/>
      <c r="HD68" s="301"/>
      <c r="HE68" s="301"/>
      <c r="HF68" s="302"/>
      <c r="HG68" s="301"/>
      <c r="HH68" s="301"/>
      <c r="HI68" s="302"/>
      <c r="HJ68" s="301"/>
      <c r="HK68" s="301"/>
      <c r="HL68" s="302"/>
      <c r="HM68" s="301"/>
      <c r="HN68" s="301"/>
      <c r="HO68" s="302"/>
      <c r="HP68" s="301"/>
      <c r="HQ68" s="301"/>
      <c r="HR68" s="301"/>
      <c r="HS68" s="301"/>
      <c r="HT68" s="301"/>
      <c r="HU68" s="302"/>
      <c r="HV68" s="301"/>
      <c r="HW68" s="301"/>
      <c r="HX68" s="301"/>
      <c r="HY68" s="301"/>
      <c r="HZ68" s="301"/>
      <c r="IA68" s="302"/>
      <c r="IB68" s="301"/>
      <c r="IC68" s="301"/>
      <c r="ID68" s="302"/>
      <c r="IE68" s="301"/>
      <c r="IF68" s="301"/>
      <c r="IG68" s="302"/>
      <c r="IH68" s="301"/>
      <c r="II68" s="301"/>
      <c r="IJ68" s="302"/>
      <c r="IK68" s="301"/>
      <c r="IL68" s="301"/>
      <c r="IM68" s="302"/>
      <c r="IN68" s="301"/>
      <c r="IO68" s="301"/>
      <c r="IP68" s="302"/>
      <c r="IQ68" s="301"/>
      <c r="IR68" s="301"/>
      <c r="IS68" s="302"/>
      <c r="IT68" s="301"/>
      <c r="IU68" s="301"/>
      <c r="IV68" s="301"/>
      <c r="IW68" s="301"/>
      <c r="IX68" s="305">
        <v>9</v>
      </c>
      <c r="IY68" s="403">
        <v>486701.46</v>
      </c>
      <c r="IZ68" s="305">
        <v>42</v>
      </c>
      <c r="JA68" s="305">
        <v>0</v>
      </c>
      <c r="JB68" s="403">
        <v>0</v>
      </c>
      <c r="JC68" s="305">
        <v>0</v>
      </c>
      <c r="JD68" s="664">
        <v>9</v>
      </c>
      <c r="JE68" s="403">
        <v>486701.46</v>
      </c>
      <c r="JF68" s="665">
        <v>42</v>
      </c>
    </row>
    <row r="69" spans="1:266" x14ac:dyDescent="0.2">
      <c r="A69" s="291">
        <v>2</v>
      </c>
      <c r="B69" s="492" t="s">
        <v>548</v>
      </c>
      <c r="C69" s="666"/>
      <c r="D69" s="307"/>
      <c r="E69" s="404"/>
      <c r="F69" s="308">
        <v>5</v>
      </c>
      <c r="G69" s="309">
        <v>98897.4</v>
      </c>
      <c r="H69" s="308">
        <v>84</v>
      </c>
      <c r="I69" s="308"/>
      <c r="J69" s="309"/>
      <c r="K69" s="308"/>
      <c r="L69" s="308"/>
      <c r="M69" s="309"/>
      <c r="N69" s="308"/>
      <c r="O69" s="308"/>
      <c r="P69" s="309"/>
      <c r="Q69" s="308"/>
      <c r="R69" s="308"/>
      <c r="S69" s="309"/>
      <c r="T69" s="308"/>
      <c r="U69" s="308"/>
      <c r="V69" s="309"/>
      <c r="W69" s="308"/>
      <c r="X69" s="308">
        <v>9</v>
      </c>
      <c r="Y69" s="309">
        <v>486701.46</v>
      </c>
      <c r="Z69" s="308">
        <v>42</v>
      </c>
      <c r="AA69" s="308"/>
      <c r="AB69" s="309"/>
      <c r="AC69" s="308"/>
      <c r="AD69" s="308"/>
      <c r="AE69" s="309"/>
      <c r="AF69" s="308"/>
      <c r="AG69" s="308"/>
      <c r="AH69" s="309"/>
      <c r="AI69" s="308"/>
      <c r="AJ69" s="308"/>
      <c r="AK69" s="309"/>
      <c r="AL69" s="308"/>
      <c r="AM69" s="308"/>
      <c r="AN69" s="309"/>
      <c r="AO69" s="308"/>
      <c r="AP69" s="308">
        <v>2</v>
      </c>
      <c r="AQ69" s="309">
        <v>39558.959999999999</v>
      </c>
      <c r="AR69" s="308">
        <v>23</v>
      </c>
      <c r="AS69" s="308"/>
      <c r="AT69" s="309"/>
      <c r="AU69" s="308"/>
      <c r="AV69" s="308"/>
      <c r="AW69" s="309"/>
      <c r="AX69" s="308"/>
      <c r="AY69" s="308"/>
      <c r="AZ69" s="309"/>
      <c r="BA69" s="308"/>
      <c r="BB69" s="308">
        <v>22</v>
      </c>
      <c r="BC69" s="309">
        <v>693129.58000000019</v>
      </c>
      <c r="BD69" s="308">
        <v>198</v>
      </c>
      <c r="BE69" s="308"/>
      <c r="BF69" s="308"/>
      <c r="BG69" s="308"/>
      <c r="BH69" s="308">
        <v>2</v>
      </c>
      <c r="BI69" s="309">
        <v>47470.76</v>
      </c>
      <c r="BJ69" s="308">
        <v>14</v>
      </c>
      <c r="BK69" s="308"/>
      <c r="BL69" s="308"/>
      <c r="BM69" s="308"/>
      <c r="BN69" s="308">
        <v>24</v>
      </c>
      <c r="BO69" s="309">
        <v>474707.51999999984</v>
      </c>
      <c r="BP69" s="308">
        <v>237</v>
      </c>
      <c r="BQ69" s="308"/>
      <c r="BR69" s="309"/>
      <c r="BS69" s="308"/>
      <c r="BT69" s="308"/>
      <c r="BU69" s="309"/>
      <c r="BV69" s="308"/>
      <c r="BW69" s="308"/>
      <c r="BX69" s="309"/>
      <c r="BY69" s="308"/>
      <c r="BZ69" s="308"/>
      <c r="CA69" s="309"/>
      <c r="CB69" s="308"/>
      <c r="CC69" s="308"/>
      <c r="CD69" s="309"/>
      <c r="CE69" s="308"/>
      <c r="CF69" s="308">
        <v>4</v>
      </c>
      <c r="CG69" s="309">
        <v>94941.52</v>
      </c>
      <c r="CH69" s="308">
        <v>37</v>
      </c>
      <c r="CI69" s="308"/>
      <c r="CJ69" s="309"/>
      <c r="CK69" s="308"/>
      <c r="CL69" s="308"/>
      <c r="CM69" s="309"/>
      <c r="CN69" s="308"/>
      <c r="CO69" s="308"/>
      <c r="CP69" s="309"/>
      <c r="CQ69" s="308"/>
      <c r="CR69" s="308">
        <v>11</v>
      </c>
      <c r="CS69" s="309">
        <v>399404.16999999993</v>
      </c>
      <c r="CT69" s="308">
        <v>98</v>
      </c>
      <c r="CU69" s="308"/>
      <c r="CV69" s="309"/>
      <c r="CW69" s="308"/>
      <c r="CX69" s="308">
        <v>29</v>
      </c>
      <c r="CY69" s="309">
        <v>688326.02</v>
      </c>
      <c r="CZ69" s="308">
        <v>242</v>
      </c>
      <c r="DA69" s="308"/>
      <c r="DB69" s="309"/>
      <c r="DC69" s="308"/>
      <c r="DD69" s="308">
        <v>24</v>
      </c>
      <c r="DE69" s="309">
        <v>569649.12</v>
      </c>
      <c r="DF69" s="308">
        <v>278</v>
      </c>
      <c r="DG69" s="308"/>
      <c r="DH69" s="309"/>
      <c r="DI69" s="308"/>
      <c r="DJ69" s="308"/>
      <c r="DK69" s="309"/>
      <c r="DL69" s="308"/>
      <c r="DM69" s="308"/>
      <c r="DN69" s="309"/>
      <c r="DO69" s="308"/>
      <c r="DP69" s="308"/>
      <c r="DQ69" s="309"/>
      <c r="DR69" s="308"/>
      <c r="DS69" s="308"/>
      <c r="DT69" s="309"/>
      <c r="DU69" s="308"/>
      <c r="DV69" s="308">
        <v>9</v>
      </c>
      <c r="DW69" s="309">
        <v>213618.42</v>
      </c>
      <c r="DX69" s="308">
        <v>88</v>
      </c>
      <c r="DY69" s="308"/>
      <c r="DZ69" s="309"/>
      <c r="EA69" s="308"/>
      <c r="EB69" s="308"/>
      <c r="EC69" s="309"/>
      <c r="ED69" s="308"/>
      <c r="EE69" s="308"/>
      <c r="EF69" s="309"/>
      <c r="EG69" s="308"/>
      <c r="EH69" s="308">
        <v>22</v>
      </c>
      <c r="EI69" s="309">
        <v>522178.36000000004</v>
      </c>
      <c r="EJ69" s="308">
        <v>231</v>
      </c>
      <c r="EK69" s="308"/>
      <c r="EL69" s="309"/>
      <c r="EM69" s="308"/>
      <c r="EN69" s="308">
        <v>16</v>
      </c>
      <c r="EO69" s="309">
        <v>379766.08</v>
      </c>
      <c r="EP69" s="308">
        <v>162</v>
      </c>
      <c r="EQ69" s="308"/>
      <c r="ER69" s="309"/>
      <c r="ES69" s="308"/>
      <c r="ET69" s="308">
        <v>22</v>
      </c>
      <c r="EU69" s="309">
        <v>435148.55999999988</v>
      </c>
      <c r="EV69" s="308">
        <v>233</v>
      </c>
      <c r="EW69" s="308"/>
      <c r="EX69" s="309"/>
      <c r="EY69" s="308"/>
      <c r="EZ69" s="308"/>
      <c r="FA69" s="309"/>
      <c r="FB69" s="308"/>
      <c r="FC69" s="308"/>
      <c r="FD69" s="309"/>
      <c r="FE69" s="308"/>
      <c r="FF69" s="308"/>
      <c r="FG69" s="309"/>
      <c r="FH69" s="308"/>
      <c r="FI69" s="308"/>
      <c r="FJ69" s="309"/>
      <c r="FK69" s="308"/>
      <c r="FL69" s="308"/>
      <c r="FM69" s="309"/>
      <c r="FN69" s="308"/>
      <c r="FO69" s="308"/>
      <c r="FP69" s="309"/>
      <c r="FQ69" s="308"/>
      <c r="FR69" s="308">
        <v>13</v>
      </c>
      <c r="FS69" s="309">
        <v>257133.24000000005</v>
      </c>
      <c r="FT69" s="308">
        <v>134</v>
      </c>
      <c r="FU69" s="308"/>
      <c r="FV69" s="309"/>
      <c r="FW69" s="308"/>
      <c r="FX69" s="308"/>
      <c r="FY69" s="309"/>
      <c r="FZ69" s="308"/>
      <c r="GA69" s="308"/>
      <c r="GB69" s="309"/>
      <c r="GC69" s="308"/>
      <c r="GD69" s="308"/>
      <c r="GE69" s="309"/>
      <c r="GF69" s="308"/>
      <c r="GG69" s="308"/>
      <c r="GH69" s="309"/>
      <c r="GI69" s="308"/>
      <c r="GJ69" s="308"/>
      <c r="GK69" s="309"/>
      <c r="GL69" s="308"/>
      <c r="GM69" s="308"/>
      <c r="GN69" s="309"/>
      <c r="GO69" s="308"/>
      <c r="GP69" s="308"/>
      <c r="GQ69" s="309"/>
      <c r="GR69" s="308"/>
      <c r="GS69" s="308"/>
      <c r="GT69" s="309"/>
      <c r="GU69" s="308"/>
      <c r="GV69" s="308"/>
      <c r="GW69" s="309"/>
      <c r="GX69" s="308"/>
      <c r="GY69" s="308"/>
      <c r="GZ69" s="309"/>
      <c r="HA69" s="308"/>
      <c r="HB69" s="308"/>
      <c r="HC69" s="309"/>
      <c r="HD69" s="308"/>
      <c r="HE69" s="308"/>
      <c r="HF69" s="309"/>
      <c r="HG69" s="308"/>
      <c r="HH69" s="308">
        <v>16</v>
      </c>
      <c r="HI69" s="309">
        <v>379766.08</v>
      </c>
      <c r="HJ69" s="308">
        <v>147</v>
      </c>
      <c r="HK69" s="308"/>
      <c r="HL69" s="309"/>
      <c r="HM69" s="308"/>
      <c r="HN69" s="308"/>
      <c r="HO69" s="309"/>
      <c r="HP69" s="308"/>
      <c r="HQ69" s="308"/>
      <c r="HR69" s="308"/>
      <c r="HS69" s="308"/>
      <c r="HT69" s="308"/>
      <c r="HU69" s="309"/>
      <c r="HV69" s="308"/>
      <c r="HW69" s="308"/>
      <c r="HX69" s="308"/>
      <c r="HY69" s="308"/>
      <c r="HZ69" s="308"/>
      <c r="IA69" s="309"/>
      <c r="IB69" s="308"/>
      <c r="IC69" s="308"/>
      <c r="ID69" s="309"/>
      <c r="IE69" s="308"/>
      <c r="IF69" s="308">
        <v>21</v>
      </c>
      <c r="IG69" s="309">
        <v>498442.98000000004</v>
      </c>
      <c r="IH69" s="308">
        <v>217</v>
      </c>
      <c r="II69" s="308"/>
      <c r="IJ69" s="309"/>
      <c r="IK69" s="308"/>
      <c r="IL69" s="308"/>
      <c r="IM69" s="309"/>
      <c r="IN69" s="308"/>
      <c r="IO69" s="308"/>
      <c r="IP69" s="309"/>
      <c r="IQ69" s="308"/>
      <c r="IR69" s="308"/>
      <c r="IS69" s="309"/>
      <c r="IT69" s="308"/>
      <c r="IU69" s="308"/>
      <c r="IV69" s="308"/>
      <c r="IW69" s="308"/>
      <c r="IX69" s="307">
        <v>251</v>
      </c>
      <c r="IY69" s="309">
        <v>6278840.2300000004</v>
      </c>
      <c r="IZ69" s="307">
        <v>2465</v>
      </c>
      <c r="JA69" s="307">
        <v>0</v>
      </c>
      <c r="JB69" s="309">
        <v>0</v>
      </c>
      <c r="JC69" s="307">
        <v>0</v>
      </c>
      <c r="JD69" s="308">
        <v>251</v>
      </c>
      <c r="JE69" s="309">
        <v>6278840.2299999977</v>
      </c>
      <c r="JF69" s="494">
        <v>2465</v>
      </c>
    </row>
    <row r="70" spans="1:266" s="33" customFormat="1" ht="25.5" x14ac:dyDescent="0.2">
      <c r="A70" s="291">
        <v>2</v>
      </c>
      <c r="B70" s="341"/>
      <c r="C70" s="341"/>
      <c r="D70" s="311" t="s">
        <v>445</v>
      </c>
      <c r="E70" s="315" t="s">
        <v>226</v>
      </c>
      <c r="F70" s="303"/>
      <c r="G70" s="304"/>
      <c r="H70" s="303"/>
      <c r="I70" s="303"/>
      <c r="J70" s="304"/>
      <c r="K70" s="303"/>
      <c r="L70" s="303"/>
      <c r="M70" s="304"/>
      <c r="N70" s="303"/>
      <c r="O70" s="303"/>
      <c r="P70" s="304"/>
      <c r="Q70" s="303"/>
      <c r="R70" s="303"/>
      <c r="S70" s="304"/>
      <c r="T70" s="303"/>
      <c r="U70" s="303"/>
      <c r="V70" s="304"/>
      <c r="W70" s="303"/>
      <c r="X70" s="303"/>
      <c r="Y70" s="304"/>
      <c r="Z70" s="303"/>
      <c r="AA70" s="303"/>
      <c r="AB70" s="304"/>
      <c r="AC70" s="303"/>
      <c r="AD70" s="303"/>
      <c r="AE70" s="304"/>
      <c r="AF70" s="303"/>
      <c r="AG70" s="303"/>
      <c r="AH70" s="304"/>
      <c r="AI70" s="303"/>
      <c r="AJ70" s="303"/>
      <c r="AK70" s="304"/>
      <c r="AL70" s="303"/>
      <c r="AM70" s="303"/>
      <c r="AN70" s="304"/>
      <c r="AO70" s="303"/>
      <c r="AP70" s="303"/>
      <c r="AQ70" s="304"/>
      <c r="AR70" s="303"/>
      <c r="AS70" s="303"/>
      <c r="AT70" s="304"/>
      <c r="AU70" s="303"/>
      <c r="AV70" s="303"/>
      <c r="AW70" s="304"/>
      <c r="AX70" s="303"/>
      <c r="AY70" s="303"/>
      <c r="AZ70" s="304"/>
      <c r="BA70" s="303"/>
      <c r="BB70" s="303"/>
      <c r="BC70" s="304"/>
      <c r="BD70" s="303"/>
      <c r="BE70" s="303"/>
      <c r="BF70" s="303"/>
      <c r="BG70" s="303"/>
      <c r="BH70" s="303"/>
      <c r="BI70" s="304"/>
      <c r="BJ70" s="303"/>
      <c r="BK70" s="303"/>
      <c r="BL70" s="303"/>
      <c r="BM70" s="303"/>
      <c r="BN70" s="303"/>
      <c r="BO70" s="304"/>
      <c r="BP70" s="303"/>
      <c r="BQ70" s="303"/>
      <c r="BR70" s="304"/>
      <c r="BS70" s="303"/>
      <c r="BT70" s="303"/>
      <c r="BU70" s="304"/>
      <c r="BV70" s="303"/>
      <c r="BW70" s="303"/>
      <c r="BX70" s="304"/>
      <c r="BY70" s="303"/>
      <c r="BZ70" s="303"/>
      <c r="CA70" s="304"/>
      <c r="CB70" s="303"/>
      <c r="CC70" s="303"/>
      <c r="CD70" s="304"/>
      <c r="CE70" s="303"/>
      <c r="CF70" s="303"/>
      <c r="CG70" s="304"/>
      <c r="CH70" s="303"/>
      <c r="CI70" s="303"/>
      <c r="CJ70" s="304"/>
      <c r="CK70" s="303"/>
      <c r="CL70" s="303"/>
      <c r="CM70" s="304"/>
      <c r="CN70" s="303"/>
      <c r="CO70" s="303"/>
      <c r="CP70" s="303"/>
      <c r="CQ70" s="303"/>
      <c r="CR70" s="303"/>
      <c r="CS70" s="304"/>
      <c r="CT70" s="303"/>
      <c r="CU70" s="303"/>
      <c r="CV70" s="304"/>
      <c r="CW70" s="303"/>
      <c r="CX70" s="303"/>
      <c r="CY70" s="304"/>
      <c r="CZ70" s="303"/>
      <c r="DA70" s="303"/>
      <c r="DB70" s="303"/>
      <c r="DC70" s="303"/>
      <c r="DD70" s="303"/>
      <c r="DE70" s="304"/>
      <c r="DF70" s="303"/>
      <c r="DG70" s="303"/>
      <c r="DH70" s="304"/>
      <c r="DI70" s="303"/>
      <c r="DJ70" s="303"/>
      <c r="DK70" s="304"/>
      <c r="DL70" s="303"/>
      <c r="DM70" s="303"/>
      <c r="DN70" s="304"/>
      <c r="DO70" s="303"/>
      <c r="DP70" s="303"/>
      <c r="DQ70" s="304"/>
      <c r="DR70" s="303"/>
      <c r="DS70" s="303"/>
      <c r="DT70" s="304"/>
      <c r="DU70" s="303"/>
      <c r="DV70" s="303"/>
      <c r="DW70" s="304"/>
      <c r="DX70" s="303"/>
      <c r="DY70" s="303"/>
      <c r="DZ70" s="304"/>
      <c r="EA70" s="303"/>
      <c r="EB70" s="303"/>
      <c r="EC70" s="304"/>
      <c r="ED70" s="303"/>
      <c r="EE70" s="303"/>
      <c r="EF70" s="304"/>
      <c r="EG70" s="303"/>
      <c r="EH70" s="303"/>
      <c r="EI70" s="304"/>
      <c r="EJ70" s="303"/>
      <c r="EK70" s="303"/>
      <c r="EL70" s="304"/>
      <c r="EM70" s="303"/>
      <c r="EN70" s="303"/>
      <c r="EO70" s="304"/>
      <c r="EP70" s="303"/>
      <c r="EQ70" s="303"/>
      <c r="ER70" s="303"/>
      <c r="ES70" s="303"/>
      <c r="ET70" s="303"/>
      <c r="EU70" s="304"/>
      <c r="EV70" s="303"/>
      <c r="EW70" s="303"/>
      <c r="EX70" s="304"/>
      <c r="EY70" s="303"/>
      <c r="EZ70" s="303"/>
      <c r="FA70" s="304"/>
      <c r="FB70" s="303"/>
      <c r="FC70" s="303"/>
      <c r="FD70" s="304"/>
      <c r="FE70" s="303"/>
      <c r="FF70" s="303"/>
      <c r="FG70" s="304"/>
      <c r="FH70" s="303"/>
      <c r="FI70" s="303"/>
      <c r="FJ70" s="304"/>
      <c r="FK70" s="303"/>
      <c r="FL70" s="303"/>
      <c r="FM70" s="304"/>
      <c r="FN70" s="303"/>
      <c r="FO70" s="303"/>
      <c r="FP70" s="304"/>
      <c r="FQ70" s="303"/>
      <c r="FR70" s="303"/>
      <c r="FS70" s="304"/>
      <c r="FT70" s="303"/>
      <c r="FU70" s="303"/>
      <c r="FV70" s="304"/>
      <c r="FW70" s="303"/>
      <c r="FX70" s="303"/>
      <c r="FY70" s="304"/>
      <c r="FZ70" s="303"/>
      <c r="GA70" s="303"/>
      <c r="GB70" s="304"/>
      <c r="GC70" s="303"/>
      <c r="GD70" s="303"/>
      <c r="GE70" s="304"/>
      <c r="GF70" s="303"/>
      <c r="GG70" s="303"/>
      <c r="GH70" s="304"/>
      <c r="GI70" s="303"/>
      <c r="GJ70" s="303"/>
      <c r="GK70" s="304"/>
      <c r="GL70" s="303"/>
      <c r="GM70" s="303"/>
      <c r="GN70" s="303"/>
      <c r="GO70" s="303"/>
      <c r="GP70" s="303"/>
      <c r="GQ70" s="304"/>
      <c r="GR70" s="303"/>
      <c r="GS70" s="303"/>
      <c r="GT70" s="304"/>
      <c r="GU70" s="303"/>
      <c r="GV70" s="303"/>
      <c r="GW70" s="304"/>
      <c r="GX70" s="303"/>
      <c r="GY70" s="303"/>
      <c r="GZ70" s="304"/>
      <c r="HA70" s="303"/>
      <c r="HB70" s="303"/>
      <c r="HC70" s="304"/>
      <c r="HD70" s="303"/>
      <c r="HE70" s="303"/>
      <c r="HF70" s="303"/>
      <c r="HG70" s="303"/>
      <c r="HH70" s="303"/>
      <c r="HI70" s="304"/>
      <c r="HJ70" s="303"/>
      <c r="HK70" s="303"/>
      <c r="HL70" s="304"/>
      <c r="HM70" s="303"/>
      <c r="HN70" s="303"/>
      <c r="HO70" s="304"/>
      <c r="HP70" s="303"/>
      <c r="HQ70" s="303"/>
      <c r="HR70" s="303"/>
      <c r="HS70" s="303"/>
      <c r="HT70" s="303"/>
      <c r="HU70" s="304"/>
      <c r="HV70" s="303"/>
      <c r="HW70" s="303"/>
      <c r="HX70" s="303"/>
      <c r="HY70" s="303"/>
      <c r="HZ70" s="303"/>
      <c r="IA70" s="304"/>
      <c r="IB70" s="303"/>
      <c r="IC70" s="303"/>
      <c r="ID70" s="304"/>
      <c r="IE70" s="303"/>
      <c r="IF70" s="303"/>
      <c r="IG70" s="304"/>
      <c r="IH70" s="303"/>
      <c r="II70" s="303"/>
      <c r="IJ70" s="304"/>
      <c r="IK70" s="303"/>
      <c r="IL70" s="303"/>
      <c r="IM70" s="303"/>
      <c r="IN70" s="303"/>
      <c r="IO70" s="303"/>
      <c r="IP70" s="303"/>
      <c r="IQ70" s="303"/>
      <c r="IR70" s="303"/>
      <c r="IS70" s="304"/>
      <c r="IT70" s="303"/>
      <c r="IU70" s="303"/>
      <c r="IV70" s="303"/>
      <c r="IW70" s="303"/>
      <c r="IX70" s="299"/>
      <c r="IY70" s="304"/>
      <c r="IZ70" s="299"/>
      <c r="JA70" s="299"/>
      <c r="JB70" s="304"/>
      <c r="JC70" s="299"/>
      <c r="JD70" s="303"/>
      <c r="JE70" s="304"/>
      <c r="JF70" s="495"/>
    </row>
    <row r="71" spans="1:266" x14ac:dyDescent="0.2">
      <c r="A71" s="291">
        <v>2</v>
      </c>
      <c r="B71" s="492"/>
      <c r="C71" s="492"/>
      <c r="D71" s="307"/>
      <c r="E71" s="493"/>
      <c r="F71" s="308"/>
      <c r="G71" s="309"/>
      <c r="H71" s="308"/>
      <c r="I71" s="308"/>
      <c r="J71" s="309"/>
      <c r="K71" s="308"/>
      <c r="L71" s="308"/>
      <c r="M71" s="309"/>
      <c r="N71" s="308"/>
      <c r="O71" s="308"/>
      <c r="P71" s="309"/>
      <c r="Q71" s="308"/>
      <c r="R71" s="308"/>
      <c r="S71" s="309"/>
      <c r="T71" s="308"/>
      <c r="U71" s="308"/>
      <c r="V71" s="309"/>
      <c r="W71" s="308"/>
      <c r="X71" s="308"/>
      <c r="Y71" s="309"/>
      <c r="Z71" s="308"/>
      <c r="AA71" s="308"/>
      <c r="AB71" s="309"/>
      <c r="AC71" s="308"/>
      <c r="AD71" s="308"/>
      <c r="AE71" s="309"/>
      <c r="AF71" s="308"/>
      <c r="AG71" s="308"/>
      <c r="AH71" s="309"/>
      <c r="AI71" s="308"/>
      <c r="AJ71" s="308"/>
      <c r="AK71" s="309"/>
      <c r="AL71" s="308"/>
      <c r="AM71" s="308"/>
      <c r="AN71" s="309"/>
      <c r="AO71" s="308"/>
      <c r="AP71" s="308"/>
      <c r="AQ71" s="309"/>
      <c r="AR71" s="308"/>
      <c r="AS71" s="308"/>
      <c r="AT71" s="309"/>
      <c r="AU71" s="308"/>
      <c r="AV71" s="308"/>
      <c r="AW71" s="309"/>
      <c r="AX71" s="308"/>
      <c r="AY71" s="308"/>
      <c r="AZ71" s="309"/>
      <c r="BA71" s="308"/>
      <c r="BB71" s="308"/>
      <c r="BC71" s="309"/>
      <c r="BD71" s="308"/>
      <c r="BE71" s="308"/>
      <c r="BF71" s="308"/>
      <c r="BG71" s="308"/>
      <c r="BH71" s="308"/>
      <c r="BI71" s="309"/>
      <c r="BJ71" s="308"/>
      <c r="BK71" s="308"/>
      <c r="BL71" s="308"/>
      <c r="BM71" s="308"/>
      <c r="BN71" s="308"/>
      <c r="BO71" s="309"/>
      <c r="BP71" s="308"/>
      <c r="BQ71" s="308"/>
      <c r="BR71" s="309"/>
      <c r="BS71" s="308"/>
      <c r="BT71" s="308"/>
      <c r="BU71" s="309"/>
      <c r="BV71" s="308"/>
      <c r="BW71" s="308"/>
      <c r="BX71" s="309"/>
      <c r="BY71" s="308"/>
      <c r="BZ71" s="308"/>
      <c r="CA71" s="309"/>
      <c r="CB71" s="308"/>
      <c r="CC71" s="308"/>
      <c r="CD71" s="309"/>
      <c r="CE71" s="308"/>
      <c r="CF71" s="308"/>
      <c r="CG71" s="309"/>
      <c r="CH71" s="308"/>
      <c r="CI71" s="308"/>
      <c r="CJ71" s="309"/>
      <c r="CK71" s="308"/>
      <c r="CL71" s="308"/>
      <c r="CM71" s="309"/>
      <c r="CN71" s="308"/>
      <c r="CO71" s="308"/>
      <c r="CP71" s="308"/>
      <c r="CQ71" s="308"/>
      <c r="CR71" s="308"/>
      <c r="CS71" s="309"/>
      <c r="CT71" s="308"/>
      <c r="CU71" s="308"/>
      <c r="CV71" s="309"/>
      <c r="CW71" s="308"/>
      <c r="CX71" s="308"/>
      <c r="CY71" s="309"/>
      <c r="CZ71" s="308"/>
      <c r="DA71" s="308"/>
      <c r="DB71" s="308"/>
      <c r="DC71" s="308"/>
      <c r="DD71" s="308"/>
      <c r="DE71" s="309"/>
      <c r="DF71" s="308"/>
      <c r="DG71" s="308"/>
      <c r="DH71" s="309"/>
      <c r="DI71" s="308"/>
      <c r="DJ71" s="308"/>
      <c r="DK71" s="309"/>
      <c r="DL71" s="308"/>
      <c r="DM71" s="308"/>
      <c r="DN71" s="309"/>
      <c r="DO71" s="308"/>
      <c r="DP71" s="308"/>
      <c r="DQ71" s="309"/>
      <c r="DR71" s="308"/>
      <c r="DS71" s="308"/>
      <c r="DT71" s="309"/>
      <c r="DU71" s="308"/>
      <c r="DV71" s="308"/>
      <c r="DW71" s="309"/>
      <c r="DX71" s="308"/>
      <c r="DY71" s="308"/>
      <c r="DZ71" s="309"/>
      <c r="EA71" s="308"/>
      <c r="EB71" s="308"/>
      <c r="EC71" s="309"/>
      <c r="ED71" s="308"/>
      <c r="EE71" s="308"/>
      <c r="EF71" s="309"/>
      <c r="EG71" s="308"/>
      <c r="EH71" s="308"/>
      <c r="EI71" s="309"/>
      <c r="EJ71" s="308"/>
      <c r="EK71" s="308"/>
      <c r="EL71" s="309"/>
      <c r="EM71" s="308"/>
      <c r="EN71" s="308"/>
      <c r="EO71" s="309"/>
      <c r="EP71" s="308"/>
      <c r="EQ71" s="308"/>
      <c r="ER71" s="308"/>
      <c r="ES71" s="308"/>
      <c r="ET71" s="308"/>
      <c r="EU71" s="309"/>
      <c r="EV71" s="308"/>
      <c r="EW71" s="308"/>
      <c r="EX71" s="309"/>
      <c r="EY71" s="308"/>
      <c r="EZ71" s="308"/>
      <c r="FA71" s="309"/>
      <c r="FB71" s="308"/>
      <c r="FC71" s="308"/>
      <c r="FD71" s="309"/>
      <c r="FE71" s="308"/>
      <c r="FF71" s="308"/>
      <c r="FG71" s="309"/>
      <c r="FH71" s="308"/>
      <c r="FI71" s="308"/>
      <c r="FJ71" s="309"/>
      <c r="FK71" s="308"/>
      <c r="FL71" s="308"/>
      <c r="FM71" s="309"/>
      <c r="FN71" s="308"/>
      <c r="FO71" s="308"/>
      <c r="FP71" s="309"/>
      <c r="FQ71" s="308"/>
      <c r="FR71" s="308"/>
      <c r="FS71" s="309"/>
      <c r="FT71" s="308"/>
      <c r="FU71" s="308"/>
      <c r="FV71" s="309"/>
      <c r="FW71" s="308"/>
      <c r="FX71" s="308"/>
      <c r="FY71" s="309"/>
      <c r="FZ71" s="308"/>
      <c r="GA71" s="308"/>
      <c r="GB71" s="309"/>
      <c r="GC71" s="308"/>
      <c r="GD71" s="308"/>
      <c r="GE71" s="309"/>
      <c r="GF71" s="308"/>
      <c r="GG71" s="308"/>
      <c r="GH71" s="309"/>
      <c r="GI71" s="308"/>
      <c r="GJ71" s="308"/>
      <c r="GK71" s="309"/>
      <c r="GL71" s="308"/>
      <c r="GM71" s="308"/>
      <c r="GN71" s="308"/>
      <c r="GO71" s="308"/>
      <c r="GP71" s="308"/>
      <c r="GQ71" s="309"/>
      <c r="GR71" s="308"/>
      <c r="GS71" s="308"/>
      <c r="GT71" s="309"/>
      <c r="GU71" s="308"/>
      <c r="GV71" s="308"/>
      <c r="GW71" s="309"/>
      <c r="GX71" s="308"/>
      <c r="GY71" s="308"/>
      <c r="GZ71" s="309"/>
      <c r="HA71" s="308"/>
      <c r="HB71" s="308"/>
      <c r="HC71" s="309"/>
      <c r="HD71" s="308"/>
      <c r="HE71" s="308"/>
      <c r="HF71" s="308"/>
      <c r="HG71" s="308"/>
      <c r="HH71" s="308"/>
      <c r="HI71" s="309"/>
      <c r="HJ71" s="308"/>
      <c r="HK71" s="308"/>
      <c r="HL71" s="309"/>
      <c r="HM71" s="308"/>
      <c r="HN71" s="308"/>
      <c r="HO71" s="309"/>
      <c r="HP71" s="308"/>
      <c r="HQ71" s="308"/>
      <c r="HR71" s="308"/>
      <c r="HS71" s="308"/>
      <c r="HT71" s="308"/>
      <c r="HU71" s="309"/>
      <c r="HV71" s="308"/>
      <c r="HW71" s="308"/>
      <c r="HX71" s="308"/>
      <c r="HY71" s="308"/>
      <c r="HZ71" s="308"/>
      <c r="IA71" s="309"/>
      <c r="IB71" s="308"/>
      <c r="IC71" s="308"/>
      <c r="ID71" s="309"/>
      <c r="IE71" s="308"/>
      <c r="IF71" s="308"/>
      <c r="IG71" s="309"/>
      <c r="IH71" s="308"/>
      <c r="II71" s="308"/>
      <c r="IJ71" s="309"/>
      <c r="IK71" s="308"/>
      <c r="IL71" s="308"/>
      <c r="IM71" s="308"/>
      <c r="IN71" s="308"/>
      <c r="IO71" s="308"/>
      <c r="IP71" s="308"/>
      <c r="IQ71" s="308"/>
      <c r="IR71" s="308"/>
      <c r="IS71" s="309"/>
      <c r="IT71" s="308"/>
      <c r="IU71" s="308"/>
      <c r="IV71" s="308"/>
      <c r="IW71" s="308"/>
      <c r="IX71" s="307"/>
      <c r="IY71" s="309"/>
      <c r="IZ71" s="307"/>
      <c r="JA71" s="307"/>
      <c r="JB71" s="309"/>
      <c r="JC71" s="307"/>
      <c r="JD71" s="308"/>
      <c r="JE71" s="309"/>
      <c r="JF71" s="494"/>
    </row>
    <row r="72" spans="1:266" ht="25.5" x14ac:dyDescent="0.2">
      <c r="A72" s="291">
        <v>2</v>
      </c>
      <c r="B72" s="316">
        <v>18</v>
      </c>
      <c r="C72" s="663" t="s">
        <v>292</v>
      </c>
      <c r="D72" s="208" t="s">
        <v>446</v>
      </c>
      <c r="E72" s="300" t="s">
        <v>227</v>
      </c>
      <c r="F72" s="301"/>
      <c r="G72" s="302"/>
      <c r="H72" s="301"/>
      <c r="I72" s="301"/>
      <c r="J72" s="302"/>
      <c r="K72" s="301"/>
      <c r="L72" s="301"/>
      <c r="M72" s="302"/>
      <c r="N72" s="301"/>
      <c r="O72" s="301"/>
      <c r="P72" s="302"/>
      <c r="Q72" s="301"/>
      <c r="R72" s="301"/>
      <c r="S72" s="302"/>
      <c r="T72" s="301"/>
      <c r="U72" s="301"/>
      <c r="V72" s="302"/>
      <c r="W72" s="301"/>
      <c r="X72" s="301"/>
      <c r="Y72" s="302"/>
      <c r="Z72" s="301"/>
      <c r="AA72" s="301"/>
      <c r="AB72" s="302"/>
      <c r="AC72" s="301"/>
      <c r="AD72" s="301"/>
      <c r="AE72" s="302"/>
      <c r="AF72" s="301"/>
      <c r="AG72" s="301"/>
      <c r="AH72" s="302"/>
      <c r="AI72" s="301"/>
      <c r="AJ72" s="301"/>
      <c r="AK72" s="302"/>
      <c r="AL72" s="301"/>
      <c r="AM72" s="301"/>
      <c r="AN72" s="302"/>
      <c r="AO72" s="301"/>
      <c r="AP72" s="301">
        <v>6</v>
      </c>
      <c r="AQ72" s="302">
        <v>168336</v>
      </c>
      <c r="AR72" s="301">
        <v>43</v>
      </c>
      <c r="AS72" s="301"/>
      <c r="AT72" s="302"/>
      <c r="AU72" s="301"/>
      <c r="AV72" s="301"/>
      <c r="AW72" s="302"/>
      <c r="AX72" s="301"/>
      <c r="AY72" s="301"/>
      <c r="AZ72" s="302"/>
      <c r="BA72" s="301"/>
      <c r="BB72" s="301"/>
      <c r="BC72" s="302"/>
      <c r="BD72" s="301"/>
      <c r="BE72" s="301"/>
      <c r="BF72" s="301"/>
      <c r="BG72" s="301"/>
      <c r="BH72" s="301"/>
      <c r="BI72" s="302"/>
      <c r="BJ72" s="301"/>
      <c r="BK72" s="301"/>
      <c r="BL72" s="301"/>
      <c r="BM72" s="301"/>
      <c r="BN72" s="301"/>
      <c r="BO72" s="302"/>
      <c r="BP72" s="301"/>
      <c r="BQ72" s="301"/>
      <c r="BR72" s="302"/>
      <c r="BS72" s="301"/>
      <c r="BT72" s="301"/>
      <c r="BU72" s="302"/>
      <c r="BV72" s="301"/>
      <c r="BW72" s="301"/>
      <c r="BX72" s="302"/>
      <c r="BY72" s="301"/>
      <c r="BZ72" s="301"/>
      <c r="CA72" s="302"/>
      <c r="CB72" s="301"/>
      <c r="CC72" s="301"/>
      <c r="CD72" s="302"/>
      <c r="CE72" s="301"/>
      <c r="CF72" s="301"/>
      <c r="CG72" s="302"/>
      <c r="CH72" s="301"/>
      <c r="CI72" s="301"/>
      <c r="CJ72" s="302"/>
      <c r="CK72" s="301"/>
      <c r="CL72" s="301"/>
      <c r="CM72" s="302"/>
      <c r="CN72" s="301"/>
      <c r="CO72" s="301"/>
      <c r="CP72" s="302"/>
      <c r="CQ72" s="301"/>
      <c r="CR72" s="301"/>
      <c r="CS72" s="302"/>
      <c r="CT72" s="301"/>
      <c r="CU72" s="301"/>
      <c r="CV72" s="302"/>
      <c r="CW72" s="301"/>
      <c r="CX72" s="301"/>
      <c r="CY72" s="302"/>
      <c r="CZ72" s="301"/>
      <c r="DA72" s="301"/>
      <c r="DB72" s="302"/>
      <c r="DC72" s="301"/>
      <c r="DD72" s="301"/>
      <c r="DE72" s="302"/>
      <c r="DF72" s="301"/>
      <c r="DG72" s="301"/>
      <c r="DH72" s="302"/>
      <c r="DI72" s="301"/>
      <c r="DJ72" s="301"/>
      <c r="DK72" s="302"/>
      <c r="DL72" s="301"/>
      <c r="DM72" s="301"/>
      <c r="DN72" s="302"/>
      <c r="DO72" s="301"/>
      <c r="DP72" s="301"/>
      <c r="DQ72" s="302"/>
      <c r="DR72" s="301"/>
      <c r="DS72" s="301"/>
      <c r="DT72" s="302"/>
      <c r="DU72" s="301"/>
      <c r="DV72" s="301"/>
      <c r="DW72" s="302"/>
      <c r="DX72" s="301"/>
      <c r="DY72" s="301"/>
      <c r="DZ72" s="302"/>
      <c r="EA72" s="301"/>
      <c r="EB72" s="301"/>
      <c r="EC72" s="302"/>
      <c r="ED72" s="301"/>
      <c r="EE72" s="301"/>
      <c r="EF72" s="302"/>
      <c r="EG72" s="301"/>
      <c r="EH72" s="301"/>
      <c r="EI72" s="302"/>
      <c r="EJ72" s="301"/>
      <c r="EK72" s="301"/>
      <c r="EL72" s="302"/>
      <c r="EM72" s="301"/>
      <c r="EN72" s="301"/>
      <c r="EO72" s="302"/>
      <c r="EP72" s="301"/>
      <c r="EQ72" s="301"/>
      <c r="ER72" s="302"/>
      <c r="ES72" s="301"/>
      <c r="ET72" s="301"/>
      <c r="EU72" s="302"/>
      <c r="EV72" s="301"/>
      <c r="EW72" s="301"/>
      <c r="EX72" s="302"/>
      <c r="EY72" s="301"/>
      <c r="EZ72" s="301"/>
      <c r="FA72" s="302"/>
      <c r="FB72" s="301"/>
      <c r="FC72" s="301"/>
      <c r="FD72" s="302"/>
      <c r="FE72" s="301"/>
      <c r="FF72" s="301"/>
      <c r="FG72" s="302"/>
      <c r="FH72" s="301"/>
      <c r="FI72" s="301"/>
      <c r="FJ72" s="302"/>
      <c r="FK72" s="301"/>
      <c r="FL72" s="301"/>
      <c r="FM72" s="302"/>
      <c r="FN72" s="301"/>
      <c r="FO72" s="301"/>
      <c r="FP72" s="302"/>
      <c r="FQ72" s="301"/>
      <c r="FR72" s="301"/>
      <c r="FS72" s="302"/>
      <c r="FT72" s="301"/>
      <c r="FU72" s="301"/>
      <c r="FV72" s="302"/>
      <c r="FW72" s="301"/>
      <c r="FX72" s="301"/>
      <c r="FY72" s="302"/>
      <c r="FZ72" s="301"/>
      <c r="GA72" s="301"/>
      <c r="GB72" s="302"/>
      <c r="GC72" s="301"/>
      <c r="GD72" s="301"/>
      <c r="GE72" s="302"/>
      <c r="GF72" s="301"/>
      <c r="GG72" s="301"/>
      <c r="GH72" s="302"/>
      <c r="GI72" s="301"/>
      <c r="GJ72" s="301"/>
      <c r="GK72" s="302"/>
      <c r="GL72" s="301"/>
      <c r="GM72" s="301"/>
      <c r="GN72" s="302"/>
      <c r="GO72" s="301"/>
      <c r="GP72" s="301"/>
      <c r="GQ72" s="302"/>
      <c r="GR72" s="301"/>
      <c r="GS72" s="301"/>
      <c r="GT72" s="302"/>
      <c r="GU72" s="301"/>
      <c r="GV72" s="301"/>
      <c r="GW72" s="302"/>
      <c r="GX72" s="301"/>
      <c r="GY72" s="301"/>
      <c r="GZ72" s="302"/>
      <c r="HA72" s="301"/>
      <c r="HB72" s="301"/>
      <c r="HC72" s="302"/>
      <c r="HD72" s="301"/>
      <c r="HE72" s="301"/>
      <c r="HF72" s="302"/>
      <c r="HG72" s="301"/>
      <c r="HH72" s="301"/>
      <c r="HI72" s="302"/>
      <c r="HJ72" s="301"/>
      <c r="HK72" s="301"/>
      <c r="HL72" s="302"/>
      <c r="HM72" s="301"/>
      <c r="HN72" s="301"/>
      <c r="HO72" s="302"/>
      <c r="HP72" s="301"/>
      <c r="HQ72" s="301"/>
      <c r="HR72" s="301"/>
      <c r="HS72" s="301"/>
      <c r="HT72" s="301"/>
      <c r="HU72" s="302"/>
      <c r="HV72" s="301"/>
      <c r="HW72" s="301"/>
      <c r="HX72" s="301"/>
      <c r="HY72" s="301"/>
      <c r="HZ72" s="301">
        <v>5</v>
      </c>
      <c r="IA72" s="302">
        <v>168336</v>
      </c>
      <c r="IB72" s="301">
        <v>44</v>
      </c>
      <c r="IC72" s="301"/>
      <c r="ID72" s="302"/>
      <c r="IE72" s="301"/>
      <c r="IF72" s="301"/>
      <c r="IG72" s="302"/>
      <c r="IH72" s="301"/>
      <c r="II72" s="301"/>
      <c r="IJ72" s="302"/>
      <c r="IK72" s="301"/>
      <c r="IL72" s="301"/>
      <c r="IM72" s="302"/>
      <c r="IN72" s="301"/>
      <c r="IO72" s="301"/>
      <c r="IP72" s="302"/>
      <c r="IQ72" s="301"/>
      <c r="IR72" s="301"/>
      <c r="IS72" s="302"/>
      <c r="IT72" s="301"/>
      <c r="IU72" s="301"/>
      <c r="IV72" s="301"/>
      <c r="IW72" s="301"/>
      <c r="IX72" s="305">
        <v>11</v>
      </c>
      <c r="IY72" s="403">
        <v>336672</v>
      </c>
      <c r="IZ72" s="305">
        <v>87</v>
      </c>
      <c r="JA72" s="305">
        <v>0</v>
      </c>
      <c r="JB72" s="403">
        <v>0</v>
      </c>
      <c r="JC72" s="305">
        <v>0</v>
      </c>
      <c r="JD72" s="664">
        <v>11</v>
      </c>
      <c r="JE72" s="403">
        <v>336672.00000000006</v>
      </c>
      <c r="JF72" s="665">
        <v>87</v>
      </c>
    </row>
    <row r="73" spans="1:266" ht="25.5" x14ac:dyDescent="0.2">
      <c r="A73" s="291">
        <v>2</v>
      </c>
      <c r="B73" s="305"/>
      <c r="C73" s="663"/>
      <c r="D73" s="208" t="s">
        <v>447</v>
      </c>
      <c r="E73" s="300" t="s">
        <v>759</v>
      </c>
      <c r="F73" s="301"/>
      <c r="G73" s="302"/>
      <c r="H73" s="301"/>
      <c r="I73" s="301"/>
      <c r="J73" s="302"/>
      <c r="K73" s="301"/>
      <c r="L73" s="301"/>
      <c r="M73" s="302"/>
      <c r="N73" s="301"/>
      <c r="O73" s="301"/>
      <c r="P73" s="302"/>
      <c r="Q73" s="301"/>
      <c r="R73" s="301"/>
      <c r="S73" s="302"/>
      <c r="T73" s="301"/>
      <c r="U73" s="301"/>
      <c r="V73" s="302"/>
      <c r="W73" s="301"/>
      <c r="X73" s="301"/>
      <c r="Y73" s="302"/>
      <c r="Z73" s="301"/>
      <c r="AA73" s="301"/>
      <c r="AB73" s="302"/>
      <c r="AC73" s="301"/>
      <c r="AD73" s="301"/>
      <c r="AE73" s="302"/>
      <c r="AF73" s="301"/>
      <c r="AG73" s="301"/>
      <c r="AH73" s="302"/>
      <c r="AI73" s="301"/>
      <c r="AJ73" s="301"/>
      <c r="AK73" s="302"/>
      <c r="AL73" s="301"/>
      <c r="AM73" s="301"/>
      <c r="AN73" s="302"/>
      <c r="AO73" s="301"/>
      <c r="AP73" s="301">
        <v>201</v>
      </c>
      <c r="AQ73" s="302">
        <v>13711493.25</v>
      </c>
      <c r="AR73" s="301">
        <v>5263</v>
      </c>
      <c r="AS73" s="301">
        <v>3</v>
      </c>
      <c r="AT73" s="302">
        <v>205159.5</v>
      </c>
      <c r="AU73" s="301">
        <v>90</v>
      </c>
      <c r="AV73" s="301"/>
      <c r="AW73" s="302"/>
      <c r="AX73" s="301"/>
      <c r="AY73" s="301"/>
      <c r="AZ73" s="302"/>
      <c r="BA73" s="301"/>
      <c r="BB73" s="301"/>
      <c r="BC73" s="302"/>
      <c r="BD73" s="301"/>
      <c r="BE73" s="301"/>
      <c r="BF73" s="301"/>
      <c r="BG73" s="301"/>
      <c r="BH73" s="301"/>
      <c r="BI73" s="302"/>
      <c r="BJ73" s="301"/>
      <c r="BK73" s="301"/>
      <c r="BL73" s="301"/>
      <c r="BM73" s="301"/>
      <c r="BN73" s="301"/>
      <c r="BO73" s="302"/>
      <c r="BP73" s="301"/>
      <c r="BQ73" s="301"/>
      <c r="BR73" s="302"/>
      <c r="BS73" s="301"/>
      <c r="BT73" s="301"/>
      <c r="BU73" s="302"/>
      <c r="BV73" s="301"/>
      <c r="BW73" s="301"/>
      <c r="BX73" s="302"/>
      <c r="BY73" s="301"/>
      <c r="BZ73" s="301"/>
      <c r="CA73" s="302"/>
      <c r="CB73" s="301"/>
      <c r="CC73" s="301"/>
      <c r="CD73" s="302"/>
      <c r="CE73" s="301"/>
      <c r="CF73" s="301"/>
      <c r="CG73" s="302"/>
      <c r="CH73" s="301"/>
      <c r="CI73" s="301"/>
      <c r="CJ73" s="302"/>
      <c r="CK73" s="301"/>
      <c r="CL73" s="301"/>
      <c r="CM73" s="302"/>
      <c r="CN73" s="301"/>
      <c r="CO73" s="301"/>
      <c r="CP73" s="302"/>
      <c r="CQ73" s="301"/>
      <c r="CR73" s="301"/>
      <c r="CS73" s="302"/>
      <c r="CT73" s="301"/>
      <c r="CU73" s="301"/>
      <c r="CV73" s="302"/>
      <c r="CW73" s="301"/>
      <c r="CX73" s="301"/>
      <c r="CY73" s="302"/>
      <c r="CZ73" s="301"/>
      <c r="DA73" s="301"/>
      <c r="DB73" s="302"/>
      <c r="DC73" s="301"/>
      <c r="DD73" s="301"/>
      <c r="DE73" s="302"/>
      <c r="DF73" s="301"/>
      <c r="DG73" s="301"/>
      <c r="DH73" s="302"/>
      <c r="DI73" s="301"/>
      <c r="DJ73" s="301"/>
      <c r="DK73" s="302"/>
      <c r="DL73" s="301"/>
      <c r="DM73" s="301"/>
      <c r="DN73" s="302"/>
      <c r="DO73" s="301"/>
      <c r="DP73" s="301"/>
      <c r="DQ73" s="302"/>
      <c r="DR73" s="301"/>
      <c r="DS73" s="301"/>
      <c r="DT73" s="302"/>
      <c r="DU73" s="301"/>
      <c r="DV73" s="301"/>
      <c r="DW73" s="302"/>
      <c r="DX73" s="301"/>
      <c r="DY73" s="301"/>
      <c r="DZ73" s="302"/>
      <c r="EA73" s="301"/>
      <c r="EB73" s="301"/>
      <c r="EC73" s="302"/>
      <c r="ED73" s="301"/>
      <c r="EE73" s="301"/>
      <c r="EF73" s="302"/>
      <c r="EG73" s="301"/>
      <c r="EH73" s="301"/>
      <c r="EI73" s="302"/>
      <c r="EJ73" s="301"/>
      <c r="EK73" s="301"/>
      <c r="EL73" s="302"/>
      <c r="EM73" s="301"/>
      <c r="EN73" s="301"/>
      <c r="EO73" s="302"/>
      <c r="EP73" s="301"/>
      <c r="EQ73" s="301"/>
      <c r="ER73" s="302"/>
      <c r="ES73" s="301"/>
      <c r="ET73" s="301"/>
      <c r="EU73" s="302"/>
      <c r="EV73" s="301"/>
      <c r="EW73" s="301"/>
      <c r="EX73" s="302"/>
      <c r="EY73" s="301"/>
      <c r="EZ73" s="301"/>
      <c r="FA73" s="302"/>
      <c r="FB73" s="301"/>
      <c r="FC73" s="301"/>
      <c r="FD73" s="302"/>
      <c r="FE73" s="301"/>
      <c r="FF73" s="301"/>
      <c r="FG73" s="302"/>
      <c r="FH73" s="301"/>
      <c r="FI73" s="301"/>
      <c r="FJ73" s="302"/>
      <c r="FK73" s="301"/>
      <c r="FL73" s="301"/>
      <c r="FM73" s="302"/>
      <c r="FN73" s="301"/>
      <c r="FO73" s="301"/>
      <c r="FP73" s="302"/>
      <c r="FQ73" s="301"/>
      <c r="FR73" s="301"/>
      <c r="FS73" s="302"/>
      <c r="FT73" s="301"/>
      <c r="FU73" s="301"/>
      <c r="FV73" s="302"/>
      <c r="FW73" s="301"/>
      <c r="FX73" s="301"/>
      <c r="FY73" s="302"/>
      <c r="FZ73" s="301"/>
      <c r="GA73" s="301"/>
      <c r="GB73" s="302"/>
      <c r="GC73" s="301"/>
      <c r="GD73" s="301"/>
      <c r="GE73" s="302"/>
      <c r="GF73" s="301"/>
      <c r="GG73" s="301"/>
      <c r="GH73" s="302"/>
      <c r="GI73" s="301"/>
      <c r="GJ73" s="301"/>
      <c r="GK73" s="302"/>
      <c r="GL73" s="301"/>
      <c r="GM73" s="301"/>
      <c r="GN73" s="302"/>
      <c r="GO73" s="301"/>
      <c r="GP73" s="301"/>
      <c r="GQ73" s="302"/>
      <c r="GR73" s="301"/>
      <c r="GS73" s="301"/>
      <c r="GT73" s="302"/>
      <c r="GU73" s="301"/>
      <c r="GV73" s="301"/>
      <c r="GW73" s="302"/>
      <c r="GX73" s="301"/>
      <c r="GY73" s="301"/>
      <c r="GZ73" s="302"/>
      <c r="HA73" s="301"/>
      <c r="HB73" s="301"/>
      <c r="HC73" s="302"/>
      <c r="HD73" s="301"/>
      <c r="HE73" s="301"/>
      <c r="HF73" s="302"/>
      <c r="HG73" s="301"/>
      <c r="HH73" s="301"/>
      <c r="HI73" s="302"/>
      <c r="HJ73" s="301"/>
      <c r="HK73" s="301"/>
      <c r="HL73" s="302"/>
      <c r="HM73" s="301"/>
      <c r="HN73" s="301"/>
      <c r="HO73" s="302"/>
      <c r="HP73" s="301"/>
      <c r="HQ73" s="301"/>
      <c r="HR73" s="301"/>
      <c r="HS73" s="301"/>
      <c r="HT73" s="301"/>
      <c r="HU73" s="302"/>
      <c r="HV73" s="301"/>
      <c r="HW73" s="301"/>
      <c r="HX73" s="301"/>
      <c r="HY73" s="301"/>
      <c r="HZ73" s="301"/>
      <c r="IA73" s="302"/>
      <c r="IB73" s="301"/>
      <c r="IC73" s="301"/>
      <c r="ID73" s="302"/>
      <c r="IE73" s="301"/>
      <c r="IF73" s="301"/>
      <c r="IG73" s="302"/>
      <c r="IH73" s="301"/>
      <c r="II73" s="301"/>
      <c r="IJ73" s="302"/>
      <c r="IK73" s="301"/>
      <c r="IL73" s="301"/>
      <c r="IM73" s="302"/>
      <c r="IN73" s="301"/>
      <c r="IO73" s="301"/>
      <c r="IP73" s="302"/>
      <c r="IQ73" s="301"/>
      <c r="IR73" s="301"/>
      <c r="IS73" s="302"/>
      <c r="IT73" s="301"/>
      <c r="IU73" s="301"/>
      <c r="IV73" s="301"/>
      <c r="IW73" s="301"/>
      <c r="IX73" s="305">
        <v>201</v>
      </c>
      <c r="IY73" s="403">
        <v>13711493.25</v>
      </c>
      <c r="IZ73" s="305">
        <v>5263</v>
      </c>
      <c r="JA73" s="305">
        <v>3</v>
      </c>
      <c r="JB73" s="403">
        <v>205159.5</v>
      </c>
      <c r="JC73" s="305">
        <v>90</v>
      </c>
      <c r="JD73" s="664">
        <v>204</v>
      </c>
      <c r="JE73" s="403">
        <v>13916652.75</v>
      </c>
      <c r="JF73" s="665">
        <v>5353</v>
      </c>
    </row>
    <row r="74" spans="1:266" x14ac:dyDescent="0.2">
      <c r="A74" s="291">
        <v>2</v>
      </c>
      <c r="B74" s="305"/>
      <c r="C74" s="663"/>
      <c r="D74" s="208" t="s">
        <v>448</v>
      </c>
      <c r="E74" s="300"/>
      <c r="F74" s="301"/>
      <c r="G74" s="302"/>
      <c r="H74" s="301"/>
      <c r="I74" s="301"/>
      <c r="J74" s="302"/>
      <c r="K74" s="301"/>
      <c r="L74" s="301"/>
      <c r="M74" s="302"/>
      <c r="N74" s="301"/>
      <c r="O74" s="301"/>
      <c r="P74" s="302"/>
      <c r="Q74" s="301"/>
      <c r="R74" s="301"/>
      <c r="S74" s="302"/>
      <c r="T74" s="301"/>
      <c r="U74" s="301"/>
      <c r="V74" s="302"/>
      <c r="W74" s="301"/>
      <c r="X74" s="301"/>
      <c r="Y74" s="302"/>
      <c r="Z74" s="301"/>
      <c r="AA74" s="301"/>
      <c r="AB74" s="302"/>
      <c r="AC74" s="301"/>
      <c r="AD74" s="301"/>
      <c r="AE74" s="302"/>
      <c r="AF74" s="301"/>
      <c r="AG74" s="301"/>
      <c r="AH74" s="302"/>
      <c r="AI74" s="301"/>
      <c r="AJ74" s="301"/>
      <c r="AK74" s="302"/>
      <c r="AL74" s="301"/>
      <c r="AM74" s="301"/>
      <c r="AN74" s="302"/>
      <c r="AO74" s="301"/>
      <c r="AP74" s="301"/>
      <c r="AQ74" s="302"/>
      <c r="AR74" s="301"/>
      <c r="AS74" s="301"/>
      <c r="AT74" s="302"/>
      <c r="AU74" s="301"/>
      <c r="AV74" s="301"/>
      <c r="AW74" s="302"/>
      <c r="AX74" s="301"/>
      <c r="AY74" s="301"/>
      <c r="AZ74" s="302"/>
      <c r="BA74" s="301"/>
      <c r="BB74" s="301"/>
      <c r="BC74" s="302"/>
      <c r="BD74" s="301"/>
      <c r="BE74" s="301"/>
      <c r="BF74" s="301"/>
      <c r="BG74" s="301"/>
      <c r="BH74" s="301"/>
      <c r="BI74" s="302"/>
      <c r="BJ74" s="301"/>
      <c r="BK74" s="301"/>
      <c r="BL74" s="301"/>
      <c r="BM74" s="301"/>
      <c r="BN74" s="301"/>
      <c r="BO74" s="302"/>
      <c r="BP74" s="301"/>
      <c r="BQ74" s="301"/>
      <c r="BR74" s="302"/>
      <c r="BS74" s="301"/>
      <c r="BT74" s="301"/>
      <c r="BU74" s="302"/>
      <c r="BV74" s="301"/>
      <c r="BW74" s="301"/>
      <c r="BX74" s="302"/>
      <c r="BY74" s="301"/>
      <c r="BZ74" s="301"/>
      <c r="CA74" s="302"/>
      <c r="CB74" s="301"/>
      <c r="CC74" s="301"/>
      <c r="CD74" s="302"/>
      <c r="CE74" s="301"/>
      <c r="CF74" s="301"/>
      <c r="CG74" s="302"/>
      <c r="CH74" s="301"/>
      <c r="CI74" s="301"/>
      <c r="CJ74" s="302"/>
      <c r="CK74" s="301"/>
      <c r="CL74" s="301"/>
      <c r="CM74" s="302"/>
      <c r="CN74" s="301"/>
      <c r="CO74" s="301"/>
      <c r="CP74" s="302"/>
      <c r="CQ74" s="301"/>
      <c r="CR74" s="301"/>
      <c r="CS74" s="302"/>
      <c r="CT74" s="301"/>
      <c r="CU74" s="301"/>
      <c r="CV74" s="302"/>
      <c r="CW74" s="301"/>
      <c r="CX74" s="301"/>
      <c r="CY74" s="302"/>
      <c r="CZ74" s="301"/>
      <c r="DA74" s="301"/>
      <c r="DB74" s="302"/>
      <c r="DC74" s="301"/>
      <c r="DD74" s="301"/>
      <c r="DE74" s="302"/>
      <c r="DF74" s="301"/>
      <c r="DG74" s="301"/>
      <c r="DH74" s="302"/>
      <c r="DI74" s="301"/>
      <c r="DJ74" s="301"/>
      <c r="DK74" s="302"/>
      <c r="DL74" s="301"/>
      <c r="DM74" s="301"/>
      <c r="DN74" s="302"/>
      <c r="DO74" s="301"/>
      <c r="DP74" s="301"/>
      <c r="DQ74" s="302"/>
      <c r="DR74" s="301"/>
      <c r="DS74" s="301"/>
      <c r="DT74" s="302"/>
      <c r="DU74" s="301"/>
      <c r="DV74" s="301"/>
      <c r="DW74" s="302"/>
      <c r="DX74" s="301"/>
      <c r="DY74" s="301"/>
      <c r="DZ74" s="302"/>
      <c r="EA74" s="301"/>
      <c r="EB74" s="301"/>
      <c r="EC74" s="302"/>
      <c r="ED74" s="301"/>
      <c r="EE74" s="301"/>
      <c r="EF74" s="302"/>
      <c r="EG74" s="301"/>
      <c r="EH74" s="301"/>
      <c r="EI74" s="302"/>
      <c r="EJ74" s="301"/>
      <c r="EK74" s="301"/>
      <c r="EL74" s="302"/>
      <c r="EM74" s="301"/>
      <c r="EN74" s="301"/>
      <c r="EO74" s="302"/>
      <c r="EP74" s="301"/>
      <c r="EQ74" s="301"/>
      <c r="ER74" s="302"/>
      <c r="ES74" s="301"/>
      <c r="ET74" s="301"/>
      <c r="EU74" s="302"/>
      <c r="EV74" s="301"/>
      <c r="EW74" s="301"/>
      <c r="EX74" s="302"/>
      <c r="EY74" s="301"/>
      <c r="EZ74" s="301"/>
      <c r="FA74" s="302"/>
      <c r="FB74" s="301"/>
      <c r="FC74" s="301"/>
      <c r="FD74" s="302"/>
      <c r="FE74" s="301"/>
      <c r="FF74" s="301"/>
      <c r="FG74" s="302"/>
      <c r="FH74" s="301"/>
      <c r="FI74" s="301"/>
      <c r="FJ74" s="302"/>
      <c r="FK74" s="301"/>
      <c r="FL74" s="301"/>
      <c r="FM74" s="302"/>
      <c r="FN74" s="301"/>
      <c r="FO74" s="301"/>
      <c r="FP74" s="302"/>
      <c r="FQ74" s="301"/>
      <c r="FR74" s="301"/>
      <c r="FS74" s="302"/>
      <c r="FT74" s="301"/>
      <c r="FU74" s="301"/>
      <c r="FV74" s="302"/>
      <c r="FW74" s="301"/>
      <c r="FX74" s="301"/>
      <c r="FY74" s="302"/>
      <c r="FZ74" s="301"/>
      <c r="GA74" s="301"/>
      <c r="GB74" s="302"/>
      <c r="GC74" s="301"/>
      <c r="GD74" s="301"/>
      <c r="GE74" s="302"/>
      <c r="GF74" s="301"/>
      <c r="GG74" s="301"/>
      <c r="GH74" s="302"/>
      <c r="GI74" s="301"/>
      <c r="GJ74" s="301"/>
      <c r="GK74" s="302"/>
      <c r="GL74" s="301"/>
      <c r="GM74" s="301"/>
      <c r="GN74" s="302"/>
      <c r="GO74" s="301"/>
      <c r="GP74" s="301"/>
      <c r="GQ74" s="302"/>
      <c r="GR74" s="301"/>
      <c r="GS74" s="301"/>
      <c r="GT74" s="302"/>
      <c r="GU74" s="301"/>
      <c r="GV74" s="301"/>
      <c r="GW74" s="302"/>
      <c r="GX74" s="301"/>
      <c r="GY74" s="301"/>
      <c r="GZ74" s="302"/>
      <c r="HA74" s="301"/>
      <c r="HB74" s="301"/>
      <c r="HC74" s="302"/>
      <c r="HD74" s="301"/>
      <c r="HE74" s="301"/>
      <c r="HF74" s="302"/>
      <c r="HG74" s="301"/>
      <c r="HH74" s="301"/>
      <c r="HI74" s="302"/>
      <c r="HJ74" s="301"/>
      <c r="HK74" s="301"/>
      <c r="HL74" s="302"/>
      <c r="HM74" s="301"/>
      <c r="HN74" s="301"/>
      <c r="HO74" s="302"/>
      <c r="HP74" s="301"/>
      <c r="HQ74" s="301"/>
      <c r="HR74" s="301"/>
      <c r="HS74" s="301"/>
      <c r="HT74" s="301"/>
      <c r="HU74" s="302"/>
      <c r="HV74" s="301"/>
      <c r="HW74" s="301"/>
      <c r="HX74" s="301"/>
      <c r="HY74" s="301"/>
      <c r="HZ74" s="301"/>
      <c r="IA74" s="302"/>
      <c r="IB74" s="301"/>
      <c r="IC74" s="301"/>
      <c r="ID74" s="302"/>
      <c r="IE74" s="301"/>
      <c r="IF74" s="301"/>
      <c r="IG74" s="302"/>
      <c r="IH74" s="301"/>
      <c r="II74" s="301"/>
      <c r="IJ74" s="302"/>
      <c r="IK74" s="301"/>
      <c r="IL74" s="301"/>
      <c r="IM74" s="302"/>
      <c r="IN74" s="301"/>
      <c r="IO74" s="301"/>
      <c r="IP74" s="302"/>
      <c r="IQ74" s="301"/>
      <c r="IR74" s="301"/>
      <c r="IS74" s="302"/>
      <c r="IT74" s="301"/>
      <c r="IU74" s="301"/>
      <c r="IV74" s="301"/>
      <c r="IW74" s="301"/>
      <c r="IX74" s="305"/>
      <c r="IY74" s="403"/>
      <c r="IZ74" s="305"/>
      <c r="JA74" s="305"/>
      <c r="JB74" s="403"/>
      <c r="JC74" s="305"/>
      <c r="JD74" s="664"/>
      <c r="JE74" s="403"/>
      <c r="JF74" s="665"/>
    </row>
    <row r="75" spans="1:266" x14ac:dyDescent="0.2">
      <c r="A75" s="291">
        <v>2</v>
      </c>
      <c r="B75" s="305"/>
      <c r="C75" s="663"/>
      <c r="D75" s="208" t="s">
        <v>449</v>
      </c>
      <c r="E75" s="300" t="s">
        <v>229</v>
      </c>
      <c r="F75" s="301"/>
      <c r="G75" s="302"/>
      <c r="H75" s="301"/>
      <c r="I75" s="301"/>
      <c r="J75" s="302"/>
      <c r="K75" s="301"/>
      <c r="L75" s="301"/>
      <c r="M75" s="302"/>
      <c r="N75" s="301"/>
      <c r="O75" s="301"/>
      <c r="P75" s="302"/>
      <c r="Q75" s="301"/>
      <c r="R75" s="301"/>
      <c r="S75" s="302"/>
      <c r="T75" s="301"/>
      <c r="U75" s="301"/>
      <c r="V75" s="302"/>
      <c r="W75" s="301"/>
      <c r="X75" s="301"/>
      <c r="Y75" s="302"/>
      <c r="Z75" s="301"/>
      <c r="AA75" s="301"/>
      <c r="AB75" s="302"/>
      <c r="AC75" s="301"/>
      <c r="AD75" s="301"/>
      <c r="AE75" s="302"/>
      <c r="AF75" s="301"/>
      <c r="AG75" s="301"/>
      <c r="AH75" s="302"/>
      <c r="AI75" s="301"/>
      <c r="AJ75" s="301"/>
      <c r="AK75" s="302"/>
      <c r="AL75" s="301"/>
      <c r="AM75" s="301"/>
      <c r="AN75" s="302"/>
      <c r="AO75" s="301"/>
      <c r="AP75" s="301"/>
      <c r="AQ75" s="302"/>
      <c r="AR75" s="301"/>
      <c r="AS75" s="301"/>
      <c r="AT75" s="302"/>
      <c r="AU75" s="301"/>
      <c r="AV75" s="301"/>
      <c r="AW75" s="302"/>
      <c r="AX75" s="301"/>
      <c r="AY75" s="301"/>
      <c r="AZ75" s="302"/>
      <c r="BA75" s="301"/>
      <c r="BB75" s="301">
        <v>4</v>
      </c>
      <c r="BC75" s="302">
        <v>107254.08</v>
      </c>
      <c r="BD75" s="301">
        <v>33</v>
      </c>
      <c r="BE75" s="301"/>
      <c r="BF75" s="301"/>
      <c r="BG75" s="301"/>
      <c r="BH75" s="301"/>
      <c r="BI75" s="302"/>
      <c r="BJ75" s="301"/>
      <c r="BK75" s="301"/>
      <c r="BL75" s="301"/>
      <c r="BM75" s="301"/>
      <c r="BN75" s="301"/>
      <c r="BO75" s="302"/>
      <c r="BP75" s="301"/>
      <c r="BQ75" s="301"/>
      <c r="BR75" s="302"/>
      <c r="BS75" s="301"/>
      <c r="BT75" s="301">
        <v>3</v>
      </c>
      <c r="BU75" s="302">
        <v>60600.959999999999</v>
      </c>
      <c r="BV75" s="301">
        <v>31</v>
      </c>
      <c r="BW75" s="301"/>
      <c r="BX75" s="302"/>
      <c r="BY75" s="301"/>
      <c r="BZ75" s="301"/>
      <c r="CA75" s="302"/>
      <c r="CB75" s="301"/>
      <c r="CC75" s="301"/>
      <c r="CD75" s="302"/>
      <c r="CE75" s="301"/>
      <c r="CF75" s="301"/>
      <c r="CG75" s="302"/>
      <c r="CH75" s="301"/>
      <c r="CI75" s="301"/>
      <c r="CJ75" s="302"/>
      <c r="CK75" s="301"/>
      <c r="CL75" s="301"/>
      <c r="CM75" s="302"/>
      <c r="CN75" s="301"/>
      <c r="CO75" s="301"/>
      <c r="CP75" s="302"/>
      <c r="CQ75" s="301"/>
      <c r="CR75" s="301"/>
      <c r="CS75" s="302"/>
      <c r="CT75" s="301"/>
      <c r="CU75" s="301"/>
      <c r="CV75" s="302"/>
      <c r="CW75" s="301"/>
      <c r="CX75" s="301"/>
      <c r="CY75" s="302"/>
      <c r="CZ75" s="301"/>
      <c r="DA75" s="301"/>
      <c r="DB75" s="302"/>
      <c r="DC75" s="301"/>
      <c r="DD75" s="301">
        <v>3</v>
      </c>
      <c r="DE75" s="302">
        <v>60600.959999999999</v>
      </c>
      <c r="DF75" s="301">
        <v>26</v>
      </c>
      <c r="DG75" s="301"/>
      <c r="DH75" s="302"/>
      <c r="DI75" s="301"/>
      <c r="DJ75" s="301"/>
      <c r="DK75" s="302"/>
      <c r="DL75" s="301"/>
      <c r="DM75" s="301"/>
      <c r="DN75" s="302"/>
      <c r="DO75" s="301"/>
      <c r="DP75" s="301"/>
      <c r="DQ75" s="302"/>
      <c r="DR75" s="301"/>
      <c r="DS75" s="301"/>
      <c r="DT75" s="302"/>
      <c r="DU75" s="301"/>
      <c r="DV75" s="301"/>
      <c r="DW75" s="302"/>
      <c r="DX75" s="301"/>
      <c r="DY75" s="301"/>
      <c r="DZ75" s="302"/>
      <c r="EA75" s="301"/>
      <c r="EB75" s="301"/>
      <c r="EC75" s="302"/>
      <c r="ED75" s="301"/>
      <c r="EE75" s="301"/>
      <c r="EF75" s="302"/>
      <c r="EG75" s="301"/>
      <c r="EH75" s="301">
        <v>3</v>
      </c>
      <c r="EI75" s="302">
        <v>60600.959999999999</v>
      </c>
      <c r="EJ75" s="301">
        <v>27</v>
      </c>
      <c r="EK75" s="301"/>
      <c r="EL75" s="302"/>
      <c r="EM75" s="301"/>
      <c r="EN75" s="301"/>
      <c r="EO75" s="302"/>
      <c r="EP75" s="301"/>
      <c r="EQ75" s="301"/>
      <c r="ER75" s="302"/>
      <c r="ES75" s="301"/>
      <c r="ET75" s="301">
        <v>3</v>
      </c>
      <c r="EU75" s="302">
        <v>50500.799999999996</v>
      </c>
      <c r="EV75" s="301">
        <v>28</v>
      </c>
      <c r="EW75" s="301"/>
      <c r="EX75" s="302"/>
      <c r="EY75" s="301"/>
      <c r="EZ75" s="301"/>
      <c r="FA75" s="302"/>
      <c r="FB75" s="301"/>
      <c r="FC75" s="301"/>
      <c r="FD75" s="302"/>
      <c r="FE75" s="301"/>
      <c r="FF75" s="301"/>
      <c r="FG75" s="302"/>
      <c r="FH75" s="301"/>
      <c r="FI75" s="301"/>
      <c r="FJ75" s="302"/>
      <c r="FK75" s="301"/>
      <c r="FL75" s="301"/>
      <c r="FM75" s="302"/>
      <c r="FN75" s="301"/>
      <c r="FO75" s="301"/>
      <c r="FP75" s="302"/>
      <c r="FQ75" s="301"/>
      <c r="FR75" s="301"/>
      <c r="FS75" s="302"/>
      <c r="FT75" s="301"/>
      <c r="FU75" s="301"/>
      <c r="FV75" s="302"/>
      <c r="FW75" s="301"/>
      <c r="FX75" s="301"/>
      <c r="FY75" s="302"/>
      <c r="FZ75" s="301"/>
      <c r="GA75" s="301"/>
      <c r="GB75" s="302"/>
      <c r="GC75" s="301"/>
      <c r="GD75" s="301"/>
      <c r="GE75" s="302"/>
      <c r="GF75" s="301"/>
      <c r="GG75" s="301"/>
      <c r="GH75" s="302"/>
      <c r="GI75" s="301"/>
      <c r="GJ75" s="301"/>
      <c r="GK75" s="302"/>
      <c r="GL75" s="301"/>
      <c r="GM75" s="301"/>
      <c r="GN75" s="302"/>
      <c r="GO75" s="301"/>
      <c r="GP75" s="301"/>
      <c r="GQ75" s="302"/>
      <c r="GR75" s="301"/>
      <c r="GS75" s="301"/>
      <c r="GT75" s="302"/>
      <c r="GU75" s="301"/>
      <c r="GV75" s="301">
        <v>18</v>
      </c>
      <c r="GW75" s="302">
        <v>363605.76000000007</v>
      </c>
      <c r="GX75" s="301">
        <v>161</v>
      </c>
      <c r="GY75" s="301"/>
      <c r="GZ75" s="302"/>
      <c r="HA75" s="301"/>
      <c r="HB75" s="301"/>
      <c r="HC75" s="302"/>
      <c r="HD75" s="301"/>
      <c r="HE75" s="301"/>
      <c r="HF75" s="302"/>
      <c r="HG75" s="301"/>
      <c r="HH75" s="301"/>
      <c r="HI75" s="302"/>
      <c r="HJ75" s="301"/>
      <c r="HK75" s="301"/>
      <c r="HL75" s="302"/>
      <c r="HM75" s="301"/>
      <c r="HN75" s="301"/>
      <c r="HO75" s="302"/>
      <c r="HP75" s="301"/>
      <c r="HQ75" s="301"/>
      <c r="HR75" s="301"/>
      <c r="HS75" s="301"/>
      <c r="HT75" s="301"/>
      <c r="HU75" s="302"/>
      <c r="HV75" s="301"/>
      <c r="HW75" s="301"/>
      <c r="HX75" s="301"/>
      <c r="HY75" s="301"/>
      <c r="HZ75" s="301"/>
      <c r="IA75" s="302"/>
      <c r="IB75" s="301"/>
      <c r="IC75" s="301"/>
      <c r="ID75" s="302"/>
      <c r="IE75" s="301"/>
      <c r="IF75" s="301">
        <v>5</v>
      </c>
      <c r="IG75" s="302">
        <v>101001.60000000001</v>
      </c>
      <c r="IH75" s="301">
        <v>53</v>
      </c>
      <c r="II75" s="301"/>
      <c r="IJ75" s="302"/>
      <c r="IK75" s="301"/>
      <c r="IL75" s="301"/>
      <c r="IM75" s="302"/>
      <c r="IN75" s="301"/>
      <c r="IO75" s="301"/>
      <c r="IP75" s="302"/>
      <c r="IQ75" s="301"/>
      <c r="IR75" s="301"/>
      <c r="IS75" s="302"/>
      <c r="IT75" s="301"/>
      <c r="IU75" s="301"/>
      <c r="IV75" s="301"/>
      <c r="IW75" s="301"/>
      <c r="IX75" s="305">
        <v>39</v>
      </c>
      <c r="IY75" s="403">
        <v>804165.12</v>
      </c>
      <c r="IZ75" s="305">
        <v>359</v>
      </c>
      <c r="JA75" s="305">
        <v>0</v>
      </c>
      <c r="JB75" s="403">
        <v>0</v>
      </c>
      <c r="JC75" s="305">
        <v>0</v>
      </c>
      <c r="JD75" s="664">
        <v>39</v>
      </c>
      <c r="JE75" s="403">
        <v>804165.11999999965</v>
      </c>
      <c r="JF75" s="665">
        <v>359</v>
      </c>
    </row>
    <row r="76" spans="1:266" x14ac:dyDescent="0.2">
      <c r="A76" s="291">
        <v>2</v>
      </c>
      <c r="B76" s="492" t="s">
        <v>549</v>
      </c>
      <c r="C76" s="666"/>
      <c r="D76" s="307"/>
      <c r="E76" s="404"/>
      <c r="F76" s="308"/>
      <c r="G76" s="309"/>
      <c r="H76" s="308"/>
      <c r="I76" s="308"/>
      <c r="J76" s="309"/>
      <c r="K76" s="308"/>
      <c r="L76" s="308"/>
      <c r="M76" s="309"/>
      <c r="N76" s="308"/>
      <c r="O76" s="308"/>
      <c r="P76" s="309"/>
      <c r="Q76" s="308"/>
      <c r="R76" s="308"/>
      <c r="S76" s="309"/>
      <c r="T76" s="308"/>
      <c r="U76" s="308"/>
      <c r="V76" s="309"/>
      <c r="W76" s="308"/>
      <c r="X76" s="308"/>
      <c r="Y76" s="309"/>
      <c r="Z76" s="308"/>
      <c r="AA76" s="308"/>
      <c r="AB76" s="309"/>
      <c r="AC76" s="308"/>
      <c r="AD76" s="308"/>
      <c r="AE76" s="309"/>
      <c r="AF76" s="308"/>
      <c r="AG76" s="308"/>
      <c r="AH76" s="309"/>
      <c r="AI76" s="308"/>
      <c r="AJ76" s="308"/>
      <c r="AK76" s="309"/>
      <c r="AL76" s="308"/>
      <c r="AM76" s="308"/>
      <c r="AN76" s="309"/>
      <c r="AO76" s="308"/>
      <c r="AP76" s="308">
        <v>207</v>
      </c>
      <c r="AQ76" s="309">
        <v>13879829.25</v>
      </c>
      <c r="AR76" s="308">
        <v>5306</v>
      </c>
      <c r="AS76" s="308">
        <v>3</v>
      </c>
      <c r="AT76" s="309">
        <v>205159.5</v>
      </c>
      <c r="AU76" s="308">
        <v>90</v>
      </c>
      <c r="AV76" s="308"/>
      <c r="AW76" s="309"/>
      <c r="AX76" s="308"/>
      <c r="AY76" s="308"/>
      <c r="AZ76" s="309"/>
      <c r="BA76" s="308"/>
      <c r="BB76" s="308">
        <v>4</v>
      </c>
      <c r="BC76" s="309">
        <v>107254.08</v>
      </c>
      <c r="BD76" s="308">
        <v>33</v>
      </c>
      <c r="BE76" s="308"/>
      <c r="BF76" s="308"/>
      <c r="BG76" s="308"/>
      <c r="BH76" s="308"/>
      <c r="BI76" s="309"/>
      <c r="BJ76" s="308"/>
      <c r="BK76" s="308"/>
      <c r="BL76" s="308"/>
      <c r="BM76" s="308"/>
      <c r="BN76" s="308"/>
      <c r="BO76" s="309"/>
      <c r="BP76" s="308"/>
      <c r="BQ76" s="308"/>
      <c r="BR76" s="309"/>
      <c r="BS76" s="308"/>
      <c r="BT76" s="308">
        <v>3</v>
      </c>
      <c r="BU76" s="309">
        <v>60600.959999999999</v>
      </c>
      <c r="BV76" s="308">
        <v>31</v>
      </c>
      <c r="BW76" s="308"/>
      <c r="BX76" s="309"/>
      <c r="BY76" s="308"/>
      <c r="BZ76" s="308"/>
      <c r="CA76" s="309"/>
      <c r="CB76" s="308"/>
      <c r="CC76" s="308"/>
      <c r="CD76" s="309"/>
      <c r="CE76" s="308"/>
      <c r="CF76" s="308"/>
      <c r="CG76" s="309"/>
      <c r="CH76" s="308"/>
      <c r="CI76" s="308"/>
      <c r="CJ76" s="309"/>
      <c r="CK76" s="308"/>
      <c r="CL76" s="308"/>
      <c r="CM76" s="309"/>
      <c r="CN76" s="308"/>
      <c r="CO76" s="308"/>
      <c r="CP76" s="309"/>
      <c r="CQ76" s="308"/>
      <c r="CR76" s="308"/>
      <c r="CS76" s="309"/>
      <c r="CT76" s="308"/>
      <c r="CU76" s="308"/>
      <c r="CV76" s="309"/>
      <c r="CW76" s="308"/>
      <c r="CX76" s="308"/>
      <c r="CY76" s="309"/>
      <c r="CZ76" s="308"/>
      <c r="DA76" s="308"/>
      <c r="DB76" s="309"/>
      <c r="DC76" s="308"/>
      <c r="DD76" s="308">
        <v>3</v>
      </c>
      <c r="DE76" s="309">
        <v>60600.959999999999</v>
      </c>
      <c r="DF76" s="308">
        <v>26</v>
      </c>
      <c r="DG76" s="308"/>
      <c r="DH76" s="309"/>
      <c r="DI76" s="308"/>
      <c r="DJ76" s="308"/>
      <c r="DK76" s="309"/>
      <c r="DL76" s="308"/>
      <c r="DM76" s="308"/>
      <c r="DN76" s="309"/>
      <c r="DO76" s="308"/>
      <c r="DP76" s="308"/>
      <c r="DQ76" s="309"/>
      <c r="DR76" s="308"/>
      <c r="DS76" s="308"/>
      <c r="DT76" s="309"/>
      <c r="DU76" s="308"/>
      <c r="DV76" s="308"/>
      <c r="DW76" s="309"/>
      <c r="DX76" s="308"/>
      <c r="DY76" s="308"/>
      <c r="DZ76" s="309"/>
      <c r="EA76" s="308"/>
      <c r="EB76" s="308"/>
      <c r="EC76" s="309"/>
      <c r="ED76" s="308"/>
      <c r="EE76" s="308"/>
      <c r="EF76" s="309"/>
      <c r="EG76" s="308"/>
      <c r="EH76" s="308">
        <v>3</v>
      </c>
      <c r="EI76" s="309">
        <v>60600.959999999999</v>
      </c>
      <c r="EJ76" s="308">
        <v>27</v>
      </c>
      <c r="EK76" s="308"/>
      <c r="EL76" s="309"/>
      <c r="EM76" s="308"/>
      <c r="EN76" s="308"/>
      <c r="EO76" s="309"/>
      <c r="EP76" s="308"/>
      <c r="EQ76" s="308"/>
      <c r="ER76" s="309"/>
      <c r="ES76" s="308"/>
      <c r="ET76" s="308">
        <v>3</v>
      </c>
      <c r="EU76" s="309">
        <v>50500.799999999996</v>
      </c>
      <c r="EV76" s="308">
        <v>28</v>
      </c>
      <c r="EW76" s="308"/>
      <c r="EX76" s="309"/>
      <c r="EY76" s="308"/>
      <c r="EZ76" s="308"/>
      <c r="FA76" s="309"/>
      <c r="FB76" s="308"/>
      <c r="FC76" s="308"/>
      <c r="FD76" s="309"/>
      <c r="FE76" s="308"/>
      <c r="FF76" s="308"/>
      <c r="FG76" s="309"/>
      <c r="FH76" s="308"/>
      <c r="FI76" s="308"/>
      <c r="FJ76" s="309"/>
      <c r="FK76" s="308"/>
      <c r="FL76" s="308"/>
      <c r="FM76" s="309"/>
      <c r="FN76" s="308"/>
      <c r="FO76" s="308"/>
      <c r="FP76" s="309"/>
      <c r="FQ76" s="308"/>
      <c r="FR76" s="308"/>
      <c r="FS76" s="309"/>
      <c r="FT76" s="308"/>
      <c r="FU76" s="308"/>
      <c r="FV76" s="309"/>
      <c r="FW76" s="308"/>
      <c r="FX76" s="308"/>
      <c r="FY76" s="309"/>
      <c r="FZ76" s="308"/>
      <c r="GA76" s="308"/>
      <c r="GB76" s="309"/>
      <c r="GC76" s="308"/>
      <c r="GD76" s="308"/>
      <c r="GE76" s="309"/>
      <c r="GF76" s="308"/>
      <c r="GG76" s="308"/>
      <c r="GH76" s="309"/>
      <c r="GI76" s="308"/>
      <c r="GJ76" s="308"/>
      <c r="GK76" s="309"/>
      <c r="GL76" s="308"/>
      <c r="GM76" s="308"/>
      <c r="GN76" s="309"/>
      <c r="GO76" s="308"/>
      <c r="GP76" s="308"/>
      <c r="GQ76" s="309"/>
      <c r="GR76" s="308"/>
      <c r="GS76" s="308"/>
      <c r="GT76" s="309"/>
      <c r="GU76" s="308"/>
      <c r="GV76" s="308">
        <v>18</v>
      </c>
      <c r="GW76" s="309">
        <v>363605.76000000007</v>
      </c>
      <c r="GX76" s="308">
        <v>161</v>
      </c>
      <c r="GY76" s="308"/>
      <c r="GZ76" s="309"/>
      <c r="HA76" s="308"/>
      <c r="HB76" s="308"/>
      <c r="HC76" s="309"/>
      <c r="HD76" s="308"/>
      <c r="HE76" s="308"/>
      <c r="HF76" s="309"/>
      <c r="HG76" s="308"/>
      <c r="HH76" s="308"/>
      <c r="HI76" s="309"/>
      <c r="HJ76" s="308"/>
      <c r="HK76" s="308"/>
      <c r="HL76" s="309"/>
      <c r="HM76" s="308"/>
      <c r="HN76" s="308"/>
      <c r="HO76" s="309"/>
      <c r="HP76" s="308"/>
      <c r="HQ76" s="308"/>
      <c r="HR76" s="308"/>
      <c r="HS76" s="308"/>
      <c r="HT76" s="308"/>
      <c r="HU76" s="309"/>
      <c r="HV76" s="308"/>
      <c r="HW76" s="308"/>
      <c r="HX76" s="308"/>
      <c r="HY76" s="308"/>
      <c r="HZ76" s="308">
        <v>5</v>
      </c>
      <c r="IA76" s="309">
        <v>168336</v>
      </c>
      <c r="IB76" s="308">
        <v>44</v>
      </c>
      <c r="IC76" s="308"/>
      <c r="ID76" s="309"/>
      <c r="IE76" s="308"/>
      <c r="IF76" s="308">
        <v>5</v>
      </c>
      <c r="IG76" s="309">
        <v>101001.60000000001</v>
      </c>
      <c r="IH76" s="308">
        <v>53</v>
      </c>
      <c r="II76" s="308"/>
      <c r="IJ76" s="309"/>
      <c r="IK76" s="308"/>
      <c r="IL76" s="308"/>
      <c r="IM76" s="309"/>
      <c r="IN76" s="308"/>
      <c r="IO76" s="308"/>
      <c r="IP76" s="309"/>
      <c r="IQ76" s="308"/>
      <c r="IR76" s="308"/>
      <c r="IS76" s="309"/>
      <c r="IT76" s="308"/>
      <c r="IU76" s="308"/>
      <c r="IV76" s="308"/>
      <c r="IW76" s="308"/>
      <c r="IX76" s="307">
        <v>251</v>
      </c>
      <c r="IY76" s="309">
        <v>14852330.370000003</v>
      </c>
      <c r="IZ76" s="307">
        <v>5709</v>
      </c>
      <c r="JA76" s="307">
        <v>3</v>
      </c>
      <c r="JB76" s="309">
        <v>205159.5</v>
      </c>
      <c r="JC76" s="307">
        <v>90</v>
      </c>
      <c r="JD76" s="308">
        <v>254</v>
      </c>
      <c r="JE76" s="309">
        <v>15057489.869999999</v>
      </c>
      <c r="JF76" s="494">
        <v>5799</v>
      </c>
    </row>
    <row r="77" spans="1:266" s="33" customFormat="1" ht="26.25" x14ac:dyDescent="0.25">
      <c r="A77" s="291">
        <v>2</v>
      </c>
      <c r="B77" s="341"/>
      <c r="C77" s="341"/>
      <c r="D77" s="92" t="s">
        <v>459</v>
      </c>
      <c r="E77" s="315" t="s">
        <v>43</v>
      </c>
      <c r="F77" s="303"/>
      <c r="G77" s="304"/>
      <c r="H77" s="303"/>
      <c r="I77" s="303"/>
      <c r="J77" s="304"/>
      <c r="K77" s="303"/>
      <c r="L77" s="303"/>
      <c r="M77" s="304"/>
      <c r="N77" s="303"/>
      <c r="O77" s="303"/>
      <c r="P77" s="304"/>
      <c r="Q77" s="303"/>
      <c r="R77" s="303"/>
      <c r="S77" s="304"/>
      <c r="T77" s="303"/>
      <c r="U77" s="303"/>
      <c r="V77" s="304"/>
      <c r="W77" s="303"/>
      <c r="X77" s="303"/>
      <c r="Y77" s="304"/>
      <c r="Z77" s="303"/>
      <c r="AA77" s="303"/>
      <c r="AB77" s="304"/>
      <c r="AC77" s="303"/>
      <c r="AD77" s="303"/>
      <c r="AE77" s="304"/>
      <c r="AF77" s="303"/>
      <c r="AG77" s="303"/>
      <c r="AH77" s="304"/>
      <c r="AI77" s="303"/>
      <c r="AJ77" s="303"/>
      <c r="AK77" s="304"/>
      <c r="AL77" s="303"/>
      <c r="AM77" s="303"/>
      <c r="AN77" s="304"/>
      <c r="AO77" s="303"/>
      <c r="AP77" s="303"/>
      <c r="AQ77" s="304"/>
      <c r="AR77" s="303"/>
      <c r="AS77" s="303"/>
      <c r="AT77" s="304"/>
      <c r="AU77" s="303"/>
      <c r="AV77" s="303"/>
      <c r="AW77" s="304"/>
      <c r="AX77" s="303"/>
      <c r="AY77" s="303"/>
      <c r="AZ77" s="304"/>
      <c r="BA77" s="303"/>
      <c r="BB77" s="303"/>
      <c r="BC77" s="304"/>
      <c r="BD77" s="303"/>
      <c r="BE77" s="303"/>
      <c r="BF77" s="303"/>
      <c r="BG77" s="303"/>
      <c r="BH77" s="303"/>
      <c r="BI77" s="304"/>
      <c r="BJ77" s="303"/>
      <c r="BK77" s="303"/>
      <c r="BL77" s="303"/>
      <c r="BM77" s="303"/>
      <c r="BN77" s="303"/>
      <c r="BO77" s="304"/>
      <c r="BP77" s="303"/>
      <c r="BQ77" s="303"/>
      <c r="BR77" s="304"/>
      <c r="BS77" s="303"/>
      <c r="BT77" s="303"/>
      <c r="BU77" s="304"/>
      <c r="BV77" s="303"/>
      <c r="BW77" s="303"/>
      <c r="BX77" s="304"/>
      <c r="BY77" s="303"/>
      <c r="BZ77" s="303"/>
      <c r="CA77" s="304"/>
      <c r="CB77" s="303"/>
      <c r="CC77" s="303"/>
      <c r="CD77" s="304"/>
      <c r="CE77" s="303"/>
      <c r="CF77" s="303"/>
      <c r="CG77" s="304"/>
      <c r="CH77" s="303"/>
      <c r="CI77" s="303"/>
      <c r="CJ77" s="304"/>
      <c r="CK77" s="303"/>
      <c r="CL77" s="303"/>
      <c r="CM77" s="304"/>
      <c r="CN77" s="303"/>
      <c r="CO77" s="303"/>
      <c r="CP77" s="303"/>
      <c r="CQ77" s="303"/>
      <c r="CR77" s="303"/>
      <c r="CS77" s="304"/>
      <c r="CT77" s="303"/>
      <c r="CU77" s="303"/>
      <c r="CV77" s="304"/>
      <c r="CW77" s="303"/>
      <c r="CX77" s="303"/>
      <c r="CY77" s="304"/>
      <c r="CZ77" s="303"/>
      <c r="DA77" s="303"/>
      <c r="DB77" s="303"/>
      <c r="DC77" s="303"/>
      <c r="DD77" s="303"/>
      <c r="DE77" s="304"/>
      <c r="DF77" s="303"/>
      <c r="DG77" s="303"/>
      <c r="DH77" s="304"/>
      <c r="DI77" s="303"/>
      <c r="DJ77" s="303"/>
      <c r="DK77" s="304"/>
      <c r="DL77" s="303"/>
      <c r="DM77" s="303"/>
      <c r="DN77" s="304"/>
      <c r="DO77" s="303"/>
      <c r="DP77" s="303"/>
      <c r="DQ77" s="304"/>
      <c r="DR77" s="303"/>
      <c r="DS77" s="303"/>
      <c r="DT77" s="304"/>
      <c r="DU77" s="303"/>
      <c r="DV77" s="303"/>
      <c r="DW77" s="304"/>
      <c r="DX77" s="303"/>
      <c r="DY77" s="303"/>
      <c r="DZ77" s="304"/>
      <c r="EA77" s="303"/>
      <c r="EB77" s="303"/>
      <c r="EC77" s="304"/>
      <c r="ED77" s="303"/>
      <c r="EE77" s="303"/>
      <c r="EF77" s="304"/>
      <c r="EG77" s="303"/>
      <c r="EH77" s="303"/>
      <c r="EI77" s="304"/>
      <c r="EJ77" s="303"/>
      <c r="EK77" s="303"/>
      <c r="EL77" s="304"/>
      <c r="EM77" s="303"/>
      <c r="EN77" s="303"/>
      <c r="EO77" s="304"/>
      <c r="EP77" s="303"/>
      <c r="EQ77" s="303"/>
      <c r="ER77" s="303"/>
      <c r="ES77" s="303"/>
      <c r="ET77" s="303"/>
      <c r="EU77" s="304"/>
      <c r="EV77" s="303"/>
      <c r="EW77" s="303"/>
      <c r="EX77" s="304"/>
      <c r="EY77" s="303"/>
      <c r="EZ77" s="303"/>
      <c r="FA77" s="304"/>
      <c r="FB77" s="303"/>
      <c r="FC77" s="303"/>
      <c r="FD77" s="304"/>
      <c r="FE77" s="303"/>
      <c r="FF77" s="303"/>
      <c r="FG77" s="304"/>
      <c r="FH77" s="303"/>
      <c r="FI77" s="303"/>
      <c r="FJ77" s="304"/>
      <c r="FK77" s="303"/>
      <c r="FL77" s="303"/>
      <c r="FM77" s="304"/>
      <c r="FN77" s="303"/>
      <c r="FO77" s="303"/>
      <c r="FP77" s="304"/>
      <c r="FQ77" s="303"/>
      <c r="FR77" s="303"/>
      <c r="FS77" s="304"/>
      <c r="FT77" s="303"/>
      <c r="FU77" s="303"/>
      <c r="FV77" s="304"/>
      <c r="FW77" s="303"/>
      <c r="FX77" s="303"/>
      <c r="FY77" s="304"/>
      <c r="FZ77" s="303"/>
      <c r="GA77" s="303"/>
      <c r="GB77" s="304"/>
      <c r="GC77" s="303"/>
      <c r="GD77" s="303"/>
      <c r="GE77" s="304"/>
      <c r="GF77" s="303"/>
      <c r="GG77" s="303"/>
      <c r="GH77" s="304"/>
      <c r="GI77" s="303"/>
      <c r="GJ77" s="303"/>
      <c r="GK77" s="304"/>
      <c r="GL77" s="303"/>
      <c r="GM77" s="303"/>
      <c r="GN77" s="303"/>
      <c r="GO77" s="303"/>
      <c r="GP77" s="303"/>
      <c r="GQ77" s="304"/>
      <c r="GR77" s="303"/>
      <c r="GS77" s="303"/>
      <c r="GT77" s="304"/>
      <c r="GU77" s="303"/>
      <c r="GV77" s="303"/>
      <c r="GW77" s="304"/>
      <c r="GX77" s="303"/>
      <c r="GY77" s="303"/>
      <c r="GZ77" s="304"/>
      <c r="HA77" s="303"/>
      <c r="HB77" s="303"/>
      <c r="HC77" s="304"/>
      <c r="HD77" s="303"/>
      <c r="HE77" s="303"/>
      <c r="HF77" s="303"/>
      <c r="HG77" s="303"/>
      <c r="HH77" s="303"/>
      <c r="HI77" s="304"/>
      <c r="HJ77" s="303"/>
      <c r="HK77" s="303"/>
      <c r="HL77" s="304"/>
      <c r="HM77" s="303"/>
      <c r="HN77" s="303"/>
      <c r="HO77" s="304"/>
      <c r="HP77" s="303"/>
      <c r="HQ77" s="303"/>
      <c r="HR77" s="303"/>
      <c r="HS77" s="303"/>
      <c r="HT77" s="303"/>
      <c r="HU77" s="304"/>
      <c r="HV77" s="303"/>
      <c r="HW77" s="303"/>
      <c r="HX77" s="303"/>
      <c r="HY77" s="303"/>
      <c r="HZ77" s="303"/>
      <c r="IA77" s="304"/>
      <c r="IB77" s="303"/>
      <c r="IC77" s="303"/>
      <c r="ID77" s="304"/>
      <c r="IE77" s="303"/>
      <c r="IF77" s="303"/>
      <c r="IG77" s="304"/>
      <c r="IH77" s="303"/>
      <c r="II77" s="303"/>
      <c r="IJ77" s="304"/>
      <c r="IK77" s="303"/>
      <c r="IL77" s="303"/>
      <c r="IM77" s="303"/>
      <c r="IN77" s="303"/>
      <c r="IO77" s="303"/>
      <c r="IP77" s="303"/>
      <c r="IQ77" s="303"/>
      <c r="IR77" s="303"/>
      <c r="IS77" s="304"/>
      <c r="IT77" s="303"/>
      <c r="IU77" s="303"/>
      <c r="IV77" s="303"/>
      <c r="IW77" s="303"/>
      <c r="IX77" s="299"/>
      <c r="IY77" s="304"/>
      <c r="IZ77" s="299"/>
      <c r="JA77" s="299"/>
      <c r="JB77" s="304"/>
      <c r="JC77" s="299"/>
      <c r="JD77" s="303"/>
      <c r="JE77" s="304"/>
      <c r="JF77" s="495"/>
    </row>
    <row r="78" spans="1:266" s="33" customFormat="1" ht="25.5" x14ac:dyDescent="0.2">
      <c r="A78" s="291">
        <v>2</v>
      </c>
      <c r="B78" s="341"/>
      <c r="C78" s="341"/>
      <c r="D78" s="211" t="s">
        <v>460</v>
      </c>
      <c r="E78" s="315" t="s">
        <v>44</v>
      </c>
      <c r="F78" s="303"/>
      <c r="G78" s="304"/>
      <c r="H78" s="303"/>
      <c r="I78" s="303"/>
      <c r="J78" s="304"/>
      <c r="K78" s="303"/>
      <c r="L78" s="303"/>
      <c r="M78" s="304"/>
      <c r="N78" s="303"/>
      <c r="O78" s="303"/>
      <c r="P78" s="304"/>
      <c r="Q78" s="303"/>
      <c r="R78" s="303"/>
      <c r="S78" s="304"/>
      <c r="T78" s="303"/>
      <c r="U78" s="303"/>
      <c r="V78" s="304"/>
      <c r="W78" s="303"/>
      <c r="X78" s="303"/>
      <c r="Y78" s="304"/>
      <c r="Z78" s="303"/>
      <c r="AA78" s="303"/>
      <c r="AB78" s="304"/>
      <c r="AC78" s="303"/>
      <c r="AD78" s="303"/>
      <c r="AE78" s="304"/>
      <c r="AF78" s="303"/>
      <c r="AG78" s="303"/>
      <c r="AH78" s="304"/>
      <c r="AI78" s="303"/>
      <c r="AJ78" s="303"/>
      <c r="AK78" s="304"/>
      <c r="AL78" s="303"/>
      <c r="AM78" s="303"/>
      <c r="AN78" s="304"/>
      <c r="AO78" s="303"/>
      <c r="AP78" s="303"/>
      <c r="AQ78" s="304"/>
      <c r="AR78" s="303"/>
      <c r="AS78" s="303"/>
      <c r="AT78" s="304"/>
      <c r="AU78" s="303"/>
      <c r="AV78" s="303"/>
      <c r="AW78" s="304"/>
      <c r="AX78" s="303"/>
      <c r="AY78" s="303"/>
      <c r="AZ78" s="304"/>
      <c r="BA78" s="303"/>
      <c r="BB78" s="303"/>
      <c r="BC78" s="304"/>
      <c r="BD78" s="303"/>
      <c r="BE78" s="303"/>
      <c r="BF78" s="303"/>
      <c r="BG78" s="303"/>
      <c r="BH78" s="303"/>
      <c r="BI78" s="304"/>
      <c r="BJ78" s="303"/>
      <c r="BK78" s="303"/>
      <c r="BL78" s="303"/>
      <c r="BM78" s="303"/>
      <c r="BN78" s="303"/>
      <c r="BO78" s="304"/>
      <c r="BP78" s="303"/>
      <c r="BQ78" s="303"/>
      <c r="BR78" s="304"/>
      <c r="BS78" s="303"/>
      <c r="BT78" s="303"/>
      <c r="BU78" s="304"/>
      <c r="BV78" s="303"/>
      <c r="BW78" s="303"/>
      <c r="BX78" s="304"/>
      <c r="BY78" s="303"/>
      <c r="BZ78" s="303"/>
      <c r="CA78" s="304"/>
      <c r="CB78" s="303"/>
      <c r="CC78" s="303"/>
      <c r="CD78" s="304"/>
      <c r="CE78" s="303"/>
      <c r="CF78" s="303"/>
      <c r="CG78" s="304"/>
      <c r="CH78" s="303"/>
      <c r="CI78" s="303"/>
      <c r="CJ78" s="304"/>
      <c r="CK78" s="303"/>
      <c r="CL78" s="303"/>
      <c r="CM78" s="304"/>
      <c r="CN78" s="303"/>
      <c r="CO78" s="303"/>
      <c r="CP78" s="303"/>
      <c r="CQ78" s="303"/>
      <c r="CR78" s="303"/>
      <c r="CS78" s="304"/>
      <c r="CT78" s="303"/>
      <c r="CU78" s="303"/>
      <c r="CV78" s="304"/>
      <c r="CW78" s="303"/>
      <c r="CX78" s="303"/>
      <c r="CY78" s="304"/>
      <c r="CZ78" s="303"/>
      <c r="DA78" s="303"/>
      <c r="DB78" s="303"/>
      <c r="DC78" s="303"/>
      <c r="DD78" s="303"/>
      <c r="DE78" s="304"/>
      <c r="DF78" s="303"/>
      <c r="DG78" s="303"/>
      <c r="DH78" s="304"/>
      <c r="DI78" s="303"/>
      <c r="DJ78" s="303"/>
      <c r="DK78" s="304"/>
      <c r="DL78" s="303"/>
      <c r="DM78" s="303"/>
      <c r="DN78" s="304"/>
      <c r="DO78" s="303"/>
      <c r="DP78" s="303"/>
      <c r="DQ78" s="304"/>
      <c r="DR78" s="303"/>
      <c r="DS78" s="303"/>
      <c r="DT78" s="304"/>
      <c r="DU78" s="303"/>
      <c r="DV78" s="303"/>
      <c r="DW78" s="304"/>
      <c r="DX78" s="303"/>
      <c r="DY78" s="303"/>
      <c r="DZ78" s="304"/>
      <c r="EA78" s="303"/>
      <c r="EB78" s="303"/>
      <c r="EC78" s="304"/>
      <c r="ED78" s="303"/>
      <c r="EE78" s="303"/>
      <c r="EF78" s="304"/>
      <c r="EG78" s="303"/>
      <c r="EH78" s="303"/>
      <c r="EI78" s="304"/>
      <c r="EJ78" s="303"/>
      <c r="EK78" s="303"/>
      <c r="EL78" s="304"/>
      <c r="EM78" s="303"/>
      <c r="EN78" s="303"/>
      <c r="EO78" s="304"/>
      <c r="EP78" s="303"/>
      <c r="EQ78" s="303"/>
      <c r="ER78" s="303"/>
      <c r="ES78" s="303"/>
      <c r="ET78" s="303"/>
      <c r="EU78" s="304"/>
      <c r="EV78" s="303"/>
      <c r="EW78" s="303"/>
      <c r="EX78" s="304"/>
      <c r="EY78" s="303"/>
      <c r="EZ78" s="303"/>
      <c r="FA78" s="304"/>
      <c r="FB78" s="303"/>
      <c r="FC78" s="303"/>
      <c r="FD78" s="304"/>
      <c r="FE78" s="303"/>
      <c r="FF78" s="303"/>
      <c r="FG78" s="304"/>
      <c r="FH78" s="303"/>
      <c r="FI78" s="303"/>
      <c r="FJ78" s="304"/>
      <c r="FK78" s="303"/>
      <c r="FL78" s="303"/>
      <c r="FM78" s="304"/>
      <c r="FN78" s="303"/>
      <c r="FO78" s="303"/>
      <c r="FP78" s="304"/>
      <c r="FQ78" s="303"/>
      <c r="FR78" s="303"/>
      <c r="FS78" s="304"/>
      <c r="FT78" s="303"/>
      <c r="FU78" s="303"/>
      <c r="FV78" s="304"/>
      <c r="FW78" s="303"/>
      <c r="FX78" s="303"/>
      <c r="FY78" s="304"/>
      <c r="FZ78" s="303"/>
      <c r="GA78" s="303"/>
      <c r="GB78" s="304"/>
      <c r="GC78" s="303"/>
      <c r="GD78" s="303"/>
      <c r="GE78" s="304"/>
      <c r="GF78" s="303"/>
      <c r="GG78" s="303"/>
      <c r="GH78" s="304"/>
      <c r="GI78" s="303"/>
      <c r="GJ78" s="303"/>
      <c r="GK78" s="304"/>
      <c r="GL78" s="303"/>
      <c r="GM78" s="303"/>
      <c r="GN78" s="303"/>
      <c r="GO78" s="303"/>
      <c r="GP78" s="303"/>
      <c r="GQ78" s="304"/>
      <c r="GR78" s="303"/>
      <c r="GS78" s="303"/>
      <c r="GT78" s="304"/>
      <c r="GU78" s="303"/>
      <c r="GV78" s="303"/>
      <c r="GW78" s="304"/>
      <c r="GX78" s="303"/>
      <c r="GY78" s="303"/>
      <c r="GZ78" s="304"/>
      <c r="HA78" s="303"/>
      <c r="HB78" s="303"/>
      <c r="HC78" s="304"/>
      <c r="HD78" s="303"/>
      <c r="HE78" s="303"/>
      <c r="HF78" s="303"/>
      <c r="HG78" s="303"/>
      <c r="HH78" s="303"/>
      <c r="HI78" s="304"/>
      <c r="HJ78" s="303"/>
      <c r="HK78" s="303"/>
      <c r="HL78" s="304"/>
      <c r="HM78" s="303"/>
      <c r="HN78" s="303"/>
      <c r="HO78" s="304"/>
      <c r="HP78" s="303"/>
      <c r="HQ78" s="303"/>
      <c r="HR78" s="303"/>
      <c r="HS78" s="303"/>
      <c r="HT78" s="303"/>
      <c r="HU78" s="304"/>
      <c r="HV78" s="303"/>
      <c r="HW78" s="303"/>
      <c r="HX78" s="303"/>
      <c r="HY78" s="303"/>
      <c r="HZ78" s="303"/>
      <c r="IA78" s="304"/>
      <c r="IB78" s="303"/>
      <c r="IC78" s="303"/>
      <c r="ID78" s="304"/>
      <c r="IE78" s="303"/>
      <c r="IF78" s="303"/>
      <c r="IG78" s="304"/>
      <c r="IH78" s="303"/>
      <c r="II78" s="303"/>
      <c r="IJ78" s="304"/>
      <c r="IK78" s="303"/>
      <c r="IL78" s="303"/>
      <c r="IM78" s="303"/>
      <c r="IN78" s="303"/>
      <c r="IO78" s="303"/>
      <c r="IP78" s="303"/>
      <c r="IQ78" s="303"/>
      <c r="IR78" s="303"/>
      <c r="IS78" s="304"/>
      <c r="IT78" s="303"/>
      <c r="IU78" s="303"/>
      <c r="IV78" s="303"/>
      <c r="IW78" s="303"/>
      <c r="IX78" s="299"/>
      <c r="IY78" s="304"/>
      <c r="IZ78" s="299"/>
      <c r="JA78" s="299"/>
      <c r="JB78" s="304"/>
      <c r="JC78" s="299"/>
      <c r="JD78" s="303"/>
      <c r="JE78" s="304"/>
      <c r="JF78" s="495"/>
    </row>
    <row r="79" spans="1:266" s="33" customFormat="1" ht="38.25" x14ac:dyDescent="0.2">
      <c r="A79" s="291">
        <v>2</v>
      </c>
      <c r="B79" s="341"/>
      <c r="C79" s="341"/>
      <c r="D79" s="310" t="s">
        <v>463</v>
      </c>
      <c r="E79" s="315" t="s">
        <v>726</v>
      </c>
      <c r="F79" s="303"/>
      <c r="G79" s="304"/>
      <c r="H79" s="303"/>
      <c r="I79" s="303"/>
      <c r="J79" s="304"/>
      <c r="K79" s="303"/>
      <c r="L79" s="303"/>
      <c r="M79" s="304"/>
      <c r="N79" s="303"/>
      <c r="O79" s="303"/>
      <c r="P79" s="304"/>
      <c r="Q79" s="303"/>
      <c r="R79" s="303"/>
      <c r="S79" s="304"/>
      <c r="T79" s="303"/>
      <c r="U79" s="303"/>
      <c r="V79" s="304"/>
      <c r="W79" s="303"/>
      <c r="X79" s="303"/>
      <c r="Y79" s="304"/>
      <c r="Z79" s="303"/>
      <c r="AA79" s="303"/>
      <c r="AB79" s="304"/>
      <c r="AC79" s="303"/>
      <c r="AD79" s="303"/>
      <c r="AE79" s="304"/>
      <c r="AF79" s="303"/>
      <c r="AG79" s="303"/>
      <c r="AH79" s="304"/>
      <c r="AI79" s="303"/>
      <c r="AJ79" s="303"/>
      <c r="AK79" s="304"/>
      <c r="AL79" s="303"/>
      <c r="AM79" s="303"/>
      <c r="AN79" s="304"/>
      <c r="AO79" s="303"/>
      <c r="AP79" s="303"/>
      <c r="AQ79" s="304"/>
      <c r="AR79" s="303"/>
      <c r="AS79" s="303"/>
      <c r="AT79" s="304"/>
      <c r="AU79" s="303"/>
      <c r="AV79" s="303"/>
      <c r="AW79" s="304"/>
      <c r="AX79" s="303"/>
      <c r="AY79" s="303"/>
      <c r="AZ79" s="304"/>
      <c r="BA79" s="303"/>
      <c r="BB79" s="303"/>
      <c r="BC79" s="304"/>
      <c r="BD79" s="303"/>
      <c r="BE79" s="303"/>
      <c r="BF79" s="303"/>
      <c r="BG79" s="303"/>
      <c r="BH79" s="303"/>
      <c r="BI79" s="304"/>
      <c r="BJ79" s="303"/>
      <c r="BK79" s="303"/>
      <c r="BL79" s="303"/>
      <c r="BM79" s="303"/>
      <c r="BN79" s="303"/>
      <c r="BO79" s="304"/>
      <c r="BP79" s="303"/>
      <c r="BQ79" s="303"/>
      <c r="BR79" s="304"/>
      <c r="BS79" s="303"/>
      <c r="BT79" s="303"/>
      <c r="BU79" s="304"/>
      <c r="BV79" s="303"/>
      <c r="BW79" s="303"/>
      <c r="BX79" s="304"/>
      <c r="BY79" s="303"/>
      <c r="BZ79" s="303"/>
      <c r="CA79" s="304"/>
      <c r="CB79" s="303"/>
      <c r="CC79" s="303"/>
      <c r="CD79" s="304"/>
      <c r="CE79" s="303"/>
      <c r="CF79" s="303"/>
      <c r="CG79" s="304"/>
      <c r="CH79" s="303"/>
      <c r="CI79" s="303"/>
      <c r="CJ79" s="304"/>
      <c r="CK79" s="303"/>
      <c r="CL79" s="303"/>
      <c r="CM79" s="304"/>
      <c r="CN79" s="303"/>
      <c r="CO79" s="303"/>
      <c r="CP79" s="303"/>
      <c r="CQ79" s="303"/>
      <c r="CR79" s="303"/>
      <c r="CS79" s="304"/>
      <c r="CT79" s="303"/>
      <c r="CU79" s="303"/>
      <c r="CV79" s="304"/>
      <c r="CW79" s="303"/>
      <c r="CX79" s="303"/>
      <c r="CY79" s="304"/>
      <c r="CZ79" s="303"/>
      <c r="DA79" s="303"/>
      <c r="DB79" s="303"/>
      <c r="DC79" s="303"/>
      <c r="DD79" s="303"/>
      <c r="DE79" s="304"/>
      <c r="DF79" s="303"/>
      <c r="DG79" s="303"/>
      <c r="DH79" s="304"/>
      <c r="DI79" s="303"/>
      <c r="DJ79" s="303"/>
      <c r="DK79" s="304"/>
      <c r="DL79" s="303"/>
      <c r="DM79" s="303"/>
      <c r="DN79" s="304"/>
      <c r="DO79" s="303"/>
      <c r="DP79" s="303"/>
      <c r="DQ79" s="304"/>
      <c r="DR79" s="303"/>
      <c r="DS79" s="303"/>
      <c r="DT79" s="304"/>
      <c r="DU79" s="303"/>
      <c r="DV79" s="303"/>
      <c r="DW79" s="304"/>
      <c r="DX79" s="303"/>
      <c r="DY79" s="303"/>
      <c r="DZ79" s="304"/>
      <c r="EA79" s="303"/>
      <c r="EB79" s="303"/>
      <c r="EC79" s="304"/>
      <c r="ED79" s="303"/>
      <c r="EE79" s="303"/>
      <c r="EF79" s="304"/>
      <c r="EG79" s="303"/>
      <c r="EH79" s="303"/>
      <c r="EI79" s="304"/>
      <c r="EJ79" s="303"/>
      <c r="EK79" s="303"/>
      <c r="EL79" s="304"/>
      <c r="EM79" s="303"/>
      <c r="EN79" s="303"/>
      <c r="EO79" s="304"/>
      <c r="EP79" s="303"/>
      <c r="EQ79" s="303"/>
      <c r="ER79" s="303"/>
      <c r="ES79" s="303"/>
      <c r="ET79" s="303"/>
      <c r="EU79" s="304"/>
      <c r="EV79" s="303"/>
      <c r="EW79" s="303"/>
      <c r="EX79" s="304"/>
      <c r="EY79" s="303"/>
      <c r="EZ79" s="303"/>
      <c r="FA79" s="304"/>
      <c r="FB79" s="303"/>
      <c r="FC79" s="303"/>
      <c r="FD79" s="304"/>
      <c r="FE79" s="303"/>
      <c r="FF79" s="303"/>
      <c r="FG79" s="304"/>
      <c r="FH79" s="303"/>
      <c r="FI79" s="303"/>
      <c r="FJ79" s="304"/>
      <c r="FK79" s="303"/>
      <c r="FL79" s="303"/>
      <c r="FM79" s="304"/>
      <c r="FN79" s="303"/>
      <c r="FO79" s="303"/>
      <c r="FP79" s="304"/>
      <c r="FQ79" s="303"/>
      <c r="FR79" s="303"/>
      <c r="FS79" s="304"/>
      <c r="FT79" s="303"/>
      <c r="FU79" s="303"/>
      <c r="FV79" s="304"/>
      <c r="FW79" s="303"/>
      <c r="FX79" s="303"/>
      <c r="FY79" s="304"/>
      <c r="FZ79" s="303"/>
      <c r="GA79" s="303"/>
      <c r="GB79" s="304"/>
      <c r="GC79" s="303"/>
      <c r="GD79" s="303"/>
      <c r="GE79" s="304"/>
      <c r="GF79" s="303"/>
      <c r="GG79" s="303"/>
      <c r="GH79" s="304"/>
      <c r="GI79" s="303"/>
      <c r="GJ79" s="303"/>
      <c r="GK79" s="304"/>
      <c r="GL79" s="303"/>
      <c r="GM79" s="303"/>
      <c r="GN79" s="303"/>
      <c r="GO79" s="303"/>
      <c r="GP79" s="303"/>
      <c r="GQ79" s="304"/>
      <c r="GR79" s="303"/>
      <c r="GS79" s="303"/>
      <c r="GT79" s="304"/>
      <c r="GU79" s="303"/>
      <c r="GV79" s="303"/>
      <c r="GW79" s="304"/>
      <c r="GX79" s="303"/>
      <c r="GY79" s="303"/>
      <c r="GZ79" s="304"/>
      <c r="HA79" s="303"/>
      <c r="HB79" s="303"/>
      <c r="HC79" s="304"/>
      <c r="HD79" s="303"/>
      <c r="HE79" s="303"/>
      <c r="HF79" s="303"/>
      <c r="HG79" s="303"/>
      <c r="HH79" s="303"/>
      <c r="HI79" s="304"/>
      <c r="HJ79" s="303"/>
      <c r="HK79" s="303"/>
      <c r="HL79" s="304"/>
      <c r="HM79" s="303"/>
      <c r="HN79" s="303"/>
      <c r="HO79" s="304"/>
      <c r="HP79" s="303"/>
      <c r="HQ79" s="303"/>
      <c r="HR79" s="303"/>
      <c r="HS79" s="303"/>
      <c r="HT79" s="303"/>
      <c r="HU79" s="304"/>
      <c r="HV79" s="303"/>
      <c r="HW79" s="303"/>
      <c r="HX79" s="303"/>
      <c r="HY79" s="303"/>
      <c r="HZ79" s="303"/>
      <c r="IA79" s="304"/>
      <c r="IB79" s="303"/>
      <c r="IC79" s="303"/>
      <c r="ID79" s="304"/>
      <c r="IE79" s="303"/>
      <c r="IF79" s="303"/>
      <c r="IG79" s="304"/>
      <c r="IH79" s="303"/>
      <c r="II79" s="303"/>
      <c r="IJ79" s="304"/>
      <c r="IK79" s="303"/>
      <c r="IL79" s="303"/>
      <c r="IM79" s="303"/>
      <c r="IN79" s="303"/>
      <c r="IO79" s="303"/>
      <c r="IP79" s="303"/>
      <c r="IQ79" s="303"/>
      <c r="IR79" s="303"/>
      <c r="IS79" s="304"/>
      <c r="IT79" s="303"/>
      <c r="IU79" s="303"/>
      <c r="IV79" s="303"/>
      <c r="IW79" s="303"/>
      <c r="IX79" s="299"/>
      <c r="IY79" s="304"/>
      <c r="IZ79" s="299"/>
      <c r="JA79" s="299"/>
      <c r="JB79" s="304"/>
      <c r="JC79" s="299"/>
      <c r="JD79" s="303"/>
      <c r="JE79" s="304"/>
      <c r="JF79" s="495"/>
    </row>
    <row r="80" spans="1:266" s="33" customFormat="1" ht="63.75" x14ac:dyDescent="0.2">
      <c r="A80" s="291">
        <v>2</v>
      </c>
      <c r="B80" s="341"/>
      <c r="C80" s="341"/>
      <c r="D80" s="310" t="s">
        <v>464</v>
      </c>
      <c r="E80" s="315" t="s">
        <v>821</v>
      </c>
      <c r="F80" s="303"/>
      <c r="G80" s="304"/>
      <c r="H80" s="303"/>
      <c r="I80" s="303"/>
      <c r="J80" s="304"/>
      <c r="K80" s="303"/>
      <c r="L80" s="303"/>
      <c r="M80" s="304"/>
      <c r="N80" s="303"/>
      <c r="O80" s="303"/>
      <c r="P80" s="304"/>
      <c r="Q80" s="303"/>
      <c r="R80" s="303"/>
      <c r="S80" s="304"/>
      <c r="T80" s="303"/>
      <c r="U80" s="303"/>
      <c r="V80" s="304"/>
      <c r="W80" s="303"/>
      <c r="X80" s="303"/>
      <c r="Y80" s="304"/>
      <c r="Z80" s="303"/>
      <c r="AA80" s="303"/>
      <c r="AB80" s="304"/>
      <c r="AC80" s="303"/>
      <c r="AD80" s="303"/>
      <c r="AE80" s="304"/>
      <c r="AF80" s="303"/>
      <c r="AG80" s="303"/>
      <c r="AH80" s="304"/>
      <c r="AI80" s="303"/>
      <c r="AJ80" s="303"/>
      <c r="AK80" s="304"/>
      <c r="AL80" s="303"/>
      <c r="AM80" s="303"/>
      <c r="AN80" s="304"/>
      <c r="AO80" s="303"/>
      <c r="AP80" s="303"/>
      <c r="AQ80" s="304"/>
      <c r="AR80" s="303"/>
      <c r="AS80" s="303"/>
      <c r="AT80" s="304"/>
      <c r="AU80" s="303"/>
      <c r="AV80" s="303"/>
      <c r="AW80" s="304"/>
      <c r="AX80" s="303"/>
      <c r="AY80" s="303"/>
      <c r="AZ80" s="304"/>
      <c r="BA80" s="303"/>
      <c r="BB80" s="303"/>
      <c r="BC80" s="304"/>
      <c r="BD80" s="303"/>
      <c r="BE80" s="303"/>
      <c r="BF80" s="303"/>
      <c r="BG80" s="303"/>
      <c r="BH80" s="303"/>
      <c r="BI80" s="304"/>
      <c r="BJ80" s="303"/>
      <c r="BK80" s="303"/>
      <c r="BL80" s="303"/>
      <c r="BM80" s="303"/>
      <c r="BN80" s="303"/>
      <c r="BO80" s="304"/>
      <c r="BP80" s="303"/>
      <c r="BQ80" s="303"/>
      <c r="BR80" s="304"/>
      <c r="BS80" s="303"/>
      <c r="BT80" s="303"/>
      <c r="BU80" s="304"/>
      <c r="BV80" s="303"/>
      <c r="BW80" s="303"/>
      <c r="BX80" s="304"/>
      <c r="BY80" s="303"/>
      <c r="BZ80" s="303"/>
      <c r="CA80" s="304"/>
      <c r="CB80" s="303"/>
      <c r="CC80" s="303"/>
      <c r="CD80" s="304"/>
      <c r="CE80" s="303"/>
      <c r="CF80" s="303"/>
      <c r="CG80" s="304"/>
      <c r="CH80" s="303"/>
      <c r="CI80" s="303"/>
      <c r="CJ80" s="304"/>
      <c r="CK80" s="303"/>
      <c r="CL80" s="303"/>
      <c r="CM80" s="304"/>
      <c r="CN80" s="303"/>
      <c r="CO80" s="303"/>
      <c r="CP80" s="303"/>
      <c r="CQ80" s="303"/>
      <c r="CR80" s="303"/>
      <c r="CS80" s="304"/>
      <c r="CT80" s="303"/>
      <c r="CU80" s="303"/>
      <c r="CV80" s="304"/>
      <c r="CW80" s="303"/>
      <c r="CX80" s="303"/>
      <c r="CY80" s="304"/>
      <c r="CZ80" s="303"/>
      <c r="DA80" s="303"/>
      <c r="DB80" s="303"/>
      <c r="DC80" s="303"/>
      <c r="DD80" s="303"/>
      <c r="DE80" s="304"/>
      <c r="DF80" s="303"/>
      <c r="DG80" s="303"/>
      <c r="DH80" s="304"/>
      <c r="DI80" s="303"/>
      <c r="DJ80" s="303"/>
      <c r="DK80" s="304"/>
      <c r="DL80" s="303"/>
      <c r="DM80" s="303"/>
      <c r="DN80" s="304"/>
      <c r="DO80" s="303"/>
      <c r="DP80" s="303"/>
      <c r="DQ80" s="304"/>
      <c r="DR80" s="303"/>
      <c r="DS80" s="303"/>
      <c r="DT80" s="304"/>
      <c r="DU80" s="303"/>
      <c r="DV80" s="303"/>
      <c r="DW80" s="304"/>
      <c r="DX80" s="303"/>
      <c r="DY80" s="303"/>
      <c r="DZ80" s="304"/>
      <c r="EA80" s="303"/>
      <c r="EB80" s="303"/>
      <c r="EC80" s="304"/>
      <c r="ED80" s="303"/>
      <c r="EE80" s="303"/>
      <c r="EF80" s="304"/>
      <c r="EG80" s="303"/>
      <c r="EH80" s="303"/>
      <c r="EI80" s="304"/>
      <c r="EJ80" s="303"/>
      <c r="EK80" s="303"/>
      <c r="EL80" s="304"/>
      <c r="EM80" s="303"/>
      <c r="EN80" s="303"/>
      <c r="EO80" s="304"/>
      <c r="EP80" s="303"/>
      <c r="EQ80" s="303"/>
      <c r="ER80" s="303"/>
      <c r="ES80" s="303"/>
      <c r="ET80" s="303"/>
      <c r="EU80" s="304"/>
      <c r="EV80" s="303"/>
      <c r="EW80" s="303"/>
      <c r="EX80" s="304"/>
      <c r="EY80" s="303"/>
      <c r="EZ80" s="303"/>
      <c r="FA80" s="304"/>
      <c r="FB80" s="303"/>
      <c r="FC80" s="303"/>
      <c r="FD80" s="304"/>
      <c r="FE80" s="303"/>
      <c r="FF80" s="303"/>
      <c r="FG80" s="304"/>
      <c r="FH80" s="303"/>
      <c r="FI80" s="303"/>
      <c r="FJ80" s="304"/>
      <c r="FK80" s="303"/>
      <c r="FL80" s="303"/>
      <c r="FM80" s="304"/>
      <c r="FN80" s="303"/>
      <c r="FO80" s="303"/>
      <c r="FP80" s="304"/>
      <c r="FQ80" s="303"/>
      <c r="FR80" s="303"/>
      <c r="FS80" s="304"/>
      <c r="FT80" s="303"/>
      <c r="FU80" s="303"/>
      <c r="FV80" s="304"/>
      <c r="FW80" s="303"/>
      <c r="FX80" s="303"/>
      <c r="FY80" s="304"/>
      <c r="FZ80" s="303"/>
      <c r="GA80" s="303"/>
      <c r="GB80" s="304"/>
      <c r="GC80" s="303"/>
      <c r="GD80" s="303"/>
      <c r="GE80" s="304"/>
      <c r="GF80" s="303"/>
      <c r="GG80" s="303"/>
      <c r="GH80" s="304"/>
      <c r="GI80" s="303"/>
      <c r="GJ80" s="303"/>
      <c r="GK80" s="304"/>
      <c r="GL80" s="303"/>
      <c r="GM80" s="303"/>
      <c r="GN80" s="303"/>
      <c r="GO80" s="303"/>
      <c r="GP80" s="303"/>
      <c r="GQ80" s="304"/>
      <c r="GR80" s="303"/>
      <c r="GS80" s="303"/>
      <c r="GT80" s="304"/>
      <c r="GU80" s="303"/>
      <c r="GV80" s="303"/>
      <c r="GW80" s="304"/>
      <c r="GX80" s="303"/>
      <c r="GY80" s="303"/>
      <c r="GZ80" s="304"/>
      <c r="HA80" s="303"/>
      <c r="HB80" s="303"/>
      <c r="HC80" s="304"/>
      <c r="HD80" s="303"/>
      <c r="HE80" s="303"/>
      <c r="HF80" s="303"/>
      <c r="HG80" s="303"/>
      <c r="HH80" s="303"/>
      <c r="HI80" s="304"/>
      <c r="HJ80" s="303"/>
      <c r="HK80" s="303"/>
      <c r="HL80" s="304"/>
      <c r="HM80" s="303"/>
      <c r="HN80" s="303"/>
      <c r="HO80" s="304"/>
      <c r="HP80" s="303"/>
      <c r="HQ80" s="303"/>
      <c r="HR80" s="303"/>
      <c r="HS80" s="303"/>
      <c r="HT80" s="303"/>
      <c r="HU80" s="304"/>
      <c r="HV80" s="303"/>
      <c r="HW80" s="303"/>
      <c r="HX80" s="303"/>
      <c r="HY80" s="303"/>
      <c r="HZ80" s="303"/>
      <c r="IA80" s="304"/>
      <c r="IB80" s="303"/>
      <c r="IC80" s="303"/>
      <c r="ID80" s="304"/>
      <c r="IE80" s="303"/>
      <c r="IF80" s="303"/>
      <c r="IG80" s="304"/>
      <c r="IH80" s="303"/>
      <c r="II80" s="303"/>
      <c r="IJ80" s="304"/>
      <c r="IK80" s="303"/>
      <c r="IL80" s="303"/>
      <c r="IM80" s="303"/>
      <c r="IN80" s="303"/>
      <c r="IO80" s="303"/>
      <c r="IP80" s="303"/>
      <c r="IQ80" s="303"/>
      <c r="IR80" s="303"/>
      <c r="IS80" s="304"/>
      <c r="IT80" s="303"/>
      <c r="IU80" s="303"/>
      <c r="IV80" s="303"/>
      <c r="IW80" s="303"/>
      <c r="IX80" s="299"/>
      <c r="IY80" s="304"/>
      <c r="IZ80" s="299"/>
      <c r="JA80" s="299"/>
      <c r="JB80" s="304"/>
      <c r="JC80" s="299"/>
      <c r="JD80" s="303"/>
      <c r="JE80" s="304"/>
      <c r="JF80" s="495"/>
    </row>
    <row r="81" spans="1:266" s="33" customFormat="1" ht="51" x14ac:dyDescent="0.2">
      <c r="A81" s="291">
        <v>2</v>
      </c>
      <c r="B81" s="341"/>
      <c r="C81" s="341"/>
      <c r="D81" s="313" t="s">
        <v>587</v>
      </c>
      <c r="E81" s="300" t="s">
        <v>822</v>
      </c>
      <c r="F81" s="303"/>
      <c r="G81" s="304"/>
      <c r="H81" s="303"/>
      <c r="I81" s="303"/>
      <c r="J81" s="304"/>
      <c r="K81" s="303"/>
      <c r="L81" s="303"/>
      <c r="M81" s="304"/>
      <c r="N81" s="303"/>
      <c r="O81" s="303"/>
      <c r="P81" s="304"/>
      <c r="Q81" s="303"/>
      <c r="R81" s="303"/>
      <c r="S81" s="304"/>
      <c r="T81" s="303"/>
      <c r="U81" s="303"/>
      <c r="V81" s="304"/>
      <c r="W81" s="303"/>
      <c r="X81" s="303"/>
      <c r="Y81" s="304"/>
      <c r="Z81" s="303"/>
      <c r="AA81" s="303"/>
      <c r="AB81" s="304"/>
      <c r="AC81" s="303"/>
      <c r="AD81" s="303"/>
      <c r="AE81" s="304"/>
      <c r="AF81" s="303"/>
      <c r="AG81" s="303"/>
      <c r="AH81" s="304"/>
      <c r="AI81" s="303"/>
      <c r="AJ81" s="303"/>
      <c r="AK81" s="304"/>
      <c r="AL81" s="303"/>
      <c r="AM81" s="303"/>
      <c r="AN81" s="304"/>
      <c r="AO81" s="303"/>
      <c r="AP81" s="303"/>
      <c r="AQ81" s="304"/>
      <c r="AR81" s="303"/>
      <c r="AS81" s="303"/>
      <c r="AT81" s="304"/>
      <c r="AU81" s="303"/>
      <c r="AV81" s="303"/>
      <c r="AW81" s="304"/>
      <c r="AX81" s="303"/>
      <c r="AY81" s="303"/>
      <c r="AZ81" s="304"/>
      <c r="BA81" s="303"/>
      <c r="BB81" s="303"/>
      <c r="BC81" s="304"/>
      <c r="BD81" s="303"/>
      <c r="BE81" s="303"/>
      <c r="BF81" s="303"/>
      <c r="BG81" s="303"/>
      <c r="BH81" s="303"/>
      <c r="BI81" s="304"/>
      <c r="BJ81" s="303"/>
      <c r="BK81" s="303"/>
      <c r="BL81" s="303"/>
      <c r="BM81" s="303"/>
      <c r="BN81" s="303"/>
      <c r="BO81" s="304"/>
      <c r="BP81" s="303"/>
      <c r="BQ81" s="303"/>
      <c r="BR81" s="304"/>
      <c r="BS81" s="303"/>
      <c r="BT81" s="303"/>
      <c r="BU81" s="304"/>
      <c r="BV81" s="303"/>
      <c r="BW81" s="303"/>
      <c r="BX81" s="304"/>
      <c r="BY81" s="303"/>
      <c r="BZ81" s="303"/>
      <c r="CA81" s="304"/>
      <c r="CB81" s="303"/>
      <c r="CC81" s="303"/>
      <c r="CD81" s="304"/>
      <c r="CE81" s="303"/>
      <c r="CF81" s="303"/>
      <c r="CG81" s="304"/>
      <c r="CH81" s="303"/>
      <c r="CI81" s="303"/>
      <c r="CJ81" s="304"/>
      <c r="CK81" s="303"/>
      <c r="CL81" s="303"/>
      <c r="CM81" s="304"/>
      <c r="CN81" s="303"/>
      <c r="CO81" s="303"/>
      <c r="CP81" s="303"/>
      <c r="CQ81" s="303"/>
      <c r="CR81" s="303"/>
      <c r="CS81" s="304"/>
      <c r="CT81" s="303"/>
      <c r="CU81" s="303"/>
      <c r="CV81" s="304"/>
      <c r="CW81" s="303"/>
      <c r="CX81" s="303"/>
      <c r="CY81" s="304"/>
      <c r="CZ81" s="303"/>
      <c r="DA81" s="303"/>
      <c r="DB81" s="303"/>
      <c r="DC81" s="303"/>
      <c r="DD81" s="303"/>
      <c r="DE81" s="304"/>
      <c r="DF81" s="303"/>
      <c r="DG81" s="303"/>
      <c r="DH81" s="304"/>
      <c r="DI81" s="303"/>
      <c r="DJ81" s="303"/>
      <c r="DK81" s="304"/>
      <c r="DL81" s="303"/>
      <c r="DM81" s="303"/>
      <c r="DN81" s="304"/>
      <c r="DO81" s="303"/>
      <c r="DP81" s="303"/>
      <c r="DQ81" s="304"/>
      <c r="DR81" s="303"/>
      <c r="DS81" s="303"/>
      <c r="DT81" s="304"/>
      <c r="DU81" s="303"/>
      <c r="DV81" s="303"/>
      <c r="DW81" s="304"/>
      <c r="DX81" s="303"/>
      <c r="DY81" s="303"/>
      <c r="DZ81" s="304"/>
      <c r="EA81" s="303"/>
      <c r="EB81" s="303"/>
      <c r="EC81" s="304"/>
      <c r="ED81" s="303"/>
      <c r="EE81" s="303"/>
      <c r="EF81" s="304"/>
      <c r="EG81" s="303"/>
      <c r="EH81" s="303"/>
      <c r="EI81" s="304"/>
      <c r="EJ81" s="303"/>
      <c r="EK81" s="303"/>
      <c r="EL81" s="304"/>
      <c r="EM81" s="303"/>
      <c r="EN81" s="303"/>
      <c r="EO81" s="304"/>
      <c r="EP81" s="303"/>
      <c r="EQ81" s="303"/>
      <c r="ER81" s="303"/>
      <c r="ES81" s="303"/>
      <c r="ET81" s="303"/>
      <c r="EU81" s="304"/>
      <c r="EV81" s="303"/>
      <c r="EW81" s="303"/>
      <c r="EX81" s="304"/>
      <c r="EY81" s="303"/>
      <c r="EZ81" s="303"/>
      <c r="FA81" s="304"/>
      <c r="FB81" s="303"/>
      <c r="FC81" s="303"/>
      <c r="FD81" s="304"/>
      <c r="FE81" s="303"/>
      <c r="FF81" s="303"/>
      <c r="FG81" s="304"/>
      <c r="FH81" s="303"/>
      <c r="FI81" s="303"/>
      <c r="FJ81" s="304"/>
      <c r="FK81" s="303"/>
      <c r="FL81" s="303"/>
      <c r="FM81" s="304"/>
      <c r="FN81" s="303"/>
      <c r="FO81" s="303"/>
      <c r="FP81" s="304"/>
      <c r="FQ81" s="303"/>
      <c r="FR81" s="303"/>
      <c r="FS81" s="304"/>
      <c r="FT81" s="303"/>
      <c r="FU81" s="303"/>
      <c r="FV81" s="304"/>
      <c r="FW81" s="303"/>
      <c r="FX81" s="303"/>
      <c r="FY81" s="304"/>
      <c r="FZ81" s="303"/>
      <c r="GA81" s="303"/>
      <c r="GB81" s="304"/>
      <c r="GC81" s="303"/>
      <c r="GD81" s="303"/>
      <c r="GE81" s="304"/>
      <c r="GF81" s="303"/>
      <c r="GG81" s="303"/>
      <c r="GH81" s="304"/>
      <c r="GI81" s="303"/>
      <c r="GJ81" s="303"/>
      <c r="GK81" s="304"/>
      <c r="GL81" s="303"/>
      <c r="GM81" s="303"/>
      <c r="GN81" s="303"/>
      <c r="GO81" s="303"/>
      <c r="GP81" s="303"/>
      <c r="GQ81" s="304"/>
      <c r="GR81" s="303"/>
      <c r="GS81" s="303"/>
      <c r="GT81" s="304"/>
      <c r="GU81" s="303"/>
      <c r="GV81" s="303"/>
      <c r="GW81" s="304"/>
      <c r="GX81" s="303"/>
      <c r="GY81" s="303"/>
      <c r="GZ81" s="304"/>
      <c r="HA81" s="303"/>
      <c r="HB81" s="303"/>
      <c r="HC81" s="304"/>
      <c r="HD81" s="303"/>
      <c r="HE81" s="303"/>
      <c r="HF81" s="303"/>
      <c r="HG81" s="303"/>
      <c r="HH81" s="303"/>
      <c r="HI81" s="304"/>
      <c r="HJ81" s="303"/>
      <c r="HK81" s="303"/>
      <c r="HL81" s="304"/>
      <c r="HM81" s="303"/>
      <c r="HN81" s="303"/>
      <c r="HO81" s="304"/>
      <c r="HP81" s="303"/>
      <c r="HQ81" s="303"/>
      <c r="HR81" s="303"/>
      <c r="HS81" s="303"/>
      <c r="HT81" s="303"/>
      <c r="HU81" s="304"/>
      <c r="HV81" s="303"/>
      <c r="HW81" s="303"/>
      <c r="HX81" s="303"/>
      <c r="HY81" s="303"/>
      <c r="HZ81" s="303"/>
      <c r="IA81" s="304"/>
      <c r="IB81" s="303"/>
      <c r="IC81" s="303"/>
      <c r="ID81" s="304"/>
      <c r="IE81" s="303"/>
      <c r="IF81" s="303"/>
      <c r="IG81" s="304"/>
      <c r="IH81" s="303"/>
      <c r="II81" s="303"/>
      <c r="IJ81" s="304"/>
      <c r="IK81" s="303"/>
      <c r="IL81" s="303"/>
      <c r="IM81" s="303"/>
      <c r="IN81" s="303"/>
      <c r="IO81" s="303"/>
      <c r="IP81" s="303"/>
      <c r="IQ81" s="303"/>
      <c r="IR81" s="303"/>
      <c r="IS81" s="304"/>
      <c r="IT81" s="303"/>
      <c r="IU81" s="303"/>
      <c r="IV81" s="303"/>
      <c r="IW81" s="303"/>
      <c r="IX81" s="299"/>
      <c r="IY81" s="304"/>
      <c r="IZ81" s="299"/>
      <c r="JA81" s="299"/>
      <c r="JB81" s="304"/>
      <c r="JC81" s="299"/>
      <c r="JD81" s="303"/>
      <c r="JE81" s="304"/>
      <c r="JF81" s="495"/>
    </row>
    <row r="82" spans="1:266" s="33" customFormat="1" x14ac:dyDescent="0.2">
      <c r="A82" s="291">
        <v>2</v>
      </c>
      <c r="B82" s="341"/>
      <c r="C82" s="341"/>
      <c r="D82" s="208" t="s">
        <v>649</v>
      </c>
      <c r="E82" s="300" t="s">
        <v>230</v>
      </c>
      <c r="F82" s="303"/>
      <c r="G82" s="304"/>
      <c r="H82" s="303"/>
      <c r="I82" s="303"/>
      <c r="J82" s="304"/>
      <c r="K82" s="303"/>
      <c r="L82" s="303"/>
      <c r="M82" s="304"/>
      <c r="N82" s="303"/>
      <c r="O82" s="303"/>
      <c r="P82" s="304"/>
      <c r="Q82" s="303"/>
      <c r="R82" s="303"/>
      <c r="S82" s="304"/>
      <c r="T82" s="303"/>
      <c r="U82" s="303"/>
      <c r="V82" s="304"/>
      <c r="W82" s="303"/>
      <c r="X82" s="303"/>
      <c r="Y82" s="304"/>
      <c r="Z82" s="303"/>
      <c r="AA82" s="303"/>
      <c r="AB82" s="304"/>
      <c r="AC82" s="303"/>
      <c r="AD82" s="303"/>
      <c r="AE82" s="304"/>
      <c r="AF82" s="303"/>
      <c r="AG82" s="303"/>
      <c r="AH82" s="304"/>
      <c r="AI82" s="303"/>
      <c r="AJ82" s="303"/>
      <c r="AK82" s="304"/>
      <c r="AL82" s="303"/>
      <c r="AM82" s="303"/>
      <c r="AN82" s="304"/>
      <c r="AO82" s="303"/>
      <c r="AP82" s="303"/>
      <c r="AQ82" s="304"/>
      <c r="AR82" s="303"/>
      <c r="AS82" s="303"/>
      <c r="AT82" s="304"/>
      <c r="AU82" s="303"/>
      <c r="AV82" s="303"/>
      <c r="AW82" s="304"/>
      <c r="AX82" s="303"/>
      <c r="AY82" s="303"/>
      <c r="AZ82" s="304"/>
      <c r="BA82" s="303"/>
      <c r="BB82" s="303"/>
      <c r="BC82" s="304"/>
      <c r="BD82" s="303"/>
      <c r="BE82" s="303"/>
      <c r="BF82" s="303"/>
      <c r="BG82" s="303"/>
      <c r="BH82" s="303"/>
      <c r="BI82" s="304"/>
      <c r="BJ82" s="303"/>
      <c r="BK82" s="303"/>
      <c r="BL82" s="303"/>
      <c r="BM82" s="303"/>
      <c r="BN82" s="303"/>
      <c r="BO82" s="304"/>
      <c r="BP82" s="303"/>
      <c r="BQ82" s="303"/>
      <c r="BR82" s="304"/>
      <c r="BS82" s="303"/>
      <c r="BT82" s="303"/>
      <c r="BU82" s="304"/>
      <c r="BV82" s="303"/>
      <c r="BW82" s="303"/>
      <c r="BX82" s="304"/>
      <c r="BY82" s="303"/>
      <c r="BZ82" s="303"/>
      <c r="CA82" s="304"/>
      <c r="CB82" s="303"/>
      <c r="CC82" s="303"/>
      <c r="CD82" s="304"/>
      <c r="CE82" s="303"/>
      <c r="CF82" s="303"/>
      <c r="CG82" s="304"/>
      <c r="CH82" s="303"/>
      <c r="CI82" s="303"/>
      <c r="CJ82" s="304"/>
      <c r="CK82" s="303"/>
      <c r="CL82" s="303"/>
      <c r="CM82" s="304"/>
      <c r="CN82" s="303"/>
      <c r="CO82" s="303"/>
      <c r="CP82" s="303"/>
      <c r="CQ82" s="303"/>
      <c r="CR82" s="303"/>
      <c r="CS82" s="304"/>
      <c r="CT82" s="303"/>
      <c r="CU82" s="303"/>
      <c r="CV82" s="304"/>
      <c r="CW82" s="303"/>
      <c r="CX82" s="303"/>
      <c r="CY82" s="304"/>
      <c r="CZ82" s="303"/>
      <c r="DA82" s="303"/>
      <c r="DB82" s="303"/>
      <c r="DC82" s="303"/>
      <c r="DD82" s="303"/>
      <c r="DE82" s="304"/>
      <c r="DF82" s="303"/>
      <c r="DG82" s="303"/>
      <c r="DH82" s="304"/>
      <c r="DI82" s="303"/>
      <c r="DJ82" s="303"/>
      <c r="DK82" s="304"/>
      <c r="DL82" s="303"/>
      <c r="DM82" s="303"/>
      <c r="DN82" s="304"/>
      <c r="DO82" s="303"/>
      <c r="DP82" s="303"/>
      <c r="DQ82" s="304"/>
      <c r="DR82" s="303"/>
      <c r="DS82" s="303"/>
      <c r="DT82" s="304"/>
      <c r="DU82" s="303"/>
      <c r="DV82" s="303"/>
      <c r="DW82" s="304"/>
      <c r="DX82" s="303"/>
      <c r="DY82" s="303"/>
      <c r="DZ82" s="304"/>
      <c r="EA82" s="303"/>
      <c r="EB82" s="303"/>
      <c r="EC82" s="304"/>
      <c r="ED82" s="303"/>
      <c r="EE82" s="303"/>
      <c r="EF82" s="304"/>
      <c r="EG82" s="303"/>
      <c r="EH82" s="303"/>
      <c r="EI82" s="304"/>
      <c r="EJ82" s="303"/>
      <c r="EK82" s="303"/>
      <c r="EL82" s="304"/>
      <c r="EM82" s="303"/>
      <c r="EN82" s="303"/>
      <c r="EO82" s="304"/>
      <c r="EP82" s="303"/>
      <c r="EQ82" s="303"/>
      <c r="ER82" s="303"/>
      <c r="ES82" s="303"/>
      <c r="ET82" s="303"/>
      <c r="EU82" s="304"/>
      <c r="EV82" s="303"/>
      <c r="EW82" s="303"/>
      <c r="EX82" s="304"/>
      <c r="EY82" s="303"/>
      <c r="EZ82" s="303"/>
      <c r="FA82" s="304"/>
      <c r="FB82" s="303"/>
      <c r="FC82" s="303"/>
      <c r="FD82" s="304"/>
      <c r="FE82" s="303"/>
      <c r="FF82" s="303"/>
      <c r="FG82" s="304"/>
      <c r="FH82" s="303"/>
      <c r="FI82" s="303"/>
      <c r="FJ82" s="304"/>
      <c r="FK82" s="303"/>
      <c r="FL82" s="303"/>
      <c r="FM82" s="304"/>
      <c r="FN82" s="303"/>
      <c r="FO82" s="303"/>
      <c r="FP82" s="304"/>
      <c r="FQ82" s="303"/>
      <c r="FR82" s="303"/>
      <c r="FS82" s="304"/>
      <c r="FT82" s="303"/>
      <c r="FU82" s="303"/>
      <c r="FV82" s="304"/>
      <c r="FW82" s="303"/>
      <c r="FX82" s="303"/>
      <c r="FY82" s="304"/>
      <c r="FZ82" s="303"/>
      <c r="GA82" s="303"/>
      <c r="GB82" s="304"/>
      <c r="GC82" s="303"/>
      <c r="GD82" s="303"/>
      <c r="GE82" s="304"/>
      <c r="GF82" s="303"/>
      <c r="GG82" s="303"/>
      <c r="GH82" s="304"/>
      <c r="GI82" s="303"/>
      <c r="GJ82" s="303"/>
      <c r="GK82" s="304"/>
      <c r="GL82" s="303"/>
      <c r="GM82" s="303"/>
      <c r="GN82" s="303"/>
      <c r="GO82" s="303"/>
      <c r="GP82" s="303"/>
      <c r="GQ82" s="304"/>
      <c r="GR82" s="303"/>
      <c r="GS82" s="303"/>
      <c r="GT82" s="304"/>
      <c r="GU82" s="303"/>
      <c r="GV82" s="303"/>
      <c r="GW82" s="304"/>
      <c r="GX82" s="303"/>
      <c r="GY82" s="303"/>
      <c r="GZ82" s="304"/>
      <c r="HA82" s="303"/>
      <c r="HB82" s="303"/>
      <c r="HC82" s="304"/>
      <c r="HD82" s="303"/>
      <c r="HE82" s="303"/>
      <c r="HF82" s="303"/>
      <c r="HG82" s="303"/>
      <c r="HH82" s="303"/>
      <c r="HI82" s="304"/>
      <c r="HJ82" s="303"/>
      <c r="HK82" s="303"/>
      <c r="HL82" s="304"/>
      <c r="HM82" s="303"/>
      <c r="HN82" s="303"/>
      <c r="HO82" s="304"/>
      <c r="HP82" s="303"/>
      <c r="HQ82" s="303"/>
      <c r="HR82" s="303"/>
      <c r="HS82" s="303"/>
      <c r="HT82" s="303"/>
      <c r="HU82" s="304"/>
      <c r="HV82" s="303"/>
      <c r="HW82" s="303"/>
      <c r="HX82" s="303"/>
      <c r="HY82" s="303"/>
      <c r="HZ82" s="303"/>
      <c r="IA82" s="304"/>
      <c r="IB82" s="303"/>
      <c r="IC82" s="303"/>
      <c r="ID82" s="304"/>
      <c r="IE82" s="303"/>
      <c r="IF82" s="303"/>
      <c r="IG82" s="304"/>
      <c r="IH82" s="303"/>
      <c r="II82" s="303"/>
      <c r="IJ82" s="304"/>
      <c r="IK82" s="303"/>
      <c r="IL82" s="303"/>
      <c r="IM82" s="303"/>
      <c r="IN82" s="303"/>
      <c r="IO82" s="303"/>
      <c r="IP82" s="303"/>
      <c r="IQ82" s="303"/>
      <c r="IR82" s="303"/>
      <c r="IS82" s="304"/>
      <c r="IT82" s="303"/>
      <c r="IU82" s="303"/>
      <c r="IV82" s="303"/>
      <c r="IW82" s="303"/>
      <c r="IX82" s="299"/>
      <c r="IY82" s="304"/>
      <c r="IZ82" s="299"/>
      <c r="JA82" s="299"/>
      <c r="JB82" s="304"/>
      <c r="JC82" s="299"/>
      <c r="JD82" s="303"/>
      <c r="JE82" s="304"/>
      <c r="JF82" s="495"/>
    </row>
    <row r="83" spans="1:266" x14ac:dyDescent="0.2">
      <c r="A83" s="291">
        <v>2</v>
      </c>
      <c r="B83" s="316">
        <v>19</v>
      </c>
      <c r="C83" s="663" t="s">
        <v>56</v>
      </c>
      <c r="D83" s="208" t="s">
        <v>650</v>
      </c>
      <c r="E83" s="300" t="s">
        <v>231</v>
      </c>
      <c r="F83" s="301"/>
      <c r="G83" s="302"/>
      <c r="H83" s="301"/>
      <c r="I83" s="301"/>
      <c r="J83" s="302"/>
      <c r="K83" s="301"/>
      <c r="L83" s="301"/>
      <c r="M83" s="302"/>
      <c r="N83" s="301"/>
      <c r="O83" s="301"/>
      <c r="P83" s="302"/>
      <c r="Q83" s="301"/>
      <c r="R83" s="301"/>
      <c r="S83" s="302"/>
      <c r="T83" s="301"/>
      <c r="U83" s="301"/>
      <c r="V83" s="302"/>
      <c r="W83" s="301"/>
      <c r="X83" s="301"/>
      <c r="Y83" s="302"/>
      <c r="Z83" s="301"/>
      <c r="AA83" s="301"/>
      <c r="AB83" s="302"/>
      <c r="AC83" s="301"/>
      <c r="AD83" s="301">
        <v>4</v>
      </c>
      <c r="AE83" s="302">
        <v>121201.92</v>
      </c>
      <c r="AF83" s="301">
        <v>34</v>
      </c>
      <c r="AG83" s="301"/>
      <c r="AH83" s="302"/>
      <c r="AI83" s="301"/>
      <c r="AJ83" s="301"/>
      <c r="AK83" s="302"/>
      <c r="AL83" s="301"/>
      <c r="AM83" s="301"/>
      <c r="AN83" s="302"/>
      <c r="AO83" s="301"/>
      <c r="AP83" s="301"/>
      <c r="AQ83" s="302"/>
      <c r="AR83" s="301"/>
      <c r="AS83" s="301"/>
      <c r="AT83" s="302"/>
      <c r="AU83" s="301"/>
      <c r="AV83" s="301"/>
      <c r="AW83" s="302"/>
      <c r="AX83" s="301"/>
      <c r="AY83" s="301"/>
      <c r="AZ83" s="302"/>
      <c r="BA83" s="301"/>
      <c r="BB83" s="301"/>
      <c r="BC83" s="302"/>
      <c r="BD83" s="301"/>
      <c r="BE83" s="301"/>
      <c r="BF83" s="301"/>
      <c r="BG83" s="301"/>
      <c r="BH83" s="301"/>
      <c r="BI83" s="302"/>
      <c r="BJ83" s="301"/>
      <c r="BK83" s="301"/>
      <c r="BL83" s="301"/>
      <c r="BM83" s="301"/>
      <c r="BN83" s="301"/>
      <c r="BO83" s="302"/>
      <c r="BP83" s="301"/>
      <c r="BQ83" s="301"/>
      <c r="BR83" s="302"/>
      <c r="BS83" s="301"/>
      <c r="BT83" s="301"/>
      <c r="BU83" s="302"/>
      <c r="BV83" s="301"/>
      <c r="BW83" s="301"/>
      <c r="BX83" s="302"/>
      <c r="BY83" s="301"/>
      <c r="BZ83" s="301"/>
      <c r="CA83" s="302"/>
      <c r="CB83" s="301"/>
      <c r="CC83" s="301"/>
      <c r="CD83" s="302"/>
      <c r="CE83" s="301"/>
      <c r="CF83" s="301"/>
      <c r="CG83" s="302"/>
      <c r="CH83" s="301"/>
      <c r="CI83" s="301"/>
      <c r="CJ83" s="302"/>
      <c r="CK83" s="301"/>
      <c r="CL83" s="301"/>
      <c r="CM83" s="302"/>
      <c r="CN83" s="301"/>
      <c r="CO83" s="301"/>
      <c r="CP83" s="302"/>
      <c r="CQ83" s="301"/>
      <c r="CR83" s="301"/>
      <c r="CS83" s="302"/>
      <c r="CT83" s="301"/>
      <c r="CU83" s="301"/>
      <c r="CV83" s="302"/>
      <c r="CW83" s="301"/>
      <c r="CX83" s="301"/>
      <c r="CY83" s="302"/>
      <c r="CZ83" s="301"/>
      <c r="DA83" s="301"/>
      <c r="DB83" s="302"/>
      <c r="DC83" s="301"/>
      <c r="DD83" s="301"/>
      <c r="DE83" s="302"/>
      <c r="DF83" s="301"/>
      <c r="DG83" s="301"/>
      <c r="DH83" s="302"/>
      <c r="DI83" s="301"/>
      <c r="DJ83" s="301"/>
      <c r="DK83" s="302"/>
      <c r="DL83" s="301"/>
      <c r="DM83" s="301"/>
      <c r="DN83" s="302"/>
      <c r="DO83" s="301"/>
      <c r="DP83" s="301"/>
      <c r="DQ83" s="302"/>
      <c r="DR83" s="301"/>
      <c r="DS83" s="301"/>
      <c r="DT83" s="302"/>
      <c r="DU83" s="301"/>
      <c r="DV83" s="301"/>
      <c r="DW83" s="302"/>
      <c r="DX83" s="301"/>
      <c r="DY83" s="301"/>
      <c r="DZ83" s="302"/>
      <c r="EA83" s="301"/>
      <c r="EB83" s="301"/>
      <c r="EC83" s="302"/>
      <c r="ED83" s="301"/>
      <c r="EE83" s="301"/>
      <c r="EF83" s="302"/>
      <c r="EG83" s="301"/>
      <c r="EH83" s="301"/>
      <c r="EI83" s="302"/>
      <c r="EJ83" s="301"/>
      <c r="EK83" s="301"/>
      <c r="EL83" s="302"/>
      <c r="EM83" s="301"/>
      <c r="EN83" s="301"/>
      <c r="EO83" s="302"/>
      <c r="EP83" s="301"/>
      <c r="EQ83" s="301"/>
      <c r="ER83" s="302"/>
      <c r="ES83" s="301"/>
      <c r="ET83" s="301"/>
      <c r="EU83" s="302"/>
      <c r="EV83" s="301"/>
      <c r="EW83" s="301"/>
      <c r="EX83" s="302"/>
      <c r="EY83" s="301"/>
      <c r="EZ83" s="301"/>
      <c r="FA83" s="302"/>
      <c r="FB83" s="301"/>
      <c r="FC83" s="301"/>
      <c r="FD83" s="302"/>
      <c r="FE83" s="301"/>
      <c r="FF83" s="301"/>
      <c r="FG83" s="302"/>
      <c r="FH83" s="301"/>
      <c r="FI83" s="301"/>
      <c r="FJ83" s="302"/>
      <c r="FK83" s="301"/>
      <c r="FL83" s="301"/>
      <c r="FM83" s="302"/>
      <c r="FN83" s="301"/>
      <c r="FO83" s="301"/>
      <c r="FP83" s="302"/>
      <c r="FQ83" s="301"/>
      <c r="FR83" s="301"/>
      <c r="FS83" s="302"/>
      <c r="FT83" s="301"/>
      <c r="FU83" s="301"/>
      <c r="FV83" s="302"/>
      <c r="FW83" s="301"/>
      <c r="FX83" s="301"/>
      <c r="FY83" s="302"/>
      <c r="FZ83" s="301"/>
      <c r="GA83" s="301"/>
      <c r="GB83" s="302"/>
      <c r="GC83" s="301"/>
      <c r="GD83" s="301"/>
      <c r="GE83" s="302"/>
      <c r="GF83" s="301"/>
      <c r="GG83" s="301"/>
      <c r="GH83" s="302"/>
      <c r="GI83" s="301"/>
      <c r="GJ83" s="301"/>
      <c r="GK83" s="302"/>
      <c r="GL83" s="301"/>
      <c r="GM83" s="301"/>
      <c r="GN83" s="302"/>
      <c r="GO83" s="301"/>
      <c r="GP83" s="301"/>
      <c r="GQ83" s="302"/>
      <c r="GR83" s="301"/>
      <c r="GS83" s="301"/>
      <c r="GT83" s="302"/>
      <c r="GU83" s="301"/>
      <c r="GV83" s="301"/>
      <c r="GW83" s="302"/>
      <c r="GX83" s="301"/>
      <c r="GY83" s="301"/>
      <c r="GZ83" s="302"/>
      <c r="HA83" s="301"/>
      <c r="HB83" s="301"/>
      <c r="HC83" s="302"/>
      <c r="HD83" s="301"/>
      <c r="HE83" s="301"/>
      <c r="HF83" s="302"/>
      <c r="HG83" s="301"/>
      <c r="HH83" s="301"/>
      <c r="HI83" s="302"/>
      <c r="HJ83" s="301"/>
      <c r="HK83" s="301"/>
      <c r="HL83" s="302"/>
      <c r="HM83" s="301"/>
      <c r="HN83" s="301"/>
      <c r="HO83" s="302"/>
      <c r="HP83" s="301"/>
      <c r="HQ83" s="301"/>
      <c r="HR83" s="301"/>
      <c r="HS83" s="301"/>
      <c r="HT83" s="301"/>
      <c r="HU83" s="302"/>
      <c r="HV83" s="301"/>
      <c r="HW83" s="301"/>
      <c r="HX83" s="301"/>
      <c r="HY83" s="301"/>
      <c r="HZ83" s="301"/>
      <c r="IA83" s="302"/>
      <c r="IB83" s="301"/>
      <c r="IC83" s="301"/>
      <c r="ID83" s="302"/>
      <c r="IE83" s="301"/>
      <c r="IF83" s="301"/>
      <c r="IG83" s="302"/>
      <c r="IH83" s="301"/>
      <c r="II83" s="301"/>
      <c r="IJ83" s="302"/>
      <c r="IK83" s="301"/>
      <c r="IL83" s="301"/>
      <c r="IM83" s="302"/>
      <c r="IN83" s="301"/>
      <c r="IO83" s="301"/>
      <c r="IP83" s="302"/>
      <c r="IQ83" s="301"/>
      <c r="IR83" s="301"/>
      <c r="IS83" s="302"/>
      <c r="IT83" s="301"/>
      <c r="IU83" s="301"/>
      <c r="IV83" s="301"/>
      <c r="IW83" s="301"/>
      <c r="IX83" s="305">
        <v>4</v>
      </c>
      <c r="IY83" s="403">
        <v>121201.92</v>
      </c>
      <c r="IZ83" s="305">
        <v>34</v>
      </c>
      <c r="JA83" s="305">
        <v>0</v>
      </c>
      <c r="JB83" s="403">
        <v>0</v>
      </c>
      <c r="JC83" s="305">
        <v>0</v>
      </c>
      <c r="JD83" s="664">
        <v>4</v>
      </c>
      <c r="JE83" s="403">
        <v>121201.92</v>
      </c>
      <c r="JF83" s="665">
        <v>34</v>
      </c>
    </row>
    <row r="84" spans="1:266" x14ac:dyDescent="0.2">
      <c r="A84" s="291">
        <v>2</v>
      </c>
      <c r="B84" s="316"/>
      <c r="C84" s="663"/>
      <c r="D84" s="208" t="s">
        <v>651</v>
      </c>
      <c r="E84" s="300"/>
      <c r="F84" s="301"/>
      <c r="G84" s="302"/>
      <c r="H84" s="301"/>
      <c r="I84" s="301"/>
      <c r="J84" s="302"/>
      <c r="K84" s="301"/>
      <c r="L84" s="301"/>
      <c r="M84" s="302"/>
      <c r="N84" s="301"/>
      <c r="O84" s="301"/>
      <c r="P84" s="302"/>
      <c r="Q84" s="301"/>
      <c r="R84" s="301"/>
      <c r="S84" s="302"/>
      <c r="T84" s="301"/>
      <c r="U84" s="301"/>
      <c r="V84" s="302"/>
      <c r="W84" s="301"/>
      <c r="X84" s="301"/>
      <c r="Y84" s="302"/>
      <c r="Z84" s="301"/>
      <c r="AA84" s="301"/>
      <c r="AB84" s="302"/>
      <c r="AC84" s="301"/>
      <c r="AD84" s="301"/>
      <c r="AE84" s="302"/>
      <c r="AF84" s="301"/>
      <c r="AG84" s="301"/>
      <c r="AH84" s="302"/>
      <c r="AI84" s="301"/>
      <c r="AJ84" s="301"/>
      <c r="AK84" s="302"/>
      <c r="AL84" s="301"/>
      <c r="AM84" s="301"/>
      <c r="AN84" s="302"/>
      <c r="AO84" s="301"/>
      <c r="AP84" s="301"/>
      <c r="AQ84" s="302"/>
      <c r="AR84" s="301"/>
      <c r="AS84" s="301"/>
      <c r="AT84" s="302"/>
      <c r="AU84" s="301"/>
      <c r="AV84" s="301"/>
      <c r="AW84" s="302"/>
      <c r="AX84" s="301"/>
      <c r="AY84" s="301"/>
      <c r="AZ84" s="302"/>
      <c r="BA84" s="301"/>
      <c r="BB84" s="301"/>
      <c r="BC84" s="302"/>
      <c r="BD84" s="301"/>
      <c r="BE84" s="301"/>
      <c r="BF84" s="301"/>
      <c r="BG84" s="301"/>
      <c r="BH84" s="301"/>
      <c r="BI84" s="302"/>
      <c r="BJ84" s="301"/>
      <c r="BK84" s="301"/>
      <c r="BL84" s="301"/>
      <c r="BM84" s="301"/>
      <c r="BN84" s="301"/>
      <c r="BO84" s="302"/>
      <c r="BP84" s="301"/>
      <c r="BQ84" s="301"/>
      <c r="BR84" s="302"/>
      <c r="BS84" s="301"/>
      <c r="BT84" s="301"/>
      <c r="BU84" s="302"/>
      <c r="BV84" s="301"/>
      <c r="BW84" s="301"/>
      <c r="BX84" s="302"/>
      <c r="BY84" s="301"/>
      <c r="BZ84" s="301"/>
      <c r="CA84" s="302"/>
      <c r="CB84" s="301"/>
      <c r="CC84" s="301"/>
      <c r="CD84" s="302"/>
      <c r="CE84" s="301"/>
      <c r="CF84" s="301"/>
      <c r="CG84" s="302"/>
      <c r="CH84" s="301"/>
      <c r="CI84" s="301"/>
      <c r="CJ84" s="302"/>
      <c r="CK84" s="301"/>
      <c r="CL84" s="301"/>
      <c r="CM84" s="302"/>
      <c r="CN84" s="301"/>
      <c r="CO84" s="301"/>
      <c r="CP84" s="302"/>
      <c r="CQ84" s="301"/>
      <c r="CR84" s="301"/>
      <c r="CS84" s="302"/>
      <c r="CT84" s="301"/>
      <c r="CU84" s="301"/>
      <c r="CV84" s="302"/>
      <c r="CW84" s="301"/>
      <c r="CX84" s="301"/>
      <c r="CY84" s="302"/>
      <c r="CZ84" s="301"/>
      <c r="DA84" s="301"/>
      <c r="DB84" s="302"/>
      <c r="DC84" s="301"/>
      <c r="DD84" s="301"/>
      <c r="DE84" s="302"/>
      <c r="DF84" s="301"/>
      <c r="DG84" s="301"/>
      <c r="DH84" s="302"/>
      <c r="DI84" s="301"/>
      <c r="DJ84" s="301"/>
      <c r="DK84" s="302"/>
      <c r="DL84" s="301"/>
      <c r="DM84" s="301"/>
      <c r="DN84" s="302"/>
      <c r="DO84" s="301"/>
      <c r="DP84" s="301"/>
      <c r="DQ84" s="302"/>
      <c r="DR84" s="301"/>
      <c r="DS84" s="301"/>
      <c r="DT84" s="302"/>
      <c r="DU84" s="301"/>
      <c r="DV84" s="301"/>
      <c r="DW84" s="302"/>
      <c r="DX84" s="301"/>
      <c r="DY84" s="301"/>
      <c r="DZ84" s="302"/>
      <c r="EA84" s="301"/>
      <c r="EB84" s="301"/>
      <c r="EC84" s="302"/>
      <c r="ED84" s="301"/>
      <c r="EE84" s="301"/>
      <c r="EF84" s="302"/>
      <c r="EG84" s="301"/>
      <c r="EH84" s="301"/>
      <c r="EI84" s="302"/>
      <c r="EJ84" s="301"/>
      <c r="EK84" s="301"/>
      <c r="EL84" s="302"/>
      <c r="EM84" s="301"/>
      <c r="EN84" s="301"/>
      <c r="EO84" s="302"/>
      <c r="EP84" s="301"/>
      <c r="EQ84" s="301"/>
      <c r="ER84" s="302"/>
      <c r="ES84" s="301"/>
      <c r="ET84" s="301"/>
      <c r="EU84" s="302"/>
      <c r="EV84" s="301"/>
      <c r="EW84" s="301"/>
      <c r="EX84" s="302"/>
      <c r="EY84" s="301"/>
      <c r="EZ84" s="301"/>
      <c r="FA84" s="302"/>
      <c r="FB84" s="301"/>
      <c r="FC84" s="301"/>
      <c r="FD84" s="302"/>
      <c r="FE84" s="301"/>
      <c r="FF84" s="301"/>
      <c r="FG84" s="302"/>
      <c r="FH84" s="301"/>
      <c r="FI84" s="301"/>
      <c r="FJ84" s="302"/>
      <c r="FK84" s="301"/>
      <c r="FL84" s="301"/>
      <c r="FM84" s="302"/>
      <c r="FN84" s="301"/>
      <c r="FO84" s="301"/>
      <c r="FP84" s="302"/>
      <c r="FQ84" s="301"/>
      <c r="FR84" s="301"/>
      <c r="FS84" s="302"/>
      <c r="FT84" s="301"/>
      <c r="FU84" s="301"/>
      <c r="FV84" s="302"/>
      <c r="FW84" s="301"/>
      <c r="FX84" s="301"/>
      <c r="FY84" s="302"/>
      <c r="FZ84" s="301"/>
      <c r="GA84" s="301"/>
      <c r="GB84" s="302"/>
      <c r="GC84" s="301"/>
      <c r="GD84" s="301"/>
      <c r="GE84" s="302"/>
      <c r="GF84" s="301"/>
      <c r="GG84" s="301"/>
      <c r="GH84" s="302"/>
      <c r="GI84" s="301"/>
      <c r="GJ84" s="301"/>
      <c r="GK84" s="302"/>
      <c r="GL84" s="301"/>
      <c r="GM84" s="301"/>
      <c r="GN84" s="302"/>
      <c r="GO84" s="301"/>
      <c r="GP84" s="301"/>
      <c r="GQ84" s="302"/>
      <c r="GR84" s="301"/>
      <c r="GS84" s="301"/>
      <c r="GT84" s="302"/>
      <c r="GU84" s="301"/>
      <c r="GV84" s="301"/>
      <c r="GW84" s="302"/>
      <c r="GX84" s="301"/>
      <c r="GY84" s="301"/>
      <c r="GZ84" s="302"/>
      <c r="HA84" s="301"/>
      <c r="HB84" s="301"/>
      <c r="HC84" s="302"/>
      <c r="HD84" s="301"/>
      <c r="HE84" s="301"/>
      <c r="HF84" s="302"/>
      <c r="HG84" s="301"/>
      <c r="HH84" s="301"/>
      <c r="HI84" s="302"/>
      <c r="HJ84" s="301"/>
      <c r="HK84" s="301"/>
      <c r="HL84" s="302"/>
      <c r="HM84" s="301"/>
      <c r="HN84" s="301"/>
      <c r="HO84" s="302"/>
      <c r="HP84" s="301"/>
      <c r="HQ84" s="301"/>
      <c r="HR84" s="301"/>
      <c r="HS84" s="301"/>
      <c r="HT84" s="301"/>
      <c r="HU84" s="302"/>
      <c r="HV84" s="301"/>
      <c r="HW84" s="301"/>
      <c r="HX84" s="301"/>
      <c r="HY84" s="301"/>
      <c r="HZ84" s="301"/>
      <c r="IA84" s="302"/>
      <c r="IB84" s="301"/>
      <c r="IC84" s="301"/>
      <c r="ID84" s="302"/>
      <c r="IE84" s="301"/>
      <c r="IF84" s="301"/>
      <c r="IG84" s="302"/>
      <c r="IH84" s="301"/>
      <c r="II84" s="301"/>
      <c r="IJ84" s="302"/>
      <c r="IK84" s="301"/>
      <c r="IL84" s="301"/>
      <c r="IM84" s="302"/>
      <c r="IN84" s="301"/>
      <c r="IO84" s="301"/>
      <c r="IP84" s="302"/>
      <c r="IQ84" s="301"/>
      <c r="IR84" s="301"/>
      <c r="IS84" s="302"/>
      <c r="IT84" s="301"/>
      <c r="IU84" s="301"/>
      <c r="IV84" s="301"/>
      <c r="IW84" s="301"/>
      <c r="IX84" s="305"/>
      <c r="IY84" s="403"/>
      <c r="IZ84" s="305"/>
      <c r="JA84" s="305"/>
      <c r="JB84" s="403"/>
      <c r="JC84" s="305"/>
      <c r="JD84" s="664"/>
      <c r="JE84" s="403"/>
      <c r="JF84" s="665"/>
    </row>
    <row r="85" spans="1:266" x14ac:dyDescent="0.2">
      <c r="A85" s="291">
        <v>2</v>
      </c>
      <c r="B85" s="305"/>
      <c r="C85" s="663"/>
      <c r="D85" s="208" t="s">
        <v>652</v>
      </c>
      <c r="E85" s="300" t="s">
        <v>450</v>
      </c>
      <c r="F85" s="301"/>
      <c r="G85" s="302"/>
      <c r="H85" s="301"/>
      <c r="I85" s="301"/>
      <c r="J85" s="302"/>
      <c r="K85" s="301"/>
      <c r="L85" s="301"/>
      <c r="M85" s="302"/>
      <c r="N85" s="301"/>
      <c r="O85" s="301"/>
      <c r="P85" s="302"/>
      <c r="Q85" s="301"/>
      <c r="R85" s="301"/>
      <c r="S85" s="302"/>
      <c r="T85" s="301"/>
      <c r="U85" s="301"/>
      <c r="V85" s="302"/>
      <c r="W85" s="301"/>
      <c r="X85" s="301"/>
      <c r="Y85" s="302"/>
      <c r="Z85" s="301"/>
      <c r="AA85" s="301"/>
      <c r="AB85" s="302"/>
      <c r="AC85" s="301"/>
      <c r="AD85" s="301">
        <v>14</v>
      </c>
      <c r="AE85" s="302">
        <v>863142.84000000032</v>
      </c>
      <c r="AF85" s="301">
        <v>264</v>
      </c>
      <c r="AG85" s="301"/>
      <c r="AH85" s="302"/>
      <c r="AI85" s="301"/>
      <c r="AJ85" s="301"/>
      <c r="AK85" s="302"/>
      <c r="AL85" s="301"/>
      <c r="AM85" s="301"/>
      <c r="AN85" s="302"/>
      <c r="AO85" s="301"/>
      <c r="AP85" s="301"/>
      <c r="AQ85" s="302"/>
      <c r="AR85" s="301"/>
      <c r="AS85" s="301"/>
      <c r="AT85" s="302"/>
      <c r="AU85" s="301"/>
      <c r="AV85" s="301"/>
      <c r="AW85" s="302"/>
      <c r="AX85" s="301"/>
      <c r="AY85" s="301"/>
      <c r="AZ85" s="302"/>
      <c r="BA85" s="301"/>
      <c r="BB85" s="301"/>
      <c r="BC85" s="302"/>
      <c r="BD85" s="301"/>
      <c r="BE85" s="301"/>
      <c r="BF85" s="301"/>
      <c r="BG85" s="301"/>
      <c r="BH85" s="301"/>
      <c r="BI85" s="302"/>
      <c r="BJ85" s="301"/>
      <c r="BK85" s="301"/>
      <c r="BL85" s="301"/>
      <c r="BM85" s="301"/>
      <c r="BN85" s="301"/>
      <c r="BO85" s="302"/>
      <c r="BP85" s="301"/>
      <c r="BQ85" s="301"/>
      <c r="BR85" s="302"/>
      <c r="BS85" s="301"/>
      <c r="BT85" s="301"/>
      <c r="BU85" s="302"/>
      <c r="BV85" s="301"/>
      <c r="BW85" s="301"/>
      <c r="BX85" s="302"/>
      <c r="BY85" s="301"/>
      <c r="BZ85" s="301"/>
      <c r="CA85" s="302"/>
      <c r="CB85" s="301"/>
      <c r="CC85" s="301"/>
      <c r="CD85" s="302"/>
      <c r="CE85" s="301"/>
      <c r="CF85" s="301"/>
      <c r="CG85" s="302"/>
      <c r="CH85" s="301"/>
      <c r="CI85" s="301"/>
      <c r="CJ85" s="302"/>
      <c r="CK85" s="301"/>
      <c r="CL85" s="301"/>
      <c r="CM85" s="302"/>
      <c r="CN85" s="301"/>
      <c r="CO85" s="301"/>
      <c r="CP85" s="302"/>
      <c r="CQ85" s="301"/>
      <c r="CR85" s="301"/>
      <c r="CS85" s="302"/>
      <c r="CT85" s="301"/>
      <c r="CU85" s="301"/>
      <c r="CV85" s="302"/>
      <c r="CW85" s="301"/>
      <c r="CX85" s="301"/>
      <c r="CY85" s="302"/>
      <c r="CZ85" s="301"/>
      <c r="DA85" s="301"/>
      <c r="DB85" s="302"/>
      <c r="DC85" s="301"/>
      <c r="DD85" s="301"/>
      <c r="DE85" s="302"/>
      <c r="DF85" s="301"/>
      <c r="DG85" s="301"/>
      <c r="DH85" s="302"/>
      <c r="DI85" s="301"/>
      <c r="DJ85" s="301"/>
      <c r="DK85" s="302"/>
      <c r="DL85" s="301"/>
      <c r="DM85" s="301"/>
      <c r="DN85" s="302"/>
      <c r="DO85" s="301"/>
      <c r="DP85" s="301"/>
      <c r="DQ85" s="302"/>
      <c r="DR85" s="301"/>
      <c r="DS85" s="301"/>
      <c r="DT85" s="302"/>
      <c r="DU85" s="301"/>
      <c r="DV85" s="301"/>
      <c r="DW85" s="302"/>
      <c r="DX85" s="301"/>
      <c r="DY85" s="301"/>
      <c r="DZ85" s="302"/>
      <c r="EA85" s="301"/>
      <c r="EB85" s="301"/>
      <c r="EC85" s="302"/>
      <c r="ED85" s="301"/>
      <c r="EE85" s="301"/>
      <c r="EF85" s="302"/>
      <c r="EG85" s="301"/>
      <c r="EH85" s="301"/>
      <c r="EI85" s="302"/>
      <c r="EJ85" s="301"/>
      <c r="EK85" s="301"/>
      <c r="EL85" s="302"/>
      <c r="EM85" s="301"/>
      <c r="EN85" s="301"/>
      <c r="EO85" s="302"/>
      <c r="EP85" s="301"/>
      <c r="EQ85" s="301"/>
      <c r="ER85" s="302"/>
      <c r="ES85" s="301"/>
      <c r="ET85" s="301"/>
      <c r="EU85" s="302"/>
      <c r="EV85" s="301"/>
      <c r="EW85" s="301"/>
      <c r="EX85" s="302"/>
      <c r="EY85" s="301"/>
      <c r="EZ85" s="301"/>
      <c r="FA85" s="302"/>
      <c r="FB85" s="301"/>
      <c r="FC85" s="301"/>
      <c r="FD85" s="302"/>
      <c r="FE85" s="301"/>
      <c r="FF85" s="301"/>
      <c r="FG85" s="302"/>
      <c r="FH85" s="301"/>
      <c r="FI85" s="301"/>
      <c r="FJ85" s="302"/>
      <c r="FK85" s="301"/>
      <c r="FL85" s="301"/>
      <c r="FM85" s="302"/>
      <c r="FN85" s="301"/>
      <c r="FO85" s="301"/>
      <c r="FP85" s="302"/>
      <c r="FQ85" s="301"/>
      <c r="FR85" s="301"/>
      <c r="FS85" s="302"/>
      <c r="FT85" s="301"/>
      <c r="FU85" s="301"/>
      <c r="FV85" s="302"/>
      <c r="FW85" s="301"/>
      <c r="FX85" s="301"/>
      <c r="FY85" s="302"/>
      <c r="FZ85" s="301"/>
      <c r="GA85" s="301"/>
      <c r="GB85" s="302"/>
      <c r="GC85" s="301"/>
      <c r="GD85" s="301"/>
      <c r="GE85" s="302"/>
      <c r="GF85" s="301"/>
      <c r="GG85" s="301"/>
      <c r="GH85" s="302"/>
      <c r="GI85" s="301"/>
      <c r="GJ85" s="301"/>
      <c r="GK85" s="302"/>
      <c r="GL85" s="301"/>
      <c r="GM85" s="301"/>
      <c r="GN85" s="302"/>
      <c r="GO85" s="301"/>
      <c r="GP85" s="301"/>
      <c r="GQ85" s="302"/>
      <c r="GR85" s="301"/>
      <c r="GS85" s="301"/>
      <c r="GT85" s="302"/>
      <c r="GU85" s="301"/>
      <c r="GV85" s="301"/>
      <c r="GW85" s="302"/>
      <c r="GX85" s="301"/>
      <c r="GY85" s="301"/>
      <c r="GZ85" s="302"/>
      <c r="HA85" s="301"/>
      <c r="HB85" s="301"/>
      <c r="HC85" s="302"/>
      <c r="HD85" s="301"/>
      <c r="HE85" s="301"/>
      <c r="HF85" s="302"/>
      <c r="HG85" s="301"/>
      <c r="HH85" s="301"/>
      <c r="HI85" s="302"/>
      <c r="HJ85" s="301"/>
      <c r="HK85" s="301"/>
      <c r="HL85" s="302"/>
      <c r="HM85" s="301"/>
      <c r="HN85" s="301"/>
      <c r="HO85" s="302"/>
      <c r="HP85" s="301"/>
      <c r="HQ85" s="301"/>
      <c r="HR85" s="301"/>
      <c r="HS85" s="301"/>
      <c r="HT85" s="301"/>
      <c r="HU85" s="302"/>
      <c r="HV85" s="301"/>
      <c r="HW85" s="301"/>
      <c r="HX85" s="301"/>
      <c r="HY85" s="301"/>
      <c r="HZ85" s="301"/>
      <c r="IA85" s="302"/>
      <c r="IB85" s="301"/>
      <c r="IC85" s="301"/>
      <c r="ID85" s="302"/>
      <c r="IE85" s="301"/>
      <c r="IF85" s="301"/>
      <c r="IG85" s="302"/>
      <c r="IH85" s="301"/>
      <c r="II85" s="301"/>
      <c r="IJ85" s="302"/>
      <c r="IK85" s="301"/>
      <c r="IL85" s="301"/>
      <c r="IM85" s="302"/>
      <c r="IN85" s="301"/>
      <c r="IO85" s="301"/>
      <c r="IP85" s="302"/>
      <c r="IQ85" s="301"/>
      <c r="IR85" s="301"/>
      <c r="IS85" s="302"/>
      <c r="IT85" s="301"/>
      <c r="IU85" s="301"/>
      <c r="IV85" s="301"/>
      <c r="IW85" s="301"/>
      <c r="IX85" s="305">
        <v>14</v>
      </c>
      <c r="IY85" s="403">
        <v>863142.84000000032</v>
      </c>
      <c r="IZ85" s="305">
        <v>264</v>
      </c>
      <c r="JA85" s="305">
        <v>0</v>
      </c>
      <c r="JB85" s="403">
        <v>0</v>
      </c>
      <c r="JC85" s="305">
        <v>0</v>
      </c>
      <c r="JD85" s="664">
        <v>14</v>
      </c>
      <c r="JE85" s="403">
        <v>863142.84000000032</v>
      </c>
      <c r="JF85" s="665">
        <v>264</v>
      </c>
    </row>
    <row r="86" spans="1:266" x14ac:dyDescent="0.2">
      <c r="A86" s="291">
        <v>2</v>
      </c>
      <c r="B86" s="305"/>
      <c r="C86" s="663"/>
      <c r="D86" s="208" t="s">
        <v>653</v>
      </c>
      <c r="E86" s="300" t="s">
        <v>451</v>
      </c>
      <c r="F86" s="301"/>
      <c r="G86" s="302"/>
      <c r="H86" s="301"/>
      <c r="I86" s="301"/>
      <c r="J86" s="302"/>
      <c r="K86" s="301"/>
      <c r="L86" s="301"/>
      <c r="M86" s="302"/>
      <c r="N86" s="301"/>
      <c r="O86" s="301"/>
      <c r="P86" s="302"/>
      <c r="Q86" s="301"/>
      <c r="R86" s="301"/>
      <c r="S86" s="302"/>
      <c r="T86" s="301"/>
      <c r="U86" s="301"/>
      <c r="V86" s="302"/>
      <c r="W86" s="301"/>
      <c r="X86" s="301"/>
      <c r="Y86" s="302"/>
      <c r="Z86" s="301"/>
      <c r="AA86" s="301"/>
      <c r="AB86" s="302"/>
      <c r="AC86" s="301"/>
      <c r="AD86" s="301">
        <v>15</v>
      </c>
      <c r="AE86" s="302">
        <v>991078.20000000007</v>
      </c>
      <c r="AF86" s="301">
        <v>174</v>
      </c>
      <c r="AG86" s="301"/>
      <c r="AH86" s="302"/>
      <c r="AI86" s="301"/>
      <c r="AJ86" s="301"/>
      <c r="AK86" s="302"/>
      <c r="AL86" s="301"/>
      <c r="AM86" s="301"/>
      <c r="AN86" s="302"/>
      <c r="AO86" s="301"/>
      <c r="AP86" s="301"/>
      <c r="AQ86" s="302"/>
      <c r="AR86" s="301"/>
      <c r="AS86" s="301"/>
      <c r="AT86" s="302"/>
      <c r="AU86" s="301"/>
      <c r="AV86" s="301"/>
      <c r="AW86" s="302"/>
      <c r="AX86" s="301"/>
      <c r="AY86" s="301"/>
      <c r="AZ86" s="302"/>
      <c r="BA86" s="301"/>
      <c r="BB86" s="301"/>
      <c r="BC86" s="302"/>
      <c r="BD86" s="301"/>
      <c r="BE86" s="301"/>
      <c r="BF86" s="301"/>
      <c r="BG86" s="301"/>
      <c r="BH86" s="301"/>
      <c r="BI86" s="302"/>
      <c r="BJ86" s="301"/>
      <c r="BK86" s="301"/>
      <c r="BL86" s="301"/>
      <c r="BM86" s="301"/>
      <c r="BN86" s="301"/>
      <c r="BO86" s="302"/>
      <c r="BP86" s="301"/>
      <c r="BQ86" s="301"/>
      <c r="BR86" s="302"/>
      <c r="BS86" s="301"/>
      <c r="BT86" s="301"/>
      <c r="BU86" s="302"/>
      <c r="BV86" s="301"/>
      <c r="BW86" s="301"/>
      <c r="BX86" s="302"/>
      <c r="BY86" s="301"/>
      <c r="BZ86" s="301"/>
      <c r="CA86" s="302"/>
      <c r="CB86" s="301"/>
      <c r="CC86" s="301"/>
      <c r="CD86" s="302"/>
      <c r="CE86" s="301"/>
      <c r="CF86" s="301"/>
      <c r="CG86" s="302"/>
      <c r="CH86" s="301"/>
      <c r="CI86" s="301"/>
      <c r="CJ86" s="302"/>
      <c r="CK86" s="301"/>
      <c r="CL86" s="301"/>
      <c r="CM86" s="302"/>
      <c r="CN86" s="301"/>
      <c r="CO86" s="301"/>
      <c r="CP86" s="302"/>
      <c r="CQ86" s="301"/>
      <c r="CR86" s="301"/>
      <c r="CS86" s="302"/>
      <c r="CT86" s="301"/>
      <c r="CU86" s="301"/>
      <c r="CV86" s="302"/>
      <c r="CW86" s="301"/>
      <c r="CX86" s="301"/>
      <c r="CY86" s="302"/>
      <c r="CZ86" s="301"/>
      <c r="DA86" s="301"/>
      <c r="DB86" s="302"/>
      <c r="DC86" s="301"/>
      <c r="DD86" s="301"/>
      <c r="DE86" s="302"/>
      <c r="DF86" s="301"/>
      <c r="DG86" s="301"/>
      <c r="DH86" s="302"/>
      <c r="DI86" s="301"/>
      <c r="DJ86" s="301"/>
      <c r="DK86" s="302"/>
      <c r="DL86" s="301"/>
      <c r="DM86" s="301"/>
      <c r="DN86" s="302"/>
      <c r="DO86" s="301"/>
      <c r="DP86" s="301"/>
      <c r="DQ86" s="302"/>
      <c r="DR86" s="301"/>
      <c r="DS86" s="301"/>
      <c r="DT86" s="302"/>
      <c r="DU86" s="301"/>
      <c r="DV86" s="301"/>
      <c r="DW86" s="302"/>
      <c r="DX86" s="301"/>
      <c r="DY86" s="301"/>
      <c r="DZ86" s="302"/>
      <c r="EA86" s="301"/>
      <c r="EB86" s="301"/>
      <c r="EC86" s="302"/>
      <c r="ED86" s="301"/>
      <c r="EE86" s="301"/>
      <c r="EF86" s="302"/>
      <c r="EG86" s="301"/>
      <c r="EH86" s="301"/>
      <c r="EI86" s="302"/>
      <c r="EJ86" s="301"/>
      <c r="EK86" s="301"/>
      <c r="EL86" s="302"/>
      <c r="EM86" s="301"/>
      <c r="EN86" s="301"/>
      <c r="EO86" s="302"/>
      <c r="EP86" s="301"/>
      <c r="EQ86" s="301"/>
      <c r="ER86" s="302"/>
      <c r="ES86" s="301"/>
      <c r="ET86" s="301"/>
      <c r="EU86" s="302"/>
      <c r="EV86" s="301"/>
      <c r="EW86" s="301"/>
      <c r="EX86" s="302"/>
      <c r="EY86" s="301"/>
      <c r="EZ86" s="301"/>
      <c r="FA86" s="302"/>
      <c r="FB86" s="301"/>
      <c r="FC86" s="301"/>
      <c r="FD86" s="302"/>
      <c r="FE86" s="301"/>
      <c r="FF86" s="301"/>
      <c r="FG86" s="302"/>
      <c r="FH86" s="301"/>
      <c r="FI86" s="301"/>
      <c r="FJ86" s="302"/>
      <c r="FK86" s="301"/>
      <c r="FL86" s="301"/>
      <c r="FM86" s="302"/>
      <c r="FN86" s="301"/>
      <c r="FO86" s="301"/>
      <c r="FP86" s="302"/>
      <c r="FQ86" s="301"/>
      <c r="FR86" s="301"/>
      <c r="FS86" s="302"/>
      <c r="FT86" s="301"/>
      <c r="FU86" s="301"/>
      <c r="FV86" s="302"/>
      <c r="FW86" s="301"/>
      <c r="FX86" s="301"/>
      <c r="FY86" s="302"/>
      <c r="FZ86" s="301"/>
      <c r="GA86" s="301"/>
      <c r="GB86" s="302"/>
      <c r="GC86" s="301"/>
      <c r="GD86" s="301"/>
      <c r="GE86" s="302"/>
      <c r="GF86" s="301"/>
      <c r="GG86" s="301"/>
      <c r="GH86" s="302"/>
      <c r="GI86" s="301"/>
      <c r="GJ86" s="301"/>
      <c r="GK86" s="302"/>
      <c r="GL86" s="301"/>
      <c r="GM86" s="301"/>
      <c r="GN86" s="302"/>
      <c r="GO86" s="301"/>
      <c r="GP86" s="301"/>
      <c r="GQ86" s="302"/>
      <c r="GR86" s="301"/>
      <c r="GS86" s="301"/>
      <c r="GT86" s="302"/>
      <c r="GU86" s="301"/>
      <c r="GV86" s="301"/>
      <c r="GW86" s="302"/>
      <c r="GX86" s="301"/>
      <c r="GY86" s="301"/>
      <c r="GZ86" s="302"/>
      <c r="HA86" s="301"/>
      <c r="HB86" s="301"/>
      <c r="HC86" s="302"/>
      <c r="HD86" s="301"/>
      <c r="HE86" s="301"/>
      <c r="HF86" s="302"/>
      <c r="HG86" s="301"/>
      <c r="HH86" s="301"/>
      <c r="HI86" s="302"/>
      <c r="HJ86" s="301"/>
      <c r="HK86" s="301"/>
      <c r="HL86" s="302"/>
      <c r="HM86" s="301"/>
      <c r="HN86" s="301"/>
      <c r="HO86" s="302"/>
      <c r="HP86" s="301"/>
      <c r="HQ86" s="301"/>
      <c r="HR86" s="301"/>
      <c r="HS86" s="301"/>
      <c r="HT86" s="301"/>
      <c r="HU86" s="302"/>
      <c r="HV86" s="301"/>
      <c r="HW86" s="301"/>
      <c r="HX86" s="301"/>
      <c r="HY86" s="301"/>
      <c r="HZ86" s="301"/>
      <c r="IA86" s="302"/>
      <c r="IB86" s="301"/>
      <c r="IC86" s="301"/>
      <c r="ID86" s="302"/>
      <c r="IE86" s="301"/>
      <c r="IF86" s="301"/>
      <c r="IG86" s="302"/>
      <c r="IH86" s="301"/>
      <c r="II86" s="301"/>
      <c r="IJ86" s="302"/>
      <c r="IK86" s="301"/>
      <c r="IL86" s="301"/>
      <c r="IM86" s="302"/>
      <c r="IN86" s="301"/>
      <c r="IO86" s="301"/>
      <c r="IP86" s="302"/>
      <c r="IQ86" s="301"/>
      <c r="IR86" s="301"/>
      <c r="IS86" s="302"/>
      <c r="IT86" s="301"/>
      <c r="IU86" s="301"/>
      <c r="IV86" s="301"/>
      <c r="IW86" s="301"/>
      <c r="IX86" s="305">
        <v>15</v>
      </c>
      <c r="IY86" s="403">
        <v>991078.20000000007</v>
      </c>
      <c r="IZ86" s="305">
        <v>174</v>
      </c>
      <c r="JA86" s="305">
        <v>0</v>
      </c>
      <c r="JB86" s="403">
        <v>0</v>
      </c>
      <c r="JC86" s="305">
        <v>0</v>
      </c>
      <c r="JD86" s="664">
        <v>15</v>
      </c>
      <c r="JE86" s="403">
        <v>991078.20000000007</v>
      </c>
      <c r="JF86" s="665">
        <v>174</v>
      </c>
    </row>
    <row r="87" spans="1:266" x14ac:dyDescent="0.2">
      <c r="A87" s="291">
        <v>2</v>
      </c>
      <c r="B87" s="305"/>
      <c r="C87" s="663"/>
      <c r="D87" s="208" t="s">
        <v>654</v>
      </c>
      <c r="E87" s="300" t="s">
        <v>452</v>
      </c>
      <c r="F87" s="301"/>
      <c r="G87" s="302"/>
      <c r="H87" s="301"/>
      <c r="I87" s="301"/>
      <c r="J87" s="302"/>
      <c r="K87" s="301"/>
      <c r="L87" s="301"/>
      <c r="M87" s="302"/>
      <c r="N87" s="301"/>
      <c r="O87" s="301"/>
      <c r="P87" s="302"/>
      <c r="Q87" s="301"/>
      <c r="R87" s="301"/>
      <c r="S87" s="302"/>
      <c r="T87" s="301"/>
      <c r="U87" s="301"/>
      <c r="V87" s="302"/>
      <c r="W87" s="301"/>
      <c r="X87" s="301"/>
      <c r="Y87" s="302"/>
      <c r="Z87" s="301"/>
      <c r="AA87" s="301"/>
      <c r="AB87" s="302"/>
      <c r="AC87" s="301"/>
      <c r="AD87" s="301">
        <v>3</v>
      </c>
      <c r="AE87" s="302">
        <v>239878.80000000002</v>
      </c>
      <c r="AF87" s="301">
        <v>96</v>
      </c>
      <c r="AG87" s="301"/>
      <c r="AH87" s="302"/>
      <c r="AI87" s="301"/>
      <c r="AJ87" s="301"/>
      <c r="AK87" s="302"/>
      <c r="AL87" s="301"/>
      <c r="AM87" s="301"/>
      <c r="AN87" s="302"/>
      <c r="AO87" s="301"/>
      <c r="AP87" s="301"/>
      <c r="AQ87" s="302"/>
      <c r="AR87" s="301"/>
      <c r="AS87" s="301"/>
      <c r="AT87" s="302"/>
      <c r="AU87" s="301"/>
      <c r="AV87" s="301"/>
      <c r="AW87" s="302"/>
      <c r="AX87" s="301"/>
      <c r="AY87" s="301"/>
      <c r="AZ87" s="302"/>
      <c r="BA87" s="301"/>
      <c r="BB87" s="301"/>
      <c r="BC87" s="302"/>
      <c r="BD87" s="301"/>
      <c r="BE87" s="301"/>
      <c r="BF87" s="301"/>
      <c r="BG87" s="301"/>
      <c r="BH87" s="301"/>
      <c r="BI87" s="302"/>
      <c r="BJ87" s="301"/>
      <c r="BK87" s="301"/>
      <c r="BL87" s="301"/>
      <c r="BM87" s="301"/>
      <c r="BN87" s="301"/>
      <c r="BO87" s="302"/>
      <c r="BP87" s="301"/>
      <c r="BQ87" s="301"/>
      <c r="BR87" s="302"/>
      <c r="BS87" s="301"/>
      <c r="BT87" s="301"/>
      <c r="BU87" s="302"/>
      <c r="BV87" s="301"/>
      <c r="BW87" s="301"/>
      <c r="BX87" s="302"/>
      <c r="BY87" s="301"/>
      <c r="BZ87" s="301"/>
      <c r="CA87" s="302"/>
      <c r="CB87" s="301"/>
      <c r="CC87" s="301"/>
      <c r="CD87" s="302"/>
      <c r="CE87" s="301"/>
      <c r="CF87" s="301"/>
      <c r="CG87" s="302"/>
      <c r="CH87" s="301"/>
      <c r="CI87" s="301"/>
      <c r="CJ87" s="302"/>
      <c r="CK87" s="301"/>
      <c r="CL87" s="301"/>
      <c r="CM87" s="302"/>
      <c r="CN87" s="301"/>
      <c r="CO87" s="301"/>
      <c r="CP87" s="302"/>
      <c r="CQ87" s="301"/>
      <c r="CR87" s="301"/>
      <c r="CS87" s="302"/>
      <c r="CT87" s="301"/>
      <c r="CU87" s="301"/>
      <c r="CV87" s="302"/>
      <c r="CW87" s="301"/>
      <c r="CX87" s="301"/>
      <c r="CY87" s="302"/>
      <c r="CZ87" s="301"/>
      <c r="DA87" s="301"/>
      <c r="DB87" s="302"/>
      <c r="DC87" s="301"/>
      <c r="DD87" s="301"/>
      <c r="DE87" s="302"/>
      <c r="DF87" s="301"/>
      <c r="DG87" s="301"/>
      <c r="DH87" s="302"/>
      <c r="DI87" s="301"/>
      <c r="DJ87" s="301"/>
      <c r="DK87" s="302"/>
      <c r="DL87" s="301"/>
      <c r="DM87" s="301"/>
      <c r="DN87" s="302"/>
      <c r="DO87" s="301"/>
      <c r="DP87" s="301"/>
      <c r="DQ87" s="302"/>
      <c r="DR87" s="301"/>
      <c r="DS87" s="301"/>
      <c r="DT87" s="302"/>
      <c r="DU87" s="301"/>
      <c r="DV87" s="301"/>
      <c r="DW87" s="302"/>
      <c r="DX87" s="301"/>
      <c r="DY87" s="301"/>
      <c r="DZ87" s="302"/>
      <c r="EA87" s="301"/>
      <c r="EB87" s="301"/>
      <c r="EC87" s="302"/>
      <c r="ED87" s="301"/>
      <c r="EE87" s="301"/>
      <c r="EF87" s="302"/>
      <c r="EG87" s="301"/>
      <c r="EH87" s="301"/>
      <c r="EI87" s="302"/>
      <c r="EJ87" s="301"/>
      <c r="EK87" s="301"/>
      <c r="EL87" s="302"/>
      <c r="EM87" s="301"/>
      <c r="EN87" s="301"/>
      <c r="EO87" s="302"/>
      <c r="EP87" s="301"/>
      <c r="EQ87" s="301"/>
      <c r="ER87" s="302"/>
      <c r="ES87" s="301"/>
      <c r="ET87" s="301"/>
      <c r="EU87" s="302"/>
      <c r="EV87" s="301"/>
      <c r="EW87" s="301"/>
      <c r="EX87" s="302"/>
      <c r="EY87" s="301"/>
      <c r="EZ87" s="301"/>
      <c r="FA87" s="302"/>
      <c r="FB87" s="301"/>
      <c r="FC87" s="301"/>
      <c r="FD87" s="302"/>
      <c r="FE87" s="301"/>
      <c r="FF87" s="301"/>
      <c r="FG87" s="302"/>
      <c r="FH87" s="301"/>
      <c r="FI87" s="301"/>
      <c r="FJ87" s="302"/>
      <c r="FK87" s="301"/>
      <c r="FL87" s="301"/>
      <c r="FM87" s="302"/>
      <c r="FN87" s="301"/>
      <c r="FO87" s="301"/>
      <c r="FP87" s="302"/>
      <c r="FQ87" s="301"/>
      <c r="FR87" s="301"/>
      <c r="FS87" s="302"/>
      <c r="FT87" s="301"/>
      <c r="FU87" s="301"/>
      <c r="FV87" s="302"/>
      <c r="FW87" s="301"/>
      <c r="FX87" s="301"/>
      <c r="FY87" s="302"/>
      <c r="FZ87" s="301"/>
      <c r="GA87" s="301"/>
      <c r="GB87" s="302"/>
      <c r="GC87" s="301"/>
      <c r="GD87" s="301"/>
      <c r="GE87" s="302"/>
      <c r="GF87" s="301"/>
      <c r="GG87" s="301"/>
      <c r="GH87" s="302"/>
      <c r="GI87" s="301"/>
      <c r="GJ87" s="301"/>
      <c r="GK87" s="302"/>
      <c r="GL87" s="301"/>
      <c r="GM87" s="301"/>
      <c r="GN87" s="302"/>
      <c r="GO87" s="301"/>
      <c r="GP87" s="301"/>
      <c r="GQ87" s="302"/>
      <c r="GR87" s="301"/>
      <c r="GS87" s="301"/>
      <c r="GT87" s="302"/>
      <c r="GU87" s="301"/>
      <c r="GV87" s="301"/>
      <c r="GW87" s="302"/>
      <c r="GX87" s="301"/>
      <c r="GY87" s="301"/>
      <c r="GZ87" s="302"/>
      <c r="HA87" s="301"/>
      <c r="HB87" s="301"/>
      <c r="HC87" s="302"/>
      <c r="HD87" s="301"/>
      <c r="HE87" s="301"/>
      <c r="HF87" s="302"/>
      <c r="HG87" s="301"/>
      <c r="HH87" s="301"/>
      <c r="HI87" s="302"/>
      <c r="HJ87" s="301"/>
      <c r="HK87" s="301"/>
      <c r="HL87" s="302"/>
      <c r="HM87" s="301"/>
      <c r="HN87" s="301"/>
      <c r="HO87" s="302"/>
      <c r="HP87" s="301"/>
      <c r="HQ87" s="301"/>
      <c r="HR87" s="301"/>
      <c r="HS87" s="301"/>
      <c r="HT87" s="301"/>
      <c r="HU87" s="302"/>
      <c r="HV87" s="301"/>
      <c r="HW87" s="301"/>
      <c r="HX87" s="301"/>
      <c r="HY87" s="301"/>
      <c r="HZ87" s="301"/>
      <c r="IA87" s="302"/>
      <c r="IB87" s="301"/>
      <c r="IC87" s="301"/>
      <c r="ID87" s="302"/>
      <c r="IE87" s="301"/>
      <c r="IF87" s="301"/>
      <c r="IG87" s="302"/>
      <c r="IH87" s="301"/>
      <c r="II87" s="301"/>
      <c r="IJ87" s="302"/>
      <c r="IK87" s="301"/>
      <c r="IL87" s="301"/>
      <c r="IM87" s="302"/>
      <c r="IN87" s="301"/>
      <c r="IO87" s="301"/>
      <c r="IP87" s="302"/>
      <c r="IQ87" s="301"/>
      <c r="IR87" s="301"/>
      <c r="IS87" s="302"/>
      <c r="IT87" s="301"/>
      <c r="IU87" s="301"/>
      <c r="IV87" s="301"/>
      <c r="IW87" s="301"/>
      <c r="IX87" s="305">
        <v>3</v>
      </c>
      <c r="IY87" s="403">
        <v>239878.80000000002</v>
      </c>
      <c r="IZ87" s="305">
        <v>96</v>
      </c>
      <c r="JA87" s="305">
        <v>0</v>
      </c>
      <c r="JB87" s="403">
        <v>0</v>
      </c>
      <c r="JC87" s="305">
        <v>0</v>
      </c>
      <c r="JD87" s="664">
        <v>3</v>
      </c>
      <c r="JE87" s="403">
        <v>239878.80000000002</v>
      </c>
      <c r="JF87" s="665">
        <v>96</v>
      </c>
    </row>
    <row r="88" spans="1:266" x14ac:dyDescent="0.2">
      <c r="A88" s="291">
        <v>2</v>
      </c>
      <c r="B88" s="305"/>
      <c r="C88" s="663"/>
      <c r="D88" s="208" t="s">
        <v>655</v>
      </c>
      <c r="E88" s="300" t="s">
        <v>453</v>
      </c>
      <c r="F88" s="301"/>
      <c r="G88" s="302"/>
      <c r="H88" s="301"/>
      <c r="I88" s="301"/>
      <c r="J88" s="302"/>
      <c r="K88" s="301"/>
      <c r="L88" s="301"/>
      <c r="M88" s="302"/>
      <c r="N88" s="301"/>
      <c r="O88" s="301"/>
      <c r="P88" s="302"/>
      <c r="Q88" s="301"/>
      <c r="R88" s="301"/>
      <c r="S88" s="302"/>
      <c r="T88" s="301"/>
      <c r="U88" s="301"/>
      <c r="V88" s="302"/>
      <c r="W88" s="301"/>
      <c r="X88" s="301"/>
      <c r="Y88" s="302"/>
      <c r="Z88" s="301"/>
      <c r="AA88" s="301"/>
      <c r="AB88" s="302"/>
      <c r="AC88" s="301"/>
      <c r="AD88" s="301">
        <v>60</v>
      </c>
      <c r="AE88" s="302">
        <v>5909119.6500000041</v>
      </c>
      <c r="AF88" s="301">
        <v>2832</v>
      </c>
      <c r="AG88" s="301">
        <v>2</v>
      </c>
      <c r="AH88" s="302">
        <v>197794.8</v>
      </c>
      <c r="AI88" s="301">
        <v>90</v>
      </c>
      <c r="AJ88" s="301"/>
      <c r="AK88" s="302"/>
      <c r="AL88" s="301"/>
      <c r="AM88" s="301"/>
      <c r="AN88" s="302"/>
      <c r="AO88" s="301"/>
      <c r="AP88" s="301"/>
      <c r="AQ88" s="302"/>
      <c r="AR88" s="301"/>
      <c r="AS88" s="301"/>
      <c r="AT88" s="302"/>
      <c r="AU88" s="301"/>
      <c r="AV88" s="301"/>
      <c r="AW88" s="302"/>
      <c r="AX88" s="301"/>
      <c r="AY88" s="301"/>
      <c r="AZ88" s="302"/>
      <c r="BA88" s="301"/>
      <c r="BB88" s="301"/>
      <c r="BC88" s="302"/>
      <c r="BD88" s="301"/>
      <c r="BE88" s="301"/>
      <c r="BF88" s="301"/>
      <c r="BG88" s="301"/>
      <c r="BH88" s="301"/>
      <c r="BI88" s="302"/>
      <c r="BJ88" s="301"/>
      <c r="BK88" s="301"/>
      <c r="BL88" s="301"/>
      <c r="BM88" s="301"/>
      <c r="BN88" s="301"/>
      <c r="BO88" s="302"/>
      <c r="BP88" s="301"/>
      <c r="BQ88" s="301"/>
      <c r="BR88" s="302"/>
      <c r="BS88" s="301"/>
      <c r="BT88" s="301"/>
      <c r="BU88" s="302"/>
      <c r="BV88" s="301"/>
      <c r="BW88" s="301"/>
      <c r="BX88" s="302"/>
      <c r="BY88" s="301"/>
      <c r="BZ88" s="301"/>
      <c r="CA88" s="302"/>
      <c r="CB88" s="301"/>
      <c r="CC88" s="301"/>
      <c r="CD88" s="302"/>
      <c r="CE88" s="301"/>
      <c r="CF88" s="301"/>
      <c r="CG88" s="302"/>
      <c r="CH88" s="301"/>
      <c r="CI88" s="301"/>
      <c r="CJ88" s="302"/>
      <c r="CK88" s="301"/>
      <c r="CL88" s="301"/>
      <c r="CM88" s="302"/>
      <c r="CN88" s="301"/>
      <c r="CO88" s="301"/>
      <c r="CP88" s="302"/>
      <c r="CQ88" s="301"/>
      <c r="CR88" s="301"/>
      <c r="CS88" s="302"/>
      <c r="CT88" s="301"/>
      <c r="CU88" s="301"/>
      <c r="CV88" s="302"/>
      <c r="CW88" s="301"/>
      <c r="CX88" s="301"/>
      <c r="CY88" s="302"/>
      <c r="CZ88" s="301"/>
      <c r="DA88" s="301"/>
      <c r="DB88" s="302"/>
      <c r="DC88" s="301"/>
      <c r="DD88" s="301"/>
      <c r="DE88" s="302"/>
      <c r="DF88" s="301"/>
      <c r="DG88" s="301"/>
      <c r="DH88" s="302"/>
      <c r="DI88" s="301"/>
      <c r="DJ88" s="301"/>
      <c r="DK88" s="302"/>
      <c r="DL88" s="301"/>
      <c r="DM88" s="301"/>
      <c r="DN88" s="302"/>
      <c r="DO88" s="301"/>
      <c r="DP88" s="301"/>
      <c r="DQ88" s="302"/>
      <c r="DR88" s="301"/>
      <c r="DS88" s="301"/>
      <c r="DT88" s="302"/>
      <c r="DU88" s="301"/>
      <c r="DV88" s="301"/>
      <c r="DW88" s="302"/>
      <c r="DX88" s="301"/>
      <c r="DY88" s="301"/>
      <c r="DZ88" s="302"/>
      <c r="EA88" s="301"/>
      <c r="EB88" s="301"/>
      <c r="EC88" s="302"/>
      <c r="ED88" s="301"/>
      <c r="EE88" s="301"/>
      <c r="EF88" s="302"/>
      <c r="EG88" s="301"/>
      <c r="EH88" s="301"/>
      <c r="EI88" s="302"/>
      <c r="EJ88" s="301"/>
      <c r="EK88" s="301"/>
      <c r="EL88" s="302"/>
      <c r="EM88" s="301"/>
      <c r="EN88" s="301"/>
      <c r="EO88" s="302"/>
      <c r="EP88" s="301"/>
      <c r="EQ88" s="301"/>
      <c r="ER88" s="302"/>
      <c r="ES88" s="301"/>
      <c r="ET88" s="301"/>
      <c r="EU88" s="302"/>
      <c r="EV88" s="301"/>
      <c r="EW88" s="301"/>
      <c r="EX88" s="302"/>
      <c r="EY88" s="301"/>
      <c r="EZ88" s="301"/>
      <c r="FA88" s="302"/>
      <c r="FB88" s="301"/>
      <c r="FC88" s="301"/>
      <c r="FD88" s="302"/>
      <c r="FE88" s="301"/>
      <c r="FF88" s="301"/>
      <c r="FG88" s="302"/>
      <c r="FH88" s="301"/>
      <c r="FI88" s="301"/>
      <c r="FJ88" s="302"/>
      <c r="FK88" s="301"/>
      <c r="FL88" s="301"/>
      <c r="FM88" s="302"/>
      <c r="FN88" s="301"/>
      <c r="FO88" s="301"/>
      <c r="FP88" s="302"/>
      <c r="FQ88" s="301"/>
      <c r="FR88" s="301"/>
      <c r="FS88" s="302"/>
      <c r="FT88" s="301"/>
      <c r="FU88" s="301"/>
      <c r="FV88" s="302"/>
      <c r="FW88" s="301"/>
      <c r="FX88" s="301"/>
      <c r="FY88" s="302"/>
      <c r="FZ88" s="301"/>
      <c r="GA88" s="301"/>
      <c r="GB88" s="302"/>
      <c r="GC88" s="301"/>
      <c r="GD88" s="301"/>
      <c r="GE88" s="302"/>
      <c r="GF88" s="301"/>
      <c r="GG88" s="301"/>
      <c r="GH88" s="302"/>
      <c r="GI88" s="301"/>
      <c r="GJ88" s="301"/>
      <c r="GK88" s="302"/>
      <c r="GL88" s="301"/>
      <c r="GM88" s="301"/>
      <c r="GN88" s="302"/>
      <c r="GO88" s="301"/>
      <c r="GP88" s="301"/>
      <c r="GQ88" s="302"/>
      <c r="GR88" s="301"/>
      <c r="GS88" s="301"/>
      <c r="GT88" s="302"/>
      <c r="GU88" s="301"/>
      <c r="GV88" s="301"/>
      <c r="GW88" s="302"/>
      <c r="GX88" s="301"/>
      <c r="GY88" s="301"/>
      <c r="GZ88" s="302"/>
      <c r="HA88" s="301"/>
      <c r="HB88" s="301"/>
      <c r="HC88" s="302"/>
      <c r="HD88" s="301"/>
      <c r="HE88" s="301"/>
      <c r="HF88" s="302"/>
      <c r="HG88" s="301"/>
      <c r="HH88" s="301"/>
      <c r="HI88" s="302"/>
      <c r="HJ88" s="301"/>
      <c r="HK88" s="301"/>
      <c r="HL88" s="302"/>
      <c r="HM88" s="301"/>
      <c r="HN88" s="301"/>
      <c r="HO88" s="302"/>
      <c r="HP88" s="301"/>
      <c r="HQ88" s="301"/>
      <c r="HR88" s="301"/>
      <c r="HS88" s="301"/>
      <c r="HT88" s="301"/>
      <c r="HU88" s="302"/>
      <c r="HV88" s="301"/>
      <c r="HW88" s="301"/>
      <c r="HX88" s="301"/>
      <c r="HY88" s="301"/>
      <c r="HZ88" s="301"/>
      <c r="IA88" s="302"/>
      <c r="IB88" s="301"/>
      <c r="IC88" s="301"/>
      <c r="ID88" s="302"/>
      <c r="IE88" s="301"/>
      <c r="IF88" s="301"/>
      <c r="IG88" s="302"/>
      <c r="IH88" s="301"/>
      <c r="II88" s="301"/>
      <c r="IJ88" s="302"/>
      <c r="IK88" s="301"/>
      <c r="IL88" s="301"/>
      <c r="IM88" s="302"/>
      <c r="IN88" s="301"/>
      <c r="IO88" s="301"/>
      <c r="IP88" s="302"/>
      <c r="IQ88" s="301"/>
      <c r="IR88" s="301"/>
      <c r="IS88" s="302"/>
      <c r="IT88" s="301"/>
      <c r="IU88" s="301"/>
      <c r="IV88" s="301"/>
      <c r="IW88" s="301"/>
      <c r="IX88" s="305">
        <v>60</v>
      </c>
      <c r="IY88" s="403">
        <v>5909119.6500000041</v>
      </c>
      <c r="IZ88" s="305">
        <v>2832</v>
      </c>
      <c r="JA88" s="305">
        <v>2</v>
      </c>
      <c r="JB88" s="403">
        <v>197794.8</v>
      </c>
      <c r="JC88" s="305">
        <v>90</v>
      </c>
      <c r="JD88" s="664">
        <v>62</v>
      </c>
      <c r="JE88" s="403">
        <v>6106914.4500000048</v>
      </c>
      <c r="JF88" s="665">
        <v>2922</v>
      </c>
    </row>
    <row r="89" spans="1:266" x14ac:dyDescent="0.2">
      <c r="A89" s="291">
        <v>2</v>
      </c>
      <c r="B89" s="305"/>
      <c r="C89" s="663"/>
      <c r="D89" s="208" t="s">
        <v>656</v>
      </c>
      <c r="E89" s="300" t="s">
        <v>454</v>
      </c>
      <c r="F89" s="301"/>
      <c r="G89" s="302"/>
      <c r="H89" s="301"/>
      <c r="I89" s="301"/>
      <c r="J89" s="302"/>
      <c r="K89" s="301"/>
      <c r="L89" s="301"/>
      <c r="M89" s="302"/>
      <c r="N89" s="301"/>
      <c r="O89" s="301"/>
      <c r="P89" s="302"/>
      <c r="Q89" s="301"/>
      <c r="R89" s="301"/>
      <c r="S89" s="302"/>
      <c r="T89" s="301"/>
      <c r="U89" s="301"/>
      <c r="V89" s="302"/>
      <c r="W89" s="301"/>
      <c r="X89" s="301"/>
      <c r="Y89" s="302"/>
      <c r="Z89" s="301"/>
      <c r="AA89" s="301"/>
      <c r="AB89" s="302"/>
      <c r="AC89" s="301"/>
      <c r="AD89" s="301">
        <v>11</v>
      </c>
      <c r="AE89" s="302">
        <v>6168462.2999999989</v>
      </c>
      <c r="AF89" s="301">
        <v>57</v>
      </c>
      <c r="AG89" s="301"/>
      <c r="AH89" s="302"/>
      <c r="AI89" s="301"/>
      <c r="AJ89" s="301"/>
      <c r="AK89" s="302"/>
      <c r="AL89" s="301"/>
      <c r="AM89" s="301"/>
      <c r="AN89" s="302"/>
      <c r="AO89" s="301"/>
      <c r="AP89" s="301"/>
      <c r="AQ89" s="302"/>
      <c r="AR89" s="301"/>
      <c r="AS89" s="301"/>
      <c r="AT89" s="302"/>
      <c r="AU89" s="301"/>
      <c r="AV89" s="301"/>
      <c r="AW89" s="302"/>
      <c r="AX89" s="301"/>
      <c r="AY89" s="301"/>
      <c r="AZ89" s="302"/>
      <c r="BA89" s="301"/>
      <c r="BB89" s="301"/>
      <c r="BC89" s="302"/>
      <c r="BD89" s="301"/>
      <c r="BE89" s="301"/>
      <c r="BF89" s="301"/>
      <c r="BG89" s="301"/>
      <c r="BH89" s="301"/>
      <c r="BI89" s="302"/>
      <c r="BJ89" s="301"/>
      <c r="BK89" s="301"/>
      <c r="BL89" s="301"/>
      <c r="BM89" s="301"/>
      <c r="BN89" s="301"/>
      <c r="BO89" s="302"/>
      <c r="BP89" s="301"/>
      <c r="BQ89" s="301"/>
      <c r="BR89" s="302"/>
      <c r="BS89" s="301"/>
      <c r="BT89" s="301"/>
      <c r="BU89" s="302"/>
      <c r="BV89" s="301"/>
      <c r="BW89" s="301"/>
      <c r="BX89" s="302"/>
      <c r="BY89" s="301"/>
      <c r="BZ89" s="301"/>
      <c r="CA89" s="302"/>
      <c r="CB89" s="301"/>
      <c r="CC89" s="301"/>
      <c r="CD89" s="302"/>
      <c r="CE89" s="301"/>
      <c r="CF89" s="301"/>
      <c r="CG89" s="302"/>
      <c r="CH89" s="301"/>
      <c r="CI89" s="301"/>
      <c r="CJ89" s="302"/>
      <c r="CK89" s="301"/>
      <c r="CL89" s="301"/>
      <c r="CM89" s="302"/>
      <c r="CN89" s="301"/>
      <c r="CO89" s="301"/>
      <c r="CP89" s="302"/>
      <c r="CQ89" s="301"/>
      <c r="CR89" s="301"/>
      <c r="CS89" s="302"/>
      <c r="CT89" s="301"/>
      <c r="CU89" s="301"/>
      <c r="CV89" s="302"/>
      <c r="CW89" s="301"/>
      <c r="CX89" s="301"/>
      <c r="CY89" s="302"/>
      <c r="CZ89" s="301"/>
      <c r="DA89" s="301"/>
      <c r="DB89" s="302"/>
      <c r="DC89" s="301"/>
      <c r="DD89" s="301"/>
      <c r="DE89" s="302"/>
      <c r="DF89" s="301"/>
      <c r="DG89" s="301"/>
      <c r="DH89" s="302"/>
      <c r="DI89" s="301"/>
      <c r="DJ89" s="301"/>
      <c r="DK89" s="302"/>
      <c r="DL89" s="301"/>
      <c r="DM89" s="301"/>
      <c r="DN89" s="302"/>
      <c r="DO89" s="301"/>
      <c r="DP89" s="301"/>
      <c r="DQ89" s="302"/>
      <c r="DR89" s="301"/>
      <c r="DS89" s="301"/>
      <c r="DT89" s="302"/>
      <c r="DU89" s="301"/>
      <c r="DV89" s="301"/>
      <c r="DW89" s="302"/>
      <c r="DX89" s="301"/>
      <c r="DY89" s="301"/>
      <c r="DZ89" s="302"/>
      <c r="EA89" s="301"/>
      <c r="EB89" s="301"/>
      <c r="EC89" s="302"/>
      <c r="ED89" s="301"/>
      <c r="EE89" s="301"/>
      <c r="EF89" s="302"/>
      <c r="EG89" s="301"/>
      <c r="EH89" s="301"/>
      <c r="EI89" s="302"/>
      <c r="EJ89" s="301"/>
      <c r="EK89" s="301"/>
      <c r="EL89" s="302"/>
      <c r="EM89" s="301"/>
      <c r="EN89" s="301"/>
      <c r="EO89" s="302"/>
      <c r="EP89" s="301"/>
      <c r="EQ89" s="301"/>
      <c r="ER89" s="302"/>
      <c r="ES89" s="301"/>
      <c r="ET89" s="301"/>
      <c r="EU89" s="302"/>
      <c r="EV89" s="301"/>
      <c r="EW89" s="301"/>
      <c r="EX89" s="302"/>
      <c r="EY89" s="301"/>
      <c r="EZ89" s="301"/>
      <c r="FA89" s="302"/>
      <c r="FB89" s="301"/>
      <c r="FC89" s="301"/>
      <c r="FD89" s="302"/>
      <c r="FE89" s="301"/>
      <c r="FF89" s="301"/>
      <c r="FG89" s="302"/>
      <c r="FH89" s="301"/>
      <c r="FI89" s="301"/>
      <c r="FJ89" s="302"/>
      <c r="FK89" s="301"/>
      <c r="FL89" s="301"/>
      <c r="FM89" s="302"/>
      <c r="FN89" s="301"/>
      <c r="FO89" s="301"/>
      <c r="FP89" s="302"/>
      <c r="FQ89" s="301"/>
      <c r="FR89" s="301"/>
      <c r="FS89" s="302"/>
      <c r="FT89" s="301"/>
      <c r="FU89" s="301"/>
      <c r="FV89" s="302"/>
      <c r="FW89" s="301"/>
      <c r="FX89" s="301"/>
      <c r="FY89" s="302"/>
      <c r="FZ89" s="301"/>
      <c r="GA89" s="301"/>
      <c r="GB89" s="302"/>
      <c r="GC89" s="301"/>
      <c r="GD89" s="301"/>
      <c r="GE89" s="302"/>
      <c r="GF89" s="301"/>
      <c r="GG89" s="301"/>
      <c r="GH89" s="302"/>
      <c r="GI89" s="301"/>
      <c r="GJ89" s="301"/>
      <c r="GK89" s="302"/>
      <c r="GL89" s="301"/>
      <c r="GM89" s="301"/>
      <c r="GN89" s="302"/>
      <c r="GO89" s="301"/>
      <c r="GP89" s="301"/>
      <c r="GQ89" s="302"/>
      <c r="GR89" s="301"/>
      <c r="GS89" s="301"/>
      <c r="GT89" s="302"/>
      <c r="GU89" s="301"/>
      <c r="GV89" s="301"/>
      <c r="GW89" s="302"/>
      <c r="GX89" s="301"/>
      <c r="GY89" s="301"/>
      <c r="GZ89" s="302"/>
      <c r="HA89" s="301"/>
      <c r="HB89" s="301"/>
      <c r="HC89" s="302"/>
      <c r="HD89" s="301"/>
      <c r="HE89" s="301"/>
      <c r="HF89" s="302"/>
      <c r="HG89" s="301"/>
      <c r="HH89" s="301"/>
      <c r="HI89" s="302"/>
      <c r="HJ89" s="301"/>
      <c r="HK89" s="301"/>
      <c r="HL89" s="302"/>
      <c r="HM89" s="301"/>
      <c r="HN89" s="301"/>
      <c r="HO89" s="302"/>
      <c r="HP89" s="301"/>
      <c r="HQ89" s="301"/>
      <c r="HR89" s="301"/>
      <c r="HS89" s="301"/>
      <c r="HT89" s="301"/>
      <c r="HU89" s="302"/>
      <c r="HV89" s="301"/>
      <c r="HW89" s="301"/>
      <c r="HX89" s="301"/>
      <c r="HY89" s="301"/>
      <c r="HZ89" s="301"/>
      <c r="IA89" s="302"/>
      <c r="IB89" s="301"/>
      <c r="IC89" s="301"/>
      <c r="ID89" s="302"/>
      <c r="IE89" s="301"/>
      <c r="IF89" s="301"/>
      <c r="IG89" s="302"/>
      <c r="IH89" s="301"/>
      <c r="II89" s="301"/>
      <c r="IJ89" s="302"/>
      <c r="IK89" s="301"/>
      <c r="IL89" s="301"/>
      <c r="IM89" s="302"/>
      <c r="IN89" s="301"/>
      <c r="IO89" s="301"/>
      <c r="IP89" s="302"/>
      <c r="IQ89" s="301"/>
      <c r="IR89" s="301"/>
      <c r="IS89" s="302"/>
      <c r="IT89" s="301"/>
      <c r="IU89" s="301"/>
      <c r="IV89" s="301"/>
      <c r="IW89" s="301"/>
      <c r="IX89" s="305">
        <v>11</v>
      </c>
      <c r="IY89" s="403">
        <v>6168462.2999999989</v>
      </c>
      <c r="IZ89" s="305">
        <v>57</v>
      </c>
      <c r="JA89" s="305">
        <v>0</v>
      </c>
      <c r="JB89" s="403">
        <v>0</v>
      </c>
      <c r="JC89" s="305">
        <v>0</v>
      </c>
      <c r="JD89" s="664">
        <v>11</v>
      </c>
      <c r="JE89" s="403">
        <v>6168462.2999999989</v>
      </c>
      <c r="JF89" s="665">
        <v>57</v>
      </c>
    </row>
    <row r="90" spans="1:266" x14ac:dyDescent="0.2">
      <c r="A90" s="291">
        <v>2</v>
      </c>
      <c r="B90" s="305"/>
      <c r="C90" s="663"/>
      <c r="D90" s="208" t="s">
        <v>657</v>
      </c>
      <c r="E90" s="300"/>
      <c r="F90" s="301"/>
      <c r="G90" s="302"/>
      <c r="H90" s="301"/>
      <c r="I90" s="301"/>
      <c r="J90" s="302"/>
      <c r="K90" s="301"/>
      <c r="L90" s="301"/>
      <c r="M90" s="302"/>
      <c r="N90" s="301"/>
      <c r="O90" s="301"/>
      <c r="P90" s="302"/>
      <c r="Q90" s="301"/>
      <c r="R90" s="301"/>
      <c r="S90" s="302"/>
      <c r="T90" s="301"/>
      <c r="U90" s="301"/>
      <c r="V90" s="302"/>
      <c r="W90" s="301"/>
      <c r="X90" s="301"/>
      <c r="Y90" s="302"/>
      <c r="Z90" s="301"/>
      <c r="AA90" s="301"/>
      <c r="AB90" s="302"/>
      <c r="AC90" s="301"/>
      <c r="AD90" s="301"/>
      <c r="AE90" s="302"/>
      <c r="AF90" s="301"/>
      <c r="AG90" s="301"/>
      <c r="AH90" s="302"/>
      <c r="AI90" s="301"/>
      <c r="AJ90" s="301"/>
      <c r="AK90" s="302"/>
      <c r="AL90" s="301"/>
      <c r="AM90" s="301"/>
      <c r="AN90" s="302"/>
      <c r="AO90" s="301"/>
      <c r="AP90" s="301"/>
      <c r="AQ90" s="302"/>
      <c r="AR90" s="301"/>
      <c r="AS90" s="301"/>
      <c r="AT90" s="302"/>
      <c r="AU90" s="301"/>
      <c r="AV90" s="301"/>
      <c r="AW90" s="302"/>
      <c r="AX90" s="301"/>
      <c r="AY90" s="301"/>
      <c r="AZ90" s="302"/>
      <c r="BA90" s="301"/>
      <c r="BB90" s="301"/>
      <c r="BC90" s="302"/>
      <c r="BD90" s="301"/>
      <c r="BE90" s="301"/>
      <c r="BF90" s="301"/>
      <c r="BG90" s="301"/>
      <c r="BH90" s="301"/>
      <c r="BI90" s="302"/>
      <c r="BJ90" s="301"/>
      <c r="BK90" s="301"/>
      <c r="BL90" s="301"/>
      <c r="BM90" s="301"/>
      <c r="BN90" s="301"/>
      <c r="BO90" s="302"/>
      <c r="BP90" s="301"/>
      <c r="BQ90" s="301"/>
      <c r="BR90" s="302"/>
      <c r="BS90" s="301"/>
      <c r="BT90" s="301"/>
      <c r="BU90" s="302"/>
      <c r="BV90" s="301"/>
      <c r="BW90" s="301"/>
      <c r="BX90" s="302"/>
      <c r="BY90" s="301"/>
      <c r="BZ90" s="301"/>
      <c r="CA90" s="302"/>
      <c r="CB90" s="301"/>
      <c r="CC90" s="301"/>
      <c r="CD90" s="302"/>
      <c r="CE90" s="301"/>
      <c r="CF90" s="301"/>
      <c r="CG90" s="302"/>
      <c r="CH90" s="301"/>
      <c r="CI90" s="301"/>
      <c r="CJ90" s="302"/>
      <c r="CK90" s="301"/>
      <c r="CL90" s="301"/>
      <c r="CM90" s="302"/>
      <c r="CN90" s="301"/>
      <c r="CO90" s="301"/>
      <c r="CP90" s="302"/>
      <c r="CQ90" s="301"/>
      <c r="CR90" s="301"/>
      <c r="CS90" s="302"/>
      <c r="CT90" s="301"/>
      <c r="CU90" s="301"/>
      <c r="CV90" s="302"/>
      <c r="CW90" s="301"/>
      <c r="CX90" s="301"/>
      <c r="CY90" s="302"/>
      <c r="CZ90" s="301"/>
      <c r="DA90" s="301"/>
      <c r="DB90" s="302"/>
      <c r="DC90" s="301"/>
      <c r="DD90" s="301"/>
      <c r="DE90" s="302"/>
      <c r="DF90" s="301"/>
      <c r="DG90" s="301"/>
      <c r="DH90" s="302"/>
      <c r="DI90" s="301"/>
      <c r="DJ90" s="301"/>
      <c r="DK90" s="302"/>
      <c r="DL90" s="301"/>
      <c r="DM90" s="301"/>
      <c r="DN90" s="302"/>
      <c r="DO90" s="301"/>
      <c r="DP90" s="301"/>
      <c r="DQ90" s="302"/>
      <c r="DR90" s="301"/>
      <c r="DS90" s="301"/>
      <c r="DT90" s="302"/>
      <c r="DU90" s="301"/>
      <c r="DV90" s="301"/>
      <c r="DW90" s="302"/>
      <c r="DX90" s="301"/>
      <c r="DY90" s="301"/>
      <c r="DZ90" s="302"/>
      <c r="EA90" s="301"/>
      <c r="EB90" s="301"/>
      <c r="EC90" s="302"/>
      <c r="ED90" s="301"/>
      <c r="EE90" s="301"/>
      <c r="EF90" s="302"/>
      <c r="EG90" s="301"/>
      <c r="EH90" s="301"/>
      <c r="EI90" s="302"/>
      <c r="EJ90" s="301"/>
      <c r="EK90" s="301"/>
      <c r="EL90" s="302"/>
      <c r="EM90" s="301"/>
      <c r="EN90" s="301"/>
      <c r="EO90" s="302"/>
      <c r="EP90" s="301"/>
      <c r="EQ90" s="301"/>
      <c r="ER90" s="302"/>
      <c r="ES90" s="301"/>
      <c r="ET90" s="301"/>
      <c r="EU90" s="302"/>
      <c r="EV90" s="301"/>
      <c r="EW90" s="301"/>
      <c r="EX90" s="302"/>
      <c r="EY90" s="301"/>
      <c r="EZ90" s="301"/>
      <c r="FA90" s="302"/>
      <c r="FB90" s="301"/>
      <c r="FC90" s="301"/>
      <c r="FD90" s="302"/>
      <c r="FE90" s="301"/>
      <c r="FF90" s="301"/>
      <c r="FG90" s="302"/>
      <c r="FH90" s="301"/>
      <c r="FI90" s="301"/>
      <c r="FJ90" s="302"/>
      <c r="FK90" s="301"/>
      <c r="FL90" s="301"/>
      <c r="FM90" s="302"/>
      <c r="FN90" s="301"/>
      <c r="FO90" s="301"/>
      <c r="FP90" s="302"/>
      <c r="FQ90" s="301"/>
      <c r="FR90" s="301"/>
      <c r="FS90" s="302"/>
      <c r="FT90" s="301"/>
      <c r="FU90" s="301"/>
      <c r="FV90" s="302"/>
      <c r="FW90" s="301"/>
      <c r="FX90" s="301"/>
      <c r="FY90" s="302"/>
      <c r="FZ90" s="301"/>
      <c r="GA90" s="301"/>
      <c r="GB90" s="302"/>
      <c r="GC90" s="301"/>
      <c r="GD90" s="301"/>
      <c r="GE90" s="302"/>
      <c r="GF90" s="301"/>
      <c r="GG90" s="301"/>
      <c r="GH90" s="302"/>
      <c r="GI90" s="301"/>
      <c r="GJ90" s="301"/>
      <c r="GK90" s="302"/>
      <c r="GL90" s="301"/>
      <c r="GM90" s="301"/>
      <c r="GN90" s="302"/>
      <c r="GO90" s="301"/>
      <c r="GP90" s="301"/>
      <c r="GQ90" s="302"/>
      <c r="GR90" s="301"/>
      <c r="GS90" s="301"/>
      <c r="GT90" s="302"/>
      <c r="GU90" s="301"/>
      <c r="GV90" s="301"/>
      <c r="GW90" s="302"/>
      <c r="GX90" s="301"/>
      <c r="GY90" s="301"/>
      <c r="GZ90" s="302"/>
      <c r="HA90" s="301"/>
      <c r="HB90" s="301"/>
      <c r="HC90" s="302"/>
      <c r="HD90" s="301"/>
      <c r="HE90" s="301"/>
      <c r="HF90" s="302"/>
      <c r="HG90" s="301"/>
      <c r="HH90" s="301"/>
      <c r="HI90" s="302"/>
      <c r="HJ90" s="301"/>
      <c r="HK90" s="301"/>
      <c r="HL90" s="302"/>
      <c r="HM90" s="301"/>
      <c r="HN90" s="301"/>
      <c r="HO90" s="302"/>
      <c r="HP90" s="301"/>
      <c r="HQ90" s="301"/>
      <c r="HR90" s="301"/>
      <c r="HS90" s="301"/>
      <c r="HT90" s="301"/>
      <c r="HU90" s="302"/>
      <c r="HV90" s="301"/>
      <c r="HW90" s="301"/>
      <c r="HX90" s="301"/>
      <c r="HY90" s="301"/>
      <c r="HZ90" s="301"/>
      <c r="IA90" s="302"/>
      <c r="IB90" s="301"/>
      <c r="IC90" s="301"/>
      <c r="ID90" s="302"/>
      <c r="IE90" s="301"/>
      <c r="IF90" s="301"/>
      <c r="IG90" s="302"/>
      <c r="IH90" s="301"/>
      <c r="II90" s="301"/>
      <c r="IJ90" s="302"/>
      <c r="IK90" s="301"/>
      <c r="IL90" s="301"/>
      <c r="IM90" s="302"/>
      <c r="IN90" s="301"/>
      <c r="IO90" s="301"/>
      <c r="IP90" s="302"/>
      <c r="IQ90" s="301"/>
      <c r="IR90" s="301"/>
      <c r="IS90" s="302"/>
      <c r="IT90" s="301"/>
      <c r="IU90" s="301"/>
      <c r="IV90" s="301"/>
      <c r="IW90" s="301"/>
      <c r="IX90" s="305"/>
      <c r="IY90" s="403"/>
      <c r="IZ90" s="305"/>
      <c r="JA90" s="305"/>
      <c r="JB90" s="403"/>
      <c r="JC90" s="305"/>
      <c r="JD90" s="664"/>
      <c r="JE90" s="403"/>
      <c r="JF90" s="665"/>
    </row>
    <row r="91" spans="1:266" ht="25.5" x14ac:dyDescent="0.2">
      <c r="A91" s="291">
        <v>2</v>
      </c>
      <c r="B91" s="305"/>
      <c r="C91" s="663"/>
      <c r="D91" s="208" t="s">
        <v>658</v>
      </c>
      <c r="E91" s="300" t="s">
        <v>456</v>
      </c>
      <c r="F91" s="301"/>
      <c r="G91" s="302"/>
      <c r="H91" s="301"/>
      <c r="I91" s="301"/>
      <c r="J91" s="302"/>
      <c r="K91" s="301"/>
      <c r="L91" s="301"/>
      <c r="M91" s="302"/>
      <c r="N91" s="301"/>
      <c r="O91" s="301"/>
      <c r="P91" s="302"/>
      <c r="Q91" s="301"/>
      <c r="R91" s="301"/>
      <c r="S91" s="302"/>
      <c r="T91" s="301"/>
      <c r="U91" s="301"/>
      <c r="V91" s="302"/>
      <c r="W91" s="301"/>
      <c r="X91" s="301"/>
      <c r="Y91" s="302"/>
      <c r="Z91" s="301"/>
      <c r="AA91" s="301"/>
      <c r="AB91" s="302"/>
      <c r="AC91" s="301"/>
      <c r="AD91" s="301">
        <v>22</v>
      </c>
      <c r="AE91" s="302">
        <v>2157418.3899999992</v>
      </c>
      <c r="AF91" s="301">
        <v>949</v>
      </c>
      <c r="AG91" s="301">
        <v>2</v>
      </c>
      <c r="AH91" s="302">
        <v>198383.3</v>
      </c>
      <c r="AI91" s="301">
        <v>77</v>
      </c>
      <c r="AJ91" s="301"/>
      <c r="AK91" s="302"/>
      <c r="AL91" s="301"/>
      <c r="AM91" s="301"/>
      <c r="AN91" s="302"/>
      <c r="AO91" s="301"/>
      <c r="AP91" s="301"/>
      <c r="AQ91" s="302"/>
      <c r="AR91" s="301"/>
      <c r="AS91" s="301"/>
      <c r="AT91" s="302"/>
      <c r="AU91" s="301"/>
      <c r="AV91" s="301"/>
      <c r="AW91" s="302"/>
      <c r="AX91" s="301"/>
      <c r="AY91" s="301"/>
      <c r="AZ91" s="302"/>
      <c r="BA91" s="301"/>
      <c r="BB91" s="301"/>
      <c r="BC91" s="302"/>
      <c r="BD91" s="301"/>
      <c r="BE91" s="301"/>
      <c r="BF91" s="301"/>
      <c r="BG91" s="301"/>
      <c r="BH91" s="301"/>
      <c r="BI91" s="302"/>
      <c r="BJ91" s="301"/>
      <c r="BK91" s="301"/>
      <c r="BL91" s="301"/>
      <c r="BM91" s="301"/>
      <c r="BN91" s="301"/>
      <c r="BO91" s="302"/>
      <c r="BP91" s="301"/>
      <c r="BQ91" s="301"/>
      <c r="BR91" s="302"/>
      <c r="BS91" s="301"/>
      <c r="BT91" s="301"/>
      <c r="BU91" s="302"/>
      <c r="BV91" s="301"/>
      <c r="BW91" s="301"/>
      <c r="BX91" s="302"/>
      <c r="BY91" s="301"/>
      <c r="BZ91" s="301"/>
      <c r="CA91" s="302"/>
      <c r="CB91" s="301"/>
      <c r="CC91" s="301"/>
      <c r="CD91" s="302"/>
      <c r="CE91" s="301"/>
      <c r="CF91" s="301"/>
      <c r="CG91" s="302"/>
      <c r="CH91" s="301"/>
      <c r="CI91" s="301"/>
      <c r="CJ91" s="302"/>
      <c r="CK91" s="301"/>
      <c r="CL91" s="301"/>
      <c r="CM91" s="302"/>
      <c r="CN91" s="301"/>
      <c r="CO91" s="301"/>
      <c r="CP91" s="302"/>
      <c r="CQ91" s="301"/>
      <c r="CR91" s="301"/>
      <c r="CS91" s="302"/>
      <c r="CT91" s="301"/>
      <c r="CU91" s="301"/>
      <c r="CV91" s="302"/>
      <c r="CW91" s="301"/>
      <c r="CX91" s="301"/>
      <c r="CY91" s="302"/>
      <c r="CZ91" s="301"/>
      <c r="DA91" s="301"/>
      <c r="DB91" s="302"/>
      <c r="DC91" s="301"/>
      <c r="DD91" s="301"/>
      <c r="DE91" s="302"/>
      <c r="DF91" s="301"/>
      <c r="DG91" s="301"/>
      <c r="DH91" s="302"/>
      <c r="DI91" s="301"/>
      <c r="DJ91" s="301"/>
      <c r="DK91" s="302"/>
      <c r="DL91" s="301"/>
      <c r="DM91" s="301"/>
      <c r="DN91" s="302"/>
      <c r="DO91" s="301"/>
      <c r="DP91" s="301"/>
      <c r="DQ91" s="302"/>
      <c r="DR91" s="301"/>
      <c r="DS91" s="301"/>
      <c r="DT91" s="302"/>
      <c r="DU91" s="301"/>
      <c r="DV91" s="301"/>
      <c r="DW91" s="302"/>
      <c r="DX91" s="301"/>
      <c r="DY91" s="301"/>
      <c r="DZ91" s="302"/>
      <c r="EA91" s="301"/>
      <c r="EB91" s="301"/>
      <c r="EC91" s="302"/>
      <c r="ED91" s="301"/>
      <c r="EE91" s="301"/>
      <c r="EF91" s="302"/>
      <c r="EG91" s="301"/>
      <c r="EH91" s="301"/>
      <c r="EI91" s="302"/>
      <c r="EJ91" s="301"/>
      <c r="EK91" s="301"/>
      <c r="EL91" s="302"/>
      <c r="EM91" s="301"/>
      <c r="EN91" s="301"/>
      <c r="EO91" s="302"/>
      <c r="EP91" s="301"/>
      <c r="EQ91" s="301"/>
      <c r="ER91" s="302"/>
      <c r="ES91" s="301"/>
      <c r="ET91" s="301"/>
      <c r="EU91" s="302"/>
      <c r="EV91" s="301"/>
      <c r="EW91" s="301"/>
      <c r="EX91" s="302"/>
      <c r="EY91" s="301"/>
      <c r="EZ91" s="301"/>
      <c r="FA91" s="302"/>
      <c r="FB91" s="301"/>
      <c r="FC91" s="301"/>
      <c r="FD91" s="302"/>
      <c r="FE91" s="301"/>
      <c r="FF91" s="301"/>
      <c r="FG91" s="302"/>
      <c r="FH91" s="301"/>
      <c r="FI91" s="301"/>
      <c r="FJ91" s="302"/>
      <c r="FK91" s="301"/>
      <c r="FL91" s="301"/>
      <c r="FM91" s="302"/>
      <c r="FN91" s="301"/>
      <c r="FO91" s="301"/>
      <c r="FP91" s="302"/>
      <c r="FQ91" s="301"/>
      <c r="FR91" s="301"/>
      <c r="FS91" s="302"/>
      <c r="FT91" s="301"/>
      <c r="FU91" s="301"/>
      <c r="FV91" s="302"/>
      <c r="FW91" s="301"/>
      <c r="FX91" s="301"/>
      <c r="FY91" s="302"/>
      <c r="FZ91" s="301"/>
      <c r="GA91" s="301"/>
      <c r="GB91" s="302"/>
      <c r="GC91" s="301"/>
      <c r="GD91" s="301"/>
      <c r="GE91" s="302"/>
      <c r="GF91" s="301"/>
      <c r="GG91" s="301"/>
      <c r="GH91" s="302"/>
      <c r="GI91" s="301"/>
      <c r="GJ91" s="301"/>
      <c r="GK91" s="302"/>
      <c r="GL91" s="301"/>
      <c r="GM91" s="301"/>
      <c r="GN91" s="302"/>
      <c r="GO91" s="301"/>
      <c r="GP91" s="301"/>
      <c r="GQ91" s="302"/>
      <c r="GR91" s="301"/>
      <c r="GS91" s="301"/>
      <c r="GT91" s="302"/>
      <c r="GU91" s="301"/>
      <c r="GV91" s="301"/>
      <c r="GW91" s="302"/>
      <c r="GX91" s="301"/>
      <c r="GY91" s="301"/>
      <c r="GZ91" s="302"/>
      <c r="HA91" s="301"/>
      <c r="HB91" s="301"/>
      <c r="HC91" s="302"/>
      <c r="HD91" s="301"/>
      <c r="HE91" s="301"/>
      <c r="HF91" s="302"/>
      <c r="HG91" s="301"/>
      <c r="HH91" s="301"/>
      <c r="HI91" s="302"/>
      <c r="HJ91" s="301"/>
      <c r="HK91" s="301"/>
      <c r="HL91" s="302"/>
      <c r="HM91" s="301"/>
      <c r="HN91" s="301"/>
      <c r="HO91" s="302"/>
      <c r="HP91" s="301"/>
      <c r="HQ91" s="301"/>
      <c r="HR91" s="301"/>
      <c r="HS91" s="301"/>
      <c r="HT91" s="301"/>
      <c r="HU91" s="302"/>
      <c r="HV91" s="301"/>
      <c r="HW91" s="301"/>
      <c r="HX91" s="301"/>
      <c r="HY91" s="301"/>
      <c r="HZ91" s="301"/>
      <c r="IA91" s="302"/>
      <c r="IB91" s="301"/>
      <c r="IC91" s="301"/>
      <c r="ID91" s="302"/>
      <c r="IE91" s="301"/>
      <c r="IF91" s="301"/>
      <c r="IG91" s="302"/>
      <c r="IH91" s="301"/>
      <c r="II91" s="301"/>
      <c r="IJ91" s="302"/>
      <c r="IK91" s="301"/>
      <c r="IL91" s="301"/>
      <c r="IM91" s="302"/>
      <c r="IN91" s="301"/>
      <c r="IO91" s="301"/>
      <c r="IP91" s="302"/>
      <c r="IQ91" s="301"/>
      <c r="IR91" s="301"/>
      <c r="IS91" s="302"/>
      <c r="IT91" s="301"/>
      <c r="IU91" s="301"/>
      <c r="IV91" s="301"/>
      <c r="IW91" s="301"/>
      <c r="IX91" s="305">
        <v>22</v>
      </c>
      <c r="IY91" s="403">
        <v>2157418.3899999992</v>
      </c>
      <c r="IZ91" s="305">
        <v>949</v>
      </c>
      <c r="JA91" s="305">
        <v>2</v>
      </c>
      <c r="JB91" s="403">
        <v>198383.3</v>
      </c>
      <c r="JC91" s="305">
        <v>77</v>
      </c>
      <c r="JD91" s="664">
        <v>24</v>
      </c>
      <c r="JE91" s="403">
        <v>2355801.689999999</v>
      </c>
      <c r="JF91" s="665">
        <v>1026</v>
      </c>
    </row>
    <row r="92" spans="1:266" ht="25.5" x14ac:dyDescent="0.2">
      <c r="A92" s="291">
        <v>2</v>
      </c>
      <c r="B92" s="305"/>
      <c r="C92" s="663"/>
      <c r="D92" s="208" t="s">
        <v>659</v>
      </c>
      <c r="E92" s="300" t="s">
        <v>457</v>
      </c>
      <c r="F92" s="301"/>
      <c r="G92" s="302"/>
      <c r="H92" s="301"/>
      <c r="I92" s="301"/>
      <c r="J92" s="302"/>
      <c r="K92" s="301"/>
      <c r="L92" s="301"/>
      <c r="M92" s="302"/>
      <c r="N92" s="301"/>
      <c r="O92" s="301"/>
      <c r="P92" s="302"/>
      <c r="Q92" s="301"/>
      <c r="R92" s="301"/>
      <c r="S92" s="302"/>
      <c r="T92" s="301"/>
      <c r="U92" s="301"/>
      <c r="V92" s="302"/>
      <c r="W92" s="301"/>
      <c r="X92" s="301"/>
      <c r="Y92" s="302"/>
      <c r="Z92" s="301"/>
      <c r="AA92" s="301"/>
      <c r="AB92" s="302"/>
      <c r="AC92" s="301"/>
      <c r="AD92" s="301">
        <v>5</v>
      </c>
      <c r="AE92" s="302">
        <v>1124328.8499999999</v>
      </c>
      <c r="AF92" s="301">
        <v>207</v>
      </c>
      <c r="AG92" s="301"/>
      <c r="AH92" s="302"/>
      <c r="AI92" s="301"/>
      <c r="AJ92" s="301"/>
      <c r="AK92" s="302"/>
      <c r="AL92" s="301"/>
      <c r="AM92" s="301"/>
      <c r="AN92" s="302"/>
      <c r="AO92" s="301"/>
      <c r="AP92" s="301"/>
      <c r="AQ92" s="302"/>
      <c r="AR92" s="301"/>
      <c r="AS92" s="301"/>
      <c r="AT92" s="302"/>
      <c r="AU92" s="301"/>
      <c r="AV92" s="301"/>
      <c r="AW92" s="302"/>
      <c r="AX92" s="301"/>
      <c r="AY92" s="301"/>
      <c r="AZ92" s="302"/>
      <c r="BA92" s="301"/>
      <c r="BB92" s="301"/>
      <c r="BC92" s="302"/>
      <c r="BD92" s="301"/>
      <c r="BE92" s="301"/>
      <c r="BF92" s="301"/>
      <c r="BG92" s="301"/>
      <c r="BH92" s="301"/>
      <c r="BI92" s="302"/>
      <c r="BJ92" s="301"/>
      <c r="BK92" s="301"/>
      <c r="BL92" s="301"/>
      <c r="BM92" s="301"/>
      <c r="BN92" s="301"/>
      <c r="BO92" s="302"/>
      <c r="BP92" s="301"/>
      <c r="BQ92" s="301"/>
      <c r="BR92" s="302"/>
      <c r="BS92" s="301"/>
      <c r="BT92" s="301"/>
      <c r="BU92" s="302"/>
      <c r="BV92" s="301"/>
      <c r="BW92" s="301"/>
      <c r="BX92" s="302"/>
      <c r="BY92" s="301"/>
      <c r="BZ92" s="301"/>
      <c r="CA92" s="302"/>
      <c r="CB92" s="301"/>
      <c r="CC92" s="301"/>
      <c r="CD92" s="302"/>
      <c r="CE92" s="301"/>
      <c r="CF92" s="301"/>
      <c r="CG92" s="302"/>
      <c r="CH92" s="301"/>
      <c r="CI92" s="301"/>
      <c r="CJ92" s="302"/>
      <c r="CK92" s="301"/>
      <c r="CL92" s="301"/>
      <c r="CM92" s="302"/>
      <c r="CN92" s="301"/>
      <c r="CO92" s="301"/>
      <c r="CP92" s="302"/>
      <c r="CQ92" s="301"/>
      <c r="CR92" s="301"/>
      <c r="CS92" s="302"/>
      <c r="CT92" s="301"/>
      <c r="CU92" s="301"/>
      <c r="CV92" s="302"/>
      <c r="CW92" s="301"/>
      <c r="CX92" s="301"/>
      <c r="CY92" s="302"/>
      <c r="CZ92" s="301"/>
      <c r="DA92" s="301"/>
      <c r="DB92" s="302"/>
      <c r="DC92" s="301"/>
      <c r="DD92" s="301"/>
      <c r="DE92" s="302"/>
      <c r="DF92" s="301"/>
      <c r="DG92" s="301"/>
      <c r="DH92" s="302"/>
      <c r="DI92" s="301"/>
      <c r="DJ92" s="301"/>
      <c r="DK92" s="302"/>
      <c r="DL92" s="301"/>
      <c r="DM92" s="301"/>
      <c r="DN92" s="302"/>
      <c r="DO92" s="301"/>
      <c r="DP92" s="301"/>
      <c r="DQ92" s="302"/>
      <c r="DR92" s="301"/>
      <c r="DS92" s="301"/>
      <c r="DT92" s="302"/>
      <c r="DU92" s="301"/>
      <c r="DV92" s="301"/>
      <c r="DW92" s="302"/>
      <c r="DX92" s="301"/>
      <c r="DY92" s="301"/>
      <c r="DZ92" s="302"/>
      <c r="EA92" s="301"/>
      <c r="EB92" s="301"/>
      <c r="EC92" s="302"/>
      <c r="ED92" s="301"/>
      <c r="EE92" s="301"/>
      <c r="EF92" s="302"/>
      <c r="EG92" s="301"/>
      <c r="EH92" s="301"/>
      <c r="EI92" s="302"/>
      <c r="EJ92" s="301"/>
      <c r="EK92" s="301"/>
      <c r="EL92" s="302"/>
      <c r="EM92" s="301"/>
      <c r="EN92" s="301"/>
      <c r="EO92" s="302"/>
      <c r="EP92" s="301"/>
      <c r="EQ92" s="301"/>
      <c r="ER92" s="302"/>
      <c r="ES92" s="301"/>
      <c r="ET92" s="301"/>
      <c r="EU92" s="302"/>
      <c r="EV92" s="301"/>
      <c r="EW92" s="301"/>
      <c r="EX92" s="302"/>
      <c r="EY92" s="301"/>
      <c r="EZ92" s="301"/>
      <c r="FA92" s="302"/>
      <c r="FB92" s="301"/>
      <c r="FC92" s="301"/>
      <c r="FD92" s="302"/>
      <c r="FE92" s="301"/>
      <c r="FF92" s="301"/>
      <c r="FG92" s="302"/>
      <c r="FH92" s="301"/>
      <c r="FI92" s="301"/>
      <c r="FJ92" s="302"/>
      <c r="FK92" s="301"/>
      <c r="FL92" s="301"/>
      <c r="FM92" s="302"/>
      <c r="FN92" s="301"/>
      <c r="FO92" s="301"/>
      <c r="FP92" s="302"/>
      <c r="FQ92" s="301"/>
      <c r="FR92" s="301"/>
      <c r="FS92" s="302"/>
      <c r="FT92" s="301"/>
      <c r="FU92" s="301"/>
      <c r="FV92" s="302"/>
      <c r="FW92" s="301"/>
      <c r="FX92" s="301"/>
      <c r="FY92" s="302"/>
      <c r="FZ92" s="301"/>
      <c r="GA92" s="301"/>
      <c r="GB92" s="302"/>
      <c r="GC92" s="301"/>
      <c r="GD92" s="301"/>
      <c r="GE92" s="302"/>
      <c r="GF92" s="301"/>
      <c r="GG92" s="301"/>
      <c r="GH92" s="302"/>
      <c r="GI92" s="301"/>
      <c r="GJ92" s="301"/>
      <c r="GK92" s="302"/>
      <c r="GL92" s="301"/>
      <c r="GM92" s="301"/>
      <c r="GN92" s="302"/>
      <c r="GO92" s="301"/>
      <c r="GP92" s="301"/>
      <c r="GQ92" s="302"/>
      <c r="GR92" s="301"/>
      <c r="GS92" s="301"/>
      <c r="GT92" s="302"/>
      <c r="GU92" s="301"/>
      <c r="GV92" s="301"/>
      <c r="GW92" s="302"/>
      <c r="GX92" s="301"/>
      <c r="GY92" s="301"/>
      <c r="GZ92" s="302"/>
      <c r="HA92" s="301"/>
      <c r="HB92" s="301"/>
      <c r="HC92" s="302"/>
      <c r="HD92" s="301"/>
      <c r="HE92" s="301"/>
      <c r="HF92" s="302"/>
      <c r="HG92" s="301"/>
      <c r="HH92" s="301"/>
      <c r="HI92" s="302"/>
      <c r="HJ92" s="301"/>
      <c r="HK92" s="301"/>
      <c r="HL92" s="302"/>
      <c r="HM92" s="301"/>
      <c r="HN92" s="301"/>
      <c r="HO92" s="302"/>
      <c r="HP92" s="301"/>
      <c r="HQ92" s="301"/>
      <c r="HR92" s="301"/>
      <c r="HS92" s="301"/>
      <c r="HT92" s="301"/>
      <c r="HU92" s="302"/>
      <c r="HV92" s="301"/>
      <c r="HW92" s="301"/>
      <c r="HX92" s="301"/>
      <c r="HY92" s="301"/>
      <c r="HZ92" s="301"/>
      <c r="IA92" s="302"/>
      <c r="IB92" s="301"/>
      <c r="IC92" s="301"/>
      <c r="ID92" s="302"/>
      <c r="IE92" s="301"/>
      <c r="IF92" s="301"/>
      <c r="IG92" s="302"/>
      <c r="IH92" s="301"/>
      <c r="II92" s="301"/>
      <c r="IJ92" s="302"/>
      <c r="IK92" s="301"/>
      <c r="IL92" s="301"/>
      <c r="IM92" s="302"/>
      <c r="IN92" s="301"/>
      <c r="IO92" s="301"/>
      <c r="IP92" s="302"/>
      <c r="IQ92" s="301"/>
      <c r="IR92" s="301"/>
      <c r="IS92" s="302"/>
      <c r="IT92" s="301"/>
      <c r="IU92" s="301"/>
      <c r="IV92" s="301"/>
      <c r="IW92" s="301"/>
      <c r="IX92" s="305">
        <v>5</v>
      </c>
      <c r="IY92" s="403">
        <v>1124328.8499999999</v>
      </c>
      <c r="IZ92" s="305">
        <v>207</v>
      </c>
      <c r="JA92" s="305">
        <v>0</v>
      </c>
      <c r="JB92" s="403">
        <v>0</v>
      </c>
      <c r="JC92" s="305">
        <v>0</v>
      </c>
      <c r="JD92" s="664">
        <v>5</v>
      </c>
      <c r="JE92" s="403">
        <v>1124328.8499999999</v>
      </c>
      <c r="JF92" s="665">
        <v>207</v>
      </c>
    </row>
    <row r="93" spans="1:266" ht="25.5" x14ac:dyDescent="0.2">
      <c r="A93" s="291">
        <v>2</v>
      </c>
      <c r="B93" s="305"/>
      <c r="C93" s="663"/>
      <c r="D93" s="208" t="s">
        <v>660</v>
      </c>
      <c r="E93" s="300" t="s">
        <v>458</v>
      </c>
      <c r="F93" s="301"/>
      <c r="G93" s="302"/>
      <c r="H93" s="301"/>
      <c r="I93" s="301"/>
      <c r="J93" s="302"/>
      <c r="K93" s="301"/>
      <c r="L93" s="301"/>
      <c r="M93" s="302"/>
      <c r="N93" s="301"/>
      <c r="O93" s="301"/>
      <c r="P93" s="302"/>
      <c r="Q93" s="301"/>
      <c r="R93" s="301"/>
      <c r="S93" s="302"/>
      <c r="T93" s="301"/>
      <c r="U93" s="301"/>
      <c r="V93" s="302"/>
      <c r="W93" s="301"/>
      <c r="X93" s="301"/>
      <c r="Y93" s="302"/>
      <c r="Z93" s="301"/>
      <c r="AA93" s="301"/>
      <c r="AB93" s="302"/>
      <c r="AC93" s="301"/>
      <c r="AD93" s="301">
        <v>3</v>
      </c>
      <c r="AE93" s="302">
        <v>1218378.27</v>
      </c>
      <c r="AF93" s="301">
        <v>149</v>
      </c>
      <c r="AG93" s="301"/>
      <c r="AH93" s="302"/>
      <c r="AI93" s="301"/>
      <c r="AJ93" s="301"/>
      <c r="AK93" s="302"/>
      <c r="AL93" s="301"/>
      <c r="AM93" s="301"/>
      <c r="AN93" s="302"/>
      <c r="AO93" s="301"/>
      <c r="AP93" s="301"/>
      <c r="AQ93" s="302"/>
      <c r="AR93" s="301"/>
      <c r="AS93" s="301"/>
      <c r="AT93" s="302"/>
      <c r="AU93" s="301"/>
      <c r="AV93" s="301"/>
      <c r="AW93" s="302"/>
      <c r="AX93" s="301"/>
      <c r="AY93" s="301"/>
      <c r="AZ93" s="302"/>
      <c r="BA93" s="301"/>
      <c r="BB93" s="301"/>
      <c r="BC93" s="302"/>
      <c r="BD93" s="301"/>
      <c r="BE93" s="301"/>
      <c r="BF93" s="301"/>
      <c r="BG93" s="301"/>
      <c r="BH93" s="301"/>
      <c r="BI93" s="302"/>
      <c r="BJ93" s="301"/>
      <c r="BK93" s="301"/>
      <c r="BL93" s="301"/>
      <c r="BM93" s="301"/>
      <c r="BN93" s="301"/>
      <c r="BO93" s="302"/>
      <c r="BP93" s="301"/>
      <c r="BQ93" s="301"/>
      <c r="BR93" s="302"/>
      <c r="BS93" s="301"/>
      <c r="BT93" s="301"/>
      <c r="BU93" s="302"/>
      <c r="BV93" s="301"/>
      <c r="BW93" s="301"/>
      <c r="BX93" s="302"/>
      <c r="BY93" s="301"/>
      <c r="BZ93" s="301"/>
      <c r="CA93" s="302"/>
      <c r="CB93" s="301"/>
      <c r="CC93" s="301"/>
      <c r="CD93" s="302"/>
      <c r="CE93" s="301"/>
      <c r="CF93" s="301"/>
      <c r="CG93" s="302"/>
      <c r="CH93" s="301"/>
      <c r="CI93" s="301"/>
      <c r="CJ93" s="302"/>
      <c r="CK93" s="301"/>
      <c r="CL93" s="301"/>
      <c r="CM93" s="302"/>
      <c r="CN93" s="301"/>
      <c r="CO93" s="301"/>
      <c r="CP93" s="302"/>
      <c r="CQ93" s="301"/>
      <c r="CR93" s="301"/>
      <c r="CS93" s="302"/>
      <c r="CT93" s="301"/>
      <c r="CU93" s="301"/>
      <c r="CV93" s="302"/>
      <c r="CW93" s="301"/>
      <c r="CX93" s="301"/>
      <c r="CY93" s="302"/>
      <c r="CZ93" s="301"/>
      <c r="DA93" s="301"/>
      <c r="DB93" s="302"/>
      <c r="DC93" s="301"/>
      <c r="DD93" s="301"/>
      <c r="DE93" s="302"/>
      <c r="DF93" s="301"/>
      <c r="DG93" s="301"/>
      <c r="DH93" s="302"/>
      <c r="DI93" s="301"/>
      <c r="DJ93" s="301"/>
      <c r="DK93" s="302"/>
      <c r="DL93" s="301"/>
      <c r="DM93" s="301"/>
      <c r="DN93" s="302"/>
      <c r="DO93" s="301"/>
      <c r="DP93" s="301"/>
      <c r="DQ93" s="302"/>
      <c r="DR93" s="301"/>
      <c r="DS93" s="301"/>
      <c r="DT93" s="302"/>
      <c r="DU93" s="301"/>
      <c r="DV93" s="301"/>
      <c r="DW93" s="302"/>
      <c r="DX93" s="301"/>
      <c r="DY93" s="301"/>
      <c r="DZ93" s="302"/>
      <c r="EA93" s="301"/>
      <c r="EB93" s="301"/>
      <c r="EC93" s="302"/>
      <c r="ED93" s="301"/>
      <c r="EE93" s="301"/>
      <c r="EF93" s="302"/>
      <c r="EG93" s="301"/>
      <c r="EH93" s="301"/>
      <c r="EI93" s="302"/>
      <c r="EJ93" s="301"/>
      <c r="EK93" s="301"/>
      <c r="EL93" s="302"/>
      <c r="EM93" s="301"/>
      <c r="EN93" s="301"/>
      <c r="EO93" s="302"/>
      <c r="EP93" s="301"/>
      <c r="EQ93" s="301"/>
      <c r="ER93" s="302"/>
      <c r="ES93" s="301"/>
      <c r="ET93" s="301"/>
      <c r="EU93" s="302"/>
      <c r="EV93" s="301"/>
      <c r="EW93" s="301"/>
      <c r="EX93" s="302"/>
      <c r="EY93" s="301"/>
      <c r="EZ93" s="301"/>
      <c r="FA93" s="302"/>
      <c r="FB93" s="301"/>
      <c r="FC93" s="301"/>
      <c r="FD93" s="302"/>
      <c r="FE93" s="301"/>
      <c r="FF93" s="301"/>
      <c r="FG93" s="302"/>
      <c r="FH93" s="301"/>
      <c r="FI93" s="301"/>
      <c r="FJ93" s="302"/>
      <c r="FK93" s="301"/>
      <c r="FL93" s="301"/>
      <c r="FM93" s="302"/>
      <c r="FN93" s="301"/>
      <c r="FO93" s="301"/>
      <c r="FP93" s="302"/>
      <c r="FQ93" s="301"/>
      <c r="FR93" s="301"/>
      <c r="FS93" s="302"/>
      <c r="FT93" s="301"/>
      <c r="FU93" s="301"/>
      <c r="FV93" s="302"/>
      <c r="FW93" s="301"/>
      <c r="FX93" s="301"/>
      <c r="FY93" s="302"/>
      <c r="FZ93" s="301"/>
      <c r="GA93" s="301"/>
      <c r="GB93" s="302"/>
      <c r="GC93" s="301"/>
      <c r="GD93" s="301"/>
      <c r="GE93" s="302"/>
      <c r="GF93" s="301"/>
      <c r="GG93" s="301"/>
      <c r="GH93" s="302"/>
      <c r="GI93" s="301"/>
      <c r="GJ93" s="301"/>
      <c r="GK93" s="302"/>
      <c r="GL93" s="301"/>
      <c r="GM93" s="301"/>
      <c r="GN93" s="302"/>
      <c r="GO93" s="301"/>
      <c r="GP93" s="301"/>
      <c r="GQ93" s="302"/>
      <c r="GR93" s="301"/>
      <c r="GS93" s="301"/>
      <c r="GT93" s="302"/>
      <c r="GU93" s="301"/>
      <c r="GV93" s="301"/>
      <c r="GW93" s="302"/>
      <c r="GX93" s="301"/>
      <c r="GY93" s="301"/>
      <c r="GZ93" s="302"/>
      <c r="HA93" s="301"/>
      <c r="HB93" s="301"/>
      <c r="HC93" s="302"/>
      <c r="HD93" s="301"/>
      <c r="HE93" s="301"/>
      <c r="HF93" s="302"/>
      <c r="HG93" s="301"/>
      <c r="HH93" s="301"/>
      <c r="HI93" s="302"/>
      <c r="HJ93" s="301"/>
      <c r="HK93" s="301"/>
      <c r="HL93" s="302"/>
      <c r="HM93" s="301"/>
      <c r="HN93" s="301"/>
      <c r="HO93" s="302"/>
      <c r="HP93" s="301"/>
      <c r="HQ93" s="301"/>
      <c r="HR93" s="301"/>
      <c r="HS93" s="301"/>
      <c r="HT93" s="301"/>
      <c r="HU93" s="302"/>
      <c r="HV93" s="301"/>
      <c r="HW93" s="301"/>
      <c r="HX93" s="301"/>
      <c r="HY93" s="301"/>
      <c r="HZ93" s="301"/>
      <c r="IA93" s="302"/>
      <c r="IB93" s="301"/>
      <c r="IC93" s="301"/>
      <c r="ID93" s="302"/>
      <c r="IE93" s="301"/>
      <c r="IF93" s="301"/>
      <c r="IG93" s="302"/>
      <c r="IH93" s="301"/>
      <c r="II93" s="301"/>
      <c r="IJ93" s="302"/>
      <c r="IK93" s="301"/>
      <c r="IL93" s="301"/>
      <c r="IM93" s="302"/>
      <c r="IN93" s="301"/>
      <c r="IO93" s="301"/>
      <c r="IP93" s="302"/>
      <c r="IQ93" s="301"/>
      <c r="IR93" s="301"/>
      <c r="IS93" s="302"/>
      <c r="IT93" s="301"/>
      <c r="IU93" s="301"/>
      <c r="IV93" s="301"/>
      <c r="IW93" s="301"/>
      <c r="IX93" s="305">
        <v>3</v>
      </c>
      <c r="IY93" s="403">
        <v>1218378.27</v>
      </c>
      <c r="IZ93" s="305">
        <v>149</v>
      </c>
      <c r="JA93" s="305">
        <v>0</v>
      </c>
      <c r="JB93" s="403">
        <v>0</v>
      </c>
      <c r="JC93" s="305">
        <v>0</v>
      </c>
      <c r="JD93" s="664">
        <v>3</v>
      </c>
      <c r="JE93" s="403">
        <v>1218378.27</v>
      </c>
      <c r="JF93" s="665">
        <v>149</v>
      </c>
    </row>
    <row r="94" spans="1:266" x14ac:dyDescent="0.2">
      <c r="A94" s="291">
        <v>2</v>
      </c>
      <c r="B94" s="305"/>
      <c r="C94" s="663"/>
      <c r="D94" s="208" t="s">
        <v>661</v>
      </c>
      <c r="E94" s="300"/>
      <c r="F94" s="301"/>
      <c r="G94" s="302"/>
      <c r="H94" s="301"/>
      <c r="I94" s="301"/>
      <c r="J94" s="302"/>
      <c r="K94" s="301"/>
      <c r="L94" s="301"/>
      <c r="M94" s="302"/>
      <c r="N94" s="301"/>
      <c r="O94" s="301"/>
      <c r="P94" s="302"/>
      <c r="Q94" s="301"/>
      <c r="R94" s="301"/>
      <c r="S94" s="302"/>
      <c r="T94" s="301"/>
      <c r="U94" s="301"/>
      <c r="V94" s="302"/>
      <c r="W94" s="301"/>
      <c r="X94" s="301"/>
      <c r="Y94" s="302"/>
      <c r="Z94" s="301"/>
      <c r="AA94" s="301"/>
      <c r="AB94" s="302"/>
      <c r="AC94" s="301"/>
      <c r="AD94" s="301"/>
      <c r="AE94" s="302"/>
      <c r="AF94" s="301"/>
      <c r="AG94" s="301"/>
      <c r="AH94" s="302"/>
      <c r="AI94" s="301"/>
      <c r="AJ94" s="301"/>
      <c r="AK94" s="302"/>
      <c r="AL94" s="301"/>
      <c r="AM94" s="301"/>
      <c r="AN94" s="302"/>
      <c r="AO94" s="301"/>
      <c r="AP94" s="301"/>
      <c r="AQ94" s="302"/>
      <c r="AR94" s="301"/>
      <c r="AS94" s="301"/>
      <c r="AT94" s="302"/>
      <c r="AU94" s="301"/>
      <c r="AV94" s="301"/>
      <c r="AW94" s="302"/>
      <c r="AX94" s="301"/>
      <c r="AY94" s="301"/>
      <c r="AZ94" s="302"/>
      <c r="BA94" s="301"/>
      <c r="BB94" s="301"/>
      <c r="BC94" s="302"/>
      <c r="BD94" s="301"/>
      <c r="BE94" s="301"/>
      <c r="BF94" s="301"/>
      <c r="BG94" s="301"/>
      <c r="BH94" s="301"/>
      <c r="BI94" s="302"/>
      <c r="BJ94" s="301"/>
      <c r="BK94" s="301"/>
      <c r="BL94" s="301"/>
      <c r="BM94" s="301"/>
      <c r="BN94" s="301"/>
      <c r="BO94" s="302"/>
      <c r="BP94" s="301"/>
      <c r="BQ94" s="301"/>
      <c r="BR94" s="302"/>
      <c r="BS94" s="301"/>
      <c r="BT94" s="301"/>
      <c r="BU94" s="302"/>
      <c r="BV94" s="301"/>
      <c r="BW94" s="301"/>
      <c r="BX94" s="302"/>
      <c r="BY94" s="301"/>
      <c r="BZ94" s="301"/>
      <c r="CA94" s="302"/>
      <c r="CB94" s="301"/>
      <c r="CC94" s="301"/>
      <c r="CD94" s="302"/>
      <c r="CE94" s="301"/>
      <c r="CF94" s="301"/>
      <c r="CG94" s="302"/>
      <c r="CH94" s="301"/>
      <c r="CI94" s="301"/>
      <c r="CJ94" s="302"/>
      <c r="CK94" s="301"/>
      <c r="CL94" s="301"/>
      <c r="CM94" s="302"/>
      <c r="CN94" s="301"/>
      <c r="CO94" s="301"/>
      <c r="CP94" s="302"/>
      <c r="CQ94" s="301"/>
      <c r="CR94" s="301"/>
      <c r="CS94" s="302"/>
      <c r="CT94" s="301"/>
      <c r="CU94" s="301"/>
      <c r="CV94" s="302"/>
      <c r="CW94" s="301"/>
      <c r="CX94" s="301"/>
      <c r="CY94" s="302"/>
      <c r="CZ94" s="301"/>
      <c r="DA94" s="301"/>
      <c r="DB94" s="302"/>
      <c r="DC94" s="301"/>
      <c r="DD94" s="301"/>
      <c r="DE94" s="302"/>
      <c r="DF94" s="301"/>
      <c r="DG94" s="301"/>
      <c r="DH94" s="302"/>
      <c r="DI94" s="301"/>
      <c r="DJ94" s="301"/>
      <c r="DK94" s="302"/>
      <c r="DL94" s="301"/>
      <c r="DM94" s="301"/>
      <c r="DN94" s="302"/>
      <c r="DO94" s="301"/>
      <c r="DP94" s="301"/>
      <c r="DQ94" s="302"/>
      <c r="DR94" s="301"/>
      <c r="DS94" s="301"/>
      <c r="DT94" s="302"/>
      <c r="DU94" s="301"/>
      <c r="DV94" s="301"/>
      <c r="DW94" s="302"/>
      <c r="DX94" s="301"/>
      <c r="DY94" s="301"/>
      <c r="DZ94" s="302"/>
      <c r="EA94" s="301"/>
      <c r="EB94" s="301"/>
      <c r="EC94" s="302"/>
      <c r="ED94" s="301"/>
      <c r="EE94" s="301"/>
      <c r="EF94" s="302"/>
      <c r="EG94" s="301"/>
      <c r="EH94" s="301"/>
      <c r="EI94" s="302"/>
      <c r="EJ94" s="301"/>
      <c r="EK94" s="301"/>
      <c r="EL94" s="302"/>
      <c r="EM94" s="301"/>
      <c r="EN94" s="301"/>
      <c r="EO94" s="302"/>
      <c r="EP94" s="301"/>
      <c r="EQ94" s="301"/>
      <c r="ER94" s="302"/>
      <c r="ES94" s="301"/>
      <c r="ET94" s="301"/>
      <c r="EU94" s="302"/>
      <c r="EV94" s="301"/>
      <c r="EW94" s="301"/>
      <c r="EX94" s="302"/>
      <c r="EY94" s="301"/>
      <c r="EZ94" s="301"/>
      <c r="FA94" s="302"/>
      <c r="FB94" s="301"/>
      <c r="FC94" s="301"/>
      <c r="FD94" s="302"/>
      <c r="FE94" s="301"/>
      <c r="FF94" s="301"/>
      <c r="FG94" s="302"/>
      <c r="FH94" s="301"/>
      <c r="FI94" s="301"/>
      <c r="FJ94" s="302"/>
      <c r="FK94" s="301"/>
      <c r="FL94" s="301"/>
      <c r="FM94" s="302"/>
      <c r="FN94" s="301"/>
      <c r="FO94" s="301"/>
      <c r="FP94" s="302"/>
      <c r="FQ94" s="301"/>
      <c r="FR94" s="301"/>
      <c r="FS94" s="302"/>
      <c r="FT94" s="301"/>
      <c r="FU94" s="301"/>
      <c r="FV94" s="302"/>
      <c r="FW94" s="301"/>
      <c r="FX94" s="301"/>
      <c r="FY94" s="302"/>
      <c r="FZ94" s="301"/>
      <c r="GA94" s="301"/>
      <c r="GB94" s="302"/>
      <c r="GC94" s="301"/>
      <c r="GD94" s="301"/>
      <c r="GE94" s="302"/>
      <c r="GF94" s="301"/>
      <c r="GG94" s="301"/>
      <c r="GH94" s="302"/>
      <c r="GI94" s="301"/>
      <c r="GJ94" s="301"/>
      <c r="GK94" s="302"/>
      <c r="GL94" s="301"/>
      <c r="GM94" s="301"/>
      <c r="GN94" s="302"/>
      <c r="GO94" s="301"/>
      <c r="GP94" s="301"/>
      <c r="GQ94" s="302"/>
      <c r="GR94" s="301"/>
      <c r="GS94" s="301"/>
      <c r="GT94" s="302"/>
      <c r="GU94" s="301"/>
      <c r="GV94" s="301"/>
      <c r="GW94" s="302"/>
      <c r="GX94" s="301"/>
      <c r="GY94" s="301"/>
      <c r="GZ94" s="302"/>
      <c r="HA94" s="301"/>
      <c r="HB94" s="301"/>
      <c r="HC94" s="302"/>
      <c r="HD94" s="301"/>
      <c r="HE94" s="301"/>
      <c r="HF94" s="302"/>
      <c r="HG94" s="301"/>
      <c r="HH94" s="301"/>
      <c r="HI94" s="302"/>
      <c r="HJ94" s="301"/>
      <c r="HK94" s="301"/>
      <c r="HL94" s="302"/>
      <c r="HM94" s="301"/>
      <c r="HN94" s="301"/>
      <c r="HO94" s="302"/>
      <c r="HP94" s="301"/>
      <c r="HQ94" s="301"/>
      <c r="HR94" s="301"/>
      <c r="HS94" s="301"/>
      <c r="HT94" s="301"/>
      <c r="HU94" s="302"/>
      <c r="HV94" s="301"/>
      <c r="HW94" s="301"/>
      <c r="HX94" s="301"/>
      <c r="HY94" s="301"/>
      <c r="HZ94" s="301"/>
      <c r="IA94" s="302"/>
      <c r="IB94" s="301"/>
      <c r="IC94" s="301"/>
      <c r="ID94" s="302"/>
      <c r="IE94" s="301"/>
      <c r="IF94" s="301"/>
      <c r="IG94" s="302"/>
      <c r="IH94" s="301"/>
      <c r="II94" s="301"/>
      <c r="IJ94" s="302"/>
      <c r="IK94" s="301"/>
      <c r="IL94" s="301"/>
      <c r="IM94" s="302"/>
      <c r="IN94" s="301"/>
      <c r="IO94" s="301"/>
      <c r="IP94" s="302"/>
      <c r="IQ94" s="301"/>
      <c r="IR94" s="301"/>
      <c r="IS94" s="302"/>
      <c r="IT94" s="301"/>
      <c r="IU94" s="301"/>
      <c r="IV94" s="301"/>
      <c r="IW94" s="301"/>
      <c r="IX94" s="305"/>
      <c r="IY94" s="403"/>
      <c r="IZ94" s="305"/>
      <c r="JA94" s="305"/>
      <c r="JB94" s="403"/>
      <c r="JC94" s="305"/>
      <c r="JD94" s="664"/>
      <c r="JE94" s="403"/>
      <c r="JF94" s="665"/>
    </row>
    <row r="95" spans="1:266" ht="38.25" x14ac:dyDescent="0.2">
      <c r="A95" s="291">
        <v>2</v>
      </c>
      <c r="B95" s="305"/>
      <c r="C95" s="663"/>
      <c r="D95" s="208" t="s">
        <v>662</v>
      </c>
      <c r="E95" s="300" t="s">
        <v>732</v>
      </c>
      <c r="F95" s="301">
        <v>4</v>
      </c>
      <c r="G95" s="302">
        <v>79117.919999999998</v>
      </c>
      <c r="H95" s="301">
        <v>23</v>
      </c>
      <c r="I95" s="301">
        <v>1</v>
      </c>
      <c r="J95" s="302">
        <v>19779.48</v>
      </c>
      <c r="K95" s="301">
        <v>5</v>
      </c>
      <c r="L95" s="301"/>
      <c r="M95" s="302"/>
      <c r="N95" s="301"/>
      <c r="O95" s="301"/>
      <c r="P95" s="302"/>
      <c r="Q95" s="301"/>
      <c r="R95" s="301"/>
      <c r="S95" s="302"/>
      <c r="T95" s="301"/>
      <c r="U95" s="301"/>
      <c r="V95" s="302"/>
      <c r="W95" s="301"/>
      <c r="X95" s="301"/>
      <c r="Y95" s="302"/>
      <c r="Z95" s="301"/>
      <c r="AA95" s="301"/>
      <c r="AB95" s="302"/>
      <c r="AC95" s="301"/>
      <c r="AD95" s="301"/>
      <c r="AE95" s="302"/>
      <c r="AF95" s="301"/>
      <c r="AG95" s="301"/>
      <c r="AH95" s="302"/>
      <c r="AI95" s="301"/>
      <c r="AJ95" s="301"/>
      <c r="AK95" s="302"/>
      <c r="AL95" s="301"/>
      <c r="AM95" s="301"/>
      <c r="AN95" s="302"/>
      <c r="AO95" s="301"/>
      <c r="AP95" s="301">
        <v>1</v>
      </c>
      <c r="AQ95" s="302">
        <v>19779.48</v>
      </c>
      <c r="AR95" s="301">
        <v>8</v>
      </c>
      <c r="AS95" s="301"/>
      <c r="AT95" s="302"/>
      <c r="AU95" s="301"/>
      <c r="AV95" s="301"/>
      <c r="AW95" s="302"/>
      <c r="AX95" s="301"/>
      <c r="AY95" s="301"/>
      <c r="AZ95" s="302"/>
      <c r="BA95" s="301"/>
      <c r="BB95" s="301"/>
      <c r="BC95" s="302"/>
      <c r="BD95" s="301"/>
      <c r="BE95" s="301"/>
      <c r="BF95" s="301"/>
      <c r="BG95" s="301"/>
      <c r="BH95" s="301"/>
      <c r="BI95" s="302"/>
      <c r="BJ95" s="301"/>
      <c r="BK95" s="301"/>
      <c r="BL95" s="301"/>
      <c r="BM95" s="301"/>
      <c r="BN95" s="301"/>
      <c r="BO95" s="302"/>
      <c r="BP95" s="301"/>
      <c r="BQ95" s="301"/>
      <c r="BR95" s="302"/>
      <c r="BS95" s="301"/>
      <c r="BT95" s="301"/>
      <c r="BU95" s="302"/>
      <c r="BV95" s="301"/>
      <c r="BW95" s="301"/>
      <c r="BX95" s="302"/>
      <c r="BY95" s="301"/>
      <c r="BZ95" s="301"/>
      <c r="CA95" s="302"/>
      <c r="CB95" s="301"/>
      <c r="CC95" s="301"/>
      <c r="CD95" s="302"/>
      <c r="CE95" s="301"/>
      <c r="CF95" s="301"/>
      <c r="CG95" s="302"/>
      <c r="CH95" s="301"/>
      <c r="CI95" s="301"/>
      <c r="CJ95" s="302"/>
      <c r="CK95" s="301"/>
      <c r="CL95" s="301"/>
      <c r="CM95" s="302"/>
      <c r="CN95" s="301"/>
      <c r="CO95" s="301"/>
      <c r="CP95" s="302"/>
      <c r="CQ95" s="301"/>
      <c r="CR95" s="301"/>
      <c r="CS95" s="302"/>
      <c r="CT95" s="301"/>
      <c r="CU95" s="301"/>
      <c r="CV95" s="302"/>
      <c r="CW95" s="301"/>
      <c r="CX95" s="301"/>
      <c r="CY95" s="302"/>
      <c r="CZ95" s="301"/>
      <c r="DA95" s="301"/>
      <c r="DB95" s="302"/>
      <c r="DC95" s="301"/>
      <c r="DD95" s="301"/>
      <c r="DE95" s="302"/>
      <c r="DF95" s="301"/>
      <c r="DG95" s="301"/>
      <c r="DH95" s="302"/>
      <c r="DI95" s="301"/>
      <c r="DJ95" s="301"/>
      <c r="DK95" s="302"/>
      <c r="DL95" s="301"/>
      <c r="DM95" s="301"/>
      <c r="DN95" s="302"/>
      <c r="DO95" s="301"/>
      <c r="DP95" s="301"/>
      <c r="DQ95" s="302"/>
      <c r="DR95" s="301"/>
      <c r="DS95" s="301"/>
      <c r="DT95" s="302"/>
      <c r="DU95" s="301"/>
      <c r="DV95" s="301"/>
      <c r="DW95" s="302"/>
      <c r="DX95" s="301"/>
      <c r="DY95" s="301"/>
      <c r="DZ95" s="302"/>
      <c r="EA95" s="301"/>
      <c r="EB95" s="301"/>
      <c r="EC95" s="302"/>
      <c r="ED95" s="301"/>
      <c r="EE95" s="301"/>
      <c r="EF95" s="302"/>
      <c r="EG95" s="301"/>
      <c r="EH95" s="301"/>
      <c r="EI95" s="302"/>
      <c r="EJ95" s="301"/>
      <c r="EK95" s="301"/>
      <c r="EL95" s="302"/>
      <c r="EM95" s="301"/>
      <c r="EN95" s="301"/>
      <c r="EO95" s="302"/>
      <c r="EP95" s="301"/>
      <c r="EQ95" s="301"/>
      <c r="ER95" s="302"/>
      <c r="ES95" s="301"/>
      <c r="ET95" s="301"/>
      <c r="EU95" s="302"/>
      <c r="EV95" s="301"/>
      <c r="EW95" s="301"/>
      <c r="EX95" s="302"/>
      <c r="EY95" s="301"/>
      <c r="EZ95" s="301"/>
      <c r="FA95" s="302"/>
      <c r="FB95" s="301"/>
      <c r="FC95" s="301"/>
      <c r="FD95" s="302"/>
      <c r="FE95" s="301"/>
      <c r="FF95" s="301"/>
      <c r="FG95" s="302"/>
      <c r="FH95" s="301"/>
      <c r="FI95" s="301"/>
      <c r="FJ95" s="302"/>
      <c r="FK95" s="301"/>
      <c r="FL95" s="301"/>
      <c r="FM95" s="302"/>
      <c r="FN95" s="301"/>
      <c r="FO95" s="301"/>
      <c r="FP95" s="302"/>
      <c r="FQ95" s="301"/>
      <c r="FR95" s="301"/>
      <c r="FS95" s="302"/>
      <c r="FT95" s="301"/>
      <c r="FU95" s="301"/>
      <c r="FV95" s="302"/>
      <c r="FW95" s="301"/>
      <c r="FX95" s="301"/>
      <c r="FY95" s="302"/>
      <c r="FZ95" s="301"/>
      <c r="GA95" s="301"/>
      <c r="GB95" s="302"/>
      <c r="GC95" s="301"/>
      <c r="GD95" s="301"/>
      <c r="GE95" s="302"/>
      <c r="GF95" s="301"/>
      <c r="GG95" s="301"/>
      <c r="GH95" s="302"/>
      <c r="GI95" s="301"/>
      <c r="GJ95" s="301"/>
      <c r="GK95" s="302"/>
      <c r="GL95" s="301"/>
      <c r="GM95" s="301"/>
      <c r="GN95" s="302"/>
      <c r="GO95" s="301"/>
      <c r="GP95" s="301"/>
      <c r="GQ95" s="302"/>
      <c r="GR95" s="301"/>
      <c r="GS95" s="301"/>
      <c r="GT95" s="302"/>
      <c r="GU95" s="301"/>
      <c r="GV95" s="301"/>
      <c r="GW95" s="302"/>
      <c r="GX95" s="301"/>
      <c r="GY95" s="301"/>
      <c r="GZ95" s="302"/>
      <c r="HA95" s="301"/>
      <c r="HB95" s="301"/>
      <c r="HC95" s="302"/>
      <c r="HD95" s="301"/>
      <c r="HE95" s="301"/>
      <c r="HF95" s="302"/>
      <c r="HG95" s="301"/>
      <c r="HH95" s="301"/>
      <c r="HI95" s="302"/>
      <c r="HJ95" s="301"/>
      <c r="HK95" s="301"/>
      <c r="HL95" s="302"/>
      <c r="HM95" s="301"/>
      <c r="HN95" s="301"/>
      <c r="HO95" s="302"/>
      <c r="HP95" s="301"/>
      <c r="HQ95" s="301"/>
      <c r="HR95" s="301"/>
      <c r="HS95" s="301"/>
      <c r="HT95" s="301"/>
      <c r="HU95" s="302"/>
      <c r="HV95" s="301"/>
      <c r="HW95" s="301"/>
      <c r="HX95" s="301"/>
      <c r="HY95" s="301"/>
      <c r="HZ95" s="301"/>
      <c r="IA95" s="302"/>
      <c r="IB95" s="301"/>
      <c r="IC95" s="301"/>
      <c r="ID95" s="302"/>
      <c r="IE95" s="301"/>
      <c r="IF95" s="301"/>
      <c r="IG95" s="302"/>
      <c r="IH95" s="301"/>
      <c r="II95" s="301"/>
      <c r="IJ95" s="302"/>
      <c r="IK95" s="301"/>
      <c r="IL95" s="301"/>
      <c r="IM95" s="302"/>
      <c r="IN95" s="301"/>
      <c r="IO95" s="301"/>
      <c r="IP95" s="302"/>
      <c r="IQ95" s="301"/>
      <c r="IR95" s="301"/>
      <c r="IS95" s="302"/>
      <c r="IT95" s="301"/>
      <c r="IU95" s="301"/>
      <c r="IV95" s="301"/>
      <c r="IW95" s="301"/>
      <c r="IX95" s="305">
        <v>5</v>
      </c>
      <c r="IY95" s="403">
        <v>98897.4</v>
      </c>
      <c r="IZ95" s="305">
        <v>31</v>
      </c>
      <c r="JA95" s="305">
        <v>1</v>
      </c>
      <c r="JB95" s="403">
        <v>19779.48</v>
      </c>
      <c r="JC95" s="305">
        <v>5</v>
      </c>
      <c r="JD95" s="664">
        <v>6</v>
      </c>
      <c r="JE95" s="403">
        <v>118676.87999999999</v>
      </c>
      <c r="JF95" s="665">
        <v>36</v>
      </c>
    </row>
    <row r="96" spans="1:266" x14ac:dyDescent="0.2">
      <c r="A96" s="291">
        <v>2</v>
      </c>
      <c r="B96" s="305"/>
      <c r="C96" s="663"/>
      <c r="D96" s="208" t="s">
        <v>663</v>
      </c>
      <c r="E96" s="300"/>
      <c r="F96" s="301"/>
      <c r="G96" s="302"/>
      <c r="H96" s="301"/>
      <c r="I96" s="301"/>
      <c r="J96" s="302"/>
      <c r="K96" s="301"/>
      <c r="L96" s="301"/>
      <c r="M96" s="302"/>
      <c r="N96" s="301"/>
      <c r="O96" s="301"/>
      <c r="P96" s="302"/>
      <c r="Q96" s="301"/>
      <c r="R96" s="301"/>
      <c r="S96" s="302"/>
      <c r="T96" s="301"/>
      <c r="U96" s="301"/>
      <c r="V96" s="302"/>
      <c r="W96" s="301"/>
      <c r="X96" s="301"/>
      <c r="Y96" s="302"/>
      <c r="Z96" s="301"/>
      <c r="AA96" s="301"/>
      <c r="AB96" s="302"/>
      <c r="AC96" s="301"/>
      <c r="AD96" s="301"/>
      <c r="AE96" s="302"/>
      <c r="AF96" s="301"/>
      <c r="AG96" s="301"/>
      <c r="AH96" s="302"/>
      <c r="AI96" s="301"/>
      <c r="AJ96" s="301"/>
      <c r="AK96" s="302"/>
      <c r="AL96" s="301"/>
      <c r="AM96" s="301"/>
      <c r="AN96" s="302"/>
      <c r="AO96" s="301"/>
      <c r="AP96" s="301"/>
      <c r="AQ96" s="302"/>
      <c r="AR96" s="301"/>
      <c r="AS96" s="301"/>
      <c r="AT96" s="302"/>
      <c r="AU96" s="301"/>
      <c r="AV96" s="301"/>
      <c r="AW96" s="302"/>
      <c r="AX96" s="301"/>
      <c r="AY96" s="301"/>
      <c r="AZ96" s="302"/>
      <c r="BA96" s="301"/>
      <c r="BB96" s="301"/>
      <c r="BC96" s="302"/>
      <c r="BD96" s="301"/>
      <c r="BE96" s="301"/>
      <c r="BF96" s="301"/>
      <c r="BG96" s="301"/>
      <c r="BH96" s="301"/>
      <c r="BI96" s="302"/>
      <c r="BJ96" s="301"/>
      <c r="BK96" s="301"/>
      <c r="BL96" s="301"/>
      <c r="BM96" s="301"/>
      <c r="BN96" s="301"/>
      <c r="BO96" s="302"/>
      <c r="BP96" s="301"/>
      <c r="BQ96" s="301"/>
      <c r="BR96" s="302"/>
      <c r="BS96" s="301"/>
      <c r="BT96" s="301"/>
      <c r="BU96" s="302"/>
      <c r="BV96" s="301"/>
      <c r="BW96" s="301"/>
      <c r="BX96" s="302"/>
      <c r="BY96" s="301"/>
      <c r="BZ96" s="301"/>
      <c r="CA96" s="302"/>
      <c r="CB96" s="301"/>
      <c r="CC96" s="301"/>
      <c r="CD96" s="302"/>
      <c r="CE96" s="301"/>
      <c r="CF96" s="301"/>
      <c r="CG96" s="302"/>
      <c r="CH96" s="301"/>
      <c r="CI96" s="301"/>
      <c r="CJ96" s="302"/>
      <c r="CK96" s="301"/>
      <c r="CL96" s="301"/>
      <c r="CM96" s="302"/>
      <c r="CN96" s="301"/>
      <c r="CO96" s="301"/>
      <c r="CP96" s="302"/>
      <c r="CQ96" s="301"/>
      <c r="CR96" s="301"/>
      <c r="CS96" s="302"/>
      <c r="CT96" s="301"/>
      <c r="CU96" s="301"/>
      <c r="CV96" s="302"/>
      <c r="CW96" s="301"/>
      <c r="CX96" s="301"/>
      <c r="CY96" s="302"/>
      <c r="CZ96" s="301"/>
      <c r="DA96" s="301"/>
      <c r="DB96" s="302"/>
      <c r="DC96" s="301"/>
      <c r="DD96" s="301"/>
      <c r="DE96" s="302"/>
      <c r="DF96" s="301"/>
      <c r="DG96" s="301"/>
      <c r="DH96" s="302"/>
      <c r="DI96" s="301"/>
      <c r="DJ96" s="301"/>
      <c r="DK96" s="302"/>
      <c r="DL96" s="301"/>
      <c r="DM96" s="301"/>
      <c r="DN96" s="302"/>
      <c r="DO96" s="301"/>
      <c r="DP96" s="301"/>
      <c r="DQ96" s="302"/>
      <c r="DR96" s="301"/>
      <c r="DS96" s="301"/>
      <c r="DT96" s="302"/>
      <c r="DU96" s="301"/>
      <c r="DV96" s="301"/>
      <c r="DW96" s="302"/>
      <c r="DX96" s="301"/>
      <c r="DY96" s="301"/>
      <c r="DZ96" s="302"/>
      <c r="EA96" s="301"/>
      <c r="EB96" s="301"/>
      <c r="EC96" s="302"/>
      <c r="ED96" s="301"/>
      <c r="EE96" s="301"/>
      <c r="EF96" s="302"/>
      <c r="EG96" s="301"/>
      <c r="EH96" s="301"/>
      <c r="EI96" s="302"/>
      <c r="EJ96" s="301"/>
      <c r="EK96" s="301"/>
      <c r="EL96" s="302"/>
      <c r="EM96" s="301"/>
      <c r="EN96" s="301"/>
      <c r="EO96" s="302"/>
      <c r="EP96" s="301"/>
      <c r="EQ96" s="301"/>
      <c r="ER96" s="302"/>
      <c r="ES96" s="301"/>
      <c r="ET96" s="301"/>
      <c r="EU96" s="302"/>
      <c r="EV96" s="301"/>
      <c r="EW96" s="301"/>
      <c r="EX96" s="302"/>
      <c r="EY96" s="301"/>
      <c r="EZ96" s="301"/>
      <c r="FA96" s="302"/>
      <c r="FB96" s="301"/>
      <c r="FC96" s="301"/>
      <c r="FD96" s="302"/>
      <c r="FE96" s="301"/>
      <c r="FF96" s="301"/>
      <c r="FG96" s="302"/>
      <c r="FH96" s="301"/>
      <c r="FI96" s="301"/>
      <c r="FJ96" s="302"/>
      <c r="FK96" s="301"/>
      <c r="FL96" s="301"/>
      <c r="FM96" s="302"/>
      <c r="FN96" s="301"/>
      <c r="FO96" s="301"/>
      <c r="FP96" s="302"/>
      <c r="FQ96" s="301"/>
      <c r="FR96" s="301"/>
      <c r="FS96" s="302"/>
      <c r="FT96" s="301"/>
      <c r="FU96" s="301"/>
      <c r="FV96" s="302"/>
      <c r="FW96" s="301"/>
      <c r="FX96" s="301"/>
      <c r="FY96" s="302"/>
      <c r="FZ96" s="301"/>
      <c r="GA96" s="301"/>
      <c r="GB96" s="302"/>
      <c r="GC96" s="301"/>
      <c r="GD96" s="301"/>
      <c r="GE96" s="302"/>
      <c r="GF96" s="301"/>
      <c r="GG96" s="301"/>
      <c r="GH96" s="302"/>
      <c r="GI96" s="301"/>
      <c r="GJ96" s="301"/>
      <c r="GK96" s="302"/>
      <c r="GL96" s="301"/>
      <c r="GM96" s="301"/>
      <c r="GN96" s="302"/>
      <c r="GO96" s="301"/>
      <c r="GP96" s="301"/>
      <c r="GQ96" s="302"/>
      <c r="GR96" s="301"/>
      <c r="GS96" s="301"/>
      <c r="GT96" s="302"/>
      <c r="GU96" s="301"/>
      <c r="GV96" s="301"/>
      <c r="GW96" s="302"/>
      <c r="GX96" s="301"/>
      <c r="GY96" s="301"/>
      <c r="GZ96" s="302"/>
      <c r="HA96" s="301"/>
      <c r="HB96" s="301"/>
      <c r="HC96" s="302"/>
      <c r="HD96" s="301"/>
      <c r="HE96" s="301"/>
      <c r="HF96" s="302"/>
      <c r="HG96" s="301"/>
      <c r="HH96" s="301"/>
      <c r="HI96" s="302"/>
      <c r="HJ96" s="301"/>
      <c r="HK96" s="301"/>
      <c r="HL96" s="302"/>
      <c r="HM96" s="301"/>
      <c r="HN96" s="301"/>
      <c r="HO96" s="302"/>
      <c r="HP96" s="301"/>
      <c r="HQ96" s="301"/>
      <c r="HR96" s="301"/>
      <c r="HS96" s="301"/>
      <c r="HT96" s="301"/>
      <c r="HU96" s="302"/>
      <c r="HV96" s="301"/>
      <c r="HW96" s="301"/>
      <c r="HX96" s="301"/>
      <c r="HY96" s="301"/>
      <c r="HZ96" s="301"/>
      <c r="IA96" s="302"/>
      <c r="IB96" s="301"/>
      <c r="IC96" s="301"/>
      <c r="ID96" s="302"/>
      <c r="IE96" s="301"/>
      <c r="IF96" s="301"/>
      <c r="IG96" s="302"/>
      <c r="IH96" s="301"/>
      <c r="II96" s="301"/>
      <c r="IJ96" s="302"/>
      <c r="IK96" s="301"/>
      <c r="IL96" s="301"/>
      <c r="IM96" s="302"/>
      <c r="IN96" s="301"/>
      <c r="IO96" s="301"/>
      <c r="IP96" s="302"/>
      <c r="IQ96" s="301"/>
      <c r="IR96" s="301"/>
      <c r="IS96" s="302"/>
      <c r="IT96" s="301"/>
      <c r="IU96" s="301"/>
      <c r="IV96" s="301"/>
      <c r="IW96" s="301"/>
      <c r="IX96" s="305"/>
      <c r="IY96" s="403"/>
      <c r="IZ96" s="305"/>
      <c r="JA96" s="305"/>
      <c r="JB96" s="403"/>
      <c r="JC96" s="305"/>
      <c r="JD96" s="664"/>
      <c r="JE96" s="403"/>
      <c r="JF96" s="665"/>
    </row>
    <row r="97" spans="1:266" x14ac:dyDescent="0.2">
      <c r="A97" s="291">
        <v>2</v>
      </c>
      <c r="B97" s="305"/>
      <c r="C97" s="663"/>
      <c r="D97" s="208" t="s">
        <v>664</v>
      </c>
      <c r="E97" s="300"/>
      <c r="F97" s="301"/>
      <c r="G97" s="302"/>
      <c r="H97" s="301"/>
      <c r="I97" s="301"/>
      <c r="J97" s="302"/>
      <c r="K97" s="301"/>
      <c r="L97" s="301"/>
      <c r="M97" s="302"/>
      <c r="N97" s="301"/>
      <c r="O97" s="301"/>
      <c r="P97" s="302"/>
      <c r="Q97" s="301"/>
      <c r="R97" s="301"/>
      <c r="S97" s="302"/>
      <c r="T97" s="301"/>
      <c r="U97" s="301"/>
      <c r="V97" s="302"/>
      <c r="W97" s="301"/>
      <c r="X97" s="301"/>
      <c r="Y97" s="302"/>
      <c r="Z97" s="301"/>
      <c r="AA97" s="301"/>
      <c r="AB97" s="302"/>
      <c r="AC97" s="301"/>
      <c r="AD97" s="301"/>
      <c r="AE97" s="302"/>
      <c r="AF97" s="301"/>
      <c r="AG97" s="301"/>
      <c r="AH97" s="302"/>
      <c r="AI97" s="301"/>
      <c r="AJ97" s="301"/>
      <c r="AK97" s="302"/>
      <c r="AL97" s="301"/>
      <c r="AM97" s="301"/>
      <c r="AN97" s="302"/>
      <c r="AO97" s="301"/>
      <c r="AP97" s="301"/>
      <c r="AQ97" s="302"/>
      <c r="AR97" s="301"/>
      <c r="AS97" s="301"/>
      <c r="AT97" s="302"/>
      <c r="AU97" s="301"/>
      <c r="AV97" s="301"/>
      <c r="AW97" s="302"/>
      <c r="AX97" s="301"/>
      <c r="AY97" s="301"/>
      <c r="AZ97" s="302"/>
      <c r="BA97" s="301"/>
      <c r="BB97" s="301"/>
      <c r="BC97" s="302"/>
      <c r="BD97" s="301"/>
      <c r="BE97" s="301"/>
      <c r="BF97" s="301"/>
      <c r="BG97" s="301"/>
      <c r="BH97" s="301"/>
      <c r="BI97" s="302"/>
      <c r="BJ97" s="301"/>
      <c r="BK97" s="301"/>
      <c r="BL97" s="301"/>
      <c r="BM97" s="301"/>
      <c r="BN97" s="301"/>
      <c r="BO97" s="302"/>
      <c r="BP97" s="301"/>
      <c r="BQ97" s="301"/>
      <c r="BR97" s="302"/>
      <c r="BS97" s="301"/>
      <c r="BT97" s="301"/>
      <c r="BU97" s="302"/>
      <c r="BV97" s="301"/>
      <c r="BW97" s="301"/>
      <c r="BX97" s="302"/>
      <c r="BY97" s="301"/>
      <c r="BZ97" s="301"/>
      <c r="CA97" s="302"/>
      <c r="CB97" s="301"/>
      <c r="CC97" s="301"/>
      <c r="CD97" s="302"/>
      <c r="CE97" s="301"/>
      <c r="CF97" s="301"/>
      <c r="CG97" s="302"/>
      <c r="CH97" s="301"/>
      <c r="CI97" s="301"/>
      <c r="CJ97" s="302"/>
      <c r="CK97" s="301"/>
      <c r="CL97" s="301"/>
      <c r="CM97" s="302"/>
      <c r="CN97" s="301"/>
      <c r="CO97" s="301"/>
      <c r="CP97" s="302"/>
      <c r="CQ97" s="301"/>
      <c r="CR97" s="301"/>
      <c r="CS97" s="302"/>
      <c r="CT97" s="301"/>
      <c r="CU97" s="301"/>
      <c r="CV97" s="302"/>
      <c r="CW97" s="301"/>
      <c r="CX97" s="301"/>
      <c r="CY97" s="302"/>
      <c r="CZ97" s="301"/>
      <c r="DA97" s="301"/>
      <c r="DB97" s="302"/>
      <c r="DC97" s="301"/>
      <c r="DD97" s="301"/>
      <c r="DE97" s="302"/>
      <c r="DF97" s="301"/>
      <c r="DG97" s="301"/>
      <c r="DH97" s="302"/>
      <c r="DI97" s="301"/>
      <c r="DJ97" s="301"/>
      <c r="DK97" s="302"/>
      <c r="DL97" s="301"/>
      <c r="DM97" s="301"/>
      <c r="DN97" s="302"/>
      <c r="DO97" s="301"/>
      <c r="DP97" s="301"/>
      <c r="DQ97" s="302"/>
      <c r="DR97" s="301"/>
      <c r="DS97" s="301"/>
      <c r="DT97" s="302"/>
      <c r="DU97" s="301"/>
      <c r="DV97" s="301"/>
      <c r="DW97" s="302"/>
      <c r="DX97" s="301"/>
      <c r="DY97" s="301"/>
      <c r="DZ97" s="302"/>
      <c r="EA97" s="301"/>
      <c r="EB97" s="301"/>
      <c r="EC97" s="302"/>
      <c r="ED97" s="301"/>
      <c r="EE97" s="301"/>
      <c r="EF97" s="302"/>
      <c r="EG97" s="301"/>
      <c r="EH97" s="301"/>
      <c r="EI97" s="302"/>
      <c r="EJ97" s="301"/>
      <c r="EK97" s="301"/>
      <c r="EL97" s="302"/>
      <c r="EM97" s="301"/>
      <c r="EN97" s="301"/>
      <c r="EO97" s="302"/>
      <c r="EP97" s="301"/>
      <c r="EQ97" s="301"/>
      <c r="ER97" s="302"/>
      <c r="ES97" s="301"/>
      <c r="ET97" s="301"/>
      <c r="EU97" s="302"/>
      <c r="EV97" s="301"/>
      <c r="EW97" s="301"/>
      <c r="EX97" s="302"/>
      <c r="EY97" s="301"/>
      <c r="EZ97" s="301"/>
      <c r="FA97" s="302"/>
      <c r="FB97" s="301"/>
      <c r="FC97" s="301"/>
      <c r="FD97" s="302"/>
      <c r="FE97" s="301"/>
      <c r="FF97" s="301"/>
      <c r="FG97" s="302"/>
      <c r="FH97" s="301"/>
      <c r="FI97" s="301"/>
      <c r="FJ97" s="302"/>
      <c r="FK97" s="301"/>
      <c r="FL97" s="301"/>
      <c r="FM97" s="302"/>
      <c r="FN97" s="301"/>
      <c r="FO97" s="301"/>
      <c r="FP97" s="302"/>
      <c r="FQ97" s="301"/>
      <c r="FR97" s="301"/>
      <c r="FS97" s="302"/>
      <c r="FT97" s="301"/>
      <c r="FU97" s="301"/>
      <c r="FV97" s="302"/>
      <c r="FW97" s="301"/>
      <c r="FX97" s="301"/>
      <c r="FY97" s="302"/>
      <c r="FZ97" s="301"/>
      <c r="GA97" s="301"/>
      <c r="GB97" s="302"/>
      <c r="GC97" s="301"/>
      <c r="GD97" s="301"/>
      <c r="GE97" s="302"/>
      <c r="GF97" s="301"/>
      <c r="GG97" s="301"/>
      <c r="GH97" s="302"/>
      <c r="GI97" s="301"/>
      <c r="GJ97" s="301"/>
      <c r="GK97" s="302"/>
      <c r="GL97" s="301"/>
      <c r="GM97" s="301"/>
      <c r="GN97" s="302"/>
      <c r="GO97" s="301"/>
      <c r="GP97" s="301"/>
      <c r="GQ97" s="302"/>
      <c r="GR97" s="301"/>
      <c r="GS97" s="301"/>
      <c r="GT97" s="302"/>
      <c r="GU97" s="301"/>
      <c r="GV97" s="301"/>
      <c r="GW97" s="302"/>
      <c r="GX97" s="301"/>
      <c r="GY97" s="301"/>
      <c r="GZ97" s="302"/>
      <c r="HA97" s="301"/>
      <c r="HB97" s="301"/>
      <c r="HC97" s="302"/>
      <c r="HD97" s="301"/>
      <c r="HE97" s="301"/>
      <c r="HF97" s="302"/>
      <c r="HG97" s="301"/>
      <c r="HH97" s="301"/>
      <c r="HI97" s="302"/>
      <c r="HJ97" s="301"/>
      <c r="HK97" s="301"/>
      <c r="HL97" s="302"/>
      <c r="HM97" s="301"/>
      <c r="HN97" s="301"/>
      <c r="HO97" s="302"/>
      <c r="HP97" s="301"/>
      <c r="HQ97" s="301"/>
      <c r="HR97" s="301"/>
      <c r="HS97" s="301"/>
      <c r="HT97" s="301"/>
      <c r="HU97" s="302"/>
      <c r="HV97" s="301"/>
      <c r="HW97" s="301"/>
      <c r="HX97" s="301"/>
      <c r="HY97" s="301"/>
      <c r="HZ97" s="301"/>
      <c r="IA97" s="302"/>
      <c r="IB97" s="301"/>
      <c r="IC97" s="301"/>
      <c r="ID97" s="302"/>
      <c r="IE97" s="301"/>
      <c r="IF97" s="301"/>
      <c r="IG97" s="302"/>
      <c r="IH97" s="301"/>
      <c r="II97" s="301"/>
      <c r="IJ97" s="302"/>
      <c r="IK97" s="301"/>
      <c r="IL97" s="301"/>
      <c r="IM97" s="302"/>
      <c r="IN97" s="301"/>
      <c r="IO97" s="301"/>
      <c r="IP97" s="302"/>
      <c r="IQ97" s="301"/>
      <c r="IR97" s="301"/>
      <c r="IS97" s="302"/>
      <c r="IT97" s="301"/>
      <c r="IU97" s="301"/>
      <c r="IV97" s="301"/>
      <c r="IW97" s="301"/>
      <c r="IX97" s="305"/>
      <c r="IY97" s="403"/>
      <c r="IZ97" s="305"/>
      <c r="JA97" s="305"/>
      <c r="JB97" s="403"/>
      <c r="JC97" s="305"/>
      <c r="JD97" s="664"/>
      <c r="JE97" s="403"/>
      <c r="JF97" s="665"/>
    </row>
    <row r="98" spans="1:266" ht="25.5" x14ac:dyDescent="0.2">
      <c r="A98" s="291">
        <v>2</v>
      </c>
      <c r="B98" s="305"/>
      <c r="C98" s="663"/>
      <c r="D98" s="208" t="s">
        <v>665</v>
      </c>
      <c r="E98" s="300" t="s">
        <v>666</v>
      </c>
      <c r="F98" s="301"/>
      <c r="G98" s="302"/>
      <c r="H98" s="301"/>
      <c r="I98" s="301"/>
      <c r="J98" s="302"/>
      <c r="K98" s="301"/>
      <c r="L98" s="301"/>
      <c r="M98" s="302"/>
      <c r="N98" s="301"/>
      <c r="O98" s="301"/>
      <c r="P98" s="302"/>
      <c r="Q98" s="301"/>
      <c r="R98" s="301"/>
      <c r="S98" s="302"/>
      <c r="T98" s="301"/>
      <c r="U98" s="301"/>
      <c r="V98" s="302"/>
      <c r="W98" s="301"/>
      <c r="X98" s="301"/>
      <c r="Y98" s="302"/>
      <c r="Z98" s="301"/>
      <c r="AA98" s="301"/>
      <c r="AB98" s="302"/>
      <c r="AC98" s="301"/>
      <c r="AD98" s="301"/>
      <c r="AE98" s="302"/>
      <c r="AF98" s="301"/>
      <c r="AG98" s="301"/>
      <c r="AH98" s="302"/>
      <c r="AI98" s="301"/>
      <c r="AJ98" s="301"/>
      <c r="AK98" s="302"/>
      <c r="AL98" s="301"/>
      <c r="AM98" s="301"/>
      <c r="AN98" s="302"/>
      <c r="AO98" s="301"/>
      <c r="AP98" s="301">
        <v>3</v>
      </c>
      <c r="AQ98" s="302">
        <v>20827.439999999999</v>
      </c>
      <c r="AR98" s="301">
        <v>12</v>
      </c>
      <c r="AS98" s="301"/>
      <c r="AT98" s="302"/>
      <c r="AU98" s="301"/>
      <c r="AV98" s="301"/>
      <c r="AW98" s="302"/>
      <c r="AX98" s="301"/>
      <c r="AY98" s="301"/>
      <c r="AZ98" s="302"/>
      <c r="BA98" s="301"/>
      <c r="BB98" s="301"/>
      <c r="BC98" s="302"/>
      <c r="BD98" s="301"/>
      <c r="BE98" s="301"/>
      <c r="BF98" s="301"/>
      <c r="BG98" s="301"/>
      <c r="BH98" s="301"/>
      <c r="BI98" s="302"/>
      <c r="BJ98" s="301"/>
      <c r="BK98" s="301"/>
      <c r="BL98" s="301"/>
      <c r="BM98" s="301"/>
      <c r="BN98" s="301"/>
      <c r="BO98" s="302"/>
      <c r="BP98" s="301"/>
      <c r="BQ98" s="301"/>
      <c r="BR98" s="302"/>
      <c r="BS98" s="301"/>
      <c r="BT98" s="301"/>
      <c r="BU98" s="302"/>
      <c r="BV98" s="301"/>
      <c r="BW98" s="301"/>
      <c r="BX98" s="302"/>
      <c r="BY98" s="301"/>
      <c r="BZ98" s="301"/>
      <c r="CA98" s="302"/>
      <c r="CB98" s="301"/>
      <c r="CC98" s="301"/>
      <c r="CD98" s="302"/>
      <c r="CE98" s="301"/>
      <c r="CF98" s="301"/>
      <c r="CG98" s="302"/>
      <c r="CH98" s="301"/>
      <c r="CI98" s="301"/>
      <c r="CJ98" s="302"/>
      <c r="CK98" s="301"/>
      <c r="CL98" s="301"/>
      <c r="CM98" s="302"/>
      <c r="CN98" s="301"/>
      <c r="CO98" s="301"/>
      <c r="CP98" s="302"/>
      <c r="CQ98" s="301"/>
      <c r="CR98" s="301"/>
      <c r="CS98" s="302"/>
      <c r="CT98" s="301"/>
      <c r="CU98" s="301"/>
      <c r="CV98" s="302"/>
      <c r="CW98" s="301"/>
      <c r="CX98" s="301"/>
      <c r="CY98" s="302"/>
      <c r="CZ98" s="301"/>
      <c r="DA98" s="301"/>
      <c r="DB98" s="302"/>
      <c r="DC98" s="301"/>
      <c r="DD98" s="301"/>
      <c r="DE98" s="302"/>
      <c r="DF98" s="301"/>
      <c r="DG98" s="301"/>
      <c r="DH98" s="302"/>
      <c r="DI98" s="301"/>
      <c r="DJ98" s="301"/>
      <c r="DK98" s="302"/>
      <c r="DL98" s="301"/>
      <c r="DM98" s="301"/>
      <c r="DN98" s="302"/>
      <c r="DO98" s="301"/>
      <c r="DP98" s="301"/>
      <c r="DQ98" s="302"/>
      <c r="DR98" s="301"/>
      <c r="DS98" s="301"/>
      <c r="DT98" s="302"/>
      <c r="DU98" s="301"/>
      <c r="DV98" s="301"/>
      <c r="DW98" s="302"/>
      <c r="DX98" s="301"/>
      <c r="DY98" s="301"/>
      <c r="DZ98" s="302"/>
      <c r="EA98" s="301"/>
      <c r="EB98" s="301"/>
      <c r="EC98" s="302"/>
      <c r="ED98" s="301"/>
      <c r="EE98" s="301"/>
      <c r="EF98" s="302"/>
      <c r="EG98" s="301"/>
      <c r="EH98" s="301"/>
      <c r="EI98" s="302"/>
      <c r="EJ98" s="301"/>
      <c r="EK98" s="301"/>
      <c r="EL98" s="302"/>
      <c r="EM98" s="301"/>
      <c r="EN98" s="301"/>
      <c r="EO98" s="302"/>
      <c r="EP98" s="301"/>
      <c r="EQ98" s="301"/>
      <c r="ER98" s="302"/>
      <c r="ES98" s="301"/>
      <c r="ET98" s="301"/>
      <c r="EU98" s="302"/>
      <c r="EV98" s="301"/>
      <c r="EW98" s="301"/>
      <c r="EX98" s="302"/>
      <c r="EY98" s="301"/>
      <c r="EZ98" s="301"/>
      <c r="FA98" s="302"/>
      <c r="FB98" s="301"/>
      <c r="FC98" s="301"/>
      <c r="FD98" s="302"/>
      <c r="FE98" s="301"/>
      <c r="FF98" s="301"/>
      <c r="FG98" s="302"/>
      <c r="FH98" s="301"/>
      <c r="FI98" s="301"/>
      <c r="FJ98" s="302"/>
      <c r="FK98" s="301"/>
      <c r="FL98" s="301"/>
      <c r="FM98" s="302"/>
      <c r="FN98" s="301"/>
      <c r="FO98" s="301"/>
      <c r="FP98" s="302"/>
      <c r="FQ98" s="301"/>
      <c r="FR98" s="301"/>
      <c r="FS98" s="302"/>
      <c r="FT98" s="301"/>
      <c r="FU98" s="301"/>
      <c r="FV98" s="302"/>
      <c r="FW98" s="301"/>
      <c r="FX98" s="301"/>
      <c r="FY98" s="302"/>
      <c r="FZ98" s="301"/>
      <c r="GA98" s="301"/>
      <c r="GB98" s="302"/>
      <c r="GC98" s="301"/>
      <c r="GD98" s="301"/>
      <c r="GE98" s="302"/>
      <c r="GF98" s="301"/>
      <c r="GG98" s="301"/>
      <c r="GH98" s="302"/>
      <c r="GI98" s="301"/>
      <c r="GJ98" s="301"/>
      <c r="GK98" s="302"/>
      <c r="GL98" s="301"/>
      <c r="GM98" s="301"/>
      <c r="GN98" s="302"/>
      <c r="GO98" s="301"/>
      <c r="GP98" s="301"/>
      <c r="GQ98" s="302"/>
      <c r="GR98" s="301"/>
      <c r="GS98" s="301"/>
      <c r="GT98" s="302"/>
      <c r="GU98" s="301"/>
      <c r="GV98" s="301"/>
      <c r="GW98" s="302"/>
      <c r="GX98" s="301"/>
      <c r="GY98" s="301"/>
      <c r="GZ98" s="302"/>
      <c r="HA98" s="301"/>
      <c r="HB98" s="301"/>
      <c r="HC98" s="302"/>
      <c r="HD98" s="301"/>
      <c r="HE98" s="301"/>
      <c r="HF98" s="302"/>
      <c r="HG98" s="301"/>
      <c r="HH98" s="301"/>
      <c r="HI98" s="302"/>
      <c r="HJ98" s="301"/>
      <c r="HK98" s="301"/>
      <c r="HL98" s="302"/>
      <c r="HM98" s="301"/>
      <c r="HN98" s="301"/>
      <c r="HO98" s="302"/>
      <c r="HP98" s="301"/>
      <c r="HQ98" s="301"/>
      <c r="HR98" s="301"/>
      <c r="HS98" s="301"/>
      <c r="HT98" s="301"/>
      <c r="HU98" s="302"/>
      <c r="HV98" s="301"/>
      <c r="HW98" s="301"/>
      <c r="HX98" s="301"/>
      <c r="HY98" s="301"/>
      <c r="HZ98" s="301"/>
      <c r="IA98" s="302"/>
      <c r="IB98" s="301"/>
      <c r="IC98" s="301"/>
      <c r="ID98" s="302"/>
      <c r="IE98" s="301"/>
      <c r="IF98" s="301"/>
      <c r="IG98" s="302"/>
      <c r="IH98" s="301"/>
      <c r="II98" s="301"/>
      <c r="IJ98" s="302"/>
      <c r="IK98" s="301"/>
      <c r="IL98" s="301"/>
      <c r="IM98" s="302"/>
      <c r="IN98" s="301"/>
      <c r="IO98" s="301"/>
      <c r="IP98" s="302"/>
      <c r="IQ98" s="301"/>
      <c r="IR98" s="301"/>
      <c r="IS98" s="302"/>
      <c r="IT98" s="301"/>
      <c r="IU98" s="301"/>
      <c r="IV98" s="301"/>
      <c r="IW98" s="301"/>
      <c r="IX98" s="305">
        <v>3</v>
      </c>
      <c r="IY98" s="403">
        <v>20827.439999999999</v>
      </c>
      <c r="IZ98" s="305">
        <v>12</v>
      </c>
      <c r="JA98" s="305">
        <v>0</v>
      </c>
      <c r="JB98" s="403">
        <v>0</v>
      </c>
      <c r="JC98" s="305">
        <v>0</v>
      </c>
      <c r="JD98" s="664">
        <v>3</v>
      </c>
      <c r="JE98" s="403">
        <v>20827.439999999999</v>
      </c>
      <c r="JF98" s="665">
        <v>12</v>
      </c>
    </row>
    <row r="99" spans="1:266" ht="25.5" x14ac:dyDescent="0.2">
      <c r="A99" s="291">
        <v>2</v>
      </c>
      <c r="B99" s="305"/>
      <c r="C99" s="663"/>
      <c r="D99" s="208" t="s">
        <v>667</v>
      </c>
      <c r="E99" s="300" t="s">
        <v>668</v>
      </c>
      <c r="F99" s="301"/>
      <c r="G99" s="302"/>
      <c r="H99" s="301"/>
      <c r="I99" s="301"/>
      <c r="J99" s="302"/>
      <c r="K99" s="301"/>
      <c r="L99" s="301"/>
      <c r="M99" s="302"/>
      <c r="N99" s="301"/>
      <c r="O99" s="301"/>
      <c r="P99" s="302"/>
      <c r="Q99" s="301"/>
      <c r="R99" s="301"/>
      <c r="S99" s="302"/>
      <c r="T99" s="301"/>
      <c r="U99" s="301"/>
      <c r="V99" s="302"/>
      <c r="W99" s="301"/>
      <c r="X99" s="301"/>
      <c r="Y99" s="302"/>
      <c r="Z99" s="301"/>
      <c r="AA99" s="301"/>
      <c r="AB99" s="302"/>
      <c r="AC99" s="301"/>
      <c r="AD99" s="301"/>
      <c r="AE99" s="302"/>
      <c r="AF99" s="301"/>
      <c r="AG99" s="301"/>
      <c r="AH99" s="302"/>
      <c r="AI99" s="301"/>
      <c r="AJ99" s="301"/>
      <c r="AK99" s="302"/>
      <c r="AL99" s="301"/>
      <c r="AM99" s="301"/>
      <c r="AN99" s="302"/>
      <c r="AO99" s="301"/>
      <c r="AP99" s="301">
        <v>6</v>
      </c>
      <c r="AQ99" s="302">
        <v>184632.36000000002</v>
      </c>
      <c r="AR99" s="301">
        <v>41</v>
      </c>
      <c r="AS99" s="301"/>
      <c r="AT99" s="302"/>
      <c r="AU99" s="301"/>
      <c r="AV99" s="301"/>
      <c r="AW99" s="302"/>
      <c r="AX99" s="301"/>
      <c r="AY99" s="301"/>
      <c r="AZ99" s="302"/>
      <c r="BA99" s="301"/>
      <c r="BB99" s="301"/>
      <c r="BC99" s="302"/>
      <c r="BD99" s="301"/>
      <c r="BE99" s="301"/>
      <c r="BF99" s="301"/>
      <c r="BG99" s="301"/>
      <c r="BH99" s="301"/>
      <c r="BI99" s="302"/>
      <c r="BJ99" s="301"/>
      <c r="BK99" s="301"/>
      <c r="BL99" s="301"/>
      <c r="BM99" s="301"/>
      <c r="BN99" s="301"/>
      <c r="BO99" s="302"/>
      <c r="BP99" s="301"/>
      <c r="BQ99" s="301"/>
      <c r="BR99" s="302"/>
      <c r="BS99" s="301"/>
      <c r="BT99" s="301"/>
      <c r="BU99" s="302"/>
      <c r="BV99" s="301"/>
      <c r="BW99" s="301"/>
      <c r="BX99" s="302"/>
      <c r="BY99" s="301"/>
      <c r="BZ99" s="301"/>
      <c r="CA99" s="302"/>
      <c r="CB99" s="301"/>
      <c r="CC99" s="301"/>
      <c r="CD99" s="302"/>
      <c r="CE99" s="301"/>
      <c r="CF99" s="301"/>
      <c r="CG99" s="302"/>
      <c r="CH99" s="301"/>
      <c r="CI99" s="301"/>
      <c r="CJ99" s="302"/>
      <c r="CK99" s="301"/>
      <c r="CL99" s="301"/>
      <c r="CM99" s="302"/>
      <c r="CN99" s="301"/>
      <c r="CO99" s="301"/>
      <c r="CP99" s="302"/>
      <c r="CQ99" s="301"/>
      <c r="CR99" s="301"/>
      <c r="CS99" s="302"/>
      <c r="CT99" s="301"/>
      <c r="CU99" s="301"/>
      <c r="CV99" s="302"/>
      <c r="CW99" s="301"/>
      <c r="CX99" s="301"/>
      <c r="CY99" s="302"/>
      <c r="CZ99" s="301"/>
      <c r="DA99" s="301"/>
      <c r="DB99" s="302"/>
      <c r="DC99" s="301"/>
      <c r="DD99" s="301"/>
      <c r="DE99" s="302"/>
      <c r="DF99" s="301"/>
      <c r="DG99" s="301"/>
      <c r="DH99" s="302"/>
      <c r="DI99" s="301"/>
      <c r="DJ99" s="301"/>
      <c r="DK99" s="302"/>
      <c r="DL99" s="301"/>
      <c r="DM99" s="301"/>
      <c r="DN99" s="302"/>
      <c r="DO99" s="301"/>
      <c r="DP99" s="301"/>
      <c r="DQ99" s="302"/>
      <c r="DR99" s="301"/>
      <c r="DS99" s="301"/>
      <c r="DT99" s="302"/>
      <c r="DU99" s="301"/>
      <c r="DV99" s="301"/>
      <c r="DW99" s="302"/>
      <c r="DX99" s="301"/>
      <c r="DY99" s="301"/>
      <c r="DZ99" s="302"/>
      <c r="EA99" s="301"/>
      <c r="EB99" s="301"/>
      <c r="EC99" s="302"/>
      <c r="ED99" s="301"/>
      <c r="EE99" s="301"/>
      <c r="EF99" s="302"/>
      <c r="EG99" s="301"/>
      <c r="EH99" s="301"/>
      <c r="EI99" s="302"/>
      <c r="EJ99" s="301"/>
      <c r="EK99" s="301"/>
      <c r="EL99" s="302"/>
      <c r="EM99" s="301"/>
      <c r="EN99" s="301"/>
      <c r="EO99" s="302"/>
      <c r="EP99" s="301"/>
      <c r="EQ99" s="301"/>
      <c r="ER99" s="302"/>
      <c r="ES99" s="301"/>
      <c r="ET99" s="301"/>
      <c r="EU99" s="302"/>
      <c r="EV99" s="301"/>
      <c r="EW99" s="301"/>
      <c r="EX99" s="302"/>
      <c r="EY99" s="301"/>
      <c r="EZ99" s="301"/>
      <c r="FA99" s="302"/>
      <c r="FB99" s="301"/>
      <c r="FC99" s="301"/>
      <c r="FD99" s="302"/>
      <c r="FE99" s="301"/>
      <c r="FF99" s="301"/>
      <c r="FG99" s="302"/>
      <c r="FH99" s="301"/>
      <c r="FI99" s="301"/>
      <c r="FJ99" s="302"/>
      <c r="FK99" s="301"/>
      <c r="FL99" s="301"/>
      <c r="FM99" s="302"/>
      <c r="FN99" s="301"/>
      <c r="FO99" s="301"/>
      <c r="FP99" s="302"/>
      <c r="FQ99" s="301"/>
      <c r="FR99" s="301"/>
      <c r="FS99" s="302"/>
      <c r="FT99" s="301"/>
      <c r="FU99" s="301"/>
      <c r="FV99" s="302"/>
      <c r="FW99" s="301"/>
      <c r="FX99" s="301"/>
      <c r="FY99" s="302"/>
      <c r="FZ99" s="301"/>
      <c r="GA99" s="301"/>
      <c r="GB99" s="302"/>
      <c r="GC99" s="301"/>
      <c r="GD99" s="301"/>
      <c r="GE99" s="302"/>
      <c r="GF99" s="301"/>
      <c r="GG99" s="301"/>
      <c r="GH99" s="302"/>
      <c r="GI99" s="301"/>
      <c r="GJ99" s="301"/>
      <c r="GK99" s="302"/>
      <c r="GL99" s="301"/>
      <c r="GM99" s="301"/>
      <c r="GN99" s="302"/>
      <c r="GO99" s="301"/>
      <c r="GP99" s="301"/>
      <c r="GQ99" s="302"/>
      <c r="GR99" s="301"/>
      <c r="GS99" s="301"/>
      <c r="GT99" s="302"/>
      <c r="GU99" s="301"/>
      <c r="GV99" s="301"/>
      <c r="GW99" s="302"/>
      <c r="GX99" s="301"/>
      <c r="GY99" s="301"/>
      <c r="GZ99" s="302"/>
      <c r="HA99" s="301"/>
      <c r="HB99" s="301"/>
      <c r="HC99" s="302"/>
      <c r="HD99" s="301"/>
      <c r="HE99" s="301"/>
      <c r="HF99" s="302"/>
      <c r="HG99" s="301"/>
      <c r="HH99" s="301"/>
      <c r="HI99" s="302"/>
      <c r="HJ99" s="301"/>
      <c r="HK99" s="301"/>
      <c r="HL99" s="302"/>
      <c r="HM99" s="301"/>
      <c r="HN99" s="301"/>
      <c r="HO99" s="302"/>
      <c r="HP99" s="301"/>
      <c r="HQ99" s="301"/>
      <c r="HR99" s="301"/>
      <c r="HS99" s="301"/>
      <c r="HT99" s="301"/>
      <c r="HU99" s="302"/>
      <c r="HV99" s="301"/>
      <c r="HW99" s="301"/>
      <c r="HX99" s="301"/>
      <c r="HY99" s="301"/>
      <c r="HZ99" s="301"/>
      <c r="IA99" s="302"/>
      <c r="IB99" s="301"/>
      <c r="IC99" s="301"/>
      <c r="ID99" s="302"/>
      <c r="IE99" s="301"/>
      <c r="IF99" s="301"/>
      <c r="IG99" s="302"/>
      <c r="IH99" s="301"/>
      <c r="II99" s="301"/>
      <c r="IJ99" s="302"/>
      <c r="IK99" s="301"/>
      <c r="IL99" s="301"/>
      <c r="IM99" s="302"/>
      <c r="IN99" s="301"/>
      <c r="IO99" s="301"/>
      <c r="IP99" s="302"/>
      <c r="IQ99" s="301"/>
      <c r="IR99" s="301"/>
      <c r="IS99" s="302"/>
      <c r="IT99" s="301"/>
      <c r="IU99" s="301"/>
      <c r="IV99" s="301"/>
      <c r="IW99" s="301"/>
      <c r="IX99" s="305">
        <v>6</v>
      </c>
      <c r="IY99" s="403">
        <v>184632.36000000002</v>
      </c>
      <c r="IZ99" s="305">
        <v>41</v>
      </c>
      <c r="JA99" s="305">
        <v>0</v>
      </c>
      <c r="JB99" s="403">
        <v>0</v>
      </c>
      <c r="JC99" s="305">
        <v>0</v>
      </c>
      <c r="JD99" s="664">
        <v>6</v>
      </c>
      <c r="JE99" s="403">
        <v>184632.36000000002</v>
      </c>
      <c r="JF99" s="665">
        <v>41</v>
      </c>
    </row>
    <row r="100" spans="1:266" ht="25.5" x14ac:dyDescent="0.2">
      <c r="A100" s="291">
        <v>2</v>
      </c>
      <c r="B100" s="305"/>
      <c r="C100" s="663"/>
      <c r="D100" s="208" t="s">
        <v>669</v>
      </c>
      <c r="E100" s="300" t="s">
        <v>670</v>
      </c>
      <c r="F100" s="301"/>
      <c r="G100" s="302"/>
      <c r="H100" s="301"/>
      <c r="I100" s="301"/>
      <c r="J100" s="302"/>
      <c r="K100" s="301"/>
      <c r="L100" s="301"/>
      <c r="M100" s="302"/>
      <c r="N100" s="301"/>
      <c r="O100" s="301"/>
      <c r="P100" s="302"/>
      <c r="Q100" s="301"/>
      <c r="R100" s="301"/>
      <c r="S100" s="302"/>
      <c r="T100" s="301"/>
      <c r="U100" s="301"/>
      <c r="V100" s="302"/>
      <c r="W100" s="301"/>
      <c r="X100" s="301"/>
      <c r="Y100" s="302"/>
      <c r="Z100" s="301"/>
      <c r="AA100" s="301"/>
      <c r="AB100" s="302"/>
      <c r="AC100" s="301"/>
      <c r="AD100" s="301"/>
      <c r="AE100" s="302"/>
      <c r="AF100" s="301"/>
      <c r="AG100" s="301"/>
      <c r="AH100" s="302"/>
      <c r="AI100" s="301"/>
      <c r="AJ100" s="301"/>
      <c r="AK100" s="302"/>
      <c r="AL100" s="301"/>
      <c r="AM100" s="301"/>
      <c r="AN100" s="302"/>
      <c r="AO100" s="301"/>
      <c r="AP100" s="301">
        <v>1</v>
      </c>
      <c r="AQ100" s="302">
        <v>68861.87</v>
      </c>
      <c r="AR100" s="301">
        <v>12</v>
      </c>
      <c r="AS100" s="301"/>
      <c r="AT100" s="302"/>
      <c r="AU100" s="301"/>
      <c r="AV100" s="301"/>
      <c r="AW100" s="302"/>
      <c r="AX100" s="301"/>
      <c r="AY100" s="301"/>
      <c r="AZ100" s="302"/>
      <c r="BA100" s="301"/>
      <c r="BB100" s="301"/>
      <c r="BC100" s="302"/>
      <c r="BD100" s="301"/>
      <c r="BE100" s="301"/>
      <c r="BF100" s="301"/>
      <c r="BG100" s="301"/>
      <c r="BH100" s="301"/>
      <c r="BI100" s="302"/>
      <c r="BJ100" s="301"/>
      <c r="BK100" s="301"/>
      <c r="BL100" s="301"/>
      <c r="BM100" s="301"/>
      <c r="BN100" s="301"/>
      <c r="BO100" s="302"/>
      <c r="BP100" s="301"/>
      <c r="BQ100" s="301"/>
      <c r="BR100" s="302"/>
      <c r="BS100" s="301"/>
      <c r="BT100" s="301"/>
      <c r="BU100" s="302"/>
      <c r="BV100" s="301"/>
      <c r="BW100" s="301"/>
      <c r="BX100" s="302"/>
      <c r="BY100" s="301"/>
      <c r="BZ100" s="301"/>
      <c r="CA100" s="302"/>
      <c r="CB100" s="301"/>
      <c r="CC100" s="301"/>
      <c r="CD100" s="302"/>
      <c r="CE100" s="301"/>
      <c r="CF100" s="301"/>
      <c r="CG100" s="302"/>
      <c r="CH100" s="301"/>
      <c r="CI100" s="301"/>
      <c r="CJ100" s="302"/>
      <c r="CK100" s="301"/>
      <c r="CL100" s="301"/>
      <c r="CM100" s="302"/>
      <c r="CN100" s="301"/>
      <c r="CO100" s="301"/>
      <c r="CP100" s="302"/>
      <c r="CQ100" s="301"/>
      <c r="CR100" s="301"/>
      <c r="CS100" s="302"/>
      <c r="CT100" s="301"/>
      <c r="CU100" s="301"/>
      <c r="CV100" s="302"/>
      <c r="CW100" s="301"/>
      <c r="CX100" s="301"/>
      <c r="CY100" s="302"/>
      <c r="CZ100" s="301"/>
      <c r="DA100" s="301"/>
      <c r="DB100" s="302"/>
      <c r="DC100" s="301"/>
      <c r="DD100" s="301"/>
      <c r="DE100" s="302"/>
      <c r="DF100" s="301"/>
      <c r="DG100" s="301"/>
      <c r="DH100" s="302"/>
      <c r="DI100" s="301"/>
      <c r="DJ100" s="301"/>
      <c r="DK100" s="302"/>
      <c r="DL100" s="301"/>
      <c r="DM100" s="301"/>
      <c r="DN100" s="302"/>
      <c r="DO100" s="301"/>
      <c r="DP100" s="301"/>
      <c r="DQ100" s="302"/>
      <c r="DR100" s="301"/>
      <c r="DS100" s="301"/>
      <c r="DT100" s="302"/>
      <c r="DU100" s="301"/>
      <c r="DV100" s="301"/>
      <c r="DW100" s="302"/>
      <c r="DX100" s="301"/>
      <c r="DY100" s="301"/>
      <c r="DZ100" s="302"/>
      <c r="EA100" s="301"/>
      <c r="EB100" s="301"/>
      <c r="EC100" s="302"/>
      <c r="ED100" s="301"/>
      <c r="EE100" s="301"/>
      <c r="EF100" s="302"/>
      <c r="EG100" s="301"/>
      <c r="EH100" s="301"/>
      <c r="EI100" s="302"/>
      <c r="EJ100" s="301"/>
      <c r="EK100" s="301"/>
      <c r="EL100" s="302"/>
      <c r="EM100" s="301"/>
      <c r="EN100" s="301"/>
      <c r="EO100" s="302"/>
      <c r="EP100" s="301"/>
      <c r="EQ100" s="301"/>
      <c r="ER100" s="302"/>
      <c r="ES100" s="301"/>
      <c r="ET100" s="301"/>
      <c r="EU100" s="302"/>
      <c r="EV100" s="301"/>
      <c r="EW100" s="301"/>
      <c r="EX100" s="302"/>
      <c r="EY100" s="301"/>
      <c r="EZ100" s="301"/>
      <c r="FA100" s="302"/>
      <c r="FB100" s="301"/>
      <c r="FC100" s="301"/>
      <c r="FD100" s="302"/>
      <c r="FE100" s="301"/>
      <c r="FF100" s="301"/>
      <c r="FG100" s="302"/>
      <c r="FH100" s="301"/>
      <c r="FI100" s="301"/>
      <c r="FJ100" s="302"/>
      <c r="FK100" s="301"/>
      <c r="FL100" s="301"/>
      <c r="FM100" s="302"/>
      <c r="FN100" s="301"/>
      <c r="FO100" s="301"/>
      <c r="FP100" s="302"/>
      <c r="FQ100" s="301"/>
      <c r="FR100" s="301"/>
      <c r="FS100" s="302"/>
      <c r="FT100" s="301"/>
      <c r="FU100" s="301"/>
      <c r="FV100" s="302"/>
      <c r="FW100" s="301"/>
      <c r="FX100" s="301"/>
      <c r="FY100" s="302"/>
      <c r="FZ100" s="301"/>
      <c r="GA100" s="301"/>
      <c r="GB100" s="302"/>
      <c r="GC100" s="301"/>
      <c r="GD100" s="301"/>
      <c r="GE100" s="302"/>
      <c r="GF100" s="301"/>
      <c r="GG100" s="301"/>
      <c r="GH100" s="302"/>
      <c r="GI100" s="301"/>
      <c r="GJ100" s="301"/>
      <c r="GK100" s="302"/>
      <c r="GL100" s="301"/>
      <c r="GM100" s="301"/>
      <c r="GN100" s="302"/>
      <c r="GO100" s="301"/>
      <c r="GP100" s="301"/>
      <c r="GQ100" s="302"/>
      <c r="GR100" s="301"/>
      <c r="GS100" s="301"/>
      <c r="GT100" s="302"/>
      <c r="GU100" s="301"/>
      <c r="GV100" s="301"/>
      <c r="GW100" s="302"/>
      <c r="GX100" s="301"/>
      <c r="GY100" s="301"/>
      <c r="GZ100" s="302"/>
      <c r="HA100" s="301"/>
      <c r="HB100" s="301"/>
      <c r="HC100" s="302"/>
      <c r="HD100" s="301"/>
      <c r="HE100" s="301"/>
      <c r="HF100" s="302"/>
      <c r="HG100" s="301"/>
      <c r="HH100" s="301"/>
      <c r="HI100" s="302"/>
      <c r="HJ100" s="301"/>
      <c r="HK100" s="301"/>
      <c r="HL100" s="302"/>
      <c r="HM100" s="301"/>
      <c r="HN100" s="301"/>
      <c r="HO100" s="302"/>
      <c r="HP100" s="301"/>
      <c r="HQ100" s="301"/>
      <c r="HR100" s="301"/>
      <c r="HS100" s="301"/>
      <c r="HT100" s="301"/>
      <c r="HU100" s="302"/>
      <c r="HV100" s="301"/>
      <c r="HW100" s="301"/>
      <c r="HX100" s="301"/>
      <c r="HY100" s="301"/>
      <c r="HZ100" s="301"/>
      <c r="IA100" s="302"/>
      <c r="IB100" s="301"/>
      <c r="IC100" s="301"/>
      <c r="ID100" s="302"/>
      <c r="IE100" s="301"/>
      <c r="IF100" s="301"/>
      <c r="IG100" s="302"/>
      <c r="IH100" s="301"/>
      <c r="II100" s="301"/>
      <c r="IJ100" s="302"/>
      <c r="IK100" s="301"/>
      <c r="IL100" s="301"/>
      <c r="IM100" s="302"/>
      <c r="IN100" s="301"/>
      <c r="IO100" s="301"/>
      <c r="IP100" s="302"/>
      <c r="IQ100" s="301"/>
      <c r="IR100" s="301"/>
      <c r="IS100" s="302"/>
      <c r="IT100" s="301"/>
      <c r="IU100" s="301"/>
      <c r="IV100" s="301"/>
      <c r="IW100" s="301"/>
      <c r="IX100" s="305">
        <v>1</v>
      </c>
      <c r="IY100" s="403">
        <v>68861.87</v>
      </c>
      <c r="IZ100" s="305">
        <v>12</v>
      </c>
      <c r="JA100" s="305">
        <v>0</v>
      </c>
      <c r="JB100" s="403">
        <v>0</v>
      </c>
      <c r="JC100" s="305">
        <v>0</v>
      </c>
      <c r="JD100" s="664">
        <v>1</v>
      </c>
      <c r="JE100" s="403">
        <v>68861.87</v>
      </c>
      <c r="JF100" s="665">
        <v>12</v>
      </c>
    </row>
    <row r="101" spans="1:266" x14ac:dyDescent="0.2">
      <c r="A101" s="291">
        <v>2</v>
      </c>
      <c r="B101" s="305"/>
      <c r="C101" s="663"/>
      <c r="D101" s="208" t="s">
        <v>671</v>
      </c>
      <c r="E101" s="300"/>
      <c r="F101" s="301"/>
      <c r="G101" s="302"/>
      <c r="H101" s="301"/>
      <c r="I101" s="301"/>
      <c r="J101" s="302"/>
      <c r="K101" s="301"/>
      <c r="L101" s="301"/>
      <c r="M101" s="302"/>
      <c r="N101" s="301"/>
      <c r="O101" s="301"/>
      <c r="P101" s="302"/>
      <c r="Q101" s="301"/>
      <c r="R101" s="301"/>
      <c r="S101" s="302"/>
      <c r="T101" s="301"/>
      <c r="U101" s="301"/>
      <c r="V101" s="302"/>
      <c r="W101" s="301"/>
      <c r="X101" s="301"/>
      <c r="Y101" s="302"/>
      <c r="Z101" s="301"/>
      <c r="AA101" s="301"/>
      <c r="AB101" s="302"/>
      <c r="AC101" s="301"/>
      <c r="AD101" s="301"/>
      <c r="AE101" s="302"/>
      <c r="AF101" s="301"/>
      <c r="AG101" s="301"/>
      <c r="AH101" s="302"/>
      <c r="AI101" s="301"/>
      <c r="AJ101" s="301"/>
      <c r="AK101" s="302"/>
      <c r="AL101" s="301"/>
      <c r="AM101" s="301"/>
      <c r="AN101" s="302"/>
      <c r="AO101" s="301"/>
      <c r="AP101" s="301"/>
      <c r="AQ101" s="302"/>
      <c r="AR101" s="301"/>
      <c r="AS101" s="301"/>
      <c r="AT101" s="302"/>
      <c r="AU101" s="301"/>
      <c r="AV101" s="301"/>
      <c r="AW101" s="302"/>
      <c r="AX101" s="301"/>
      <c r="AY101" s="301"/>
      <c r="AZ101" s="302"/>
      <c r="BA101" s="301"/>
      <c r="BB101" s="301"/>
      <c r="BC101" s="302"/>
      <c r="BD101" s="301"/>
      <c r="BE101" s="301"/>
      <c r="BF101" s="301"/>
      <c r="BG101" s="301"/>
      <c r="BH101" s="301"/>
      <c r="BI101" s="302"/>
      <c r="BJ101" s="301"/>
      <c r="BK101" s="301"/>
      <c r="BL101" s="301"/>
      <c r="BM101" s="301"/>
      <c r="BN101" s="301"/>
      <c r="BO101" s="302"/>
      <c r="BP101" s="301"/>
      <c r="BQ101" s="301"/>
      <c r="BR101" s="302"/>
      <c r="BS101" s="301"/>
      <c r="BT101" s="301"/>
      <c r="BU101" s="302"/>
      <c r="BV101" s="301"/>
      <c r="BW101" s="301"/>
      <c r="BX101" s="302"/>
      <c r="BY101" s="301"/>
      <c r="BZ101" s="301"/>
      <c r="CA101" s="302"/>
      <c r="CB101" s="301"/>
      <c r="CC101" s="301"/>
      <c r="CD101" s="302"/>
      <c r="CE101" s="301"/>
      <c r="CF101" s="301"/>
      <c r="CG101" s="302"/>
      <c r="CH101" s="301"/>
      <c r="CI101" s="301"/>
      <c r="CJ101" s="302"/>
      <c r="CK101" s="301"/>
      <c r="CL101" s="301"/>
      <c r="CM101" s="302"/>
      <c r="CN101" s="301"/>
      <c r="CO101" s="301"/>
      <c r="CP101" s="302"/>
      <c r="CQ101" s="301"/>
      <c r="CR101" s="301"/>
      <c r="CS101" s="302"/>
      <c r="CT101" s="301"/>
      <c r="CU101" s="301"/>
      <c r="CV101" s="302"/>
      <c r="CW101" s="301"/>
      <c r="CX101" s="301"/>
      <c r="CY101" s="302"/>
      <c r="CZ101" s="301"/>
      <c r="DA101" s="301"/>
      <c r="DB101" s="302"/>
      <c r="DC101" s="301"/>
      <c r="DD101" s="301"/>
      <c r="DE101" s="302"/>
      <c r="DF101" s="301"/>
      <c r="DG101" s="301"/>
      <c r="DH101" s="302"/>
      <c r="DI101" s="301"/>
      <c r="DJ101" s="301"/>
      <c r="DK101" s="302"/>
      <c r="DL101" s="301"/>
      <c r="DM101" s="301"/>
      <c r="DN101" s="302"/>
      <c r="DO101" s="301"/>
      <c r="DP101" s="301"/>
      <c r="DQ101" s="302"/>
      <c r="DR101" s="301"/>
      <c r="DS101" s="301"/>
      <c r="DT101" s="302"/>
      <c r="DU101" s="301"/>
      <c r="DV101" s="301"/>
      <c r="DW101" s="302"/>
      <c r="DX101" s="301"/>
      <c r="DY101" s="301"/>
      <c r="DZ101" s="302"/>
      <c r="EA101" s="301"/>
      <c r="EB101" s="301"/>
      <c r="EC101" s="302"/>
      <c r="ED101" s="301"/>
      <c r="EE101" s="301"/>
      <c r="EF101" s="302"/>
      <c r="EG101" s="301"/>
      <c r="EH101" s="301"/>
      <c r="EI101" s="302"/>
      <c r="EJ101" s="301"/>
      <c r="EK101" s="301"/>
      <c r="EL101" s="302"/>
      <c r="EM101" s="301"/>
      <c r="EN101" s="301"/>
      <c r="EO101" s="302"/>
      <c r="EP101" s="301"/>
      <c r="EQ101" s="301"/>
      <c r="ER101" s="302"/>
      <c r="ES101" s="301"/>
      <c r="ET101" s="301"/>
      <c r="EU101" s="302"/>
      <c r="EV101" s="301"/>
      <c r="EW101" s="301"/>
      <c r="EX101" s="302"/>
      <c r="EY101" s="301"/>
      <c r="EZ101" s="301"/>
      <c r="FA101" s="302"/>
      <c r="FB101" s="301"/>
      <c r="FC101" s="301"/>
      <c r="FD101" s="302"/>
      <c r="FE101" s="301"/>
      <c r="FF101" s="301"/>
      <c r="FG101" s="302"/>
      <c r="FH101" s="301"/>
      <c r="FI101" s="301"/>
      <c r="FJ101" s="302"/>
      <c r="FK101" s="301"/>
      <c r="FL101" s="301"/>
      <c r="FM101" s="302"/>
      <c r="FN101" s="301"/>
      <c r="FO101" s="301"/>
      <c r="FP101" s="302"/>
      <c r="FQ101" s="301"/>
      <c r="FR101" s="301"/>
      <c r="FS101" s="302"/>
      <c r="FT101" s="301"/>
      <c r="FU101" s="301"/>
      <c r="FV101" s="302"/>
      <c r="FW101" s="301"/>
      <c r="FX101" s="301"/>
      <c r="FY101" s="302"/>
      <c r="FZ101" s="301"/>
      <c r="GA101" s="301"/>
      <c r="GB101" s="302"/>
      <c r="GC101" s="301"/>
      <c r="GD101" s="301"/>
      <c r="GE101" s="302"/>
      <c r="GF101" s="301"/>
      <c r="GG101" s="301"/>
      <c r="GH101" s="302"/>
      <c r="GI101" s="301"/>
      <c r="GJ101" s="301"/>
      <c r="GK101" s="302"/>
      <c r="GL101" s="301"/>
      <c r="GM101" s="301"/>
      <c r="GN101" s="302"/>
      <c r="GO101" s="301"/>
      <c r="GP101" s="301"/>
      <c r="GQ101" s="302"/>
      <c r="GR101" s="301"/>
      <c r="GS101" s="301"/>
      <c r="GT101" s="302"/>
      <c r="GU101" s="301"/>
      <c r="GV101" s="301"/>
      <c r="GW101" s="302"/>
      <c r="GX101" s="301"/>
      <c r="GY101" s="301"/>
      <c r="GZ101" s="302"/>
      <c r="HA101" s="301"/>
      <c r="HB101" s="301"/>
      <c r="HC101" s="302"/>
      <c r="HD101" s="301"/>
      <c r="HE101" s="301"/>
      <c r="HF101" s="302"/>
      <c r="HG101" s="301"/>
      <c r="HH101" s="301"/>
      <c r="HI101" s="302"/>
      <c r="HJ101" s="301"/>
      <c r="HK101" s="301"/>
      <c r="HL101" s="302"/>
      <c r="HM101" s="301"/>
      <c r="HN101" s="301"/>
      <c r="HO101" s="302"/>
      <c r="HP101" s="301"/>
      <c r="HQ101" s="301"/>
      <c r="HR101" s="301"/>
      <c r="HS101" s="301"/>
      <c r="HT101" s="301"/>
      <c r="HU101" s="302"/>
      <c r="HV101" s="301"/>
      <c r="HW101" s="301"/>
      <c r="HX101" s="301"/>
      <c r="HY101" s="301"/>
      <c r="HZ101" s="301"/>
      <c r="IA101" s="302"/>
      <c r="IB101" s="301"/>
      <c r="IC101" s="301"/>
      <c r="ID101" s="302"/>
      <c r="IE101" s="301"/>
      <c r="IF101" s="301"/>
      <c r="IG101" s="302"/>
      <c r="IH101" s="301"/>
      <c r="II101" s="301"/>
      <c r="IJ101" s="302"/>
      <c r="IK101" s="301"/>
      <c r="IL101" s="301"/>
      <c r="IM101" s="302"/>
      <c r="IN101" s="301"/>
      <c r="IO101" s="301"/>
      <c r="IP101" s="302"/>
      <c r="IQ101" s="301"/>
      <c r="IR101" s="301"/>
      <c r="IS101" s="302"/>
      <c r="IT101" s="301"/>
      <c r="IU101" s="301"/>
      <c r="IV101" s="301"/>
      <c r="IW101" s="301"/>
      <c r="IX101" s="305"/>
      <c r="IY101" s="403"/>
      <c r="IZ101" s="305"/>
      <c r="JA101" s="305"/>
      <c r="JB101" s="403"/>
      <c r="JC101" s="305"/>
      <c r="JD101" s="664"/>
      <c r="JE101" s="403"/>
      <c r="JF101" s="665"/>
    </row>
    <row r="102" spans="1:266" x14ac:dyDescent="0.2">
      <c r="A102" s="291">
        <v>2</v>
      </c>
      <c r="B102" s="305"/>
      <c r="C102" s="663"/>
      <c r="D102" s="208" t="s">
        <v>673</v>
      </c>
      <c r="E102" s="300"/>
      <c r="F102" s="301"/>
      <c r="G102" s="302"/>
      <c r="H102" s="301"/>
      <c r="I102" s="301"/>
      <c r="J102" s="302"/>
      <c r="K102" s="301"/>
      <c r="L102" s="301"/>
      <c r="M102" s="302"/>
      <c r="N102" s="301"/>
      <c r="O102" s="301"/>
      <c r="P102" s="302"/>
      <c r="Q102" s="301"/>
      <c r="R102" s="301"/>
      <c r="S102" s="302"/>
      <c r="T102" s="301"/>
      <c r="U102" s="301"/>
      <c r="V102" s="302"/>
      <c r="W102" s="301"/>
      <c r="X102" s="301"/>
      <c r="Y102" s="302"/>
      <c r="Z102" s="301"/>
      <c r="AA102" s="301"/>
      <c r="AB102" s="302"/>
      <c r="AC102" s="301"/>
      <c r="AD102" s="301"/>
      <c r="AE102" s="302"/>
      <c r="AF102" s="301"/>
      <c r="AG102" s="301"/>
      <c r="AH102" s="302"/>
      <c r="AI102" s="301"/>
      <c r="AJ102" s="301"/>
      <c r="AK102" s="302"/>
      <c r="AL102" s="301"/>
      <c r="AM102" s="301"/>
      <c r="AN102" s="302"/>
      <c r="AO102" s="301"/>
      <c r="AP102" s="301"/>
      <c r="AQ102" s="302"/>
      <c r="AR102" s="301"/>
      <c r="AS102" s="301"/>
      <c r="AT102" s="302"/>
      <c r="AU102" s="301"/>
      <c r="AV102" s="301"/>
      <c r="AW102" s="302"/>
      <c r="AX102" s="301"/>
      <c r="AY102" s="301"/>
      <c r="AZ102" s="302"/>
      <c r="BA102" s="301"/>
      <c r="BB102" s="301"/>
      <c r="BC102" s="302"/>
      <c r="BD102" s="301"/>
      <c r="BE102" s="301"/>
      <c r="BF102" s="301"/>
      <c r="BG102" s="301"/>
      <c r="BH102" s="301"/>
      <c r="BI102" s="302"/>
      <c r="BJ102" s="301"/>
      <c r="BK102" s="301"/>
      <c r="BL102" s="301"/>
      <c r="BM102" s="301"/>
      <c r="BN102" s="301"/>
      <c r="BO102" s="302"/>
      <c r="BP102" s="301"/>
      <c r="BQ102" s="301"/>
      <c r="BR102" s="302"/>
      <c r="BS102" s="301"/>
      <c r="BT102" s="301"/>
      <c r="BU102" s="302"/>
      <c r="BV102" s="301"/>
      <c r="BW102" s="301"/>
      <c r="BX102" s="302"/>
      <c r="BY102" s="301"/>
      <c r="BZ102" s="301"/>
      <c r="CA102" s="302"/>
      <c r="CB102" s="301"/>
      <c r="CC102" s="301"/>
      <c r="CD102" s="302"/>
      <c r="CE102" s="301"/>
      <c r="CF102" s="301"/>
      <c r="CG102" s="302"/>
      <c r="CH102" s="301"/>
      <c r="CI102" s="301"/>
      <c r="CJ102" s="302"/>
      <c r="CK102" s="301"/>
      <c r="CL102" s="301"/>
      <c r="CM102" s="302"/>
      <c r="CN102" s="301"/>
      <c r="CO102" s="301"/>
      <c r="CP102" s="302"/>
      <c r="CQ102" s="301"/>
      <c r="CR102" s="301"/>
      <c r="CS102" s="302"/>
      <c r="CT102" s="301"/>
      <c r="CU102" s="301"/>
      <c r="CV102" s="302"/>
      <c r="CW102" s="301"/>
      <c r="CX102" s="301"/>
      <c r="CY102" s="302"/>
      <c r="CZ102" s="301"/>
      <c r="DA102" s="301"/>
      <c r="DB102" s="302"/>
      <c r="DC102" s="301"/>
      <c r="DD102" s="301"/>
      <c r="DE102" s="302"/>
      <c r="DF102" s="301"/>
      <c r="DG102" s="301"/>
      <c r="DH102" s="302"/>
      <c r="DI102" s="301"/>
      <c r="DJ102" s="301"/>
      <c r="DK102" s="302"/>
      <c r="DL102" s="301"/>
      <c r="DM102" s="301"/>
      <c r="DN102" s="302"/>
      <c r="DO102" s="301"/>
      <c r="DP102" s="301"/>
      <c r="DQ102" s="302"/>
      <c r="DR102" s="301"/>
      <c r="DS102" s="301"/>
      <c r="DT102" s="302"/>
      <c r="DU102" s="301"/>
      <c r="DV102" s="301"/>
      <c r="DW102" s="302"/>
      <c r="DX102" s="301"/>
      <c r="DY102" s="301"/>
      <c r="DZ102" s="302"/>
      <c r="EA102" s="301"/>
      <c r="EB102" s="301"/>
      <c r="EC102" s="302"/>
      <c r="ED102" s="301"/>
      <c r="EE102" s="301"/>
      <c r="EF102" s="302"/>
      <c r="EG102" s="301"/>
      <c r="EH102" s="301"/>
      <c r="EI102" s="302"/>
      <c r="EJ102" s="301"/>
      <c r="EK102" s="301"/>
      <c r="EL102" s="302"/>
      <c r="EM102" s="301"/>
      <c r="EN102" s="301"/>
      <c r="EO102" s="302"/>
      <c r="EP102" s="301"/>
      <c r="EQ102" s="301"/>
      <c r="ER102" s="302"/>
      <c r="ES102" s="301"/>
      <c r="ET102" s="301"/>
      <c r="EU102" s="302"/>
      <c r="EV102" s="301"/>
      <c r="EW102" s="301"/>
      <c r="EX102" s="302"/>
      <c r="EY102" s="301"/>
      <c r="EZ102" s="301"/>
      <c r="FA102" s="302"/>
      <c r="FB102" s="301"/>
      <c r="FC102" s="301"/>
      <c r="FD102" s="302"/>
      <c r="FE102" s="301"/>
      <c r="FF102" s="301"/>
      <c r="FG102" s="302"/>
      <c r="FH102" s="301"/>
      <c r="FI102" s="301"/>
      <c r="FJ102" s="302"/>
      <c r="FK102" s="301"/>
      <c r="FL102" s="301"/>
      <c r="FM102" s="302"/>
      <c r="FN102" s="301"/>
      <c r="FO102" s="301"/>
      <c r="FP102" s="302"/>
      <c r="FQ102" s="301"/>
      <c r="FR102" s="301"/>
      <c r="FS102" s="302"/>
      <c r="FT102" s="301"/>
      <c r="FU102" s="301"/>
      <c r="FV102" s="302"/>
      <c r="FW102" s="301"/>
      <c r="FX102" s="301"/>
      <c r="FY102" s="302"/>
      <c r="FZ102" s="301"/>
      <c r="GA102" s="301"/>
      <c r="GB102" s="302"/>
      <c r="GC102" s="301"/>
      <c r="GD102" s="301"/>
      <c r="GE102" s="302"/>
      <c r="GF102" s="301"/>
      <c r="GG102" s="301"/>
      <c r="GH102" s="302"/>
      <c r="GI102" s="301"/>
      <c r="GJ102" s="301"/>
      <c r="GK102" s="302"/>
      <c r="GL102" s="301"/>
      <c r="GM102" s="301"/>
      <c r="GN102" s="302"/>
      <c r="GO102" s="301"/>
      <c r="GP102" s="301"/>
      <c r="GQ102" s="302"/>
      <c r="GR102" s="301"/>
      <c r="GS102" s="301"/>
      <c r="GT102" s="302"/>
      <c r="GU102" s="301"/>
      <c r="GV102" s="301"/>
      <c r="GW102" s="302"/>
      <c r="GX102" s="301"/>
      <c r="GY102" s="301"/>
      <c r="GZ102" s="302"/>
      <c r="HA102" s="301"/>
      <c r="HB102" s="301"/>
      <c r="HC102" s="302"/>
      <c r="HD102" s="301"/>
      <c r="HE102" s="301"/>
      <c r="HF102" s="302"/>
      <c r="HG102" s="301"/>
      <c r="HH102" s="301"/>
      <c r="HI102" s="302"/>
      <c r="HJ102" s="301"/>
      <c r="HK102" s="301"/>
      <c r="HL102" s="302"/>
      <c r="HM102" s="301"/>
      <c r="HN102" s="301"/>
      <c r="HO102" s="302"/>
      <c r="HP102" s="301"/>
      <c r="HQ102" s="301"/>
      <c r="HR102" s="301"/>
      <c r="HS102" s="301"/>
      <c r="HT102" s="301"/>
      <c r="HU102" s="302"/>
      <c r="HV102" s="301"/>
      <c r="HW102" s="301"/>
      <c r="HX102" s="301"/>
      <c r="HY102" s="301"/>
      <c r="HZ102" s="301"/>
      <c r="IA102" s="302"/>
      <c r="IB102" s="301"/>
      <c r="IC102" s="301"/>
      <c r="ID102" s="302"/>
      <c r="IE102" s="301"/>
      <c r="IF102" s="301"/>
      <c r="IG102" s="302"/>
      <c r="IH102" s="301"/>
      <c r="II102" s="301"/>
      <c r="IJ102" s="302"/>
      <c r="IK102" s="301"/>
      <c r="IL102" s="301"/>
      <c r="IM102" s="302"/>
      <c r="IN102" s="301"/>
      <c r="IO102" s="301"/>
      <c r="IP102" s="302"/>
      <c r="IQ102" s="301"/>
      <c r="IR102" s="301"/>
      <c r="IS102" s="302"/>
      <c r="IT102" s="301"/>
      <c r="IU102" s="301"/>
      <c r="IV102" s="301"/>
      <c r="IW102" s="301"/>
      <c r="IX102" s="305"/>
      <c r="IY102" s="403"/>
      <c r="IZ102" s="305"/>
      <c r="JA102" s="305"/>
      <c r="JB102" s="403"/>
      <c r="JC102" s="305"/>
      <c r="JD102" s="664"/>
      <c r="JE102" s="403"/>
      <c r="JF102" s="665"/>
    </row>
    <row r="103" spans="1:266" x14ac:dyDescent="0.2">
      <c r="A103" s="291">
        <v>2</v>
      </c>
      <c r="B103" s="305"/>
      <c r="C103" s="663"/>
      <c r="D103" s="208" t="s">
        <v>675</v>
      </c>
      <c r="E103" s="300"/>
      <c r="F103" s="301"/>
      <c r="G103" s="302"/>
      <c r="H103" s="301"/>
      <c r="I103" s="301"/>
      <c r="J103" s="302"/>
      <c r="K103" s="301"/>
      <c r="L103" s="301"/>
      <c r="M103" s="302"/>
      <c r="N103" s="301"/>
      <c r="O103" s="301"/>
      <c r="P103" s="302"/>
      <c r="Q103" s="301"/>
      <c r="R103" s="301"/>
      <c r="S103" s="302"/>
      <c r="T103" s="301"/>
      <c r="U103" s="301"/>
      <c r="V103" s="302"/>
      <c r="W103" s="301"/>
      <c r="X103" s="301"/>
      <c r="Y103" s="302"/>
      <c r="Z103" s="301"/>
      <c r="AA103" s="301"/>
      <c r="AB103" s="302"/>
      <c r="AC103" s="301"/>
      <c r="AD103" s="301"/>
      <c r="AE103" s="302"/>
      <c r="AF103" s="301"/>
      <c r="AG103" s="301"/>
      <c r="AH103" s="302"/>
      <c r="AI103" s="301"/>
      <c r="AJ103" s="301"/>
      <c r="AK103" s="302"/>
      <c r="AL103" s="301"/>
      <c r="AM103" s="301"/>
      <c r="AN103" s="302"/>
      <c r="AO103" s="301"/>
      <c r="AP103" s="301"/>
      <c r="AQ103" s="302"/>
      <c r="AR103" s="301"/>
      <c r="AS103" s="301"/>
      <c r="AT103" s="302"/>
      <c r="AU103" s="301"/>
      <c r="AV103" s="301"/>
      <c r="AW103" s="302"/>
      <c r="AX103" s="301"/>
      <c r="AY103" s="301"/>
      <c r="AZ103" s="302"/>
      <c r="BA103" s="301"/>
      <c r="BB103" s="301"/>
      <c r="BC103" s="302"/>
      <c r="BD103" s="301"/>
      <c r="BE103" s="301"/>
      <c r="BF103" s="301"/>
      <c r="BG103" s="301"/>
      <c r="BH103" s="301"/>
      <c r="BI103" s="302"/>
      <c r="BJ103" s="301"/>
      <c r="BK103" s="301"/>
      <c r="BL103" s="301"/>
      <c r="BM103" s="301"/>
      <c r="BN103" s="301"/>
      <c r="BO103" s="302"/>
      <c r="BP103" s="301"/>
      <c r="BQ103" s="301"/>
      <c r="BR103" s="302"/>
      <c r="BS103" s="301"/>
      <c r="BT103" s="301"/>
      <c r="BU103" s="302"/>
      <c r="BV103" s="301"/>
      <c r="BW103" s="301"/>
      <c r="BX103" s="302"/>
      <c r="BY103" s="301"/>
      <c r="BZ103" s="301"/>
      <c r="CA103" s="302"/>
      <c r="CB103" s="301"/>
      <c r="CC103" s="301"/>
      <c r="CD103" s="302"/>
      <c r="CE103" s="301"/>
      <c r="CF103" s="301"/>
      <c r="CG103" s="302"/>
      <c r="CH103" s="301"/>
      <c r="CI103" s="301"/>
      <c r="CJ103" s="302"/>
      <c r="CK103" s="301"/>
      <c r="CL103" s="301"/>
      <c r="CM103" s="302"/>
      <c r="CN103" s="301"/>
      <c r="CO103" s="301"/>
      <c r="CP103" s="302"/>
      <c r="CQ103" s="301"/>
      <c r="CR103" s="301"/>
      <c r="CS103" s="302"/>
      <c r="CT103" s="301"/>
      <c r="CU103" s="301"/>
      <c r="CV103" s="302"/>
      <c r="CW103" s="301"/>
      <c r="CX103" s="301"/>
      <c r="CY103" s="302"/>
      <c r="CZ103" s="301"/>
      <c r="DA103" s="301"/>
      <c r="DB103" s="302"/>
      <c r="DC103" s="301"/>
      <c r="DD103" s="301"/>
      <c r="DE103" s="302"/>
      <c r="DF103" s="301"/>
      <c r="DG103" s="301"/>
      <c r="DH103" s="302"/>
      <c r="DI103" s="301"/>
      <c r="DJ103" s="301"/>
      <c r="DK103" s="302"/>
      <c r="DL103" s="301"/>
      <c r="DM103" s="301"/>
      <c r="DN103" s="302"/>
      <c r="DO103" s="301"/>
      <c r="DP103" s="301"/>
      <c r="DQ103" s="302"/>
      <c r="DR103" s="301"/>
      <c r="DS103" s="301"/>
      <c r="DT103" s="302"/>
      <c r="DU103" s="301"/>
      <c r="DV103" s="301"/>
      <c r="DW103" s="302"/>
      <c r="DX103" s="301"/>
      <c r="DY103" s="301"/>
      <c r="DZ103" s="302"/>
      <c r="EA103" s="301"/>
      <c r="EB103" s="301"/>
      <c r="EC103" s="302"/>
      <c r="ED103" s="301"/>
      <c r="EE103" s="301"/>
      <c r="EF103" s="302"/>
      <c r="EG103" s="301"/>
      <c r="EH103" s="301"/>
      <c r="EI103" s="302"/>
      <c r="EJ103" s="301"/>
      <c r="EK103" s="301"/>
      <c r="EL103" s="302"/>
      <c r="EM103" s="301"/>
      <c r="EN103" s="301"/>
      <c r="EO103" s="302"/>
      <c r="EP103" s="301"/>
      <c r="EQ103" s="301"/>
      <c r="ER103" s="302"/>
      <c r="ES103" s="301"/>
      <c r="ET103" s="301"/>
      <c r="EU103" s="302"/>
      <c r="EV103" s="301"/>
      <c r="EW103" s="301"/>
      <c r="EX103" s="302"/>
      <c r="EY103" s="301"/>
      <c r="EZ103" s="301"/>
      <c r="FA103" s="302"/>
      <c r="FB103" s="301"/>
      <c r="FC103" s="301"/>
      <c r="FD103" s="302"/>
      <c r="FE103" s="301"/>
      <c r="FF103" s="301"/>
      <c r="FG103" s="302"/>
      <c r="FH103" s="301"/>
      <c r="FI103" s="301"/>
      <c r="FJ103" s="302"/>
      <c r="FK103" s="301"/>
      <c r="FL103" s="301"/>
      <c r="FM103" s="302"/>
      <c r="FN103" s="301"/>
      <c r="FO103" s="301"/>
      <c r="FP103" s="302"/>
      <c r="FQ103" s="301"/>
      <c r="FR103" s="301"/>
      <c r="FS103" s="302"/>
      <c r="FT103" s="301"/>
      <c r="FU103" s="301"/>
      <c r="FV103" s="302"/>
      <c r="FW103" s="301"/>
      <c r="FX103" s="301"/>
      <c r="FY103" s="302"/>
      <c r="FZ103" s="301"/>
      <c r="GA103" s="301"/>
      <c r="GB103" s="302"/>
      <c r="GC103" s="301"/>
      <c r="GD103" s="301"/>
      <c r="GE103" s="302"/>
      <c r="GF103" s="301"/>
      <c r="GG103" s="301"/>
      <c r="GH103" s="302"/>
      <c r="GI103" s="301"/>
      <c r="GJ103" s="301"/>
      <c r="GK103" s="302"/>
      <c r="GL103" s="301"/>
      <c r="GM103" s="301"/>
      <c r="GN103" s="302"/>
      <c r="GO103" s="301"/>
      <c r="GP103" s="301"/>
      <c r="GQ103" s="302"/>
      <c r="GR103" s="301"/>
      <c r="GS103" s="301"/>
      <c r="GT103" s="302"/>
      <c r="GU103" s="301"/>
      <c r="GV103" s="301"/>
      <c r="GW103" s="302"/>
      <c r="GX103" s="301"/>
      <c r="GY103" s="301"/>
      <c r="GZ103" s="302"/>
      <c r="HA103" s="301"/>
      <c r="HB103" s="301"/>
      <c r="HC103" s="302"/>
      <c r="HD103" s="301"/>
      <c r="HE103" s="301"/>
      <c r="HF103" s="302"/>
      <c r="HG103" s="301"/>
      <c r="HH103" s="301"/>
      <c r="HI103" s="302"/>
      <c r="HJ103" s="301"/>
      <c r="HK103" s="301"/>
      <c r="HL103" s="302"/>
      <c r="HM103" s="301"/>
      <c r="HN103" s="301"/>
      <c r="HO103" s="302"/>
      <c r="HP103" s="301"/>
      <c r="HQ103" s="301"/>
      <c r="HR103" s="301"/>
      <c r="HS103" s="301"/>
      <c r="HT103" s="301"/>
      <c r="HU103" s="302"/>
      <c r="HV103" s="301"/>
      <c r="HW103" s="301"/>
      <c r="HX103" s="301"/>
      <c r="HY103" s="301"/>
      <c r="HZ103" s="301"/>
      <c r="IA103" s="302"/>
      <c r="IB103" s="301"/>
      <c r="IC103" s="301"/>
      <c r="ID103" s="302"/>
      <c r="IE103" s="301"/>
      <c r="IF103" s="301"/>
      <c r="IG103" s="302"/>
      <c r="IH103" s="301"/>
      <c r="II103" s="301"/>
      <c r="IJ103" s="302"/>
      <c r="IK103" s="301"/>
      <c r="IL103" s="301"/>
      <c r="IM103" s="302"/>
      <c r="IN103" s="301"/>
      <c r="IO103" s="301"/>
      <c r="IP103" s="302"/>
      <c r="IQ103" s="301"/>
      <c r="IR103" s="301"/>
      <c r="IS103" s="302"/>
      <c r="IT103" s="301"/>
      <c r="IU103" s="301"/>
      <c r="IV103" s="301"/>
      <c r="IW103" s="301"/>
      <c r="IX103" s="305"/>
      <c r="IY103" s="403"/>
      <c r="IZ103" s="305"/>
      <c r="JA103" s="305"/>
      <c r="JB103" s="403"/>
      <c r="JC103" s="305"/>
      <c r="JD103" s="664"/>
      <c r="JE103" s="403"/>
      <c r="JF103" s="665"/>
    </row>
    <row r="104" spans="1:266" x14ac:dyDescent="0.2">
      <c r="A104" s="291">
        <v>2</v>
      </c>
      <c r="B104" s="305"/>
      <c r="C104" s="663"/>
      <c r="D104" s="208" t="s">
        <v>677</v>
      </c>
      <c r="E104" s="300"/>
      <c r="F104" s="301"/>
      <c r="G104" s="302"/>
      <c r="H104" s="301"/>
      <c r="I104" s="301"/>
      <c r="J104" s="302"/>
      <c r="K104" s="301"/>
      <c r="L104" s="301"/>
      <c r="M104" s="302"/>
      <c r="N104" s="301"/>
      <c r="O104" s="301"/>
      <c r="P104" s="302"/>
      <c r="Q104" s="301"/>
      <c r="R104" s="301"/>
      <c r="S104" s="302"/>
      <c r="T104" s="301"/>
      <c r="U104" s="301"/>
      <c r="V104" s="302"/>
      <c r="W104" s="301"/>
      <c r="X104" s="301"/>
      <c r="Y104" s="302"/>
      <c r="Z104" s="301"/>
      <c r="AA104" s="301"/>
      <c r="AB104" s="302"/>
      <c r="AC104" s="301"/>
      <c r="AD104" s="301"/>
      <c r="AE104" s="302"/>
      <c r="AF104" s="301"/>
      <c r="AG104" s="301"/>
      <c r="AH104" s="302"/>
      <c r="AI104" s="301"/>
      <c r="AJ104" s="301"/>
      <c r="AK104" s="302"/>
      <c r="AL104" s="301"/>
      <c r="AM104" s="301"/>
      <c r="AN104" s="302"/>
      <c r="AO104" s="301"/>
      <c r="AP104" s="301"/>
      <c r="AQ104" s="302"/>
      <c r="AR104" s="301"/>
      <c r="AS104" s="301"/>
      <c r="AT104" s="302"/>
      <c r="AU104" s="301"/>
      <c r="AV104" s="301"/>
      <c r="AW104" s="302"/>
      <c r="AX104" s="301"/>
      <c r="AY104" s="301"/>
      <c r="AZ104" s="302"/>
      <c r="BA104" s="301"/>
      <c r="BB104" s="301"/>
      <c r="BC104" s="302"/>
      <c r="BD104" s="301"/>
      <c r="BE104" s="301"/>
      <c r="BF104" s="301"/>
      <c r="BG104" s="301"/>
      <c r="BH104" s="301"/>
      <c r="BI104" s="302"/>
      <c r="BJ104" s="301"/>
      <c r="BK104" s="301"/>
      <c r="BL104" s="301"/>
      <c r="BM104" s="301"/>
      <c r="BN104" s="301"/>
      <c r="BO104" s="302"/>
      <c r="BP104" s="301"/>
      <c r="BQ104" s="301"/>
      <c r="BR104" s="302"/>
      <c r="BS104" s="301"/>
      <c r="BT104" s="301"/>
      <c r="BU104" s="302"/>
      <c r="BV104" s="301"/>
      <c r="BW104" s="301"/>
      <c r="BX104" s="302"/>
      <c r="BY104" s="301"/>
      <c r="BZ104" s="301"/>
      <c r="CA104" s="302"/>
      <c r="CB104" s="301"/>
      <c r="CC104" s="301"/>
      <c r="CD104" s="302"/>
      <c r="CE104" s="301"/>
      <c r="CF104" s="301"/>
      <c r="CG104" s="302"/>
      <c r="CH104" s="301"/>
      <c r="CI104" s="301"/>
      <c r="CJ104" s="302"/>
      <c r="CK104" s="301"/>
      <c r="CL104" s="301"/>
      <c r="CM104" s="302"/>
      <c r="CN104" s="301"/>
      <c r="CO104" s="301"/>
      <c r="CP104" s="302"/>
      <c r="CQ104" s="301"/>
      <c r="CR104" s="301"/>
      <c r="CS104" s="302"/>
      <c r="CT104" s="301"/>
      <c r="CU104" s="301"/>
      <c r="CV104" s="302"/>
      <c r="CW104" s="301"/>
      <c r="CX104" s="301"/>
      <c r="CY104" s="302"/>
      <c r="CZ104" s="301"/>
      <c r="DA104" s="301"/>
      <c r="DB104" s="302"/>
      <c r="DC104" s="301"/>
      <c r="DD104" s="301"/>
      <c r="DE104" s="302"/>
      <c r="DF104" s="301"/>
      <c r="DG104" s="301"/>
      <c r="DH104" s="302"/>
      <c r="DI104" s="301"/>
      <c r="DJ104" s="301"/>
      <c r="DK104" s="302"/>
      <c r="DL104" s="301"/>
      <c r="DM104" s="301"/>
      <c r="DN104" s="302"/>
      <c r="DO104" s="301"/>
      <c r="DP104" s="301"/>
      <c r="DQ104" s="302"/>
      <c r="DR104" s="301"/>
      <c r="DS104" s="301"/>
      <c r="DT104" s="302"/>
      <c r="DU104" s="301"/>
      <c r="DV104" s="301"/>
      <c r="DW104" s="302"/>
      <c r="DX104" s="301"/>
      <c r="DY104" s="301"/>
      <c r="DZ104" s="302"/>
      <c r="EA104" s="301"/>
      <c r="EB104" s="301"/>
      <c r="EC104" s="302"/>
      <c r="ED104" s="301"/>
      <c r="EE104" s="301"/>
      <c r="EF104" s="302"/>
      <c r="EG104" s="301"/>
      <c r="EH104" s="301"/>
      <c r="EI104" s="302"/>
      <c r="EJ104" s="301"/>
      <c r="EK104" s="301"/>
      <c r="EL104" s="302"/>
      <c r="EM104" s="301"/>
      <c r="EN104" s="301"/>
      <c r="EO104" s="302"/>
      <c r="EP104" s="301"/>
      <c r="EQ104" s="301"/>
      <c r="ER104" s="302"/>
      <c r="ES104" s="301"/>
      <c r="ET104" s="301"/>
      <c r="EU104" s="302"/>
      <c r="EV104" s="301"/>
      <c r="EW104" s="301"/>
      <c r="EX104" s="302"/>
      <c r="EY104" s="301"/>
      <c r="EZ104" s="301"/>
      <c r="FA104" s="302"/>
      <c r="FB104" s="301"/>
      <c r="FC104" s="301"/>
      <c r="FD104" s="302"/>
      <c r="FE104" s="301"/>
      <c r="FF104" s="301"/>
      <c r="FG104" s="302"/>
      <c r="FH104" s="301"/>
      <c r="FI104" s="301"/>
      <c r="FJ104" s="302"/>
      <c r="FK104" s="301"/>
      <c r="FL104" s="301"/>
      <c r="FM104" s="302"/>
      <c r="FN104" s="301"/>
      <c r="FO104" s="301"/>
      <c r="FP104" s="302"/>
      <c r="FQ104" s="301"/>
      <c r="FR104" s="301"/>
      <c r="FS104" s="302"/>
      <c r="FT104" s="301"/>
      <c r="FU104" s="301"/>
      <c r="FV104" s="302"/>
      <c r="FW104" s="301"/>
      <c r="FX104" s="301"/>
      <c r="FY104" s="302"/>
      <c r="FZ104" s="301"/>
      <c r="GA104" s="301"/>
      <c r="GB104" s="302"/>
      <c r="GC104" s="301"/>
      <c r="GD104" s="301"/>
      <c r="GE104" s="302"/>
      <c r="GF104" s="301"/>
      <c r="GG104" s="301"/>
      <c r="GH104" s="302"/>
      <c r="GI104" s="301"/>
      <c r="GJ104" s="301"/>
      <c r="GK104" s="302"/>
      <c r="GL104" s="301"/>
      <c r="GM104" s="301"/>
      <c r="GN104" s="302"/>
      <c r="GO104" s="301"/>
      <c r="GP104" s="301"/>
      <c r="GQ104" s="302"/>
      <c r="GR104" s="301"/>
      <c r="GS104" s="301"/>
      <c r="GT104" s="302"/>
      <c r="GU104" s="301"/>
      <c r="GV104" s="301"/>
      <c r="GW104" s="302"/>
      <c r="GX104" s="301"/>
      <c r="GY104" s="301"/>
      <c r="GZ104" s="302"/>
      <c r="HA104" s="301"/>
      <c r="HB104" s="301"/>
      <c r="HC104" s="302"/>
      <c r="HD104" s="301"/>
      <c r="HE104" s="301"/>
      <c r="HF104" s="302"/>
      <c r="HG104" s="301"/>
      <c r="HH104" s="301"/>
      <c r="HI104" s="302"/>
      <c r="HJ104" s="301"/>
      <c r="HK104" s="301"/>
      <c r="HL104" s="302"/>
      <c r="HM104" s="301"/>
      <c r="HN104" s="301"/>
      <c r="HO104" s="302"/>
      <c r="HP104" s="301"/>
      <c r="HQ104" s="301"/>
      <c r="HR104" s="301"/>
      <c r="HS104" s="301"/>
      <c r="HT104" s="301"/>
      <c r="HU104" s="302"/>
      <c r="HV104" s="301"/>
      <c r="HW104" s="301"/>
      <c r="HX104" s="301"/>
      <c r="HY104" s="301"/>
      <c r="HZ104" s="301"/>
      <c r="IA104" s="302"/>
      <c r="IB104" s="301"/>
      <c r="IC104" s="301"/>
      <c r="ID104" s="302"/>
      <c r="IE104" s="301"/>
      <c r="IF104" s="301"/>
      <c r="IG104" s="302"/>
      <c r="IH104" s="301"/>
      <c r="II104" s="301"/>
      <c r="IJ104" s="302"/>
      <c r="IK104" s="301"/>
      <c r="IL104" s="301"/>
      <c r="IM104" s="302"/>
      <c r="IN104" s="301"/>
      <c r="IO104" s="301"/>
      <c r="IP104" s="302"/>
      <c r="IQ104" s="301"/>
      <c r="IR104" s="301"/>
      <c r="IS104" s="302"/>
      <c r="IT104" s="301"/>
      <c r="IU104" s="301"/>
      <c r="IV104" s="301"/>
      <c r="IW104" s="301"/>
      <c r="IX104" s="305"/>
      <c r="IY104" s="403"/>
      <c r="IZ104" s="305"/>
      <c r="JA104" s="305"/>
      <c r="JB104" s="403"/>
      <c r="JC104" s="305"/>
      <c r="JD104" s="664"/>
      <c r="JE104" s="403"/>
      <c r="JF104" s="665"/>
    </row>
    <row r="105" spans="1:266" x14ac:dyDescent="0.2">
      <c r="A105" s="291">
        <v>2</v>
      </c>
      <c r="B105" s="305"/>
      <c r="C105" s="663"/>
      <c r="D105" s="208" t="s">
        <v>679</v>
      </c>
      <c r="E105" s="300"/>
      <c r="F105" s="301"/>
      <c r="G105" s="302"/>
      <c r="H105" s="301"/>
      <c r="I105" s="301"/>
      <c r="J105" s="302"/>
      <c r="K105" s="301"/>
      <c r="L105" s="301"/>
      <c r="M105" s="302"/>
      <c r="N105" s="301"/>
      <c r="O105" s="301"/>
      <c r="P105" s="302"/>
      <c r="Q105" s="301"/>
      <c r="R105" s="301"/>
      <c r="S105" s="302"/>
      <c r="T105" s="301"/>
      <c r="U105" s="301"/>
      <c r="V105" s="302"/>
      <c r="W105" s="301"/>
      <c r="X105" s="301"/>
      <c r="Y105" s="302"/>
      <c r="Z105" s="301"/>
      <c r="AA105" s="301"/>
      <c r="AB105" s="302"/>
      <c r="AC105" s="301"/>
      <c r="AD105" s="301"/>
      <c r="AE105" s="302"/>
      <c r="AF105" s="301"/>
      <c r="AG105" s="301"/>
      <c r="AH105" s="302"/>
      <c r="AI105" s="301"/>
      <c r="AJ105" s="301"/>
      <c r="AK105" s="302"/>
      <c r="AL105" s="301"/>
      <c r="AM105" s="301"/>
      <c r="AN105" s="302"/>
      <c r="AO105" s="301"/>
      <c r="AP105" s="301"/>
      <c r="AQ105" s="302"/>
      <c r="AR105" s="301"/>
      <c r="AS105" s="301"/>
      <c r="AT105" s="302"/>
      <c r="AU105" s="301"/>
      <c r="AV105" s="301"/>
      <c r="AW105" s="302"/>
      <c r="AX105" s="301"/>
      <c r="AY105" s="301"/>
      <c r="AZ105" s="302"/>
      <c r="BA105" s="301"/>
      <c r="BB105" s="301"/>
      <c r="BC105" s="302"/>
      <c r="BD105" s="301"/>
      <c r="BE105" s="301"/>
      <c r="BF105" s="301"/>
      <c r="BG105" s="301"/>
      <c r="BH105" s="301"/>
      <c r="BI105" s="302"/>
      <c r="BJ105" s="301"/>
      <c r="BK105" s="301"/>
      <c r="BL105" s="301"/>
      <c r="BM105" s="301"/>
      <c r="BN105" s="301"/>
      <c r="BO105" s="302"/>
      <c r="BP105" s="301"/>
      <c r="BQ105" s="301"/>
      <c r="BR105" s="302"/>
      <c r="BS105" s="301"/>
      <c r="BT105" s="301"/>
      <c r="BU105" s="302"/>
      <c r="BV105" s="301"/>
      <c r="BW105" s="301"/>
      <c r="BX105" s="302"/>
      <c r="BY105" s="301"/>
      <c r="BZ105" s="301"/>
      <c r="CA105" s="302"/>
      <c r="CB105" s="301"/>
      <c r="CC105" s="301"/>
      <c r="CD105" s="302"/>
      <c r="CE105" s="301"/>
      <c r="CF105" s="301"/>
      <c r="CG105" s="302"/>
      <c r="CH105" s="301"/>
      <c r="CI105" s="301"/>
      <c r="CJ105" s="302"/>
      <c r="CK105" s="301"/>
      <c r="CL105" s="301"/>
      <c r="CM105" s="302"/>
      <c r="CN105" s="301"/>
      <c r="CO105" s="301"/>
      <c r="CP105" s="302"/>
      <c r="CQ105" s="301"/>
      <c r="CR105" s="301"/>
      <c r="CS105" s="302"/>
      <c r="CT105" s="301"/>
      <c r="CU105" s="301"/>
      <c r="CV105" s="302"/>
      <c r="CW105" s="301"/>
      <c r="CX105" s="301"/>
      <c r="CY105" s="302"/>
      <c r="CZ105" s="301"/>
      <c r="DA105" s="301"/>
      <c r="DB105" s="302"/>
      <c r="DC105" s="301"/>
      <c r="DD105" s="301"/>
      <c r="DE105" s="302"/>
      <c r="DF105" s="301"/>
      <c r="DG105" s="301"/>
      <c r="DH105" s="302"/>
      <c r="DI105" s="301"/>
      <c r="DJ105" s="301"/>
      <c r="DK105" s="302"/>
      <c r="DL105" s="301"/>
      <c r="DM105" s="301"/>
      <c r="DN105" s="302"/>
      <c r="DO105" s="301"/>
      <c r="DP105" s="301"/>
      <c r="DQ105" s="302"/>
      <c r="DR105" s="301"/>
      <c r="DS105" s="301"/>
      <c r="DT105" s="302"/>
      <c r="DU105" s="301"/>
      <c r="DV105" s="301"/>
      <c r="DW105" s="302"/>
      <c r="DX105" s="301"/>
      <c r="DY105" s="301"/>
      <c r="DZ105" s="302"/>
      <c r="EA105" s="301"/>
      <c r="EB105" s="301"/>
      <c r="EC105" s="302"/>
      <c r="ED105" s="301"/>
      <c r="EE105" s="301"/>
      <c r="EF105" s="302"/>
      <c r="EG105" s="301"/>
      <c r="EH105" s="301"/>
      <c r="EI105" s="302"/>
      <c r="EJ105" s="301"/>
      <c r="EK105" s="301"/>
      <c r="EL105" s="302"/>
      <c r="EM105" s="301"/>
      <c r="EN105" s="301"/>
      <c r="EO105" s="302"/>
      <c r="EP105" s="301"/>
      <c r="EQ105" s="301"/>
      <c r="ER105" s="302"/>
      <c r="ES105" s="301"/>
      <c r="ET105" s="301"/>
      <c r="EU105" s="302"/>
      <c r="EV105" s="301"/>
      <c r="EW105" s="301"/>
      <c r="EX105" s="302"/>
      <c r="EY105" s="301"/>
      <c r="EZ105" s="301"/>
      <c r="FA105" s="302"/>
      <c r="FB105" s="301"/>
      <c r="FC105" s="301"/>
      <c r="FD105" s="302"/>
      <c r="FE105" s="301"/>
      <c r="FF105" s="301"/>
      <c r="FG105" s="302"/>
      <c r="FH105" s="301"/>
      <c r="FI105" s="301"/>
      <c r="FJ105" s="302"/>
      <c r="FK105" s="301"/>
      <c r="FL105" s="301"/>
      <c r="FM105" s="302"/>
      <c r="FN105" s="301"/>
      <c r="FO105" s="301"/>
      <c r="FP105" s="302"/>
      <c r="FQ105" s="301"/>
      <c r="FR105" s="301"/>
      <c r="FS105" s="302"/>
      <c r="FT105" s="301"/>
      <c r="FU105" s="301"/>
      <c r="FV105" s="302"/>
      <c r="FW105" s="301"/>
      <c r="FX105" s="301"/>
      <c r="FY105" s="302"/>
      <c r="FZ105" s="301"/>
      <c r="GA105" s="301"/>
      <c r="GB105" s="302"/>
      <c r="GC105" s="301"/>
      <c r="GD105" s="301"/>
      <c r="GE105" s="302"/>
      <c r="GF105" s="301"/>
      <c r="GG105" s="301"/>
      <c r="GH105" s="302"/>
      <c r="GI105" s="301"/>
      <c r="GJ105" s="301"/>
      <c r="GK105" s="302"/>
      <c r="GL105" s="301"/>
      <c r="GM105" s="301"/>
      <c r="GN105" s="302"/>
      <c r="GO105" s="301"/>
      <c r="GP105" s="301"/>
      <c r="GQ105" s="302"/>
      <c r="GR105" s="301"/>
      <c r="GS105" s="301"/>
      <c r="GT105" s="302"/>
      <c r="GU105" s="301"/>
      <c r="GV105" s="301"/>
      <c r="GW105" s="302"/>
      <c r="GX105" s="301"/>
      <c r="GY105" s="301"/>
      <c r="GZ105" s="302"/>
      <c r="HA105" s="301"/>
      <c r="HB105" s="301"/>
      <c r="HC105" s="302"/>
      <c r="HD105" s="301"/>
      <c r="HE105" s="301"/>
      <c r="HF105" s="302"/>
      <c r="HG105" s="301"/>
      <c r="HH105" s="301"/>
      <c r="HI105" s="302"/>
      <c r="HJ105" s="301"/>
      <c r="HK105" s="301"/>
      <c r="HL105" s="302"/>
      <c r="HM105" s="301"/>
      <c r="HN105" s="301"/>
      <c r="HO105" s="302"/>
      <c r="HP105" s="301"/>
      <c r="HQ105" s="301"/>
      <c r="HR105" s="301"/>
      <c r="HS105" s="301"/>
      <c r="HT105" s="301"/>
      <c r="HU105" s="302"/>
      <c r="HV105" s="301"/>
      <c r="HW105" s="301"/>
      <c r="HX105" s="301"/>
      <c r="HY105" s="301"/>
      <c r="HZ105" s="301"/>
      <c r="IA105" s="302"/>
      <c r="IB105" s="301"/>
      <c r="IC105" s="301"/>
      <c r="ID105" s="302"/>
      <c r="IE105" s="301"/>
      <c r="IF105" s="301"/>
      <c r="IG105" s="302"/>
      <c r="IH105" s="301"/>
      <c r="II105" s="301"/>
      <c r="IJ105" s="302"/>
      <c r="IK105" s="301"/>
      <c r="IL105" s="301"/>
      <c r="IM105" s="302"/>
      <c r="IN105" s="301"/>
      <c r="IO105" s="301"/>
      <c r="IP105" s="302"/>
      <c r="IQ105" s="301"/>
      <c r="IR105" s="301"/>
      <c r="IS105" s="302"/>
      <c r="IT105" s="301"/>
      <c r="IU105" s="301"/>
      <c r="IV105" s="301"/>
      <c r="IW105" s="301"/>
      <c r="IX105" s="305"/>
      <c r="IY105" s="403"/>
      <c r="IZ105" s="305"/>
      <c r="JA105" s="305"/>
      <c r="JB105" s="403"/>
      <c r="JC105" s="305"/>
      <c r="JD105" s="664"/>
      <c r="JE105" s="403"/>
      <c r="JF105" s="665"/>
    </row>
    <row r="106" spans="1:266" x14ac:dyDescent="0.2">
      <c r="A106" s="291">
        <v>2</v>
      </c>
      <c r="B106" s="305"/>
      <c r="C106" s="663"/>
      <c r="D106" s="208" t="s">
        <v>681</v>
      </c>
      <c r="E106" s="300"/>
      <c r="F106" s="301"/>
      <c r="G106" s="302"/>
      <c r="H106" s="301"/>
      <c r="I106" s="301"/>
      <c r="J106" s="302"/>
      <c r="K106" s="301"/>
      <c r="L106" s="301"/>
      <c r="M106" s="302"/>
      <c r="N106" s="301"/>
      <c r="O106" s="301"/>
      <c r="P106" s="302"/>
      <c r="Q106" s="301"/>
      <c r="R106" s="301"/>
      <c r="S106" s="302"/>
      <c r="T106" s="301"/>
      <c r="U106" s="301"/>
      <c r="V106" s="302"/>
      <c r="W106" s="301"/>
      <c r="X106" s="301"/>
      <c r="Y106" s="302"/>
      <c r="Z106" s="301"/>
      <c r="AA106" s="301"/>
      <c r="AB106" s="302"/>
      <c r="AC106" s="301"/>
      <c r="AD106" s="301"/>
      <c r="AE106" s="302"/>
      <c r="AF106" s="301"/>
      <c r="AG106" s="301"/>
      <c r="AH106" s="302"/>
      <c r="AI106" s="301"/>
      <c r="AJ106" s="301"/>
      <c r="AK106" s="302"/>
      <c r="AL106" s="301"/>
      <c r="AM106" s="301"/>
      <c r="AN106" s="302"/>
      <c r="AO106" s="301"/>
      <c r="AP106" s="301"/>
      <c r="AQ106" s="302"/>
      <c r="AR106" s="301"/>
      <c r="AS106" s="301"/>
      <c r="AT106" s="302"/>
      <c r="AU106" s="301"/>
      <c r="AV106" s="301"/>
      <c r="AW106" s="302"/>
      <c r="AX106" s="301"/>
      <c r="AY106" s="301"/>
      <c r="AZ106" s="302"/>
      <c r="BA106" s="301"/>
      <c r="BB106" s="301"/>
      <c r="BC106" s="302"/>
      <c r="BD106" s="301"/>
      <c r="BE106" s="301"/>
      <c r="BF106" s="301"/>
      <c r="BG106" s="301"/>
      <c r="BH106" s="301"/>
      <c r="BI106" s="302"/>
      <c r="BJ106" s="301"/>
      <c r="BK106" s="301"/>
      <c r="BL106" s="301"/>
      <c r="BM106" s="301"/>
      <c r="BN106" s="301"/>
      <c r="BO106" s="302"/>
      <c r="BP106" s="301"/>
      <c r="BQ106" s="301"/>
      <c r="BR106" s="302"/>
      <c r="BS106" s="301"/>
      <c r="BT106" s="301"/>
      <c r="BU106" s="302"/>
      <c r="BV106" s="301"/>
      <c r="BW106" s="301"/>
      <c r="BX106" s="302"/>
      <c r="BY106" s="301"/>
      <c r="BZ106" s="301"/>
      <c r="CA106" s="302"/>
      <c r="CB106" s="301"/>
      <c r="CC106" s="301"/>
      <c r="CD106" s="302"/>
      <c r="CE106" s="301"/>
      <c r="CF106" s="301"/>
      <c r="CG106" s="302"/>
      <c r="CH106" s="301"/>
      <c r="CI106" s="301"/>
      <c r="CJ106" s="302"/>
      <c r="CK106" s="301"/>
      <c r="CL106" s="301"/>
      <c r="CM106" s="302"/>
      <c r="CN106" s="301"/>
      <c r="CO106" s="301"/>
      <c r="CP106" s="302"/>
      <c r="CQ106" s="301"/>
      <c r="CR106" s="301"/>
      <c r="CS106" s="302"/>
      <c r="CT106" s="301"/>
      <c r="CU106" s="301"/>
      <c r="CV106" s="302"/>
      <c r="CW106" s="301"/>
      <c r="CX106" s="301"/>
      <c r="CY106" s="302"/>
      <c r="CZ106" s="301"/>
      <c r="DA106" s="301"/>
      <c r="DB106" s="302"/>
      <c r="DC106" s="301"/>
      <c r="DD106" s="301"/>
      <c r="DE106" s="302"/>
      <c r="DF106" s="301"/>
      <c r="DG106" s="301"/>
      <c r="DH106" s="302"/>
      <c r="DI106" s="301"/>
      <c r="DJ106" s="301"/>
      <c r="DK106" s="302"/>
      <c r="DL106" s="301"/>
      <c r="DM106" s="301"/>
      <c r="DN106" s="302"/>
      <c r="DO106" s="301"/>
      <c r="DP106" s="301"/>
      <c r="DQ106" s="302"/>
      <c r="DR106" s="301"/>
      <c r="DS106" s="301"/>
      <c r="DT106" s="302"/>
      <c r="DU106" s="301"/>
      <c r="DV106" s="301"/>
      <c r="DW106" s="302"/>
      <c r="DX106" s="301"/>
      <c r="DY106" s="301"/>
      <c r="DZ106" s="302"/>
      <c r="EA106" s="301"/>
      <c r="EB106" s="301"/>
      <c r="EC106" s="302"/>
      <c r="ED106" s="301"/>
      <c r="EE106" s="301"/>
      <c r="EF106" s="302"/>
      <c r="EG106" s="301"/>
      <c r="EH106" s="301"/>
      <c r="EI106" s="302"/>
      <c r="EJ106" s="301"/>
      <c r="EK106" s="301"/>
      <c r="EL106" s="302"/>
      <c r="EM106" s="301"/>
      <c r="EN106" s="301"/>
      <c r="EO106" s="302"/>
      <c r="EP106" s="301"/>
      <c r="EQ106" s="301"/>
      <c r="ER106" s="302"/>
      <c r="ES106" s="301"/>
      <c r="ET106" s="301"/>
      <c r="EU106" s="302"/>
      <c r="EV106" s="301"/>
      <c r="EW106" s="301"/>
      <c r="EX106" s="302"/>
      <c r="EY106" s="301"/>
      <c r="EZ106" s="301"/>
      <c r="FA106" s="302"/>
      <c r="FB106" s="301"/>
      <c r="FC106" s="301"/>
      <c r="FD106" s="302"/>
      <c r="FE106" s="301"/>
      <c r="FF106" s="301"/>
      <c r="FG106" s="302"/>
      <c r="FH106" s="301"/>
      <c r="FI106" s="301"/>
      <c r="FJ106" s="302"/>
      <c r="FK106" s="301"/>
      <c r="FL106" s="301"/>
      <c r="FM106" s="302"/>
      <c r="FN106" s="301"/>
      <c r="FO106" s="301"/>
      <c r="FP106" s="302"/>
      <c r="FQ106" s="301"/>
      <c r="FR106" s="301"/>
      <c r="FS106" s="302"/>
      <c r="FT106" s="301"/>
      <c r="FU106" s="301"/>
      <c r="FV106" s="302"/>
      <c r="FW106" s="301"/>
      <c r="FX106" s="301"/>
      <c r="FY106" s="302"/>
      <c r="FZ106" s="301"/>
      <c r="GA106" s="301"/>
      <c r="GB106" s="302"/>
      <c r="GC106" s="301"/>
      <c r="GD106" s="301"/>
      <c r="GE106" s="302"/>
      <c r="GF106" s="301"/>
      <c r="GG106" s="301"/>
      <c r="GH106" s="302"/>
      <c r="GI106" s="301"/>
      <c r="GJ106" s="301"/>
      <c r="GK106" s="302"/>
      <c r="GL106" s="301"/>
      <c r="GM106" s="301"/>
      <c r="GN106" s="302"/>
      <c r="GO106" s="301"/>
      <c r="GP106" s="301"/>
      <c r="GQ106" s="302"/>
      <c r="GR106" s="301"/>
      <c r="GS106" s="301"/>
      <c r="GT106" s="302"/>
      <c r="GU106" s="301"/>
      <c r="GV106" s="301"/>
      <c r="GW106" s="302"/>
      <c r="GX106" s="301"/>
      <c r="GY106" s="301"/>
      <c r="GZ106" s="302"/>
      <c r="HA106" s="301"/>
      <c r="HB106" s="301"/>
      <c r="HC106" s="302"/>
      <c r="HD106" s="301"/>
      <c r="HE106" s="301"/>
      <c r="HF106" s="302"/>
      <c r="HG106" s="301"/>
      <c r="HH106" s="301"/>
      <c r="HI106" s="302"/>
      <c r="HJ106" s="301"/>
      <c r="HK106" s="301"/>
      <c r="HL106" s="302"/>
      <c r="HM106" s="301"/>
      <c r="HN106" s="301"/>
      <c r="HO106" s="302"/>
      <c r="HP106" s="301"/>
      <c r="HQ106" s="301"/>
      <c r="HR106" s="301"/>
      <c r="HS106" s="301"/>
      <c r="HT106" s="301"/>
      <c r="HU106" s="302"/>
      <c r="HV106" s="301"/>
      <c r="HW106" s="301"/>
      <c r="HX106" s="301"/>
      <c r="HY106" s="301"/>
      <c r="HZ106" s="301"/>
      <c r="IA106" s="302"/>
      <c r="IB106" s="301"/>
      <c r="IC106" s="301"/>
      <c r="ID106" s="302"/>
      <c r="IE106" s="301"/>
      <c r="IF106" s="301"/>
      <c r="IG106" s="302"/>
      <c r="IH106" s="301"/>
      <c r="II106" s="301"/>
      <c r="IJ106" s="302"/>
      <c r="IK106" s="301"/>
      <c r="IL106" s="301"/>
      <c r="IM106" s="302"/>
      <c r="IN106" s="301"/>
      <c r="IO106" s="301"/>
      <c r="IP106" s="302"/>
      <c r="IQ106" s="301"/>
      <c r="IR106" s="301"/>
      <c r="IS106" s="302"/>
      <c r="IT106" s="301"/>
      <c r="IU106" s="301"/>
      <c r="IV106" s="301"/>
      <c r="IW106" s="301"/>
      <c r="IX106" s="305"/>
      <c r="IY106" s="403"/>
      <c r="IZ106" s="305"/>
      <c r="JA106" s="305"/>
      <c r="JB106" s="403"/>
      <c r="JC106" s="305"/>
      <c r="JD106" s="664"/>
      <c r="JE106" s="403"/>
      <c r="JF106" s="665"/>
    </row>
    <row r="107" spans="1:266" x14ac:dyDescent="0.2">
      <c r="A107" s="291">
        <v>2</v>
      </c>
      <c r="B107" s="305"/>
      <c r="C107" s="663"/>
      <c r="D107" s="208" t="s">
        <v>683</v>
      </c>
      <c r="E107" s="300"/>
      <c r="F107" s="301"/>
      <c r="G107" s="302"/>
      <c r="H107" s="301"/>
      <c r="I107" s="301"/>
      <c r="J107" s="302"/>
      <c r="K107" s="301"/>
      <c r="L107" s="301"/>
      <c r="M107" s="302"/>
      <c r="N107" s="301"/>
      <c r="O107" s="301"/>
      <c r="P107" s="302"/>
      <c r="Q107" s="301"/>
      <c r="R107" s="301"/>
      <c r="S107" s="302"/>
      <c r="T107" s="301"/>
      <c r="U107" s="301"/>
      <c r="V107" s="302"/>
      <c r="W107" s="301"/>
      <c r="X107" s="301"/>
      <c r="Y107" s="302"/>
      <c r="Z107" s="301"/>
      <c r="AA107" s="301"/>
      <c r="AB107" s="302"/>
      <c r="AC107" s="301"/>
      <c r="AD107" s="301"/>
      <c r="AE107" s="302"/>
      <c r="AF107" s="301"/>
      <c r="AG107" s="301"/>
      <c r="AH107" s="302"/>
      <c r="AI107" s="301"/>
      <c r="AJ107" s="301"/>
      <c r="AK107" s="302"/>
      <c r="AL107" s="301"/>
      <c r="AM107" s="301"/>
      <c r="AN107" s="302"/>
      <c r="AO107" s="301"/>
      <c r="AP107" s="301"/>
      <c r="AQ107" s="302"/>
      <c r="AR107" s="301"/>
      <c r="AS107" s="301"/>
      <c r="AT107" s="302"/>
      <c r="AU107" s="301"/>
      <c r="AV107" s="301"/>
      <c r="AW107" s="302"/>
      <c r="AX107" s="301"/>
      <c r="AY107" s="301"/>
      <c r="AZ107" s="302"/>
      <c r="BA107" s="301"/>
      <c r="BB107" s="301"/>
      <c r="BC107" s="302"/>
      <c r="BD107" s="301"/>
      <c r="BE107" s="301"/>
      <c r="BF107" s="301"/>
      <c r="BG107" s="301"/>
      <c r="BH107" s="301"/>
      <c r="BI107" s="302"/>
      <c r="BJ107" s="301"/>
      <c r="BK107" s="301"/>
      <c r="BL107" s="301"/>
      <c r="BM107" s="301"/>
      <c r="BN107" s="301"/>
      <c r="BO107" s="302"/>
      <c r="BP107" s="301"/>
      <c r="BQ107" s="301"/>
      <c r="BR107" s="302"/>
      <c r="BS107" s="301"/>
      <c r="BT107" s="301"/>
      <c r="BU107" s="302"/>
      <c r="BV107" s="301"/>
      <c r="BW107" s="301"/>
      <c r="BX107" s="302"/>
      <c r="BY107" s="301"/>
      <c r="BZ107" s="301"/>
      <c r="CA107" s="302"/>
      <c r="CB107" s="301"/>
      <c r="CC107" s="301"/>
      <c r="CD107" s="302"/>
      <c r="CE107" s="301"/>
      <c r="CF107" s="301"/>
      <c r="CG107" s="302"/>
      <c r="CH107" s="301"/>
      <c r="CI107" s="301"/>
      <c r="CJ107" s="302"/>
      <c r="CK107" s="301"/>
      <c r="CL107" s="301"/>
      <c r="CM107" s="302"/>
      <c r="CN107" s="301"/>
      <c r="CO107" s="301"/>
      <c r="CP107" s="302"/>
      <c r="CQ107" s="301"/>
      <c r="CR107" s="301"/>
      <c r="CS107" s="302"/>
      <c r="CT107" s="301"/>
      <c r="CU107" s="301"/>
      <c r="CV107" s="302"/>
      <c r="CW107" s="301"/>
      <c r="CX107" s="301"/>
      <c r="CY107" s="302"/>
      <c r="CZ107" s="301"/>
      <c r="DA107" s="301"/>
      <c r="DB107" s="302"/>
      <c r="DC107" s="301"/>
      <c r="DD107" s="301"/>
      <c r="DE107" s="302"/>
      <c r="DF107" s="301"/>
      <c r="DG107" s="301"/>
      <c r="DH107" s="302"/>
      <c r="DI107" s="301"/>
      <c r="DJ107" s="301"/>
      <c r="DK107" s="302"/>
      <c r="DL107" s="301"/>
      <c r="DM107" s="301"/>
      <c r="DN107" s="302"/>
      <c r="DO107" s="301"/>
      <c r="DP107" s="301"/>
      <c r="DQ107" s="302"/>
      <c r="DR107" s="301"/>
      <c r="DS107" s="301"/>
      <c r="DT107" s="302"/>
      <c r="DU107" s="301"/>
      <c r="DV107" s="301"/>
      <c r="DW107" s="302"/>
      <c r="DX107" s="301"/>
      <c r="DY107" s="301"/>
      <c r="DZ107" s="302"/>
      <c r="EA107" s="301"/>
      <c r="EB107" s="301"/>
      <c r="EC107" s="302"/>
      <c r="ED107" s="301"/>
      <c r="EE107" s="301"/>
      <c r="EF107" s="302"/>
      <c r="EG107" s="301"/>
      <c r="EH107" s="301"/>
      <c r="EI107" s="302"/>
      <c r="EJ107" s="301"/>
      <c r="EK107" s="301"/>
      <c r="EL107" s="302"/>
      <c r="EM107" s="301"/>
      <c r="EN107" s="301"/>
      <c r="EO107" s="302"/>
      <c r="EP107" s="301"/>
      <c r="EQ107" s="301"/>
      <c r="ER107" s="302"/>
      <c r="ES107" s="301"/>
      <c r="ET107" s="301"/>
      <c r="EU107" s="302"/>
      <c r="EV107" s="301"/>
      <c r="EW107" s="301"/>
      <c r="EX107" s="302"/>
      <c r="EY107" s="301"/>
      <c r="EZ107" s="301"/>
      <c r="FA107" s="302"/>
      <c r="FB107" s="301"/>
      <c r="FC107" s="301"/>
      <c r="FD107" s="302"/>
      <c r="FE107" s="301"/>
      <c r="FF107" s="301"/>
      <c r="FG107" s="302"/>
      <c r="FH107" s="301"/>
      <c r="FI107" s="301"/>
      <c r="FJ107" s="302"/>
      <c r="FK107" s="301"/>
      <c r="FL107" s="301"/>
      <c r="FM107" s="302"/>
      <c r="FN107" s="301"/>
      <c r="FO107" s="301"/>
      <c r="FP107" s="302"/>
      <c r="FQ107" s="301"/>
      <c r="FR107" s="301"/>
      <c r="FS107" s="302"/>
      <c r="FT107" s="301"/>
      <c r="FU107" s="301"/>
      <c r="FV107" s="302"/>
      <c r="FW107" s="301"/>
      <c r="FX107" s="301"/>
      <c r="FY107" s="302"/>
      <c r="FZ107" s="301"/>
      <c r="GA107" s="301"/>
      <c r="GB107" s="302"/>
      <c r="GC107" s="301"/>
      <c r="GD107" s="301"/>
      <c r="GE107" s="302"/>
      <c r="GF107" s="301"/>
      <c r="GG107" s="301"/>
      <c r="GH107" s="302"/>
      <c r="GI107" s="301"/>
      <c r="GJ107" s="301"/>
      <c r="GK107" s="302"/>
      <c r="GL107" s="301"/>
      <c r="GM107" s="301"/>
      <c r="GN107" s="302"/>
      <c r="GO107" s="301"/>
      <c r="GP107" s="301"/>
      <c r="GQ107" s="302"/>
      <c r="GR107" s="301"/>
      <c r="GS107" s="301"/>
      <c r="GT107" s="302"/>
      <c r="GU107" s="301"/>
      <c r="GV107" s="301"/>
      <c r="GW107" s="302"/>
      <c r="GX107" s="301"/>
      <c r="GY107" s="301"/>
      <c r="GZ107" s="302"/>
      <c r="HA107" s="301"/>
      <c r="HB107" s="301"/>
      <c r="HC107" s="302"/>
      <c r="HD107" s="301"/>
      <c r="HE107" s="301"/>
      <c r="HF107" s="302"/>
      <c r="HG107" s="301"/>
      <c r="HH107" s="301"/>
      <c r="HI107" s="302"/>
      <c r="HJ107" s="301"/>
      <c r="HK107" s="301"/>
      <c r="HL107" s="302"/>
      <c r="HM107" s="301"/>
      <c r="HN107" s="301"/>
      <c r="HO107" s="302"/>
      <c r="HP107" s="301"/>
      <c r="HQ107" s="301"/>
      <c r="HR107" s="301"/>
      <c r="HS107" s="301"/>
      <c r="HT107" s="301"/>
      <c r="HU107" s="302"/>
      <c r="HV107" s="301"/>
      <c r="HW107" s="301"/>
      <c r="HX107" s="301"/>
      <c r="HY107" s="301"/>
      <c r="HZ107" s="301"/>
      <c r="IA107" s="302"/>
      <c r="IB107" s="301"/>
      <c r="IC107" s="301"/>
      <c r="ID107" s="302"/>
      <c r="IE107" s="301"/>
      <c r="IF107" s="301"/>
      <c r="IG107" s="302"/>
      <c r="IH107" s="301"/>
      <c r="II107" s="301"/>
      <c r="IJ107" s="302"/>
      <c r="IK107" s="301"/>
      <c r="IL107" s="301"/>
      <c r="IM107" s="302"/>
      <c r="IN107" s="301"/>
      <c r="IO107" s="301"/>
      <c r="IP107" s="302"/>
      <c r="IQ107" s="301"/>
      <c r="IR107" s="301"/>
      <c r="IS107" s="302"/>
      <c r="IT107" s="301"/>
      <c r="IU107" s="301"/>
      <c r="IV107" s="301"/>
      <c r="IW107" s="301"/>
      <c r="IX107" s="305"/>
      <c r="IY107" s="403"/>
      <c r="IZ107" s="305"/>
      <c r="JA107" s="305"/>
      <c r="JB107" s="403"/>
      <c r="JC107" s="305"/>
      <c r="JD107" s="664"/>
      <c r="JE107" s="403"/>
      <c r="JF107" s="665"/>
    </row>
    <row r="108" spans="1:266" x14ac:dyDescent="0.2">
      <c r="A108" s="291">
        <v>2</v>
      </c>
      <c r="B108" s="305"/>
      <c r="C108" s="663"/>
      <c r="D108" s="208" t="s">
        <v>685</v>
      </c>
      <c r="E108" s="300"/>
      <c r="F108" s="301"/>
      <c r="G108" s="302"/>
      <c r="H108" s="301"/>
      <c r="I108" s="301"/>
      <c r="J108" s="302"/>
      <c r="K108" s="301"/>
      <c r="L108" s="301"/>
      <c r="M108" s="302"/>
      <c r="N108" s="301"/>
      <c r="O108" s="301"/>
      <c r="P108" s="302"/>
      <c r="Q108" s="301"/>
      <c r="R108" s="301"/>
      <c r="S108" s="302"/>
      <c r="T108" s="301"/>
      <c r="U108" s="301"/>
      <c r="V108" s="302"/>
      <c r="W108" s="301"/>
      <c r="X108" s="301"/>
      <c r="Y108" s="302"/>
      <c r="Z108" s="301"/>
      <c r="AA108" s="301"/>
      <c r="AB108" s="302"/>
      <c r="AC108" s="301"/>
      <c r="AD108" s="301"/>
      <c r="AE108" s="302"/>
      <c r="AF108" s="301"/>
      <c r="AG108" s="301"/>
      <c r="AH108" s="302"/>
      <c r="AI108" s="301"/>
      <c r="AJ108" s="301"/>
      <c r="AK108" s="302"/>
      <c r="AL108" s="301"/>
      <c r="AM108" s="301"/>
      <c r="AN108" s="302"/>
      <c r="AO108" s="301"/>
      <c r="AP108" s="301"/>
      <c r="AQ108" s="302"/>
      <c r="AR108" s="301"/>
      <c r="AS108" s="301"/>
      <c r="AT108" s="302"/>
      <c r="AU108" s="301"/>
      <c r="AV108" s="301"/>
      <c r="AW108" s="302"/>
      <c r="AX108" s="301"/>
      <c r="AY108" s="301"/>
      <c r="AZ108" s="302"/>
      <c r="BA108" s="301"/>
      <c r="BB108" s="301"/>
      <c r="BC108" s="302"/>
      <c r="BD108" s="301"/>
      <c r="BE108" s="301"/>
      <c r="BF108" s="301"/>
      <c r="BG108" s="301"/>
      <c r="BH108" s="301"/>
      <c r="BI108" s="302"/>
      <c r="BJ108" s="301"/>
      <c r="BK108" s="301"/>
      <c r="BL108" s="301"/>
      <c r="BM108" s="301"/>
      <c r="BN108" s="301"/>
      <c r="BO108" s="302"/>
      <c r="BP108" s="301"/>
      <c r="BQ108" s="301"/>
      <c r="BR108" s="302"/>
      <c r="BS108" s="301"/>
      <c r="BT108" s="301"/>
      <c r="BU108" s="302"/>
      <c r="BV108" s="301"/>
      <c r="BW108" s="301"/>
      <c r="BX108" s="302"/>
      <c r="BY108" s="301"/>
      <c r="BZ108" s="301"/>
      <c r="CA108" s="302"/>
      <c r="CB108" s="301"/>
      <c r="CC108" s="301"/>
      <c r="CD108" s="302"/>
      <c r="CE108" s="301"/>
      <c r="CF108" s="301"/>
      <c r="CG108" s="302"/>
      <c r="CH108" s="301"/>
      <c r="CI108" s="301"/>
      <c r="CJ108" s="302"/>
      <c r="CK108" s="301"/>
      <c r="CL108" s="301"/>
      <c r="CM108" s="302"/>
      <c r="CN108" s="301"/>
      <c r="CO108" s="301"/>
      <c r="CP108" s="302"/>
      <c r="CQ108" s="301"/>
      <c r="CR108" s="301"/>
      <c r="CS108" s="302"/>
      <c r="CT108" s="301"/>
      <c r="CU108" s="301"/>
      <c r="CV108" s="302"/>
      <c r="CW108" s="301"/>
      <c r="CX108" s="301"/>
      <c r="CY108" s="302"/>
      <c r="CZ108" s="301"/>
      <c r="DA108" s="301"/>
      <c r="DB108" s="302"/>
      <c r="DC108" s="301"/>
      <c r="DD108" s="301"/>
      <c r="DE108" s="302"/>
      <c r="DF108" s="301"/>
      <c r="DG108" s="301"/>
      <c r="DH108" s="302"/>
      <c r="DI108" s="301"/>
      <c r="DJ108" s="301"/>
      <c r="DK108" s="302"/>
      <c r="DL108" s="301"/>
      <c r="DM108" s="301"/>
      <c r="DN108" s="302"/>
      <c r="DO108" s="301"/>
      <c r="DP108" s="301"/>
      <c r="DQ108" s="302"/>
      <c r="DR108" s="301"/>
      <c r="DS108" s="301"/>
      <c r="DT108" s="302"/>
      <c r="DU108" s="301"/>
      <c r="DV108" s="301"/>
      <c r="DW108" s="302"/>
      <c r="DX108" s="301"/>
      <c r="DY108" s="301"/>
      <c r="DZ108" s="302"/>
      <c r="EA108" s="301"/>
      <c r="EB108" s="301"/>
      <c r="EC108" s="302"/>
      <c r="ED108" s="301"/>
      <c r="EE108" s="301"/>
      <c r="EF108" s="302"/>
      <c r="EG108" s="301"/>
      <c r="EH108" s="301"/>
      <c r="EI108" s="302"/>
      <c r="EJ108" s="301"/>
      <c r="EK108" s="301"/>
      <c r="EL108" s="302"/>
      <c r="EM108" s="301"/>
      <c r="EN108" s="301"/>
      <c r="EO108" s="302"/>
      <c r="EP108" s="301"/>
      <c r="EQ108" s="301"/>
      <c r="ER108" s="302"/>
      <c r="ES108" s="301"/>
      <c r="ET108" s="301"/>
      <c r="EU108" s="302"/>
      <c r="EV108" s="301"/>
      <c r="EW108" s="301"/>
      <c r="EX108" s="302"/>
      <c r="EY108" s="301"/>
      <c r="EZ108" s="301"/>
      <c r="FA108" s="302"/>
      <c r="FB108" s="301"/>
      <c r="FC108" s="301"/>
      <c r="FD108" s="302"/>
      <c r="FE108" s="301"/>
      <c r="FF108" s="301"/>
      <c r="FG108" s="302"/>
      <c r="FH108" s="301"/>
      <c r="FI108" s="301"/>
      <c r="FJ108" s="302"/>
      <c r="FK108" s="301"/>
      <c r="FL108" s="301"/>
      <c r="FM108" s="302"/>
      <c r="FN108" s="301"/>
      <c r="FO108" s="301"/>
      <c r="FP108" s="302"/>
      <c r="FQ108" s="301"/>
      <c r="FR108" s="301"/>
      <c r="FS108" s="302"/>
      <c r="FT108" s="301"/>
      <c r="FU108" s="301"/>
      <c r="FV108" s="302"/>
      <c r="FW108" s="301"/>
      <c r="FX108" s="301"/>
      <c r="FY108" s="302"/>
      <c r="FZ108" s="301"/>
      <c r="GA108" s="301"/>
      <c r="GB108" s="302"/>
      <c r="GC108" s="301"/>
      <c r="GD108" s="301"/>
      <c r="GE108" s="302"/>
      <c r="GF108" s="301"/>
      <c r="GG108" s="301"/>
      <c r="GH108" s="302"/>
      <c r="GI108" s="301"/>
      <c r="GJ108" s="301"/>
      <c r="GK108" s="302"/>
      <c r="GL108" s="301"/>
      <c r="GM108" s="301"/>
      <c r="GN108" s="302"/>
      <c r="GO108" s="301"/>
      <c r="GP108" s="301"/>
      <c r="GQ108" s="302"/>
      <c r="GR108" s="301"/>
      <c r="GS108" s="301"/>
      <c r="GT108" s="302"/>
      <c r="GU108" s="301"/>
      <c r="GV108" s="301"/>
      <c r="GW108" s="302"/>
      <c r="GX108" s="301"/>
      <c r="GY108" s="301"/>
      <c r="GZ108" s="302"/>
      <c r="HA108" s="301"/>
      <c r="HB108" s="301"/>
      <c r="HC108" s="302"/>
      <c r="HD108" s="301"/>
      <c r="HE108" s="301"/>
      <c r="HF108" s="302"/>
      <c r="HG108" s="301"/>
      <c r="HH108" s="301"/>
      <c r="HI108" s="302"/>
      <c r="HJ108" s="301"/>
      <c r="HK108" s="301"/>
      <c r="HL108" s="302"/>
      <c r="HM108" s="301"/>
      <c r="HN108" s="301"/>
      <c r="HO108" s="302"/>
      <c r="HP108" s="301"/>
      <c r="HQ108" s="301"/>
      <c r="HR108" s="301"/>
      <c r="HS108" s="301"/>
      <c r="HT108" s="301"/>
      <c r="HU108" s="302"/>
      <c r="HV108" s="301"/>
      <c r="HW108" s="301"/>
      <c r="HX108" s="301"/>
      <c r="HY108" s="301"/>
      <c r="HZ108" s="301"/>
      <c r="IA108" s="302"/>
      <c r="IB108" s="301"/>
      <c r="IC108" s="301"/>
      <c r="ID108" s="302"/>
      <c r="IE108" s="301"/>
      <c r="IF108" s="301"/>
      <c r="IG108" s="302"/>
      <c r="IH108" s="301"/>
      <c r="II108" s="301"/>
      <c r="IJ108" s="302"/>
      <c r="IK108" s="301"/>
      <c r="IL108" s="301"/>
      <c r="IM108" s="302"/>
      <c r="IN108" s="301"/>
      <c r="IO108" s="301"/>
      <c r="IP108" s="302"/>
      <c r="IQ108" s="301"/>
      <c r="IR108" s="301"/>
      <c r="IS108" s="302"/>
      <c r="IT108" s="301"/>
      <c r="IU108" s="301"/>
      <c r="IV108" s="301"/>
      <c r="IW108" s="301"/>
      <c r="IX108" s="305"/>
      <c r="IY108" s="403"/>
      <c r="IZ108" s="305"/>
      <c r="JA108" s="305"/>
      <c r="JB108" s="403"/>
      <c r="JC108" s="305"/>
      <c r="JD108" s="664"/>
      <c r="JE108" s="403"/>
      <c r="JF108" s="665"/>
    </row>
    <row r="109" spans="1:266" x14ac:dyDescent="0.2">
      <c r="A109" s="291">
        <v>2</v>
      </c>
      <c r="B109" s="305"/>
      <c r="C109" s="663"/>
      <c r="D109" s="208" t="s">
        <v>687</v>
      </c>
      <c r="E109" s="300"/>
      <c r="F109" s="301"/>
      <c r="G109" s="302"/>
      <c r="H109" s="301"/>
      <c r="I109" s="301"/>
      <c r="J109" s="302"/>
      <c r="K109" s="301"/>
      <c r="L109" s="301"/>
      <c r="M109" s="302"/>
      <c r="N109" s="301"/>
      <c r="O109" s="301"/>
      <c r="P109" s="302"/>
      <c r="Q109" s="301"/>
      <c r="R109" s="301"/>
      <c r="S109" s="302"/>
      <c r="T109" s="301"/>
      <c r="U109" s="301"/>
      <c r="V109" s="302"/>
      <c r="W109" s="301"/>
      <c r="X109" s="301"/>
      <c r="Y109" s="302"/>
      <c r="Z109" s="301"/>
      <c r="AA109" s="301"/>
      <c r="AB109" s="302"/>
      <c r="AC109" s="301"/>
      <c r="AD109" s="301"/>
      <c r="AE109" s="302"/>
      <c r="AF109" s="301"/>
      <c r="AG109" s="301"/>
      <c r="AH109" s="302"/>
      <c r="AI109" s="301"/>
      <c r="AJ109" s="301"/>
      <c r="AK109" s="302"/>
      <c r="AL109" s="301"/>
      <c r="AM109" s="301"/>
      <c r="AN109" s="302"/>
      <c r="AO109" s="301"/>
      <c r="AP109" s="301"/>
      <c r="AQ109" s="302"/>
      <c r="AR109" s="301"/>
      <c r="AS109" s="301"/>
      <c r="AT109" s="302"/>
      <c r="AU109" s="301"/>
      <c r="AV109" s="301"/>
      <c r="AW109" s="302"/>
      <c r="AX109" s="301"/>
      <c r="AY109" s="301"/>
      <c r="AZ109" s="302"/>
      <c r="BA109" s="301"/>
      <c r="BB109" s="301"/>
      <c r="BC109" s="302"/>
      <c r="BD109" s="301"/>
      <c r="BE109" s="301"/>
      <c r="BF109" s="301"/>
      <c r="BG109" s="301"/>
      <c r="BH109" s="301"/>
      <c r="BI109" s="302"/>
      <c r="BJ109" s="301"/>
      <c r="BK109" s="301"/>
      <c r="BL109" s="301"/>
      <c r="BM109" s="301"/>
      <c r="BN109" s="301"/>
      <c r="BO109" s="302"/>
      <c r="BP109" s="301"/>
      <c r="BQ109" s="301"/>
      <c r="BR109" s="302"/>
      <c r="BS109" s="301"/>
      <c r="BT109" s="301"/>
      <c r="BU109" s="302"/>
      <c r="BV109" s="301"/>
      <c r="BW109" s="301"/>
      <c r="BX109" s="302"/>
      <c r="BY109" s="301"/>
      <c r="BZ109" s="301"/>
      <c r="CA109" s="302"/>
      <c r="CB109" s="301"/>
      <c r="CC109" s="301"/>
      <c r="CD109" s="302"/>
      <c r="CE109" s="301"/>
      <c r="CF109" s="301"/>
      <c r="CG109" s="302"/>
      <c r="CH109" s="301"/>
      <c r="CI109" s="301"/>
      <c r="CJ109" s="302"/>
      <c r="CK109" s="301"/>
      <c r="CL109" s="301"/>
      <c r="CM109" s="302"/>
      <c r="CN109" s="301"/>
      <c r="CO109" s="301"/>
      <c r="CP109" s="302"/>
      <c r="CQ109" s="301"/>
      <c r="CR109" s="301"/>
      <c r="CS109" s="302"/>
      <c r="CT109" s="301"/>
      <c r="CU109" s="301"/>
      <c r="CV109" s="302"/>
      <c r="CW109" s="301"/>
      <c r="CX109" s="301"/>
      <c r="CY109" s="302"/>
      <c r="CZ109" s="301"/>
      <c r="DA109" s="301"/>
      <c r="DB109" s="302"/>
      <c r="DC109" s="301"/>
      <c r="DD109" s="301"/>
      <c r="DE109" s="302"/>
      <c r="DF109" s="301"/>
      <c r="DG109" s="301"/>
      <c r="DH109" s="302"/>
      <c r="DI109" s="301"/>
      <c r="DJ109" s="301"/>
      <c r="DK109" s="302"/>
      <c r="DL109" s="301"/>
      <c r="DM109" s="301"/>
      <c r="DN109" s="302"/>
      <c r="DO109" s="301"/>
      <c r="DP109" s="301"/>
      <c r="DQ109" s="302"/>
      <c r="DR109" s="301"/>
      <c r="DS109" s="301"/>
      <c r="DT109" s="302"/>
      <c r="DU109" s="301"/>
      <c r="DV109" s="301"/>
      <c r="DW109" s="302"/>
      <c r="DX109" s="301"/>
      <c r="DY109" s="301"/>
      <c r="DZ109" s="302"/>
      <c r="EA109" s="301"/>
      <c r="EB109" s="301"/>
      <c r="EC109" s="302"/>
      <c r="ED109" s="301"/>
      <c r="EE109" s="301"/>
      <c r="EF109" s="302"/>
      <c r="EG109" s="301"/>
      <c r="EH109" s="301"/>
      <c r="EI109" s="302"/>
      <c r="EJ109" s="301"/>
      <c r="EK109" s="301"/>
      <c r="EL109" s="302"/>
      <c r="EM109" s="301"/>
      <c r="EN109" s="301"/>
      <c r="EO109" s="302"/>
      <c r="EP109" s="301"/>
      <c r="EQ109" s="301"/>
      <c r="ER109" s="302"/>
      <c r="ES109" s="301"/>
      <c r="ET109" s="301"/>
      <c r="EU109" s="302"/>
      <c r="EV109" s="301"/>
      <c r="EW109" s="301"/>
      <c r="EX109" s="302"/>
      <c r="EY109" s="301"/>
      <c r="EZ109" s="301"/>
      <c r="FA109" s="302"/>
      <c r="FB109" s="301"/>
      <c r="FC109" s="301"/>
      <c r="FD109" s="302"/>
      <c r="FE109" s="301"/>
      <c r="FF109" s="301"/>
      <c r="FG109" s="302"/>
      <c r="FH109" s="301"/>
      <c r="FI109" s="301"/>
      <c r="FJ109" s="302"/>
      <c r="FK109" s="301"/>
      <c r="FL109" s="301"/>
      <c r="FM109" s="302"/>
      <c r="FN109" s="301"/>
      <c r="FO109" s="301"/>
      <c r="FP109" s="302"/>
      <c r="FQ109" s="301"/>
      <c r="FR109" s="301"/>
      <c r="FS109" s="302"/>
      <c r="FT109" s="301"/>
      <c r="FU109" s="301"/>
      <c r="FV109" s="302"/>
      <c r="FW109" s="301"/>
      <c r="FX109" s="301"/>
      <c r="FY109" s="302"/>
      <c r="FZ109" s="301"/>
      <c r="GA109" s="301"/>
      <c r="GB109" s="302"/>
      <c r="GC109" s="301"/>
      <c r="GD109" s="301"/>
      <c r="GE109" s="302"/>
      <c r="GF109" s="301"/>
      <c r="GG109" s="301"/>
      <c r="GH109" s="302"/>
      <c r="GI109" s="301"/>
      <c r="GJ109" s="301"/>
      <c r="GK109" s="302"/>
      <c r="GL109" s="301"/>
      <c r="GM109" s="301"/>
      <c r="GN109" s="302"/>
      <c r="GO109" s="301"/>
      <c r="GP109" s="301"/>
      <c r="GQ109" s="302"/>
      <c r="GR109" s="301"/>
      <c r="GS109" s="301"/>
      <c r="GT109" s="302"/>
      <c r="GU109" s="301"/>
      <c r="GV109" s="301"/>
      <c r="GW109" s="302"/>
      <c r="GX109" s="301"/>
      <c r="GY109" s="301"/>
      <c r="GZ109" s="302"/>
      <c r="HA109" s="301"/>
      <c r="HB109" s="301"/>
      <c r="HC109" s="302"/>
      <c r="HD109" s="301"/>
      <c r="HE109" s="301"/>
      <c r="HF109" s="302"/>
      <c r="HG109" s="301"/>
      <c r="HH109" s="301"/>
      <c r="HI109" s="302"/>
      <c r="HJ109" s="301"/>
      <c r="HK109" s="301"/>
      <c r="HL109" s="302"/>
      <c r="HM109" s="301"/>
      <c r="HN109" s="301"/>
      <c r="HO109" s="302"/>
      <c r="HP109" s="301"/>
      <c r="HQ109" s="301"/>
      <c r="HR109" s="301"/>
      <c r="HS109" s="301"/>
      <c r="HT109" s="301"/>
      <c r="HU109" s="302"/>
      <c r="HV109" s="301"/>
      <c r="HW109" s="301"/>
      <c r="HX109" s="301"/>
      <c r="HY109" s="301"/>
      <c r="HZ109" s="301"/>
      <c r="IA109" s="302"/>
      <c r="IB109" s="301"/>
      <c r="IC109" s="301"/>
      <c r="ID109" s="302"/>
      <c r="IE109" s="301"/>
      <c r="IF109" s="301"/>
      <c r="IG109" s="302"/>
      <c r="IH109" s="301"/>
      <c r="II109" s="301"/>
      <c r="IJ109" s="302"/>
      <c r="IK109" s="301"/>
      <c r="IL109" s="301"/>
      <c r="IM109" s="302"/>
      <c r="IN109" s="301"/>
      <c r="IO109" s="301"/>
      <c r="IP109" s="302"/>
      <c r="IQ109" s="301"/>
      <c r="IR109" s="301"/>
      <c r="IS109" s="302"/>
      <c r="IT109" s="301"/>
      <c r="IU109" s="301"/>
      <c r="IV109" s="301"/>
      <c r="IW109" s="301"/>
      <c r="IX109" s="305"/>
      <c r="IY109" s="403"/>
      <c r="IZ109" s="305"/>
      <c r="JA109" s="305"/>
      <c r="JB109" s="403"/>
      <c r="JC109" s="305"/>
      <c r="JD109" s="664"/>
      <c r="JE109" s="403"/>
      <c r="JF109" s="665"/>
    </row>
    <row r="110" spans="1:266" x14ac:dyDescent="0.2">
      <c r="A110" s="291">
        <v>2</v>
      </c>
      <c r="B110" s="305"/>
      <c r="C110" s="663"/>
      <c r="D110" s="208" t="s">
        <v>689</v>
      </c>
      <c r="E110" s="300"/>
      <c r="F110" s="301"/>
      <c r="G110" s="302"/>
      <c r="H110" s="301"/>
      <c r="I110" s="301"/>
      <c r="J110" s="302"/>
      <c r="K110" s="301"/>
      <c r="L110" s="301"/>
      <c r="M110" s="302"/>
      <c r="N110" s="301"/>
      <c r="O110" s="301"/>
      <c r="P110" s="302"/>
      <c r="Q110" s="301"/>
      <c r="R110" s="301"/>
      <c r="S110" s="302"/>
      <c r="T110" s="301"/>
      <c r="U110" s="301"/>
      <c r="V110" s="302"/>
      <c r="W110" s="301"/>
      <c r="X110" s="301"/>
      <c r="Y110" s="302"/>
      <c r="Z110" s="301"/>
      <c r="AA110" s="301"/>
      <c r="AB110" s="302"/>
      <c r="AC110" s="301"/>
      <c r="AD110" s="301"/>
      <c r="AE110" s="302"/>
      <c r="AF110" s="301"/>
      <c r="AG110" s="301"/>
      <c r="AH110" s="302"/>
      <c r="AI110" s="301"/>
      <c r="AJ110" s="301"/>
      <c r="AK110" s="302"/>
      <c r="AL110" s="301"/>
      <c r="AM110" s="301"/>
      <c r="AN110" s="302"/>
      <c r="AO110" s="301"/>
      <c r="AP110" s="301"/>
      <c r="AQ110" s="302"/>
      <c r="AR110" s="301"/>
      <c r="AS110" s="301"/>
      <c r="AT110" s="302"/>
      <c r="AU110" s="301"/>
      <c r="AV110" s="301"/>
      <c r="AW110" s="302"/>
      <c r="AX110" s="301"/>
      <c r="AY110" s="301"/>
      <c r="AZ110" s="302"/>
      <c r="BA110" s="301"/>
      <c r="BB110" s="301"/>
      <c r="BC110" s="302"/>
      <c r="BD110" s="301"/>
      <c r="BE110" s="301"/>
      <c r="BF110" s="301"/>
      <c r="BG110" s="301"/>
      <c r="BH110" s="301"/>
      <c r="BI110" s="302"/>
      <c r="BJ110" s="301"/>
      <c r="BK110" s="301"/>
      <c r="BL110" s="301"/>
      <c r="BM110" s="301"/>
      <c r="BN110" s="301"/>
      <c r="BO110" s="302"/>
      <c r="BP110" s="301"/>
      <c r="BQ110" s="301"/>
      <c r="BR110" s="302"/>
      <c r="BS110" s="301"/>
      <c r="BT110" s="301"/>
      <c r="BU110" s="302"/>
      <c r="BV110" s="301"/>
      <c r="BW110" s="301"/>
      <c r="BX110" s="302"/>
      <c r="BY110" s="301"/>
      <c r="BZ110" s="301"/>
      <c r="CA110" s="302"/>
      <c r="CB110" s="301"/>
      <c r="CC110" s="301"/>
      <c r="CD110" s="302"/>
      <c r="CE110" s="301"/>
      <c r="CF110" s="301"/>
      <c r="CG110" s="302"/>
      <c r="CH110" s="301"/>
      <c r="CI110" s="301"/>
      <c r="CJ110" s="302"/>
      <c r="CK110" s="301"/>
      <c r="CL110" s="301"/>
      <c r="CM110" s="302"/>
      <c r="CN110" s="301"/>
      <c r="CO110" s="301"/>
      <c r="CP110" s="302"/>
      <c r="CQ110" s="301"/>
      <c r="CR110" s="301"/>
      <c r="CS110" s="302"/>
      <c r="CT110" s="301"/>
      <c r="CU110" s="301"/>
      <c r="CV110" s="302"/>
      <c r="CW110" s="301"/>
      <c r="CX110" s="301"/>
      <c r="CY110" s="302"/>
      <c r="CZ110" s="301"/>
      <c r="DA110" s="301"/>
      <c r="DB110" s="302"/>
      <c r="DC110" s="301"/>
      <c r="DD110" s="301"/>
      <c r="DE110" s="302"/>
      <c r="DF110" s="301"/>
      <c r="DG110" s="301"/>
      <c r="DH110" s="302"/>
      <c r="DI110" s="301"/>
      <c r="DJ110" s="301"/>
      <c r="DK110" s="302"/>
      <c r="DL110" s="301"/>
      <c r="DM110" s="301"/>
      <c r="DN110" s="302"/>
      <c r="DO110" s="301"/>
      <c r="DP110" s="301"/>
      <c r="DQ110" s="302"/>
      <c r="DR110" s="301"/>
      <c r="DS110" s="301"/>
      <c r="DT110" s="302"/>
      <c r="DU110" s="301"/>
      <c r="DV110" s="301"/>
      <c r="DW110" s="302"/>
      <c r="DX110" s="301"/>
      <c r="DY110" s="301"/>
      <c r="DZ110" s="302"/>
      <c r="EA110" s="301"/>
      <c r="EB110" s="301"/>
      <c r="EC110" s="302"/>
      <c r="ED110" s="301"/>
      <c r="EE110" s="301"/>
      <c r="EF110" s="302"/>
      <c r="EG110" s="301"/>
      <c r="EH110" s="301"/>
      <c r="EI110" s="302"/>
      <c r="EJ110" s="301"/>
      <c r="EK110" s="301"/>
      <c r="EL110" s="302"/>
      <c r="EM110" s="301"/>
      <c r="EN110" s="301"/>
      <c r="EO110" s="302"/>
      <c r="EP110" s="301"/>
      <c r="EQ110" s="301"/>
      <c r="ER110" s="302"/>
      <c r="ES110" s="301"/>
      <c r="ET110" s="301"/>
      <c r="EU110" s="302"/>
      <c r="EV110" s="301"/>
      <c r="EW110" s="301"/>
      <c r="EX110" s="302"/>
      <c r="EY110" s="301"/>
      <c r="EZ110" s="301"/>
      <c r="FA110" s="302"/>
      <c r="FB110" s="301"/>
      <c r="FC110" s="301"/>
      <c r="FD110" s="302"/>
      <c r="FE110" s="301"/>
      <c r="FF110" s="301"/>
      <c r="FG110" s="302"/>
      <c r="FH110" s="301"/>
      <c r="FI110" s="301"/>
      <c r="FJ110" s="302"/>
      <c r="FK110" s="301"/>
      <c r="FL110" s="301"/>
      <c r="FM110" s="302"/>
      <c r="FN110" s="301"/>
      <c r="FO110" s="301"/>
      <c r="FP110" s="302"/>
      <c r="FQ110" s="301"/>
      <c r="FR110" s="301"/>
      <c r="FS110" s="302"/>
      <c r="FT110" s="301"/>
      <c r="FU110" s="301"/>
      <c r="FV110" s="302"/>
      <c r="FW110" s="301"/>
      <c r="FX110" s="301"/>
      <c r="FY110" s="302"/>
      <c r="FZ110" s="301"/>
      <c r="GA110" s="301"/>
      <c r="GB110" s="302"/>
      <c r="GC110" s="301"/>
      <c r="GD110" s="301"/>
      <c r="GE110" s="302"/>
      <c r="GF110" s="301"/>
      <c r="GG110" s="301"/>
      <c r="GH110" s="302"/>
      <c r="GI110" s="301"/>
      <c r="GJ110" s="301"/>
      <c r="GK110" s="302"/>
      <c r="GL110" s="301"/>
      <c r="GM110" s="301"/>
      <c r="GN110" s="302"/>
      <c r="GO110" s="301"/>
      <c r="GP110" s="301"/>
      <c r="GQ110" s="302"/>
      <c r="GR110" s="301"/>
      <c r="GS110" s="301"/>
      <c r="GT110" s="302"/>
      <c r="GU110" s="301"/>
      <c r="GV110" s="301"/>
      <c r="GW110" s="302"/>
      <c r="GX110" s="301"/>
      <c r="GY110" s="301"/>
      <c r="GZ110" s="302"/>
      <c r="HA110" s="301"/>
      <c r="HB110" s="301"/>
      <c r="HC110" s="302"/>
      <c r="HD110" s="301"/>
      <c r="HE110" s="301"/>
      <c r="HF110" s="302"/>
      <c r="HG110" s="301"/>
      <c r="HH110" s="301"/>
      <c r="HI110" s="302"/>
      <c r="HJ110" s="301"/>
      <c r="HK110" s="301"/>
      <c r="HL110" s="302"/>
      <c r="HM110" s="301"/>
      <c r="HN110" s="301"/>
      <c r="HO110" s="302"/>
      <c r="HP110" s="301"/>
      <c r="HQ110" s="301"/>
      <c r="HR110" s="301"/>
      <c r="HS110" s="301"/>
      <c r="HT110" s="301"/>
      <c r="HU110" s="302"/>
      <c r="HV110" s="301"/>
      <c r="HW110" s="301"/>
      <c r="HX110" s="301"/>
      <c r="HY110" s="301"/>
      <c r="HZ110" s="301"/>
      <c r="IA110" s="302"/>
      <c r="IB110" s="301"/>
      <c r="IC110" s="301"/>
      <c r="ID110" s="302"/>
      <c r="IE110" s="301"/>
      <c r="IF110" s="301"/>
      <c r="IG110" s="302"/>
      <c r="IH110" s="301"/>
      <c r="II110" s="301"/>
      <c r="IJ110" s="302"/>
      <c r="IK110" s="301"/>
      <c r="IL110" s="301"/>
      <c r="IM110" s="302"/>
      <c r="IN110" s="301"/>
      <c r="IO110" s="301"/>
      <c r="IP110" s="302"/>
      <c r="IQ110" s="301"/>
      <c r="IR110" s="301"/>
      <c r="IS110" s="302"/>
      <c r="IT110" s="301"/>
      <c r="IU110" s="301"/>
      <c r="IV110" s="301"/>
      <c r="IW110" s="301"/>
      <c r="IX110" s="305"/>
      <c r="IY110" s="403"/>
      <c r="IZ110" s="305"/>
      <c r="JA110" s="305"/>
      <c r="JB110" s="403"/>
      <c r="JC110" s="305"/>
      <c r="JD110" s="664"/>
      <c r="JE110" s="403"/>
      <c r="JF110" s="665"/>
    </row>
    <row r="111" spans="1:266" ht="38.25" x14ac:dyDescent="0.2">
      <c r="A111" s="291">
        <v>2</v>
      </c>
      <c r="B111" s="305"/>
      <c r="C111" s="663"/>
      <c r="D111" s="208" t="s">
        <v>775</v>
      </c>
      <c r="E111" s="300" t="s">
        <v>360</v>
      </c>
      <c r="F111" s="301"/>
      <c r="G111" s="302"/>
      <c r="H111" s="301"/>
      <c r="I111" s="301"/>
      <c r="J111" s="302"/>
      <c r="K111" s="301"/>
      <c r="L111" s="301"/>
      <c r="M111" s="302"/>
      <c r="N111" s="301"/>
      <c r="O111" s="301"/>
      <c r="P111" s="302"/>
      <c r="Q111" s="301"/>
      <c r="R111" s="301"/>
      <c r="S111" s="302"/>
      <c r="T111" s="301"/>
      <c r="U111" s="301"/>
      <c r="V111" s="302"/>
      <c r="W111" s="301"/>
      <c r="X111" s="301"/>
      <c r="Y111" s="302"/>
      <c r="Z111" s="301"/>
      <c r="AA111" s="301"/>
      <c r="AB111" s="302"/>
      <c r="AC111" s="301"/>
      <c r="AD111" s="301">
        <v>12</v>
      </c>
      <c r="AE111" s="302">
        <v>78477.36</v>
      </c>
      <c r="AF111" s="301">
        <v>60</v>
      </c>
      <c r="AG111" s="301"/>
      <c r="AH111" s="302"/>
      <c r="AI111" s="301"/>
      <c r="AJ111" s="301"/>
      <c r="AK111" s="302"/>
      <c r="AL111" s="301"/>
      <c r="AM111" s="301"/>
      <c r="AN111" s="302"/>
      <c r="AO111" s="301"/>
      <c r="AP111" s="301"/>
      <c r="AQ111" s="302"/>
      <c r="AR111" s="301"/>
      <c r="AS111" s="301"/>
      <c r="AT111" s="302"/>
      <c r="AU111" s="301"/>
      <c r="AV111" s="301"/>
      <c r="AW111" s="302"/>
      <c r="AX111" s="301"/>
      <c r="AY111" s="301"/>
      <c r="AZ111" s="302"/>
      <c r="BA111" s="301"/>
      <c r="BB111" s="301"/>
      <c r="BC111" s="302"/>
      <c r="BD111" s="301"/>
      <c r="BE111" s="301"/>
      <c r="BF111" s="301"/>
      <c r="BG111" s="301"/>
      <c r="BH111" s="301"/>
      <c r="BI111" s="302"/>
      <c r="BJ111" s="301"/>
      <c r="BK111" s="301"/>
      <c r="BL111" s="301"/>
      <c r="BM111" s="301"/>
      <c r="BN111" s="301"/>
      <c r="BO111" s="302"/>
      <c r="BP111" s="301"/>
      <c r="BQ111" s="301"/>
      <c r="BR111" s="302"/>
      <c r="BS111" s="301"/>
      <c r="BT111" s="301"/>
      <c r="BU111" s="302"/>
      <c r="BV111" s="301"/>
      <c r="BW111" s="301"/>
      <c r="BX111" s="302"/>
      <c r="BY111" s="301"/>
      <c r="BZ111" s="301"/>
      <c r="CA111" s="302"/>
      <c r="CB111" s="301"/>
      <c r="CC111" s="301"/>
      <c r="CD111" s="302"/>
      <c r="CE111" s="301"/>
      <c r="CF111" s="301"/>
      <c r="CG111" s="302"/>
      <c r="CH111" s="301"/>
      <c r="CI111" s="301"/>
      <c r="CJ111" s="302"/>
      <c r="CK111" s="301"/>
      <c r="CL111" s="301"/>
      <c r="CM111" s="302"/>
      <c r="CN111" s="301"/>
      <c r="CO111" s="301"/>
      <c r="CP111" s="302"/>
      <c r="CQ111" s="301"/>
      <c r="CR111" s="301">
        <v>1</v>
      </c>
      <c r="CS111" s="302">
        <v>8523.17</v>
      </c>
      <c r="CT111" s="301">
        <v>3</v>
      </c>
      <c r="CU111" s="301"/>
      <c r="CV111" s="302"/>
      <c r="CW111" s="301"/>
      <c r="CX111" s="301"/>
      <c r="CY111" s="302"/>
      <c r="CZ111" s="301"/>
      <c r="DA111" s="301"/>
      <c r="DB111" s="302"/>
      <c r="DC111" s="301"/>
      <c r="DD111" s="301"/>
      <c r="DE111" s="302"/>
      <c r="DF111" s="301"/>
      <c r="DG111" s="301"/>
      <c r="DH111" s="302"/>
      <c r="DI111" s="301"/>
      <c r="DJ111" s="301"/>
      <c r="DK111" s="302"/>
      <c r="DL111" s="301"/>
      <c r="DM111" s="301"/>
      <c r="DN111" s="302"/>
      <c r="DO111" s="301"/>
      <c r="DP111" s="301"/>
      <c r="DQ111" s="302"/>
      <c r="DR111" s="301"/>
      <c r="DS111" s="301"/>
      <c r="DT111" s="302"/>
      <c r="DU111" s="301"/>
      <c r="DV111" s="301"/>
      <c r="DW111" s="302"/>
      <c r="DX111" s="301"/>
      <c r="DY111" s="301"/>
      <c r="DZ111" s="302"/>
      <c r="EA111" s="301"/>
      <c r="EB111" s="301"/>
      <c r="EC111" s="302"/>
      <c r="ED111" s="301"/>
      <c r="EE111" s="301"/>
      <c r="EF111" s="302"/>
      <c r="EG111" s="301"/>
      <c r="EH111" s="301"/>
      <c r="EI111" s="302"/>
      <c r="EJ111" s="301"/>
      <c r="EK111" s="301"/>
      <c r="EL111" s="302"/>
      <c r="EM111" s="301"/>
      <c r="EN111" s="301"/>
      <c r="EO111" s="302"/>
      <c r="EP111" s="301"/>
      <c r="EQ111" s="301"/>
      <c r="ER111" s="302"/>
      <c r="ES111" s="301"/>
      <c r="ET111" s="301"/>
      <c r="EU111" s="302"/>
      <c r="EV111" s="301"/>
      <c r="EW111" s="301"/>
      <c r="EX111" s="302"/>
      <c r="EY111" s="301"/>
      <c r="EZ111" s="301"/>
      <c r="FA111" s="302"/>
      <c r="FB111" s="301"/>
      <c r="FC111" s="301"/>
      <c r="FD111" s="302"/>
      <c r="FE111" s="301"/>
      <c r="FF111" s="301"/>
      <c r="FG111" s="302"/>
      <c r="FH111" s="301"/>
      <c r="FI111" s="301"/>
      <c r="FJ111" s="302"/>
      <c r="FK111" s="301"/>
      <c r="FL111" s="301"/>
      <c r="FM111" s="302"/>
      <c r="FN111" s="301"/>
      <c r="FO111" s="301"/>
      <c r="FP111" s="302"/>
      <c r="FQ111" s="301"/>
      <c r="FR111" s="301"/>
      <c r="FS111" s="302"/>
      <c r="FT111" s="301"/>
      <c r="FU111" s="301"/>
      <c r="FV111" s="302"/>
      <c r="FW111" s="301"/>
      <c r="FX111" s="301"/>
      <c r="FY111" s="302"/>
      <c r="FZ111" s="301"/>
      <c r="GA111" s="301"/>
      <c r="GB111" s="302"/>
      <c r="GC111" s="301"/>
      <c r="GD111" s="301"/>
      <c r="GE111" s="302"/>
      <c r="GF111" s="301"/>
      <c r="GG111" s="301"/>
      <c r="GH111" s="302"/>
      <c r="GI111" s="301"/>
      <c r="GJ111" s="301"/>
      <c r="GK111" s="302"/>
      <c r="GL111" s="301"/>
      <c r="GM111" s="301"/>
      <c r="GN111" s="302"/>
      <c r="GO111" s="301"/>
      <c r="GP111" s="301"/>
      <c r="GQ111" s="302"/>
      <c r="GR111" s="301"/>
      <c r="GS111" s="301"/>
      <c r="GT111" s="302"/>
      <c r="GU111" s="301"/>
      <c r="GV111" s="301"/>
      <c r="GW111" s="302"/>
      <c r="GX111" s="301"/>
      <c r="GY111" s="301"/>
      <c r="GZ111" s="302"/>
      <c r="HA111" s="301"/>
      <c r="HB111" s="301"/>
      <c r="HC111" s="302"/>
      <c r="HD111" s="301"/>
      <c r="HE111" s="301"/>
      <c r="HF111" s="302"/>
      <c r="HG111" s="301"/>
      <c r="HH111" s="301"/>
      <c r="HI111" s="302"/>
      <c r="HJ111" s="301"/>
      <c r="HK111" s="301"/>
      <c r="HL111" s="302"/>
      <c r="HM111" s="301"/>
      <c r="HN111" s="301">
        <v>5</v>
      </c>
      <c r="HO111" s="302">
        <v>35072.199999999997</v>
      </c>
      <c r="HP111" s="301">
        <v>52</v>
      </c>
      <c r="HQ111" s="301"/>
      <c r="HR111" s="301"/>
      <c r="HS111" s="301"/>
      <c r="HT111" s="301"/>
      <c r="HU111" s="302"/>
      <c r="HV111" s="301"/>
      <c r="HW111" s="301"/>
      <c r="HX111" s="301"/>
      <c r="HY111" s="301"/>
      <c r="HZ111" s="301"/>
      <c r="IA111" s="302"/>
      <c r="IB111" s="301"/>
      <c r="IC111" s="301"/>
      <c r="ID111" s="302"/>
      <c r="IE111" s="301"/>
      <c r="IF111" s="301"/>
      <c r="IG111" s="302"/>
      <c r="IH111" s="301"/>
      <c r="II111" s="301"/>
      <c r="IJ111" s="302"/>
      <c r="IK111" s="301"/>
      <c r="IL111" s="301"/>
      <c r="IM111" s="302"/>
      <c r="IN111" s="301"/>
      <c r="IO111" s="301"/>
      <c r="IP111" s="302"/>
      <c r="IQ111" s="301"/>
      <c r="IR111" s="301"/>
      <c r="IS111" s="302"/>
      <c r="IT111" s="301"/>
      <c r="IU111" s="301"/>
      <c r="IV111" s="301"/>
      <c r="IW111" s="301"/>
      <c r="IX111" s="305">
        <v>18</v>
      </c>
      <c r="IY111" s="403">
        <v>122072.73</v>
      </c>
      <c r="IZ111" s="305">
        <v>115</v>
      </c>
      <c r="JA111" s="305">
        <v>0</v>
      </c>
      <c r="JB111" s="403">
        <v>0</v>
      </c>
      <c r="JC111" s="305">
        <v>0</v>
      </c>
      <c r="JD111" s="664">
        <v>18</v>
      </c>
      <c r="JE111" s="403">
        <v>122072.73000000001</v>
      </c>
      <c r="JF111" s="665">
        <v>115</v>
      </c>
    </row>
    <row r="112" spans="1:266" ht="38.25" x14ac:dyDescent="0.2">
      <c r="A112" s="291">
        <v>2</v>
      </c>
      <c r="B112" s="305"/>
      <c r="C112" s="663"/>
      <c r="D112" s="208" t="s">
        <v>776</v>
      </c>
      <c r="E112" s="300" t="s">
        <v>361</v>
      </c>
      <c r="F112" s="301"/>
      <c r="G112" s="302"/>
      <c r="H112" s="301"/>
      <c r="I112" s="301"/>
      <c r="J112" s="302"/>
      <c r="K112" s="301"/>
      <c r="L112" s="301"/>
      <c r="M112" s="302"/>
      <c r="N112" s="301"/>
      <c r="O112" s="301"/>
      <c r="P112" s="302"/>
      <c r="Q112" s="301"/>
      <c r="R112" s="301"/>
      <c r="S112" s="302"/>
      <c r="T112" s="301"/>
      <c r="U112" s="301"/>
      <c r="V112" s="302"/>
      <c r="W112" s="301"/>
      <c r="X112" s="301"/>
      <c r="Y112" s="302"/>
      <c r="Z112" s="301"/>
      <c r="AA112" s="301"/>
      <c r="AB112" s="302"/>
      <c r="AC112" s="301"/>
      <c r="AD112" s="301">
        <v>6</v>
      </c>
      <c r="AE112" s="302">
        <v>100634.16</v>
      </c>
      <c r="AF112" s="301">
        <v>43</v>
      </c>
      <c r="AG112" s="301"/>
      <c r="AH112" s="302"/>
      <c r="AI112" s="301"/>
      <c r="AJ112" s="301"/>
      <c r="AK112" s="302"/>
      <c r="AL112" s="301"/>
      <c r="AM112" s="301"/>
      <c r="AN112" s="302"/>
      <c r="AO112" s="301"/>
      <c r="AP112" s="301"/>
      <c r="AQ112" s="302"/>
      <c r="AR112" s="301"/>
      <c r="AS112" s="301"/>
      <c r="AT112" s="302"/>
      <c r="AU112" s="301"/>
      <c r="AV112" s="301"/>
      <c r="AW112" s="302"/>
      <c r="AX112" s="301"/>
      <c r="AY112" s="301"/>
      <c r="AZ112" s="302"/>
      <c r="BA112" s="301"/>
      <c r="BB112" s="301"/>
      <c r="BC112" s="302"/>
      <c r="BD112" s="301"/>
      <c r="BE112" s="301"/>
      <c r="BF112" s="301"/>
      <c r="BG112" s="301"/>
      <c r="BH112" s="301"/>
      <c r="BI112" s="302"/>
      <c r="BJ112" s="301"/>
      <c r="BK112" s="301"/>
      <c r="BL112" s="301"/>
      <c r="BM112" s="301"/>
      <c r="BN112" s="301"/>
      <c r="BO112" s="302"/>
      <c r="BP112" s="301"/>
      <c r="BQ112" s="301"/>
      <c r="BR112" s="302"/>
      <c r="BS112" s="301"/>
      <c r="BT112" s="301"/>
      <c r="BU112" s="302"/>
      <c r="BV112" s="301"/>
      <c r="BW112" s="301"/>
      <c r="BX112" s="302"/>
      <c r="BY112" s="301"/>
      <c r="BZ112" s="301"/>
      <c r="CA112" s="302"/>
      <c r="CB112" s="301"/>
      <c r="CC112" s="301"/>
      <c r="CD112" s="302"/>
      <c r="CE112" s="301"/>
      <c r="CF112" s="301"/>
      <c r="CG112" s="302"/>
      <c r="CH112" s="301"/>
      <c r="CI112" s="301"/>
      <c r="CJ112" s="302"/>
      <c r="CK112" s="301"/>
      <c r="CL112" s="301"/>
      <c r="CM112" s="302"/>
      <c r="CN112" s="301"/>
      <c r="CO112" s="301"/>
      <c r="CP112" s="302"/>
      <c r="CQ112" s="301"/>
      <c r="CR112" s="301"/>
      <c r="CS112" s="302"/>
      <c r="CT112" s="301"/>
      <c r="CU112" s="301"/>
      <c r="CV112" s="302"/>
      <c r="CW112" s="301"/>
      <c r="CX112" s="301"/>
      <c r="CY112" s="302"/>
      <c r="CZ112" s="301"/>
      <c r="DA112" s="301"/>
      <c r="DB112" s="302"/>
      <c r="DC112" s="301"/>
      <c r="DD112" s="301"/>
      <c r="DE112" s="302"/>
      <c r="DF112" s="301"/>
      <c r="DG112" s="301"/>
      <c r="DH112" s="302"/>
      <c r="DI112" s="301"/>
      <c r="DJ112" s="301"/>
      <c r="DK112" s="302"/>
      <c r="DL112" s="301"/>
      <c r="DM112" s="301"/>
      <c r="DN112" s="302"/>
      <c r="DO112" s="301"/>
      <c r="DP112" s="301"/>
      <c r="DQ112" s="302"/>
      <c r="DR112" s="301"/>
      <c r="DS112" s="301"/>
      <c r="DT112" s="302"/>
      <c r="DU112" s="301"/>
      <c r="DV112" s="301"/>
      <c r="DW112" s="302"/>
      <c r="DX112" s="301"/>
      <c r="DY112" s="301"/>
      <c r="DZ112" s="302"/>
      <c r="EA112" s="301"/>
      <c r="EB112" s="301"/>
      <c r="EC112" s="302"/>
      <c r="ED112" s="301"/>
      <c r="EE112" s="301"/>
      <c r="EF112" s="302"/>
      <c r="EG112" s="301"/>
      <c r="EH112" s="301"/>
      <c r="EI112" s="302"/>
      <c r="EJ112" s="301"/>
      <c r="EK112" s="301"/>
      <c r="EL112" s="302"/>
      <c r="EM112" s="301"/>
      <c r="EN112" s="301"/>
      <c r="EO112" s="302"/>
      <c r="EP112" s="301"/>
      <c r="EQ112" s="301"/>
      <c r="ER112" s="302"/>
      <c r="ES112" s="301"/>
      <c r="ET112" s="301"/>
      <c r="EU112" s="302"/>
      <c r="EV112" s="301"/>
      <c r="EW112" s="301"/>
      <c r="EX112" s="302"/>
      <c r="EY112" s="301"/>
      <c r="EZ112" s="301"/>
      <c r="FA112" s="302"/>
      <c r="FB112" s="301"/>
      <c r="FC112" s="301"/>
      <c r="FD112" s="302"/>
      <c r="FE112" s="301"/>
      <c r="FF112" s="301"/>
      <c r="FG112" s="302"/>
      <c r="FH112" s="301"/>
      <c r="FI112" s="301"/>
      <c r="FJ112" s="302"/>
      <c r="FK112" s="301"/>
      <c r="FL112" s="301"/>
      <c r="FM112" s="302"/>
      <c r="FN112" s="301"/>
      <c r="FO112" s="301"/>
      <c r="FP112" s="302"/>
      <c r="FQ112" s="301"/>
      <c r="FR112" s="301"/>
      <c r="FS112" s="302"/>
      <c r="FT112" s="301"/>
      <c r="FU112" s="301"/>
      <c r="FV112" s="302"/>
      <c r="FW112" s="301"/>
      <c r="FX112" s="301"/>
      <c r="FY112" s="302"/>
      <c r="FZ112" s="301"/>
      <c r="GA112" s="301"/>
      <c r="GB112" s="302"/>
      <c r="GC112" s="301"/>
      <c r="GD112" s="301"/>
      <c r="GE112" s="302"/>
      <c r="GF112" s="301"/>
      <c r="GG112" s="301"/>
      <c r="GH112" s="302"/>
      <c r="GI112" s="301"/>
      <c r="GJ112" s="301"/>
      <c r="GK112" s="302"/>
      <c r="GL112" s="301"/>
      <c r="GM112" s="301"/>
      <c r="GN112" s="302"/>
      <c r="GO112" s="301"/>
      <c r="GP112" s="301"/>
      <c r="GQ112" s="302"/>
      <c r="GR112" s="301"/>
      <c r="GS112" s="301"/>
      <c r="GT112" s="302"/>
      <c r="GU112" s="301"/>
      <c r="GV112" s="301"/>
      <c r="GW112" s="302"/>
      <c r="GX112" s="301"/>
      <c r="GY112" s="301"/>
      <c r="GZ112" s="302"/>
      <c r="HA112" s="301"/>
      <c r="HB112" s="301"/>
      <c r="HC112" s="302"/>
      <c r="HD112" s="301"/>
      <c r="HE112" s="301"/>
      <c r="HF112" s="302"/>
      <c r="HG112" s="301"/>
      <c r="HH112" s="301"/>
      <c r="HI112" s="302"/>
      <c r="HJ112" s="301"/>
      <c r="HK112" s="301"/>
      <c r="HL112" s="302"/>
      <c r="HM112" s="301"/>
      <c r="HN112" s="301">
        <v>1</v>
      </c>
      <c r="HO112" s="302">
        <v>17360.759999999998</v>
      </c>
      <c r="HP112" s="301">
        <v>5</v>
      </c>
      <c r="HQ112" s="301"/>
      <c r="HR112" s="301"/>
      <c r="HS112" s="301"/>
      <c r="HT112" s="301"/>
      <c r="HU112" s="302"/>
      <c r="HV112" s="301"/>
      <c r="HW112" s="301"/>
      <c r="HX112" s="301"/>
      <c r="HY112" s="301"/>
      <c r="HZ112" s="301"/>
      <c r="IA112" s="302"/>
      <c r="IB112" s="301"/>
      <c r="IC112" s="301"/>
      <c r="ID112" s="302"/>
      <c r="IE112" s="301"/>
      <c r="IF112" s="301"/>
      <c r="IG112" s="302"/>
      <c r="IH112" s="301"/>
      <c r="II112" s="301"/>
      <c r="IJ112" s="302"/>
      <c r="IK112" s="301"/>
      <c r="IL112" s="301"/>
      <c r="IM112" s="302"/>
      <c r="IN112" s="301"/>
      <c r="IO112" s="301"/>
      <c r="IP112" s="302"/>
      <c r="IQ112" s="301"/>
      <c r="IR112" s="301"/>
      <c r="IS112" s="302"/>
      <c r="IT112" s="301"/>
      <c r="IU112" s="301"/>
      <c r="IV112" s="301"/>
      <c r="IW112" s="301"/>
      <c r="IX112" s="305">
        <v>7</v>
      </c>
      <c r="IY112" s="403">
        <v>117994.92</v>
      </c>
      <c r="IZ112" s="305">
        <v>48</v>
      </c>
      <c r="JA112" s="305">
        <v>0</v>
      </c>
      <c r="JB112" s="403">
        <v>0</v>
      </c>
      <c r="JC112" s="305">
        <v>0</v>
      </c>
      <c r="JD112" s="664">
        <v>7</v>
      </c>
      <c r="JE112" s="403">
        <v>117994.92</v>
      </c>
      <c r="JF112" s="665">
        <v>48</v>
      </c>
    </row>
    <row r="113" spans="1:266" ht="38.25" x14ac:dyDescent="0.2">
      <c r="A113" s="291">
        <v>2</v>
      </c>
      <c r="B113" s="305"/>
      <c r="C113" s="663"/>
      <c r="D113" s="208" t="s">
        <v>777</v>
      </c>
      <c r="E113" s="300" t="s">
        <v>362</v>
      </c>
      <c r="F113" s="301"/>
      <c r="G113" s="302"/>
      <c r="H113" s="301"/>
      <c r="I113" s="301"/>
      <c r="J113" s="302"/>
      <c r="K113" s="301"/>
      <c r="L113" s="301"/>
      <c r="M113" s="302"/>
      <c r="N113" s="301"/>
      <c r="O113" s="301"/>
      <c r="P113" s="302"/>
      <c r="Q113" s="301"/>
      <c r="R113" s="301"/>
      <c r="S113" s="302"/>
      <c r="T113" s="301"/>
      <c r="U113" s="301"/>
      <c r="V113" s="302"/>
      <c r="W113" s="301"/>
      <c r="X113" s="301"/>
      <c r="Y113" s="302"/>
      <c r="Z113" s="301"/>
      <c r="AA113" s="301"/>
      <c r="AB113" s="302"/>
      <c r="AC113" s="301"/>
      <c r="AD113" s="301">
        <v>23</v>
      </c>
      <c r="AE113" s="302">
        <v>600607.2799999998</v>
      </c>
      <c r="AF113" s="301">
        <v>278</v>
      </c>
      <c r="AG113" s="301"/>
      <c r="AH113" s="302"/>
      <c r="AI113" s="301"/>
      <c r="AJ113" s="301"/>
      <c r="AK113" s="302"/>
      <c r="AL113" s="301"/>
      <c r="AM113" s="301"/>
      <c r="AN113" s="302"/>
      <c r="AO113" s="301"/>
      <c r="AP113" s="301"/>
      <c r="AQ113" s="302"/>
      <c r="AR113" s="301"/>
      <c r="AS113" s="301"/>
      <c r="AT113" s="302"/>
      <c r="AU113" s="301"/>
      <c r="AV113" s="301"/>
      <c r="AW113" s="302"/>
      <c r="AX113" s="301"/>
      <c r="AY113" s="301"/>
      <c r="AZ113" s="302"/>
      <c r="BA113" s="301"/>
      <c r="BB113" s="301"/>
      <c r="BC113" s="302"/>
      <c r="BD113" s="301"/>
      <c r="BE113" s="301"/>
      <c r="BF113" s="301"/>
      <c r="BG113" s="301"/>
      <c r="BH113" s="301"/>
      <c r="BI113" s="302"/>
      <c r="BJ113" s="301"/>
      <c r="BK113" s="301"/>
      <c r="BL113" s="301"/>
      <c r="BM113" s="301"/>
      <c r="BN113" s="301"/>
      <c r="BO113" s="302"/>
      <c r="BP113" s="301"/>
      <c r="BQ113" s="301"/>
      <c r="BR113" s="302"/>
      <c r="BS113" s="301"/>
      <c r="BT113" s="301"/>
      <c r="BU113" s="302"/>
      <c r="BV113" s="301"/>
      <c r="BW113" s="301"/>
      <c r="BX113" s="302"/>
      <c r="BY113" s="301"/>
      <c r="BZ113" s="301"/>
      <c r="CA113" s="302"/>
      <c r="CB113" s="301"/>
      <c r="CC113" s="301"/>
      <c r="CD113" s="302"/>
      <c r="CE113" s="301"/>
      <c r="CF113" s="301"/>
      <c r="CG113" s="302"/>
      <c r="CH113" s="301"/>
      <c r="CI113" s="301"/>
      <c r="CJ113" s="302"/>
      <c r="CK113" s="301"/>
      <c r="CL113" s="301"/>
      <c r="CM113" s="302"/>
      <c r="CN113" s="301"/>
      <c r="CO113" s="301"/>
      <c r="CP113" s="302"/>
      <c r="CQ113" s="301"/>
      <c r="CR113" s="301"/>
      <c r="CS113" s="302"/>
      <c r="CT113" s="301"/>
      <c r="CU113" s="301"/>
      <c r="CV113" s="302"/>
      <c r="CW113" s="301"/>
      <c r="CX113" s="301"/>
      <c r="CY113" s="302"/>
      <c r="CZ113" s="301"/>
      <c r="DA113" s="301"/>
      <c r="DB113" s="302"/>
      <c r="DC113" s="301"/>
      <c r="DD113" s="301"/>
      <c r="DE113" s="302"/>
      <c r="DF113" s="301"/>
      <c r="DG113" s="301"/>
      <c r="DH113" s="302"/>
      <c r="DI113" s="301"/>
      <c r="DJ113" s="301"/>
      <c r="DK113" s="302"/>
      <c r="DL113" s="301"/>
      <c r="DM113" s="301"/>
      <c r="DN113" s="302"/>
      <c r="DO113" s="301"/>
      <c r="DP113" s="301"/>
      <c r="DQ113" s="302"/>
      <c r="DR113" s="301"/>
      <c r="DS113" s="301"/>
      <c r="DT113" s="302"/>
      <c r="DU113" s="301"/>
      <c r="DV113" s="301"/>
      <c r="DW113" s="302"/>
      <c r="DX113" s="301"/>
      <c r="DY113" s="301"/>
      <c r="DZ113" s="302"/>
      <c r="EA113" s="301"/>
      <c r="EB113" s="301"/>
      <c r="EC113" s="302"/>
      <c r="ED113" s="301"/>
      <c r="EE113" s="301"/>
      <c r="EF113" s="302"/>
      <c r="EG113" s="301"/>
      <c r="EH113" s="301"/>
      <c r="EI113" s="302"/>
      <c r="EJ113" s="301"/>
      <c r="EK113" s="301"/>
      <c r="EL113" s="302"/>
      <c r="EM113" s="301"/>
      <c r="EN113" s="301"/>
      <c r="EO113" s="302"/>
      <c r="EP113" s="301"/>
      <c r="EQ113" s="301"/>
      <c r="ER113" s="302"/>
      <c r="ES113" s="301"/>
      <c r="ET113" s="301"/>
      <c r="EU113" s="302"/>
      <c r="EV113" s="301"/>
      <c r="EW113" s="301"/>
      <c r="EX113" s="302"/>
      <c r="EY113" s="301"/>
      <c r="EZ113" s="301"/>
      <c r="FA113" s="302"/>
      <c r="FB113" s="301"/>
      <c r="FC113" s="301"/>
      <c r="FD113" s="302"/>
      <c r="FE113" s="301"/>
      <c r="FF113" s="301"/>
      <c r="FG113" s="302"/>
      <c r="FH113" s="301"/>
      <c r="FI113" s="301"/>
      <c r="FJ113" s="302"/>
      <c r="FK113" s="301"/>
      <c r="FL113" s="301"/>
      <c r="FM113" s="302"/>
      <c r="FN113" s="301"/>
      <c r="FO113" s="301"/>
      <c r="FP113" s="302"/>
      <c r="FQ113" s="301"/>
      <c r="FR113" s="301"/>
      <c r="FS113" s="302"/>
      <c r="FT113" s="301"/>
      <c r="FU113" s="301"/>
      <c r="FV113" s="302"/>
      <c r="FW113" s="301"/>
      <c r="FX113" s="301"/>
      <c r="FY113" s="302"/>
      <c r="FZ113" s="301"/>
      <c r="GA113" s="301"/>
      <c r="GB113" s="302"/>
      <c r="GC113" s="301"/>
      <c r="GD113" s="301"/>
      <c r="GE113" s="302"/>
      <c r="GF113" s="301"/>
      <c r="GG113" s="301"/>
      <c r="GH113" s="302"/>
      <c r="GI113" s="301"/>
      <c r="GJ113" s="301"/>
      <c r="GK113" s="302"/>
      <c r="GL113" s="301"/>
      <c r="GM113" s="301"/>
      <c r="GN113" s="302"/>
      <c r="GO113" s="301"/>
      <c r="GP113" s="301"/>
      <c r="GQ113" s="302"/>
      <c r="GR113" s="301"/>
      <c r="GS113" s="301"/>
      <c r="GT113" s="302"/>
      <c r="GU113" s="301"/>
      <c r="GV113" s="301"/>
      <c r="GW113" s="302"/>
      <c r="GX113" s="301"/>
      <c r="GY113" s="301"/>
      <c r="GZ113" s="302"/>
      <c r="HA113" s="301"/>
      <c r="HB113" s="301"/>
      <c r="HC113" s="302"/>
      <c r="HD113" s="301"/>
      <c r="HE113" s="301"/>
      <c r="HF113" s="302"/>
      <c r="HG113" s="301"/>
      <c r="HH113" s="301"/>
      <c r="HI113" s="302"/>
      <c r="HJ113" s="301"/>
      <c r="HK113" s="301"/>
      <c r="HL113" s="302"/>
      <c r="HM113" s="301"/>
      <c r="HN113" s="301">
        <v>1</v>
      </c>
      <c r="HO113" s="302">
        <v>27138.28</v>
      </c>
      <c r="HP113" s="301">
        <v>17</v>
      </c>
      <c r="HQ113" s="301"/>
      <c r="HR113" s="301"/>
      <c r="HS113" s="301"/>
      <c r="HT113" s="301"/>
      <c r="HU113" s="302"/>
      <c r="HV113" s="301"/>
      <c r="HW113" s="301"/>
      <c r="HX113" s="301"/>
      <c r="HY113" s="301"/>
      <c r="HZ113" s="301"/>
      <c r="IA113" s="302"/>
      <c r="IB113" s="301"/>
      <c r="IC113" s="301"/>
      <c r="ID113" s="302"/>
      <c r="IE113" s="301"/>
      <c r="IF113" s="301"/>
      <c r="IG113" s="302"/>
      <c r="IH113" s="301"/>
      <c r="II113" s="301"/>
      <c r="IJ113" s="302"/>
      <c r="IK113" s="301"/>
      <c r="IL113" s="301"/>
      <c r="IM113" s="302"/>
      <c r="IN113" s="301"/>
      <c r="IO113" s="301"/>
      <c r="IP113" s="302"/>
      <c r="IQ113" s="301"/>
      <c r="IR113" s="301"/>
      <c r="IS113" s="302"/>
      <c r="IT113" s="301"/>
      <c r="IU113" s="301"/>
      <c r="IV113" s="301"/>
      <c r="IW113" s="301"/>
      <c r="IX113" s="305">
        <v>24</v>
      </c>
      <c r="IY113" s="403">
        <v>627745.55999999982</v>
      </c>
      <c r="IZ113" s="305">
        <v>295</v>
      </c>
      <c r="JA113" s="305">
        <v>0</v>
      </c>
      <c r="JB113" s="403">
        <v>0</v>
      </c>
      <c r="JC113" s="305">
        <v>0</v>
      </c>
      <c r="JD113" s="664">
        <v>24</v>
      </c>
      <c r="JE113" s="403">
        <v>627745.55999999982</v>
      </c>
      <c r="JF113" s="665">
        <v>295</v>
      </c>
    </row>
    <row r="114" spans="1:266" ht="38.25" x14ac:dyDescent="0.2">
      <c r="A114" s="291">
        <v>2</v>
      </c>
      <c r="B114" s="305"/>
      <c r="C114" s="663"/>
      <c r="D114" s="208" t="s">
        <v>778</v>
      </c>
      <c r="E114" s="300" t="s">
        <v>363</v>
      </c>
      <c r="F114" s="301"/>
      <c r="G114" s="302"/>
      <c r="H114" s="301"/>
      <c r="I114" s="301"/>
      <c r="J114" s="302"/>
      <c r="K114" s="301"/>
      <c r="L114" s="301"/>
      <c r="M114" s="302"/>
      <c r="N114" s="301"/>
      <c r="O114" s="301"/>
      <c r="P114" s="302"/>
      <c r="Q114" s="301"/>
      <c r="R114" s="301"/>
      <c r="S114" s="302"/>
      <c r="T114" s="301"/>
      <c r="U114" s="301"/>
      <c r="V114" s="302"/>
      <c r="W114" s="301"/>
      <c r="X114" s="301"/>
      <c r="Y114" s="302"/>
      <c r="Z114" s="301"/>
      <c r="AA114" s="301"/>
      <c r="AB114" s="302"/>
      <c r="AC114" s="301"/>
      <c r="AD114" s="301">
        <v>18</v>
      </c>
      <c r="AE114" s="302">
        <v>702899.82</v>
      </c>
      <c r="AF114" s="301">
        <v>238</v>
      </c>
      <c r="AG114" s="301"/>
      <c r="AH114" s="302"/>
      <c r="AI114" s="301"/>
      <c r="AJ114" s="301"/>
      <c r="AK114" s="302"/>
      <c r="AL114" s="301"/>
      <c r="AM114" s="301"/>
      <c r="AN114" s="302"/>
      <c r="AO114" s="301"/>
      <c r="AP114" s="301"/>
      <c r="AQ114" s="302"/>
      <c r="AR114" s="301"/>
      <c r="AS114" s="301"/>
      <c r="AT114" s="302"/>
      <c r="AU114" s="301"/>
      <c r="AV114" s="301"/>
      <c r="AW114" s="302"/>
      <c r="AX114" s="301"/>
      <c r="AY114" s="301"/>
      <c r="AZ114" s="302"/>
      <c r="BA114" s="301"/>
      <c r="BB114" s="301"/>
      <c r="BC114" s="302"/>
      <c r="BD114" s="301"/>
      <c r="BE114" s="301"/>
      <c r="BF114" s="301"/>
      <c r="BG114" s="301"/>
      <c r="BH114" s="301"/>
      <c r="BI114" s="302"/>
      <c r="BJ114" s="301"/>
      <c r="BK114" s="301"/>
      <c r="BL114" s="301"/>
      <c r="BM114" s="301"/>
      <c r="BN114" s="301"/>
      <c r="BO114" s="302"/>
      <c r="BP114" s="301"/>
      <c r="BQ114" s="301"/>
      <c r="BR114" s="302"/>
      <c r="BS114" s="301"/>
      <c r="BT114" s="301"/>
      <c r="BU114" s="302"/>
      <c r="BV114" s="301"/>
      <c r="BW114" s="301"/>
      <c r="BX114" s="302"/>
      <c r="BY114" s="301"/>
      <c r="BZ114" s="301"/>
      <c r="CA114" s="302"/>
      <c r="CB114" s="301"/>
      <c r="CC114" s="301"/>
      <c r="CD114" s="302"/>
      <c r="CE114" s="301"/>
      <c r="CF114" s="301"/>
      <c r="CG114" s="302"/>
      <c r="CH114" s="301"/>
      <c r="CI114" s="301"/>
      <c r="CJ114" s="302"/>
      <c r="CK114" s="301"/>
      <c r="CL114" s="301"/>
      <c r="CM114" s="302"/>
      <c r="CN114" s="301"/>
      <c r="CO114" s="301"/>
      <c r="CP114" s="302"/>
      <c r="CQ114" s="301"/>
      <c r="CR114" s="301"/>
      <c r="CS114" s="302"/>
      <c r="CT114" s="301"/>
      <c r="CU114" s="301"/>
      <c r="CV114" s="302"/>
      <c r="CW114" s="301"/>
      <c r="CX114" s="301"/>
      <c r="CY114" s="302"/>
      <c r="CZ114" s="301"/>
      <c r="DA114" s="301"/>
      <c r="DB114" s="302"/>
      <c r="DC114" s="301"/>
      <c r="DD114" s="301"/>
      <c r="DE114" s="302"/>
      <c r="DF114" s="301"/>
      <c r="DG114" s="301"/>
      <c r="DH114" s="302"/>
      <c r="DI114" s="301"/>
      <c r="DJ114" s="301"/>
      <c r="DK114" s="302"/>
      <c r="DL114" s="301"/>
      <c r="DM114" s="301"/>
      <c r="DN114" s="302"/>
      <c r="DO114" s="301"/>
      <c r="DP114" s="301"/>
      <c r="DQ114" s="302"/>
      <c r="DR114" s="301"/>
      <c r="DS114" s="301"/>
      <c r="DT114" s="302"/>
      <c r="DU114" s="301"/>
      <c r="DV114" s="301"/>
      <c r="DW114" s="302"/>
      <c r="DX114" s="301"/>
      <c r="DY114" s="301"/>
      <c r="DZ114" s="302"/>
      <c r="EA114" s="301"/>
      <c r="EB114" s="301"/>
      <c r="EC114" s="302"/>
      <c r="ED114" s="301"/>
      <c r="EE114" s="301"/>
      <c r="EF114" s="302"/>
      <c r="EG114" s="301"/>
      <c r="EH114" s="301"/>
      <c r="EI114" s="302"/>
      <c r="EJ114" s="301"/>
      <c r="EK114" s="301"/>
      <c r="EL114" s="302"/>
      <c r="EM114" s="301"/>
      <c r="EN114" s="301"/>
      <c r="EO114" s="302"/>
      <c r="EP114" s="301"/>
      <c r="EQ114" s="301"/>
      <c r="ER114" s="302"/>
      <c r="ES114" s="301"/>
      <c r="ET114" s="301"/>
      <c r="EU114" s="302"/>
      <c r="EV114" s="301"/>
      <c r="EW114" s="301"/>
      <c r="EX114" s="302"/>
      <c r="EY114" s="301"/>
      <c r="EZ114" s="301"/>
      <c r="FA114" s="302"/>
      <c r="FB114" s="301"/>
      <c r="FC114" s="301"/>
      <c r="FD114" s="302"/>
      <c r="FE114" s="301"/>
      <c r="FF114" s="301"/>
      <c r="FG114" s="302"/>
      <c r="FH114" s="301"/>
      <c r="FI114" s="301"/>
      <c r="FJ114" s="302"/>
      <c r="FK114" s="301"/>
      <c r="FL114" s="301"/>
      <c r="FM114" s="302"/>
      <c r="FN114" s="301"/>
      <c r="FO114" s="301"/>
      <c r="FP114" s="302"/>
      <c r="FQ114" s="301"/>
      <c r="FR114" s="301"/>
      <c r="FS114" s="302"/>
      <c r="FT114" s="301"/>
      <c r="FU114" s="301"/>
      <c r="FV114" s="302"/>
      <c r="FW114" s="301"/>
      <c r="FX114" s="301"/>
      <c r="FY114" s="302"/>
      <c r="FZ114" s="301"/>
      <c r="GA114" s="301"/>
      <c r="GB114" s="302"/>
      <c r="GC114" s="301"/>
      <c r="GD114" s="301"/>
      <c r="GE114" s="302"/>
      <c r="GF114" s="301"/>
      <c r="GG114" s="301"/>
      <c r="GH114" s="302"/>
      <c r="GI114" s="301"/>
      <c r="GJ114" s="301"/>
      <c r="GK114" s="302"/>
      <c r="GL114" s="301"/>
      <c r="GM114" s="301"/>
      <c r="GN114" s="302"/>
      <c r="GO114" s="301"/>
      <c r="GP114" s="301"/>
      <c r="GQ114" s="302"/>
      <c r="GR114" s="301"/>
      <c r="GS114" s="301"/>
      <c r="GT114" s="302"/>
      <c r="GU114" s="301"/>
      <c r="GV114" s="301"/>
      <c r="GW114" s="302"/>
      <c r="GX114" s="301"/>
      <c r="GY114" s="301"/>
      <c r="GZ114" s="302"/>
      <c r="HA114" s="301"/>
      <c r="HB114" s="301"/>
      <c r="HC114" s="302"/>
      <c r="HD114" s="301"/>
      <c r="HE114" s="301"/>
      <c r="HF114" s="302"/>
      <c r="HG114" s="301"/>
      <c r="HH114" s="301"/>
      <c r="HI114" s="302"/>
      <c r="HJ114" s="301"/>
      <c r="HK114" s="301"/>
      <c r="HL114" s="302"/>
      <c r="HM114" s="301"/>
      <c r="HN114" s="301">
        <v>1</v>
      </c>
      <c r="HO114" s="302">
        <v>41871.050000000003</v>
      </c>
      <c r="HP114" s="301">
        <v>6</v>
      </c>
      <c r="HQ114" s="301"/>
      <c r="HR114" s="301"/>
      <c r="HS114" s="301"/>
      <c r="HT114" s="301"/>
      <c r="HU114" s="302"/>
      <c r="HV114" s="301"/>
      <c r="HW114" s="301"/>
      <c r="HX114" s="301"/>
      <c r="HY114" s="301"/>
      <c r="HZ114" s="301"/>
      <c r="IA114" s="302"/>
      <c r="IB114" s="301"/>
      <c r="IC114" s="301"/>
      <c r="ID114" s="302"/>
      <c r="IE114" s="301"/>
      <c r="IF114" s="301"/>
      <c r="IG114" s="302"/>
      <c r="IH114" s="301"/>
      <c r="II114" s="301"/>
      <c r="IJ114" s="302"/>
      <c r="IK114" s="301"/>
      <c r="IL114" s="301"/>
      <c r="IM114" s="302"/>
      <c r="IN114" s="301"/>
      <c r="IO114" s="301"/>
      <c r="IP114" s="302"/>
      <c r="IQ114" s="301"/>
      <c r="IR114" s="301"/>
      <c r="IS114" s="302"/>
      <c r="IT114" s="301"/>
      <c r="IU114" s="301"/>
      <c r="IV114" s="301"/>
      <c r="IW114" s="301"/>
      <c r="IX114" s="305">
        <v>19</v>
      </c>
      <c r="IY114" s="403">
        <v>744770.87</v>
      </c>
      <c r="IZ114" s="305">
        <v>244</v>
      </c>
      <c r="JA114" s="305">
        <v>0</v>
      </c>
      <c r="JB114" s="403">
        <v>0</v>
      </c>
      <c r="JC114" s="305">
        <v>0</v>
      </c>
      <c r="JD114" s="664">
        <v>19</v>
      </c>
      <c r="JE114" s="403">
        <v>744770.87</v>
      </c>
      <c r="JF114" s="665">
        <v>244</v>
      </c>
    </row>
    <row r="115" spans="1:266" ht="38.25" x14ac:dyDescent="0.2">
      <c r="A115" s="291">
        <v>2</v>
      </c>
      <c r="B115" s="305"/>
      <c r="C115" s="663"/>
      <c r="D115" s="208" t="s">
        <v>779</v>
      </c>
      <c r="E115" s="300" t="s">
        <v>364</v>
      </c>
      <c r="F115" s="301"/>
      <c r="G115" s="302"/>
      <c r="H115" s="301"/>
      <c r="I115" s="301"/>
      <c r="J115" s="302"/>
      <c r="K115" s="301"/>
      <c r="L115" s="301"/>
      <c r="M115" s="302"/>
      <c r="N115" s="301"/>
      <c r="O115" s="301"/>
      <c r="P115" s="302"/>
      <c r="Q115" s="301"/>
      <c r="R115" s="301"/>
      <c r="S115" s="302"/>
      <c r="T115" s="301"/>
      <c r="U115" s="301"/>
      <c r="V115" s="302"/>
      <c r="W115" s="301"/>
      <c r="X115" s="301"/>
      <c r="Y115" s="302"/>
      <c r="Z115" s="301"/>
      <c r="AA115" s="301"/>
      <c r="AB115" s="302"/>
      <c r="AC115" s="301"/>
      <c r="AD115" s="301">
        <v>16</v>
      </c>
      <c r="AE115" s="302">
        <v>889293.92</v>
      </c>
      <c r="AF115" s="301">
        <v>62</v>
      </c>
      <c r="AG115" s="301"/>
      <c r="AH115" s="302"/>
      <c r="AI115" s="301"/>
      <c r="AJ115" s="301"/>
      <c r="AK115" s="302"/>
      <c r="AL115" s="301"/>
      <c r="AM115" s="301"/>
      <c r="AN115" s="302"/>
      <c r="AO115" s="301"/>
      <c r="AP115" s="301"/>
      <c r="AQ115" s="302"/>
      <c r="AR115" s="301"/>
      <c r="AS115" s="301"/>
      <c r="AT115" s="302"/>
      <c r="AU115" s="301"/>
      <c r="AV115" s="301"/>
      <c r="AW115" s="302"/>
      <c r="AX115" s="301"/>
      <c r="AY115" s="301"/>
      <c r="AZ115" s="302"/>
      <c r="BA115" s="301"/>
      <c r="BB115" s="301"/>
      <c r="BC115" s="302"/>
      <c r="BD115" s="301"/>
      <c r="BE115" s="301"/>
      <c r="BF115" s="301"/>
      <c r="BG115" s="301"/>
      <c r="BH115" s="301"/>
      <c r="BI115" s="302"/>
      <c r="BJ115" s="301"/>
      <c r="BK115" s="301"/>
      <c r="BL115" s="301"/>
      <c r="BM115" s="301"/>
      <c r="BN115" s="301"/>
      <c r="BO115" s="302"/>
      <c r="BP115" s="301"/>
      <c r="BQ115" s="301"/>
      <c r="BR115" s="302"/>
      <c r="BS115" s="301"/>
      <c r="BT115" s="301"/>
      <c r="BU115" s="302"/>
      <c r="BV115" s="301"/>
      <c r="BW115" s="301"/>
      <c r="BX115" s="302"/>
      <c r="BY115" s="301"/>
      <c r="BZ115" s="301"/>
      <c r="CA115" s="302"/>
      <c r="CB115" s="301"/>
      <c r="CC115" s="301"/>
      <c r="CD115" s="302"/>
      <c r="CE115" s="301"/>
      <c r="CF115" s="301"/>
      <c r="CG115" s="302"/>
      <c r="CH115" s="301"/>
      <c r="CI115" s="301"/>
      <c r="CJ115" s="302"/>
      <c r="CK115" s="301"/>
      <c r="CL115" s="301"/>
      <c r="CM115" s="302"/>
      <c r="CN115" s="301"/>
      <c r="CO115" s="301"/>
      <c r="CP115" s="302"/>
      <c r="CQ115" s="301"/>
      <c r="CR115" s="301">
        <v>3</v>
      </c>
      <c r="CS115" s="302">
        <v>133485.43</v>
      </c>
      <c r="CT115" s="301">
        <v>11</v>
      </c>
      <c r="CU115" s="301"/>
      <c r="CV115" s="302"/>
      <c r="CW115" s="301"/>
      <c r="CX115" s="301"/>
      <c r="CY115" s="302"/>
      <c r="CZ115" s="301"/>
      <c r="DA115" s="301"/>
      <c r="DB115" s="302"/>
      <c r="DC115" s="301"/>
      <c r="DD115" s="301"/>
      <c r="DE115" s="302"/>
      <c r="DF115" s="301"/>
      <c r="DG115" s="301"/>
      <c r="DH115" s="302"/>
      <c r="DI115" s="301"/>
      <c r="DJ115" s="301"/>
      <c r="DK115" s="302"/>
      <c r="DL115" s="301"/>
      <c r="DM115" s="301"/>
      <c r="DN115" s="302"/>
      <c r="DO115" s="301"/>
      <c r="DP115" s="301"/>
      <c r="DQ115" s="302"/>
      <c r="DR115" s="301"/>
      <c r="DS115" s="301"/>
      <c r="DT115" s="302"/>
      <c r="DU115" s="301"/>
      <c r="DV115" s="301"/>
      <c r="DW115" s="302"/>
      <c r="DX115" s="301"/>
      <c r="DY115" s="301"/>
      <c r="DZ115" s="302"/>
      <c r="EA115" s="301"/>
      <c r="EB115" s="301"/>
      <c r="EC115" s="302"/>
      <c r="ED115" s="301"/>
      <c r="EE115" s="301"/>
      <c r="EF115" s="302"/>
      <c r="EG115" s="301"/>
      <c r="EH115" s="301"/>
      <c r="EI115" s="302"/>
      <c r="EJ115" s="301"/>
      <c r="EK115" s="301"/>
      <c r="EL115" s="302"/>
      <c r="EM115" s="301"/>
      <c r="EN115" s="301"/>
      <c r="EO115" s="302"/>
      <c r="EP115" s="301"/>
      <c r="EQ115" s="301"/>
      <c r="ER115" s="302"/>
      <c r="ES115" s="301"/>
      <c r="ET115" s="301"/>
      <c r="EU115" s="302"/>
      <c r="EV115" s="301"/>
      <c r="EW115" s="301"/>
      <c r="EX115" s="302"/>
      <c r="EY115" s="301"/>
      <c r="EZ115" s="301"/>
      <c r="FA115" s="302"/>
      <c r="FB115" s="301"/>
      <c r="FC115" s="301"/>
      <c r="FD115" s="302"/>
      <c r="FE115" s="301"/>
      <c r="FF115" s="301"/>
      <c r="FG115" s="302"/>
      <c r="FH115" s="301"/>
      <c r="FI115" s="301"/>
      <c r="FJ115" s="302"/>
      <c r="FK115" s="301"/>
      <c r="FL115" s="301"/>
      <c r="FM115" s="302"/>
      <c r="FN115" s="301"/>
      <c r="FO115" s="301"/>
      <c r="FP115" s="302"/>
      <c r="FQ115" s="301"/>
      <c r="FR115" s="301"/>
      <c r="FS115" s="302"/>
      <c r="FT115" s="301"/>
      <c r="FU115" s="301"/>
      <c r="FV115" s="302"/>
      <c r="FW115" s="301"/>
      <c r="FX115" s="301"/>
      <c r="FY115" s="302"/>
      <c r="FZ115" s="301"/>
      <c r="GA115" s="301"/>
      <c r="GB115" s="302"/>
      <c r="GC115" s="301"/>
      <c r="GD115" s="301"/>
      <c r="GE115" s="302"/>
      <c r="GF115" s="301"/>
      <c r="GG115" s="301"/>
      <c r="GH115" s="302"/>
      <c r="GI115" s="301"/>
      <c r="GJ115" s="301"/>
      <c r="GK115" s="302"/>
      <c r="GL115" s="301"/>
      <c r="GM115" s="301"/>
      <c r="GN115" s="302"/>
      <c r="GO115" s="301"/>
      <c r="GP115" s="301"/>
      <c r="GQ115" s="302"/>
      <c r="GR115" s="301"/>
      <c r="GS115" s="301"/>
      <c r="GT115" s="302"/>
      <c r="GU115" s="301"/>
      <c r="GV115" s="301"/>
      <c r="GW115" s="302"/>
      <c r="GX115" s="301"/>
      <c r="GY115" s="301"/>
      <c r="GZ115" s="302"/>
      <c r="HA115" s="301"/>
      <c r="HB115" s="301"/>
      <c r="HC115" s="302"/>
      <c r="HD115" s="301"/>
      <c r="HE115" s="301"/>
      <c r="HF115" s="302"/>
      <c r="HG115" s="301"/>
      <c r="HH115" s="301"/>
      <c r="HI115" s="302"/>
      <c r="HJ115" s="301"/>
      <c r="HK115" s="301"/>
      <c r="HL115" s="302"/>
      <c r="HM115" s="301"/>
      <c r="HN115" s="301"/>
      <c r="HO115" s="302"/>
      <c r="HP115" s="301"/>
      <c r="HQ115" s="301"/>
      <c r="HR115" s="301"/>
      <c r="HS115" s="301"/>
      <c r="HT115" s="301"/>
      <c r="HU115" s="302"/>
      <c r="HV115" s="301"/>
      <c r="HW115" s="301"/>
      <c r="HX115" s="301"/>
      <c r="HY115" s="301"/>
      <c r="HZ115" s="301"/>
      <c r="IA115" s="302"/>
      <c r="IB115" s="301"/>
      <c r="IC115" s="301"/>
      <c r="ID115" s="302"/>
      <c r="IE115" s="301"/>
      <c r="IF115" s="301"/>
      <c r="IG115" s="302"/>
      <c r="IH115" s="301"/>
      <c r="II115" s="301"/>
      <c r="IJ115" s="302"/>
      <c r="IK115" s="301"/>
      <c r="IL115" s="301"/>
      <c r="IM115" s="302"/>
      <c r="IN115" s="301"/>
      <c r="IO115" s="301"/>
      <c r="IP115" s="302"/>
      <c r="IQ115" s="301"/>
      <c r="IR115" s="301"/>
      <c r="IS115" s="302"/>
      <c r="IT115" s="301"/>
      <c r="IU115" s="301"/>
      <c r="IV115" s="301"/>
      <c r="IW115" s="301"/>
      <c r="IX115" s="305">
        <v>19</v>
      </c>
      <c r="IY115" s="403">
        <v>1022779.3500000001</v>
      </c>
      <c r="IZ115" s="305">
        <v>73</v>
      </c>
      <c r="JA115" s="305">
        <v>0</v>
      </c>
      <c r="JB115" s="403">
        <v>0</v>
      </c>
      <c r="JC115" s="305">
        <v>0</v>
      </c>
      <c r="JD115" s="664">
        <v>19</v>
      </c>
      <c r="JE115" s="403">
        <v>1022779.35</v>
      </c>
      <c r="JF115" s="665">
        <v>73</v>
      </c>
    </row>
    <row r="116" spans="1:266" ht="38.25" x14ac:dyDescent="0.2">
      <c r="A116" s="291">
        <v>2</v>
      </c>
      <c r="B116" s="305"/>
      <c r="C116" s="663"/>
      <c r="D116" s="208" t="s">
        <v>780</v>
      </c>
      <c r="E116" s="300" t="s">
        <v>365</v>
      </c>
      <c r="F116" s="301"/>
      <c r="G116" s="302"/>
      <c r="H116" s="301"/>
      <c r="I116" s="301"/>
      <c r="J116" s="302"/>
      <c r="K116" s="301"/>
      <c r="L116" s="301"/>
      <c r="M116" s="302"/>
      <c r="N116" s="301"/>
      <c r="O116" s="301"/>
      <c r="P116" s="302"/>
      <c r="Q116" s="301"/>
      <c r="R116" s="301"/>
      <c r="S116" s="302"/>
      <c r="T116" s="301"/>
      <c r="U116" s="301"/>
      <c r="V116" s="302"/>
      <c r="W116" s="301"/>
      <c r="X116" s="301"/>
      <c r="Y116" s="302"/>
      <c r="Z116" s="301"/>
      <c r="AA116" s="301"/>
      <c r="AB116" s="302"/>
      <c r="AC116" s="301"/>
      <c r="AD116" s="301">
        <v>57</v>
      </c>
      <c r="AE116" s="302">
        <v>4213317.9399999976</v>
      </c>
      <c r="AF116" s="301">
        <v>718</v>
      </c>
      <c r="AG116" s="301"/>
      <c r="AH116" s="302"/>
      <c r="AI116" s="301"/>
      <c r="AJ116" s="301"/>
      <c r="AK116" s="302"/>
      <c r="AL116" s="301"/>
      <c r="AM116" s="301"/>
      <c r="AN116" s="302"/>
      <c r="AO116" s="301"/>
      <c r="AP116" s="301"/>
      <c r="AQ116" s="302"/>
      <c r="AR116" s="301"/>
      <c r="AS116" s="301"/>
      <c r="AT116" s="302"/>
      <c r="AU116" s="301"/>
      <c r="AV116" s="301"/>
      <c r="AW116" s="302"/>
      <c r="AX116" s="301"/>
      <c r="AY116" s="301"/>
      <c r="AZ116" s="302"/>
      <c r="BA116" s="301"/>
      <c r="BB116" s="301"/>
      <c r="BC116" s="302"/>
      <c r="BD116" s="301"/>
      <c r="BE116" s="301"/>
      <c r="BF116" s="301"/>
      <c r="BG116" s="301"/>
      <c r="BH116" s="301"/>
      <c r="BI116" s="302"/>
      <c r="BJ116" s="301"/>
      <c r="BK116" s="301"/>
      <c r="BL116" s="301"/>
      <c r="BM116" s="301"/>
      <c r="BN116" s="301"/>
      <c r="BO116" s="302"/>
      <c r="BP116" s="301"/>
      <c r="BQ116" s="301"/>
      <c r="BR116" s="302"/>
      <c r="BS116" s="301"/>
      <c r="BT116" s="301"/>
      <c r="BU116" s="302"/>
      <c r="BV116" s="301"/>
      <c r="BW116" s="301"/>
      <c r="BX116" s="302"/>
      <c r="BY116" s="301"/>
      <c r="BZ116" s="301"/>
      <c r="CA116" s="302"/>
      <c r="CB116" s="301"/>
      <c r="CC116" s="301"/>
      <c r="CD116" s="302"/>
      <c r="CE116" s="301"/>
      <c r="CF116" s="301"/>
      <c r="CG116" s="302"/>
      <c r="CH116" s="301"/>
      <c r="CI116" s="301"/>
      <c r="CJ116" s="302"/>
      <c r="CK116" s="301"/>
      <c r="CL116" s="301"/>
      <c r="CM116" s="302"/>
      <c r="CN116" s="301"/>
      <c r="CO116" s="301"/>
      <c r="CP116" s="302"/>
      <c r="CQ116" s="301"/>
      <c r="CR116" s="301"/>
      <c r="CS116" s="302"/>
      <c r="CT116" s="301"/>
      <c r="CU116" s="301"/>
      <c r="CV116" s="302"/>
      <c r="CW116" s="301"/>
      <c r="CX116" s="301"/>
      <c r="CY116" s="302"/>
      <c r="CZ116" s="301"/>
      <c r="DA116" s="301"/>
      <c r="DB116" s="302"/>
      <c r="DC116" s="301"/>
      <c r="DD116" s="301"/>
      <c r="DE116" s="302"/>
      <c r="DF116" s="301"/>
      <c r="DG116" s="301"/>
      <c r="DH116" s="302"/>
      <c r="DI116" s="301"/>
      <c r="DJ116" s="301"/>
      <c r="DK116" s="302"/>
      <c r="DL116" s="301"/>
      <c r="DM116" s="301"/>
      <c r="DN116" s="302"/>
      <c r="DO116" s="301"/>
      <c r="DP116" s="301"/>
      <c r="DQ116" s="302"/>
      <c r="DR116" s="301"/>
      <c r="DS116" s="301"/>
      <c r="DT116" s="302"/>
      <c r="DU116" s="301"/>
      <c r="DV116" s="301"/>
      <c r="DW116" s="302"/>
      <c r="DX116" s="301"/>
      <c r="DY116" s="301"/>
      <c r="DZ116" s="302"/>
      <c r="EA116" s="301"/>
      <c r="EB116" s="301"/>
      <c r="EC116" s="302"/>
      <c r="ED116" s="301"/>
      <c r="EE116" s="301"/>
      <c r="EF116" s="302"/>
      <c r="EG116" s="301"/>
      <c r="EH116" s="301"/>
      <c r="EI116" s="302"/>
      <c r="EJ116" s="301"/>
      <c r="EK116" s="301"/>
      <c r="EL116" s="302"/>
      <c r="EM116" s="301"/>
      <c r="EN116" s="301"/>
      <c r="EO116" s="302"/>
      <c r="EP116" s="301"/>
      <c r="EQ116" s="301"/>
      <c r="ER116" s="302"/>
      <c r="ES116" s="301"/>
      <c r="ET116" s="301"/>
      <c r="EU116" s="302"/>
      <c r="EV116" s="301"/>
      <c r="EW116" s="301"/>
      <c r="EX116" s="302"/>
      <c r="EY116" s="301"/>
      <c r="EZ116" s="301"/>
      <c r="FA116" s="302"/>
      <c r="FB116" s="301"/>
      <c r="FC116" s="301"/>
      <c r="FD116" s="302"/>
      <c r="FE116" s="301"/>
      <c r="FF116" s="301"/>
      <c r="FG116" s="302"/>
      <c r="FH116" s="301"/>
      <c r="FI116" s="301"/>
      <c r="FJ116" s="302"/>
      <c r="FK116" s="301"/>
      <c r="FL116" s="301"/>
      <c r="FM116" s="302"/>
      <c r="FN116" s="301"/>
      <c r="FO116" s="301"/>
      <c r="FP116" s="302"/>
      <c r="FQ116" s="301"/>
      <c r="FR116" s="301"/>
      <c r="FS116" s="302"/>
      <c r="FT116" s="301"/>
      <c r="FU116" s="301"/>
      <c r="FV116" s="302"/>
      <c r="FW116" s="301"/>
      <c r="FX116" s="301"/>
      <c r="FY116" s="302"/>
      <c r="FZ116" s="301"/>
      <c r="GA116" s="301"/>
      <c r="GB116" s="302"/>
      <c r="GC116" s="301"/>
      <c r="GD116" s="301"/>
      <c r="GE116" s="302"/>
      <c r="GF116" s="301"/>
      <c r="GG116" s="301"/>
      <c r="GH116" s="302"/>
      <c r="GI116" s="301"/>
      <c r="GJ116" s="301"/>
      <c r="GK116" s="302"/>
      <c r="GL116" s="301"/>
      <c r="GM116" s="301"/>
      <c r="GN116" s="302"/>
      <c r="GO116" s="301"/>
      <c r="GP116" s="301"/>
      <c r="GQ116" s="302"/>
      <c r="GR116" s="301"/>
      <c r="GS116" s="301"/>
      <c r="GT116" s="302"/>
      <c r="GU116" s="301"/>
      <c r="GV116" s="301"/>
      <c r="GW116" s="302"/>
      <c r="GX116" s="301"/>
      <c r="GY116" s="301"/>
      <c r="GZ116" s="302"/>
      <c r="HA116" s="301"/>
      <c r="HB116" s="301"/>
      <c r="HC116" s="302"/>
      <c r="HD116" s="301"/>
      <c r="HE116" s="301"/>
      <c r="HF116" s="302"/>
      <c r="HG116" s="301"/>
      <c r="HH116" s="301"/>
      <c r="HI116" s="302"/>
      <c r="HJ116" s="301"/>
      <c r="HK116" s="301"/>
      <c r="HL116" s="302"/>
      <c r="HM116" s="301"/>
      <c r="HN116" s="301"/>
      <c r="HO116" s="302"/>
      <c r="HP116" s="301"/>
      <c r="HQ116" s="301"/>
      <c r="HR116" s="301"/>
      <c r="HS116" s="301"/>
      <c r="HT116" s="301"/>
      <c r="HU116" s="302"/>
      <c r="HV116" s="301"/>
      <c r="HW116" s="301"/>
      <c r="HX116" s="301"/>
      <c r="HY116" s="301"/>
      <c r="HZ116" s="301"/>
      <c r="IA116" s="302"/>
      <c r="IB116" s="301"/>
      <c r="IC116" s="301"/>
      <c r="ID116" s="302"/>
      <c r="IE116" s="301"/>
      <c r="IF116" s="301"/>
      <c r="IG116" s="302"/>
      <c r="IH116" s="301"/>
      <c r="II116" s="301"/>
      <c r="IJ116" s="302"/>
      <c r="IK116" s="301"/>
      <c r="IL116" s="301"/>
      <c r="IM116" s="302"/>
      <c r="IN116" s="301"/>
      <c r="IO116" s="301"/>
      <c r="IP116" s="302"/>
      <c r="IQ116" s="301"/>
      <c r="IR116" s="301"/>
      <c r="IS116" s="302"/>
      <c r="IT116" s="301"/>
      <c r="IU116" s="301"/>
      <c r="IV116" s="301"/>
      <c r="IW116" s="301"/>
      <c r="IX116" s="305">
        <v>57</v>
      </c>
      <c r="IY116" s="403">
        <v>4213317.9399999976</v>
      </c>
      <c r="IZ116" s="305">
        <v>718</v>
      </c>
      <c r="JA116" s="305">
        <v>0</v>
      </c>
      <c r="JB116" s="403">
        <v>0</v>
      </c>
      <c r="JC116" s="305">
        <v>0</v>
      </c>
      <c r="JD116" s="664">
        <v>57</v>
      </c>
      <c r="JE116" s="403">
        <v>4213317.9399999976</v>
      </c>
      <c r="JF116" s="665">
        <v>718</v>
      </c>
    </row>
    <row r="117" spans="1:266" ht="38.25" x14ac:dyDescent="0.2">
      <c r="A117" s="291">
        <v>2</v>
      </c>
      <c r="B117" s="305"/>
      <c r="C117" s="663"/>
      <c r="D117" s="208" t="s">
        <v>781</v>
      </c>
      <c r="E117" s="300" t="s">
        <v>366</v>
      </c>
      <c r="F117" s="301"/>
      <c r="G117" s="302"/>
      <c r="H117" s="301"/>
      <c r="I117" s="301"/>
      <c r="J117" s="302"/>
      <c r="K117" s="301"/>
      <c r="L117" s="301"/>
      <c r="M117" s="302"/>
      <c r="N117" s="301"/>
      <c r="O117" s="301"/>
      <c r="P117" s="302"/>
      <c r="Q117" s="301"/>
      <c r="R117" s="301"/>
      <c r="S117" s="302"/>
      <c r="T117" s="301"/>
      <c r="U117" s="301"/>
      <c r="V117" s="302"/>
      <c r="W117" s="301"/>
      <c r="X117" s="301"/>
      <c r="Y117" s="302"/>
      <c r="Z117" s="301"/>
      <c r="AA117" s="301"/>
      <c r="AB117" s="302"/>
      <c r="AC117" s="301"/>
      <c r="AD117" s="301">
        <v>4</v>
      </c>
      <c r="AE117" s="302">
        <v>383332.88</v>
      </c>
      <c r="AF117" s="301">
        <v>47</v>
      </c>
      <c r="AG117" s="301"/>
      <c r="AH117" s="302"/>
      <c r="AI117" s="301"/>
      <c r="AJ117" s="301"/>
      <c r="AK117" s="302"/>
      <c r="AL117" s="301"/>
      <c r="AM117" s="301"/>
      <c r="AN117" s="302"/>
      <c r="AO117" s="301"/>
      <c r="AP117" s="301"/>
      <c r="AQ117" s="302"/>
      <c r="AR117" s="301"/>
      <c r="AS117" s="301"/>
      <c r="AT117" s="302"/>
      <c r="AU117" s="301"/>
      <c r="AV117" s="301"/>
      <c r="AW117" s="302"/>
      <c r="AX117" s="301"/>
      <c r="AY117" s="301"/>
      <c r="AZ117" s="302"/>
      <c r="BA117" s="301"/>
      <c r="BB117" s="301"/>
      <c r="BC117" s="302"/>
      <c r="BD117" s="301"/>
      <c r="BE117" s="301"/>
      <c r="BF117" s="301"/>
      <c r="BG117" s="301"/>
      <c r="BH117" s="301"/>
      <c r="BI117" s="302"/>
      <c r="BJ117" s="301"/>
      <c r="BK117" s="301"/>
      <c r="BL117" s="301"/>
      <c r="BM117" s="301"/>
      <c r="BN117" s="301"/>
      <c r="BO117" s="302"/>
      <c r="BP117" s="301"/>
      <c r="BQ117" s="301"/>
      <c r="BR117" s="302"/>
      <c r="BS117" s="301"/>
      <c r="BT117" s="301"/>
      <c r="BU117" s="302"/>
      <c r="BV117" s="301"/>
      <c r="BW117" s="301"/>
      <c r="BX117" s="302"/>
      <c r="BY117" s="301"/>
      <c r="BZ117" s="301"/>
      <c r="CA117" s="302"/>
      <c r="CB117" s="301"/>
      <c r="CC117" s="301"/>
      <c r="CD117" s="302"/>
      <c r="CE117" s="301"/>
      <c r="CF117" s="301"/>
      <c r="CG117" s="302"/>
      <c r="CH117" s="301"/>
      <c r="CI117" s="301"/>
      <c r="CJ117" s="302"/>
      <c r="CK117" s="301"/>
      <c r="CL117" s="301"/>
      <c r="CM117" s="302"/>
      <c r="CN117" s="301"/>
      <c r="CO117" s="301"/>
      <c r="CP117" s="302"/>
      <c r="CQ117" s="301"/>
      <c r="CR117" s="301"/>
      <c r="CS117" s="302"/>
      <c r="CT117" s="301"/>
      <c r="CU117" s="301"/>
      <c r="CV117" s="302"/>
      <c r="CW117" s="301"/>
      <c r="CX117" s="301"/>
      <c r="CY117" s="302"/>
      <c r="CZ117" s="301"/>
      <c r="DA117" s="301"/>
      <c r="DB117" s="302"/>
      <c r="DC117" s="301"/>
      <c r="DD117" s="301"/>
      <c r="DE117" s="302"/>
      <c r="DF117" s="301"/>
      <c r="DG117" s="301"/>
      <c r="DH117" s="302"/>
      <c r="DI117" s="301"/>
      <c r="DJ117" s="301"/>
      <c r="DK117" s="302"/>
      <c r="DL117" s="301"/>
      <c r="DM117" s="301"/>
      <c r="DN117" s="302"/>
      <c r="DO117" s="301"/>
      <c r="DP117" s="301"/>
      <c r="DQ117" s="302"/>
      <c r="DR117" s="301"/>
      <c r="DS117" s="301"/>
      <c r="DT117" s="302"/>
      <c r="DU117" s="301"/>
      <c r="DV117" s="301"/>
      <c r="DW117" s="302"/>
      <c r="DX117" s="301"/>
      <c r="DY117" s="301"/>
      <c r="DZ117" s="302"/>
      <c r="EA117" s="301"/>
      <c r="EB117" s="301"/>
      <c r="EC117" s="302"/>
      <c r="ED117" s="301"/>
      <c r="EE117" s="301"/>
      <c r="EF117" s="302"/>
      <c r="EG117" s="301"/>
      <c r="EH117" s="301"/>
      <c r="EI117" s="302"/>
      <c r="EJ117" s="301"/>
      <c r="EK117" s="301"/>
      <c r="EL117" s="302"/>
      <c r="EM117" s="301"/>
      <c r="EN117" s="301"/>
      <c r="EO117" s="302"/>
      <c r="EP117" s="301"/>
      <c r="EQ117" s="301"/>
      <c r="ER117" s="302"/>
      <c r="ES117" s="301"/>
      <c r="ET117" s="301"/>
      <c r="EU117" s="302"/>
      <c r="EV117" s="301"/>
      <c r="EW117" s="301"/>
      <c r="EX117" s="302"/>
      <c r="EY117" s="301"/>
      <c r="EZ117" s="301"/>
      <c r="FA117" s="302"/>
      <c r="FB117" s="301"/>
      <c r="FC117" s="301"/>
      <c r="FD117" s="302"/>
      <c r="FE117" s="301"/>
      <c r="FF117" s="301"/>
      <c r="FG117" s="302"/>
      <c r="FH117" s="301"/>
      <c r="FI117" s="301"/>
      <c r="FJ117" s="302"/>
      <c r="FK117" s="301"/>
      <c r="FL117" s="301"/>
      <c r="FM117" s="302"/>
      <c r="FN117" s="301"/>
      <c r="FO117" s="301"/>
      <c r="FP117" s="302"/>
      <c r="FQ117" s="301"/>
      <c r="FR117" s="301"/>
      <c r="FS117" s="302"/>
      <c r="FT117" s="301"/>
      <c r="FU117" s="301"/>
      <c r="FV117" s="302"/>
      <c r="FW117" s="301"/>
      <c r="FX117" s="301"/>
      <c r="FY117" s="302"/>
      <c r="FZ117" s="301"/>
      <c r="GA117" s="301"/>
      <c r="GB117" s="302"/>
      <c r="GC117" s="301"/>
      <c r="GD117" s="301"/>
      <c r="GE117" s="302"/>
      <c r="GF117" s="301"/>
      <c r="GG117" s="301"/>
      <c r="GH117" s="302"/>
      <c r="GI117" s="301"/>
      <c r="GJ117" s="301"/>
      <c r="GK117" s="302"/>
      <c r="GL117" s="301"/>
      <c r="GM117" s="301"/>
      <c r="GN117" s="302"/>
      <c r="GO117" s="301"/>
      <c r="GP117" s="301"/>
      <c r="GQ117" s="302"/>
      <c r="GR117" s="301"/>
      <c r="GS117" s="301"/>
      <c r="GT117" s="302"/>
      <c r="GU117" s="301"/>
      <c r="GV117" s="301"/>
      <c r="GW117" s="302"/>
      <c r="GX117" s="301"/>
      <c r="GY117" s="301"/>
      <c r="GZ117" s="302"/>
      <c r="HA117" s="301"/>
      <c r="HB117" s="301"/>
      <c r="HC117" s="302"/>
      <c r="HD117" s="301"/>
      <c r="HE117" s="301"/>
      <c r="HF117" s="302"/>
      <c r="HG117" s="301"/>
      <c r="HH117" s="301"/>
      <c r="HI117" s="302"/>
      <c r="HJ117" s="301"/>
      <c r="HK117" s="301"/>
      <c r="HL117" s="302"/>
      <c r="HM117" s="301"/>
      <c r="HN117" s="301"/>
      <c r="HO117" s="302"/>
      <c r="HP117" s="301"/>
      <c r="HQ117" s="301"/>
      <c r="HR117" s="301"/>
      <c r="HS117" s="301"/>
      <c r="HT117" s="301"/>
      <c r="HU117" s="302"/>
      <c r="HV117" s="301"/>
      <c r="HW117" s="301"/>
      <c r="HX117" s="301"/>
      <c r="HY117" s="301"/>
      <c r="HZ117" s="301"/>
      <c r="IA117" s="302"/>
      <c r="IB117" s="301"/>
      <c r="IC117" s="301"/>
      <c r="ID117" s="302"/>
      <c r="IE117" s="301"/>
      <c r="IF117" s="301"/>
      <c r="IG117" s="302"/>
      <c r="IH117" s="301"/>
      <c r="II117" s="301"/>
      <c r="IJ117" s="302"/>
      <c r="IK117" s="301"/>
      <c r="IL117" s="301"/>
      <c r="IM117" s="302"/>
      <c r="IN117" s="301"/>
      <c r="IO117" s="301"/>
      <c r="IP117" s="302"/>
      <c r="IQ117" s="301"/>
      <c r="IR117" s="301"/>
      <c r="IS117" s="302"/>
      <c r="IT117" s="301"/>
      <c r="IU117" s="301"/>
      <c r="IV117" s="301"/>
      <c r="IW117" s="301"/>
      <c r="IX117" s="305">
        <v>4</v>
      </c>
      <c r="IY117" s="403">
        <v>383332.88</v>
      </c>
      <c r="IZ117" s="305">
        <v>47</v>
      </c>
      <c r="JA117" s="305">
        <v>0</v>
      </c>
      <c r="JB117" s="403">
        <v>0</v>
      </c>
      <c r="JC117" s="305">
        <v>0</v>
      </c>
      <c r="JD117" s="664">
        <v>4</v>
      </c>
      <c r="JE117" s="403">
        <v>383332.88</v>
      </c>
      <c r="JF117" s="665">
        <v>47</v>
      </c>
    </row>
    <row r="118" spans="1:266" ht="38.25" x14ac:dyDescent="0.2">
      <c r="A118" s="291">
        <v>2</v>
      </c>
      <c r="B118" s="305"/>
      <c r="C118" s="663"/>
      <c r="D118" s="208" t="s">
        <v>782</v>
      </c>
      <c r="E118" s="300" t="s">
        <v>367</v>
      </c>
      <c r="F118" s="301"/>
      <c r="G118" s="302"/>
      <c r="H118" s="301"/>
      <c r="I118" s="301"/>
      <c r="J118" s="302"/>
      <c r="K118" s="301"/>
      <c r="L118" s="301"/>
      <c r="M118" s="302"/>
      <c r="N118" s="301"/>
      <c r="O118" s="301"/>
      <c r="P118" s="302"/>
      <c r="Q118" s="301"/>
      <c r="R118" s="301"/>
      <c r="S118" s="302"/>
      <c r="T118" s="301"/>
      <c r="U118" s="301"/>
      <c r="V118" s="302"/>
      <c r="W118" s="301"/>
      <c r="X118" s="301"/>
      <c r="Y118" s="302"/>
      <c r="Z118" s="301"/>
      <c r="AA118" s="301"/>
      <c r="AB118" s="302"/>
      <c r="AC118" s="301"/>
      <c r="AD118" s="301">
        <v>12</v>
      </c>
      <c r="AE118" s="302">
        <v>1355784.4800000002</v>
      </c>
      <c r="AF118" s="301">
        <v>66</v>
      </c>
      <c r="AG118" s="301"/>
      <c r="AH118" s="302"/>
      <c r="AI118" s="301"/>
      <c r="AJ118" s="301"/>
      <c r="AK118" s="302"/>
      <c r="AL118" s="301"/>
      <c r="AM118" s="301"/>
      <c r="AN118" s="302"/>
      <c r="AO118" s="301"/>
      <c r="AP118" s="301"/>
      <c r="AQ118" s="302"/>
      <c r="AR118" s="301"/>
      <c r="AS118" s="301"/>
      <c r="AT118" s="302"/>
      <c r="AU118" s="301"/>
      <c r="AV118" s="301"/>
      <c r="AW118" s="302"/>
      <c r="AX118" s="301"/>
      <c r="AY118" s="301"/>
      <c r="AZ118" s="302"/>
      <c r="BA118" s="301"/>
      <c r="BB118" s="301"/>
      <c r="BC118" s="302"/>
      <c r="BD118" s="301"/>
      <c r="BE118" s="301"/>
      <c r="BF118" s="301"/>
      <c r="BG118" s="301"/>
      <c r="BH118" s="301"/>
      <c r="BI118" s="302"/>
      <c r="BJ118" s="301"/>
      <c r="BK118" s="301"/>
      <c r="BL118" s="301"/>
      <c r="BM118" s="301"/>
      <c r="BN118" s="301"/>
      <c r="BO118" s="302"/>
      <c r="BP118" s="301"/>
      <c r="BQ118" s="301"/>
      <c r="BR118" s="302"/>
      <c r="BS118" s="301"/>
      <c r="BT118" s="301"/>
      <c r="BU118" s="302"/>
      <c r="BV118" s="301"/>
      <c r="BW118" s="301"/>
      <c r="BX118" s="302"/>
      <c r="BY118" s="301"/>
      <c r="BZ118" s="301"/>
      <c r="CA118" s="302"/>
      <c r="CB118" s="301"/>
      <c r="CC118" s="301"/>
      <c r="CD118" s="302"/>
      <c r="CE118" s="301"/>
      <c r="CF118" s="301"/>
      <c r="CG118" s="302"/>
      <c r="CH118" s="301"/>
      <c r="CI118" s="301"/>
      <c r="CJ118" s="302"/>
      <c r="CK118" s="301"/>
      <c r="CL118" s="301"/>
      <c r="CM118" s="302"/>
      <c r="CN118" s="301"/>
      <c r="CO118" s="301"/>
      <c r="CP118" s="302"/>
      <c r="CQ118" s="301"/>
      <c r="CR118" s="301"/>
      <c r="CS118" s="302"/>
      <c r="CT118" s="301"/>
      <c r="CU118" s="301"/>
      <c r="CV118" s="302"/>
      <c r="CW118" s="301"/>
      <c r="CX118" s="301"/>
      <c r="CY118" s="302"/>
      <c r="CZ118" s="301"/>
      <c r="DA118" s="301"/>
      <c r="DB118" s="302"/>
      <c r="DC118" s="301"/>
      <c r="DD118" s="301"/>
      <c r="DE118" s="302"/>
      <c r="DF118" s="301"/>
      <c r="DG118" s="301"/>
      <c r="DH118" s="302"/>
      <c r="DI118" s="301"/>
      <c r="DJ118" s="301"/>
      <c r="DK118" s="302"/>
      <c r="DL118" s="301"/>
      <c r="DM118" s="301"/>
      <c r="DN118" s="302"/>
      <c r="DO118" s="301"/>
      <c r="DP118" s="301"/>
      <c r="DQ118" s="302"/>
      <c r="DR118" s="301"/>
      <c r="DS118" s="301"/>
      <c r="DT118" s="302"/>
      <c r="DU118" s="301"/>
      <c r="DV118" s="301"/>
      <c r="DW118" s="302"/>
      <c r="DX118" s="301"/>
      <c r="DY118" s="301"/>
      <c r="DZ118" s="302"/>
      <c r="EA118" s="301"/>
      <c r="EB118" s="301"/>
      <c r="EC118" s="302"/>
      <c r="ED118" s="301"/>
      <c r="EE118" s="301"/>
      <c r="EF118" s="302"/>
      <c r="EG118" s="301"/>
      <c r="EH118" s="301"/>
      <c r="EI118" s="302"/>
      <c r="EJ118" s="301"/>
      <c r="EK118" s="301"/>
      <c r="EL118" s="302"/>
      <c r="EM118" s="301"/>
      <c r="EN118" s="301"/>
      <c r="EO118" s="302"/>
      <c r="EP118" s="301"/>
      <c r="EQ118" s="301"/>
      <c r="ER118" s="302"/>
      <c r="ES118" s="301"/>
      <c r="ET118" s="301"/>
      <c r="EU118" s="302"/>
      <c r="EV118" s="301"/>
      <c r="EW118" s="301"/>
      <c r="EX118" s="302"/>
      <c r="EY118" s="301"/>
      <c r="EZ118" s="301"/>
      <c r="FA118" s="302"/>
      <c r="FB118" s="301"/>
      <c r="FC118" s="301"/>
      <c r="FD118" s="302"/>
      <c r="FE118" s="301"/>
      <c r="FF118" s="301"/>
      <c r="FG118" s="302"/>
      <c r="FH118" s="301"/>
      <c r="FI118" s="301"/>
      <c r="FJ118" s="302"/>
      <c r="FK118" s="301"/>
      <c r="FL118" s="301"/>
      <c r="FM118" s="302"/>
      <c r="FN118" s="301"/>
      <c r="FO118" s="301"/>
      <c r="FP118" s="302"/>
      <c r="FQ118" s="301"/>
      <c r="FR118" s="301"/>
      <c r="FS118" s="302"/>
      <c r="FT118" s="301"/>
      <c r="FU118" s="301"/>
      <c r="FV118" s="302"/>
      <c r="FW118" s="301"/>
      <c r="FX118" s="301"/>
      <c r="FY118" s="302"/>
      <c r="FZ118" s="301"/>
      <c r="GA118" s="301"/>
      <c r="GB118" s="302"/>
      <c r="GC118" s="301"/>
      <c r="GD118" s="301"/>
      <c r="GE118" s="302"/>
      <c r="GF118" s="301"/>
      <c r="GG118" s="301"/>
      <c r="GH118" s="302"/>
      <c r="GI118" s="301"/>
      <c r="GJ118" s="301"/>
      <c r="GK118" s="302"/>
      <c r="GL118" s="301"/>
      <c r="GM118" s="301"/>
      <c r="GN118" s="302"/>
      <c r="GO118" s="301"/>
      <c r="GP118" s="301"/>
      <c r="GQ118" s="302"/>
      <c r="GR118" s="301"/>
      <c r="GS118" s="301"/>
      <c r="GT118" s="302"/>
      <c r="GU118" s="301"/>
      <c r="GV118" s="301"/>
      <c r="GW118" s="302"/>
      <c r="GX118" s="301"/>
      <c r="GY118" s="301"/>
      <c r="GZ118" s="302"/>
      <c r="HA118" s="301"/>
      <c r="HB118" s="301"/>
      <c r="HC118" s="302"/>
      <c r="HD118" s="301"/>
      <c r="HE118" s="301"/>
      <c r="HF118" s="302"/>
      <c r="HG118" s="301"/>
      <c r="HH118" s="301"/>
      <c r="HI118" s="302"/>
      <c r="HJ118" s="301"/>
      <c r="HK118" s="301"/>
      <c r="HL118" s="302"/>
      <c r="HM118" s="301"/>
      <c r="HN118" s="301"/>
      <c r="HO118" s="302"/>
      <c r="HP118" s="301"/>
      <c r="HQ118" s="301"/>
      <c r="HR118" s="301"/>
      <c r="HS118" s="301"/>
      <c r="HT118" s="301"/>
      <c r="HU118" s="302"/>
      <c r="HV118" s="301"/>
      <c r="HW118" s="301"/>
      <c r="HX118" s="301"/>
      <c r="HY118" s="301"/>
      <c r="HZ118" s="301"/>
      <c r="IA118" s="302"/>
      <c r="IB118" s="301"/>
      <c r="IC118" s="301"/>
      <c r="ID118" s="302"/>
      <c r="IE118" s="301"/>
      <c r="IF118" s="301"/>
      <c r="IG118" s="302"/>
      <c r="IH118" s="301"/>
      <c r="II118" s="301"/>
      <c r="IJ118" s="302"/>
      <c r="IK118" s="301"/>
      <c r="IL118" s="301"/>
      <c r="IM118" s="302"/>
      <c r="IN118" s="301"/>
      <c r="IO118" s="301"/>
      <c r="IP118" s="302"/>
      <c r="IQ118" s="301"/>
      <c r="IR118" s="301"/>
      <c r="IS118" s="302"/>
      <c r="IT118" s="301"/>
      <c r="IU118" s="301"/>
      <c r="IV118" s="301"/>
      <c r="IW118" s="301"/>
      <c r="IX118" s="305">
        <v>12</v>
      </c>
      <c r="IY118" s="403">
        <v>1355784.4800000002</v>
      </c>
      <c r="IZ118" s="305">
        <v>66</v>
      </c>
      <c r="JA118" s="305">
        <v>0</v>
      </c>
      <c r="JB118" s="403">
        <v>0</v>
      </c>
      <c r="JC118" s="305">
        <v>0</v>
      </c>
      <c r="JD118" s="664">
        <v>12</v>
      </c>
      <c r="JE118" s="403">
        <v>1355784.4800000002</v>
      </c>
      <c r="JF118" s="665">
        <v>66</v>
      </c>
    </row>
    <row r="119" spans="1:266" ht="38.25" x14ac:dyDescent="0.2">
      <c r="A119" s="291">
        <v>2</v>
      </c>
      <c r="B119" s="305"/>
      <c r="C119" s="663"/>
      <c r="D119" s="208" t="s">
        <v>783</v>
      </c>
      <c r="E119" s="300" t="s">
        <v>461</v>
      </c>
      <c r="F119" s="301"/>
      <c r="G119" s="302"/>
      <c r="H119" s="301"/>
      <c r="I119" s="301"/>
      <c r="J119" s="302"/>
      <c r="K119" s="301"/>
      <c r="L119" s="301"/>
      <c r="M119" s="302"/>
      <c r="N119" s="301"/>
      <c r="O119" s="301"/>
      <c r="P119" s="302"/>
      <c r="Q119" s="301"/>
      <c r="R119" s="301"/>
      <c r="S119" s="302"/>
      <c r="T119" s="301"/>
      <c r="U119" s="301"/>
      <c r="V119" s="302"/>
      <c r="W119" s="301"/>
      <c r="X119" s="301"/>
      <c r="Y119" s="302"/>
      <c r="Z119" s="301"/>
      <c r="AA119" s="301"/>
      <c r="AB119" s="302"/>
      <c r="AC119" s="301"/>
      <c r="AD119" s="301">
        <v>15</v>
      </c>
      <c r="AE119" s="302">
        <v>1890247.6099999994</v>
      </c>
      <c r="AF119" s="301">
        <v>169</v>
      </c>
      <c r="AG119" s="301"/>
      <c r="AH119" s="302"/>
      <c r="AI119" s="301"/>
      <c r="AJ119" s="301"/>
      <c r="AK119" s="302"/>
      <c r="AL119" s="301"/>
      <c r="AM119" s="301"/>
      <c r="AN119" s="302"/>
      <c r="AO119" s="301"/>
      <c r="AP119" s="301"/>
      <c r="AQ119" s="302"/>
      <c r="AR119" s="301"/>
      <c r="AS119" s="301"/>
      <c r="AT119" s="302"/>
      <c r="AU119" s="301"/>
      <c r="AV119" s="301"/>
      <c r="AW119" s="302"/>
      <c r="AX119" s="301"/>
      <c r="AY119" s="301"/>
      <c r="AZ119" s="302"/>
      <c r="BA119" s="301"/>
      <c r="BB119" s="301"/>
      <c r="BC119" s="302"/>
      <c r="BD119" s="301"/>
      <c r="BE119" s="301"/>
      <c r="BF119" s="301"/>
      <c r="BG119" s="301"/>
      <c r="BH119" s="301"/>
      <c r="BI119" s="302"/>
      <c r="BJ119" s="301"/>
      <c r="BK119" s="301"/>
      <c r="BL119" s="301"/>
      <c r="BM119" s="301"/>
      <c r="BN119" s="301"/>
      <c r="BO119" s="302"/>
      <c r="BP119" s="301"/>
      <c r="BQ119" s="301"/>
      <c r="BR119" s="302"/>
      <c r="BS119" s="301"/>
      <c r="BT119" s="301"/>
      <c r="BU119" s="302"/>
      <c r="BV119" s="301"/>
      <c r="BW119" s="301"/>
      <c r="BX119" s="302"/>
      <c r="BY119" s="301"/>
      <c r="BZ119" s="301"/>
      <c r="CA119" s="302"/>
      <c r="CB119" s="301"/>
      <c r="CC119" s="301"/>
      <c r="CD119" s="302"/>
      <c r="CE119" s="301"/>
      <c r="CF119" s="301"/>
      <c r="CG119" s="302"/>
      <c r="CH119" s="301"/>
      <c r="CI119" s="301"/>
      <c r="CJ119" s="302"/>
      <c r="CK119" s="301"/>
      <c r="CL119" s="301"/>
      <c r="CM119" s="302"/>
      <c r="CN119" s="301"/>
      <c r="CO119" s="301"/>
      <c r="CP119" s="302"/>
      <c r="CQ119" s="301"/>
      <c r="CR119" s="301"/>
      <c r="CS119" s="302"/>
      <c r="CT119" s="301"/>
      <c r="CU119" s="301"/>
      <c r="CV119" s="302"/>
      <c r="CW119" s="301"/>
      <c r="CX119" s="301"/>
      <c r="CY119" s="302"/>
      <c r="CZ119" s="301"/>
      <c r="DA119" s="301"/>
      <c r="DB119" s="302"/>
      <c r="DC119" s="301"/>
      <c r="DD119" s="301"/>
      <c r="DE119" s="302"/>
      <c r="DF119" s="301"/>
      <c r="DG119" s="301"/>
      <c r="DH119" s="302"/>
      <c r="DI119" s="301"/>
      <c r="DJ119" s="301"/>
      <c r="DK119" s="302"/>
      <c r="DL119" s="301"/>
      <c r="DM119" s="301"/>
      <c r="DN119" s="302"/>
      <c r="DO119" s="301"/>
      <c r="DP119" s="301"/>
      <c r="DQ119" s="302"/>
      <c r="DR119" s="301"/>
      <c r="DS119" s="301"/>
      <c r="DT119" s="302"/>
      <c r="DU119" s="301"/>
      <c r="DV119" s="301"/>
      <c r="DW119" s="302"/>
      <c r="DX119" s="301"/>
      <c r="DY119" s="301"/>
      <c r="DZ119" s="302"/>
      <c r="EA119" s="301"/>
      <c r="EB119" s="301"/>
      <c r="EC119" s="302"/>
      <c r="ED119" s="301"/>
      <c r="EE119" s="301"/>
      <c r="EF119" s="302"/>
      <c r="EG119" s="301"/>
      <c r="EH119" s="301"/>
      <c r="EI119" s="302"/>
      <c r="EJ119" s="301"/>
      <c r="EK119" s="301"/>
      <c r="EL119" s="302"/>
      <c r="EM119" s="301"/>
      <c r="EN119" s="301"/>
      <c r="EO119" s="302"/>
      <c r="EP119" s="301"/>
      <c r="EQ119" s="301"/>
      <c r="ER119" s="302"/>
      <c r="ES119" s="301"/>
      <c r="ET119" s="301"/>
      <c r="EU119" s="302"/>
      <c r="EV119" s="301"/>
      <c r="EW119" s="301"/>
      <c r="EX119" s="302"/>
      <c r="EY119" s="301"/>
      <c r="EZ119" s="301"/>
      <c r="FA119" s="302"/>
      <c r="FB119" s="301"/>
      <c r="FC119" s="301"/>
      <c r="FD119" s="302"/>
      <c r="FE119" s="301"/>
      <c r="FF119" s="301"/>
      <c r="FG119" s="302"/>
      <c r="FH119" s="301"/>
      <c r="FI119" s="301"/>
      <c r="FJ119" s="302"/>
      <c r="FK119" s="301"/>
      <c r="FL119" s="301"/>
      <c r="FM119" s="302"/>
      <c r="FN119" s="301"/>
      <c r="FO119" s="301"/>
      <c r="FP119" s="302"/>
      <c r="FQ119" s="301"/>
      <c r="FR119" s="301"/>
      <c r="FS119" s="302"/>
      <c r="FT119" s="301"/>
      <c r="FU119" s="301"/>
      <c r="FV119" s="302"/>
      <c r="FW119" s="301"/>
      <c r="FX119" s="301"/>
      <c r="FY119" s="302"/>
      <c r="FZ119" s="301"/>
      <c r="GA119" s="301"/>
      <c r="GB119" s="302"/>
      <c r="GC119" s="301"/>
      <c r="GD119" s="301"/>
      <c r="GE119" s="302"/>
      <c r="GF119" s="301"/>
      <c r="GG119" s="301"/>
      <c r="GH119" s="302"/>
      <c r="GI119" s="301"/>
      <c r="GJ119" s="301"/>
      <c r="GK119" s="302"/>
      <c r="GL119" s="301"/>
      <c r="GM119" s="301"/>
      <c r="GN119" s="302"/>
      <c r="GO119" s="301"/>
      <c r="GP119" s="301"/>
      <c r="GQ119" s="302"/>
      <c r="GR119" s="301"/>
      <c r="GS119" s="301"/>
      <c r="GT119" s="302"/>
      <c r="GU119" s="301"/>
      <c r="GV119" s="301"/>
      <c r="GW119" s="302"/>
      <c r="GX119" s="301"/>
      <c r="GY119" s="301"/>
      <c r="GZ119" s="302"/>
      <c r="HA119" s="301"/>
      <c r="HB119" s="301"/>
      <c r="HC119" s="302"/>
      <c r="HD119" s="301"/>
      <c r="HE119" s="301"/>
      <c r="HF119" s="302"/>
      <c r="HG119" s="301"/>
      <c r="HH119" s="301"/>
      <c r="HI119" s="302"/>
      <c r="HJ119" s="301"/>
      <c r="HK119" s="301"/>
      <c r="HL119" s="302"/>
      <c r="HM119" s="301"/>
      <c r="HN119" s="301">
        <v>6</v>
      </c>
      <c r="HO119" s="302">
        <v>797727.47999999986</v>
      </c>
      <c r="HP119" s="301">
        <v>82</v>
      </c>
      <c r="HQ119" s="301"/>
      <c r="HR119" s="301"/>
      <c r="HS119" s="301"/>
      <c r="HT119" s="301"/>
      <c r="HU119" s="302"/>
      <c r="HV119" s="301"/>
      <c r="HW119" s="301"/>
      <c r="HX119" s="301"/>
      <c r="HY119" s="301"/>
      <c r="HZ119" s="301"/>
      <c r="IA119" s="302"/>
      <c r="IB119" s="301"/>
      <c r="IC119" s="301"/>
      <c r="ID119" s="302"/>
      <c r="IE119" s="301"/>
      <c r="IF119" s="301"/>
      <c r="IG119" s="302"/>
      <c r="IH119" s="301"/>
      <c r="II119" s="301"/>
      <c r="IJ119" s="302"/>
      <c r="IK119" s="301"/>
      <c r="IL119" s="301"/>
      <c r="IM119" s="302"/>
      <c r="IN119" s="301"/>
      <c r="IO119" s="301"/>
      <c r="IP119" s="302"/>
      <c r="IQ119" s="301"/>
      <c r="IR119" s="301"/>
      <c r="IS119" s="302"/>
      <c r="IT119" s="301"/>
      <c r="IU119" s="301"/>
      <c r="IV119" s="301"/>
      <c r="IW119" s="301"/>
      <c r="IX119" s="305">
        <v>21</v>
      </c>
      <c r="IY119" s="403">
        <v>2687975.0899999994</v>
      </c>
      <c r="IZ119" s="305">
        <v>251</v>
      </c>
      <c r="JA119" s="305">
        <v>0</v>
      </c>
      <c r="JB119" s="403">
        <v>0</v>
      </c>
      <c r="JC119" s="305">
        <v>0</v>
      </c>
      <c r="JD119" s="664">
        <v>21</v>
      </c>
      <c r="JE119" s="403">
        <v>2687975.09</v>
      </c>
      <c r="JF119" s="665">
        <v>251</v>
      </c>
    </row>
    <row r="120" spans="1:266" ht="38.25" x14ac:dyDescent="0.2">
      <c r="A120" s="291">
        <v>2</v>
      </c>
      <c r="B120" s="305"/>
      <c r="C120" s="663"/>
      <c r="D120" s="208" t="s">
        <v>784</v>
      </c>
      <c r="E120" s="300" t="s">
        <v>462</v>
      </c>
      <c r="F120" s="301"/>
      <c r="G120" s="302"/>
      <c r="H120" s="301"/>
      <c r="I120" s="301"/>
      <c r="J120" s="302"/>
      <c r="K120" s="301"/>
      <c r="L120" s="301"/>
      <c r="M120" s="302"/>
      <c r="N120" s="301"/>
      <c r="O120" s="301"/>
      <c r="P120" s="302"/>
      <c r="Q120" s="301"/>
      <c r="R120" s="301"/>
      <c r="S120" s="302"/>
      <c r="T120" s="301"/>
      <c r="U120" s="301"/>
      <c r="V120" s="302"/>
      <c r="W120" s="301"/>
      <c r="X120" s="301"/>
      <c r="Y120" s="302"/>
      <c r="Z120" s="301"/>
      <c r="AA120" s="301"/>
      <c r="AB120" s="302"/>
      <c r="AC120" s="301"/>
      <c r="AD120" s="301">
        <v>7</v>
      </c>
      <c r="AE120" s="302">
        <v>1059745.1200000001</v>
      </c>
      <c r="AF120" s="301">
        <v>75</v>
      </c>
      <c r="AG120" s="301"/>
      <c r="AH120" s="302"/>
      <c r="AI120" s="301"/>
      <c r="AJ120" s="301"/>
      <c r="AK120" s="302"/>
      <c r="AL120" s="301"/>
      <c r="AM120" s="301"/>
      <c r="AN120" s="302"/>
      <c r="AO120" s="301"/>
      <c r="AP120" s="301"/>
      <c r="AQ120" s="302"/>
      <c r="AR120" s="301"/>
      <c r="AS120" s="301"/>
      <c r="AT120" s="302"/>
      <c r="AU120" s="301"/>
      <c r="AV120" s="301"/>
      <c r="AW120" s="302"/>
      <c r="AX120" s="301"/>
      <c r="AY120" s="301"/>
      <c r="AZ120" s="302"/>
      <c r="BA120" s="301"/>
      <c r="BB120" s="301"/>
      <c r="BC120" s="302"/>
      <c r="BD120" s="301"/>
      <c r="BE120" s="301"/>
      <c r="BF120" s="301"/>
      <c r="BG120" s="301"/>
      <c r="BH120" s="301"/>
      <c r="BI120" s="302"/>
      <c r="BJ120" s="301"/>
      <c r="BK120" s="301"/>
      <c r="BL120" s="301"/>
      <c r="BM120" s="301"/>
      <c r="BN120" s="301"/>
      <c r="BO120" s="302"/>
      <c r="BP120" s="301"/>
      <c r="BQ120" s="301"/>
      <c r="BR120" s="302"/>
      <c r="BS120" s="301"/>
      <c r="BT120" s="301"/>
      <c r="BU120" s="302"/>
      <c r="BV120" s="301"/>
      <c r="BW120" s="301"/>
      <c r="BX120" s="302"/>
      <c r="BY120" s="301"/>
      <c r="BZ120" s="301"/>
      <c r="CA120" s="302"/>
      <c r="CB120" s="301"/>
      <c r="CC120" s="301"/>
      <c r="CD120" s="302"/>
      <c r="CE120" s="301"/>
      <c r="CF120" s="301"/>
      <c r="CG120" s="302"/>
      <c r="CH120" s="301"/>
      <c r="CI120" s="301"/>
      <c r="CJ120" s="302"/>
      <c r="CK120" s="301"/>
      <c r="CL120" s="301"/>
      <c r="CM120" s="302"/>
      <c r="CN120" s="301"/>
      <c r="CO120" s="301"/>
      <c r="CP120" s="302"/>
      <c r="CQ120" s="301"/>
      <c r="CR120" s="301"/>
      <c r="CS120" s="302"/>
      <c r="CT120" s="301"/>
      <c r="CU120" s="301"/>
      <c r="CV120" s="302"/>
      <c r="CW120" s="301"/>
      <c r="CX120" s="301"/>
      <c r="CY120" s="302"/>
      <c r="CZ120" s="301"/>
      <c r="DA120" s="301"/>
      <c r="DB120" s="302"/>
      <c r="DC120" s="301"/>
      <c r="DD120" s="301"/>
      <c r="DE120" s="302"/>
      <c r="DF120" s="301"/>
      <c r="DG120" s="301"/>
      <c r="DH120" s="302"/>
      <c r="DI120" s="301"/>
      <c r="DJ120" s="301"/>
      <c r="DK120" s="302"/>
      <c r="DL120" s="301"/>
      <c r="DM120" s="301"/>
      <c r="DN120" s="302"/>
      <c r="DO120" s="301"/>
      <c r="DP120" s="301"/>
      <c r="DQ120" s="302"/>
      <c r="DR120" s="301"/>
      <c r="DS120" s="301"/>
      <c r="DT120" s="302"/>
      <c r="DU120" s="301"/>
      <c r="DV120" s="301"/>
      <c r="DW120" s="302"/>
      <c r="DX120" s="301"/>
      <c r="DY120" s="301"/>
      <c r="DZ120" s="302"/>
      <c r="EA120" s="301"/>
      <c r="EB120" s="301"/>
      <c r="EC120" s="302"/>
      <c r="ED120" s="301"/>
      <c r="EE120" s="301"/>
      <c r="EF120" s="302"/>
      <c r="EG120" s="301"/>
      <c r="EH120" s="301"/>
      <c r="EI120" s="302"/>
      <c r="EJ120" s="301"/>
      <c r="EK120" s="301"/>
      <c r="EL120" s="302"/>
      <c r="EM120" s="301"/>
      <c r="EN120" s="301"/>
      <c r="EO120" s="302"/>
      <c r="EP120" s="301"/>
      <c r="EQ120" s="301"/>
      <c r="ER120" s="302"/>
      <c r="ES120" s="301"/>
      <c r="ET120" s="301"/>
      <c r="EU120" s="302"/>
      <c r="EV120" s="301"/>
      <c r="EW120" s="301"/>
      <c r="EX120" s="302"/>
      <c r="EY120" s="301"/>
      <c r="EZ120" s="301"/>
      <c r="FA120" s="302"/>
      <c r="FB120" s="301"/>
      <c r="FC120" s="301"/>
      <c r="FD120" s="302"/>
      <c r="FE120" s="301"/>
      <c r="FF120" s="301"/>
      <c r="FG120" s="302"/>
      <c r="FH120" s="301"/>
      <c r="FI120" s="301"/>
      <c r="FJ120" s="302"/>
      <c r="FK120" s="301"/>
      <c r="FL120" s="301"/>
      <c r="FM120" s="302"/>
      <c r="FN120" s="301"/>
      <c r="FO120" s="301"/>
      <c r="FP120" s="302"/>
      <c r="FQ120" s="301"/>
      <c r="FR120" s="301"/>
      <c r="FS120" s="302"/>
      <c r="FT120" s="301"/>
      <c r="FU120" s="301"/>
      <c r="FV120" s="302"/>
      <c r="FW120" s="301"/>
      <c r="FX120" s="301"/>
      <c r="FY120" s="302"/>
      <c r="FZ120" s="301"/>
      <c r="GA120" s="301"/>
      <c r="GB120" s="302"/>
      <c r="GC120" s="301"/>
      <c r="GD120" s="301"/>
      <c r="GE120" s="302"/>
      <c r="GF120" s="301"/>
      <c r="GG120" s="301"/>
      <c r="GH120" s="302"/>
      <c r="GI120" s="301"/>
      <c r="GJ120" s="301"/>
      <c r="GK120" s="302"/>
      <c r="GL120" s="301"/>
      <c r="GM120" s="301"/>
      <c r="GN120" s="302"/>
      <c r="GO120" s="301"/>
      <c r="GP120" s="301"/>
      <c r="GQ120" s="302"/>
      <c r="GR120" s="301"/>
      <c r="GS120" s="301"/>
      <c r="GT120" s="302"/>
      <c r="GU120" s="301"/>
      <c r="GV120" s="301"/>
      <c r="GW120" s="302"/>
      <c r="GX120" s="301"/>
      <c r="GY120" s="301"/>
      <c r="GZ120" s="302"/>
      <c r="HA120" s="301"/>
      <c r="HB120" s="301"/>
      <c r="HC120" s="302"/>
      <c r="HD120" s="301"/>
      <c r="HE120" s="301"/>
      <c r="HF120" s="302"/>
      <c r="HG120" s="301"/>
      <c r="HH120" s="301"/>
      <c r="HI120" s="302"/>
      <c r="HJ120" s="301"/>
      <c r="HK120" s="301"/>
      <c r="HL120" s="302"/>
      <c r="HM120" s="301"/>
      <c r="HN120" s="301"/>
      <c r="HO120" s="302"/>
      <c r="HP120" s="301"/>
      <c r="HQ120" s="301"/>
      <c r="HR120" s="301"/>
      <c r="HS120" s="301"/>
      <c r="HT120" s="301"/>
      <c r="HU120" s="302"/>
      <c r="HV120" s="301"/>
      <c r="HW120" s="301"/>
      <c r="HX120" s="301"/>
      <c r="HY120" s="301"/>
      <c r="HZ120" s="301"/>
      <c r="IA120" s="302"/>
      <c r="IB120" s="301"/>
      <c r="IC120" s="301"/>
      <c r="ID120" s="302"/>
      <c r="IE120" s="301"/>
      <c r="IF120" s="301"/>
      <c r="IG120" s="302"/>
      <c r="IH120" s="301"/>
      <c r="II120" s="301"/>
      <c r="IJ120" s="302"/>
      <c r="IK120" s="301"/>
      <c r="IL120" s="301"/>
      <c r="IM120" s="302"/>
      <c r="IN120" s="301"/>
      <c r="IO120" s="301"/>
      <c r="IP120" s="302"/>
      <c r="IQ120" s="301"/>
      <c r="IR120" s="301"/>
      <c r="IS120" s="302"/>
      <c r="IT120" s="301"/>
      <c r="IU120" s="301"/>
      <c r="IV120" s="301"/>
      <c r="IW120" s="301"/>
      <c r="IX120" s="305">
        <v>7</v>
      </c>
      <c r="IY120" s="403">
        <v>1059745.1200000001</v>
      </c>
      <c r="IZ120" s="305">
        <v>75</v>
      </c>
      <c r="JA120" s="305">
        <v>0</v>
      </c>
      <c r="JB120" s="403">
        <v>0</v>
      </c>
      <c r="JC120" s="305">
        <v>0</v>
      </c>
      <c r="JD120" s="664">
        <v>7</v>
      </c>
      <c r="JE120" s="403">
        <v>1059745.1200000001</v>
      </c>
      <c r="JF120" s="665">
        <v>75</v>
      </c>
    </row>
    <row r="121" spans="1:266" ht="38.25" x14ac:dyDescent="0.2">
      <c r="A121" s="291">
        <v>2</v>
      </c>
      <c r="B121" s="305"/>
      <c r="C121" s="663"/>
      <c r="D121" s="208" t="s">
        <v>785</v>
      </c>
      <c r="E121" s="300" t="s">
        <v>608</v>
      </c>
      <c r="F121" s="301"/>
      <c r="G121" s="302"/>
      <c r="H121" s="301"/>
      <c r="I121" s="301"/>
      <c r="J121" s="302"/>
      <c r="K121" s="301"/>
      <c r="L121" s="301"/>
      <c r="M121" s="302"/>
      <c r="N121" s="301"/>
      <c r="O121" s="301"/>
      <c r="P121" s="302"/>
      <c r="Q121" s="301"/>
      <c r="R121" s="301"/>
      <c r="S121" s="302"/>
      <c r="T121" s="301"/>
      <c r="U121" s="301"/>
      <c r="V121" s="302"/>
      <c r="W121" s="301"/>
      <c r="X121" s="301"/>
      <c r="Y121" s="302"/>
      <c r="Z121" s="301"/>
      <c r="AA121" s="301"/>
      <c r="AB121" s="302"/>
      <c r="AC121" s="301"/>
      <c r="AD121" s="301">
        <v>5</v>
      </c>
      <c r="AE121" s="302">
        <v>880709.85</v>
      </c>
      <c r="AF121" s="301">
        <v>104</v>
      </c>
      <c r="AG121" s="301"/>
      <c r="AH121" s="302"/>
      <c r="AI121" s="301"/>
      <c r="AJ121" s="301"/>
      <c r="AK121" s="302"/>
      <c r="AL121" s="301"/>
      <c r="AM121" s="301"/>
      <c r="AN121" s="302"/>
      <c r="AO121" s="301"/>
      <c r="AP121" s="301"/>
      <c r="AQ121" s="302"/>
      <c r="AR121" s="301"/>
      <c r="AS121" s="301"/>
      <c r="AT121" s="302"/>
      <c r="AU121" s="301"/>
      <c r="AV121" s="301"/>
      <c r="AW121" s="302"/>
      <c r="AX121" s="301"/>
      <c r="AY121" s="301"/>
      <c r="AZ121" s="302"/>
      <c r="BA121" s="301"/>
      <c r="BB121" s="301"/>
      <c r="BC121" s="302"/>
      <c r="BD121" s="301"/>
      <c r="BE121" s="301"/>
      <c r="BF121" s="301"/>
      <c r="BG121" s="301"/>
      <c r="BH121" s="301"/>
      <c r="BI121" s="302"/>
      <c r="BJ121" s="301"/>
      <c r="BK121" s="301"/>
      <c r="BL121" s="301"/>
      <c r="BM121" s="301"/>
      <c r="BN121" s="301"/>
      <c r="BO121" s="302"/>
      <c r="BP121" s="301"/>
      <c r="BQ121" s="301"/>
      <c r="BR121" s="302"/>
      <c r="BS121" s="301"/>
      <c r="BT121" s="301"/>
      <c r="BU121" s="302"/>
      <c r="BV121" s="301"/>
      <c r="BW121" s="301"/>
      <c r="BX121" s="302"/>
      <c r="BY121" s="301"/>
      <c r="BZ121" s="301"/>
      <c r="CA121" s="302"/>
      <c r="CB121" s="301"/>
      <c r="CC121" s="301"/>
      <c r="CD121" s="302"/>
      <c r="CE121" s="301"/>
      <c r="CF121" s="301"/>
      <c r="CG121" s="302"/>
      <c r="CH121" s="301"/>
      <c r="CI121" s="301"/>
      <c r="CJ121" s="302"/>
      <c r="CK121" s="301"/>
      <c r="CL121" s="301"/>
      <c r="CM121" s="302"/>
      <c r="CN121" s="301"/>
      <c r="CO121" s="301"/>
      <c r="CP121" s="302"/>
      <c r="CQ121" s="301"/>
      <c r="CR121" s="301"/>
      <c r="CS121" s="302"/>
      <c r="CT121" s="301"/>
      <c r="CU121" s="301"/>
      <c r="CV121" s="302"/>
      <c r="CW121" s="301"/>
      <c r="CX121" s="301"/>
      <c r="CY121" s="302"/>
      <c r="CZ121" s="301"/>
      <c r="DA121" s="301"/>
      <c r="DB121" s="302"/>
      <c r="DC121" s="301"/>
      <c r="DD121" s="301"/>
      <c r="DE121" s="302"/>
      <c r="DF121" s="301"/>
      <c r="DG121" s="301"/>
      <c r="DH121" s="302"/>
      <c r="DI121" s="301"/>
      <c r="DJ121" s="301"/>
      <c r="DK121" s="302"/>
      <c r="DL121" s="301"/>
      <c r="DM121" s="301"/>
      <c r="DN121" s="302"/>
      <c r="DO121" s="301"/>
      <c r="DP121" s="301"/>
      <c r="DQ121" s="302"/>
      <c r="DR121" s="301"/>
      <c r="DS121" s="301"/>
      <c r="DT121" s="302"/>
      <c r="DU121" s="301"/>
      <c r="DV121" s="301"/>
      <c r="DW121" s="302"/>
      <c r="DX121" s="301"/>
      <c r="DY121" s="301"/>
      <c r="DZ121" s="302"/>
      <c r="EA121" s="301"/>
      <c r="EB121" s="301"/>
      <c r="EC121" s="302"/>
      <c r="ED121" s="301"/>
      <c r="EE121" s="301"/>
      <c r="EF121" s="302"/>
      <c r="EG121" s="301"/>
      <c r="EH121" s="301"/>
      <c r="EI121" s="302"/>
      <c r="EJ121" s="301"/>
      <c r="EK121" s="301"/>
      <c r="EL121" s="302"/>
      <c r="EM121" s="301"/>
      <c r="EN121" s="301"/>
      <c r="EO121" s="302"/>
      <c r="EP121" s="301"/>
      <c r="EQ121" s="301"/>
      <c r="ER121" s="302"/>
      <c r="ES121" s="301"/>
      <c r="ET121" s="301"/>
      <c r="EU121" s="302"/>
      <c r="EV121" s="301"/>
      <c r="EW121" s="301"/>
      <c r="EX121" s="302"/>
      <c r="EY121" s="301"/>
      <c r="EZ121" s="301"/>
      <c r="FA121" s="302"/>
      <c r="FB121" s="301"/>
      <c r="FC121" s="301"/>
      <c r="FD121" s="302"/>
      <c r="FE121" s="301"/>
      <c r="FF121" s="301"/>
      <c r="FG121" s="302"/>
      <c r="FH121" s="301"/>
      <c r="FI121" s="301"/>
      <c r="FJ121" s="302"/>
      <c r="FK121" s="301"/>
      <c r="FL121" s="301"/>
      <c r="FM121" s="302"/>
      <c r="FN121" s="301"/>
      <c r="FO121" s="301"/>
      <c r="FP121" s="302"/>
      <c r="FQ121" s="301"/>
      <c r="FR121" s="301"/>
      <c r="FS121" s="302"/>
      <c r="FT121" s="301"/>
      <c r="FU121" s="301"/>
      <c r="FV121" s="302"/>
      <c r="FW121" s="301"/>
      <c r="FX121" s="301"/>
      <c r="FY121" s="302"/>
      <c r="FZ121" s="301"/>
      <c r="GA121" s="301"/>
      <c r="GB121" s="302"/>
      <c r="GC121" s="301"/>
      <c r="GD121" s="301"/>
      <c r="GE121" s="302"/>
      <c r="GF121" s="301"/>
      <c r="GG121" s="301"/>
      <c r="GH121" s="302"/>
      <c r="GI121" s="301"/>
      <c r="GJ121" s="301"/>
      <c r="GK121" s="302"/>
      <c r="GL121" s="301"/>
      <c r="GM121" s="301"/>
      <c r="GN121" s="302"/>
      <c r="GO121" s="301"/>
      <c r="GP121" s="301"/>
      <c r="GQ121" s="302"/>
      <c r="GR121" s="301"/>
      <c r="GS121" s="301"/>
      <c r="GT121" s="302"/>
      <c r="GU121" s="301"/>
      <c r="GV121" s="301"/>
      <c r="GW121" s="302"/>
      <c r="GX121" s="301"/>
      <c r="GY121" s="301"/>
      <c r="GZ121" s="302"/>
      <c r="HA121" s="301"/>
      <c r="HB121" s="301"/>
      <c r="HC121" s="302"/>
      <c r="HD121" s="301"/>
      <c r="HE121" s="301"/>
      <c r="HF121" s="302"/>
      <c r="HG121" s="301"/>
      <c r="HH121" s="301"/>
      <c r="HI121" s="302"/>
      <c r="HJ121" s="301"/>
      <c r="HK121" s="301"/>
      <c r="HL121" s="302"/>
      <c r="HM121" s="301"/>
      <c r="HN121" s="301">
        <v>9</v>
      </c>
      <c r="HO121" s="302">
        <v>1483991.4499999997</v>
      </c>
      <c r="HP121" s="301">
        <v>208</v>
      </c>
      <c r="HQ121" s="301"/>
      <c r="HR121" s="301"/>
      <c r="HS121" s="301"/>
      <c r="HT121" s="301"/>
      <c r="HU121" s="302"/>
      <c r="HV121" s="301"/>
      <c r="HW121" s="301"/>
      <c r="HX121" s="301"/>
      <c r="HY121" s="301"/>
      <c r="HZ121" s="301"/>
      <c r="IA121" s="302"/>
      <c r="IB121" s="301"/>
      <c r="IC121" s="301"/>
      <c r="ID121" s="302"/>
      <c r="IE121" s="301"/>
      <c r="IF121" s="301"/>
      <c r="IG121" s="302"/>
      <c r="IH121" s="301"/>
      <c r="II121" s="301"/>
      <c r="IJ121" s="302"/>
      <c r="IK121" s="301"/>
      <c r="IL121" s="301"/>
      <c r="IM121" s="302"/>
      <c r="IN121" s="301"/>
      <c r="IO121" s="301"/>
      <c r="IP121" s="302"/>
      <c r="IQ121" s="301"/>
      <c r="IR121" s="301"/>
      <c r="IS121" s="302"/>
      <c r="IT121" s="301"/>
      <c r="IU121" s="301"/>
      <c r="IV121" s="301"/>
      <c r="IW121" s="301"/>
      <c r="IX121" s="305">
        <v>14</v>
      </c>
      <c r="IY121" s="403">
        <v>2364701.2999999998</v>
      </c>
      <c r="IZ121" s="305">
        <v>312</v>
      </c>
      <c r="JA121" s="305">
        <v>0</v>
      </c>
      <c r="JB121" s="403">
        <v>0</v>
      </c>
      <c r="JC121" s="305">
        <v>0</v>
      </c>
      <c r="JD121" s="664">
        <v>14</v>
      </c>
      <c r="JE121" s="403">
        <v>2364701.2999999998</v>
      </c>
      <c r="JF121" s="665">
        <v>312</v>
      </c>
    </row>
    <row r="122" spans="1:266" ht="38.25" x14ac:dyDescent="0.2">
      <c r="A122" s="291">
        <v>2</v>
      </c>
      <c r="B122" s="305"/>
      <c r="C122" s="663"/>
      <c r="D122" s="208" t="s">
        <v>786</v>
      </c>
      <c r="E122" s="300" t="s">
        <v>609</v>
      </c>
      <c r="F122" s="301"/>
      <c r="G122" s="302"/>
      <c r="H122" s="301"/>
      <c r="I122" s="301"/>
      <c r="J122" s="302"/>
      <c r="K122" s="301"/>
      <c r="L122" s="301"/>
      <c r="M122" s="302"/>
      <c r="N122" s="301"/>
      <c r="O122" s="301"/>
      <c r="P122" s="302"/>
      <c r="Q122" s="301"/>
      <c r="R122" s="301"/>
      <c r="S122" s="302"/>
      <c r="T122" s="301"/>
      <c r="U122" s="301"/>
      <c r="V122" s="302"/>
      <c r="W122" s="301"/>
      <c r="X122" s="301"/>
      <c r="Y122" s="302"/>
      <c r="Z122" s="301"/>
      <c r="AA122" s="301"/>
      <c r="AB122" s="302"/>
      <c r="AC122" s="301"/>
      <c r="AD122" s="301">
        <v>5</v>
      </c>
      <c r="AE122" s="302">
        <v>1012107.4</v>
      </c>
      <c r="AF122" s="301">
        <v>86</v>
      </c>
      <c r="AG122" s="301"/>
      <c r="AH122" s="302"/>
      <c r="AI122" s="301"/>
      <c r="AJ122" s="301"/>
      <c r="AK122" s="302"/>
      <c r="AL122" s="301"/>
      <c r="AM122" s="301"/>
      <c r="AN122" s="302"/>
      <c r="AO122" s="301"/>
      <c r="AP122" s="301"/>
      <c r="AQ122" s="302"/>
      <c r="AR122" s="301"/>
      <c r="AS122" s="301"/>
      <c r="AT122" s="302"/>
      <c r="AU122" s="301"/>
      <c r="AV122" s="301"/>
      <c r="AW122" s="302"/>
      <c r="AX122" s="301"/>
      <c r="AY122" s="301"/>
      <c r="AZ122" s="302"/>
      <c r="BA122" s="301"/>
      <c r="BB122" s="301"/>
      <c r="BC122" s="302"/>
      <c r="BD122" s="301"/>
      <c r="BE122" s="301"/>
      <c r="BF122" s="301"/>
      <c r="BG122" s="301"/>
      <c r="BH122" s="301"/>
      <c r="BI122" s="302"/>
      <c r="BJ122" s="301"/>
      <c r="BK122" s="301"/>
      <c r="BL122" s="301"/>
      <c r="BM122" s="301"/>
      <c r="BN122" s="301"/>
      <c r="BO122" s="302"/>
      <c r="BP122" s="301"/>
      <c r="BQ122" s="301"/>
      <c r="BR122" s="302"/>
      <c r="BS122" s="301"/>
      <c r="BT122" s="301"/>
      <c r="BU122" s="302"/>
      <c r="BV122" s="301"/>
      <c r="BW122" s="301"/>
      <c r="BX122" s="302"/>
      <c r="BY122" s="301"/>
      <c r="BZ122" s="301"/>
      <c r="CA122" s="302"/>
      <c r="CB122" s="301"/>
      <c r="CC122" s="301"/>
      <c r="CD122" s="302"/>
      <c r="CE122" s="301"/>
      <c r="CF122" s="301"/>
      <c r="CG122" s="302"/>
      <c r="CH122" s="301"/>
      <c r="CI122" s="301"/>
      <c r="CJ122" s="302"/>
      <c r="CK122" s="301"/>
      <c r="CL122" s="301"/>
      <c r="CM122" s="302"/>
      <c r="CN122" s="301"/>
      <c r="CO122" s="301"/>
      <c r="CP122" s="302"/>
      <c r="CQ122" s="301"/>
      <c r="CR122" s="301"/>
      <c r="CS122" s="302"/>
      <c r="CT122" s="301"/>
      <c r="CU122" s="301"/>
      <c r="CV122" s="302"/>
      <c r="CW122" s="301"/>
      <c r="CX122" s="301"/>
      <c r="CY122" s="302"/>
      <c r="CZ122" s="301"/>
      <c r="DA122" s="301"/>
      <c r="DB122" s="302"/>
      <c r="DC122" s="301"/>
      <c r="DD122" s="301"/>
      <c r="DE122" s="302"/>
      <c r="DF122" s="301"/>
      <c r="DG122" s="301"/>
      <c r="DH122" s="302"/>
      <c r="DI122" s="301"/>
      <c r="DJ122" s="301"/>
      <c r="DK122" s="302"/>
      <c r="DL122" s="301"/>
      <c r="DM122" s="301"/>
      <c r="DN122" s="302"/>
      <c r="DO122" s="301"/>
      <c r="DP122" s="301"/>
      <c r="DQ122" s="302"/>
      <c r="DR122" s="301"/>
      <c r="DS122" s="301"/>
      <c r="DT122" s="302"/>
      <c r="DU122" s="301"/>
      <c r="DV122" s="301"/>
      <c r="DW122" s="302"/>
      <c r="DX122" s="301"/>
      <c r="DY122" s="301"/>
      <c r="DZ122" s="302"/>
      <c r="EA122" s="301"/>
      <c r="EB122" s="301"/>
      <c r="EC122" s="302"/>
      <c r="ED122" s="301"/>
      <c r="EE122" s="301"/>
      <c r="EF122" s="302"/>
      <c r="EG122" s="301"/>
      <c r="EH122" s="301"/>
      <c r="EI122" s="302"/>
      <c r="EJ122" s="301"/>
      <c r="EK122" s="301"/>
      <c r="EL122" s="302"/>
      <c r="EM122" s="301"/>
      <c r="EN122" s="301"/>
      <c r="EO122" s="302"/>
      <c r="EP122" s="301"/>
      <c r="EQ122" s="301"/>
      <c r="ER122" s="302"/>
      <c r="ES122" s="301"/>
      <c r="ET122" s="301"/>
      <c r="EU122" s="302"/>
      <c r="EV122" s="301"/>
      <c r="EW122" s="301"/>
      <c r="EX122" s="302"/>
      <c r="EY122" s="301"/>
      <c r="EZ122" s="301"/>
      <c r="FA122" s="302"/>
      <c r="FB122" s="301"/>
      <c r="FC122" s="301"/>
      <c r="FD122" s="302"/>
      <c r="FE122" s="301"/>
      <c r="FF122" s="301"/>
      <c r="FG122" s="302"/>
      <c r="FH122" s="301"/>
      <c r="FI122" s="301"/>
      <c r="FJ122" s="302"/>
      <c r="FK122" s="301"/>
      <c r="FL122" s="301"/>
      <c r="FM122" s="302"/>
      <c r="FN122" s="301"/>
      <c r="FO122" s="301"/>
      <c r="FP122" s="302"/>
      <c r="FQ122" s="301"/>
      <c r="FR122" s="301"/>
      <c r="FS122" s="302"/>
      <c r="FT122" s="301"/>
      <c r="FU122" s="301"/>
      <c r="FV122" s="302"/>
      <c r="FW122" s="301"/>
      <c r="FX122" s="301"/>
      <c r="FY122" s="302"/>
      <c r="FZ122" s="301"/>
      <c r="GA122" s="301"/>
      <c r="GB122" s="302"/>
      <c r="GC122" s="301"/>
      <c r="GD122" s="301"/>
      <c r="GE122" s="302"/>
      <c r="GF122" s="301"/>
      <c r="GG122" s="301"/>
      <c r="GH122" s="302"/>
      <c r="GI122" s="301"/>
      <c r="GJ122" s="301"/>
      <c r="GK122" s="302"/>
      <c r="GL122" s="301"/>
      <c r="GM122" s="301"/>
      <c r="GN122" s="302"/>
      <c r="GO122" s="301"/>
      <c r="GP122" s="301"/>
      <c r="GQ122" s="302"/>
      <c r="GR122" s="301"/>
      <c r="GS122" s="301"/>
      <c r="GT122" s="302"/>
      <c r="GU122" s="301"/>
      <c r="GV122" s="301"/>
      <c r="GW122" s="302"/>
      <c r="GX122" s="301"/>
      <c r="GY122" s="301"/>
      <c r="GZ122" s="302"/>
      <c r="HA122" s="301"/>
      <c r="HB122" s="301"/>
      <c r="HC122" s="302"/>
      <c r="HD122" s="301"/>
      <c r="HE122" s="301"/>
      <c r="HF122" s="302"/>
      <c r="HG122" s="301"/>
      <c r="HH122" s="301"/>
      <c r="HI122" s="302"/>
      <c r="HJ122" s="301"/>
      <c r="HK122" s="301"/>
      <c r="HL122" s="302"/>
      <c r="HM122" s="301"/>
      <c r="HN122" s="301">
        <v>5</v>
      </c>
      <c r="HO122" s="302">
        <v>921209.72</v>
      </c>
      <c r="HP122" s="301">
        <v>89</v>
      </c>
      <c r="HQ122" s="301"/>
      <c r="HR122" s="301"/>
      <c r="HS122" s="301"/>
      <c r="HT122" s="301"/>
      <c r="HU122" s="302"/>
      <c r="HV122" s="301"/>
      <c r="HW122" s="301"/>
      <c r="HX122" s="301"/>
      <c r="HY122" s="301"/>
      <c r="HZ122" s="301"/>
      <c r="IA122" s="302"/>
      <c r="IB122" s="301"/>
      <c r="IC122" s="301"/>
      <c r="ID122" s="302"/>
      <c r="IE122" s="301"/>
      <c r="IF122" s="301"/>
      <c r="IG122" s="302"/>
      <c r="IH122" s="301"/>
      <c r="II122" s="301"/>
      <c r="IJ122" s="302"/>
      <c r="IK122" s="301"/>
      <c r="IL122" s="301"/>
      <c r="IM122" s="302"/>
      <c r="IN122" s="301"/>
      <c r="IO122" s="301"/>
      <c r="IP122" s="302"/>
      <c r="IQ122" s="301"/>
      <c r="IR122" s="301"/>
      <c r="IS122" s="302"/>
      <c r="IT122" s="301"/>
      <c r="IU122" s="301"/>
      <c r="IV122" s="301"/>
      <c r="IW122" s="301"/>
      <c r="IX122" s="305">
        <v>10</v>
      </c>
      <c r="IY122" s="403">
        <v>1933317.1200000001</v>
      </c>
      <c r="IZ122" s="305">
        <v>175</v>
      </c>
      <c r="JA122" s="305">
        <v>0</v>
      </c>
      <c r="JB122" s="403">
        <v>0</v>
      </c>
      <c r="JC122" s="305">
        <v>0</v>
      </c>
      <c r="JD122" s="664">
        <v>10</v>
      </c>
      <c r="JE122" s="403">
        <v>1933317.1199999999</v>
      </c>
      <c r="JF122" s="665">
        <v>175</v>
      </c>
    </row>
    <row r="123" spans="1:266" ht="38.25" x14ac:dyDescent="0.2">
      <c r="A123" s="291">
        <v>2</v>
      </c>
      <c r="B123" s="305"/>
      <c r="C123" s="663"/>
      <c r="D123" s="208" t="s">
        <v>787</v>
      </c>
      <c r="E123" s="300" t="s">
        <v>610</v>
      </c>
      <c r="F123" s="301"/>
      <c r="G123" s="302"/>
      <c r="H123" s="301"/>
      <c r="I123" s="301"/>
      <c r="J123" s="302"/>
      <c r="K123" s="301"/>
      <c r="L123" s="301"/>
      <c r="M123" s="302"/>
      <c r="N123" s="301"/>
      <c r="O123" s="301"/>
      <c r="P123" s="302"/>
      <c r="Q123" s="301"/>
      <c r="R123" s="301"/>
      <c r="S123" s="302"/>
      <c r="T123" s="301"/>
      <c r="U123" s="301"/>
      <c r="V123" s="302"/>
      <c r="W123" s="301"/>
      <c r="X123" s="301"/>
      <c r="Y123" s="302"/>
      <c r="Z123" s="301"/>
      <c r="AA123" s="301"/>
      <c r="AB123" s="302"/>
      <c r="AC123" s="301"/>
      <c r="AD123" s="301">
        <v>11</v>
      </c>
      <c r="AE123" s="302">
        <v>2651450.8900000006</v>
      </c>
      <c r="AF123" s="301">
        <v>62</v>
      </c>
      <c r="AG123" s="301"/>
      <c r="AH123" s="302"/>
      <c r="AI123" s="301"/>
      <c r="AJ123" s="301"/>
      <c r="AK123" s="302"/>
      <c r="AL123" s="301"/>
      <c r="AM123" s="301"/>
      <c r="AN123" s="302"/>
      <c r="AO123" s="301"/>
      <c r="AP123" s="301"/>
      <c r="AQ123" s="302"/>
      <c r="AR123" s="301"/>
      <c r="AS123" s="301"/>
      <c r="AT123" s="302"/>
      <c r="AU123" s="301"/>
      <c r="AV123" s="301"/>
      <c r="AW123" s="302"/>
      <c r="AX123" s="301"/>
      <c r="AY123" s="301"/>
      <c r="AZ123" s="302"/>
      <c r="BA123" s="301"/>
      <c r="BB123" s="301"/>
      <c r="BC123" s="302"/>
      <c r="BD123" s="301"/>
      <c r="BE123" s="301"/>
      <c r="BF123" s="301"/>
      <c r="BG123" s="301"/>
      <c r="BH123" s="301"/>
      <c r="BI123" s="302"/>
      <c r="BJ123" s="301"/>
      <c r="BK123" s="301"/>
      <c r="BL123" s="301"/>
      <c r="BM123" s="301"/>
      <c r="BN123" s="301"/>
      <c r="BO123" s="302"/>
      <c r="BP123" s="301"/>
      <c r="BQ123" s="301"/>
      <c r="BR123" s="302"/>
      <c r="BS123" s="301"/>
      <c r="BT123" s="301"/>
      <c r="BU123" s="302"/>
      <c r="BV123" s="301"/>
      <c r="BW123" s="301"/>
      <c r="BX123" s="302"/>
      <c r="BY123" s="301"/>
      <c r="BZ123" s="301"/>
      <c r="CA123" s="302"/>
      <c r="CB123" s="301"/>
      <c r="CC123" s="301"/>
      <c r="CD123" s="302"/>
      <c r="CE123" s="301"/>
      <c r="CF123" s="301"/>
      <c r="CG123" s="302"/>
      <c r="CH123" s="301"/>
      <c r="CI123" s="301"/>
      <c r="CJ123" s="302"/>
      <c r="CK123" s="301"/>
      <c r="CL123" s="301"/>
      <c r="CM123" s="302"/>
      <c r="CN123" s="301"/>
      <c r="CO123" s="301"/>
      <c r="CP123" s="302"/>
      <c r="CQ123" s="301"/>
      <c r="CR123" s="301"/>
      <c r="CS123" s="302"/>
      <c r="CT123" s="301"/>
      <c r="CU123" s="301"/>
      <c r="CV123" s="302"/>
      <c r="CW123" s="301"/>
      <c r="CX123" s="301"/>
      <c r="CY123" s="302"/>
      <c r="CZ123" s="301"/>
      <c r="DA123" s="301"/>
      <c r="DB123" s="302"/>
      <c r="DC123" s="301"/>
      <c r="DD123" s="301"/>
      <c r="DE123" s="302"/>
      <c r="DF123" s="301"/>
      <c r="DG123" s="301"/>
      <c r="DH123" s="302"/>
      <c r="DI123" s="301"/>
      <c r="DJ123" s="301"/>
      <c r="DK123" s="302"/>
      <c r="DL123" s="301"/>
      <c r="DM123" s="301"/>
      <c r="DN123" s="302"/>
      <c r="DO123" s="301"/>
      <c r="DP123" s="301"/>
      <c r="DQ123" s="302"/>
      <c r="DR123" s="301"/>
      <c r="DS123" s="301"/>
      <c r="DT123" s="302"/>
      <c r="DU123" s="301"/>
      <c r="DV123" s="301"/>
      <c r="DW123" s="302"/>
      <c r="DX123" s="301"/>
      <c r="DY123" s="301"/>
      <c r="DZ123" s="302"/>
      <c r="EA123" s="301"/>
      <c r="EB123" s="301"/>
      <c r="EC123" s="302"/>
      <c r="ED123" s="301"/>
      <c r="EE123" s="301"/>
      <c r="EF123" s="302"/>
      <c r="EG123" s="301"/>
      <c r="EH123" s="301"/>
      <c r="EI123" s="302"/>
      <c r="EJ123" s="301"/>
      <c r="EK123" s="301"/>
      <c r="EL123" s="302"/>
      <c r="EM123" s="301"/>
      <c r="EN123" s="301"/>
      <c r="EO123" s="302"/>
      <c r="EP123" s="301"/>
      <c r="EQ123" s="301"/>
      <c r="ER123" s="302"/>
      <c r="ES123" s="301"/>
      <c r="ET123" s="301"/>
      <c r="EU123" s="302"/>
      <c r="EV123" s="301"/>
      <c r="EW123" s="301"/>
      <c r="EX123" s="302"/>
      <c r="EY123" s="301"/>
      <c r="EZ123" s="301"/>
      <c r="FA123" s="302"/>
      <c r="FB123" s="301"/>
      <c r="FC123" s="301"/>
      <c r="FD123" s="302"/>
      <c r="FE123" s="301"/>
      <c r="FF123" s="301"/>
      <c r="FG123" s="302"/>
      <c r="FH123" s="301"/>
      <c r="FI123" s="301"/>
      <c r="FJ123" s="302"/>
      <c r="FK123" s="301"/>
      <c r="FL123" s="301"/>
      <c r="FM123" s="302"/>
      <c r="FN123" s="301"/>
      <c r="FO123" s="301"/>
      <c r="FP123" s="302"/>
      <c r="FQ123" s="301"/>
      <c r="FR123" s="301"/>
      <c r="FS123" s="302"/>
      <c r="FT123" s="301"/>
      <c r="FU123" s="301"/>
      <c r="FV123" s="302"/>
      <c r="FW123" s="301"/>
      <c r="FX123" s="301"/>
      <c r="FY123" s="302"/>
      <c r="FZ123" s="301"/>
      <c r="GA123" s="301"/>
      <c r="GB123" s="302"/>
      <c r="GC123" s="301"/>
      <c r="GD123" s="301"/>
      <c r="GE123" s="302"/>
      <c r="GF123" s="301"/>
      <c r="GG123" s="301"/>
      <c r="GH123" s="302"/>
      <c r="GI123" s="301"/>
      <c r="GJ123" s="301"/>
      <c r="GK123" s="302"/>
      <c r="GL123" s="301"/>
      <c r="GM123" s="301"/>
      <c r="GN123" s="302"/>
      <c r="GO123" s="301"/>
      <c r="GP123" s="301"/>
      <c r="GQ123" s="302"/>
      <c r="GR123" s="301"/>
      <c r="GS123" s="301"/>
      <c r="GT123" s="302"/>
      <c r="GU123" s="301"/>
      <c r="GV123" s="301"/>
      <c r="GW123" s="302"/>
      <c r="GX123" s="301"/>
      <c r="GY123" s="301"/>
      <c r="GZ123" s="302"/>
      <c r="HA123" s="301"/>
      <c r="HB123" s="301"/>
      <c r="HC123" s="302"/>
      <c r="HD123" s="301"/>
      <c r="HE123" s="301"/>
      <c r="HF123" s="302"/>
      <c r="HG123" s="301"/>
      <c r="HH123" s="301"/>
      <c r="HI123" s="302"/>
      <c r="HJ123" s="301"/>
      <c r="HK123" s="301"/>
      <c r="HL123" s="302"/>
      <c r="HM123" s="301"/>
      <c r="HN123" s="301">
        <v>5</v>
      </c>
      <c r="HO123" s="302">
        <v>1237153.3</v>
      </c>
      <c r="HP123" s="301">
        <v>144</v>
      </c>
      <c r="HQ123" s="301"/>
      <c r="HR123" s="301"/>
      <c r="HS123" s="301"/>
      <c r="HT123" s="301"/>
      <c r="HU123" s="302"/>
      <c r="HV123" s="301"/>
      <c r="HW123" s="301"/>
      <c r="HX123" s="301"/>
      <c r="HY123" s="301"/>
      <c r="HZ123" s="301"/>
      <c r="IA123" s="302"/>
      <c r="IB123" s="301"/>
      <c r="IC123" s="301"/>
      <c r="ID123" s="302"/>
      <c r="IE123" s="301"/>
      <c r="IF123" s="301"/>
      <c r="IG123" s="302"/>
      <c r="IH123" s="301"/>
      <c r="II123" s="301"/>
      <c r="IJ123" s="302"/>
      <c r="IK123" s="301"/>
      <c r="IL123" s="301"/>
      <c r="IM123" s="302"/>
      <c r="IN123" s="301"/>
      <c r="IO123" s="301"/>
      <c r="IP123" s="302"/>
      <c r="IQ123" s="301"/>
      <c r="IR123" s="301"/>
      <c r="IS123" s="302"/>
      <c r="IT123" s="301"/>
      <c r="IU123" s="301"/>
      <c r="IV123" s="301"/>
      <c r="IW123" s="301"/>
      <c r="IX123" s="305">
        <v>16</v>
      </c>
      <c r="IY123" s="403">
        <v>3888604.1900000004</v>
      </c>
      <c r="IZ123" s="305">
        <v>206</v>
      </c>
      <c r="JA123" s="305">
        <v>0</v>
      </c>
      <c r="JB123" s="403">
        <v>0</v>
      </c>
      <c r="JC123" s="305">
        <v>0</v>
      </c>
      <c r="JD123" s="664">
        <v>16</v>
      </c>
      <c r="JE123" s="403">
        <v>3888604.1900000013</v>
      </c>
      <c r="JF123" s="665">
        <v>206</v>
      </c>
    </row>
    <row r="124" spans="1:266" ht="38.25" x14ac:dyDescent="0.2">
      <c r="A124" s="291">
        <v>2</v>
      </c>
      <c r="B124" s="305"/>
      <c r="C124" s="663"/>
      <c r="D124" s="208" t="s">
        <v>788</v>
      </c>
      <c r="E124" s="300" t="s">
        <v>727</v>
      </c>
      <c r="F124" s="301"/>
      <c r="G124" s="302"/>
      <c r="H124" s="301"/>
      <c r="I124" s="301"/>
      <c r="J124" s="302"/>
      <c r="K124" s="301"/>
      <c r="L124" s="301"/>
      <c r="M124" s="302"/>
      <c r="N124" s="301"/>
      <c r="O124" s="301"/>
      <c r="P124" s="302"/>
      <c r="Q124" s="301"/>
      <c r="R124" s="301"/>
      <c r="S124" s="302"/>
      <c r="T124" s="301"/>
      <c r="U124" s="301"/>
      <c r="V124" s="302"/>
      <c r="W124" s="301"/>
      <c r="X124" s="301"/>
      <c r="Y124" s="302"/>
      <c r="Z124" s="301"/>
      <c r="AA124" s="301"/>
      <c r="AB124" s="302"/>
      <c r="AC124" s="301"/>
      <c r="AD124" s="301">
        <v>7</v>
      </c>
      <c r="AE124" s="302">
        <v>2085084.79</v>
      </c>
      <c r="AF124" s="301">
        <v>137</v>
      </c>
      <c r="AG124" s="301"/>
      <c r="AH124" s="302"/>
      <c r="AI124" s="301"/>
      <c r="AJ124" s="301"/>
      <c r="AK124" s="302"/>
      <c r="AL124" s="301"/>
      <c r="AM124" s="301"/>
      <c r="AN124" s="302"/>
      <c r="AO124" s="301"/>
      <c r="AP124" s="301"/>
      <c r="AQ124" s="302"/>
      <c r="AR124" s="301"/>
      <c r="AS124" s="301"/>
      <c r="AT124" s="302"/>
      <c r="AU124" s="301"/>
      <c r="AV124" s="301"/>
      <c r="AW124" s="302"/>
      <c r="AX124" s="301"/>
      <c r="AY124" s="301"/>
      <c r="AZ124" s="302"/>
      <c r="BA124" s="301"/>
      <c r="BB124" s="301"/>
      <c r="BC124" s="302"/>
      <c r="BD124" s="301"/>
      <c r="BE124" s="301"/>
      <c r="BF124" s="301"/>
      <c r="BG124" s="301"/>
      <c r="BH124" s="301"/>
      <c r="BI124" s="302"/>
      <c r="BJ124" s="301"/>
      <c r="BK124" s="301"/>
      <c r="BL124" s="301"/>
      <c r="BM124" s="301"/>
      <c r="BN124" s="301"/>
      <c r="BO124" s="302"/>
      <c r="BP124" s="301"/>
      <c r="BQ124" s="301"/>
      <c r="BR124" s="302"/>
      <c r="BS124" s="301"/>
      <c r="BT124" s="301"/>
      <c r="BU124" s="302"/>
      <c r="BV124" s="301"/>
      <c r="BW124" s="301"/>
      <c r="BX124" s="302"/>
      <c r="BY124" s="301"/>
      <c r="BZ124" s="301"/>
      <c r="CA124" s="302"/>
      <c r="CB124" s="301"/>
      <c r="CC124" s="301"/>
      <c r="CD124" s="302"/>
      <c r="CE124" s="301"/>
      <c r="CF124" s="301"/>
      <c r="CG124" s="302"/>
      <c r="CH124" s="301"/>
      <c r="CI124" s="301"/>
      <c r="CJ124" s="302"/>
      <c r="CK124" s="301"/>
      <c r="CL124" s="301"/>
      <c r="CM124" s="302"/>
      <c r="CN124" s="301"/>
      <c r="CO124" s="301"/>
      <c r="CP124" s="302"/>
      <c r="CQ124" s="301"/>
      <c r="CR124" s="301"/>
      <c r="CS124" s="302"/>
      <c r="CT124" s="301"/>
      <c r="CU124" s="301"/>
      <c r="CV124" s="302"/>
      <c r="CW124" s="301"/>
      <c r="CX124" s="301"/>
      <c r="CY124" s="302"/>
      <c r="CZ124" s="301"/>
      <c r="DA124" s="301"/>
      <c r="DB124" s="302"/>
      <c r="DC124" s="301"/>
      <c r="DD124" s="301"/>
      <c r="DE124" s="302"/>
      <c r="DF124" s="301"/>
      <c r="DG124" s="301"/>
      <c r="DH124" s="302"/>
      <c r="DI124" s="301"/>
      <c r="DJ124" s="301"/>
      <c r="DK124" s="302"/>
      <c r="DL124" s="301"/>
      <c r="DM124" s="301"/>
      <c r="DN124" s="302"/>
      <c r="DO124" s="301"/>
      <c r="DP124" s="301"/>
      <c r="DQ124" s="302"/>
      <c r="DR124" s="301"/>
      <c r="DS124" s="301"/>
      <c r="DT124" s="302"/>
      <c r="DU124" s="301"/>
      <c r="DV124" s="301"/>
      <c r="DW124" s="302"/>
      <c r="DX124" s="301"/>
      <c r="DY124" s="301"/>
      <c r="DZ124" s="302"/>
      <c r="EA124" s="301"/>
      <c r="EB124" s="301"/>
      <c r="EC124" s="302"/>
      <c r="ED124" s="301"/>
      <c r="EE124" s="301"/>
      <c r="EF124" s="302"/>
      <c r="EG124" s="301"/>
      <c r="EH124" s="301"/>
      <c r="EI124" s="302"/>
      <c r="EJ124" s="301"/>
      <c r="EK124" s="301"/>
      <c r="EL124" s="302"/>
      <c r="EM124" s="301"/>
      <c r="EN124" s="301"/>
      <c r="EO124" s="302"/>
      <c r="EP124" s="301"/>
      <c r="EQ124" s="301"/>
      <c r="ER124" s="302"/>
      <c r="ES124" s="301"/>
      <c r="ET124" s="301"/>
      <c r="EU124" s="302"/>
      <c r="EV124" s="301"/>
      <c r="EW124" s="301"/>
      <c r="EX124" s="302"/>
      <c r="EY124" s="301"/>
      <c r="EZ124" s="301"/>
      <c r="FA124" s="302"/>
      <c r="FB124" s="301"/>
      <c r="FC124" s="301"/>
      <c r="FD124" s="302"/>
      <c r="FE124" s="301"/>
      <c r="FF124" s="301"/>
      <c r="FG124" s="302"/>
      <c r="FH124" s="301"/>
      <c r="FI124" s="301"/>
      <c r="FJ124" s="302"/>
      <c r="FK124" s="301"/>
      <c r="FL124" s="301"/>
      <c r="FM124" s="302"/>
      <c r="FN124" s="301"/>
      <c r="FO124" s="301"/>
      <c r="FP124" s="302"/>
      <c r="FQ124" s="301"/>
      <c r="FR124" s="301"/>
      <c r="FS124" s="302"/>
      <c r="FT124" s="301"/>
      <c r="FU124" s="301"/>
      <c r="FV124" s="302"/>
      <c r="FW124" s="301"/>
      <c r="FX124" s="301"/>
      <c r="FY124" s="302"/>
      <c r="FZ124" s="301"/>
      <c r="GA124" s="301"/>
      <c r="GB124" s="302"/>
      <c r="GC124" s="301"/>
      <c r="GD124" s="301"/>
      <c r="GE124" s="302"/>
      <c r="GF124" s="301"/>
      <c r="GG124" s="301"/>
      <c r="GH124" s="302"/>
      <c r="GI124" s="301"/>
      <c r="GJ124" s="301"/>
      <c r="GK124" s="302"/>
      <c r="GL124" s="301"/>
      <c r="GM124" s="301"/>
      <c r="GN124" s="302"/>
      <c r="GO124" s="301"/>
      <c r="GP124" s="301"/>
      <c r="GQ124" s="302"/>
      <c r="GR124" s="301"/>
      <c r="GS124" s="301"/>
      <c r="GT124" s="302"/>
      <c r="GU124" s="301"/>
      <c r="GV124" s="301"/>
      <c r="GW124" s="302"/>
      <c r="GX124" s="301"/>
      <c r="GY124" s="301"/>
      <c r="GZ124" s="302"/>
      <c r="HA124" s="301"/>
      <c r="HB124" s="301"/>
      <c r="HC124" s="302"/>
      <c r="HD124" s="301"/>
      <c r="HE124" s="301"/>
      <c r="HF124" s="302"/>
      <c r="HG124" s="301"/>
      <c r="HH124" s="301"/>
      <c r="HI124" s="302"/>
      <c r="HJ124" s="301"/>
      <c r="HK124" s="301"/>
      <c r="HL124" s="302"/>
      <c r="HM124" s="301"/>
      <c r="HN124" s="301">
        <v>10</v>
      </c>
      <c r="HO124" s="302">
        <v>3150280.9</v>
      </c>
      <c r="HP124" s="301">
        <v>252</v>
      </c>
      <c r="HQ124" s="301"/>
      <c r="HR124" s="301"/>
      <c r="HS124" s="301"/>
      <c r="HT124" s="301"/>
      <c r="HU124" s="302"/>
      <c r="HV124" s="301"/>
      <c r="HW124" s="301"/>
      <c r="HX124" s="301"/>
      <c r="HY124" s="301"/>
      <c r="HZ124" s="301"/>
      <c r="IA124" s="302"/>
      <c r="IB124" s="301"/>
      <c r="IC124" s="301"/>
      <c r="ID124" s="302"/>
      <c r="IE124" s="301"/>
      <c r="IF124" s="301"/>
      <c r="IG124" s="302"/>
      <c r="IH124" s="301"/>
      <c r="II124" s="301"/>
      <c r="IJ124" s="302"/>
      <c r="IK124" s="301"/>
      <c r="IL124" s="301"/>
      <c r="IM124" s="302"/>
      <c r="IN124" s="301"/>
      <c r="IO124" s="301"/>
      <c r="IP124" s="302"/>
      <c r="IQ124" s="301"/>
      <c r="IR124" s="301"/>
      <c r="IS124" s="302"/>
      <c r="IT124" s="301"/>
      <c r="IU124" s="301"/>
      <c r="IV124" s="301"/>
      <c r="IW124" s="301"/>
      <c r="IX124" s="305">
        <v>17</v>
      </c>
      <c r="IY124" s="403">
        <v>5235365.6899999995</v>
      </c>
      <c r="IZ124" s="305">
        <v>389</v>
      </c>
      <c r="JA124" s="305">
        <v>0</v>
      </c>
      <c r="JB124" s="403">
        <v>0</v>
      </c>
      <c r="JC124" s="305">
        <v>0</v>
      </c>
      <c r="JD124" s="664">
        <v>17</v>
      </c>
      <c r="JE124" s="403">
        <v>5235365.6899999985</v>
      </c>
      <c r="JF124" s="665">
        <v>389</v>
      </c>
    </row>
    <row r="125" spans="1:266" ht="38.25" x14ac:dyDescent="0.2">
      <c r="A125" s="291">
        <v>2</v>
      </c>
      <c r="B125" s="305"/>
      <c r="C125" s="663"/>
      <c r="D125" s="208" t="s">
        <v>789</v>
      </c>
      <c r="E125" s="300" t="s">
        <v>728</v>
      </c>
      <c r="F125" s="301"/>
      <c r="G125" s="302"/>
      <c r="H125" s="301"/>
      <c r="I125" s="301"/>
      <c r="J125" s="302"/>
      <c r="K125" s="301"/>
      <c r="L125" s="301"/>
      <c r="M125" s="302"/>
      <c r="N125" s="301"/>
      <c r="O125" s="301"/>
      <c r="P125" s="302"/>
      <c r="Q125" s="301"/>
      <c r="R125" s="301"/>
      <c r="S125" s="302"/>
      <c r="T125" s="301"/>
      <c r="U125" s="301"/>
      <c r="V125" s="302"/>
      <c r="W125" s="301"/>
      <c r="X125" s="301"/>
      <c r="Y125" s="302"/>
      <c r="Z125" s="301"/>
      <c r="AA125" s="301"/>
      <c r="AB125" s="302"/>
      <c r="AC125" s="301"/>
      <c r="AD125" s="301">
        <v>28</v>
      </c>
      <c r="AE125" s="302">
        <v>10590646.640000002</v>
      </c>
      <c r="AF125" s="301">
        <v>434</v>
      </c>
      <c r="AG125" s="301"/>
      <c r="AH125" s="302"/>
      <c r="AI125" s="301"/>
      <c r="AJ125" s="301"/>
      <c r="AK125" s="302"/>
      <c r="AL125" s="301"/>
      <c r="AM125" s="301"/>
      <c r="AN125" s="302"/>
      <c r="AO125" s="301"/>
      <c r="AP125" s="301"/>
      <c r="AQ125" s="302"/>
      <c r="AR125" s="301"/>
      <c r="AS125" s="301"/>
      <c r="AT125" s="302"/>
      <c r="AU125" s="301"/>
      <c r="AV125" s="301"/>
      <c r="AW125" s="302"/>
      <c r="AX125" s="301"/>
      <c r="AY125" s="301"/>
      <c r="AZ125" s="302"/>
      <c r="BA125" s="301"/>
      <c r="BB125" s="301"/>
      <c r="BC125" s="302"/>
      <c r="BD125" s="301"/>
      <c r="BE125" s="301"/>
      <c r="BF125" s="301"/>
      <c r="BG125" s="301"/>
      <c r="BH125" s="301"/>
      <c r="BI125" s="302"/>
      <c r="BJ125" s="301"/>
      <c r="BK125" s="301"/>
      <c r="BL125" s="301"/>
      <c r="BM125" s="301"/>
      <c r="BN125" s="301"/>
      <c r="BO125" s="302"/>
      <c r="BP125" s="301"/>
      <c r="BQ125" s="301"/>
      <c r="BR125" s="302"/>
      <c r="BS125" s="301"/>
      <c r="BT125" s="301"/>
      <c r="BU125" s="302"/>
      <c r="BV125" s="301"/>
      <c r="BW125" s="301"/>
      <c r="BX125" s="302"/>
      <c r="BY125" s="301"/>
      <c r="BZ125" s="301"/>
      <c r="CA125" s="302"/>
      <c r="CB125" s="301"/>
      <c r="CC125" s="301"/>
      <c r="CD125" s="302"/>
      <c r="CE125" s="301"/>
      <c r="CF125" s="301"/>
      <c r="CG125" s="302"/>
      <c r="CH125" s="301"/>
      <c r="CI125" s="301"/>
      <c r="CJ125" s="302"/>
      <c r="CK125" s="301"/>
      <c r="CL125" s="301"/>
      <c r="CM125" s="302"/>
      <c r="CN125" s="301"/>
      <c r="CO125" s="301"/>
      <c r="CP125" s="302"/>
      <c r="CQ125" s="301"/>
      <c r="CR125" s="301"/>
      <c r="CS125" s="302"/>
      <c r="CT125" s="301"/>
      <c r="CU125" s="301"/>
      <c r="CV125" s="302"/>
      <c r="CW125" s="301"/>
      <c r="CX125" s="301"/>
      <c r="CY125" s="302"/>
      <c r="CZ125" s="301"/>
      <c r="DA125" s="301"/>
      <c r="DB125" s="302"/>
      <c r="DC125" s="301"/>
      <c r="DD125" s="301"/>
      <c r="DE125" s="302"/>
      <c r="DF125" s="301"/>
      <c r="DG125" s="301"/>
      <c r="DH125" s="302"/>
      <c r="DI125" s="301"/>
      <c r="DJ125" s="301"/>
      <c r="DK125" s="302"/>
      <c r="DL125" s="301"/>
      <c r="DM125" s="301"/>
      <c r="DN125" s="302"/>
      <c r="DO125" s="301"/>
      <c r="DP125" s="301"/>
      <c r="DQ125" s="302"/>
      <c r="DR125" s="301"/>
      <c r="DS125" s="301"/>
      <c r="DT125" s="302"/>
      <c r="DU125" s="301"/>
      <c r="DV125" s="301"/>
      <c r="DW125" s="302"/>
      <c r="DX125" s="301"/>
      <c r="DY125" s="301"/>
      <c r="DZ125" s="302"/>
      <c r="EA125" s="301"/>
      <c r="EB125" s="301"/>
      <c r="EC125" s="302"/>
      <c r="ED125" s="301"/>
      <c r="EE125" s="301"/>
      <c r="EF125" s="302"/>
      <c r="EG125" s="301"/>
      <c r="EH125" s="301"/>
      <c r="EI125" s="302"/>
      <c r="EJ125" s="301"/>
      <c r="EK125" s="301"/>
      <c r="EL125" s="302"/>
      <c r="EM125" s="301"/>
      <c r="EN125" s="301"/>
      <c r="EO125" s="302"/>
      <c r="EP125" s="301"/>
      <c r="EQ125" s="301"/>
      <c r="ER125" s="302"/>
      <c r="ES125" s="301"/>
      <c r="ET125" s="301"/>
      <c r="EU125" s="302"/>
      <c r="EV125" s="301"/>
      <c r="EW125" s="301"/>
      <c r="EX125" s="302"/>
      <c r="EY125" s="301"/>
      <c r="EZ125" s="301"/>
      <c r="FA125" s="302"/>
      <c r="FB125" s="301"/>
      <c r="FC125" s="301"/>
      <c r="FD125" s="302"/>
      <c r="FE125" s="301"/>
      <c r="FF125" s="301"/>
      <c r="FG125" s="302"/>
      <c r="FH125" s="301"/>
      <c r="FI125" s="301"/>
      <c r="FJ125" s="302"/>
      <c r="FK125" s="301"/>
      <c r="FL125" s="301"/>
      <c r="FM125" s="302"/>
      <c r="FN125" s="301"/>
      <c r="FO125" s="301"/>
      <c r="FP125" s="302"/>
      <c r="FQ125" s="301"/>
      <c r="FR125" s="301"/>
      <c r="FS125" s="302"/>
      <c r="FT125" s="301"/>
      <c r="FU125" s="301"/>
      <c r="FV125" s="302"/>
      <c r="FW125" s="301"/>
      <c r="FX125" s="301"/>
      <c r="FY125" s="302"/>
      <c r="FZ125" s="301"/>
      <c r="GA125" s="301"/>
      <c r="GB125" s="302"/>
      <c r="GC125" s="301"/>
      <c r="GD125" s="301"/>
      <c r="GE125" s="302"/>
      <c r="GF125" s="301"/>
      <c r="GG125" s="301"/>
      <c r="GH125" s="302"/>
      <c r="GI125" s="301"/>
      <c r="GJ125" s="301"/>
      <c r="GK125" s="302"/>
      <c r="GL125" s="301"/>
      <c r="GM125" s="301"/>
      <c r="GN125" s="302"/>
      <c r="GO125" s="301"/>
      <c r="GP125" s="301"/>
      <c r="GQ125" s="302"/>
      <c r="GR125" s="301"/>
      <c r="GS125" s="301"/>
      <c r="GT125" s="302"/>
      <c r="GU125" s="301"/>
      <c r="GV125" s="301"/>
      <c r="GW125" s="302"/>
      <c r="GX125" s="301"/>
      <c r="GY125" s="301"/>
      <c r="GZ125" s="302"/>
      <c r="HA125" s="301"/>
      <c r="HB125" s="301"/>
      <c r="HC125" s="302"/>
      <c r="HD125" s="301"/>
      <c r="HE125" s="301"/>
      <c r="HF125" s="302"/>
      <c r="HG125" s="301"/>
      <c r="HH125" s="301"/>
      <c r="HI125" s="302"/>
      <c r="HJ125" s="301"/>
      <c r="HK125" s="301"/>
      <c r="HL125" s="302"/>
      <c r="HM125" s="301"/>
      <c r="HN125" s="301">
        <v>6</v>
      </c>
      <c r="HO125" s="302">
        <v>2291233.98</v>
      </c>
      <c r="HP125" s="301">
        <v>180</v>
      </c>
      <c r="HQ125" s="301"/>
      <c r="HR125" s="301"/>
      <c r="HS125" s="301"/>
      <c r="HT125" s="301"/>
      <c r="HU125" s="302"/>
      <c r="HV125" s="301"/>
      <c r="HW125" s="301"/>
      <c r="HX125" s="301"/>
      <c r="HY125" s="301"/>
      <c r="HZ125" s="301"/>
      <c r="IA125" s="302"/>
      <c r="IB125" s="301"/>
      <c r="IC125" s="301"/>
      <c r="ID125" s="302"/>
      <c r="IE125" s="301"/>
      <c r="IF125" s="301"/>
      <c r="IG125" s="302"/>
      <c r="IH125" s="301"/>
      <c r="II125" s="301"/>
      <c r="IJ125" s="302"/>
      <c r="IK125" s="301"/>
      <c r="IL125" s="301"/>
      <c r="IM125" s="302"/>
      <c r="IN125" s="301"/>
      <c r="IO125" s="301"/>
      <c r="IP125" s="302"/>
      <c r="IQ125" s="301"/>
      <c r="IR125" s="301"/>
      <c r="IS125" s="302"/>
      <c r="IT125" s="301"/>
      <c r="IU125" s="301"/>
      <c r="IV125" s="301"/>
      <c r="IW125" s="301"/>
      <c r="IX125" s="305">
        <v>34</v>
      </c>
      <c r="IY125" s="403">
        <v>12881880.620000003</v>
      </c>
      <c r="IZ125" s="305">
        <v>614</v>
      </c>
      <c r="JA125" s="305">
        <v>0</v>
      </c>
      <c r="JB125" s="403">
        <v>0</v>
      </c>
      <c r="JC125" s="305">
        <v>0</v>
      </c>
      <c r="JD125" s="664">
        <v>34</v>
      </c>
      <c r="JE125" s="403">
        <v>12881880.620000003</v>
      </c>
      <c r="JF125" s="665">
        <v>614</v>
      </c>
    </row>
    <row r="126" spans="1:266" ht="38.25" x14ac:dyDescent="0.2">
      <c r="A126" s="291">
        <v>2</v>
      </c>
      <c r="B126" s="305"/>
      <c r="C126" s="663"/>
      <c r="D126" s="208" t="s">
        <v>790</v>
      </c>
      <c r="E126" s="300" t="s">
        <v>729</v>
      </c>
      <c r="F126" s="301"/>
      <c r="G126" s="302"/>
      <c r="H126" s="301"/>
      <c r="I126" s="301"/>
      <c r="J126" s="302"/>
      <c r="K126" s="301"/>
      <c r="L126" s="301"/>
      <c r="M126" s="302"/>
      <c r="N126" s="301"/>
      <c r="O126" s="301"/>
      <c r="P126" s="302"/>
      <c r="Q126" s="301"/>
      <c r="R126" s="301"/>
      <c r="S126" s="302"/>
      <c r="T126" s="301"/>
      <c r="U126" s="301"/>
      <c r="V126" s="302"/>
      <c r="W126" s="301"/>
      <c r="X126" s="301"/>
      <c r="Y126" s="302"/>
      <c r="Z126" s="301"/>
      <c r="AA126" s="301"/>
      <c r="AB126" s="302"/>
      <c r="AC126" s="301"/>
      <c r="AD126" s="301">
        <v>16</v>
      </c>
      <c r="AE126" s="302">
        <v>7568962.879999998</v>
      </c>
      <c r="AF126" s="301">
        <v>243</v>
      </c>
      <c r="AG126" s="301"/>
      <c r="AH126" s="302"/>
      <c r="AI126" s="301"/>
      <c r="AJ126" s="301"/>
      <c r="AK126" s="302"/>
      <c r="AL126" s="301"/>
      <c r="AM126" s="301"/>
      <c r="AN126" s="302"/>
      <c r="AO126" s="301"/>
      <c r="AP126" s="301"/>
      <c r="AQ126" s="302"/>
      <c r="AR126" s="301"/>
      <c r="AS126" s="301"/>
      <c r="AT126" s="302"/>
      <c r="AU126" s="301"/>
      <c r="AV126" s="301"/>
      <c r="AW126" s="302"/>
      <c r="AX126" s="301"/>
      <c r="AY126" s="301"/>
      <c r="AZ126" s="302"/>
      <c r="BA126" s="301"/>
      <c r="BB126" s="301"/>
      <c r="BC126" s="302"/>
      <c r="BD126" s="301"/>
      <c r="BE126" s="301"/>
      <c r="BF126" s="301"/>
      <c r="BG126" s="301"/>
      <c r="BH126" s="301"/>
      <c r="BI126" s="302"/>
      <c r="BJ126" s="301"/>
      <c r="BK126" s="301"/>
      <c r="BL126" s="301"/>
      <c r="BM126" s="301"/>
      <c r="BN126" s="301"/>
      <c r="BO126" s="302"/>
      <c r="BP126" s="301"/>
      <c r="BQ126" s="301"/>
      <c r="BR126" s="302"/>
      <c r="BS126" s="301"/>
      <c r="BT126" s="301"/>
      <c r="BU126" s="302"/>
      <c r="BV126" s="301"/>
      <c r="BW126" s="301"/>
      <c r="BX126" s="302"/>
      <c r="BY126" s="301"/>
      <c r="BZ126" s="301"/>
      <c r="CA126" s="302"/>
      <c r="CB126" s="301"/>
      <c r="CC126" s="301"/>
      <c r="CD126" s="302"/>
      <c r="CE126" s="301"/>
      <c r="CF126" s="301"/>
      <c r="CG126" s="302"/>
      <c r="CH126" s="301"/>
      <c r="CI126" s="301"/>
      <c r="CJ126" s="302"/>
      <c r="CK126" s="301"/>
      <c r="CL126" s="301"/>
      <c r="CM126" s="302"/>
      <c r="CN126" s="301"/>
      <c r="CO126" s="301"/>
      <c r="CP126" s="302"/>
      <c r="CQ126" s="301"/>
      <c r="CR126" s="301"/>
      <c r="CS126" s="302"/>
      <c r="CT126" s="301"/>
      <c r="CU126" s="301"/>
      <c r="CV126" s="302"/>
      <c r="CW126" s="301"/>
      <c r="CX126" s="301"/>
      <c r="CY126" s="302"/>
      <c r="CZ126" s="301"/>
      <c r="DA126" s="301"/>
      <c r="DB126" s="302"/>
      <c r="DC126" s="301"/>
      <c r="DD126" s="301"/>
      <c r="DE126" s="302"/>
      <c r="DF126" s="301"/>
      <c r="DG126" s="301"/>
      <c r="DH126" s="302"/>
      <c r="DI126" s="301"/>
      <c r="DJ126" s="301"/>
      <c r="DK126" s="302"/>
      <c r="DL126" s="301"/>
      <c r="DM126" s="301"/>
      <c r="DN126" s="302"/>
      <c r="DO126" s="301"/>
      <c r="DP126" s="301"/>
      <c r="DQ126" s="302"/>
      <c r="DR126" s="301"/>
      <c r="DS126" s="301"/>
      <c r="DT126" s="302"/>
      <c r="DU126" s="301"/>
      <c r="DV126" s="301"/>
      <c r="DW126" s="302"/>
      <c r="DX126" s="301"/>
      <c r="DY126" s="301"/>
      <c r="DZ126" s="302"/>
      <c r="EA126" s="301"/>
      <c r="EB126" s="301"/>
      <c r="EC126" s="302"/>
      <c r="ED126" s="301"/>
      <c r="EE126" s="301"/>
      <c r="EF126" s="302"/>
      <c r="EG126" s="301"/>
      <c r="EH126" s="301"/>
      <c r="EI126" s="302"/>
      <c r="EJ126" s="301"/>
      <c r="EK126" s="301"/>
      <c r="EL126" s="302"/>
      <c r="EM126" s="301"/>
      <c r="EN126" s="301"/>
      <c r="EO126" s="302"/>
      <c r="EP126" s="301"/>
      <c r="EQ126" s="301"/>
      <c r="ER126" s="302"/>
      <c r="ES126" s="301"/>
      <c r="ET126" s="301"/>
      <c r="EU126" s="302"/>
      <c r="EV126" s="301"/>
      <c r="EW126" s="301"/>
      <c r="EX126" s="302"/>
      <c r="EY126" s="301"/>
      <c r="EZ126" s="301"/>
      <c r="FA126" s="302"/>
      <c r="FB126" s="301"/>
      <c r="FC126" s="301"/>
      <c r="FD126" s="302"/>
      <c r="FE126" s="301"/>
      <c r="FF126" s="301"/>
      <c r="FG126" s="302"/>
      <c r="FH126" s="301"/>
      <c r="FI126" s="301"/>
      <c r="FJ126" s="302"/>
      <c r="FK126" s="301"/>
      <c r="FL126" s="301"/>
      <c r="FM126" s="302"/>
      <c r="FN126" s="301"/>
      <c r="FO126" s="301"/>
      <c r="FP126" s="302"/>
      <c r="FQ126" s="301"/>
      <c r="FR126" s="301"/>
      <c r="FS126" s="302"/>
      <c r="FT126" s="301"/>
      <c r="FU126" s="301"/>
      <c r="FV126" s="302"/>
      <c r="FW126" s="301"/>
      <c r="FX126" s="301"/>
      <c r="FY126" s="302"/>
      <c r="FZ126" s="301"/>
      <c r="GA126" s="301"/>
      <c r="GB126" s="302"/>
      <c r="GC126" s="301"/>
      <c r="GD126" s="301"/>
      <c r="GE126" s="302"/>
      <c r="GF126" s="301"/>
      <c r="GG126" s="301"/>
      <c r="GH126" s="302"/>
      <c r="GI126" s="301"/>
      <c r="GJ126" s="301"/>
      <c r="GK126" s="302"/>
      <c r="GL126" s="301"/>
      <c r="GM126" s="301"/>
      <c r="GN126" s="302"/>
      <c r="GO126" s="301"/>
      <c r="GP126" s="301"/>
      <c r="GQ126" s="302"/>
      <c r="GR126" s="301"/>
      <c r="GS126" s="301"/>
      <c r="GT126" s="302"/>
      <c r="GU126" s="301"/>
      <c r="GV126" s="301"/>
      <c r="GW126" s="302"/>
      <c r="GX126" s="301"/>
      <c r="GY126" s="301"/>
      <c r="GZ126" s="302"/>
      <c r="HA126" s="301"/>
      <c r="HB126" s="301"/>
      <c r="HC126" s="302"/>
      <c r="HD126" s="301"/>
      <c r="HE126" s="301"/>
      <c r="HF126" s="302"/>
      <c r="HG126" s="301"/>
      <c r="HH126" s="301"/>
      <c r="HI126" s="302"/>
      <c r="HJ126" s="301"/>
      <c r="HK126" s="301"/>
      <c r="HL126" s="302"/>
      <c r="HM126" s="301"/>
      <c r="HN126" s="301">
        <v>1</v>
      </c>
      <c r="HO126" s="302">
        <v>480365.93</v>
      </c>
      <c r="HP126" s="301">
        <v>9</v>
      </c>
      <c r="HQ126" s="301"/>
      <c r="HR126" s="301"/>
      <c r="HS126" s="301"/>
      <c r="HT126" s="301"/>
      <c r="HU126" s="302"/>
      <c r="HV126" s="301"/>
      <c r="HW126" s="301"/>
      <c r="HX126" s="301"/>
      <c r="HY126" s="301"/>
      <c r="HZ126" s="301"/>
      <c r="IA126" s="302"/>
      <c r="IB126" s="301"/>
      <c r="IC126" s="301"/>
      <c r="ID126" s="302"/>
      <c r="IE126" s="301"/>
      <c r="IF126" s="301"/>
      <c r="IG126" s="302"/>
      <c r="IH126" s="301"/>
      <c r="II126" s="301"/>
      <c r="IJ126" s="302"/>
      <c r="IK126" s="301"/>
      <c r="IL126" s="301"/>
      <c r="IM126" s="302"/>
      <c r="IN126" s="301"/>
      <c r="IO126" s="301"/>
      <c r="IP126" s="302"/>
      <c r="IQ126" s="301"/>
      <c r="IR126" s="301"/>
      <c r="IS126" s="302"/>
      <c r="IT126" s="301"/>
      <c r="IU126" s="301"/>
      <c r="IV126" s="301"/>
      <c r="IW126" s="301"/>
      <c r="IX126" s="305">
        <v>17</v>
      </c>
      <c r="IY126" s="403">
        <v>8049328.8099999977</v>
      </c>
      <c r="IZ126" s="305">
        <v>252</v>
      </c>
      <c r="JA126" s="305">
        <v>0</v>
      </c>
      <c r="JB126" s="403">
        <v>0</v>
      </c>
      <c r="JC126" s="305">
        <v>0</v>
      </c>
      <c r="JD126" s="664">
        <v>17</v>
      </c>
      <c r="JE126" s="403">
        <v>8049328.8099999977</v>
      </c>
      <c r="JF126" s="665">
        <v>252</v>
      </c>
    </row>
    <row r="127" spans="1:266" ht="38.25" x14ac:dyDescent="0.2">
      <c r="A127" s="291">
        <v>2</v>
      </c>
      <c r="B127" s="305"/>
      <c r="C127" s="663"/>
      <c r="D127" s="208" t="s">
        <v>791</v>
      </c>
      <c r="E127" s="300" t="s">
        <v>730</v>
      </c>
      <c r="F127" s="301"/>
      <c r="G127" s="302"/>
      <c r="H127" s="301"/>
      <c r="I127" s="301"/>
      <c r="J127" s="302"/>
      <c r="K127" s="301"/>
      <c r="L127" s="301"/>
      <c r="M127" s="302"/>
      <c r="N127" s="301"/>
      <c r="O127" s="301"/>
      <c r="P127" s="302"/>
      <c r="Q127" s="301"/>
      <c r="R127" s="301"/>
      <c r="S127" s="302"/>
      <c r="T127" s="301"/>
      <c r="U127" s="301"/>
      <c r="V127" s="302"/>
      <c r="W127" s="301"/>
      <c r="X127" s="301"/>
      <c r="Y127" s="302"/>
      <c r="Z127" s="301"/>
      <c r="AA127" s="301"/>
      <c r="AB127" s="302"/>
      <c r="AC127" s="301"/>
      <c r="AD127" s="301">
        <v>2</v>
      </c>
      <c r="AE127" s="302">
        <v>1062021.74</v>
      </c>
      <c r="AF127" s="301">
        <v>44</v>
      </c>
      <c r="AG127" s="301"/>
      <c r="AH127" s="302"/>
      <c r="AI127" s="301"/>
      <c r="AJ127" s="301"/>
      <c r="AK127" s="302"/>
      <c r="AL127" s="301"/>
      <c r="AM127" s="301"/>
      <c r="AN127" s="302"/>
      <c r="AO127" s="301"/>
      <c r="AP127" s="301"/>
      <c r="AQ127" s="302"/>
      <c r="AR127" s="301"/>
      <c r="AS127" s="301"/>
      <c r="AT127" s="302"/>
      <c r="AU127" s="301"/>
      <c r="AV127" s="301"/>
      <c r="AW127" s="302"/>
      <c r="AX127" s="301"/>
      <c r="AY127" s="301"/>
      <c r="AZ127" s="302"/>
      <c r="BA127" s="301"/>
      <c r="BB127" s="301"/>
      <c r="BC127" s="302"/>
      <c r="BD127" s="301"/>
      <c r="BE127" s="301"/>
      <c r="BF127" s="301"/>
      <c r="BG127" s="301"/>
      <c r="BH127" s="301"/>
      <c r="BI127" s="302"/>
      <c r="BJ127" s="301"/>
      <c r="BK127" s="301"/>
      <c r="BL127" s="301"/>
      <c r="BM127" s="301"/>
      <c r="BN127" s="301"/>
      <c r="BO127" s="302"/>
      <c r="BP127" s="301"/>
      <c r="BQ127" s="301"/>
      <c r="BR127" s="302"/>
      <c r="BS127" s="301"/>
      <c r="BT127" s="301"/>
      <c r="BU127" s="302"/>
      <c r="BV127" s="301"/>
      <c r="BW127" s="301"/>
      <c r="BX127" s="302"/>
      <c r="BY127" s="301"/>
      <c r="BZ127" s="301"/>
      <c r="CA127" s="302"/>
      <c r="CB127" s="301"/>
      <c r="CC127" s="301"/>
      <c r="CD127" s="302"/>
      <c r="CE127" s="301"/>
      <c r="CF127" s="301"/>
      <c r="CG127" s="302"/>
      <c r="CH127" s="301"/>
      <c r="CI127" s="301"/>
      <c r="CJ127" s="302"/>
      <c r="CK127" s="301"/>
      <c r="CL127" s="301"/>
      <c r="CM127" s="302"/>
      <c r="CN127" s="301"/>
      <c r="CO127" s="301"/>
      <c r="CP127" s="302"/>
      <c r="CQ127" s="301"/>
      <c r="CR127" s="301"/>
      <c r="CS127" s="302"/>
      <c r="CT127" s="301"/>
      <c r="CU127" s="301"/>
      <c r="CV127" s="302"/>
      <c r="CW127" s="301"/>
      <c r="CX127" s="301"/>
      <c r="CY127" s="302"/>
      <c r="CZ127" s="301"/>
      <c r="DA127" s="301"/>
      <c r="DB127" s="302"/>
      <c r="DC127" s="301"/>
      <c r="DD127" s="301"/>
      <c r="DE127" s="302"/>
      <c r="DF127" s="301"/>
      <c r="DG127" s="301"/>
      <c r="DH127" s="302"/>
      <c r="DI127" s="301"/>
      <c r="DJ127" s="301"/>
      <c r="DK127" s="302"/>
      <c r="DL127" s="301"/>
      <c r="DM127" s="301"/>
      <c r="DN127" s="302"/>
      <c r="DO127" s="301"/>
      <c r="DP127" s="301"/>
      <c r="DQ127" s="302"/>
      <c r="DR127" s="301"/>
      <c r="DS127" s="301"/>
      <c r="DT127" s="302"/>
      <c r="DU127" s="301"/>
      <c r="DV127" s="301"/>
      <c r="DW127" s="302"/>
      <c r="DX127" s="301"/>
      <c r="DY127" s="301"/>
      <c r="DZ127" s="302"/>
      <c r="EA127" s="301"/>
      <c r="EB127" s="301"/>
      <c r="EC127" s="302"/>
      <c r="ED127" s="301"/>
      <c r="EE127" s="301"/>
      <c r="EF127" s="302"/>
      <c r="EG127" s="301"/>
      <c r="EH127" s="301"/>
      <c r="EI127" s="302"/>
      <c r="EJ127" s="301"/>
      <c r="EK127" s="301"/>
      <c r="EL127" s="302"/>
      <c r="EM127" s="301"/>
      <c r="EN127" s="301"/>
      <c r="EO127" s="302"/>
      <c r="EP127" s="301"/>
      <c r="EQ127" s="301"/>
      <c r="ER127" s="302"/>
      <c r="ES127" s="301"/>
      <c r="ET127" s="301"/>
      <c r="EU127" s="302"/>
      <c r="EV127" s="301"/>
      <c r="EW127" s="301"/>
      <c r="EX127" s="302"/>
      <c r="EY127" s="301"/>
      <c r="EZ127" s="301"/>
      <c r="FA127" s="302"/>
      <c r="FB127" s="301"/>
      <c r="FC127" s="301"/>
      <c r="FD127" s="302"/>
      <c r="FE127" s="301"/>
      <c r="FF127" s="301"/>
      <c r="FG127" s="302"/>
      <c r="FH127" s="301"/>
      <c r="FI127" s="301"/>
      <c r="FJ127" s="302"/>
      <c r="FK127" s="301"/>
      <c r="FL127" s="301"/>
      <c r="FM127" s="302"/>
      <c r="FN127" s="301"/>
      <c r="FO127" s="301"/>
      <c r="FP127" s="302"/>
      <c r="FQ127" s="301"/>
      <c r="FR127" s="301"/>
      <c r="FS127" s="302"/>
      <c r="FT127" s="301"/>
      <c r="FU127" s="301"/>
      <c r="FV127" s="302"/>
      <c r="FW127" s="301"/>
      <c r="FX127" s="301"/>
      <c r="FY127" s="302"/>
      <c r="FZ127" s="301"/>
      <c r="GA127" s="301"/>
      <c r="GB127" s="302"/>
      <c r="GC127" s="301"/>
      <c r="GD127" s="301"/>
      <c r="GE127" s="302"/>
      <c r="GF127" s="301"/>
      <c r="GG127" s="301"/>
      <c r="GH127" s="302"/>
      <c r="GI127" s="301"/>
      <c r="GJ127" s="301"/>
      <c r="GK127" s="302"/>
      <c r="GL127" s="301"/>
      <c r="GM127" s="301"/>
      <c r="GN127" s="302"/>
      <c r="GO127" s="301"/>
      <c r="GP127" s="301"/>
      <c r="GQ127" s="302"/>
      <c r="GR127" s="301"/>
      <c r="GS127" s="301"/>
      <c r="GT127" s="302"/>
      <c r="GU127" s="301"/>
      <c r="GV127" s="301"/>
      <c r="GW127" s="302"/>
      <c r="GX127" s="301"/>
      <c r="GY127" s="301"/>
      <c r="GZ127" s="302"/>
      <c r="HA127" s="301"/>
      <c r="HB127" s="301"/>
      <c r="HC127" s="302"/>
      <c r="HD127" s="301"/>
      <c r="HE127" s="301"/>
      <c r="HF127" s="302"/>
      <c r="HG127" s="301"/>
      <c r="HH127" s="301"/>
      <c r="HI127" s="302"/>
      <c r="HJ127" s="301"/>
      <c r="HK127" s="301"/>
      <c r="HL127" s="302"/>
      <c r="HM127" s="301"/>
      <c r="HN127" s="301">
        <v>1</v>
      </c>
      <c r="HO127" s="302">
        <v>540585.67000000004</v>
      </c>
      <c r="HP127" s="301">
        <v>22</v>
      </c>
      <c r="HQ127" s="301"/>
      <c r="HR127" s="301"/>
      <c r="HS127" s="301"/>
      <c r="HT127" s="301"/>
      <c r="HU127" s="302"/>
      <c r="HV127" s="301"/>
      <c r="HW127" s="301"/>
      <c r="HX127" s="301"/>
      <c r="HY127" s="301"/>
      <c r="HZ127" s="301"/>
      <c r="IA127" s="302"/>
      <c r="IB127" s="301"/>
      <c r="IC127" s="301"/>
      <c r="ID127" s="302"/>
      <c r="IE127" s="301"/>
      <c r="IF127" s="301"/>
      <c r="IG127" s="302"/>
      <c r="IH127" s="301"/>
      <c r="II127" s="301"/>
      <c r="IJ127" s="302"/>
      <c r="IK127" s="301"/>
      <c r="IL127" s="301"/>
      <c r="IM127" s="302"/>
      <c r="IN127" s="301"/>
      <c r="IO127" s="301"/>
      <c r="IP127" s="302"/>
      <c r="IQ127" s="301"/>
      <c r="IR127" s="301"/>
      <c r="IS127" s="302"/>
      <c r="IT127" s="301"/>
      <c r="IU127" s="301"/>
      <c r="IV127" s="301"/>
      <c r="IW127" s="301"/>
      <c r="IX127" s="305">
        <v>3</v>
      </c>
      <c r="IY127" s="403">
        <v>1602607.4100000001</v>
      </c>
      <c r="IZ127" s="305">
        <v>66</v>
      </c>
      <c r="JA127" s="305">
        <v>0</v>
      </c>
      <c r="JB127" s="403">
        <v>0</v>
      </c>
      <c r="JC127" s="305">
        <v>0</v>
      </c>
      <c r="JD127" s="664">
        <v>3</v>
      </c>
      <c r="JE127" s="403">
        <v>1602607.4100000001</v>
      </c>
      <c r="JF127" s="665">
        <v>66</v>
      </c>
    </row>
    <row r="128" spans="1:266" ht="38.25" x14ac:dyDescent="0.2">
      <c r="A128" s="291">
        <v>2</v>
      </c>
      <c r="B128" s="305"/>
      <c r="C128" s="663"/>
      <c r="D128" s="208" t="s">
        <v>792</v>
      </c>
      <c r="E128" s="300" t="s">
        <v>823</v>
      </c>
      <c r="F128" s="301"/>
      <c r="G128" s="302"/>
      <c r="H128" s="301"/>
      <c r="I128" s="301"/>
      <c r="J128" s="302"/>
      <c r="K128" s="301"/>
      <c r="L128" s="301"/>
      <c r="M128" s="302"/>
      <c r="N128" s="301"/>
      <c r="O128" s="301"/>
      <c r="P128" s="302"/>
      <c r="Q128" s="301"/>
      <c r="R128" s="301"/>
      <c r="S128" s="302"/>
      <c r="T128" s="301"/>
      <c r="U128" s="301"/>
      <c r="V128" s="302"/>
      <c r="W128" s="301"/>
      <c r="X128" s="301"/>
      <c r="Y128" s="302"/>
      <c r="Z128" s="301"/>
      <c r="AA128" s="301"/>
      <c r="AB128" s="302"/>
      <c r="AC128" s="301"/>
      <c r="AD128" s="301">
        <v>16</v>
      </c>
      <c r="AE128" s="302">
        <v>10944248</v>
      </c>
      <c r="AF128" s="301">
        <v>42</v>
      </c>
      <c r="AG128" s="301"/>
      <c r="AH128" s="302"/>
      <c r="AI128" s="301"/>
      <c r="AJ128" s="301"/>
      <c r="AK128" s="302"/>
      <c r="AL128" s="301"/>
      <c r="AM128" s="301"/>
      <c r="AN128" s="302"/>
      <c r="AO128" s="301"/>
      <c r="AP128" s="301"/>
      <c r="AQ128" s="302"/>
      <c r="AR128" s="301"/>
      <c r="AS128" s="301"/>
      <c r="AT128" s="302"/>
      <c r="AU128" s="301"/>
      <c r="AV128" s="301"/>
      <c r="AW128" s="302"/>
      <c r="AX128" s="301"/>
      <c r="AY128" s="301"/>
      <c r="AZ128" s="302"/>
      <c r="BA128" s="301"/>
      <c r="BB128" s="301"/>
      <c r="BC128" s="302"/>
      <c r="BD128" s="301"/>
      <c r="BE128" s="301"/>
      <c r="BF128" s="301"/>
      <c r="BG128" s="301"/>
      <c r="BH128" s="301"/>
      <c r="BI128" s="302"/>
      <c r="BJ128" s="301"/>
      <c r="BK128" s="301"/>
      <c r="BL128" s="301"/>
      <c r="BM128" s="301"/>
      <c r="BN128" s="301"/>
      <c r="BO128" s="302"/>
      <c r="BP128" s="301"/>
      <c r="BQ128" s="301"/>
      <c r="BR128" s="302"/>
      <c r="BS128" s="301"/>
      <c r="BT128" s="301"/>
      <c r="BU128" s="302"/>
      <c r="BV128" s="301"/>
      <c r="BW128" s="301"/>
      <c r="BX128" s="302"/>
      <c r="BY128" s="301"/>
      <c r="BZ128" s="301"/>
      <c r="CA128" s="302"/>
      <c r="CB128" s="301"/>
      <c r="CC128" s="301"/>
      <c r="CD128" s="302"/>
      <c r="CE128" s="301"/>
      <c r="CF128" s="301"/>
      <c r="CG128" s="302"/>
      <c r="CH128" s="301"/>
      <c r="CI128" s="301"/>
      <c r="CJ128" s="302"/>
      <c r="CK128" s="301"/>
      <c r="CL128" s="301"/>
      <c r="CM128" s="302"/>
      <c r="CN128" s="301"/>
      <c r="CO128" s="301"/>
      <c r="CP128" s="302"/>
      <c r="CQ128" s="301"/>
      <c r="CR128" s="301"/>
      <c r="CS128" s="302"/>
      <c r="CT128" s="301"/>
      <c r="CU128" s="301"/>
      <c r="CV128" s="302"/>
      <c r="CW128" s="301"/>
      <c r="CX128" s="301"/>
      <c r="CY128" s="302"/>
      <c r="CZ128" s="301"/>
      <c r="DA128" s="301"/>
      <c r="DB128" s="302"/>
      <c r="DC128" s="301"/>
      <c r="DD128" s="301"/>
      <c r="DE128" s="302"/>
      <c r="DF128" s="301"/>
      <c r="DG128" s="301"/>
      <c r="DH128" s="302"/>
      <c r="DI128" s="301"/>
      <c r="DJ128" s="301"/>
      <c r="DK128" s="302"/>
      <c r="DL128" s="301"/>
      <c r="DM128" s="301"/>
      <c r="DN128" s="302"/>
      <c r="DO128" s="301"/>
      <c r="DP128" s="301"/>
      <c r="DQ128" s="302"/>
      <c r="DR128" s="301"/>
      <c r="DS128" s="301"/>
      <c r="DT128" s="302"/>
      <c r="DU128" s="301"/>
      <c r="DV128" s="301"/>
      <c r="DW128" s="302"/>
      <c r="DX128" s="301"/>
      <c r="DY128" s="301"/>
      <c r="DZ128" s="302"/>
      <c r="EA128" s="301"/>
      <c r="EB128" s="301"/>
      <c r="EC128" s="302"/>
      <c r="ED128" s="301"/>
      <c r="EE128" s="301"/>
      <c r="EF128" s="302"/>
      <c r="EG128" s="301"/>
      <c r="EH128" s="301"/>
      <c r="EI128" s="302"/>
      <c r="EJ128" s="301"/>
      <c r="EK128" s="301"/>
      <c r="EL128" s="302"/>
      <c r="EM128" s="301"/>
      <c r="EN128" s="301"/>
      <c r="EO128" s="302"/>
      <c r="EP128" s="301"/>
      <c r="EQ128" s="301"/>
      <c r="ER128" s="302"/>
      <c r="ES128" s="301"/>
      <c r="ET128" s="301"/>
      <c r="EU128" s="302"/>
      <c r="EV128" s="301"/>
      <c r="EW128" s="301"/>
      <c r="EX128" s="302"/>
      <c r="EY128" s="301"/>
      <c r="EZ128" s="301"/>
      <c r="FA128" s="302"/>
      <c r="FB128" s="301"/>
      <c r="FC128" s="301"/>
      <c r="FD128" s="302"/>
      <c r="FE128" s="301"/>
      <c r="FF128" s="301"/>
      <c r="FG128" s="302"/>
      <c r="FH128" s="301"/>
      <c r="FI128" s="301"/>
      <c r="FJ128" s="302"/>
      <c r="FK128" s="301"/>
      <c r="FL128" s="301"/>
      <c r="FM128" s="302"/>
      <c r="FN128" s="301"/>
      <c r="FO128" s="301"/>
      <c r="FP128" s="302"/>
      <c r="FQ128" s="301"/>
      <c r="FR128" s="301"/>
      <c r="FS128" s="302"/>
      <c r="FT128" s="301"/>
      <c r="FU128" s="301"/>
      <c r="FV128" s="302"/>
      <c r="FW128" s="301"/>
      <c r="FX128" s="301"/>
      <c r="FY128" s="302"/>
      <c r="FZ128" s="301"/>
      <c r="GA128" s="301"/>
      <c r="GB128" s="302"/>
      <c r="GC128" s="301"/>
      <c r="GD128" s="301"/>
      <c r="GE128" s="302"/>
      <c r="GF128" s="301"/>
      <c r="GG128" s="301"/>
      <c r="GH128" s="302"/>
      <c r="GI128" s="301"/>
      <c r="GJ128" s="301"/>
      <c r="GK128" s="302"/>
      <c r="GL128" s="301"/>
      <c r="GM128" s="301"/>
      <c r="GN128" s="302"/>
      <c r="GO128" s="301"/>
      <c r="GP128" s="301"/>
      <c r="GQ128" s="302"/>
      <c r="GR128" s="301"/>
      <c r="GS128" s="301"/>
      <c r="GT128" s="302"/>
      <c r="GU128" s="301"/>
      <c r="GV128" s="301"/>
      <c r="GW128" s="302"/>
      <c r="GX128" s="301"/>
      <c r="GY128" s="301"/>
      <c r="GZ128" s="302"/>
      <c r="HA128" s="301"/>
      <c r="HB128" s="301"/>
      <c r="HC128" s="302"/>
      <c r="HD128" s="301"/>
      <c r="HE128" s="301"/>
      <c r="HF128" s="302"/>
      <c r="HG128" s="301"/>
      <c r="HH128" s="301"/>
      <c r="HI128" s="302"/>
      <c r="HJ128" s="301"/>
      <c r="HK128" s="301"/>
      <c r="HL128" s="302"/>
      <c r="HM128" s="301"/>
      <c r="HN128" s="301"/>
      <c r="HO128" s="302"/>
      <c r="HP128" s="301"/>
      <c r="HQ128" s="301"/>
      <c r="HR128" s="301"/>
      <c r="HS128" s="301"/>
      <c r="HT128" s="301"/>
      <c r="HU128" s="302"/>
      <c r="HV128" s="301"/>
      <c r="HW128" s="301"/>
      <c r="HX128" s="301"/>
      <c r="HY128" s="301"/>
      <c r="HZ128" s="301"/>
      <c r="IA128" s="302"/>
      <c r="IB128" s="301"/>
      <c r="IC128" s="301"/>
      <c r="ID128" s="302"/>
      <c r="IE128" s="301"/>
      <c r="IF128" s="301"/>
      <c r="IG128" s="302"/>
      <c r="IH128" s="301"/>
      <c r="II128" s="301"/>
      <c r="IJ128" s="302"/>
      <c r="IK128" s="301"/>
      <c r="IL128" s="301"/>
      <c r="IM128" s="302"/>
      <c r="IN128" s="301"/>
      <c r="IO128" s="301"/>
      <c r="IP128" s="302"/>
      <c r="IQ128" s="301"/>
      <c r="IR128" s="301"/>
      <c r="IS128" s="302"/>
      <c r="IT128" s="301"/>
      <c r="IU128" s="301"/>
      <c r="IV128" s="301"/>
      <c r="IW128" s="301"/>
      <c r="IX128" s="305">
        <v>16</v>
      </c>
      <c r="IY128" s="403">
        <v>10944248</v>
      </c>
      <c r="IZ128" s="305">
        <v>42</v>
      </c>
      <c r="JA128" s="305">
        <v>0</v>
      </c>
      <c r="JB128" s="403">
        <v>0</v>
      </c>
      <c r="JC128" s="305">
        <v>0</v>
      </c>
      <c r="JD128" s="664">
        <v>16</v>
      </c>
      <c r="JE128" s="403">
        <v>10944248</v>
      </c>
      <c r="JF128" s="665">
        <v>42</v>
      </c>
    </row>
    <row r="129" spans="1:266" x14ac:dyDescent="0.2">
      <c r="A129" s="291">
        <v>2</v>
      </c>
      <c r="B129" s="305"/>
      <c r="C129" s="663"/>
      <c r="D129" s="208" t="s">
        <v>793</v>
      </c>
      <c r="E129" s="300"/>
      <c r="F129" s="301"/>
      <c r="G129" s="302"/>
      <c r="H129" s="301"/>
      <c r="I129" s="301"/>
      <c r="J129" s="302"/>
      <c r="K129" s="301"/>
      <c r="L129" s="301"/>
      <c r="M129" s="302"/>
      <c r="N129" s="301"/>
      <c r="O129" s="301"/>
      <c r="P129" s="302"/>
      <c r="Q129" s="301"/>
      <c r="R129" s="301"/>
      <c r="S129" s="302"/>
      <c r="T129" s="301"/>
      <c r="U129" s="301"/>
      <c r="V129" s="302"/>
      <c r="W129" s="301"/>
      <c r="X129" s="301"/>
      <c r="Y129" s="302"/>
      <c r="Z129" s="301"/>
      <c r="AA129" s="301"/>
      <c r="AB129" s="302"/>
      <c r="AC129" s="301"/>
      <c r="AD129" s="301"/>
      <c r="AE129" s="302"/>
      <c r="AF129" s="301"/>
      <c r="AG129" s="301"/>
      <c r="AH129" s="302"/>
      <c r="AI129" s="301"/>
      <c r="AJ129" s="301"/>
      <c r="AK129" s="302"/>
      <c r="AL129" s="301"/>
      <c r="AM129" s="301"/>
      <c r="AN129" s="302"/>
      <c r="AO129" s="301"/>
      <c r="AP129" s="301"/>
      <c r="AQ129" s="302"/>
      <c r="AR129" s="301"/>
      <c r="AS129" s="301"/>
      <c r="AT129" s="302"/>
      <c r="AU129" s="301"/>
      <c r="AV129" s="301"/>
      <c r="AW129" s="302"/>
      <c r="AX129" s="301"/>
      <c r="AY129" s="301"/>
      <c r="AZ129" s="302"/>
      <c r="BA129" s="301"/>
      <c r="BB129" s="301"/>
      <c r="BC129" s="302"/>
      <c r="BD129" s="301"/>
      <c r="BE129" s="301"/>
      <c r="BF129" s="301"/>
      <c r="BG129" s="301"/>
      <c r="BH129" s="301"/>
      <c r="BI129" s="302"/>
      <c r="BJ129" s="301"/>
      <c r="BK129" s="301"/>
      <c r="BL129" s="301"/>
      <c r="BM129" s="301"/>
      <c r="BN129" s="301"/>
      <c r="BO129" s="302"/>
      <c r="BP129" s="301"/>
      <c r="BQ129" s="301"/>
      <c r="BR129" s="302"/>
      <c r="BS129" s="301"/>
      <c r="BT129" s="301"/>
      <c r="BU129" s="302"/>
      <c r="BV129" s="301"/>
      <c r="BW129" s="301"/>
      <c r="BX129" s="302"/>
      <c r="BY129" s="301"/>
      <c r="BZ129" s="301"/>
      <c r="CA129" s="302"/>
      <c r="CB129" s="301"/>
      <c r="CC129" s="301"/>
      <c r="CD129" s="302"/>
      <c r="CE129" s="301"/>
      <c r="CF129" s="301"/>
      <c r="CG129" s="302"/>
      <c r="CH129" s="301"/>
      <c r="CI129" s="301"/>
      <c r="CJ129" s="302"/>
      <c r="CK129" s="301"/>
      <c r="CL129" s="301"/>
      <c r="CM129" s="302"/>
      <c r="CN129" s="301"/>
      <c r="CO129" s="301"/>
      <c r="CP129" s="302"/>
      <c r="CQ129" s="301"/>
      <c r="CR129" s="301"/>
      <c r="CS129" s="302"/>
      <c r="CT129" s="301"/>
      <c r="CU129" s="301"/>
      <c r="CV129" s="302"/>
      <c r="CW129" s="301"/>
      <c r="CX129" s="301"/>
      <c r="CY129" s="302"/>
      <c r="CZ129" s="301"/>
      <c r="DA129" s="301"/>
      <c r="DB129" s="302"/>
      <c r="DC129" s="301"/>
      <c r="DD129" s="301"/>
      <c r="DE129" s="302"/>
      <c r="DF129" s="301"/>
      <c r="DG129" s="301"/>
      <c r="DH129" s="302"/>
      <c r="DI129" s="301"/>
      <c r="DJ129" s="301"/>
      <c r="DK129" s="302"/>
      <c r="DL129" s="301"/>
      <c r="DM129" s="301"/>
      <c r="DN129" s="302"/>
      <c r="DO129" s="301"/>
      <c r="DP129" s="301"/>
      <c r="DQ129" s="302"/>
      <c r="DR129" s="301"/>
      <c r="DS129" s="301"/>
      <c r="DT129" s="302"/>
      <c r="DU129" s="301"/>
      <c r="DV129" s="301"/>
      <c r="DW129" s="302"/>
      <c r="DX129" s="301"/>
      <c r="DY129" s="301"/>
      <c r="DZ129" s="302"/>
      <c r="EA129" s="301"/>
      <c r="EB129" s="301"/>
      <c r="EC129" s="302"/>
      <c r="ED129" s="301"/>
      <c r="EE129" s="301"/>
      <c r="EF129" s="302"/>
      <c r="EG129" s="301"/>
      <c r="EH129" s="301"/>
      <c r="EI129" s="302"/>
      <c r="EJ129" s="301"/>
      <c r="EK129" s="301"/>
      <c r="EL129" s="302"/>
      <c r="EM129" s="301"/>
      <c r="EN129" s="301"/>
      <c r="EO129" s="302"/>
      <c r="EP129" s="301"/>
      <c r="EQ129" s="301"/>
      <c r="ER129" s="302"/>
      <c r="ES129" s="301"/>
      <c r="ET129" s="301"/>
      <c r="EU129" s="302"/>
      <c r="EV129" s="301"/>
      <c r="EW129" s="301"/>
      <c r="EX129" s="302"/>
      <c r="EY129" s="301"/>
      <c r="EZ129" s="301"/>
      <c r="FA129" s="302"/>
      <c r="FB129" s="301"/>
      <c r="FC129" s="301"/>
      <c r="FD129" s="302"/>
      <c r="FE129" s="301"/>
      <c r="FF129" s="301"/>
      <c r="FG129" s="302"/>
      <c r="FH129" s="301"/>
      <c r="FI129" s="301"/>
      <c r="FJ129" s="302"/>
      <c r="FK129" s="301"/>
      <c r="FL129" s="301"/>
      <c r="FM129" s="302"/>
      <c r="FN129" s="301"/>
      <c r="FO129" s="301"/>
      <c r="FP129" s="302"/>
      <c r="FQ129" s="301"/>
      <c r="FR129" s="301"/>
      <c r="FS129" s="302"/>
      <c r="FT129" s="301"/>
      <c r="FU129" s="301"/>
      <c r="FV129" s="302"/>
      <c r="FW129" s="301"/>
      <c r="FX129" s="301"/>
      <c r="FY129" s="302"/>
      <c r="FZ129" s="301"/>
      <c r="GA129" s="301"/>
      <c r="GB129" s="302"/>
      <c r="GC129" s="301"/>
      <c r="GD129" s="301"/>
      <c r="GE129" s="302"/>
      <c r="GF129" s="301"/>
      <c r="GG129" s="301"/>
      <c r="GH129" s="302"/>
      <c r="GI129" s="301"/>
      <c r="GJ129" s="301"/>
      <c r="GK129" s="302"/>
      <c r="GL129" s="301"/>
      <c r="GM129" s="301"/>
      <c r="GN129" s="302"/>
      <c r="GO129" s="301"/>
      <c r="GP129" s="301"/>
      <c r="GQ129" s="302"/>
      <c r="GR129" s="301"/>
      <c r="GS129" s="301"/>
      <c r="GT129" s="302"/>
      <c r="GU129" s="301"/>
      <c r="GV129" s="301"/>
      <c r="GW129" s="302"/>
      <c r="GX129" s="301"/>
      <c r="GY129" s="301"/>
      <c r="GZ129" s="302"/>
      <c r="HA129" s="301"/>
      <c r="HB129" s="301"/>
      <c r="HC129" s="302"/>
      <c r="HD129" s="301"/>
      <c r="HE129" s="301"/>
      <c r="HF129" s="302"/>
      <c r="HG129" s="301"/>
      <c r="HH129" s="301"/>
      <c r="HI129" s="302"/>
      <c r="HJ129" s="301"/>
      <c r="HK129" s="301"/>
      <c r="HL129" s="302"/>
      <c r="HM129" s="301"/>
      <c r="HN129" s="301"/>
      <c r="HO129" s="302"/>
      <c r="HP129" s="301"/>
      <c r="HQ129" s="301"/>
      <c r="HR129" s="301"/>
      <c r="HS129" s="301"/>
      <c r="HT129" s="301"/>
      <c r="HU129" s="302"/>
      <c r="HV129" s="301"/>
      <c r="HW129" s="301"/>
      <c r="HX129" s="301"/>
      <c r="HY129" s="301"/>
      <c r="HZ129" s="301"/>
      <c r="IA129" s="302"/>
      <c r="IB129" s="301"/>
      <c r="IC129" s="301"/>
      <c r="ID129" s="302"/>
      <c r="IE129" s="301"/>
      <c r="IF129" s="301"/>
      <c r="IG129" s="302"/>
      <c r="IH129" s="301"/>
      <c r="II129" s="301"/>
      <c r="IJ129" s="302"/>
      <c r="IK129" s="301"/>
      <c r="IL129" s="301"/>
      <c r="IM129" s="302"/>
      <c r="IN129" s="301"/>
      <c r="IO129" s="301"/>
      <c r="IP129" s="302"/>
      <c r="IQ129" s="301"/>
      <c r="IR129" s="301"/>
      <c r="IS129" s="302"/>
      <c r="IT129" s="301"/>
      <c r="IU129" s="301"/>
      <c r="IV129" s="301"/>
      <c r="IW129" s="301"/>
      <c r="IX129" s="305"/>
      <c r="IY129" s="403"/>
      <c r="IZ129" s="305"/>
      <c r="JA129" s="305"/>
      <c r="JB129" s="403"/>
      <c r="JC129" s="305"/>
      <c r="JD129" s="664"/>
      <c r="JE129" s="403"/>
      <c r="JF129" s="665"/>
    </row>
    <row r="130" spans="1:266" x14ac:dyDescent="0.2">
      <c r="A130" s="291">
        <v>2</v>
      </c>
      <c r="B130" s="492" t="s">
        <v>550</v>
      </c>
      <c r="C130" s="666"/>
      <c r="D130" s="307"/>
      <c r="E130" s="404"/>
      <c r="F130" s="308">
        <v>4</v>
      </c>
      <c r="G130" s="309">
        <v>79117.919999999998</v>
      </c>
      <c r="H130" s="308">
        <v>23</v>
      </c>
      <c r="I130" s="308">
        <v>1</v>
      </c>
      <c r="J130" s="309">
        <v>19779.48</v>
      </c>
      <c r="K130" s="308">
        <v>5</v>
      </c>
      <c r="L130" s="308"/>
      <c r="M130" s="309"/>
      <c r="N130" s="308"/>
      <c r="O130" s="308"/>
      <c r="P130" s="309"/>
      <c r="Q130" s="308"/>
      <c r="R130" s="308"/>
      <c r="S130" s="309"/>
      <c r="T130" s="308"/>
      <c r="U130" s="308"/>
      <c r="V130" s="309"/>
      <c r="W130" s="308"/>
      <c r="X130" s="308"/>
      <c r="Y130" s="309"/>
      <c r="Z130" s="308"/>
      <c r="AA130" s="308"/>
      <c r="AB130" s="309"/>
      <c r="AC130" s="308"/>
      <c r="AD130" s="308">
        <v>397</v>
      </c>
      <c r="AE130" s="309">
        <v>66862581.980000079</v>
      </c>
      <c r="AF130" s="308">
        <v>7670</v>
      </c>
      <c r="AG130" s="308">
        <v>4</v>
      </c>
      <c r="AH130" s="309">
        <v>396178.1</v>
      </c>
      <c r="AI130" s="308">
        <v>167</v>
      </c>
      <c r="AJ130" s="308"/>
      <c r="AK130" s="309"/>
      <c r="AL130" s="308"/>
      <c r="AM130" s="308"/>
      <c r="AN130" s="309"/>
      <c r="AO130" s="308"/>
      <c r="AP130" s="308">
        <v>11</v>
      </c>
      <c r="AQ130" s="309">
        <v>294101.15000000002</v>
      </c>
      <c r="AR130" s="308">
        <v>73</v>
      </c>
      <c r="AS130" s="308"/>
      <c r="AT130" s="309"/>
      <c r="AU130" s="308"/>
      <c r="AV130" s="308"/>
      <c r="AW130" s="309"/>
      <c r="AX130" s="308"/>
      <c r="AY130" s="308"/>
      <c r="AZ130" s="309"/>
      <c r="BA130" s="308"/>
      <c r="BB130" s="308"/>
      <c r="BC130" s="309"/>
      <c r="BD130" s="308"/>
      <c r="BE130" s="308"/>
      <c r="BF130" s="308"/>
      <c r="BG130" s="308"/>
      <c r="BH130" s="308"/>
      <c r="BI130" s="309"/>
      <c r="BJ130" s="308"/>
      <c r="BK130" s="308"/>
      <c r="BL130" s="308"/>
      <c r="BM130" s="308"/>
      <c r="BN130" s="308"/>
      <c r="BO130" s="309"/>
      <c r="BP130" s="308"/>
      <c r="BQ130" s="308"/>
      <c r="BR130" s="309"/>
      <c r="BS130" s="308"/>
      <c r="BT130" s="308"/>
      <c r="BU130" s="309"/>
      <c r="BV130" s="308"/>
      <c r="BW130" s="308"/>
      <c r="BX130" s="309"/>
      <c r="BY130" s="308"/>
      <c r="BZ130" s="308"/>
      <c r="CA130" s="309"/>
      <c r="CB130" s="308"/>
      <c r="CC130" s="308"/>
      <c r="CD130" s="309"/>
      <c r="CE130" s="308"/>
      <c r="CF130" s="308"/>
      <c r="CG130" s="309"/>
      <c r="CH130" s="308"/>
      <c r="CI130" s="308"/>
      <c r="CJ130" s="309"/>
      <c r="CK130" s="308"/>
      <c r="CL130" s="308"/>
      <c r="CM130" s="309"/>
      <c r="CN130" s="308"/>
      <c r="CO130" s="308"/>
      <c r="CP130" s="309"/>
      <c r="CQ130" s="308"/>
      <c r="CR130" s="308">
        <v>4</v>
      </c>
      <c r="CS130" s="309">
        <v>142008.6</v>
      </c>
      <c r="CT130" s="308">
        <v>14</v>
      </c>
      <c r="CU130" s="308"/>
      <c r="CV130" s="309"/>
      <c r="CW130" s="308"/>
      <c r="CX130" s="308"/>
      <c r="CY130" s="309"/>
      <c r="CZ130" s="308"/>
      <c r="DA130" s="308"/>
      <c r="DB130" s="309"/>
      <c r="DC130" s="308"/>
      <c r="DD130" s="308"/>
      <c r="DE130" s="309"/>
      <c r="DF130" s="308"/>
      <c r="DG130" s="308"/>
      <c r="DH130" s="309"/>
      <c r="DI130" s="308"/>
      <c r="DJ130" s="308"/>
      <c r="DK130" s="309"/>
      <c r="DL130" s="308"/>
      <c r="DM130" s="308"/>
      <c r="DN130" s="309"/>
      <c r="DO130" s="308"/>
      <c r="DP130" s="308"/>
      <c r="DQ130" s="309"/>
      <c r="DR130" s="308"/>
      <c r="DS130" s="308"/>
      <c r="DT130" s="309"/>
      <c r="DU130" s="308"/>
      <c r="DV130" s="308"/>
      <c r="DW130" s="309"/>
      <c r="DX130" s="308"/>
      <c r="DY130" s="308"/>
      <c r="DZ130" s="309"/>
      <c r="EA130" s="308"/>
      <c r="EB130" s="308"/>
      <c r="EC130" s="309"/>
      <c r="ED130" s="308"/>
      <c r="EE130" s="308"/>
      <c r="EF130" s="309"/>
      <c r="EG130" s="308"/>
      <c r="EH130" s="308"/>
      <c r="EI130" s="309"/>
      <c r="EJ130" s="308"/>
      <c r="EK130" s="308"/>
      <c r="EL130" s="309"/>
      <c r="EM130" s="308"/>
      <c r="EN130" s="308"/>
      <c r="EO130" s="309"/>
      <c r="EP130" s="308"/>
      <c r="EQ130" s="308"/>
      <c r="ER130" s="309"/>
      <c r="ES130" s="308"/>
      <c r="ET130" s="308"/>
      <c r="EU130" s="309"/>
      <c r="EV130" s="308"/>
      <c r="EW130" s="308"/>
      <c r="EX130" s="309"/>
      <c r="EY130" s="308"/>
      <c r="EZ130" s="308"/>
      <c r="FA130" s="309"/>
      <c r="FB130" s="308"/>
      <c r="FC130" s="308"/>
      <c r="FD130" s="309"/>
      <c r="FE130" s="308"/>
      <c r="FF130" s="308"/>
      <c r="FG130" s="309"/>
      <c r="FH130" s="308"/>
      <c r="FI130" s="308"/>
      <c r="FJ130" s="309"/>
      <c r="FK130" s="308"/>
      <c r="FL130" s="308"/>
      <c r="FM130" s="309"/>
      <c r="FN130" s="308"/>
      <c r="FO130" s="308"/>
      <c r="FP130" s="309"/>
      <c r="FQ130" s="308"/>
      <c r="FR130" s="308"/>
      <c r="FS130" s="309"/>
      <c r="FT130" s="308"/>
      <c r="FU130" s="308"/>
      <c r="FV130" s="309"/>
      <c r="FW130" s="308"/>
      <c r="FX130" s="308"/>
      <c r="FY130" s="309"/>
      <c r="FZ130" s="308"/>
      <c r="GA130" s="308"/>
      <c r="GB130" s="309"/>
      <c r="GC130" s="308"/>
      <c r="GD130" s="308"/>
      <c r="GE130" s="309"/>
      <c r="GF130" s="308"/>
      <c r="GG130" s="308"/>
      <c r="GH130" s="309"/>
      <c r="GI130" s="308"/>
      <c r="GJ130" s="308"/>
      <c r="GK130" s="309"/>
      <c r="GL130" s="308"/>
      <c r="GM130" s="308"/>
      <c r="GN130" s="309"/>
      <c r="GO130" s="308"/>
      <c r="GP130" s="308"/>
      <c r="GQ130" s="309"/>
      <c r="GR130" s="308"/>
      <c r="GS130" s="308"/>
      <c r="GT130" s="309"/>
      <c r="GU130" s="308"/>
      <c r="GV130" s="308"/>
      <c r="GW130" s="309"/>
      <c r="GX130" s="308"/>
      <c r="GY130" s="308"/>
      <c r="GZ130" s="309"/>
      <c r="HA130" s="308"/>
      <c r="HB130" s="308"/>
      <c r="HC130" s="309"/>
      <c r="HD130" s="308"/>
      <c r="HE130" s="308"/>
      <c r="HF130" s="309"/>
      <c r="HG130" s="308"/>
      <c r="HH130" s="308"/>
      <c r="HI130" s="309"/>
      <c r="HJ130" s="308"/>
      <c r="HK130" s="308"/>
      <c r="HL130" s="309"/>
      <c r="HM130" s="308"/>
      <c r="HN130" s="308">
        <v>51</v>
      </c>
      <c r="HO130" s="309">
        <v>11023990.719999999</v>
      </c>
      <c r="HP130" s="308">
        <v>1066</v>
      </c>
      <c r="HQ130" s="308"/>
      <c r="HR130" s="308"/>
      <c r="HS130" s="308"/>
      <c r="HT130" s="308"/>
      <c r="HU130" s="309"/>
      <c r="HV130" s="308"/>
      <c r="HW130" s="308"/>
      <c r="HX130" s="308"/>
      <c r="HY130" s="308"/>
      <c r="HZ130" s="308"/>
      <c r="IA130" s="309"/>
      <c r="IB130" s="308"/>
      <c r="IC130" s="308"/>
      <c r="ID130" s="309"/>
      <c r="IE130" s="308"/>
      <c r="IF130" s="308"/>
      <c r="IG130" s="309"/>
      <c r="IH130" s="308"/>
      <c r="II130" s="308"/>
      <c r="IJ130" s="309"/>
      <c r="IK130" s="308"/>
      <c r="IL130" s="308"/>
      <c r="IM130" s="309"/>
      <c r="IN130" s="308"/>
      <c r="IO130" s="308"/>
      <c r="IP130" s="309"/>
      <c r="IQ130" s="308"/>
      <c r="IR130" s="308"/>
      <c r="IS130" s="309"/>
      <c r="IT130" s="308"/>
      <c r="IU130" s="308"/>
      <c r="IV130" s="308"/>
      <c r="IW130" s="308"/>
      <c r="IX130" s="307">
        <v>467</v>
      </c>
      <c r="IY130" s="309">
        <v>78401800.370000079</v>
      </c>
      <c r="IZ130" s="307">
        <v>8846</v>
      </c>
      <c r="JA130" s="307">
        <v>5</v>
      </c>
      <c r="JB130" s="309">
        <v>415957.57999999996</v>
      </c>
      <c r="JC130" s="307">
        <v>172</v>
      </c>
      <c r="JD130" s="308">
        <v>472</v>
      </c>
      <c r="JE130" s="309">
        <v>78817757.950000003</v>
      </c>
      <c r="JF130" s="494">
        <v>9018</v>
      </c>
    </row>
    <row r="131" spans="1:266" x14ac:dyDescent="0.2">
      <c r="A131" s="291">
        <v>2</v>
      </c>
      <c r="B131" s="316">
        <v>20</v>
      </c>
      <c r="C131" s="663" t="s">
        <v>33</v>
      </c>
      <c r="D131" s="208" t="s">
        <v>465</v>
      </c>
      <c r="E131" s="300" t="s">
        <v>233</v>
      </c>
      <c r="F131" s="301"/>
      <c r="G131" s="302"/>
      <c r="H131" s="301"/>
      <c r="I131" s="301"/>
      <c r="J131" s="302"/>
      <c r="K131" s="301"/>
      <c r="L131" s="301"/>
      <c r="M131" s="302"/>
      <c r="N131" s="301"/>
      <c r="O131" s="301"/>
      <c r="P131" s="302"/>
      <c r="Q131" s="301"/>
      <c r="R131" s="301"/>
      <c r="S131" s="302"/>
      <c r="T131" s="301"/>
      <c r="U131" s="301"/>
      <c r="V131" s="302"/>
      <c r="W131" s="301"/>
      <c r="X131" s="301"/>
      <c r="Y131" s="302"/>
      <c r="Z131" s="301"/>
      <c r="AA131" s="301"/>
      <c r="AB131" s="302"/>
      <c r="AC131" s="301"/>
      <c r="AD131" s="301"/>
      <c r="AE131" s="302"/>
      <c r="AF131" s="301"/>
      <c r="AG131" s="301"/>
      <c r="AH131" s="302"/>
      <c r="AI131" s="301"/>
      <c r="AJ131" s="301"/>
      <c r="AK131" s="302"/>
      <c r="AL131" s="301"/>
      <c r="AM131" s="301"/>
      <c r="AN131" s="302"/>
      <c r="AO131" s="301"/>
      <c r="AP131" s="301">
        <v>2</v>
      </c>
      <c r="AQ131" s="302">
        <v>31142.16</v>
      </c>
      <c r="AR131" s="301">
        <v>17</v>
      </c>
      <c r="AS131" s="301"/>
      <c r="AT131" s="302"/>
      <c r="AU131" s="301"/>
      <c r="AV131" s="301"/>
      <c r="AW131" s="302"/>
      <c r="AX131" s="301"/>
      <c r="AY131" s="301"/>
      <c r="AZ131" s="302"/>
      <c r="BA131" s="301"/>
      <c r="BB131" s="301">
        <v>2</v>
      </c>
      <c r="BC131" s="302">
        <v>49605.02</v>
      </c>
      <c r="BD131" s="301">
        <v>14</v>
      </c>
      <c r="BE131" s="301"/>
      <c r="BF131" s="301"/>
      <c r="BG131" s="301"/>
      <c r="BH131" s="301"/>
      <c r="BI131" s="302"/>
      <c r="BJ131" s="301"/>
      <c r="BK131" s="301"/>
      <c r="BL131" s="301"/>
      <c r="BM131" s="301"/>
      <c r="BN131" s="301"/>
      <c r="BO131" s="302"/>
      <c r="BP131" s="301"/>
      <c r="BQ131" s="301"/>
      <c r="BR131" s="302"/>
      <c r="BS131" s="301"/>
      <c r="BT131" s="301">
        <v>2</v>
      </c>
      <c r="BU131" s="302">
        <v>37370.6</v>
      </c>
      <c r="BV131" s="301">
        <v>23</v>
      </c>
      <c r="BW131" s="301"/>
      <c r="BX131" s="302"/>
      <c r="BY131" s="301"/>
      <c r="BZ131" s="301"/>
      <c r="CA131" s="302"/>
      <c r="CB131" s="301"/>
      <c r="CC131" s="301"/>
      <c r="CD131" s="302"/>
      <c r="CE131" s="301"/>
      <c r="CF131" s="301"/>
      <c r="CG131" s="302"/>
      <c r="CH131" s="301"/>
      <c r="CI131" s="301"/>
      <c r="CJ131" s="302"/>
      <c r="CK131" s="301"/>
      <c r="CL131" s="301"/>
      <c r="CM131" s="302"/>
      <c r="CN131" s="301"/>
      <c r="CO131" s="301"/>
      <c r="CP131" s="302"/>
      <c r="CQ131" s="301"/>
      <c r="CR131" s="301"/>
      <c r="CS131" s="302"/>
      <c r="CT131" s="301"/>
      <c r="CU131" s="301"/>
      <c r="CV131" s="302"/>
      <c r="CW131" s="301"/>
      <c r="CX131" s="301">
        <v>1</v>
      </c>
      <c r="CY131" s="302">
        <v>18685.3</v>
      </c>
      <c r="CZ131" s="301">
        <v>9</v>
      </c>
      <c r="DA131" s="301"/>
      <c r="DB131" s="302"/>
      <c r="DC131" s="301"/>
      <c r="DD131" s="301">
        <v>1</v>
      </c>
      <c r="DE131" s="302">
        <v>18685.3</v>
      </c>
      <c r="DF131" s="301">
        <v>15</v>
      </c>
      <c r="DG131" s="301"/>
      <c r="DH131" s="302"/>
      <c r="DI131" s="301"/>
      <c r="DJ131" s="301"/>
      <c r="DK131" s="302"/>
      <c r="DL131" s="301"/>
      <c r="DM131" s="301"/>
      <c r="DN131" s="302"/>
      <c r="DO131" s="301"/>
      <c r="DP131" s="301">
        <v>4</v>
      </c>
      <c r="DQ131" s="302">
        <v>62284.32</v>
      </c>
      <c r="DR131" s="301">
        <v>38</v>
      </c>
      <c r="DS131" s="301"/>
      <c r="DT131" s="302"/>
      <c r="DU131" s="301"/>
      <c r="DV131" s="301"/>
      <c r="DW131" s="302"/>
      <c r="DX131" s="301"/>
      <c r="DY131" s="301"/>
      <c r="DZ131" s="302"/>
      <c r="EA131" s="301"/>
      <c r="EB131" s="301"/>
      <c r="EC131" s="302"/>
      <c r="ED131" s="301"/>
      <c r="EE131" s="301"/>
      <c r="EF131" s="302"/>
      <c r="EG131" s="301"/>
      <c r="EH131" s="301"/>
      <c r="EI131" s="302"/>
      <c r="EJ131" s="301"/>
      <c r="EK131" s="301"/>
      <c r="EL131" s="302"/>
      <c r="EM131" s="301"/>
      <c r="EN131" s="301"/>
      <c r="EO131" s="302"/>
      <c r="EP131" s="301"/>
      <c r="EQ131" s="301"/>
      <c r="ER131" s="302"/>
      <c r="ES131" s="301"/>
      <c r="ET131" s="301">
        <v>13</v>
      </c>
      <c r="EU131" s="302">
        <v>202424.03999999995</v>
      </c>
      <c r="EV131" s="301">
        <v>115</v>
      </c>
      <c r="EW131" s="301"/>
      <c r="EX131" s="302"/>
      <c r="EY131" s="301"/>
      <c r="EZ131" s="301"/>
      <c r="FA131" s="302"/>
      <c r="FB131" s="301"/>
      <c r="FC131" s="301"/>
      <c r="FD131" s="302"/>
      <c r="FE131" s="301"/>
      <c r="FF131" s="301">
        <v>34</v>
      </c>
      <c r="FG131" s="302">
        <v>525523.95000000019</v>
      </c>
      <c r="FH131" s="301">
        <v>257</v>
      </c>
      <c r="FI131" s="301"/>
      <c r="FJ131" s="302"/>
      <c r="FK131" s="301"/>
      <c r="FL131" s="301"/>
      <c r="FM131" s="302"/>
      <c r="FN131" s="301"/>
      <c r="FO131" s="301"/>
      <c r="FP131" s="302"/>
      <c r="FQ131" s="301"/>
      <c r="FR131" s="301"/>
      <c r="FS131" s="302"/>
      <c r="FT131" s="301"/>
      <c r="FU131" s="301"/>
      <c r="FV131" s="302"/>
      <c r="FW131" s="301"/>
      <c r="FX131" s="301"/>
      <c r="FY131" s="302"/>
      <c r="FZ131" s="301"/>
      <c r="GA131" s="301"/>
      <c r="GB131" s="302"/>
      <c r="GC131" s="301"/>
      <c r="GD131" s="301">
        <v>3</v>
      </c>
      <c r="GE131" s="302">
        <v>46713.24</v>
      </c>
      <c r="GF131" s="301">
        <v>24</v>
      </c>
      <c r="GG131" s="301"/>
      <c r="GH131" s="302"/>
      <c r="GI131" s="301"/>
      <c r="GJ131" s="301"/>
      <c r="GK131" s="302"/>
      <c r="GL131" s="301"/>
      <c r="GM131" s="301"/>
      <c r="GN131" s="302"/>
      <c r="GO131" s="301"/>
      <c r="GP131" s="301"/>
      <c r="GQ131" s="302"/>
      <c r="GR131" s="301"/>
      <c r="GS131" s="301"/>
      <c r="GT131" s="302"/>
      <c r="GU131" s="301"/>
      <c r="GV131" s="301"/>
      <c r="GW131" s="302"/>
      <c r="GX131" s="301"/>
      <c r="GY131" s="301"/>
      <c r="GZ131" s="302"/>
      <c r="HA131" s="301"/>
      <c r="HB131" s="301">
        <v>59</v>
      </c>
      <c r="HC131" s="302">
        <v>1093090.0500000012</v>
      </c>
      <c r="HD131" s="301">
        <v>554</v>
      </c>
      <c r="HE131" s="301"/>
      <c r="HF131" s="302"/>
      <c r="HG131" s="301"/>
      <c r="HH131" s="301"/>
      <c r="HI131" s="302"/>
      <c r="HJ131" s="301"/>
      <c r="HK131" s="301"/>
      <c r="HL131" s="302"/>
      <c r="HM131" s="301"/>
      <c r="HN131" s="301"/>
      <c r="HO131" s="302"/>
      <c r="HP131" s="301"/>
      <c r="HQ131" s="301"/>
      <c r="HR131" s="301"/>
      <c r="HS131" s="301"/>
      <c r="HT131" s="301"/>
      <c r="HU131" s="302"/>
      <c r="HV131" s="301"/>
      <c r="HW131" s="301"/>
      <c r="HX131" s="301"/>
      <c r="HY131" s="301"/>
      <c r="HZ131" s="301"/>
      <c r="IA131" s="302"/>
      <c r="IB131" s="301"/>
      <c r="IC131" s="301"/>
      <c r="ID131" s="302"/>
      <c r="IE131" s="301"/>
      <c r="IF131" s="301">
        <v>3</v>
      </c>
      <c r="IG131" s="302">
        <v>56055.899999999994</v>
      </c>
      <c r="IH131" s="301">
        <v>30</v>
      </c>
      <c r="II131" s="301"/>
      <c r="IJ131" s="302"/>
      <c r="IK131" s="301"/>
      <c r="IL131" s="301"/>
      <c r="IM131" s="302"/>
      <c r="IN131" s="301"/>
      <c r="IO131" s="301"/>
      <c r="IP131" s="302"/>
      <c r="IQ131" s="301"/>
      <c r="IR131" s="301"/>
      <c r="IS131" s="302"/>
      <c r="IT131" s="301"/>
      <c r="IU131" s="301"/>
      <c r="IV131" s="301"/>
      <c r="IW131" s="301"/>
      <c r="IX131" s="305">
        <v>124</v>
      </c>
      <c r="IY131" s="403">
        <v>2141579.8800000013</v>
      </c>
      <c r="IZ131" s="305">
        <v>1096</v>
      </c>
      <c r="JA131" s="305">
        <v>0</v>
      </c>
      <c r="JB131" s="403">
        <v>0</v>
      </c>
      <c r="JC131" s="305">
        <v>0</v>
      </c>
      <c r="JD131" s="664">
        <v>124</v>
      </c>
      <c r="JE131" s="403">
        <v>2141579.8800000041</v>
      </c>
      <c r="JF131" s="665">
        <v>1096</v>
      </c>
    </row>
    <row r="132" spans="1:266" ht="38.25" x14ac:dyDescent="0.2">
      <c r="A132" s="291">
        <v>2</v>
      </c>
      <c r="B132" s="305"/>
      <c r="C132" s="663"/>
      <c r="D132" s="208" t="s">
        <v>466</v>
      </c>
      <c r="E132" s="300" t="s">
        <v>707</v>
      </c>
      <c r="F132" s="301"/>
      <c r="G132" s="302"/>
      <c r="H132" s="301"/>
      <c r="I132" s="301"/>
      <c r="J132" s="302"/>
      <c r="K132" s="301"/>
      <c r="L132" s="301"/>
      <c r="M132" s="302"/>
      <c r="N132" s="301"/>
      <c r="O132" s="301"/>
      <c r="P132" s="302"/>
      <c r="Q132" s="301"/>
      <c r="R132" s="301"/>
      <c r="S132" s="302"/>
      <c r="T132" s="301"/>
      <c r="U132" s="301"/>
      <c r="V132" s="302"/>
      <c r="W132" s="301"/>
      <c r="X132" s="301"/>
      <c r="Y132" s="302"/>
      <c r="Z132" s="301"/>
      <c r="AA132" s="301"/>
      <c r="AB132" s="302"/>
      <c r="AC132" s="301"/>
      <c r="AD132" s="301"/>
      <c r="AE132" s="302"/>
      <c r="AF132" s="301"/>
      <c r="AG132" s="301"/>
      <c r="AH132" s="302"/>
      <c r="AI132" s="301"/>
      <c r="AJ132" s="301"/>
      <c r="AK132" s="302"/>
      <c r="AL132" s="301"/>
      <c r="AM132" s="301"/>
      <c r="AN132" s="302"/>
      <c r="AO132" s="301"/>
      <c r="AP132" s="301"/>
      <c r="AQ132" s="302"/>
      <c r="AR132" s="301"/>
      <c r="AS132" s="301"/>
      <c r="AT132" s="302"/>
      <c r="AU132" s="301"/>
      <c r="AV132" s="301"/>
      <c r="AW132" s="302"/>
      <c r="AX132" s="301"/>
      <c r="AY132" s="301"/>
      <c r="AZ132" s="302"/>
      <c r="BA132" s="301"/>
      <c r="BB132" s="301"/>
      <c r="BC132" s="302"/>
      <c r="BD132" s="301"/>
      <c r="BE132" s="301"/>
      <c r="BF132" s="301"/>
      <c r="BG132" s="301"/>
      <c r="BH132" s="301"/>
      <c r="BI132" s="302"/>
      <c r="BJ132" s="301"/>
      <c r="BK132" s="301"/>
      <c r="BL132" s="301"/>
      <c r="BM132" s="301"/>
      <c r="BN132" s="301"/>
      <c r="BO132" s="302"/>
      <c r="BP132" s="301"/>
      <c r="BQ132" s="301"/>
      <c r="BR132" s="302"/>
      <c r="BS132" s="301"/>
      <c r="BT132" s="301"/>
      <c r="BU132" s="302"/>
      <c r="BV132" s="301"/>
      <c r="BW132" s="301"/>
      <c r="BX132" s="302"/>
      <c r="BY132" s="301"/>
      <c r="BZ132" s="301"/>
      <c r="CA132" s="302"/>
      <c r="CB132" s="301"/>
      <c r="CC132" s="301"/>
      <c r="CD132" s="302"/>
      <c r="CE132" s="301"/>
      <c r="CF132" s="301"/>
      <c r="CG132" s="302"/>
      <c r="CH132" s="301"/>
      <c r="CI132" s="301"/>
      <c r="CJ132" s="302"/>
      <c r="CK132" s="301"/>
      <c r="CL132" s="301"/>
      <c r="CM132" s="302"/>
      <c r="CN132" s="301"/>
      <c r="CO132" s="301"/>
      <c r="CP132" s="302"/>
      <c r="CQ132" s="301"/>
      <c r="CR132" s="301"/>
      <c r="CS132" s="302"/>
      <c r="CT132" s="301"/>
      <c r="CU132" s="301"/>
      <c r="CV132" s="302"/>
      <c r="CW132" s="301"/>
      <c r="CX132" s="301"/>
      <c r="CY132" s="302"/>
      <c r="CZ132" s="301"/>
      <c r="DA132" s="301"/>
      <c r="DB132" s="302"/>
      <c r="DC132" s="301"/>
      <c r="DD132" s="301"/>
      <c r="DE132" s="302"/>
      <c r="DF132" s="301"/>
      <c r="DG132" s="301"/>
      <c r="DH132" s="302"/>
      <c r="DI132" s="301"/>
      <c r="DJ132" s="301"/>
      <c r="DK132" s="302"/>
      <c r="DL132" s="301"/>
      <c r="DM132" s="301"/>
      <c r="DN132" s="302"/>
      <c r="DO132" s="301"/>
      <c r="DP132" s="301"/>
      <c r="DQ132" s="302"/>
      <c r="DR132" s="301"/>
      <c r="DS132" s="301"/>
      <c r="DT132" s="302"/>
      <c r="DU132" s="301"/>
      <c r="DV132" s="301"/>
      <c r="DW132" s="302"/>
      <c r="DX132" s="301"/>
      <c r="DY132" s="301"/>
      <c r="DZ132" s="302"/>
      <c r="EA132" s="301"/>
      <c r="EB132" s="301"/>
      <c r="EC132" s="302"/>
      <c r="ED132" s="301"/>
      <c r="EE132" s="301"/>
      <c r="EF132" s="302"/>
      <c r="EG132" s="301"/>
      <c r="EH132" s="301">
        <v>1</v>
      </c>
      <c r="EI132" s="302">
        <v>28280.45</v>
      </c>
      <c r="EJ132" s="301">
        <v>8</v>
      </c>
      <c r="EK132" s="301"/>
      <c r="EL132" s="302"/>
      <c r="EM132" s="301"/>
      <c r="EN132" s="301"/>
      <c r="EO132" s="302"/>
      <c r="EP132" s="301"/>
      <c r="EQ132" s="301"/>
      <c r="ER132" s="302"/>
      <c r="ES132" s="301"/>
      <c r="ET132" s="301"/>
      <c r="EU132" s="302"/>
      <c r="EV132" s="301"/>
      <c r="EW132" s="301"/>
      <c r="EX132" s="302"/>
      <c r="EY132" s="301"/>
      <c r="EZ132" s="301"/>
      <c r="FA132" s="302"/>
      <c r="FB132" s="301"/>
      <c r="FC132" s="301"/>
      <c r="FD132" s="302"/>
      <c r="FE132" s="301"/>
      <c r="FF132" s="301">
        <v>10</v>
      </c>
      <c r="FG132" s="302">
        <v>235670.40000000005</v>
      </c>
      <c r="FH132" s="301">
        <v>74</v>
      </c>
      <c r="FI132" s="301"/>
      <c r="FJ132" s="302"/>
      <c r="FK132" s="301"/>
      <c r="FL132" s="301"/>
      <c r="FM132" s="302"/>
      <c r="FN132" s="301"/>
      <c r="FO132" s="301"/>
      <c r="FP132" s="302"/>
      <c r="FQ132" s="301"/>
      <c r="FR132" s="301"/>
      <c r="FS132" s="302"/>
      <c r="FT132" s="301"/>
      <c r="FU132" s="301"/>
      <c r="FV132" s="302"/>
      <c r="FW132" s="301"/>
      <c r="FX132" s="301"/>
      <c r="FY132" s="302"/>
      <c r="FZ132" s="301"/>
      <c r="GA132" s="301"/>
      <c r="GB132" s="302"/>
      <c r="GC132" s="301"/>
      <c r="GD132" s="301"/>
      <c r="GE132" s="302"/>
      <c r="GF132" s="301"/>
      <c r="GG132" s="301"/>
      <c r="GH132" s="302"/>
      <c r="GI132" s="301"/>
      <c r="GJ132" s="301"/>
      <c r="GK132" s="302"/>
      <c r="GL132" s="301"/>
      <c r="GM132" s="301"/>
      <c r="GN132" s="302"/>
      <c r="GO132" s="301"/>
      <c r="GP132" s="301"/>
      <c r="GQ132" s="302"/>
      <c r="GR132" s="301"/>
      <c r="GS132" s="301"/>
      <c r="GT132" s="302"/>
      <c r="GU132" s="301"/>
      <c r="GV132" s="301"/>
      <c r="GW132" s="302"/>
      <c r="GX132" s="301"/>
      <c r="GY132" s="301"/>
      <c r="GZ132" s="302"/>
      <c r="HA132" s="301"/>
      <c r="HB132" s="301">
        <v>48</v>
      </c>
      <c r="HC132" s="302">
        <v>1357461.5999999989</v>
      </c>
      <c r="HD132" s="301">
        <v>508</v>
      </c>
      <c r="HE132" s="301"/>
      <c r="HF132" s="302"/>
      <c r="HG132" s="301"/>
      <c r="HH132" s="301"/>
      <c r="HI132" s="302"/>
      <c r="HJ132" s="301"/>
      <c r="HK132" s="301"/>
      <c r="HL132" s="302"/>
      <c r="HM132" s="301"/>
      <c r="HN132" s="301"/>
      <c r="HO132" s="302"/>
      <c r="HP132" s="301"/>
      <c r="HQ132" s="301"/>
      <c r="HR132" s="301"/>
      <c r="HS132" s="301"/>
      <c r="HT132" s="301"/>
      <c r="HU132" s="302"/>
      <c r="HV132" s="301"/>
      <c r="HW132" s="301"/>
      <c r="HX132" s="301"/>
      <c r="HY132" s="301"/>
      <c r="HZ132" s="301"/>
      <c r="IA132" s="302"/>
      <c r="IB132" s="301"/>
      <c r="IC132" s="301"/>
      <c r="ID132" s="302"/>
      <c r="IE132" s="301"/>
      <c r="IF132" s="301"/>
      <c r="IG132" s="302"/>
      <c r="IH132" s="301"/>
      <c r="II132" s="301"/>
      <c r="IJ132" s="302"/>
      <c r="IK132" s="301"/>
      <c r="IL132" s="301"/>
      <c r="IM132" s="302"/>
      <c r="IN132" s="301"/>
      <c r="IO132" s="301"/>
      <c r="IP132" s="302"/>
      <c r="IQ132" s="301"/>
      <c r="IR132" s="301"/>
      <c r="IS132" s="302"/>
      <c r="IT132" s="301"/>
      <c r="IU132" s="301"/>
      <c r="IV132" s="301"/>
      <c r="IW132" s="301"/>
      <c r="IX132" s="305">
        <v>59</v>
      </c>
      <c r="IY132" s="403">
        <v>1621412.449999999</v>
      </c>
      <c r="IZ132" s="305">
        <v>590</v>
      </c>
      <c r="JA132" s="305">
        <v>0</v>
      </c>
      <c r="JB132" s="403">
        <v>0</v>
      </c>
      <c r="JC132" s="305">
        <v>0</v>
      </c>
      <c r="JD132" s="664">
        <v>59</v>
      </c>
      <c r="JE132" s="403">
        <v>1621412.4499999983</v>
      </c>
      <c r="JF132" s="665">
        <v>590</v>
      </c>
    </row>
    <row r="133" spans="1:266" ht="38.25" x14ac:dyDescent="0.2">
      <c r="A133" s="291">
        <v>2</v>
      </c>
      <c r="B133" s="305"/>
      <c r="C133" s="663"/>
      <c r="D133" s="208" t="s">
        <v>467</v>
      </c>
      <c r="E133" s="300" t="s">
        <v>708</v>
      </c>
      <c r="F133" s="301"/>
      <c r="G133" s="302"/>
      <c r="H133" s="301"/>
      <c r="I133" s="301"/>
      <c r="J133" s="302"/>
      <c r="K133" s="301"/>
      <c r="L133" s="301"/>
      <c r="M133" s="302"/>
      <c r="N133" s="301"/>
      <c r="O133" s="301"/>
      <c r="P133" s="302"/>
      <c r="Q133" s="301"/>
      <c r="R133" s="301"/>
      <c r="S133" s="302"/>
      <c r="T133" s="301"/>
      <c r="U133" s="301"/>
      <c r="V133" s="302"/>
      <c r="W133" s="301"/>
      <c r="X133" s="301"/>
      <c r="Y133" s="302"/>
      <c r="Z133" s="301"/>
      <c r="AA133" s="301"/>
      <c r="AB133" s="302"/>
      <c r="AC133" s="301"/>
      <c r="AD133" s="301"/>
      <c r="AE133" s="302"/>
      <c r="AF133" s="301"/>
      <c r="AG133" s="301"/>
      <c r="AH133" s="302"/>
      <c r="AI133" s="301"/>
      <c r="AJ133" s="301"/>
      <c r="AK133" s="302"/>
      <c r="AL133" s="301"/>
      <c r="AM133" s="301"/>
      <c r="AN133" s="302"/>
      <c r="AO133" s="301"/>
      <c r="AP133" s="301"/>
      <c r="AQ133" s="302"/>
      <c r="AR133" s="301"/>
      <c r="AS133" s="301"/>
      <c r="AT133" s="302"/>
      <c r="AU133" s="301"/>
      <c r="AV133" s="301"/>
      <c r="AW133" s="302"/>
      <c r="AX133" s="301"/>
      <c r="AY133" s="301"/>
      <c r="AZ133" s="302"/>
      <c r="BA133" s="301"/>
      <c r="BB133" s="301"/>
      <c r="BC133" s="302"/>
      <c r="BD133" s="301"/>
      <c r="BE133" s="301"/>
      <c r="BF133" s="301"/>
      <c r="BG133" s="301"/>
      <c r="BH133" s="301"/>
      <c r="BI133" s="302"/>
      <c r="BJ133" s="301"/>
      <c r="BK133" s="301"/>
      <c r="BL133" s="301"/>
      <c r="BM133" s="301"/>
      <c r="BN133" s="301"/>
      <c r="BO133" s="302"/>
      <c r="BP133" s="301"/>
      <c r="BQ133" s="301"/>
      <c r="BR133" s="302"/>
      <c r="BS133" s="301"/>
      <c r="BT133" s="301"/>
      <c r="BU133" s="302"/>
      <c r="BV133" s="301"/>
      <c r="BW133" s="301"/>
      <c r="BX133" s="302"/>
      <c r="BY133" s="301"/>
      <c r="BZ133" s="301"/>
      <c r="CA133" s="302"/>
      <c r="CB133" s="301"/>
      <c r="CC133" s="301"/>
      <c r="CD133" s="302"/>
      <c r="CE133" s="301"/>
      <c r="CF133" s="301"/>
      <c r="CG133" s="302"/>
      <c r="CH133" s="301"/>
      <c r="CI133" s="301"/>
      <c r="CJ133" s="302"/>
      <c r="CK133" s="301"/>
      <c r="CL133" s="301"/>
      <c r="CM133" s="302"/>
      <c r="CN133" s="301"/>
      <c r="CO133" s="301"/>
      <c r="CP133" s="302"/>
      <c r="CQ133" s="301"/>
      <c r="CR133" s="301"/>
      <c r="CS133" s="302"/>
      <c r="CT133" s="301"/>
      <c r="CU133" s="301"/>
      <c r="CV133" s="302"/>
      <c r="CW133" s="301"/>
      <c r="CX133" s="301"/>
      <c r="CY133" s="302"/>
      <c r="CZ133" s="301"/>
      <c r="DA133" s="301"/>
      <c r="DB133" s="302"/>
      <c r="DC133" s="301"/>
      <c r="DD133" s="301"/>
      <c r="DE133" s="302"/>
      <c r="DF133" s="301"/>
      <c r="DG133" s="301"/>
      <c r="DH133" s="302"/>
      <c r="DI133" s="301"/>
      <c r="DJ133" s="301"/>
      <c r="DK133" s="302"/>
      <c r="DL133" s="301"/>
      <c r="DM133" s="301"/>
      <c r="DN133" s="302"/>
      <c r="DO133" s="301"/>
      <c r="DP133" s="301"/>
      <c r="DQ133" s="302"/>
      <c r="DR133" s="301"/>
      <c r="DS133" s="301"/>
      <c r="DT133" s="302"/>
      <c r="DU133" s="301"/>
      <c r="DV133" s="301"/>
      <c r="DW133" s="302"/>
      <c r="DX133" s="301"/>
      <c r="DY133" s="301"/>
      <c r="DZ133" s="302"/>
      <c r="EA133" s="301"/>
      <c r="EB133" s="301"/>
      <c r="EC133" s="302"/>
      <c r="ED133" s="301"/>
      <c r="EE133" s="301"/>
      <c r="EF133" s="302"/>
      <c r="EG133" s="301"/>
      <c r="EH133" s="301"/>
      <c r="EI133" s="302"/>
      <c r="EJ133" s="301"/>
      <c r="EK133" s="301"/>
      <c r="EL133" s="302"/>
      <c r="EM133" s="301"/>
      <c r="EN133" s="301"/>
      <c r="EO133" s="302"/>
      <c r="EP133" s="301"/>
      <c r="EQ133" s="301"/>
      <c r="ER133" s="302"/>
      <c r="ES133" s="301"/>
      <c r="ET133" s="301"/>
      <c r="EU133" s="302"/>
      <c r="EV133" s="301"/>
      <c r="EW133" s="301"/>
      <c r="EX133" s="302"/>
      <c r="EY133" s="301"/>
      <c r="EZ133" s="301"/>
      <c r="FA133" s="302"/>
      <c r="FB133" s="301"/>
      <c r="FC133" s="301"/>
      <c r="FD133" s="302"/>
      <c r="FE133" s="301"/>
      <c r="FF133" s="301">
        <v>1</v>
      </c>
      <c r="FG133" s="302">
        <v>34929.72</v>
      </c>
      <c r="FH133" s="301">
        <v>5</v>
      </c>
      <c r="FI133" s="301"/>
      <c r="FJ133" s="302"/>
      <c r="FK133" s="301"/>
      <c r="FL133" s="301"/>
      <c r="FM133" s="302"/>
      <c r="FN133" s="301"/>
      <c r="FO133" s="301"/>
      <c r="FP133" s="302"/>
      <c r="FQ133" s="301"/>
      <c r="FR133" s="301"/>
      <c r="FS133" s="302"/>
      <c r="FT133" s="301"/>
      <c r="FU133" s="301"/>
      <c r="FV133" s="302"/>
      <c r="FW133" s="301"/>
      <c r="FX133" s="301"/>
      <c r="FY133" s="302"/>
      <c r="FZ133" s="301"/>
      <c r="GA133" s="301"/>
      <c r="GB133" s="302"/>
      <c r="GC133" s="301"/>
      <c r="GD133" s="301"/>
      <c r="GE133" s="302"/>
      <c r="GF133" s="301"/>
      <c r="GG133" s="301"/>
      <c r="GH133" s="302"/>
      <c r="GI133" s="301"/>
      <c r="GJ133" s="301"/>
      <c r="GK133" s="302"/>
      <c r="GL133" s="301"/>
      <c r="GM133" s="301"/>
      <c r="GN133" s="302"/>
      <c r="GO133" s="301"/>
      <c r="GP133" s="301"/>
      <c r="GQ133" s="302"/>
      <c r="GR133" s="301"/>
      <c r="GS133" s="301"/>
      <c r="GT133" s="302"/>
      <c r="GU133" s="301"/>
      <c r="GV133" s="301"/>
      <c r="GW133" s="302"/>
      <c r="GX133" s="301"/>
      <c r="GY133" s="301"/>
      <c r="GZ133" s="302"/>
      <c r="HA133" s="301"/>
      <c r="HB133" s="301">
        <v>3</v>
      </c>
      <c r="HC133" s="302">
        <v>125746.98000000001</v>
      </c>
      <c r="HD133" s="301">
        <v>23</v>
      </c>
      <c r="HE133" s="301"/>
      <c r="HF133" s="302"/>
      <c r="HG133" s="301"/>
      <c r="HH133" s="301"/>
      <c r="HI133" s="302"/>
      <c r="HJ133" s="301"/>
      <c r="HK133" s="301"/>
      <c r="HL133" s="302"/>
      <c r="HM133" s="301"/>
      <c r="HN133" s="301"/>
      <c r="HO133" s="302"/>
      <c r="HP133" s="301"/>
      <c r="HQ133" s="301"/>
      <c r="HR133" s="301"/>
      <c r="HS133" s="301"/>
      <c r="HT133" s="301"/>
      <c r="HU133" s="302"/>
      <c r="HV133" s="301"/>
      <c r="HW133" s="301"/>
      <c r="HX133" s="301"/>
      <c r="HY133" s="301"/>
      <c r="HZ133" s="301"/>
      <c r="IA133" s="302"/>
      <c r="IB133" s="301"/>
      <c r="IC133" s="301"/>
      <c r="ID133" s="302"/>
      <c r="IE133" s="301"/>
      <c r="IF133" s="301"/>
      <c r="IG133" s="302"/>
      <c r="IH133" s="301"/>
      <c r="II133" s="301"/>
      <c r="IJ133" s="302"/>
      <c r="IK133" s="301"/>
      <c r="IL133" s="301"/>
      <c r="IM133" s="302"/>
      <c r="IN133" s="301"/>
      <c r="IO133" s="301"/>
      <c r="IP133" s="302"/>
      <c r="IQ133" s="301"/>
      <c r="IR133" s="301"/>
      <c r="IS133" s="302"/>
      <c r="IT133" s="301"/>
      <c r="IU133" s="301"/>
      <c r="IV133" s="301"/>
      <c r="IW133" s="301"/>
      <c r="IX133" s="305">
        <v>4</v>
      </c>
      <c r="IY133" s="403">
        <v>160676.70000000001</v>
      </c>
      <c r="IZ133" s="305">
        <v>28</v>
      </c>
      <c r="JA133" s="305">
        <v>0</v>
      </c>
      <c r="JB133" s="403">
        <v>0</v>
      </c>
      <c r="JC133" s="305">
        <v>0</v>
      </c>
      <c r="JD133" s="664">
        <v>4</v>
      </c>
      <c r="JE133" s="403">
        <v>160676.70000000001</v>
      </c>
      <c r="JF133" s="665">
        <v>28</v>
      </c>
    </row>
    <row r="134" spans="1:266" x14ac:dyDescent="0.2">
      <c r="A134" s="291">
        <v>2</v>
      </c>
      <c r="B134" s="305"/>
      <c r="C134" s="663"/>
      <c r="D134" s="208" t="s">
        <v>468</v>
      </c>
      <c r="E134" s="300"/>
      <c r="F134" s="301"/>
      <c r="G134" s="302"/>
      <c r="H134" s="301"/>
      <c r="I134" s="301"/>
      <c r="J134" s="302"/>
      <c r="K134" s="301"/>
      <c r="L134" s="301"/>
      <c r="M134" s="302"/>
      <c r="N134" s="301"/>
      <c r="O134" s="301"/>
      <c r="P134" s="302"/>
      <c r="Q134" s="301"/>
      <c r="R134" s="301"/>
      <c r="S134" s="302"/>
      <c r="T134" s="301"/>
      <c r="U134" s="301"/>
      <c r="V134" s="302"/>
      <c r="W134" s="301"/>
      <c r="X134" s="301"/>
      <c r="Y134" s="302"/>
      <c r="Z134" s="301"/>
      <c r="AA134" s="301"/>
      <c r="AB134" s="302"/>
      <c r="AC134" s="301"/>
      <c r="AD134" s="301"/>
      <c r="AE134" s="302"/>
      <c r="AF134" s="301"/>
      <c r="AG134" s="301"/>
      <c r="AH134" s="302"/>
      <c r="AI134" s="301"/>
      <c r="AJ134" s="301"/>
      <c r="AK134" s="302"/>
      <c r="AL134" s="301"/>
      <c r="AM134" s="301"/>
      <c r="AN134" s="302"/>
      <c r="AO134" s="301"/>
      <c r="AP134" s="301"/>
      <c r="AQ134" s="302"/>
      <c r="AR134" s="301"/>
      <c r="AS134" s="301"/>
      <c r="AT134" s="302"/>
      <c r="AU134" s="301"/>
      <c r="AV134" s="301"/>
      <c r="AW134" s="302"/>
      <c r="AX134" s="301"/>
      <c r="AY134" s="301"/>
      <c r="AZ134" s="302"/>
      <c r="BA134" s="301"/>
      <c r="BB134" s="301"/>
      <c r="BC134" s="302"/>
      <c r="BD134" s="301"/>
      <c r="BE134" s="301"/>
      <c r="BF134" s="301"/>
      <c r="BG134" s="301"/>
      <c r="BH134" s="301"/>
      <c r="BI134" s="302"/>
      <c r="BJ134" s="301"/>
      <c r="BK134" s="301"/>
      <c r="BL134" s="301"/>
      <c r="BM134" s="301"/>
      <c r="BN134" s="301"/>
      <c r="BO134" s="302"/>
      <c r="BP134" s="301"/>
      <c r="BQ134" s="301"/>
      <c r="BR134" s="302"/>
      <c r="BS134" s="301"/>
      <c r="BT134" s="301"/>
      <c r="BU134" s="302"/>
      <c r="BV134" s="301"/>
      <c r="BW134" s="301"/>
      <c r="BX134" s="302"/>
      <c r="BY134" s="301"/>
      <c r="BZ134" s="301"/>
      <c r="CA134" s="302"/>
      <c r="CB134" s="301"/>
      <c r="CC134" s="301"/>
      <c r="CD134" s="302"/>
      <c r="CE134" s="301"/>
      <c r="CF134" s="301"/>
      <c r="CG134" s="302"/>
      <c r="CH134" s="301"/>
      <c r="CI134" s="301"/>
      <c r="CJ134" s="302"/>
      <c r="CK134" s="301"/>
      <c r="CL134" s="301"/>
      <c r="CM134" s="302"/>
      <c r="CN134" s="301"/>
      <c r="CO134" s="301"/>
      <c r="CP134" s="302"/>
      <c r="CQ134" s="301"/>
      <c r="CR134" s="301"/>
      <c r="CS134" s="302"/>
      <c r="CT134" s="301"/>
      <c r="CU134" s="301"/>
      <c r="CV134" s="302"/>
      <c r="CW134" s="301"/>
      <c r="CX134" s="301"/>
      <c r="CY134" s="302"/>
      <c r="CZ134" s="301"/>
      <c r="DA134" s="301"/>
      <c r="DB134" s="302"/>
      <c r="DC134" s="301"/>
      <c r="DD134" s="301"/>
      <c r="DE134" s="302"/>
      <c r="DF134" s="301"/>
      <c r="DG134" s="301"/>
      <c r="DH134" s="302"/>
      <c r="DI134" s="301"/>
      <c r="DJ134" s="301"/>
      <c r="DK134" s="302"/>
      <c r="DL134" s="301"/>
      <c r="DM134" s="301"/>
      <c r="DN134" s="302"/>
      <c r="DO134" s="301"/>
      <c r="DP134" s="301"/>
      <c r="DQ134" s="302"/>
      <c r="DR134" s="301"/>
      <c r="DS134" s="301"/>
      <c r="DT134" s="302"/>
      <c r="DU134" s="301"/>
      <c r="DV134" s="301"/>
      <c r="DW134" s="302"/>
      <c r="DX134" s="301"/>
      <c r="DY134" s="301"/>
      <c r="DZ134" s="302"/>
      <c r="EA134" s="301"/>
      <c r="EB134" s="301"/>
      <c r="EC134" s="302"/>
      <c r="ED134" s="301"/>
      <c r="EE134" s="301"/>
      <c r="EF134" s="302"/>
      <c r="EG134" s="301"/>
      <c r="EH134" s="301"/>
      <c r="EI134" s="302"/>
      <c r="EJ134" s="301"/>
      <c r="EK134" s="301"/>
      <c r="EL134" s="302"/>
      <c r="EM134" s="301"/>
      <c r="EN134" s="301"/>
      <c r="EO134" s="302"/>
      <c r="EP134" s="301"/>
      <c r="EQ134" s="301"/>
      <c r="ER134" s="302"/>
      <c r="ES134" s="301"/>
      <c r="ET134" s="301"/>
      <c r="EU134" s="302"/>
      <c r="EV134" s="301"/>
      <c r="EW134" s="301"/>
      <c r="EX134" s="302"/>
      <c r="EY134" s="301"/>
      <c r="EZ134" s="301"/>
      <c r="FA134" s="302"/>
      <c r="FB134" s="301"/>
      <c r="FC134" s="301"/>
      <c r="FD134" s="302"/>
      <c r="FE134" s="301"/>
      <c r="FF134" s="301"/>
      <c r="FG134" s="302"/>
      <c r="FH134" s="301"/>
      <c r="FI134" s="301"/>
      <c r="FJ134" s="302"/>
      <c r="FK134" s="301"/>
      <c r="FL134" s="301"/>
      <c r="FM134" s="302"/>
      <c r="FN134" s="301"/>
      <c r="FO134" s="301"/>
      <c r="FP134" s="302"/>
      <c r="FQ134" s="301"/>
      <c r="FR134" s="301"/>
      <c r="FS134" s="302"/>
      <c r="FT134" s="301"/>
      <c r="FU134" s="301"/>
      <c r="FV134" s="302"/>
      <c r="FW134" s="301"/>
      <c r="FX134" s="301"/>
      <c r="FY134" s="302"/>
      <c r="FZ134" s="301"/>
      <c r="GA134" s="301"/>
      <c r="GB134" s="302"/>
      <c r="GC134" s="301"/>
      <c r="GD134" s="301"/>
      <c r="GE134" s="302"/>
      <c r="GF134" s="301"/>
      <c r="GG134" s="301"/>
      <c r="GH134" s="302"/>
      <c r="GI134" s="301"/>
      <c r="GJ134" s="301"/>
      <c r="GK134" s="302"/>
      <c r="GL134" s="301"/>
      <c r="GM134" s="301"/>
      <c r="GN134" s="302"/>
      <c r="GO134" s="301"/>
      <c r="GP134" s="301"/>
      <c r="GQ134" s="302"/>
      <c r="GR134" s="301"/>
      <c r="GS134" s="301"/>
      <c r="GT134" s="302"/>
      <c r="GU134" s="301"/>
      <c r="GV134" s="301"/>
      <c r="GW134" s="302"/>
      <c r="GX134" s="301"/>
      <c r="GY134" s="301"/>
      <c r="GZ134" s="302"/>
      <c r="HA134" s="301"/>
      <c r="HB134" s="301"/>
      <c r="HC134" s="302"/>
      <c r="HD134" s="301"/>
      <c r="HE134" s="301"/>
      <c r="HF134" s="302"/>
      <c r="HG134" s="301"/>
      <c r="HH134" s="301"/>
      <c r="HI134" s="302"/>
      <c r="HJ134" s="301"/>
      <c r="HK134" s="301"/>
      <c r="HL134" s="302"/>
      <c r="HM134" s="301"/>
      <c r="HN134" s="301"/>
      <c r="HO134" s="302"/>
      <c r="HP134" s="301"/>
      <c r="HQ134" s="301"/>
      <c r="HR134" s="301"/>
      <c r="HS134" s="301"/>
      <c r="HT134" s="301"/>
      <c r="HU134" s="302"/>
      <c r="HV134" s="301"/>
      <c r="HW134" s="301"/>
      <c r="HX134" s="301"/>
      <c r="HY134" s="301"/>
      <c r="HZ134" s="301"/>
      <c r="IA134" s="302"/>
      <c r="IB134" s="301"/>
      <c r="IC134" s="301"/>
      <c r="ID134" s="302"/>
      <c r="IE134" s="301"/>
      <c r="IF134" s="301"/>
      <c r="IG134" s="302"/>
      <c r="IH134" s="301"/>
      <c r="II134" s="301"/>
      <c r="IJ134" s="302"/>
      <c r="IK134" s="301"/>
      <c r="IL134" s="301"/>
      <c r="IM134" s="302"/>
      <c r="IN134" s="301"/>
      <c r="IO134" s="301"/>
      <c r="IP134" s="302"/>
      <c r="IQ134" s="301"/>
      <c r="IR134" s="301"/>
      <c r="IS134" s="302"/>
      <c r="IT134" s="301"/>
      <c r="IU134" s="301"/>
      <c r="IV134" s="301"/>
      <c r="IW134" s="301"/>
      <c r="IX134" s="305"/>
      <c r="IY134" s="403"/>
      <c r="IZ134" s="305"/>
      <c r="JA134" s="305"/>
      <c r="JB134" s="403"/>
      <c r="JC134" s="305"/>
      <c r="JD134" s="664"/>
      <c r="JE134" s="403"/>
      <c r="JF134" s="665"/>
    </row>
    <row r="135" spans="1:266" x14ac:dyDescent="0.2">
      <c r="A135" s="291">
        <v>2</v>
      </c>
      <c r="B135" s="305"/>
      <c r="C135" s="663"/>
      <c r="D135" s="208" t="s">
        <v>469</v>
      </c>
      <c r="E135" s="300"/>
      <c r="F135" s="301"/>
      <c r="G135" s="302"/>
      <c r="H135" s="301"/>
      <c r="I135" s="301"/>
      <c r="J135" s="302"/>
      <c r="K135" s="301"/>
      <c r="L135" s="301"/>
      <c r="M135" s="302"/>
      <c r="N135" s="301"/>
      <c r="O135" s="301"/>
      <c r="P135" s="302"/>
      <c r="Q135" s="301"/>
      <c r="R135" s="301"/>
      <c r="S135" s="302"/>
      <c r="T135" s="301"/>
      <c r="U135" s="301"/>
      <c r="V135" s="302"/>
      <c r="W135" s="301"/>
      <c r="X135" s="301"/>
      <c r="Y135" s="302"/>
      <c r="Z135" s="301"/>
      <c r="AA135" s="301"/>
      <c r="AB135" s="302"/>
      <c r="AC135" s="301"/>
      <c r="AD135" s="301"/>
      <c r="AE135" s="302"/>
      <c r="AF135" s="301"/>
      <c r="AG135" s="301"/>
      <c r="AH135" s="302"/>
      <c r="AI135" s="301"/>
      <c r="AJ135" s="301"/>
      <c r="AK135" s="302"/>
      <c r="AL135" s="301"/>
      <c r="AM135" s="301"/>
      <c r="AN135" s="302"/>
      <c r="AO135" s="301"/>
      <c r="AP135" s="301"/>
      <c r="AQ135" s="302"/>
      <c r="AR135" s="301"/>
      <c r="AS135" s="301"/>
      <c r="AT135" s="302"/>
      <c r="AU135" s="301"/>
      <c r="AV135" s="301"/>
      <c r="AW135" s="302"/>
      <c r="AX135" s="301"/>
      <c r="AY135" s="301"/>
      <c r="AZ135" s="302"/>
      <c r="BA135" s="301"/>
      <c r="BB135" s="301"/>
      <c r="BC135" s="302"/>
      <c r="BD135" s="301"/>
      <c r="BE135" s="301"/>
      <c r="BF135" s="301"/>
      <c r="BG135" s="301"/>
      <c r="BH135" s="301"/>
      <c r="BI135" s="302"/>
      <c r="BJ135" s="301"/>
      <c r="BK135" s="301"/>
      <c r="BL135" s="301"/>
      <c r="BM135" s="301"/>
      <c r="BN135" s="301"/>
      <c r="BO135" s="302"/>
      <c r="BP135" s="301"/>
      <c r="BQ135" s="301"/>
      <c r="BR135" s="302"/>
      <c r="BS135" s="301"/>
      <c r="BT135" s="301"/>
      <c r="BU135" s="302"/>
      <c r="BV135" s="301"/>
      <c r="BW135" s="301"/>
      <c r="BX135" s="302"/>
      <c r="BY135" s="301"/>
      <c r="BZ135" s="301"/>
      <c r="CA135" s="302"/>
      <c r="CB135" s="301"/>
      <c r="CC135" s="301"/>
      <c r="CD135" s="302"/>
      <c r="CE135" s="301"/>
      <c r="CF135" s="301"/>
      <c r="CG135" s="302"/>
      <c r="CH135" s="301"/>
      <c r="CI135" s="301"/>
      <c r="CJ135" s="302"/>
      <c r="CK135" s="301"/>
      <c r="CL135" s="301"/>
      <c r="CM135" s="302"/>
      <c r="CN135" s="301"/>
      <c r="CO135" s="301"/>
      <c r="CP135" s="302"/>
      <c r="CQ135" s="301"/>
      <c r="CR135" s="301"/>
      <c r="CS135" s="302"/>
      <c r="CT135" s="301"/>
      <c r="CU135" s="301"/>
      <c r="CV135" s="302"/>
      <c r="CW135" s="301"/>
      <c r="CX135" s="301"/>
      <c r="CY135" s="302"/>
      <c r="CZ135" s="301"/>
      <c r="DA135" s="301"/>
      <c r="DB135" s="302"/>
      <c r="DC135" s="301"/>
      <c r="DD135" s="301"/>
      <c r="DE135" s="302"/>
      <c r="DF135" s="301"/>
      <c r="DG135" s="301"/>
      <c r="DH135" s="302"/>
      <c r="DI135" s="301"/>
      <c r="DJ135" s="301"/>
      <c r="DK135" s="302"/>
      <c r="DL135" s="301"/>
      <c r="DM135" s="301"/>
      <c r="DN135" s="302"/>
      <c r="DO135" s="301"/>
      <c r="DP135" s="301"/>
      <c r="DQ135" s="302"/>
      <c r="DR135" s="301"/>
      <c r="DS135" s="301"/>
      <c r="DT135" s="302"/>
      <c r="DU135" s="301"/>
      <c r="DV135" s="301"/>
      <c r="DW135" s="302"/>
      <c r="DX135" s="301"/>
      <c r="DY135" s="301"/>
      <c r="DZ135" s="302"/>
      <c r="EA135" s="301"/>
      <c r="EB135" s="301"/>
      <c r="EC135" s="302"/>
      <c r="ED135" s="301"/>
      <c r="EE135" s="301"/>
      <c r="EF135" s="302"/>
      <c r="EG135" s="301"/>
      <c r="EH135" s="301"/>
      <c r="EI135" s="302"/>
      <c r="EJ135" s="301"/>
      <c r="EK135" s="301"/>
      <c r="EL135" s="302"/>
      <c r="EM135" s="301"/>
      <c r="EN135" s="301"/>
      <c r="EO135" s="302"/>
      <c r="EP135" s="301"/>
      <c r="EQ135" s="301"/>
      <c r="ER135" s="302"/>
      <c r="ES135" s="301"/>
      <c r="ET135" s="301"/>
      <c r="EU135" s="302"/>
      <c r="EV135" s="301"/>
      <c r="EW135" s="301"/>
      <c r="EX135" s="302"/>
      <c r="EY135" s="301"/>
      <c r="EZ135" s="301"/>
      <c r="FA135" s="302"/>
      <c r="FB135" s="301"/>
      <c r="FC135" s="301"/>
      <c r="FD135" s="302"/>
      <c r="FE135" s="301"/>
      <c r="FF135" s="301"/>
      <c r="FG135" s="302"/>
      <c r="FH135" s="301"/>
      <c r="FI135" s="301"/>
      <c r="FJ135" s="302"/>
      <c r="FK135" s="301"/>
      <c r="FL135" s="301"/>
      <c r="FM135" s="302"/>
      <c r="FN135" s="301"/>
      <c r="FO135" s="301"/>
      <c r="FP135" s="302"/>
      <c r="FQ135" s="301"/>
      <c r="FR135" s="301"/>
      <c r="FS135" s="302"/>
      <c r="FT135" s="301"/>
      <c r="FU135" s="301"/>
      <c r="FV135" s="302"/>
      <c r="FW135" s="301"/>
      <c r="FX135" s="301"/>
      <c r="FY135" s="302"/>
      <c r="FZ135" s="301"/>
      <c r="GA135" s="301"/>
      <c r="GB135" s="302"/>
      <c r="GC135" s="301"/>
      <c r="GD135" s="301"/>
      <c r="GE135" s="302"/>
      <c r="GF135" s="301"/>
      <c r="GG135" s="301"/>
      <c r="GH135" s="302"/>
      <c r="GI135" s="301"/>
      <c r="GJ135" s="301"/>
      <c r="GK135" s="302"/>
      <c r="GL135" s="301"/>
      <c r="GM135" s="301"/>
      <c r="GN135" s="302"/>
      <c r="GO135" s="301"/>
      <c r="GP135" s="301"/>
      <c r="GQ135" s="302"/>
      <c r="GR135" s="301"/>
      <c r="GS135" s="301"/>
      <c r="GT135" s="302"/>
      <c r="GU135" s="301"/>
      <c r="GV135" s="301"/>
      <c r="GW135" s="302"/>
      <c r="GX135" s="301"/>
      <c r="GY135" s="301"/>
      <c r="GZ135" s="302"/>
      <c r="HA135" s="301"/>
      <c r="HB135" s="301"/>
      <c r="HC135" s="302"/>
      <c r="HD135" s="301"/>
      <c r="HE135" s="301"/>
      <c r="HF135" s="302"/>
      <c r="HG135" s="301"/>
      <c r="HH135" s="301"/>
      <c r="HI135" s="302"/>
      <c r="HJ135" s="301"/>
      <c r="HK135" s="301"/>
      <c r="HL135" s="302"/>
      <c r="HM135" s="301"/>
      <c r="HN135" s="301"/>
      <c r="HO135" s="302"/>
      <c r="HP135" s="301"/>
      <c r="HQ135" s="301"/>
      <c r="HR135" s="301"/>
      <c r="HS135" s="301"/>
      <c r="HT135" s="301"/>
      <c r="HU135" s="302"/>
      <c r="HV135" s="301"/>
      <c r="HW135" s="301"/>
      <c r="HX135" s="301"/>
      <c r="HY135" s="301"/>
      <c r="HZ135" s="301"/>
      <c r="IA135" s="302"/>
      <c r="IB135" s="301"/>
      <c r="IC135" s="301"/>
      <c r="ID135" s="302"/>
      <c r="IE135" s="301"/>
      <c r="IF135" s="301"/>
      <c r="IG135" s="302"/>
      <c r="IH135" s="301"/>
      <c r="II135" s="301"/>
      <c r="IJ135" s="302"/>
      <c r="IK135" s="301"/>
      <c r="IL135" s="301"/>
      <c r="IM135" s="302"/>
      <c r="IN135" s="301"/>
      <c r="IO135" s="301"/>
      <c r="IP135" s="302"/>
      <c r="IQ135" s="301"/>
      <c r="IR135" s="301"/>
      <c r="IS135" s="302"/>
      <c r="IT135" s="301"/>
      <c r="IU135" s="301"/>
      <c r="IV135" s="301"/>
      <c r="IW135" s="301"/>
      <c r="IX135" s="305"/>
      <c r="IY135" s="403"/>
      <c r="IZ135" s="305"/>
      <c r="JA135" s="305"/>
      <c r="JB135" s="403"/>
      <c r="JC135" s="305"/>
      <c r="JD135" s="664"/>
      <c r="JE135" s="403"/>
      <c r="JF135" s="665"/>
    </row>
    <row r="136" spans="1:266" x14ac:dyDescent="0.2">
      <c r="A136" s="291">
        <v>2</v>
      </c>
      <c r="B136" s="305"/>
      <c r="C136" s="663"/>
      <c r="D136" s="208" t="s">
        <v>470</v>
      </c>
      <c r="E136" s="300"/>
      <c r="F136" s="301"/>
      <c r="G136" s="302"/>
      <c r="H136" s="301"/>
      <c r="I136" s="301"/>
      <c r="J136" s="302"/>
      <c r="K136" s="301"/>
      <c r="L136" s="301"/>
      <c r="M136" s="302"/>
      <c r="N136" s="301"/>
      <c r="O136" s="301"/>
      <c r="P136" s="302"/>
      <c r="Q136" s="301"/>
      <c r="R136" s="301"/>
      <c r="S136" s="302"/>
      <c r="T136" s="301"/>
      <c r="U136" s="301"/>
      <c r="V136" s="302"/>
      <c r="W136" s="301"/>
      <c r="X136" s="301"/>
      <c r="Y136" s="302"/>
      <c r="Z136" s="301"/>
      <c r="AA136" s="301"/>
      <c r="AB136" s="302"/>
      <c r="AC136" s="301"/>
      <c r="AD136" s="301"/>
      <c r="AE136" s="302"/>
      <c r="AF136" s="301"/>
      <c r="AG136" s="301"/>
      <c r="AH136" s="302"/>
      <c r="AI136" s="301"/>
      <c r="AJ136" s="301"/>
      <c r="AK136" s="302"/>
      <c r="AL136" s="301"/>
      <c r="AM136" s="301"/>
      <c r="AN136" s="302"/>
      <c r="AO136" s="301"/>
      <c r="AP136" s="301"/>
      <c r="AQ136" s="302"/>
      <c r="AR136" s="301"/>
      <c r="AS136" s="301"/>
      <c r="AT136" s="302"/>
      <c r="AU136" s="301"/>
      <c r="AV136" s="301"/>
      <c r="AW136" s="302"/>
      <c r="AX136" s="301"/>
      <c r="AY136" s="301"/>
      <c r="AZ136" s="302"/>
      <c r="BA136" s="301"/>
      <c r="BB136" s="301"/>
      <c r="BC136" s="302"/>
      <c r="BD136" s="301"/>
      <c r="BE136" s="301"/>
      <c r="BF136" s="301"/>
      <c r="BG136" s="301"/>
      <c r="BH136" s="301"/>
      <c r="BI136" s="302"/>
      <c r="BJ136" s="301"/>
      <c r="BK136" s="301"/>
      <c r="BL136" s="301"/>
      <c r="BM136" s="301"/>
      <c r="BN136" s="301"/>
      <c r="BO136" s="302"/>
      <c r="BP136" s="301"/>
      <c r="BQ136" s="301"/>
      <c r="BR136" s="302"/>
      <c r="BS136" s="301"/>
      <c r="BT136" s="301"/>
      <c r="BU136" s="302"/>
      <c r="BV136" s="301"/>
      <c r="BW136" s="301"/>
      <c r="BX136" s="302"/>
      <c r="BY136" s="301"/>
      <c r="BZ136" s="301"/>
      <c r="CA136" s="302"/>
      <c r="CB136" s="301"/>
      <c r="CC136" s="301"/>
      <c r="CD136" s="302"/>
      <c r="CE136" s="301"/>
      <c r="CF136" s="301"/>
      <c r="CG136" s="302"/>
      <c r="CH136" s="301"/>
      <c r="CI136" s="301"/>
      <c r="CJ136" s="302"/>
      <c r="CK136" s="301"/>
      <c r="CL136" s="301"/>
      <c r="CM136" s="302"/>
      <c r="CN136" s="301"/>
      <c r="CO136" s="301"/>
      <c r="CP136" s="302"/>
      <c r="CQ136" s="301"/>
      <c r="CR136" s="301"/>
      <c r="CS136" s="302"/>
      <c r="CT136" s="301"/>
      <c r="CU136" s="301"/>
      <c r="CV136" s="302"/>
      <c r="CW136" s="301"/>
      <c r="CX136" s="301"/>
      <c r="CY136" s="302"/>
      <c r="CZ136" s="301"/>
      <c r="DA136" s="301"/>
      <c r="DB136" s="302"/>
      <c r="DC136" s="301"/>
      <c r="DD136" s="301"/>
      <c r="DE136" s="302"/>
      <c r="DF136" s="301"/>
      <c r="DG136" s="301"/>
      <c r="DH136" s="302"/>
      <c r="DI136" s="301"/>
      <c r="DJ136" s="301"/>
      <c r="DK136" s="302"/>
      <c r="DL136" s="301"/>
      <c r="DM136" s="301"/>
      <c r="DN136" s="302"/>
      <c r="DO136" s="301"/>
      <c r="DP136" s="301"/>
      <c r="DQ136" s="302"/>
      <c r="DR136" s="301"/>
      <c r="DS136" s="301"/>
      <c r="DT136" s="302"/>
      <c r="DU136" s="301"/>
      <c r="DV136" s="301"/>
      <c r="DW136" s="302"/>
      <c r="DX136" s="301"/>
      <c r="DY136" s="301"/>
      <c r="DZ136" s="302"/>
      <c r="EA136" s="301"/>
      <c r="EB136" s="301"/>
      <c r="EC136" s="302"/>
      <c r="ED136" s="301"/>
      <c r="EE136" s="301"/>
      <c r="EF136" s="302"/>
      <c r="EG136" s="301"/>
      <c r="EH136" s="301"/>
      <c r="EI136" s="302"/>
      <c r="EJ136" s="301"/>
      <c r="EK136" s="301"/>
      <c r="EL136" s="302"/>
      <c r="EM136" s="301"/>
      <c r="EN136" s="301"/>
      <c r="EO136" s="302"/>
      <c r="EP136" s="301"/>
      <c r="EQ136" s="301"/>
      <c r="ER136" s="302"/>
      <c r="ES136" s="301"/>
      <c r="ET136" s="301"/>
      <c r="EU136" s="302"/>
      <c r="EV136" s="301"/>
      <c r="EW136" s="301"/>
      <c r="EX136" s="302"/>
      <c r="EY136" s="301"/>
      <c r="EZ136" s="301"/>
      <c r="FA136" s="302"/>
      <c r="FB136" s="301"/>
      <c r="FC136" s="301"/>
      <c r="FD136" s="302"/>
      <c r="FE136" s="301"/>
      <c r="FF136" s="301"/>
      <c r="FG136" s="302"/>
      <c r="FH136" s="301"/>
      <c r="FI136" s="301"/>
      <c r="FJ136" s="302"/>
      <c r="FK136" s="301"/>
      <c r="FL136" s="301"/>
      <c r="FM136" s="302"/>
      <c r="FN136" s="301"/>
      <c r="FO136" s="301"/>
      <c r="FP136" s="302"/>
      <c r="FQ136" s="301"/>
      <c r="FR136" s="301"/>
      <c r="FS136" s="302"/>
      <c r="FT136" s="301"/>
      <c r="FU136" s="301"/>
      <c r="FV136" s="302"/>
      <c r="FW136" s="301"/>
      <c r="FX136" s="301"/>
      <c r="FY136" s="302"/>
      <c r="FZ136" s="301"/>
      <c r="GA136" s="301"/>
      <c r="GB136" s="302"/>
      <c r="GC136" s="301"/>
      <c r="GD136" s="301"/>
      <c r="GE136" s="302"/>
      <c r="GF136" s="301"/>
      <c r="GG136" s="301"/>
      <c r="GH136" s="302"/>
      <c r="GI136" s="301"/>
      <c r="GJ136" s="301"/>
      <c r="GK136" s="302"/>
      <c r="GL136" s="301"/>
      <c r="GM136" s="301"/>
      <c r="GN136" s="302"/>
      <c r="GO136" s="301"/>
      <c r="GP136" s="301"/>
      <c r="GQ136" s="302"/>
      <c r="GR136" s="301"/>
      <c r="GS136" s="301"/>
      <c r="GT136" s="302"/>
      <c r="GU136" s="301"/>
      <c r="GV136" s="301"/>
      <c r="GW136" s="302"/>
      <c r="GX136" s="301"/>
      <c r="GY136" s="301"/>
      <c r="GZ136" s="302"/>
      <c r="HA136" s="301"/>
      <c r="HB136" s="301"/>
      <c r="HC136" s="302"/>
      <c r="HD136" s="301"/>
      <c r="HE136" s="301"/>
      <c r="HF136" s="302"/>
      <c r="HG136" s="301"/>
      <c r="HH136" s="301"/>
      <c r="HI136" s="302"/>
      <c r="HJ136" s="301"/>
      <c r="HK136" s="301"/>
      <c r="HL136" s="302"/>
      <c r="HM136" s="301"/>
      <c r="HN136" s="301"/>
      <c r="HO136" s="302"/>
      <c r="HP136" s="301"/>
      <c r="HQ136" s="301"/>
      <c r="HR136" s="301"/>
      <c r="HS136" s="301"/>
      <c r="HT136" s="301"/>
      <c r="HU136" s="302"/>
      <c r="HV136" s="301"/>
      <c r="HW136" s="301"/>
      <c r="HX136" s="301"/>
      <c r="HY136" s="301"/>
      <c r="HZ136" s="301"/>
      <c r="IA136" s="302"/>
      <c r="IB136" s="301"/>
      <c r="IC136" s="301"/>
      <c r="ID136" s="302"/>
      <c r="IE136" s="301"/>
      <c r="IF136" s="301"/>
      <c r="IG136" s="302"/>
      <c r="IH136" s="301"/>
      <c r="II136" s="301"/>
      <c r="IJ136" s="302"/>
      <c r="IK136" s="301"/>
      <c r="IL136" s="301"/>
      <c r="IM136" s="302"/>
      <c r="IN136" s="301"/>
      <c r="IO136" s="301"/>
      <c r="IP136" s="302"/>
      <c r="IQ136" s="301"/>
      <c r="IR136" s="301"/>
      <c r="IS136" s="302"/>
      <c r="IT136" s="301"/>
      <c r="IU136" s="301"/>
      <c r="IV136" s="301"/>
      <c r="IW136" s="301"/>
      <c r="IX136" s="305"/>
      <c r="IY136" s="403"/>
      <c r="IZ136" s="305"/>
      <c r="JA136" s="305"/>
      <c r="JB136" s="403"/>
      <c r="JC136" s="305"/>
      <c r="JD136" s="664"/>
      <c r="JE136" s="403"/>
      <c r="JF136" s="665"/>
    </row>
    <row r="137" spans="1:266" x14ac:dyDescent="0.2">
      <c r="A137" s="291">
        <v>2</v>
      </c>
      <c r="B137" s="492" t="s">
        <v>551</v>
      </c>
      <c r="C137" s="666"/>
      <c r="D137" s="307"/>
      <c r="E137" s="404"/>
      <c r="F137" s="308"/>
      <c r="G137" s="309"/>
      <c r="H137" s="308"/>
      <c r="I137" s="308"/>
      <c r="J137" s="309"/>
      <c r="K137" s="308"/>
      <c r="L137" s="308"/>
      <c r="M137" s="309"/>
      <c r="N137" s="308"/>
      <c r="O137" s="308"/>
      <c r="P137" s="309"/>
      <c r="Q137" s="308"/>
      <c r="R137" s="308"/>
      <c r="S137" s="309"/>
      <c r="T137" s="308"/>
      <c r="U137" s="308"/>
      <c r="V137" s="309"/>
      <c r="W137" s="308"/>
      <c r="X137" s="308"/>
      <c r="Y137" s="309"/>
      <c r="Z137" s="308"/>
      <c r="AA137" s="308"/>
      <c r="AB137" s="309"/>
      <c r="AC137" s="308"/>
      <c r="AD137" s="308"/>
      <c r="AE137" s="309"/>
      <c r="AF137" s="308"/>
      <c r="AG137" s="308"/>
      <c r="AH137" s="309"/>
      <c r="AI137" s="308"/>
      <c r="AJ137" s="308"/>
      <c r="AK137" s="309"/>
      <c r="AL137" s="308"/>
      <c r="AM137" s="308"/>
      <c r="AN137" s="309"/>
      <c r="AO137" s="308"/>
      <c r="AP137" s="308">
        <v>2</v>
      </c>
      <c r="AQ137" s="309">
        <v>31142.16</v>
      </c>
      <c r="AR137" s="308">
        <v>17</v>
      </c>
      <c r="AS137" s="308"/>
      <c r="AT137" s="309"/>
      <c r="AU137" s="308"/>
      <c r="AV137" s="308"/>
      <c r="AW137" s="309"/>
      <c r="AX137" s="308"/>
      <c r="AY137" s="308"/>
      <c r="AZ137" s="309"/>
      <c r="BA137" s="308"/>
      <c r="BB137" s="308">
        <v>2</v>
      </c>
      <c r="BC137" s="309">
        <v>49605.02</v>
      </c>
      <c r="BD137" s="308">
        <v>14</v>
      </c>
      <c r="BE137" s="308"/>
      <c r="BF137" s="308"/>
      <c r="BG137" s="308"/>
      <c r="BH137" s="308"/>
      <c r="BI137" s="309"/>
      <c r="BJ137" s="308"/>
      <c r="BK137" s="308"/>
      <c r="BL137" s="308"/>
      <c r="BM137" s="308"/>
      <c r="BN137" s="308"/>
      <c r="BO137" s="309"/>
      <c r="BP137" s="308"/>
      <c r="BQ137" s="308"/>
      <c r="BR137" s="309"/>
      <c r="BS137" s="308"/>
      <c r="BT137" s="308">
        <v>2</v>
      </c>
      <c r="BU137" s="309">
        <v>37370.6</v>
      </c>
      <c r="BV137" s="308">
        <v>23</v>
      </c>
      <c r="BW137" s="308"/>
      <c r="BX137" s="309"/>
      <c r="BY137" s="308"/>
      <c r="BZ137" s="308"/>
      <c r="CA137" s="309"/>
      <c r="CB137" s="308"/>
      <c r="CC137" s="308"/>
      <c r="CD137" s="309"/>
      <c r="CE137" s="308"/>
      <c r="CF137" s="308"/>
      <c r="CG137" s="309"/>
      <c r="CH137" s="308"/>
      <c r="CI137" s="308"/>
      <c r="CJ137" s="309"/>
      <c r="CK137" s="308"/>
      <c r="CL137" s="308"/>
      <c r="CM137" s="309"/>
      <c r="CN137" s="308"/>
      <c r="CO137" s="308"/>
      <c r="CP137" s="309"/>
      <c r="CQ137" s="308"/>
      <c r="CR137" s="308"/>
      <c r="CS137" s="309"/>
      <c r="CT137" s="308"/>
      <c r="CU137" s="308"/>
      <c r="CV137" s="309"/>
      <c r="CW137" s="308"/>
      <c r="CX137" s="308">
        <v>1</v>
      </c>
      <c r="CY137" s="309">
        <v>18685.3</v>
      </c>
      <c r="CZ137" s="308">
        <v>9</v>
      </c>
      <c r="DA137" s="308"/>
      <c r="DB137" s="309"/>
      <c r="DC137" s="308"/>
      <c r="DD137" s="308">
        <v>1</v>
      </c>
      <c r="DE137" s="309">
        <v>18685.3</v>
      </c>
      <c r="DF137" s="308">
        <v>15</v>
      </c>
      <c r="DG137" s="308"/>
      <c r="DH137" s="309"/>
      <c r="DI137" s="308"/>
      <c r="DJ137" s="308"/>
      <c r="DK137" s="309"/>
      <c r="DL137" s="308"/>
      <c r="DM137" s="308"/>
      <c r="DN137" s="309"/>
      <c r="DO137" s="308"/>
      <c r="DP137" s="308">
        <v>4</v>
      </c>
      <c r="DQ137" s="309">
        <v>62284.32</v>
      </c>
      <c r="DR137" s="308">
        <v>38</v>
      </c>
      <c r="DS137" s="308"/>
      <c r="DT137" s="309"/>
      <c r="DU137" s="308"/>
      <c r="DV137" s="308"/>
      <c r="DW137" s="309"/>
      <c r="DX137" s="308"/>
      <c r="DY137" s="308"/>
      <c r="DZ137" s="309"/>
      <c r="EA137" s="308"/>
      <c r="EB137" s="308"/>
      <c r="EC137" s="309"/>
      <c r="ED137" s="308"/>
      <c r="EE137" s="308"/>
      <c r="EF137" s="309"/>
      <c r="EG137" s="308"/>
      <c r="EH137" s="308">
        <v>1</v>
      </c>
      <c r="EI137" s="309">
        <v>28280.45</v>
      </c>
      <c r="EJ137" s="308">
        <v>8</v>
      </c>
      <c r="EK137" s="308"/>
      <c r="EL137" s="309"/>
      <c r="EM137" s="308"/>
      <c r="EN137" s="308"/>
      <c r="EO137" s="309"/>
      <c r="EP137" s="308"/>
      <c r="EQ137" s="308"/>
      <c r="ER137" s="309"/>
      <c r="ES137" s="308"/>
      <c r="ET137" s="308">
        <v>13</v>
      </c>
      <c r="EU137" s="309">
        <v>202424.03999999995</v>
      </c>
      <c r="EV137" s="308">
        <v>115</v>
      </c>
      <c r="EW137" s="308"/>
      <c r="EX137" s="309"/>
      <c r="EY137" s="308"/>
      <c r="EZ137" s="308"/>
      <c r="FA137" s="309"/>
      <c r="FB137" s="308"/>
      <c r="FC137" s="308"/>
      <c r="FD137" s="309"/>
      <c r="FE137" s="308"/>
      <c r="FF137" s="308">
        <v>45</v>
      </c>
      <c r="FG137" s="309">
        <v>796124.07000000053</v>
      </c>
      <c r="FH137" s="308">
        <v>336</v>
      </c>
      <c r="FI137" s="308"/>
      <c r="FJ137" s="309"/>
      <c r="FK137" s="308"/>
      <c r="FL137" s="308"/>
      <c r="FM137" s="309"/>
      <c r="FN137" s="308"/>
      <c r="FO137" s="308"/>
      <c r="FP137" s="309"/>
      <c r="FQ137" s="308"/>
      <c r="FR137" s="308"/>
      <c r="FS137" s="309"/>
      <c r="FT137" s="308"/>
      <c r="FU137" s="308"/>
      <c r="FV137" s="309"/>
      <c r="FW137" s="308"/>
      <c r="FX137" s="308"/>
      <c r="FY137" s="309"/>
      <c r="FZ137" s="308"/>
      <c r="GA137" s="308"/>
      <c r="GB137" s="309"/>
      <c r="GC137" s="308"/>
      <c r="GD137" s="308">
        <v>3</v>
      </c>
      <c r="GE137" s="309">
        <v>46713.24</v>
      </c>
      <c r="GF137" s="308">
        <v>24</v>
      </c>
      <c r="GG137" s="308"/>
      <c r="GH137" s="309"/>
      <c r="GI137" s="308"/>
      <c r="GJ137" s="308"/>
      <c r="GK137" s="309"/>
      <c r="GL137" s="308"/>
      <c r="GM137" s="308"/>
      <c r="GN137" s="309"/>
      <c r="GO137" s="308"/>
      <c r="GP137" s="308"/>
      <c r="GQ137" s="309"/>
      <c r="GR137" s="308"/>
      <c r="GS137" s="308"/>
      <c r="GT137" s="309"/>
      <c r="GU137" s="308"/>
      <c r="GV137" s="308"/>
      <c r="GW137" s="309"/>
      <c r="GX137" s="308"/>
      <c r="GY137" s="308"/>
      <c r="GZ137" s="309"/>
      <c r="HA137" s="308"/>
      <c r="HB137" s="308">
        <v>110</v>
      </c>
      <c r="HC137" s="309">
        <v>2576298.6300000022</v>
      </c>
      <c r="HD137" s="308">
        <v>1085</v>
      </c>
      <c r="HE137" s="308"/>
      <c r="HF137" s="309"/>
      <c r="HG137" s="308"/>
      <c r="HH137" s="308"/>
      <c r="HI137" s="309"/>
      <c r="HJ137" s="308"/>
      <c r="HK137" s="308"/>
      <c r="HL137" s="309"/>
      <c r="HM137" s="308"/>
      <c r="HN137" s="308"/>
      <c r="HO137" s="309"/>
      <c r="HP137" s="308"/>
      <c r="HQ137" s="308"/>
      <c r="HR137" s="308"/>
      <c r="HS137" s="308"/>
      <c r="HT137" s="308"/>
      <c r="HU137" s="309"/>
      <c r="HV137" s="308"/>
      <c r="HW137" s="308"/>
      <c r="HX137" s="308"/>
      <c r="HY137" s="308"/>
      <c r="HZ137" s="308"/>
      <c r="IA137" s="309"/>
      <c r="IB137" s="308"/>
      <c r="IC137" s="308"/>
      <c r="ID137" s="309"/>
      <c r="IE137" s="308"/>
      <c r="IF137" s="308">
        <v>3</v>
      </c>
      <c r="IG137" s="309">
        <v>56055.899999999994</v>
      </c>
      <c r="IH137" s="308">
        <v>30</v>
      </c>
      <c r="II137" s="308"/>
      <c r="IJ137" s="309"/>
      <c r="IK137" s="308"/>
      <c r="IL137" s="308"/>
      <c r="IM137" s="309"/>
      <c r="IN137" s="308"/>
      <c r="IO137" s="308"/>
      <c r="IP137" s="309"/>
      <c r="IQ137" s="308"/>
      <c r="IR137" s="308"/>
      <c r="IS137" s="309"/>
      <c r="IT137" s="308"/>
      <c r="IU137" s="308"/>
      <c r="IV137" s="308"/>
      <c r="IW137" s="308"/>
      <c r="IX137" s="307">
        <v>187</v>
      </c>
      <c r="IY137" s="309">
        <v>3923669.0300000026</v>
      </c>
      <c r="IZ137" s="307">
        <v>1714</v>
      </c>
      <c r="JA137" s="307">
        <v>0</v>
      </c>
      <c r="JB137" s="309">
        <v>0</v>
      </c>
      <c r="JC137" s="307">
        <v>0</v>
      </c>
      <c r="JD137" s="308">
        <v>187</v>
      </c>
      <c r="JE137" s="309">
        <v>3923669.0300000026</v>
      </c>
      <c r="JF137" s="494">
        <v>1714</v>
      </c>
    </row>
    <row r="138" spans="1:266" x14ac:dyDescent="0.2">
      <c r="A138" s="291">
        <v>2</v>
      </c>
      <c r="B138" s="316">
        <v>21</v>
      </c>
      <c r="C138" s="663" t="s">
        <v>34</v>
      </c>
      <c r="D138" s="208" t="s">
        <v>471</v>
      </c>
      <c r="E138" s="300" t="s">
        <v>238</v>
      </c>
      <c r="F138" s="301"/>
      <c r="G138" s="302"/>
      <c r="H138" s="301"/>
      <c r="I138" s="301"/>
      <c r="J138" s="302"/>
      <c r="K138" s="301"/>
      <c r="L138" s="301"/>
      <c r="M138" s="302"/>
      <c r="N138" s="301"/>
      <c r="O138" s="301"/>
      <c r="P138" s="302"/>
      <c r="Q138" s="301"/>
      <c r="R138" s="301"/>
      <c r="S138" s="302"/>
      <c r="T138" s="301"/>
      <c r="U138" s="301"/>
      <c r="V138" s="302"/>
      <c r="W138" s="301"/>
      <c r="X138" s="301"/>
      <c r="Y138" s="302"/>
      <c r="Z138" s="301"/>
      <c r="AA138" s="301"/>
      <c r="AB138" s="302"/>
      <c r="AC138" s="301"/>
      <c r="AD138" s="301"/>
      <c r="AE138" s="302"/>
      <c r="AF138" s="301"/>
      <c r="AG138" s="301"/>
      <c r="AH138" s="302"/>
      <c r="AI138" s="301"/>
      <c r="AJ138" s="301"/>
      <c r="AK138" s="302"/>
      <c r="AL138" s="301"/>
      <c r="AM138" s="301"/>
      <c r="AN138" s="302"/>
      <c r="AO138" s="301"/>
      <c r="AP138" s="301"/>
      <c r="AQ138" s="302"/>
      <c r="AR138" s="301"/>
      <c r="AS138" s="301"/>
      <c r="AT138" s="302"/>
      <c r="AU138" s="301"/>
      <c r="AV138" s="301"/>
      <c r="AW138" s="302"/>
      <c r="AX138" s="301"/>
      <c r="AY138" s="301"/>
      <c r="AZ138" s="302"/>
      <c r="BA138" s="301"/>
      <c r="BB138" s="301"/>
      <c r="BC138" s="302"/>
      <c r="BD138" s="301"/>
      <c r="BE138" s="301"/>
      <c r="BF138" s="301"/>
      <c r="BG138" s="301"/>
      <c r="BH138" s="301"/>
      <c r="BI138" s="302"/>
      <c r="BJ138" s="301"/>
      <c r="BK138" s="301"/>
      <c r="BL138" s="301"/>
      <c r="BM138" s="301"/>
      <c r="BN138" s="301"/>
      <c r="BO138" s="302"/>
      <c r="BP138" s="301"/>
      <c r="BQ138" s="301"/>
      <c r="BR138" s="302"/>
      <c r="BS138" s="301"/>
      <c r="BT138" s="301"/>
      <c r="BU138" s="302"/>
      <c r="BV138" s="301"/>
      <c r="BW138" s="301"/>
      <c r="BX138" s="302"/>
      <c r="BY138" s="301"/>
      <c r="BZ138" s="301"/>
      <c r="CA138" s="302"/>
      <c r="CB138" s="301"/>
      <c r="CC138" s="301"/>
      <c r="CD138" s="302"/>
      <c r="CE138" s="301"/>
      <c r="CF138" s="301"/>
      <c r="CG138" s="302"/>
      <c r="CH138" s="301"/>
      <c r="CI138" s="301"/>
      <c r="CJ138" s="302"/>
      <c r="CK138" s="301"/>
      <c r="CL138" s="301"/>
      <c r="CM138" s="302"/>
      <c r="CN138" s="301"/>
      <c r="CO138" s="301"/>
      <c r="CP138" s="302"/>
      <c r="CQ138" s="301"/>
      <c r="CR138" s="301"/>
      <c r="CS138" s="302"/>
      <c r="CT138" s="301"/>
      <c r="CU138" s="301"/>
      <c r="CV138" s="302"/>
      <c r="CW138" s="301"/>
      <c r="CX138" s="301"/>
      <c r="CY138" s="302"/>
      <c r="CZ138" s="301"/>
      <c r="DA138" s="301"/>
      <c r="DB138" s="302"/>
      <c r="DC138" s="301"/>
      <c r="DD138" s="301"/>
      <c r="DE138" s="302"/>
      <c r="DF138" s="301"/>
      <c r="DG138" s="301"/>
      <c r="DH138" s="302"/>
      <c r="DI138" s="301"/>
      <c r="DJ138" s="301"/>
      <c r="DK138" s="302"/>
      <c r="DL138" s="301"/>
      <c r="DM138" s="301"/>
      <c r="DN138" s="302"/>
      <c r="DO138" s="301"/>
      <c r="DP138" s="301"/>
      <c r="DQ138" s="302"/>
      <c r="DR138" s="301"/>
      <c r="DS138" s="301"/>
      <c r="DT138" s="302"/>
      <c r="DU138" s="301"/>
      <c r="DV138" s="301"/>
      <c r="DW138" s="302"/>
      <c r="DX138" s="301"/>
      <c r="DY138" s="301"/>
      <c r="DZ138" s="302"/>
      <c r="EA138" s="301"/>
      <c r="EB138" s="301"/>
      <c r="EC138" s="302"/>
      <c r="ED138" s="301"/>
      <c r="EE138" s="301"/>
      <c r="EF138" s="302"/>
      <c r="EG138" s="301"/>
      <c r="EH138" s="301"/>
      <c r="EI138" s="302"/>
      <c r="EJ138" s="301"/>
      <c r="EK138" s="301"/>
      <c r="EL138" s="302"/>
      <c r="EM138" s="301"/>
      <c r="EN138" s="301"/>
      <c r="EO138" s="302"/>
      <c r="EP138" s="301"/>
      <c r="EQ138" s="301"/>
      <c r="ER138" s="302"/>
      <c r="ES138" s="301"/>
      <c r="ET138" s="301"/>
      <c r="EU138" s="302"/>
      <c r="EV138" s="301"/>
      <c r="EW138" s="301"/>
      <c r="EX138" s="302"/>
      <c r="EY138" s="301"/>
      <c r="EZ138" s="301"/>
      <c r="FA138" s="302"/>
      <c r="FB138" s="301"/>
      <c r="FC138" s="301"/>
      <c r="FD138" s="302"/>
      <c r="FE138" s="301"/>
      <c r="FF138" s="301"/>
      <c r="FG138" s="302"/>
      <c r="FH138" s="301"/>
      <c r="FI138" s="301"/>
      <c r="FJ138" s="302"/>
      <c r="FK138" s="301"/>
      <c r="FL138" s="301"/>
      <c r="FM138" s="302"/>
      <c r="FN138" s="301"/>
      <c r="FO138" s="301"/>
      <c r="FP138" s="302"/>
      <c r="FQ138" s="301"/>
      <c r="FR138" s="301"/>
      <c r="FS138" s="302"/>
      <c r="FT138" s="301"/>
      <c r="FU138" s="301"/>
      <c r="FV138" s="302"/>
      <c r="FW138" s="301"/>
      <c r="FX138" s="301"/>
      <c r="FY138" s="302"/>
      <c r="FZ138" s="301"/>
      <c r="GA138" s="301"/>
      <c r="GB138" s="302"/>
      <c r="GC138" s="301"/>
      <c r="GD138" s="301"/>
      <c r="GE138" s="302"/>
      <c r="GF138" s="301"/>
      <c r="GG138" s="301"/>
      <c r="GH138" s="302"/>
      <c r="GI138" s="301"/>
      <c r="GJ138" s="301"/>
      <c r="GK138" s="302"/>
      <c r="GL138" s="301"/>
      <c r="GM138" s="301"/>
      <c r="GN138" s="302"/>
      <c r="GO138" s="301"/>
      <c r="GP138" s="301"/>
      <c r="GQ138" s="302"/>
      <c r="GR138" s="301"/>
      <c r="GS138" s="301"/>
      <c r="GT138" s="302"/>
      <c r="GU138" s="301"/>
      <c r="GV138" s="301"/>
      <c r="GW138" s="302"/>
      <c r="GX138" s="301"/>
      <c r="GY138" s="301"/>
      <c r="GZ138" s="302"/>
      <c r="HA138" s="301"/>
      <c r="HB138" s="301">
        <v>18</v>
      </c>
      <c r="HC138" s="302">
        <v>177257.88000000003</v>
      </c>
      <c r="HD138" s="301">
        <v>180</v>
      </c>
      <c r="HE138" s="301"/>
      <c r="HF138" s="302"/>
      <c r="HG138" s="301"/>
      <c r="HH138" s="301"/>
      <c r="HI138" s="302"/>
      <c r="HJ138" s="301"/>
      <c r="HK138" s="301"/>
      <c r="HL138" s="302"/>
      <c r="HM138" s="301"/>
      <c r="HN138" s="301"/>
      <c r="HO138" s="302"/>
      <c r="HP138" s="301"/>
      <c r="HQ138" s="301"/>
      <c r="HR138" s="301"/>
      <c r="HS138" s="301"/>
      <c r="HT138" s="301"/>
      <c r="HU138" s="302"/>
      <c r="HV138" s="301"/>
      <c r="HW138" s="301"/>
      <c r="HX138" s="301"/>
      <c r="HY138" s="301"/>
      <c r="HZ138" s="301"/>
      <c r="IA138" s="302"/>
      <c r="IB138" s="301"/>
      <c r="IC138" s="301"/>
      <c r="ID138" s="302"/>
      <c r="IE138" s="301"/>
      <c r="IF138" s="301"/>
      <c r="IG138" s="302"/>
      <c r="IH138" s="301"/>
      <c r="II138" s="301"/>
      <c r="IJ138" s="302"/>
      <c r="IK138" s="301"/>
      <c r="IL138" s="301"/>
      <c r="IM138" s="302"/>
      <c r="IN138" s="301"/>
      <c r="IO138" s="301"/>
      <c r="IP138" s="302"/>
      <c r="IQ138" s="301"/>
      <c r="IR138" s="301"/>
      <c r="IS138" s="302"/>
      <c r="IT138" s="301"/>
      <c r="IU138" s="301"/>
      <c r="IV138" s="301"/>
      <c r="IW138" s="301"/>
      <c r="IX138" s="305">
        <v>18</v>
      </c>
      <c r="IY138" s="403">
        <v>177257.88000000003</v>
      </c>
      <c r="IZ138" s="305">
        <v>180</v>
      </c>
      <c r="JA138" s="305">
        <v>0</v>
      </c>
      <c r="JB138" s="403">
        <v>0</v>
      </c>
      <c r="JC138" s="305">
        <v>0</v>
      </c>
      <c r="JD138" s="664">
        <v>18</v>
      </c>
      <c r="JE138" s="403">
        <v>177257.88000000003</v>
      </c>
      <c r="JF138" s="665">
        <v>180</v>
      </c>
    </row>
    <row r="139" spans="1:266" x14ac:dyDescent="0.2">
      <c r="A139" s="291">
        <v>2</v>
      </c>
      <c r="B139" s="305"/>
      <c r="C139" s="663"/>
      <c r="D139" s="208" t="s">
        <v>472</v>
      </c>
      <c r="E139" s="300" t="s">
        <v>239</v>
      </c>
      <c r="F139" s="301"/>
      <c r="G139" s="302"/>
      <c r="H139" s="301"/>
      <c r="I139" s="301"/>
      <c r="J139" s="302"/>
      <c r="K139" s="301"/>
      <c r="L139" s="301"/>
      <c r="M139" s="302"/>
      <c r="N139" s="301"/>
      <c r="O139" s="301"/>
      <c r="P139" s="302"/>
      <c r="Q139" s="301"/>
      <c r="R139" s="301"/>
      <c r="S139" s="302"/>
      <c r="T139" s="301"/>
      <c r="U139" s="301"/>
      <c r="V139" s="302"/>
      <c r="W139" s="301"/>
      <c r="X139" s="301"/>
      <c r="Y139" s="302"/>
      <c r="Z139" s="301"/>
      <c r="AA139" s="301"/>
      <c r="AB139" s="302"/>
      <c r="AC139" s="301"/>
      <c r="AD139" s="301"/>
      <c r="AE139" s="302"/>
      <c r="AF139" s="301"/>
      <c r="AG139" s="301"/>
      <c r="AH139" s="302"/>
      <c r="AI139" s="301"/>
      <c r="AJ139" s="301"/>
      <c r="AK139" s="302"/>
      <c r="AL139" s="301"/>
      <c r="AM139" s="301"/>
      <c r="AN139" s="302"/>
      <c r="AO139" s="301"/>
      <c r="AP139" s="301"/>
      <c r="AQ139" s="302"/>
      <c r="AR139" s="301"/>
      <c r="AS139" s="301"/>
      <c r="AT139" s="302"/>
      <c r="AU139" s="301"/>
      <c r="AV139" s="301"/>
      <c r="AW139" s="302"/>
      <c r="AX139" s="301"/>
      <c r="AY139" s="301"/>
      <c r="AZ139" s="302"/>
      <c r="BA139" s="301"/>
      <c r="BB139" s="301"/>
      <c r="BC139" s="302"/>
      <c r="BD139" s="301"/>
      <c r="BE139" s="301"/>
      <c r="BF139" s="301"/>
      <c r="BG139" s="301"/>
      <c r="BH139" s="301"/>
      <c r="BI139" s="302"/>
      <c r="BJ139" s="301"/>
      <c r="BK139" s="301"/>
      <c r="BL139" s="301"/>
      <c r="BM139" s="301"/>
      <c r="BN139" s="301"/>
      <c r="BO139" s="302"/>
      <c r="BP139" s="301"/>
      <c r="BQ139" s="301"/>
      <c r="BR139" s="302"/>
      <c r="BS139" s="301"/>
      <c r="BT139" s="301"/>
      <c r="BU139" s="302"/>
      <c r="BV139" s="301"/>
      <c r="BW139" s="301"/>
      <c r="BX139" s="302"/>
      <c r="BY139" s="301"/>
      <c r="BZ139" s="301"/>
      <c r="CA139" s="302"/>
      <c r="CB139" s="301"/>
      <c r="CC139" s="301"/>
      <c r="CD139" s="302"/>
      <c r="CE139" s="301"/>
      <c r="CF139" s="301"/>
      <c r="CG139" s="302"/>
      <c r="CH139" s="301"/>
      <c r="CI139" s="301"/>
      <c r="CJ139" s="302"/>
      <c r="CK139" s="301"/>
      <c r="CL139" s="301"/>
      <c r="CM139" s="302"/>
      <c r="CN139" s="301"/>
      <c r="CO139" s="301"/>
      <c r="CP139" s="302"/>
      <c r="CQ139" s="301"/>
      <c r="CR139" s="301"/>
      <c r="CS139" s="302"/>
      <c r="CT139" s="301"/>
      <c r="CU139" s="301"/>
      <c r="CV139" s="302"/>
      <c r="CW139" s="301"/>
      <c r="CX139" s="301"/>
      <c r="CY139" s="302"/>
      <c r="CZ139" s="301"/>
      <c r="DA139" s="301"/>
      <c r="DB139" s="302"/>
      <c r="DC139" s="301"/>
      <c r="DD139" s="301"/>
      <c r="DE139" s="302"/>
      <c r="DF139" s="301"/>
      <c r="DG139" s="301"/>
      <c r="DH139" s="302"/>
      <c r="DI139" s="301"/>
      <c r="DJ139" s="301"/>
      <c r="DK139" s="302"/>
      <c r="DL139" s="301"/>
      <c r="DM139" s="301"/>
      <c r="DN139" s="302"/>
      <c r="DO139" s="301"/>
      <c r="DP139" s="301"/>
      <c r="DQ139" s="302"/>
      <c r="DR139" s="301"/>
      <c r="DS139" s="301"/>
      <c r="DT139" s="302"/>
      <c r="DU139" s="301"/>
      <c r="DV139" s="301"/>
      <c r="DW139" s="302"/>
      <c r="DX139" s="301"/>
      <c r="DY139" s="301"/>
      <c r="DZ139" s="302"/>
      <c r="EA139" s="301"/>
      <c r="EB139" s="301"/>
      <c r="EC139" s="302"/>
      <c r="ED139" s="301"/>
      <c r="EE139" s="301"/>
      <c r="EF139" s="302"/>
      <c r="EG139" s="301"/>
      <c r="EH139" s="301"/>
      <c r="EI139" s="302"/>
      <c r="EJ139" s="301"/>
      <c r="EK139" s="301"/>
      <c r="EL139" s="302"/>
      <c r="EM139" s="301"/>
      <c r="EN139" s="301"/>
      <c r="EO139" s="302"/>
      <c r="EP139" s="301"/>
      <c r="EQ139" s="301"/>
      <c r="ER139" s="302"/>
      <c r="ES139" s="301"/>
      <c r="ET139" s="301"/>
      <c r="EU139" s="302"/>
      <c r="EV139" s="301"/>
      <c r="EW139" s="301"/>
      <c r="EX139" s="302"/>
      <c r="EY139" s="301"/>
      <c r="EZ139" s="301"/>
      <c r="FA139" s="302"/>
      <c r="FB139" s="301"/>
      <c r="FC139" s="301"/>
      <c r="FD139" s="302"/>
      <c r="FE139" s="301"/>
      <c r="FF139" s="301"/>
      <c r="FG139" s="302"/>
      <c r="FH139" s="301"/>
      <c r="FI139" s="301"/>
      <c r="FJ139" s="302"/>
      <c r="FK139" s="301"/>
      <c r="FL139" s="301"/>
      <c r="FM139" s="302"/>
      <c r="FN139" s="301"/>
      <c r="FO139" s="301"/>
      <c r="FP139" s="302"/>
      <c r="FQ139" s="301"/>
      <c r="FR139" s="301"/>
      <c r="FS139" s="302"/>
      <c r="FT139" s="301"/>
      <c r="FU139" s="301"/>
      <c r="FV139" s="302"/>
      <c r="FW139" s="301"/>
      <c r="FX139" s="301"/>
      <c r="FY139" s="302"/>
      <c r="FZ139" s="301"/>
      <c r="GA139" s="301"/>
      <c r="GB139" s="302"/>
      <c r="GC139" s="301"/>
      <c r="GD139" s="301"/>
      <c r="GE139" s="302"/>
      <c r="GF139" s="301"/>
      <c r="GG139" s="301"/>
      <c r="GH139" s="302"/>
      <c r="GI139" s="301"/>
      <c r="GJ139" s="301"/>
      <c r="GK139" s="302"/>
      <c r="GL139" s="301"/>
      <c r="GM139" s="301"/>
      <c r="GN139" s="302"/>
      <c r="GO139" s="301"/>
      <c r="GP139" s="301"/>
      <c r="GQ139" s="302"/>
      <c r="GR139" s="301"/>
      <c r="GS139" s="301"/>
      <c r="GT139" s="302"/>
      <c r="GU139" s="301"/>
      <c r="GV139" s="301"/>
      <c r="GW139" s="302"/>
      <c r="GX139" s="301"/>
      <c r="GY139" s="301"/>
      <c r="GZ139" s="302"/>
      <c r="HA139" s="301"/>
      <c r="HB139" s="301">
        <v>13</v>
      </c>
      <c r="HC139" s="302">
        <v>219931.00999999995</v>
      </c>
      <c r="HD139" s="301">
        <v>79</v>
      </c>
      <c r="HE139" s="301"/>
      <c r="HF139" s="302"/>
      <c r="HG139" s="301"/>
      <c r="HH139" s="301"/>
      <c r="HI139" s="302"/>
      <c r="HJ139" s="301"/>
      <c r="HK139" s="301"/>
      <c r="HL139" s="302"/>
      <c r="HM139" s="301"/>
      <c r="HN139" s="301"/>
      <c r="HO139" s="302"/>
      <c r="HP139" s="301"/>
      <c r="HQ139" s="301"/>
      <c r="HR139" s="301"/>
      <c r="HS139" s="301"/>
      <c r="HT139" s="301"/>
      <c r="HU139" s="302"/>
      <c r="HV139" s="301"/>
      <c r="HW139" s="301"/>
      <c r="HX139" s="301"/>
      <c r="HY139" s="301"/>
      <c r="HZ139" s="301"/>
      <c r="IA139" s="302"/>
      <c r="IB139" s="301"/>
      <c r="IC139" s="301"/>
      <c r="ID139" s="302"/>
      <c r="IE139" s="301"/>
      <c r="IF139" s="301"/>
      <c r="IG139" s="302"/>
      <c r="IH139" s="301"/>
      <c r="II139" s="301"/>
      <c r="IJ139" s="302"/>
      <c r="IK139" s="301"/>
      <c r="IL139" s="301"/>
      <c r="IM139" s="302"/>
      <c r="IN139" s="301"/>
      <c r="IO139" s="301"/>
      <c r="IP139" s="302"/>
      <c r="IQ139" s="301"/>
      <c r="IR139" s="301"/>
      <c r="IS139" s="302"/>
      <c r="IT139" s="301"/>
      <c r="IU139" s="301"/>
      <c r="IV139" s="301"/>
      <c r="IW139" s="301"/>
      <c r="IX139" s="305">
        <v>13</v>
      </c>
      <c r="IY139" s="403">
        <v>219931.00999999995</v>
      </c>
      <c r="IZ139" s="305">
        <v>79</v>
      </c>
      <c r="JA139" s="305">
        <v>0</v>
      </c>
      <c r="JB139" s="403">
        <v>0</v>
      </c>
      <c r="JC139" s="305">
        <v>0</v>
      </c>
      <c r="JD139" s="664">
        <v>13</v>
      </c>
      <c r="JE139" s="403">
        <v>219931.00999999995</v>
      </c>
      <c r="JF139" s="665">
        <v>79</v>
      </c>
    </row>
    <row r="140" spans="1:266" x14ac:dyDescent="0.2">
      <c r="A140" s="291">
        <v>2</v>
      </c>
      <c r="B140" s="305"/>
      <c r="C140" s="663"/>
      <c r="D140" s="208" t="s">
        <v>473</v>
      </c>
      <c r="E140" s="300"/>
      <c r="F140" s="301"/>
      <c r="G140" s="302"/>
      <c r="H140" s="301"/>
      <c r="I140" s="301"/>
      <c r="J140" s="302"/>
      <c r="K140" s="301"/>
      <c r="L140" s="301"/>
      <c r="M140" s="302"/>
      <c r="N140" s="301"/>
      <c r="O140" s="301"/>
      <c r="P140" s="302"/>
      <c r="Q140" s="301"/>
      <c r="R140" s="301"/>
      <c r="S140" s="302"/>
      <c r="T140" s="301"/>
      <c r="U140" s="301"/>
      <c r="V140" s="302"/>
      <c r="W140" s="301"/>
      <c r="X140" s="301"/>
      <c r="Y140" s="302"/>
      <c r="Z140" s="301"/>
      <c r="AA140" s="301"/>
      <c r="AB140" s="302"/>
      <c r="AC140" s="301"/>
      <c r="AD140" s="301"/>
      <c r="AE140" s="302"/>
      <c r="AF140" s="301"/>
      <c r="AG140" s="301"/>
      <c r="AH140" s="302"/>
      <c r="AI140" s="301"/>
      <c r="AJ140" s="301"/>
      <c r="AK140" s="302"/>
      <c r="AL140" s="301"/>
      <c r="AM140" s="301"/>
      <c r="AN140" s="302"/>
      <c r="AO140" s="301"/>
      <c r="AP140" s="301"/>
      <c r="AQ140" s="302"/>
      <c r="AR140" s="301"/>
      <c r="AS140" s="301"/>
      <c r="AT140" s="302"/>
      <c r="AU140" s="301"/>
      <c r="AV140" s="301"/>
      <c r="AW140" s="302"/>
      <c r="AX140" s="301"/>
      <c r="AY140" s="301"/>
      <c r="AZ140" s="302"/>
      <c r="BA140" s="301"/>
      <c r="BB140" s="301"/>
      <c r="BC140" s="302"/>
      <c r="BD140" s="301"/>
      <c r="BE140" s="301"/>
      <c r="BF140" s="301"/>
      <c r="BG140" s="301"/>
      <c r="BH140" s="301"/>
      <c r="BI140" s="302"/>
      <c r="BJ140" s="301"/>
      <c r="BK140" s="301"/>
      <c r="BL140" s="301"/>
      <c r="BM140" s="301"/>
      <c r="BN140" s="301"/>
      <c r="BO140" s="302"/>
      <c r="BP140" s="301"/>
      <c r="BQ140" s="301"/>
      <c r="BR140" s="302"/>
      <c r="BS140" s="301"/>
      <c r="BT140" s="301"/>
      <c r="BU140" s="302"/>
      <c r="BV140" s="301"/>
      <c r="BW140" s="301"/>
      <c r="BX140" s="302"/>
      <c r="BY140" s="301"/>
      <c r="BZ140" s="301"/>
      <c r="CA140" s="302"/>
      <c r="CB140" s="301"/>
      <c r="CC140" s="301"/>
      <c r="CD140" s="302"/>
      <c r="CE140" s="301"/>
      <c r="CF140" s="301"/>
      <c r="CG140" s="302"/>
      <c r="CH140" s="301"/>
      <c r="CI140" s="301"/>
      <c r="CJ140" s="302"/>
      <c r="CK140" s="301"/>
      <c r="CL140" s="301"/>
      <c r="CM140" s="302"/>
      <c r="CN140" s="301"/>
      <c r="CO140" s="301"/>
      <c r="CP140" s="302"/>
      <c r="CQ140" s="301"/>
      <c r="CR140" s="301"/>
      <c r="CS140" s="302"/>
      <c r="CT140" s="301"/>
      <c r="CU140" s="301"/>
      <c r="CV140" s="302"/>
      <c r="CW140" s="301"/>
      <c r="CX140" s="301"/>
      <c r="CY140" s="302"/>
      <c r="CZ140" s="301"/>
      <c r="DA140" s="301"/>
      <c r="DB140" s="302"/>
      <c r="DC140" s="301"/>
      <c r="DD140" s="301"/>
      <c r="DE140" s="302"/>
      <c r="DF140" s="301"/>
      <c r="DG140" s="301"/>
      <c r="DH140" s="302"/>
      <c r="DI140" s="301"/>
      <c r="DJ140" s="301"/>
      <c r="DK140" s="302"/>
      <c r="DL140" s="301"/>
      <c r="DM140" s="301"/>
      <c r="DN140" s="302"/>
      <c r="DO140" s="301"/>
      <c r="DP140" s="301"/>
      <c r="DQ140" s="302"/>
      <c r="DR140" s="301"/>
      <c r="DS140" s="301"/>
      <c r="DT140" s="302"/>
      <c r="DU140" s="301"/>
      <c r="DV140" s="301"/>
      <c r="DW140" s="302"/>
      <c r="DX140" s="301"/>
      <c r="DY140" s="301"/>
      <c r="DZ140" s="302"/>
      <c r="EA140" s="301"/>
      <c r="EB140" s="301"/>
      <c r="EC140" s="302"/>
      <c r="ED140" s="301"/>
      <c r="EE140" s="301"/>
      <c r="EF140" s="302"/>
      <c r="EG140" s="301"/>
      <c r="EH140" s="301"/>
      <c r="EI140" s="302"/>
      <c r="EJ140" s="301"/>
      <c r="EK140" s="301"/>
      <c r="EL140" s="302"/>
      <c r="EM140" s="301"/>
      <c r="EN140" s="301"/>
      <c r="EO140" s="302"/>
      <c r="EP140" s="301"/>
      <c r="EQ140" s="301"/>
      <c r="ER140" s="302"/>
      <c r="ES140" s="301"/>
      <c r="ET140" s="301"/>
      <c r="EU140" s="302"/>
      <c r="EV140" s="301"/>
      <c r="EW140" s="301"/>
      <c r="EX140" s="302"/>
      <c r="EY140" s="301"/>
      <c r="EZ140" s="301"/>
      <c r="FA140" s="302"/>
      <c r="FB140" s="301"/>
      <c r="FC140" s="301"/>
      <c r="FD140" s="302"/>
      <c r="FE140" s="301"/>
      <c r="FF140" s="301"/>
      <c r="FG140" s="302"/>
      <c r="FH140" s="301"/>
      <c r="FI140" s="301"/>
      <c r="FJ140" s="302"/>
      <c r="FK140" s="301"/>
      <c r="FL140" s="301"/>
      <c r="FM140" s="302"/>
      <c r="FN140" s="301"/>
      <c r="FO140" s="301"/>
      <c r="FP140" s="302"/>
      <c r="FQ140" s="301"/>
      <c r="FR140" s="301"/>
      <c r="FS140" s="302"/>
      <c r="FT140" s="301"/>
      <c r="FU140" s="301"/>
      <c r="FV140" s="302"/>
      <c r="FW140" s="301"/>
      <c r="FX140" s="301"/>
      <c r="FY140" s="302"/>
      <c r="FZ140" s="301"/>
      <c r="GA140" s="301"/>
      <c r="GB140" s="302"/>
      <c r="GC140" s="301"/>
      <c r="GD140" s="301"/>
      <c r="GE140" s="302"/>
      <c r="GF140" s="301"/>
      <c r="GG140" s="301"/>
      <c r="GH140" s="302"/>
      <c r="GI140" s="301"/>
      <c r="GJ140" s="301"/>
      <c r="GK140" s="302"/>
      <c r="GL140" s="301"/>
      <c r="GM140" s="301"/>
      <c r="GN140" s="302"/>
      <c r="GO140" s="301"/>
      <c r="GP140" s="301"/>
      <c r="GQ140" s="302"/>
      <c r="GR140" s="301"/>
      <c r="GS140" s="301"/>
      <c r="GT140" s="302"/>
      <c r="GU140" s="301"/>
      <c r="GV140" s="301"/>
      <c r="GW140" s="302"/>
      <c r="GX140" s="301"/>
      <c r="GY140" s="301"/>
      <c r="GZ140" s="302"/>
      <c r="HA140" s="301"/>
      <c r="HB140" s="301"/>
      <c r="HC140" s="302"/>
      <c r="HD140" s="301"/>
      <c r="HE140" s="301"/>
      <c r="HF140" s="302"/>
      <c r="HG140" s="301"/>
      <c r="HH140" s="301"/>
      <c r="HI140" s="302"/>
      <c r="HJ140" s="301"/>
      <c r="HK140" s="301"/>
      <c r="HL140" s="302"/>
      <c r="HM140" s="301"/>
      <c r="HN140" s="301"/>
      <c r="HO140" s="302"/>
      <c r="HP140" s="301"/>
      <c r="HQ140" s="301"/>
      <c r="HR140" s="301"/>
      <c r="HS140" s="301"/>
      <c r="HT140" s="301"/>
      <c r="HU140" s="302"/>
      <c r="HV140" s="301"/>
      <c r="HW140" s="301"/>
      <c r="HX140" s="301"/>
      <c r="HY140" s="301"/>
      <c r="HZ140" s="301"/>
      <c r="IA140" s="302"/>
      <c r="IB140" s="301"/>
      <c r="IC140" s="301"/>
      <c r="ID140" s="302"/>
      <c r="IE140" s="301"/>
      <c r="IF140" s="301"/>
      <c r="IG140" s="302"/>
      <c r="IH140" s="301"/>
      <c r="II140" s="301"/>
      <c r="IJ140" s="302"/>
      <c r="IK140" s="301"/>
      <c r="IL140" s="301"/>
      <c r="IM140" s="302"/>
      <c r="IN140" s="301"/>
      <c r="IO140" s="301"/>
      <c r="IP140" s="302"/>
      <c r="IQ140" s="301"/>
      <c r="IR140" s="301"/>
      <c r="IS140" s="302"/>
      <c r="IT140" s="301"/>
      <c r="IU140" s="301"/>
      <c r="IV140" s="301"/>
      <c r="IW140" s="301"/>
      <c r="IX140" s="305"/>
      <c r="IY140" s="403"/>
      <c r="IZ140" s="305"/>
      <c r="JA140" s="305"/>
      <c r="JB140" s="403"/>
      <c r="JC140" s="305"/>
      <c r="JD140" s="664"/>
      <c r="JE140" s="403"/>
      <c r="JF140" s="665"/>
    </row>
    <row r="141" spans="1:266" x14ac:dyDescent="0.2">
      <c r="A141" s="291">
        <v>2</v>
      </c>
      <c r="B141" s="305"/>
      <c r="C141" s="663"/>
      <c r="D141" s="208" t="s">
        <v>474</v>
      </c>
      <c r="E141" s="300"/>
      <c r="F141" s="301"/>
      <c r="G141" s="302"/>
      <c r="H141" s="301"/>
      <c r="I141" s="301"/>
      <c r="J141" s="302"/>
      <c r="K141" s="301"/>
      <c r="L141" s="301"/>
      <c r="M141" s="302"/>
      <c r="N141" s="301"/>
      <c r="O141" s="301"/>
      <c r="P141" s="302"/>
      <c r="Q141" s="301"/>
      <c r="R141" s="301"/>
      <c r="S141" s="302"/>
      <c r="T141" s="301"/>
      <c r="U141" s="301"/>
      <c r="V141" s="302"/>
      <c r="W141" s="301"/>
      <c r="X141" s="301"/>
      <c r="Y141" s="302"/>
      <c r="Z141" s="301"/>
      <c r="AA141" s="301"/>
      <c r="AB141" s="302"/>
      <c r="AC141" s="301"/>
      <c r="AD141" s="301"/>
      <c r="AE141" s="302"/>
      <c r="AF141" s="301"/>
      <c r="AG141" s="301"/>
      <c r="AH141" s="302"/>
      <c r="AI141" s="301"/>
      <c r="AJ141" s="301"/>
      <c r="AK141" s="302"/>
      <c r="AL141" s="301"/>
      <c r="AM141" s="301"/>
      <c r="AN141" s="302"/>
      <c r="AO141" s="301"/>
      <c r="AP141" s="301"/>
      <c r="AQ141" s="302"/>
      <c r="AR141" s="301"/>
      <c r="AS141" s="301"/>
      <c r="AT141" s="302"/>
      <c r="AU141" s="301"/>
      <c r="AV141" s="301"/>
      <c r="AW141" s="302"/>
      <c r="AX141" s="301"/>
      <c r="AY141" s="301"/>
      <c r="AZ141" s="302"/>
      <c r="BA141" s="301"/>
      <c r="BB141" s="301"/>
      <c r="BC141" s="302"/>
      <c r="BD141" s="301"/>
      <c r="BE141" s="301"/>
      <c r="BF141" s="301"/>
      <c r="BG141" s="301"/>
      <c r="BH141" s="301"/>
      <c r="BI141" s="302"/>
      <c r="BJ141" s="301"/>
      <c r="BK141" s="301"/>
      <c r="BL141" s="301"/>
      <c r="BM141" s="301"/>
      <c r="BN141" s="301"/>
      <c r="BO141" s="302"/>
      <c r="BP141" s="301"/>
      <c r="BQ141" s="301"/>
      <c r="BR141" s="302"/>
      <c r="BS141" s="301"/>
      <c r="BT141" s="301"/>
      <c r="BU141" s="302"/>
      <c r="BV141" s="301"/>
      <c r="BW141" s="301"/>
      <c r="BX141" s="302"/>
      <c r="BY141" s="301"/>
      <c r="BZ141" s="301"/>
      <c r="CA141" s="302"/>
      <c r="CB141" s="301"/>
      <c r="CC141" s="301"/>
      <c r="CD141" s="302"/>
      <c r="CE141" s="301"/>
      <c r="CF141" s="301"/>
      <c r="CG141" s="302"/>
      <c r="CH141" s="301"/>
      <c r="CI141" s="301"/>
      <c r="CJ141" s="302"/>
      <c r="CK141" s="301"/>
      <c r="CL141" s="301"/>
      <c r="CM141" s="302"/>
      <c r="CN141" s="301"/>
      <c r="CO141" s="301"/>
      <c r="CP141" s="302"/>
      <c r="CQ141" s="301"/>
      <c r="CR141" s="301"/>
      <c r="CS141" s="302"/>
      <c r="CT141" s="301"/>
      <c r="CU141" s="301"/>
      <c r="CV141" s="302"/>
      <c r="CW141" s="301"/>
      <c r="CX141" s="301"/>
      <c r="CY141" s="302"/>
      <c r="CZ141" s="301"/>
      <c r="DA141" s="301"/>
      <c r="DB141" s="302"/>
      <c r="DC141" s="301"/>
      <c r="DD141" s="301"/>
      <c r="DE141" s="302"/>
      <c r="DF141" s="301"/>
      <c r="DG141" s="301"/>
      <c r="DH141" s="302"/>
      <c r="DI141" s="301"/>
      <c r="DJ141" s="301"/>
      <c r="DK141" s="302"/>
      <c r="DL141" s="301"/>
      <c r="DM141" s="301"/>
      <c r="DN141" s="302"/>
      <c r="DO141" s="301"/>
      <c r="DP141" s="301"/>
      <c r="DQ141" s="302"/>
      <c r="DR141" s="301"/>
      <c r="DS141" s="301"/>
      <c r="DT141" s="302"/>
      <c r="DU141" s="301"/>
      <c r="DV141" s="301"/>
      <c r="DW141" s="302"/>
      <c r="DX141" s="301"/>
      <c r="DY141" s="301"/>
      <c r="DZ141" s="302"/>
      <c r="EA141" s="301"/>
      <c r="EB141" s="301"/>
      <c r="EC141" s="302"/>
      <c r="ED141" s="301"/>
      <c r="EE141" s="301"/>
      <c r="EF141" s="302"/>
      <c r="EG141" s="301"/>
      <c r="EH141" s="301"/>
      <c r="EI141" s="302"/>
      <c r="EJ141" s="301"/>
      <c r="EK141" s="301"/>
      <c r="EL141" s="302"/>
      <c r="EM141" s="301"/>
      <c r="EN141" s="301"/>
      <c r="EO141" s="302"/>
      <c r="EP141" s="301"/>
      <c r="EQ141" s="301"/>
      <c r="ER141" s="302"/>
      <c r="ES141" s="301"/>
      <c r="ET141" s="301"/>
      <c r="EU141" s="302"/>
      <c r="EV141" s="301"/>
      <c r="EW141" s="301"/>
      <c r="EX141" s="302"/>
      <c r="EY141" s="301"/>
      <c r="EZ141" s="301"/>
      <c r="FA141" s="302"/>
      <c r="FB141" s="301"/>
      <c r="FC141" s="301"/>
      <c r="FD141" s="302"/>
      <c r="FE141" s="301"/>
      <c r="FF141" s="301"/>
      <c r="FG141" s="302"/>
      <c r="FH141" s="301"/>
      <c r="FI141" s="301"/>
      <c r="FJ141" s="302"/>
      <c r="FK141" s="301"/>
      <c r="FL141" s="301"/>
      <c r="FM141" s="302"/>
      <c r="FN141" s="301"/>
      <c r="FO141" s="301"/>
      <c r="FP141" s="302"/>
      <c r="FQ141" s="301"/>
      <c r="FR141" s="301"/>
      <c r="FS141" s="302"/>
      <c r="FT141" s="301"/>
      <c r="FU141" s="301"/>
      <c r="FV141" s="302"/>
      <c r="FW141" s="301"/>
      <c r="FX141" s="301"/>
      <c r="FY141" s="302"/>
      <c r="FZ141" s="301"/>
      <c r="GA141" s="301"/>
      <c r="GB141" s="302"/>
      <c r="GC141" s="301"/>
      <c r="GD141" s="301"/>
      <c r="GE141" s="302"/>
      <c r="GF141" s="301"/>
      <c r="GG141" s="301"/>
      <c r="GH141" s="302"/>
      <c r="GI141" s="301"/>
      <c r="GJ141" s="301"/>
      <c r="GK141" s="302"/>
      <c r="GL141" s="301"/>
      <c r="GM141" s="301"/>
      <c r="GN141" s="302"/>
      <c r="GO141" s="301"/>
      <c r="GP141" s="301"/>
      <c r="GQ141" s="302"/>
      <c r="GR141" s="301"/>
      <c r="GS141" s="301"/>
      <c r="GT141" s="302"/>
      <c r="GU141" s="301"/>
      <c r="GV141" s="301"/>
      <c r="GW141" s="302"/>
      <c r="GX141" s="301"/>
      <c r="GY141" s="301"/>
      <c r="GZ141" s="302"/>
      <c r="HA141" s="301"/>
      <c r="HB141" s="301"/>
      <c r="HC141" s="302"/>
      <c r="HD141" s="301"/>
      <c r="HE141" s="301"/>
      <c r="HF141" s="302"/>
      <c r="HG141" s="301"/>
      <c r="HH141" s="301"/>
      <c r="HI141" s="302"/>
      <c r="HJ141" s="301"/>
      <c r="HK141" s="301"/>
      <c r="HL141" s="302"/>
      <c r="HM141" s="301"/>
      <c r="HN141" s="301"/>
      <c r="HO141" s="302"/>
      <c r="HP141" s="301"/>
      <c r="HQ141" s="301"/>
      <c r="HR141" s="301"/>
      <c r="HS141" s="301"/>
      <c r="HT141" s="301"/>
      <c r="HU141" s="302"/>
      <c r="HV141" s="301"/>
      <c r="HW141" s="301"/>
      <c r="HX141" s="301"/>
      <c r="HY141" s="301"/>
      <c r="HZ141" s="301"/>
      <c r="IA141" s="302"/>
      <c r="IB141" s="301"/>
      <c r="IC141" s="301"/>
      <c r="ID141" s="302"/>
      <c r="IE141" s="301"/>
      <c r="IF141" s="301"/>
      <c r="IG141" s="302"/>
      <c r="IH141" s="301"/>
      <c r="II141" s="301"/>
      <c r="IJ141" s="302"/>
      <c r="IK141" s="301"/>
      <c r="IL141" s="301"/>
      <c r="IM141" s="302"/>
      <c r="IN141" s="301"/>
      <c r="IO141" s="301"/>
      <c r="IP141" s="302"/>
      <c r="IQ141" s="301"/>
      <c r="IR141" s="301"/>
      <c r="IS141" s="302"/>
      <c r="IT141" s="301"/>
      <c r="IU141" s="301"/>
      <c r="IV141" s="301"/>
      <c r="IW141" s="301"/>
      <c r="IX141" s="305"/>
      <c r="IY141" s="403"/>
      <c r="IZ141" s="305"/>
      <c r="JA141" s="305"/>
      <c r="JB141" s="403"/>
      <c r="JC141" s="305"/>
      <c r="JD141" s="664"/>
      <c r="JE141" s="403"/>
      <c r="JF141" s="665"/>
    </row>
    <row r="142" spans="1:266" x14ac:dyDescent="0.2">
      <c r="A142" s="291">
        <v>2</v>
      </c>
      <c r="B142" s="305"/>
      <c r="C142" s="663"/>
      <c r="D142" s="208" t="s">
        <v>475</v>
      </c>
      <c r="E142" s="300"/>
      <c r="F142" s="301"/>
      <c r="G142" s="302"/>
      <c r="H142" s="301"/>
      <c r="I142" s="301"/>
      <c r="J142" s="302"/>
      <c r="K142" s="301"/>
      <c r="L142" s="301"/>
      <c r="M142" s="302"/>
      <c r="N142" s="301"/>
      <c r="O142" s="301"/>
      <c r="P142" s="302"/>
      <c r="Q142" s="301"/>
      <c r="R142" s="301"/>
      <c r="S142" s="302"/>
      <c r="T142" s="301"/>
      <c r="U142" s="301"/>
      <c r="V142" s="302"/>
      <c r="W142" s="301"/>
      <c r="X142" s="301"/>
      <c r="Y142" s="302"/>
      <c r="Z142" s="301"/>
      <c r="AA142" s="301"/>
      <c r="AB142" s="302"/>
      <c r="AC142" s="301"/>
      <c r="AD142" s="301"/>
      <c r="AE142" s="302"/>
      <c r="AF142" s="301"/>
      <c r="AG142" s="301"/>
      <c r="AH142" s="302"/>
      <c r="AI142" s="301"/>
      <c r="AJ142" s="301"/>
      <c r="AK142" s="302"/>
      <c r="AL142" s="301"/>
      <c r="AM142" s="301"/>
      <c r="AN142" s="302"/>
      <c r="AO142" s="301"/>
      <c r="AP142" s="301"/>
      <c r="AQ142" s="302"/>
      <c r="AR142" s="301"/>
      <c r="AS142" s="301"/>
      <c r="AT142" s="302"/>
      <c r="AU142" s="301"/>
      <c r="AV142" s="301"/>
      <c r="AW142" s="302"/>
      <c r="AX142" s="301"/>
      <c r="AY142" s="301"/>
      <c r="AZ142" s="302"/>
      <c r="BA142" s="301"/>
      <c r="BB142" s="301"/>
      <c r="BC142" s="302"/>
      <c r="BD142" s="301"/>
      <c r="BE142" s="301"/>
      <c r="BF142" s="301"/>
      <c r="BG142" s="301"/>
      <c r="BH142" s="301"/>
      <c r="BI142" s="302"/>
      <c r="BJ142" s="301"/>
      <c r="BK142" s="301"/>
      <c r="BL142" s="301"/>
      <c r="BM142" s="301"/>
      <c r="BN142" s="301"/>
      <c r="BO142" s="302"/>
      <c r="BP142" s="301"/>
      <c r="BQ142" s="301"/>
      <c r="BR142" s="302"/>
      <c r="BS142" s="301"/>
      <c r="BT142" s="301"/>
      <c r="BU142" s="302"/>
      <c r="BV142" s="301"/>
      <c r="BW142" s="301"/>
      <c r="BX142" s="302"/>
      <c r="BY142" s="301"/>
      <c r="BZ142" s="301"/>
      <c r="CA142" s="302"/>
      <c r="CB142" s="301"/>
      <c r="CC142" s="301"/>
      <c r="CD142" s="302"/>
      <c r="CE142" s="301"/>
      <c r="CF142" s="301"/>
      <c r="CG142" s="302"/>
      <c r="CH142" s="301"/>
      <c r="CI142" s="301"/>
      <c r="CJ142" s="302"/>
      <c r="CK142" s="301"/>
      <c r="CL142" s="301"/>
      <c r="CM142" s="302"/>
      <c r="CN142" s="301"/>
      <c r="CO142" s="301"/>
      <c r="CP142" s="302"/>
      <c r="CQ142" s="301"/>
      <c r="CR142" s="301"/>
      <c r="CS142" s="302"/>
      <c r="CT142" s="301"/>
      <c r="CU142" s="301"/>
      <c r="CV142" s="302"/>
      <c r="CW142" s="301"/>
      <c r="CX142" s="301"/>
      <c r="CY142" s="302"/>
      <c r="CZ142" s="301"/>
      <c r="DA142" s="301"/>
      <c r="DB142" s="302"/>
      <c r="DC142" s="301"/>
      <c r="DD142" s="301"/>
      <c r="DE142" s="302"/>
      <c r="DF142" s="301"/>
      <c r="DG142" s="301"/>
      <c r="DH142" s="302"/>
      <c r="DI142" s="301"/>
      <c r="DJ142" s="301"/>
      <c r="DK142" s="302"/>
      <c r="DL142" s="301"/>
      <c r="DM142" s="301"/>
      <c r="DN142" s="302"/>
      <c r="DO142" s="301"/>
      <c r="DP142" s="301"/>
      <c r="DQ142" s="302"/>
      <c r="DR142" s="301"/>
      <c r="DS142" s="301"/>
      <c r="DT142" s="302"/>
      <c r="DU142" s="301"/>
      <c r="DV142" s="301"/>
      <c r="DW142" s="302"/>
      <c r="DX142" s="301"/>
      <c r="DY142" s="301"/>
      <c r="DZ142" s="302"/>
      <c r="EA142" s="301"/>
      <c r="EB142" s="301"/>
      <c r="EC142" s="302"/>
      <c r="ED142" s="301"/>
      <c r="EE142" s="301"/>
      <c r="EF142" s="302"/>
      <c r="EG142" s="301"/>
      <c r="EH142" s="301"/>
      <c r="EI142" s="302"/>
      <c r="EJ142" s="301"/>
      <c r="EK142" s="301"/>
      <c r="EL142" s="302"/>
      <c r="EM142" s="301"/>
      <c r="EN142" s="301"/>
      <c r="EO142" s="302"/>
      <c r="EP142" s="301"/>
      <c r="EQ142" s="301"/>
      <c r="ER142" s="302"/>
      <c r="ES142" s="301"/>
      <c r="ET142" s="301"/>
      <c r="EU142" s="302"/>
      <c r="EV142" s="301"/>
      <c r="EW142" s="301"/>
      <c r="EX142" s="302"/>
      <c r="EY142" s="301"/>
      <c r="EZ142" s="301"/>
      <c r="FA142" s="302"/>
      <c r="FB142" s="301"/>
      <c r="FC142" s="301"/>
      <c r="FD142" s="302"/>
      <c r="FE142" s="301"/>
      <c r="FF142" s="301"/>
      <c r="FG142" s="302"/>
      <c r="FH142" s="301"/>
      <c r="FI142" s="301"/>
      <c r="FJ142" s="302"/>
      <c r="FK142" s="301"/>
      <c r="FL142" s="301"/>
      <c r="FM142" s="302"/>
      <c r="FN142" s="301"/>
      <c r="FO142" s="301"/>
      <c r="FP142" s="302"/>
      <c r="FQ142" s="301"/>
      <c r="FR142" s="301"/>
      <c r="FS142" s="302"/>
      <c r="FT142" s="301"/>
      <c r="FU142" s="301"/>
      <c r="FV142" s="302"/>
      <c r="FW142" s="301"/>
      <c r="FX142" s="301"/>
      <c r="FY142" s="302"/>
      <c r="FZ142" s="301"/>
      <c r="GA142" s="301"/>
      <c r="GB142" s="302"/>
      <c r="GC142" s="301"/>
      <c r="GD142" s="301"/>
      <c r="GE142" s="302"/>
      <c r="GF142" s="301"/>
      <c r="GG142" s="301"/>
      <c r="GH142" s="302"/>
      <c r="GI142" s="301"/>
      <c r="GJ142" s="301"/>
      <c r="GK142" s="302"/>
      <c r="GL142" s="301"/>
      <c r="GM142" s="301"/>
      <c r="GN142" s="302"/>
      <c r="GO142" s="301"/>
      <c r="GP142" s="301"/>
      <c r="GQ142" s="302"/>
      <c r="GR142" s="301"/>
      <c r="GS142" s="301"/>
      <c r="GT142" s="302"/>
      <c r="GU142" s="301"/>
      <c r="GV142" s="301"/>
      <c r="GW142" s="302"/>
      <c r="GX142" s="301"/>
      <c r="GY142" s="301"/>
      <c r="GZ142" s="302"/>
      <c r="HA142" s="301"/>
      <c r="HB142" s="301"/>
      <c r="HC142" s="302"/>
      <c r="HD142" s="301"/>
      <c r="HE142" s="301"/>
      <c r="HF142" s="302"/>
      <c r="HG142" s="301"/>
      <c r="HH142" s="301"/>
      <c r="HI142" s="302"/>
      <c r="HJ142" s="301"/>
      <c r="HK142" s="301"/>
      <c r="HL142" s="302"/>
      <c r="HM142" s="301"/>
      <c r="HN142" s="301"/>
      <c r="HO142" s="302"/>
      <c r="HP142" s="301"/>
      <c r="HQ142" s="301"/>
      <c r="HR142" s="301"/>
      <c r="HS142" s="301"/>
      <c r="HT142" s="301"/>
      <c r="HU142" s="302"/>
      <c r="HV142" s="301"/>
      <c r="HW142" s="301"/>
      <c r="HX142" s="301"/>
      <c r="HY142" s="301"/>
      <c r="HZ142" s="301"/>
      <c r="IA142" s="302"/>
      <c r="IB142" s="301"/>
      <c r="IC142" s="301"/>
      <c r="ID142" s="302"/>
      <c r="IE142" s="301"/>
      <c r="IF142" s="301"/>
      <c r="IG142" s="302"/>
      <c r="IH142" s="301"/>
      <c r="II142" s="301"/>
      <c r="IJ142" s="302"/>
      <c r="IK142" s="301"/>
      <c r="IL142" s="301"/>
      <c r="IM142" s="302"/>
      <c r="IN142" s="301"/>
      <c r="IO142" s="301"/>
      <c r="IP142" s="302"/>
      <c r="IQ142" s="301"/>
      <c r="IR142" s="301"/>
      <c r="IS142" s="302"/>
      <c r="IT142" s="301"/>
      <c r="IU142" s="301"/>
      <c r="IV142" s="301"/>
      <c r="IW142" s="301"/>
      <c r="IX142" s="305"/>
      <c r="IY142" s="403"/>
      <c r="IZ142" s="305"/>
      <c r="JA142" s="305"/>
      <c r="JB142" s="403"/>
      <c r="JC142" s="305"/>
      <c r="JD142" s="664"/>
      <c r="JE142" s="403"/>
      <c r="JF142" s="665"/>
    </row>
    <row r="143" spans="1:266" x14ac:dyDescent="0.2">
      <c r="A143" s="291">
        <v>2</v>
      </c>
      <c r="B143" s="305"/>
      <c r="C143" s="663"/>
      <c r="D143" s="208" t="s">
        <v>476</v>
      </c>
      <c r="E143" s="300"/>
      <c r="F143" s="301"/>
      <c r="G143" s="302"/>
      <c r="H143" s="301"/>
      <c r="I143" s="301"/>
      <c r="J143" s="302"/>
      <c r="K143" s="301"/>
      <c r="L143" s="301"/>
      <c r="M143" s="302"/>
      <c r="N143" s="301"/>
      <c r="O143" s="301"/>
      <c r="P143" s="302"/>
      <c r="Q143" s="301"/>
      <c r="R143" s="301"/>
      <c r="S143" s="302"/>
      <c r="T143" s="301"/>
      <c r="U143" s="301"/>
      <c r="V143" s="302"/>
      <c r="W143" s="301"/>
      <c r="X143" s="301"/>
      <c r="Y143" s="302"/>
      <c r="Z143" s="301"/>
      <c r="AA143" s="301"/>
      <c r="AB143" s="302"/>
      <c r="AC143" s="301"/>
      <c r="AD143" s="301"/>
      <c r="AE143" s="302"/>
      <c r="AF143" s="301"/>
      <c r="AG143" s="301"/>
      <c r="AH143" s="302"/>
      <c r="AI143" s="301"/>
      <c r="AJ143" s="301"/>
      <c r="AK143" s="302"/>
      <c r="AL143" s="301"/>
      <c r="AM143" s="301"/>
      <c r="AN143" s="302"/>
      <c r="AO143" s="301"/>
      <c r="AP143" s="301"/>
      <c r="AQ143" s="302"/>
      <c r="AR143" s="301"/>
      <c r="AS143" s="301"/>
      <c r="AT143" s="302"/>
      <c r="AU143" s="301"/>
      <c r="AV143" s="301"/>
      <c r="AW143" s="302"/>
      <c r="AX143" s="301"/>
      <c r="AY143" s="301"/>
      <c r="AZ143" s="302"/>
      <c r="BA143" s="301"/>
      <c r="BB143" s="301"/>
      <c r="BC143" s="302"/>
      <c r="BD143" s="301"/>
      <c r="BE143" s="301"/>
      <c r="BF143" s="301"/>
      <c r="BG143" s="301"/>
      <c r="BH143" s="301"/>
      <c r="BI143" s="302"/>
      <c r="BJ143" s="301"/>
      <c r="BK143" s="301"/>
      <c r="BL143" s="301"/>
      <c r="BM143" s="301"/>
      <c r="BN143" s="301"/>
      <c r="BO143" s="302"/>
      <c r="BP143" s="301"/>
      <c r="BQ143" s="301"/>
      <c r="BR143" s="302"/>
      <c r="BS143" s="301"/>
      <c r="BT143" s="301"/>
      <c r="BU143" s="302"/>
      <c r="BV143" s="301"/>
      <c r="BW143" s="301"/>
      <c r="BX143" s="302"/>
      <c r="BY143" s="301"/>
      <c r="BZ143" s="301"/>
      <c r="CA143" s="302"/>
      <c r="CB143" s="301"/>
      <c r="CC143" s="301"/>
      <c r="CD143" s="302"/>
      <c r="CE143" s="301"/>
      <c r="CF143" s="301"/>
      <c r="CG143" s="302"/>
      <c r="CH143" s="301"/>
      <c r="CI143" s="301"/>
      <c r="CJ143" s="302"/>
      <c r="CK143" s="301"/>
      <c r="CL143" s="301"/>
      <c r="CM143" s="302"/>
      <c r="CN143" s="301"/>
      <c r="CO143" s="301"/>
      <c r="CP143" s="302"/>
      <c r="CQ143" s="301"/>
      <c r="CR143" s="301"/>
      <c r="CS143" s="302"/>
      <c r="CT143" s="301"/>
      <c r="CU143" s="301"/>
      <c r="CV143" s="302"/>
      <c r="CW143" s="301"/>
      <c r="CX143" s="301"/>
      <c r="CY143" s="302"/>
      <c r="CZ143" s="301"/>
      <c r="DA143" s="301"/>
      <c r="DB143" s="302"/>
      <c r="DC143" s="301"/>
      <c r="DD143" s="301"/>
      <c r="DE143" s="302"/>
      <c r="DF143" s="301"/>
      <c r="DG143" s="301"/>
      <c r="DH143" s="302"/>
      <c r="DI143" s="301"/>
      <c r="DJ143" s="301"/>
      <c r="DK143" s="302"/>
      <c r="DL143" s="301"/>
      <c r="DM143" s="301"/>
      <c r="DN143" s="302"/>
      <c r="DO143" s="301"/>
      <c r="DP143" s="301"/>
      <c r="DQ143" s="302"/>
      <c r="DR143" s="301"/>
      <c r="DS143" s="301"/>
      <c r="DT143" s="302"/>
      <c r="DU143" s="301"/>
      <c r="DV143" s="301"/>
      <c r="DW143" s="302"/>
      <c r="DX143" s="301"/>
      <c r="DY143" s="301"/>
      <c r="DZ143" s="302"/>
      <c r="EA143" s="301"/>
      <c r="EB143" s="301"/>
      <c r="EC143" s="302"/>
      <c r="ED143" s="301"/>
      <c r="EE143" s="301"/>
      <c r="EF143" s="302"/>
      <c r="EG143" s="301"/>
      <c r="EH143" s="301"/>
      <c r="EI143" s="302"/>
      <c r="EJ143" s="301"/>
      <c r="EK143" s="301"/>
      <c r="EL143" s="302"/>
      <c r="EM143" s="301"/>
      <c r="EN143" s="301"/>
      <c r="EO143" s="302"/>
      <c r="EP143" s="301"/>
      <c r="EQ143" s="301"/>
      <c r="ER143" s="302"/>
      <c r="ES143" s="301"/>
      <c r="ET143" s="301"/>
      <c r="EU143" s="302"/>
      <c r="EV143" s="301"/>
      <c r="EW143" s="301"/>
      <c r="EX143" s="302"/>
      <c r="EY143" s="301"/>
      <c r="EZ143" s="301"/>
      <c r="FA143" s="302"/>
      <c r="FB143" s="301"/>
      <c r="FC143" s="301"/>
      <c r="FD143" s="302"/>
      <c r="FE143" s="301"/>
      <c r="FF143" s="301"/>
      <c r="FG143" s="302"/>
      <c r="FH143" s="301"/>
      <c r="FI143" s="301"/>
      <c r="FJ143" s="302"/>
      <c r="FK143" s="301"/>
      <c r="FL143" s="301"/>
      <c r="FM143" s="302"/>
      <c r="FN143" s="301"/>
      <c r="FO143" s="301"/>
      <c r="FP143" s="302"/>
      <c r="FQ143" s="301"/>
      <c r="FR143" s="301"/>
      <c r="FS143" s="302"/>
      <c r="FT143" s="301"/>
      <c r="FU143" s="301"/>
      <c r="FV143" s="302"/>
      <c r="FW143" s="301"/>
      <c r="FX143" s="301"/>
      <c r="FY143" s="302"/>
      <c r="FZ143" s="301"/>
      <c r="GA143" s="301"/>
      <c r="GB143" s="302"/>
      <c r="GC143" s="301"/>
      <c r="GD143" s="301"/>
      <c r="GE143" s="302"/>
      <c r="GF143" s="301"/>
      <c r="GG143" s="301"/>
      <c r="GH143" s="302"/>
      <c r="GI143" s="301"/>
      <c r="GJ143" s="301"/>
      <c r="GK143" s="302"/>
      <c r="GL143" s="301"/>
      <c r="GM143" s="301"/>
      <c r="GN143" s="302"/>
      <c r="GO143" s="301"/>
      <c r="GP143" s="301"/>
      <c r="GQ143" s="302"/>
      <c r="GR143" s="301"/>
      <c r="GS143" s="301"/>
      <c r="GT143" s="302"/>
      <c r="GU143" s="301"/>
      <c r="GV143" s="301"/>
      <c r="GW143" s="302"/>
      <c r="GX143" s="301"/>
      <c r="GY143" s="301"/>
      <c r="GZ143" s="302"/>
      <c r="HA143" s="301"/>
      <c r="HB143" s="301"/>
      <c r="HC143" s="302"/>
      <c r="HD143" s="301"/>
      <c r="HE143" s="301"/>
      <c r="HF143" s="302"/>
      <c r="HG143" s="301"/>
      <c r="HH143" s="301"/>
      <c r="HI143" s="302"/>
      <c r="HJ143" s="301"/>
      <c r="HK143" s="301"/>
      <c r="HL143" s="302"/>
      <c r="HM143" s="301"/>
      <c r="HN143" s="301"/>
      <c r="HO143" s="302"/>
      <c r="HP143" s="301"/>
      <c r="HQ143" s="301"/>
      <c r="HR143" s="301"/>
      <c r="HS143" s="301"/>
      <c r="HT143" s="301"/>
      <c r="HU143" s="302"/>
      <c r="HV143" s="301"/>
      <c r="HW143" s="301"/>
      <c r="HX143" s="301"/>
      <c r="HY143" s="301"/>
      <c r="HZ143" s="301"/>
      <c r="IA143" s="302"/>
      <c r="IB143" s="301"/>
      <c r="IC143" s="301"/>
      <c r="ID143" s="302"/>
      <c r="IE143" s="301"/>
      <c r="IF143" s="301"/>
      <c r="IG143" s="302"/>
      <c r="IH143" s="301"/>
      <c r="II143" s="301"/>
      <c r="IJ143" s="302"/>
      <c r="IK143" s="301"/>
      <c r="IL143" s="301"/>
      <c r="IM143" s="302"/>
      <c r="IN143" s="301"/>
      <c r="IO143" s="301"/>
      <c r="IP143" s="302"/>
      <c r="IQ143" s="301"/>
      <c r="IR143" s="301"/>
      <c r="IS143" s="302"/>
      <c r="IT143" s="301"/>
      <c r="IU143" s="301"/>
      <c r="IV143" s="301"/>
      <c r="IW143" s="301"/>
      <c r="IX143" s="305"/>
      <c r="IY143" s="403"/>
      <c r="IZ143" s="305"/>
      <c r="JA143" s="305"/>
      <c r="JB143" s="403"/>
      <c r="JC143" s="305"/>
      <c r="JD143" s="664"/>
      <c r="JE143" s="403"/>
      <c r="JF143" s="665"/>
    </row>
    <row r="144" spans="1:266" x14ac:dyDescent="0.2">
      <c r="A144" s="291">
        <v>2</v>
      </c>
      <c r="B144" s="305"/>
      <c r="C144" s="663"/>
      <c r="D144" s="208" t="s">
        <v>794</v>
      </c>
      <c r="E144" s="300"/>
      <c r="F144" s="301"/>
      <c r="G144" s="302"/>
      <c r="H144" s="301"/>
      <c r="I144" s="301"/>
      <c r="J144" s="302"/>
      <c r="K144" s="301"/>
      <c r="L144" s="301"/>
      <c r="M144" s="302"/>
      <c r="N144" s="301"/>
      <c r="O144" s="301"/>
      <c r="P144" s="302"/>
      <c r="Q144" s="301"/>
      <c r="R144" s="301"/>
      <c r="S144" s="302"/>
      <c r="T144" s="301"/>
      <c r="U144" s="301"/>
      <c r="V144" s="302"/>
      <c r="W144" s="301"/>
      <c r="X144" s="301"/>
      <c r="Y144" s="302"/>
      <c r="Z144" s="301"/>
      <c r="AA144" s="301"/>
      <c r="AB144" s="302"/>
      <c r="AC144" s="301"/>
      <c r="AD144" s="301"/>
      <c r="AE144" s="302"/>
      <c r="AF144" s="301"/>
      <c r="AG144" s="301"/>
      <c r="AH144" s="302"/>
      <c r="AI144" s="301"/>
      <c r="AJ144" s="301"/>
      <c r="AK144" s="302"/>
      <c r="AL144" s="301"/>
      <c r="AM144" s="301"/>
      <c r="AN144" s="302"/>
      <c r="AO144" s="301"/>
      <c r="AP144" s="301"/>
      <c r="AQ144" s="302"/>
      <c r="AR144" s="301"/>
      <c r="AS144" s="301"/>
      <c r="AT144" s="302"/>
      <c r="AU144" s="301"/>
      <c r="AV144" s="301"/>
      <c r="AW144" s="302"/>
      <c r="AX144" s="301"/>
      <c r="AY144" s="301"/>
      <c r="AZ144" s="302"/>
      <c r="BA144" s="301"/>
      <c r="BB144" s="301"/>
      <c r="BC144" s="302"/>
      <c r="BD144" s="301"/>
      <c r="BE144" s="301"/>
      <c r="BF144" s="301"/>
      <c r="BG144" s="301"/>
      <c r="BH144" s="301"/>
      <c r="BI144" s="302"/>
      <c r="BJ144" s="301"/>
      <c r="BK144" s="301"/>
      <c r="BL144" s="301"/>
      <c r="BM144" s="301"/>
      <c r="BN144" s="301"/>
      <c r="BO144" s="302"/>
      <c r="BP144" s="301"/>
      <c r="BQ144" s="301"/>
      <c r="BR144" s="302"/>
      <c r="BS144" s="301"/>
      <c r="BT144" s="301"/>
      <c r="BU144" s="302"/>
      <c r="BV144" s="301"/>
      <c r="BW144" s="301"/>
      <c r="BX144" s="302"/>
      <c r="BY144" s="301"/>
      <c r="BZ144" s="301"/>
      <c r="CA144" s="302"/>
      <c r="CB144" s="301"/>
      <c r="CC144" s="301"/>
      <c r="CD144" s="302"/>
      <c r="CE144" s="301"/>
      <c r="CF144" s="301"/>
      <c r="CG144" s="302"/>
      <c r="CH144" s="301"/>
      <c r="CI144" s="301"/>
      <c r="CJ144" s="302"/>
      <c r="CK144" s="301"/>
      <c r="CL144" s="301"/>
      <c r="CM144" s="302"/>
      <c r="CN144" s="301"/>
      <c r="CO144" s="301"/>
      <c r="CP144" s="302"/>
      <c r="CQ144" s="301"/>
      <c r="CR144" s="301"/>
      <c r="CS144" s="302"/>
      <c r="CT144" s="301"/>
      <c r="CU144" s="301"/>
      <c r="CV144" s="302"/>
      <c r="CW144" s="301"/>
      <c r="CX144" s="301"/>
      <c r="CY144" s="302"/>
      <c r="CZ144" s="301"/>
      <c r="DA144" s="301"/>
      <c r="DB144" s="302"/>
      <c r="DC144" s="301"/>
      <c r="DD144" s="301"/>
      <c r="DE144" s="302"/>
      <c r="DF144" s="301"/>
      <c r="DG144" s="301"/>
      <c r="DH144" s="302"/>
      <c r="DI144" s="301"/>
      <c r="DJ144" s="301"/>
      <c r="DK144" s="302"/>
      <c r="DL144" s="301"/>
      <c r="DM144" s="301"/>
      <c r="DN144" s="302"/>
      <c r="DO144" s="301"/>
      <c r="DP144" s="301"/>
      <c r="DQ144" s="302"/>
      <c r="DR144" s="301"/>
      <c r="DS144" s="301"/>
      <c r="DT144" s="302"/>
      <c r="DU144" s="301"/>
      <c r="DV144" s="301"/>
      <c r="DW144" s="302"/>
      <c r="DX144" s="301"/>
      <c r="DY144" s="301"/>
      <c r="DZ144" s="302"/>
      <c r="EA144" s="301"/>
      <c r="EB144" s="301"/>
      <c r="EC144" s="302"/>
      <c r="ED144" s="301"/>
      <c r="EE144" s="301"/>
      <c r="EF144" s="302"/>
      <c r="EG144" s="301"/>
      <c r="EH144" s="301"/>
      <c r="EI144" s="302"/>
      <c r="EJ144" s="301"/>
      <c r="EK144" s="301"/>
      <c r="EL144" s="302"/>
      <c r="EM144" s="301"/>
      <c r="EN144" s="301"/>
      <c r="EO144" s="302"/>
      <c r="EP144" s="301"/>
      <c r="EQ144" s="301"/>
      <c r="ER144" s="302"/>
      <c r="ES144" s="301"/>
      <c r="ET144" s="301"/>
      <c r="EU144" s="302"/>
      <c r="EV144" s="301"/>
      <c r="EW144" s="301"/>
      <c r="EX144" s="302"/>
      <c r="EY144" s="301"/>
      <c r="EZ144" s="301"/>
      <c r="FA144" s="302"/>
      <c r="FB144" s="301"/>
      <c r="FC144" s="301"/>
      <c r="FD144" s="302"/>
      <c r="FE144" s="301"/>
      <c r="FF144" s="301"/>
      <c r="FG144" s="302"/>
      <c r="FH144" s="301"/>
      <c r="FI144" s="301"/>
      <c r="FJ144" s="302"/>
      <c r="FK144" s="301"/>
      <c r="FL144" s="301"/>
      <c r="FM144" s="302"/>
      <c r="FN144" s="301"/>
      <c r="FO144" s="301"/>
      <c r="FP144" s="302"/>
      <c r="FQ144" s="301"/>
      <c r="FR144" s="301"/>
      <c r="FS144" s="302"/>
      <c r="FT144" s="301"/>
      <c r="FU144" s="301"/>
      <c r="FV144" s="302"/>
      <c r="FW144" s="301"/>
      <c r="FX144" s="301"/>
      <c r="FY144" s="302"/>
      <c r="FZ144" s="301"/>
      <c r="GA144" s="301"/>
      <c r="GB144" s="302"/>
      <c r="GC144" s="301"/>
      <c r="GD144" s="301"/>
      <c r="GE144" s="302"/>
      <c r="GF144" s="301"/>
      <c r="GG144" s="301"/>
      <c r="GH144" s="302"/>
      <c r="GI144" s="301"/>
      <c r="GJ144" s="301"/>
      <c r="GK144" s="302"/>
      <c r="GL144" s="301"/>
      <c r="GM144" s="301"/>
      <c r="GN144" s="302"/>
      <c r="GO144" s="301"/>
      <c r="GP144" s="301"/>
      <c r="GQ144" s="302"/>
      <c r="GR144" s="301"/>
      <c r="GS144" s="301"/>
      <c r="GT144" s="302"/>
      <c r="GU144" s="301"/>
      <c r="GV144" s="301"/>
      <c r="GW144" s="302"/>
      <c r="GX144" s="301"/>
      <c r="GY144" s="301"/>
      <c r="GZ144" s="302"/>
      <c r="HA144" s="301"/>
      <c r="HB144" s="301"/>
      <c r="HC144" s="302"/>
      <c r="HD144" s="301"/>
      <c r="HE144" s="301"/>
      <c r="HF144" s="302"/>
      <c r="HG144" s="301"/>
      <c r="HH144" s="301"/>
      <c r="HI144" s="302"/>
      <c r="HJ144" s="301"/>
      <c r="HK144" s="301"/>
      <c r="HL144" s="302"/>
      <c r="HM144" s="301"/>
      <c r="HN144" s="301"/>
      <c r="HO144" s="302"/>
      <c r="HP144" s="301"/>
      <c r="HQ144" s="301"/>
      <c r="HR144" s="301"/>
      <c r="HS144" s="301"/>
      <c r="HT144" s="301"/>
      <c r="HU144" s="302"/>
      <c r="HV144" s="301"/>
      <c r="HW144" s="301"/>
      <c r="HX144" s="301"/>
      <c r="HY144" s="301"/>
      <c r="HZ144" s="301"/>
      <c r="IA144" s="302"/>
      <c r="IB144" s="301"/>
      <c r="IC144" s="301"/>
      <c r="ID144" s="302"/>
      <c r="IE144" s="301"/>
      <c r="IF144" s="301"/>
      <c r="IG144" s="302"/>
      <c r="IH144" s="301"/>
      <c r="II144" s="301"/>
      <c r="IJ144" s="302"/>
      <c r="IK144" s="301"/>
      <c r="IL144" s="301"/>
      <c r="IM144" s="302"/>
      <c r="IN144" s="301"/>
      <c r="IO144" s="301"/>
      <c r="IP144" s="302"/>
      <c r="IQ144" s="301"/>
      <c r="IR144" s="301"/>
      <c r="IS144" s="302"/>
      <c r="IT144" s="301"/>
      <c r="IU144" s="301"/>
      <c r="IV144" s="301"/>
      <c r="IW144" s="301"/>
      <c r="IX144" s="305"/>
      <c r="IY144" s="403"/>
      <c r="IZ144" s="305"/>
      <c r="JA144" s="305"/>
      <c r="JB144" s="403"/>
      <c r="JC144" s="305"/>
      <c r="JD144" s="664"/>
      <c r="JE144" s="403"/>
      <c r="JF144" s="665"/>
    </row>
    <row r="145" spans="1:266" x14ac:dyDescent="0.2">
      <c r="A145" s="291">
        <v>2</v>
      </c>
      <c r="B145" s="492" t="s">
        <v>552</v>
      </c>
      <c r="C145" s="666"/>
      <c r="D145" s="307"/>
      <c r="E145" s="404"/>
      <c r="F145" s="308"/>
      <c r="G145" s="309"/>
      <c r="H145" s="308"/>
      <c r="I145" s="308"/>
      <c r="J145" s="309"/>
      <c r="K145" s="308"/>
      <c r="L145" s="308"/>
      <c r="M145" s="309"/>
      <c r="N145" s="308"/>
      <c r="O145" s="308"/>
      <c r="P145" s="309"/>
      <c r="Q145" s="308"/>
      <c r="R145" s="308"/>
      <c r="S145" s="309"/>
      <c r="T145" s="308"/>
      <c r="U145" s="308"/>
      <c r="V145" s="309"/>
      <c r="W145" s="308"/>
      <c r="X145" s="308"/>
      <c r="Y145" s="309"/>
      <c r="Z145" s="308"/>
      <c r="AA145" s="308"/>
      <c r="AB145" s="309"/>
      <c r="AC145" s="308"/>
      <c r="AD145" s="308"/>
      <c r="AE145" s="309"/>
      <c r="AF145" s="308"/>
      <c r="AG145" s="308"/>
      <c r="AH145" s="309"/>
      <c r="AI145" s="308"/>
      <c r="AJ145" s="308"/>
      <c r="AK145" s="309"/>
      <c r="AL145" s="308"/>
      <c r="AM145" s="308"/>
      <c r="AN145" s="309"/>
      <c r="AO145" s="308"/>
      <c r="AP145" s="308"/>
      <c r="AQ145" s="309"/>
      <c r="AR145" s="308"/>
      <c r="AS145" s="308"/>
      <c r="AT145" s="309"/>
      <c r="AU145" s="308"/>
      <c r="AV145" s="308"/>
      <c r="AW145" s="309"/>
      <c r="AX145" s="308"/>
      <c r="AY145" s="308"/>
      <c r="AZ145" s="309"/>
      <c r="BA145" s="308"/>
      <c r="BB145" s="308"/>
      <c r="BC145" s="309"/>
      <c r="BD145" s="308"/>
      <c r="BE145" s="308"/>
      <c r="BF145" s="308"/>
      <c r="BG145" s="308"/>
      <c r="BH145" s="308"/>
      <c r="BI145" s="309"/>
      <c r="BJ145" s="308"/>
      <c r="BK145" s="308"/>
      <c r="BL145" s="308"/>
      <c r="BM145" s="308"/>
      <c r="BN145" s="308"/>
      <c r="BO145" s="309"/>
      <c r="BP145" s="308"/>
      <c r="BQ145" s="308"/>
      <c r="BR145" s="309"/>
      <c r="BS145" s="308"/>
      <c r="BT145" s="308"/>
      <c r="BU145" s="309"/>
      <c r="BV145" s="308"/>
      <c r="BW145" s="308"/>
      <c r="BX145" s="309"/>
      <c r="BY145" s="308"/>
      <c r="BZ145" s="308"/>
      <c r="CA145" s="309"/>
      <c r="CB145" s="308"/>
      <c r="CC145" s="308"/>
      <c r="CD145" s="309"/>
      <c r="CE145" s="308"/>
      <c r="CF145" s="308"/>
      <c r="CG145" s="309"/>
      <c r="CH145" s="308"/>
      <c r="CI145" s="308"/>
      <c r="CJ145" s="309"/>
      <c r="CK145" s="308"/>
      <c r="CL145" s="308"/>
      <c r="CM145" s="309"/>
      <c r="CN145" s="308"/>
      <c r="CO145" s="308"/>
      <c r="CP145" s="309"/>
      <c r="CQ145" s="308"/>
      <c r="CR145" s="308"/>
      <c r="CS145" s="309"/>
      <c r="CT145" s="308"/>
      <c r="CU145" s="308"/>
      <c r="CV145" s="309"/>
      <c r="CW145" s="308"/>
      <c r="CX145" s="308"/>
      <c r="CY145" s="309"/>
      <c r="CZ145" s="308"/>
      <c r="DA145" s="308"/>
      <c r="DB145" s="309"/>
      <c r="DC145" s="308"/>
      <c r="DD145" s="308"/>
      <c r="DE145" s="309"/>
      <c r="DF145" s="308"/>
      <c r="DG145" s="308"/>
      <c r="DH145" s="309"/>
      <c r="DI145" s="308"/>
      <c r="DJ145" s="308"/>
      <c r="DK145" s="309"/>
      <c r="DL145" s="308"/>
      <c r="DM145" s="308"/>
      <c r="DN145" s="309"/>
      <c r="DO145" s="308"/>
      <c r="DP145" s="308"/>
      <c r="DQ145" s="309"/>
      <c r="DR145" s="308"/>
      <c r="DS145" s="308"/>
      <c r="DT145" s="309"/>
      <c r="DU145" s="308"/>
      <c r="DV145" s="308"/>
      <c r="DW145" s="309"/>
      <c r="DX145" s="308"/>
      <c r="DY145" s="308"/>
      <c r="DZ145" s="309"/>
      <c r="EA145" s="308"/>
      <c r="EB145" s="308"/>
      <c r="EC145" s="309"/>
      <c r="ED145" s="308"/>
      <c r="EE145" s="308"/>
      <c r="EF145" s="309"/>
      <c r="EG145" s="308"/>
      <c r="EH145" s="308"/>
      <c r="EI145" s="309"/>
      <c r="EJ145" s="308"/>
      <c r="EK145" s="308"/>
      <c r="EL145" s="309"/>
      <c r="EM145" s="308"/>
      <c r="EN145" s="308"/>
      <c r="EO145" s="309"/>
      <c r="EP145" s="308"/>
      <c r="EQ145" s="308"/>
      <c r="ER145" s="309"/>
      <c r="ES145" s="308"/>
      <c r="ET145" s="308"/>
      <c r="EU145" s="309"/>
      <c r="EV145" s="308"/>
      <c r="EW145" s="308"/>
      <c r="EX145" s="309"/>
      <c r="EY145" s="308"/>
      <c r="EZ145" s="308"/>
      <c r="FA145" s="309"/>
      <c r="FB145" s="308"/>
      <c r="FC145" s="308"/>
      <c r="FD145" s="309"/>
      <c r="FE145" s="308"/>
      <c r="FF145" s="308"/>
      <c r="FG145" s="309"/>
      <c r="FH145" s="308"/>
      <c r="FI145" s="308"/>
      <c r="FJ145" s="309"/>
      <c r="FK145" s="308"/>
      <c r="FL145" s="308"/>
      <c r="FM145" s="309"/>
      <c r="FN145" s="308"/>
      <c r="FO145" s="308"/>
      <c r="FP145" s="309"/>
      <c r="FQ145" s="308"/>
      <c r="FR145" s="308"/>
      <c r="FS145" s="309"/>
      <c r="FT145" s="308"/>
      <c r="FU145" s="308"/>
      <c r="FV145" s="309"/>
      <c r="FW145" s="308"/>
      <c r="FX145" s="308"/>
      <c r="FY145" s="309"/>
      <c r="FZ145" s="308"/>
      <c r="GA145" s="308"/>
      <c r="GB145" s="309"/>
      <c r="GC145" s="308"/>
      <c r="GD145" s="308"/>
      <c r="GE145" s="309"/>
      <c r="GF145" s="308"/>
      <c r="GG145" s="308"/>
      <c r="GH145" s="309"/>
      <c r="GI145" s="308"/>
      <c r="GJ145" s="308"/>
      <c r="GK145" s="309"/>
      <c r="GL145" s="308"/>
      <c r="GM145" s="308"/>
      <c r="GN145" s="309"/>
      <c r="GO145" s="308"/>
      <c r="GP145" s="308"/>
      <c r="GQ145" s="309"/>
      <c r="GR145" s="308"/>
      <c r="GS145" s="308"/>
      <c r="GT145" s="309"/>
      <c r="GU145" s="308"/>
      <c r="GV145" s="308"/>
      <c r="GW145" s="309"/>
      <c r="GX145" s="308"/>
      <c r="GY145" s="308"/>
      <c r="GZ145" s="309"/>
      <c r="HA145" s="308"/>
      <c r="HB145" s="308">
        <v>31</v>
      </c>
      <c r="HC145" s="309">
        <v>397188.89000000013</v>
      </c>
      <c r="HD145" s="308">
        <v>259</v>
      </c>
      <c r="HE145" s="308"/>
      <c r="HF145" s="309"/>
      <c r="HG145" s="308"/>
      <c r="HH145" s="308"/>
      <c r="HI145" s="309"/>
      <c r="HJ145" s="308"/>
      <c r="HK145" s="308"/>
      <c r="HL145" s="309"/>
      <c r="HM145" s="308"/>
      <c r="HN145" s="308"/>
      <c r="HO145" s="309"/>
      <c r="HP145" s="308"/>
      <c r="HQ145" s="308"/>
      <c r="HR145" s="308"/>
      <c r="HS145" s="308"/>
      <c r="HT145" s="308"/>
      <c r="HU145" s="309"/>
      <c r="HV145" s="308"/>
      <c r="HW145" s="308"/>
      <c r="HX145" s="308"/>
      <c r="HY145" s="308"/>
      <c r="HZ145" s="308"/>
      <c r="IA145" s="309"/>
      <c r="IB145" s="308"/>
      <c r="IC145" s="308"/>
      <c r="ID145" s="309"/>
      <c r="IE145" s="308"/>
      <c r="IF145" s="308"/>
      <c r="IG145" s="309"/>
      <c r="IH145" s="308"/>
      <c r="II145" s="308"/>
      <c r="IJ145" s="309"/>
      <c r="IK145" s="308"/>
      <c r="IL145" s="308"/>
      <c r="IM145" s="309"/>
      <c r="IN145" s="308"/>
      <c r="IO145" s="308"/>
      <c r="IP145" s="309"/>
      <c r="IQ145" s="308"/>
      <c r="IR145" s="308"/>
      <c r="IS145" s="309"/>
      <c r="IT145" s="308"/>
      <c r="IU145" s="308"/>
      <c r="IV145" s="308"/>
      <c r="IW145" s="308"/>
      <c r="IX145" s="307">
        <v>31</v>
      </c>
      <c r="IY145" s="309">
        <v>397188.89000000013</v>
      </c>
      <c r="IZ145" s="307">
        <v>259</v>
      </c>
      <c r="JA145" s="307">
        <v>0</v>
      </c>
      <c r="JB145" s="309">
        <v>0</v>
      </c>
      <c r="JC145" s="307">
        <v>0</v>
      </c>
      <c r="JD145" s="308">
        <v>31</v>
      </c>
      <c r="JE145" s="309">
        <v>397188.89</v>
      </c>
      <c r="JF145" s="494">
        <v>259</v>
      </c>
    </row>
    <row r="146" spans="1:266" ht="25.5" x14ac:dyDescent="0.2">
      <c r="A146" s="291">
        <v>2</v>
      </c>
      <c r="B146" s="316">
        <v>22</v>
      </c>
      <c r="C146" s="663" t="s">
        <v>166</v>
      </c>
      <c r="D146" s="208" t="s">
        <v>477</v>
      </c>
      <c r="E146" s="300" t="s">
        <v>244</v>
      </c>
      <c r="F146" s="301"/>
      <c r="G146" s="302"/>
      <c r="H146" s="301"/>
      <c r="I146" s="301"/>
      <c r="J146" s="302"/>
      <c r="K146" s="301"/>
      <c r="L146" s="301"/>
      <c r="M146" s="302"/>
      <c r="N146" s="301"/>
      <c r="O146" s="301"/>
      <c r="P146" s="302"/>
      <c r="Q146" s="301"/>
      <c r="R146" s="301"/>
      <c r="S146" s="302"/>
      <c r="T146" s="301"/>
      <c r="U146" s="301"/>
      <c r="V146" s="302"/>
      <c r="W146" s="301"/>
      <c r="X146" s="301"/>
      <c r="Y146" s="302"/>
      <c r="Z146" s="301"/>
      <c r="AA146" s="301"/>
      <c r="AB146" s="302"/>
      <c r="AC146" s="301"/>
      <c r="AD146" s="301"/>
      <c r="AE146" s="302"/>
      <c r="AF146" s="301"/>
      <c r="AG146" s="301"/>
      <c r="AH146" s="302"/>
      <c r="AI146" s="301"/>
      <c r="AJ146" s="301"/>
      <c r="AK146" s="302"/>
      <c r="AL146" s="301"/>
      <c r="AM146" s="301"/>
      <c r="AN146" s="302"/>
      <c r="AO146" s="301"/>
      <c r="AP146" s="301"/>
      <c r="AQ146" s="302"/>
      <c r="AR146" s="301"/>
      <c r="AS146" s="301"/>
      <c r="AT146" s="302"/>
      <c r="AU146" s="301"/>
      <c r="AV146" s="301"/>
      <c r="AW146" s="302"/>
      <c r="AX146" s="301"/>
      <c r="AY146" s="301"/>
      <c r="AZ146" s="302"/>
      <c r="BA146" s="301"/>
      <c r="BB146" s="301"/>
      <c r="BC146" s="302"/>
      <c r="BD146" s="301"/>
      <c r="BE146" s="301"/>
      <c r="BF146" s="301"/>
      <c r="BG146" s="301"/>
      <c r="BH146" s="301"/>
      <c r="BI146" s="302"/>
      <c r="BJ146" s="301"/>
      <c r="BK146" s="301"/>
      <c r="BL146" s="301"/>
      <c r="BM146" s="301"/>
      <c r="BN146" s="301"/>
      <c r="BO146" s="302"/>
      <c r="BP146" s="301"/>
      <c r="BQ146" s="301"/>
      <c r="BR146" s="302"/>
      <c r="BS146" s="301"/>
      <c r="BT146" s="301"/>
      <c r="BU146" s="302"/>
      <c r="BV146" s="301"/>
      <c r="BW146" s="301"/>
      <c r="BX146" s="302"/>
      <c r="BY146" s="301"/>
      <c r="BZ146" s="301"/>
      <c r="CA146" s="302"/>
      <c r="CB146" s="301"/>
      <c r="CC146" s="301"/>
      <c r="CD146" s="302"/>
      <c r="CE146" s="301"/>
      <c r="CF146" s="301"/>
      <c r="CG146" s="302"/>
      <c r="CH146" s="301"/>
      <c r="CI146" s="301"/>
      <c r="CJ146" s="302"/>
      <c r="CK146" s="301"/>
      <c r="CL146" s="301"/>
      <c r="CM146" s="302"/>
      <c r="CN146" s="301"/>
      <c r="CO146" s="301"/>
      <c r="CP146" s="302"/>
      <c r="CQ146" s="301"/>
      <c r="CR146" s="301"/>
      <c r="CS146" s="302"/>
      <c r="CT146" s="301"/>
      <c r="CU146" s="301"/>
      <c r="CV146" s="302"/>
      <c r="CW146" s="301"/>
      <c r="CX146" s="301"/>
      <c r="CY146" s="302"/>
      <c r="CZ146" s="301"/>
      <c r="DA146" s="301"/>
      <c r="DB146" s="302"/>
      <c r="DC146" s="301"/>
      <c r="DD146" s="301"/>
      <c r="DE146" s="302"/>
      <c r="DF146" s="301"/>
      <c r="DG146" s="301"/>
      <c r="DH146" s="302"/>
      <c r="DI146" s="301"/>
      <c r="DJ146" s="301"/>
      <c r="DK146" s="302"/>
      <c r="DL146" s="301"/>
      <c r="DM146" s="301"/>
      <c r="DN146" s="302"/>
      <c r="DO146" s="301"/>
      <c r="DP146" s="301"/>
      <c r="DQ146" s="302"/>
      <c r="DR146" s="301"/>
      <c r="DS146" s="301"/>
      <c r="DT146" s="302"/>
      <c r="DU146" s="301"/>
      <c r="DV146" s="301"/>
      <c r="DW146" s="302"/>
      <c r="DX146" s="301"/>
      <c r="DY146" s="301"/>
      <c r="DZ146" s="302"/>
      <c r="EA146" s="301"/>
      <c r="EB146" s="301"/>
      <c r="EC146" s="302"/>
      <c r="ED146" s="301"/>
      <c r="EE146" s="301"/>
      <c r="EF146" s="302"/>
      <c r="EG146" s="301"/>
      <c r="EH146" s="301"/>
      <c r="EI146" s="302"/>
      <c r="EJ146" s="301"/>
      <c r="EK146" s="301"/>
      <c r="EL146" s="302"/>
      <c r="EM146" s="301"/>
      <c r="EN146" s="301"/>
      <c r="EO146" s="302"/>
      <c r="EP146" s="301"/>
      <c r="EQ146" s="301"/>
      <c r="ER146" s="302"/>
      <c r="ES146" s="301"/>
      <c r="ET146" s="301"/>
      <c r="EU146" s="302"/>
      <c r="EV146" s="301"/>
      <c r="EW146" s="301"/>
      <c r="EX146" s="302"/>
      <c r="EY146" s="301"/>
      <c r="EZ146" s="301"/>
      <c r="FA146" s="302"/>
      <c r="FB146" s="301"/>
      <c r="FC146" s="301"/>
      <c r="FD146" s="302"/>
      <c r="FE146" s="301"/>
      <c r="FF146" s="301"/>
      <c r="FG146" s="302"/>
      <c r="FH146" s="301"/>
      <c r="FI146" s="301"/>
      <c r="FJ146" s="302"/>
      <c r="FK146" s="301"/>
      <c r="FL146" s="301"/>
      <c r="FM146" s="302"/>
      <c r="FN146" s="301"/>
      <c r="FO146" s="301"/>
      <c r="FP146" s="302"/>
      <c r="FQ146" s="301"/>
      <c r="FR146" s="301"/>
      <c r="FS146" s="302"/>
      <c r="FT146" s="301"/>
      <c r="FU146" s="301"/>
      <c r="FV146" s="302"/>
      <c r="FW146" s="301"/>
      <c r="FX146" s="301"/>
      <c r="FY146" s="302"/>
      <c r="FZ146" s="301"/>
      <c r="GA146" s="301"/>
      <c r="GB146" s="302"/>
      <c r="GC146" s="301"/>
      <c r="GD146" s="301"/>
      <c r="GE146" s="302"/>
      <c r="GF146" s="301"/>
      <c r="GG146" s="301"/>
      <c r="GH146" s="302"/>
      <c r="GI146" s="301"/>
      <c r="GJ146" s="301"/>
      <c r="GK146" s="302"/>
      <c r="GL146" s="301"/>
      <c r="GM146" s="301"/>
      <c r="GN146" s="302"/>
      <c r="GO146" s="301"/>
      <c r="GP146" s="301"/>
      <c r="GQ146" s="302"/>
      <c r="GR146" s="301"/>
      <c r="GS146" s="301"/>
      <c r="GT146" s="302"/>
      <c r="GU146" s="301"/>
      <c r="GV146" s="301"/>
      <c r="GW146" s="302"/>
      <c r="GX146" s="301"/>
      <c r="GY146" s="301"/>
      <c r="GZ146" s="302"/>
      <c r="HA146" s="301"/>
      <c r="HB146" s="301"/>
      <c r="HC146" s="302"/>
      <c r="HD146" s="301"/>
      <c r="HE146" s="301"/>
      <c r="HF146" s="302"/>
      <c r="HG146" s="301"/>
      <c r="HH146" s="301"/>
      <c r="HI146" s="302"/>
      <c r="HJ146" s="301"/>
      <c r="HK146" s="301"/>
      <c r="HL146" s="302"/>
      <c r="HM146" s="301"/>
      <c r="HN146" s="301"/>
      <c r="HO146" s="302"/>
      <c r="HP146" s="301"/>
      <c r="HQ146" s="301"/>
      <c r="HR146" s="301"/>
      <c r="HS146" s="301"/>
      <c r="HT146" s="301">
        <v>2</v>
      </c>
      <c r="HU146" s="302">
        <v>87492.63</v>
      </c>
      <c r="HV146" s="301">
        <v>6</v>
      </c>
      <c r="HW146" s="301"/>
      <c r="HX146" s="301"/>
      <c r="HY146" s="301"/>
      <c r="HZ146" s="301"/>
      <c r="IA146" s="302"/>
      <c r="IB146" s="301"/>
      <c r="IC146" s="301"/>
      <c r="ID146" s="302"/>
      <c r="IE146" s="301"/>
      <c r="IF146" s="301"/>
      <c r="IG146" s="302"/>
      <c r="IH146" s="301"/>
      <c r="II146" s="301"/>
      <c r="IJ146" s="302"/>
      <c r="IK146" s="301"/>
      <c r="IL146" s="301"/>
      <c r="IM146" s="302"/>
      <c r="IN146" s="301"/>
      <c r="IO146" s="301"/>
      <c r="IP146" s="302"/>
      <c r="IQ146" s="301"/>
      <c r="IR146" s="301"/>
      <c r="IS146" s="302"/>
      <c r="IT146" s="301"/>
      <c r="IU146" s="301"/>
      <c r="IV146" s="301"/>
      <c r="IW146" s="301"/>
      <c r="IX146" s="305">
        <v>2</v>
      </c>
      <c r="IY146" s="403">
        <v>87492.63</v>
      </c>
      <c r="IZ146" s="305">
        <v>6</v>
      </c>
      <c r="JA146" s="305">
        <v>0</v>
      </c>
      <c r="JB146" s="403">
        <v>0</v>
      </c>
      <c r="JC146" s="305">
        <v>0</v>
      </c>
      <c r="JD146" s="664">
        <v>2</v>
      </c>
      <c r="JE146" s="403">
        <v>87492.63</v>
      </c>
      <c r="JF146" s="665">
        <v>6</v>
      </c>
    </row>
    <row r="147" spans="1:266" x14ac:dyDescent="0.2">
      <c r="A147" s="291">
        <v>2</v>
      </c>
      <c r="B147" s="305"/>
      <c r="C147" s="663"/>
      <c r="D147" s="208" t="s">
        <v>478</v>
      </c>
      <c r="E147" s="300" t="s">
        <v>289</v>
      </c>
      <c r="F147" s="301">
        <v>1</v>
      </c>
      <c r="G147" s="302">
        <v>18727.38</v>
      </c>
      <c r="H147" s="301">
        <v>5</v>
      </c>
      <c r="I147" s="301"/>
      <c r="J147" s="302"/>
      <c r="K147" s="301"/>
      <c r="L147" s="301"/>
      <c r="M147" s="302"/>
      <c r="N147" s="301"/>
      <c r="O147" s="301"/>
      <c r="P147" s="302"/>
      <c r="Q147" s="301"/>
      <c r="R147" s="301"/>
      <c r="S147" s="302"/>
      <c r="T147" s="301"/>
      <c r="U147" s="301"/>
      <c r="V147" s="302"/>
      <c r="W147" s="301"/>
      <c r="X147" s="301"/>
      <c r="Y147" s="302"/>
      <c r="Z147" s="301"/>
      <c r="AA147" s="301"/>
      <c r="AB147" s="302"/>
      <c r="AC147" s="301"/>
      <c r="AD147" s="301"/>
      <c r="AE147" s="302"/>
      <c r="AF147" s="301"/>
      <c r="AG147" s="301"/>
      <c r="AH147" s="302"/>
      <c r="AI147" s="301"/>
      <c r="AJ147" s="301"/>
      <c r="AK147" s="302"/>
      <c r="AL147" s="301"/>
      <c r="AM147" s="301"/>
      <c r="AN147" s="302"/>
      <c r="AO147" s="301"/>
      <c r="AP147" s="301"/>
      <c r="AQ147" s="302"/>
      <c r="AR147" s="301"/>
      <c r="AS147" s="301"/>
      <c r="AT147" s="302"/>
      <c r="AU147" s="301"/>
      <c r="AV147" s="301"/>
      <c r="AW147" s="302"/>
      <c r="AX147" s="301"/>
      <c r="AY147" s="301"/>
      <c r="AZ147" s="302"/>
      <c r="BA147" s="301"/>
      <c r="BB147" s="301"/>
      <c r="BC147" s="302"/>
      <c r="BD147" s="301"/>
      <c r="BE147" s="301"/>
      <c r="BF147" s="301"/>
      <c r="BG147" s="301"/>
      <c r="BH147" s="301"/>
      <c r="BI147" s="302"/>
      <c r="BJ147" s="301"/>
      <c r="BK147" s="301"/>
      <c r="BL147" s="301"/>
      <c r="BM147" s="301"/>
      <c r="BN147" s="301"/>
      <c r="BO147" s="302"/>
      <c r="BP147" s="301"/>
      <c r="BQ147" s="301"/>
      <c r="BR147" s="302"/>
      <c r="BS147" s="301"/>
      <c r="BT147" s="301">
        <v>3</v>
      </c>
      <c r="BU147" s="302">
        <v>67418.58</v>
      </c>
      <c r="BV147" s="301">
        <v>28</v>
      </c>
      <c r="BW147" s="301"/>
      <c r="BX147" s="302"/>
      <c r="BY147" s="301"/>
      <c r="BZ147" s="301"/>
      <c r="CA147" s="302"/>
      <c r="CB147" s="301"/>
      <c r="CC147" s="301"/>
      <c r="CD147" s="302"/>
      <c r="CE147" s="301"/>
      <c r="CF147" s="301"/>
      <c r="CG147" s="302"/>
      <c r="CH147" s="301"/>
      <c r="CI147" s="301"/>
      <c r="CJ147" s="302"/>
      <c r="CK147" s="301"/>
      <c r="CL147" s="301"/>
      <c r="CM147" s="302"/>
      <c r="CN147" s="301"/>
      <c r="CO147" s="301"/>
      <c r="CP147" s="302"/>
      <c r="CQ147" s="301"/>
      <c r="CR147" s="301"/>
      <c r="CS147" s="302"/>
      <c r="CT147" s="301"/>
      <c r="CU147" s="301"/>
      <c r="CV147" s="302"/>
      <c r="CW147" s="301"/>
      <c r="CX147" s="301"/>
      <c r="CY147" s="302"/>
      <c r="CZ147" s="301"/>
      <c r="DA147" s="301"/>
      <c r="DB147" s="302"/>
      <c r="DC147" s="301"/>
      <c r="DD147" s="301">
        <v>8</v>
      </c>
      <c r="DE147" s="302">
        <v>179782.88</v>
      </c>
      <c r="DF147" s="301">
        <v>79</v>
      </c>
      <c r="DG147" s="301"/>
      <c r="DH147" s="302"/>
      <c r="DI147" s="301"/>
      <c r="DJ147" s="301"/>
      <c r="DK147" s="302"/>
      <c r="DL147" s="301"/>
      <c r="DM147" s="301"/>
      <c r="DN147" s="302"/>
      <c r="DO147" s="301"/>
      <c r="DP147" s="301"/>
      <c r="DQ147" s="302"/>
      <c r="DR147" s="301"/>
      <c r="DS147" s="301"/>
      <c r="DT147" s="302"/>
      <c r="DU147" s="301"/>
      <c r="DV147" s="301"/>
      <c r="DW147" s="302"/>
      <c r="DX147" s="301"/>
      <c r="DY147" s="301"/>
      <c r="DZ147" s="302"/>
      <c r="EA147" s="301"/>
      <c r="EB147" s="301"/>
      <c r="EC147" s="302"/>
      <c r="ED147" s="301"/>
      <c r="EE147" s="301"/>
      <c r="EF147" s="302"/>
      <c r="EG147" s="301"/>
      <c r="EH147" s="301">
        <v>2</v>
      </c>
      <c r="EI147" s="302">
        <v>44945.72</v>
      </c>
      <c r="EJ147" s="301">
        <v>21</v>
      </c>
      <c r="EK147" s="301"/>
      <c r="EL147" s="302"/>
      <c r="EM147" s="301"/>
      <c r="EN147" s="301">
        <v>1</v>
      </c>
      <c r="EO147" s="302">
        <v>22472.86</v>
      </c>
      <c r="EP147" s="301">
        <v>8</v>
      </c>
      <c r="EQ147" s="301"/>
      <c r="ER147" s="302"/>
      <c r="ES147" s="301"/>
      <c r="ET147" s="301">
        <v>6</v>
      </c>
      <c r="EU147" s="302">
        <v>112364.28000000001</v>
      </c>
      <c r="EV147" s="301">
        <v>49</v>
      </c>
      <c r="EW147" s="301"/>
      <c r="EX147" s="302"/>
      <c r="EY147" s="301"/>
      <c r="EZ147" s="301"/>
      <c r="FA147" s="302"/>
      <c r="FB147" s="301"/>
      <c r="FC147" s="301"/>
      <c r="FD147" s="302"/>
      <c r="FE147" s="301"/>
      <c r="FF147" s="301"/>
      <c r="FG147" s="302"/>
      <c r="FH147" s="301"/>
      <c r="FI147" s="301"/>
      <c r="FJ147" s="302"/>
      <c r="FK147" s="301"/>
      <c r="FL147" s="301"/>
      <c r="FM147" s="302"/>
      <c r="FN147" s="301"/>
      <c r="FO147" s="301"/>
      <c r="FP147" s="302"/>
      <c r="FQ147" s="301"/>
      <c r="FR147" s="301"/>
      <c r="FS147" s="302"/>
      <c r="FT147" s="301"/>
      <c r="FU147" s="301"/>
      <c r="FV147" s="302"/>
      <c r="FW147" s="301"/>
      <c r="FX147" s="301"/>
      <c r="FY147" s="302"/>
      <c r="FZ147" s="301"/>
      <c r="GA147" s="301"/>
      <c r="GB147" s="302"/>
      <c r="GC147" s="301"/>
      <c r="GD147" s="301"/>
      <c r="GE147" s="302"/>
      <c r="GF147" s="301"/>
      <c r="GG147" s="301"/>
      <c r="GH147" s="302"/>
      <c r="GI147" s="301"/>
      <c r="GJ147" s="301"/>
      <c r="GK147" s="302"/>
      <c r="GL147" s="301"/>
      <c r="GM147" s="301"/>
      <c r="GN147" s="302"/>
      <c r="GO147" s="301"/>
      <c r="GP147" s="301"/>
      <c r="GQ147" s="302"/>
      <c r="GR147" s="301"/>
      <c r="GS147" s="301"/>
      <c r="GT147" s="302"/>
      <c r="GU147" s="301"/>
      <c r="GV147" s="301"/>
      <c r="GW147" s="302"/>
      <c r="GX147" s="301"/>
      <c r="GY147" s="301"/>
      <c r="GZ147" s="302"/>
      <c r="HA147" s="301"/>
      <c r="HB147" s="301"/>
      <c r="HC147" s="302"/>
      <c r="HD147" s="301"/>
      <c r="HE147" s="301"/>
      <c r="HF147" s="302"/>
      <c r="HG147" s="301"/>
      <c r="HH147" s="301"/>
      <c r="HI147" s="302"/>
      <c r="HJ147" s="301"/>
      <c r="HK147" s="301"/>
      <c r="HL147" s="302"/>
      <c r="HM147" s="301"/>
      <c r="HN147" s="301"/>
      <c r="HO147" s="302"/>
      <c r="HP147" s="301"/>
      <c r="HQ147" s="301"/>
      <c r="HR147" s="301"/>
      <c r="HS147" s="301"/>
      <c r="HT147" s="301">
        <v>1</v>
      </c>
      <c r="HU147" s="302">
        <v>11236.43</v>
      </c>
      <c r="HV147" s="301">
        <v>2</v>
      </c>
      <c r="HW147" s="301"/>
      <c r="HX147" s="301"/>
      <c r="HY147" s="301"/>
      <c r="HZ147" s="301"/>
      <c r="IA147" s="302"/>
      <c r="IB147" s="301"/>
      <c r="IC147" s="301"/>
      <c r="ID147" s="302"/>
      <c r="IE147" s="301"/>
      <c r="IF147" s="301"/>
      <c r="IG147" s="302"/>
      <c r="IH147" s="301"/>
      <c r="II147" s="301"/>
      <c r="IJ147" s="302"/>
      <c r="IK147" s="301"/>
      <c r="IL147" s="301"/>
      <c r="IM147" s="302"/>
      <c r="IN147" s="301"/>
      <c r="IO147" s="301"/>
      <c r="IP147" s="302"/>
      <c r="IQ147" s="301"/>
      <c r="IR147" s="301"/>
      <c r="IS147" s="302"/>
      <c r="IT147" s="301"/>
      <c r="IU147" s="301"/>
      <c r="IV147" s="301"/>
      <c r="IW147" s="301"/>
      <c r="IX147" s="305">
        <v>22</v>
      </c>
      <c r="IY147" s="403">
        <v>456948.13</v>
      </c>
      <c r="IZ147" s="305">
        <v>192</v>
      </c>
      <c r="JA147" s="305">
        <v>0</v>
      </c>
      <c r="JB147" s="403">
        <v>0</v>
      </c>
      <c r="JC147" s="305">
        <v>0</v>
      </c>
      <c r="JD147" s="664">
        <v>22</v>
      </c>
      <c r="JE147" s="403">
        <v>456948.12999999995</v>
      </c>
      <c r="JF147" s="665">
        <v>192</v>
      </c>
    </row>
    <row r="148" spans="1:266" x14ac:dyDescent="0.2">
      <c r="A148" s="291">
        <v>2</v>
      </c>
      <c r="B148" s="492" t="s">
        <v>553</v>
      </c>
      <c r="C148" s="666"/>
      <c r="D148" s="307"/>
      <c r="E148" s="404"/>
      <c r="F148" s="308">
        <v>1</v>
      </c>
      <c r="G148" s="309">
        <v>18727.38</v>
      </c>
      <c r="H148" s="308">
        <v>5</v>
      </c>
      <c r="I148" s="308"/>
      <c r="J148" s="309"/>
      <c r="K148" s="308"/>
      <c r="L148" s="308"/>
      <c r="M148" s="309"/>
      <c r="N148" s="308"/>
      <c r="O148" s="308"/>
      <c r="P148" s="309"/>
      <c r="Q148" s="308"/>
      <c r="R148" s="308"/>
      <c r="S148" s="309"/>
      <c r="T148" s="308"/>
      <c r="U148" s="308"/>
      <c r="V148" s="309"/>
      <c r="W148" s="308"/>
      <c r="X148" s="308"/>
      <c r="Y148" s="309"/>
      <c r="Z148" s="308"/>
      <c r="AA148" s="308"/>
      <c r="AB148" s="309"/>
      <c r="AC148" s="308"/>
      <c r="AD148" s="308"/>
      <c r="AE148" s="309"/>
      <c r="AF148" s="308"/>
      <c r="AG148" s="308"/>
      <c r="AH148" s="309"/>
      <c r="AI148" s="308"/>
      <c r="AJ148" s="308"/>
      <c r="AK148" s="309"/>
      <c r="AL148" s="308"/>
      <c r="AM148" s="308"/>
      <c r="AN148" s="309"/>
      <c r="AO148" s="308"/>
      <c r="AP148" s="308"/>
      <c r="AQ148" s="309"/>
      <c r="AR148" s="308"/>
      <c r="AS148" s="308"/>
      <c r="AT148" s="309"/>
      <c r="AU148" s="308"/>
      <c r="AV148" s="308"/>
      <c r="AW148" s="309"/>
      <c r="AX148" s="308"/>
      <c r="AY148" s="308"/>
      <c r="AZ148" s="309"/>
      <c r="BA148" s="308"/>
      <c r="BB148" s="308"/>
      <c r="BC148" s="309"/>
      <c r="BD148" s="308"/>
      <c r="BE148" s="308"/>
      <c r="BF148" s="308"/>
      <c r="BG148" s="308"/>
      <c r="BH148" s="308"/>
      <c r="BI148" s="309"/>
      <c r="BJ148" s="308"/>
      <c r="BK148" s="308"/>
      <c r="BL148" s="308"/>
      <c r="BM148" s="308"/>
      <c r="BN148" s="308"/>
      <c r="BO148" s="309"/>
      <c r="BP148" s="308"/>
      <c r="BQ148" s="308"/>
      <c r="BR148" s="309"/>
      <c r="BS148" s="308"/>
      <c r="BT148" s="308">
        <v>3</v>
      </c>
      <c r="BU148" s="309">
        <v>67418.58</v>
      </c>
      <c r="BV148" s="308">
        <v>28</v>
      </c>
      <c r="BW148" s="308"/>
      <c r="BX148" s="309"/>
      <c r="BY148" s="308"/>
      <c r="BZ148" s="308"/>
      <c r="CA148" s="309"/>
      <c r="CB148" s="308"/>
      <c r="CC148" s="308"/>
      <c r="CD148" s="309"/>
      <c r="CE148" s="308"/>
      <c r="CF148" s="308"/>
      <c r="CG148" s="309"/>
      <c r="CH148" s="308"/>
      <c r="CI148" s="308"/>
      <c r="CJ148" s="309"/>
      <c r="CK148" s="308"/>
      <c r="CL148" s="308"/>
      <c r="CM148" s="309"/>
      <c r="CN148" s="308"/>
      <c r="CO148" s="308"/>
      <c r="CP148" s="309"/>
      <c r="CQ148" s="308"/>
      <c r="CR148" s="308"/>
      <c r="CS148" s="309"/>
      <c r="CT148" s="308"/>
      <c r="CU148" s="308"/>
      <c r="CV148" s="309"/>
      <c r="CW148" s="308"/>
      <c r="CX148" s="308"/>
      <c r="CY148" s="309"/>
      <c r="CZ148" s="308"/>
      <c r="DA148" s="308"/>
      <c r="DB148" s="309"/>
      <c r="DC148" s="308"/>
      <c r="DD148" s="308">
        <v>8</v>
      </c>
      <c r="DE148" s="309">
        <v>179782.88</v>
      </c>
      <c r="DF148" s="308">
        <v>79</v>
      </c>
      <c r="DG148" s="308"/>
      <c r="DH148" s="309"/>
      <c r="DI148" s="308"/>
      <c r="DJ148" s="308"/>
      <c r="DK148" s="309"/>
      <c r="DL148" s="308"/>
      <c r="DM148" s="308"/>
      <c r="DN148" s="309"/>
      <c r="DO148" s="308"/>
      <c r="DP148" s="308"/>
      <c r="DQ148" s="309"/>
      <c r="DR148" s="308"/>
      <c r="DS148" s="308"/>
      <c r="DT148" s="309"/>
      <c r="DU148" s="308"/>
      <c r="DV148" s="308"/>
      <c r="DW148" s="309"/>
      <c r="DX148" s="308"/>
      <c r="DY148" s="308"/>
      <c r="DZ148" s="309"/>
      <c r="EA148" s="308"/>
      <c r="EB148" s="308"/>
      <c r="EC148" s="309"/>
      <c r="ED148" s="308"/>
      <c r="EE148" s="308"/>
      <c r="EF148" s="309"/>
      <c r="EG148" s="308"/>
      <c r="EH148" s="308">
        <v>2</v>
      </c>
      <c r="EI148" s="309">
        <v>44945.72</v>
      </c>
      <c r="EJ148" s="308">
        <v>21</v>
      </c>
      <c r="EK148" s="308"/>
      <c r="EL148" s="309"/>
      <c r="EM148" s="308"/>
      <c r="EN148" s="308">
        <v>1</v>
      </c>
      <c r="EO148" s="309">
        <v>22472.86</v>
      </c>
      <c r="EP148" s="308">
        <v>8</v>
      </c>
      <c r="EQ148" s="308"/>
      <c r="ER148" s="309"/>
      <c r="ES148" s="308"/>
      <c r="ET148" s="308">
        <v>6</v>
      </c>
      <c r="EU148" s="309">
        <v>112364.28000000001</v>
      </c>
      <c r="EV148" s="308">
        <v>49</v>
      </c>
      <c r="EW148" s="308"/>
      <c r="EX148" s="309"/>
      <c r="EY148" s="308"/>
      <c r="EZ148" s="308"/>
      <c r="FA148" s="309"/>
      <c r="FB148" s="308"/>
      <c r="FC148" s="308"/>
      <c r="FD148" s="309"/>
      <c r="FE148" s="308"/>
      <c r="FF148" s="308"/>
      <c r="FG148" s="309"/>
      <c r="FH148" s="308"/>
      <c r="FI148" s="308"/>
      <c r="FJ148" s="309"/>
      <c r="FK148" s="308"/>
      <c r="FL148" s="308"/>
      <c r="FM148" s="309"/>
      <c r="FN148" s="308"/>
      <c r="FO148" s="308"/>
      <c r="FP148" s="309"/>
      <c r="FQ148" s="308"/>
      <c r="FR148" s="308"/>
      <c r="FS148" s="309"/>
      <c r="FT148" s="308"/>
      <c r="FU148" s="308"/>
      <c r="FV148" s="309"/>
      <c r="FW148" s="308"/>
      <c r="FX148" s="308"/>
      <c r="FY148" s="309"/>
      <c r="FZ148" s="308"/>
      <c r="GA148" s="308"/>
      <c r="GB148" s="309"/>
      <c r="GC148" s="308"/>
      <c r="GD148" s="308"/>
      <c r="GE148" s="309"/>
      <c r="GF148" s="308"/>
      <c r="GG148" s="308"/>
      <c r="GH148" s="309"/>
      <c r="GI148" s="308"/>
      <c r="GJ148" s="308"/>
      <c r="GK148" s="309"/>
      <c r="GL148" s="308"/>
      <c r="GM148" s="308"/>
      <c r="GN148" s="309"/>
      <c r="GO148" s="308"/>
      <c r="GP148" s="308"/>
      <c r="GQ148" s="309"/>
      <c r="GR148" s="308"/>
      <c r="GS148" s="308"/>
      <c r="GT148" s="309"/>
      <c r="GU148" s="308"/>
      <c r="GV148" s="308"/>
      <c r="GW148" s="309"/>
      <c r="GX148" s="308"/>
      <c r="GY148" s="308"/>
      <c r="GZ148" s="309"/>
      <c r="HA148" s="308"/>
      <c r="HB148" s="308"/>
      <c r="HC148" s="309"/>
      <c r="HD148" s="308"/>
      <c r="HE148" s="308"/>
      <c r="HF148" s="309"/>
      <c r="HG148" s="308"/>
      <c r="HH148" s="308"/>
      <c r="HI148" s="309"/>
      <c r="HJ148" s="308"/>
      <c r="HK148" s="308"/>
      <c r="HL148" s="309"/>
      <c r="HM148" s="308"/>
      <c r="HN148" s="308"/>
      <c r="HO148" s="309"/>
      <c r="HP148" s="308"/>
      <c r="HQ148" s="308"/>
      <c r="HR148" s="308"/>
      <c r="HS148" s="308"/>
      <c r="HT148" s="308">
        <v>3</v>
      </c>
      <c r="HU148" s="309">
        <v>98729.06</v>
      </c>
      <c r="HV148" s="308">
        <v>8</v>
      </c>
      <c r="HW148" s="308"/>
      <c r="HX148" s="308"/>
      <c r="HY148" s="308"/>
      <c r="HZ148" s="308"/>
      <c r="IA148" s="309"/>
      <c r="IB148" s="308"/>
      <c r="IC148" s="308"/>
      <c r="ID148" s="309"/>
      <c r="IE148" s="308"/>
      <c r="IF148" s="308"/>
      <c r="IG148" s="309"/>
      <c r="IH148" s="308"/>
      <c r="II148" s="308"/>
      <c r="IJ148" s="309"/>
      <c r="IK148" s="308"/>
      <c r="IL148" s="308"/>
      <c r="IM148" s="309"/>
      <c r="IN148" s="308"/>
      <c r="IO148" s="308"/>
      <c r="IP148" s="309"/>
      <c r="IQ148" s="308"/>
      <c r="IR148" s="308"/>
      <c r="IS148" s="309"/>
      <c r="IT148" s="308"/>
      <c r="IU148" s="308"/>
      <c r="IV148" s="308"/>
      <c r="IW148" s="308"/>
      <c r="IX148" s="307">
        <v>24</v>
      </c>
      <c r="IY148" s="309">
        <v>544440.76</v>
      </c>
      <c r="IZ148" s="307">
        <v>198</v>
      </c>
      <c r="JA148" s="307">
        <v>0</v>
      </c>
      <c r="JB148" s="309">
        <v>0</v>
      </c>
      <c r="JC148" s="307">
        <v>0</v>
      </c>
      <c r="JD148" s="308">
        <v>24</v>
      </c>
      <c r="JE148" s="309">
        <v>544440.76</v>
      </c>
      <c r="JF148" s="494">
        <v>198</v>
      </c>
    </row>
    <row r="149" spans="1:266" x14ac:dyDescent="0.2">
      <c r="A149" s="291">
        <v>2</v>
      </c>
      <c r="B149" s="316">
        <v>23</v>
      </c>
      <c r="C149" s="663" t="s">
        <v>35</v>
      </c>
      <c r="D149" s="208" t="s">
        <v>479</v>
      </c>
      <c r="E149" s="300" t="s">
        <v>245</v>
      </c>
      <c r="F149" s="301"/>
      <c r="G149" s="302"/>
      <c r="H149" s="301"/>
      <c r="I149" s="301"/>
      <c r="J149" s="302"/>
      <c r="K149" s="301"/>
      <c r="L149" s="301"/>
      <c r="M149" s="302"/>
      <c r="N149" s="301"/>
      <c r="O149" s="301"/>
      <c r="P149" s="302"/>
      <c r="Q149" s="301"/>
      <c r="R149" s="301"/>
      <c r="S149" s="302"/>
      <c r="T149" s="301"/>
      <c r="U149" s="301"/>
      <c r="V149" s="302"/>
      <c r="W149" s="301"/>
      <c r="X149" s="301"/>
      <c r="Y149" s="302"/>
      <c r="Z149" s="301"/>
      <c r="AA149" s="301"/>
      <c r="AB149" s="302"/>
      <c r="AC149" s="301"/>
      <c r="AD149" s="301"/>
      <c r="AE149" s="302"/>
      <c r="AF149" s="301"/>
      <c r="AG149" s="301"/>
      <c r="AH149" s="302"/>
      <c r="AI149" s="301"/>
      <c r="AJ149" s="301"/>
      <c r="AK149" s="302"/>
      <c r="AL149" s="301"/>
      <c r="AM149" s="301"/>
      <c r="AN149" s="302"/>
      <c r="AO149" s="301"/>
      <c r="AP149" s="301"/>
      <c r="AQ149" s="302"/>
      <c r="AR149" s="301"/>
      <c r="AS149" s="301"/>
      <c r="AT149" s="302"/>
      <c r="AU149" s="301"/>
      <c r="AV149" s="301"/>
      <c r="AW149" s="302"/>
      <c r="AX149" s="301"/>
      <c r="AY149" s="301"/>
      <c r="AZ149" s="302"/>
      <c r="BA149" s="301"/>
      <c r="BB149" s="301">
        <v>4</v>
      </c>
      <c r="BC149" s="302">
        <v>120660.84</v>
      </c>
      <c r="BD149" s="301">
        <v>38</v>
      </c>
      <c r="BE149" s="301"/>
      <c r="BF149" s="301"/>
      <c r="BG149" s="301"/>
      <c r="BH149" s="301">
        <v>2</v>
      </c>
      <c r="BI149" s="302">
        <v>45450.720000000001</v>
      </c>
      <c r="BJ149" s="301">
        <v>21</v>
      </c>
      <c r="BK149" s="301"/>
      <c r="BL149" s="301"/>
      <c r="BM149" s="301"/>
      <c r="BN149" s="301"/>
      <c r="BO149" s="302"/>
      <c r="BP149" s="301"/>
      <c r="BQ149" s="301"/>
      <c r="BR149" s="302"/>
      <c r="BS149" s="301"/>
      <c r="BT149" s="301">
        <v>46</v>
      </c>
      <c r="BU149" s="302">
        <v>1045366.5599999995</v>
      </c>
      <c r="BV149" s="301">
        <v>465</v>
      </c>
      <c r="BW149" s="301">
        <v>1</v>
      </c>
      <c r="BX149" s="302">
        <v>22725.360000000001</v>
      </c>
      <c r="BY149" s="301">
        <v>10</v>
      </c>
      <c r="BZ149" s="301"/>
      <c r="CA149" s="302"/>
      <c r="CB149" s="301"/>
      <c r="CC149" s="301"/>
      <c r="CD149" s="302"/>
      <c r="CE149" s="301"/>
      <c r="CF149" s="301"/>
      <c r="CG149" s="302"/>
      <c r="CH149" s="301"/>
      <c r="CI149" s="301"/>
      <c r="CJ149" s="302"/>
      <c r="CK149" s="301"/>
      <c r="CL149" s="301"/>
      <c r="CM149" s="302"/>
      <c r="CN149" s="301"/>
      <c r="CO149" s="301"/>
      <c r="CP149" s="302"/>
      <c r="CQ149" s="301"/>
      <c r="CR149" s="301"/>
      <c r="CS149" s="302"/>
      <c r="CT149" s="301"/>
      <c r="CU149" s="301"/>
      <c r="CV149" s="302"/>
      <c r="CW149" s="301"/>
      <c r="CX149" s="301">
        <v>4</v>
      </c>
      <c r="CY149" s="302">
        <v>90901.440000000002</v>
      </c>
      <c r="CZ149" s="301">
        <v>35</v>
      </c>
      <c r="DA149" s="301"/>
      <c r="DB149" s="302"/>
      <c r="DC149" s="301"/>
      <c r="DD149" s="301">
        <v>10</v>
      </c>
      <c r="DE149" s="302">
        <v>227253.59999999998</v>
      </c>
      <c r="DF149" s="301">
        <v>88</v>
      </c>
      <c r="DG149" s="301"/>
      <c r="DH149" s="302"/>
      <c r="DI149" s="301"/>
      <c r="DJ149" s="301"/>
      <c r="DK149" s="302"/>
      <c r="DL149" s="301"/>
      <c r="DM149" s="301"/>
      <c r="DN149" s="302"/>
      <c r="DO149" s="301"/>
      <c r="DP149" s="301">
        <v>16</v>
      </c>
      <c r="DQ149" s="302">
        <v>303004.79999999993</v>
      </c>
      <c r="DR149" s="301">
        <v>162</v>
      </c>
      <c r="DS149" s="301"/>
      <c r="DT149" s="302"/>
      <c r="DU149" s="301"/>
      <c r="DV149" s="301"/>
      <c r="DW149" s="302"/>
      <c r="DX149" s="301"/>
      <c r="DY149" s="301"/>
      <c r="DZ149" s="302"/>
      <c r="EA149" s="301"/>
      <c r="EB149" s="301"/>
      <c r="EC149" s="302"/>
      <c r="ED149" s="301"/>
      <c r="EE149" s="301"/>
      <c r="EF149" s="302"/>
      <c r="EG149" s="301"/>
      <c r="EH149" s="301">
        <v>13</v>
      </c>
      <c r="EI149" s="302">
        <v>295429.67999999993</v>
      </c>
      <c r="EJ149" s="301">
        <v>147</v>
      </c>
      <c r="EK149" s="301"/>
      <c r="EL149" s="302"/>
      <c r="EM149" s="301"/>
      <c r="EN149" s="301">
        <v>3</v>
      </c>
      <c r="EO149" s="302">
        <v>68176.08</v>
      </c>
      <c r="EP149" s="301">
        <v>29</v>
      </c>
      <c r="EQ149" s="301"/>
      <c r="ER149" s="302"/>
      <c r="ES149" s="301"/>
      <c r="ET149" s="301">
        <v>58</v>
      </c>
      <c r="EU149" s="302">
        <v>1098392.4000000011</v>
      </c>
      <c r="EV149" s="301">
        <v>512</v>
      </c>
      <c r="EW149" s="301"/>
      <c r="EX149" s="302"/>
      <c r="EY149" s="301"/>
      <c r="EZ149" s="301"/>
      <c r="FA149" s="302"/>
      <c r="FB149" s="301"/>
      <c r="FC149" s="301"/>
      <c r="FD149" s="302"/>
      <c r="FE149" s="301"/>
      <c r="FF149" s="301"/>
      <c r="FG149" s="302"/>
      <c r="FH149" s="301"/>
      <c r="FI149" s="301"/>
      <c r="FJ149" s="302"/>
      <c r="FK149" s="301"/>
      <c r="FL149" s="301"/>
      <c r="FM149" s="302"/>
      <c r="FN149" s="301"/>
      <c r="FO149" s="301"/>
      <c r="FP149" s="302"/>
      <c r="FQ149" s="301"/>
      <c r="FR149" s="301"/>
      <c r="FS149" s="302"/>
      <c r="FT149" s="301"/>
      <c r="FU149" s="301"/>
      <c r="FV149" s="302"/>
      <c r="FW149" s="301"/>
      <c r="FX149" s="301"/>
      <c r="FY149" s="302"/>
      <c r="FZ149" s="301"/>
      <c r="GA149" s="301"/>
      <c r="GB149" s="302"/>
      <c r="GC149" s="301"/>
      <c r="GD149" s="301">
        <v>46</v>
      </c>
      <c r="GE149" s="302">
        <v>871138.80000000063</v>
      </c>
      <c r="GF149" s="301">
        <v>400</v>
      </c>
      <c r="GG149" s="301"/>
      <c r="GH149" s="302"/>
      <c r="GI149" s="301"/>
      <c r="GJ149" s="301"/>
      <c r="GK149" s="302"/>
      <c r="GL149" s="301"/>
      <c r="GM149" s="301"/>
      <c r="GN149" s="302"/>
      <c r="GO149" s="301"/>
      <c r="GP149" s="301"/>
      <c r="GQ149" s="302"/>
      <c r="GR149" s="301"/>
      <c r="GS149" s="301"/>
      <c r="GT149" s="302"/>
      <c r="GU149" s="301"/>
      <c r="GV149" s="301"/>
      <c r="GW149" s="302"/>
      <c r="GX149" s="301"/>
      <c r="GY149" s="301"/>
      <c r="GZ149" s="302"/>
      <c r="HA149" s="301"/>
      <c r="HB149" s="301"/>
      <c r="HC149" s="302"/>
      <c r="HD149" s="301"/>
      <c r="HE149" s="301"/>
      <c r="HF149" s="302"/>
      <c r="HG149" s="301"/>
      <c r="HH149" s="301">
        <v>1</v>
      </c>
      <c r="HI149" s="302">
        <v>22725.360000000001</v>
      </c>
      <c r="HJ149" s="301">
        <v>9</v>
      </c>
      <c r="HK149" s="301"/>
      <c r="HL149" s="302"/>
      <c r="HM149" s="301"/>
      <c r="HN149" s="301"/>
      <c r="HO149" s="302"/>
      <c r="HP149" s="301"/>
      <c r="HQ149" s="301"/>
      <c r="HR149" s="301"/>
      <c r="HS149" s="301"/>
      <c r="HT149" s="301"/>
      <c r="HU149" s="302"/>
      <c r="HV149" s="301"/>
      <c r="HW149" s="301"/>
      <c r="HX149" s="301"/>
      <c r="HY149" s="301"/>
      <c r="HZ149" s="301"/>
      <c r="IA149" s="302"/>
      <c r="IB149" s="301"/>
      <c r="IC149" s="301"/>
      <c r="ID149" s="302"/>
      <c r="IE149" s="301"/>
      <c r="IF149" s="301"/>
      <c r="IG149" s="302"/>
      <c r="IH149" s="301"/>
      <c r="II149" s="301"/>
      <c r="IJ149" s="302"/>
      <c r="IK149" s="301"/>
      <c r="IL149" s="301"/>
      <c r="IM149" s="302"/>
      <c r="IN149" s="301"/>
      <c r="IO149" s="301"/>
      <c r="IP149" s="302"/>
      <c r="IQ149" s="301"/>
      <c r="IR149" s="301"/>
      <c r="IS149" s="302"/>
      <c r="IT149" s="301"/>
      <c r="IU149" s="301"/>
      <c r="IV149" s="301"/>
      <c r="IW149" s="301"/>
      <c r="IX149" s="305">
        <v>203</v>
      </c>
      <c r="IY149" s="403">
        <v>4188500.2800000012</v>
      </c>
      <c r="IZ149" s="305">
        <v>1906</v>
      </c>
      <c r="JA149" s="305">
        <v>1</v>
      </c>
      <c r="JB149" s="403">
        <v>22725.360000000001</v>
      </c>
      <c r="JC149" s="305">
        <v>10</v>
      </c>
      <c r="JD149" s="664">
        <v>204</v>
      </c>
      <c r="JE149" s="403">
        <v>4211225.6399999876</v>
      </c>
      <c r="JF149" s="665">
        <v>1916</v>
      </c>
    </row>
    <row r="150" spans="1:266" x14ac:dyDescent="0.2">
      <c r="A150" s="291">
        <v>2</v>
      </c>
      <c r="B150" s="492" t="s">
        <v>554</v>
      </c>
      <c r="C150" s="666"/>
      <c r="D150" s="307"/>
      <c r="E150" s="404"/>
      <c r="F150" s="308"/>
      <c r="G150" s="309"/>
      <c r="H150" s="308"/>
      <c r="I150" s="308"/>
      <c r="J150" s="309"/>
      <c r="K150" s="308"/>
      <c r="L150" s="308"/>
      <c r="M150" s="309"/>
      <c r="N150" s="308"/>
      <c r="O150" s="308"/>
      <c r="P150" s="309"/>
      <c r="Q150" s="308"/>
      <c r="R150" s="308"/>
      <c r="S150" s="309"/>
      <c r="T150" s="308"/>
      <c r="U150" s="308"/>
      <c r="V150" s="309"/>
      <c r="W150" s="308"/>
      <c r="X150" s="308"/>
      <c r="Y150" s="309"/>
      <c r="Z150" s="308"/>
      <c r="AA150" s="308"/>
      <c r="AB150" s="309"/>
      <c r="AC150" s="308"/>
      <c r="AD150" s="308"/>
      <c r="AE150" s="309"/>
      <c r="AF150" s="308"/>
      <c r="AG150" s="308"/>
      <c r="AH150" s="309"/>
      <c r="AI150" s="308"/>
      <c r="AJ150" s="308"/>
      <c r="AK150" s="309"/>
      <c r="AL150" s="308"/>
      <c r="AM150" s="308"/>
      <c r="AN150" s="309"/>
      <c r="AO150" s="308"/>
      <c r="AP150" s="308"/>
      <c r="AQ150" s="309"/>
      <c r="AR150" s="308"/>
      <c r="AS150" s="308"/>
      <c r="AT150" s="309"/>
      <c r="AU150" s="308"/>
      <c r="AV150" s="308"/>
      <c r="AW150" s="309"/>
      <c r="AX150" s="308"/>
      <c r="AY150" s="308"/>
      <c r="AZ150" s="309"/>
      <c r="BA150" s="308"/>
      <c r="BB150" s="308">
        <v>4</v>
      </c>
      <c r="BC150" s="309">
        <v>120660.84</v>
      </c>
      <c r="BD150" s="308">
        <v>38</v>
      </c>
      <c r="BE150" s="308"/>
      <c r="BF150" s="308"/>
      <c r="BG150" s="308"/>
      <c r="BH150" s="308">
        <v>2</v>
      </c>
      <c r="BI150" s="309">
        <v>45450.720000000001</v>
      </c>
      <c r="BJ150" s="308">
        <v>21</v>
      </c>
      <c r="BK150" s="308"/>
      <c r="BL150" s="308"/>
      <c r="BM150" s="308"/>
      <c r="BN150" s="308"/>
      <c r="BO150" s="309"/>
      <c r="BP150" s="308"/>
      <c r="BQ150" s="308"/>
      <c r="BR150" s="309"/>
      <c r="BS150" s="308"/>
      <c r="BT150" s="308">
        <v>46</v>
      </c>
      <c r="BU150" s="309">
        <v>1045366.5599999995</v>
      </c>
      <c r="BV150" s="308">
        <v>465</v>
      </c>
      <c r="BW150" s="308">
        <v>1</v>
      </c>
      <c r="BX150" s="309">
        <v>22725.360000000001</v>
      </c>
      <c r="BY150" s="308">
        <v>10</v>
      </c>
      <c r="BZ150" s="308"/>
      <c r="CA150" s="309"/>
      <c r="CB150" s="308"/>
      <c r="CC150" s="308"/>
      <c r="CD150" s="309"/>
      <c r="CE150" s="308"/>
      <c r="CF150" s="308"/>
      <c r="CG150" s="309"/>
      <c r="CH150" s="308"/>
      <c r="CI150" s="308"/>
      <c r="CJ150" s="309"/>
      <c r="CK150" s="308"/>
      <c r="CL150" s="308"/>
      <c r="CM150" s="309"/>
      <c r="CN150" s="308"/>
      <c r="CO150" s="308"/>
      <c r="CP150" s="309"/>
      <c r="CQ150" s="308"/>
      <c r="CR150" s="308"/>
      <c r="CS150" s="309"/>
      <c r="CT150" s="308"/>
      <c r="CU150" s="308"/>
      <c r="CV150" s="309"/>
      <c r="CW150" s="308"/>
      <c r="CX150" s="308">
        <v>4</v>
      </c>
      <c r="CY150" s="309">
        <v>90901.440000000002</v>
      </c>
      <c r="CZ150" s="308">
        <v>35</v>
      </c>
      <c r="DA150" s="308"/>
      <c r="DB150" s="309"/>
      <c r="DC150" s="308"/>
      <c r="DD150" s="308">
        <v>10</v>
      </c>
      <c r="DE150" s="309">
        <v>227253.59999999998</v>
      </c>
      <c r="DF150" s="308">
        <v>88</v>
      </c>
      <c r="DG150" s="308"/>
      <c r="DH150" s="309"/>
      <c r="DI150" s="308"/>
      <c r="DJ150" s="308"/>
      <c r="DK150" s="309"/>
      <c r="DL150" s="308"/>
      <c r="DM150" s="308"/>
      <c r="DN150" s="309"/>
      <c r="DO150" s="308"/>
      <c r="DP150" s="308">
        <v>16</v>
      </c>
      <c r="DQ150" s="309">
        <v>303004.79999999993</v>
      </c>
      <c r="DR150" s="308">
        <v>162</v>
      </c>
      <c r="DS150" s="308"/>
      <c r="DT150" s="309"/>
      <c r="DU150" s="308"/>
      <c r="DV150" s="308"/>
      <c r="DW150" s="309"/>
      <c r="DX150" s="308"/>
      <c r="DY150" s="308"/>
      <c r="DZ150" s="309"/>
      <c r="EA150" s="308"/>
      <c r="EB150" s="308"/>
      <c r="EC150" s="309"/>
      <c r="ED150" s="308"/>
      <c r="EE150" s="308"/>
      <c r="EF150" s="309"/>
      <c r="EG150" s="308"/>
      <c r="EH150" s="308">
        <v>13</v>
      </c>
      <c r="EI150" s="309">
        <v>295429.67999999993</v>
      </c>
      <c r="EJ150" s="308">
        <v>147</v>
      </c>
      <c r="EK150" s="308"/>
      <c r="EL150" s="309"/>
      <c r="EM150" s="308"/>
      <c r="EN150" s="308">
        <v>3</v>
      </c>
      <c r="EO150" s="309">
        <v>68176.08</v>
      </c>
      <c r="EP150" s="308">
        <v>29</v>
      </c>
      <c r="EQ150" s="308"/>
      <c r="ER150" s="309"/>
      <c r="ES150" s="308"/>
      <c r="ET150" s="308">
        <v>58</v>
      </c>
      <c r="EU150" s="309">
        <v>1098392.4000000011</v>
      </c>
      <c r="EV150" s="308">
        <v>512</v>
      </c>
      <c r="EW150" s="308"/>
      <c r="EX150" s="309"/>
      <c r="EY150" s="308"/>
      <c r="EZ150" s="308"/>
      <c r="FA150" s="309"/>
      <c r="FB150" s="308"/>
      <c r="FC150" s="308"/>
      <c r="FD150" s="309"/>
      <c r="FE150" s="308"/>
      <c r="FF150" s="308"/>
      <c r="FG150" s="309"/>
      <c r="FH150" s="308"/>
      <c r="FI150" s="308"/>
      <c r="FJ150" s="309"/>
      <c r="FK150" s="308"/>
      <c r="FL150" s="308"/>
      <c r="FM150" s="309"/>
      <c r="FN150" s="308"/>
      <c r="FO150" s="308"/>
      <c r="FP150" s="309"/>
      <c r="FQ150" s="308"/>
      <c r="FR150" s="308"/>
      <c r="FS150" s="309"/>
      <c r="FT150" s="308"/>
      <c r="FU150" s="308"/>
      <c r="FV150" s="309"/>
      <c r="FW150" s="308"/>
      <c r="FX150" s="308"/>
      <c r="FY150" s="309"/>
      <c r="FZ150" s="308"/>
      <c r="GA150" s="308"/>
      <c r="GB150" s="309"/>
      <c r="GC150" s="308"/>
      <c r="GD150" s="308">
        <v>46</v>
      </c>
      <c r="GE150" s="309">
        <v>871138.80000000063</v>
      </c>
      <c r="GF150" s="308">
        <v>400</v>
      </c>
      <c r="GG150" s="308"/>
      <c r="GH150" s="309"/>
      <c r="GI150" s="308"/>
      <c r="GJ150" s="308"/>
      <c r="GK150" s="309"/>
      <c r="GL150" s="308"/>
      <c r="GM150" s="308"/>
      <c r="GN150" s="309"/>
      <c r="GO150" s="308"/>
      <c r="GP150" s="308"/>
      <c r="GQ150" s="309"/>
      <c r="GR150" s="308"/>
      <c r="GS150" s="308"/>
      <c r="GT150" s="309"/>
      <c r="GU150" s="308"/>
      <c r="GV150" s="308"/>
      <c r="GW150" s="309"/>
      <c r="GX150" s="308"/>
      <c r="GY150" s="308"/>
      <c r="GZ150" s="309"/>
      <c r="HA150" s="308"/>
      <c r="HB150" s="308"/>
      <c r="HC150" s="309"/>
      <c r="HD150" s="308"/>
      <c r="HE150" s="308"/>
      <c r="HF150" s="309"/>
      <c r="HG150" s="308"/>
      <c r="HH150" s="308">
        <v>1</v>
      </c>
      <c r="HI150" s="309">
        <v>22725.360000000001</v>
      </c>
      <c r="HJ150" s="308">
        <v>9</v>
      </c>
      <c r="HK150" s="308"/>
      <c r="HL150" s="309"/>
      <c r="HM150" s="308"/>
      <c r="HN150" s="308"/>
      <c r="HO150" s="309"/>
      <c r="HP150" s="308"/>
      <c r="HQ150" s="308"/>
      <c r="HR150" s="308"/>
      <c r="HS150" s="308"/>
      <c r="HT150" s="308"/>
      <c r="HU150" s="309"/>
      <c r="HV150" s="308"/>
      <c r="HW150" s="308"/>
      <c r="HX150" s="308"/>
      <c r="HY150" s="308"/>
      <c r="HZ150" s="308"/>
      <c r="IA150" s="309"/>
      <c r="IB150" s="308"/>
      <c r="IC150" s="308"/>
      <c r="ID150" s="309"/>
      <c r="IE150" s="308"/>
      <c r="IF150" s="308"/>
      <c r="IG150" s="309"/>
      <c r="IH150" s="308"/>
      <c r="II150" s="308"/>
      <c r="IJ150" s="309"/>
      <c r="IK150" s="308"/>
      <c r="IL150" s="308"/>
      <c r="IM150" s="309"/>
      <c r="IN150" s="308"/>
      <c r="IO150" s="308"/>
      <c r="IP150" s="309"/>
      <c r="IQ150" s="308"/>
      <c r="IR150" s="308"/>
      <c r="IS150" s="309"/>
      <c r="IT150" s="308"/>
      <c r="IU150" s="308"/>
      <c r="IV150" s="308"/>
      <c r="IW150" s="308"/>
      <c r="IX150" s="307">
        <v>203</v>
      </c>
      <c r="IY150" s="309">
        <v>4188500.2800000012</v>
      </c>
      <c r="IZ150" s="307">
        <v>1906</v>
      </c>
      <c r="JA150" s="307">
        <v>1</v>
      </c>
      <c r="JB150" s="309">
        <v>22725.360000000001</v>
      </c>
      <c r="JC150" s="307">
        <v>10</v>
      </c>
      <c r="JD150" s="308">
        <v>204</v>
      </c>
      <c r="JE150" s="309">
        <v>4211225.6399999876</v>
      </c>
      <c r="JF150" s="494">
        <v>1916</v>
      </c>
    </row>
    <row r="151" spans="1:266" ht="25.5" x14ac:dyDescent="0.2">
      <c r="A151" s="291">
        <v>2</v>
      </c>
      <c r="B151" s="316">
        <v>24</v>
      </c>
      <c r="C151" s="663" t="s">
        <v>36</v>
      </c>
      <c r="D151" s="208" t="s">
        <v>480</v>
      </c>
      <c r="E151" s="300" t="s">
        <v>246</v>
      </c>
      <c r="F151" s="301"/>
      <c r="G151" s="302"/>
      <c r="H151" s="301"/>
      <c r="I151" s="301"/>
      <c r="J151" s="302"/>
      <c r="K151" s="301"/>
      <c r="L151" s="301"/>
      <c r="M151" s="302"/>
      <c r="N151" s="301"/>
      <c r="O151" s="301"/>
      <c r="P151" s="302"/>
      <c r="Q151" s="301"/>
      <c r="R151" s="301"/>
      <c r="S151" s="302"/>
      <c r="T151" s="301"/>
      <c r="U151" s="301"/>
      <c r="V151" s="302"/>
      <c r="W151" s="301"/>
      <c r="X151" s="301"/>
      <c r="Y151" s="302"/>
      <c r="Z151" s="301"/>
      <c r="AA151" s="301"/>
      <c r="AB151" s="302"/>
      <c r="AC151" s="301"/>
      <c r="AD151" s="301"/>
      <c r="AE151" s="302"/>
      <c r="AF151" s="301"/>
      <c r="AG151" s="301"/>
      <c r="AH151" s="302"/>
      <c r="AI151" s="301"/>
      <c r="AJ151" s="301"/>
      <c r="AK151" s="302"/>
      <c r="AL151" s="301"/>
      <c r="AM151" s="301"/>
      <c r="AN151" s="302"/>
      <c r="AO151" s="301"/>
      <c r="AP151" s="301">
        <v>10</v>
      </c>
      <c r="AQ151" s="302">
        <v>307213.2</v>
      </c>
      <c r="AR151" s="301">
        <v>93</v>
      </c>
      <c r="AS151" s="301"/>
      <c r="AT151" s="302"/>
      <c r="AU151" s="301"/>
      <c r="AV151" s="301"/>
      <c r="AW151" s="302"/>
      <c r="AX151" s="301"/>
      <c r="AY151" s="301"/>
      <c r="AZ151" s="302"/>
      <c r="BA151" s="301"/>
      <c r="BB151" s="301">
        <v>1</v>
      </c>
      <c r="BC151" s="302">
        <v>48934.67</v>
      </c>
      <c r="BD151" s="301">
        <v>10</v>
      </c>
      <c r="BE151" s="301"/>
      <c r="BF151" s="301"/>
      <c r="BG151" s="301"/>
      <c r="BH151" s="301"/>
      <c r="BI151" s="302"/>
      <c r="BJ151" s="301"/>
      <c r="BK151" s="301"/>
      <c r="BL151" s="301"/>
      <c r="BM151" s="301"/>
      <c r="BN151" s="301"/>
      <c r="BO151" s="302"/>
      <c r="BP151" s="301"/>
      <c r="BQ151" s="301"/>
      <c r="BR151" s="302"/>
      <c r="BS151" s="301"/>
      <c r="BT151" s="301"/>
      <c r="BU151" s="302"/>
      <c r="BV151" s="301"/>
      <c r="BW151" s="301"/>
      <c r="BX151" s="302"/>
      <c r="BY151" s="301"/>
      <c r="BZ151" s="301"/>
      <c r="CA151" s="302"/>
      <c r="CB151" s="301"/>
      <c r="CC151" s="301"/>
      <c r="CD151" s="302"/>
      <c r="CE151" s="301"/>
      <c r="CF151" s="301"/>
      <c r="CG151" s="302"/>
      <c r="CH151" s="301"/>
      <c r="CI151" s="301"/>
      <c r="CJ151" s="302"/>
      <c r="CK151" s="301"/>
      <c r="CL151" s="301"/>
      <c r="CM151" s="302"/>
      <c r="CN151" s="301"/>
      <c r="CO151" s="301"/>
      <c r="CP151" s="302"/>
      <c r="CQ151" s="301"/>
      <c r="CR151" s="301"/>
      <c r="CS151" s="302"/>
      <c r="CT151" s="301"/>
      <c r="CU151" s="301"/>
      <c r="CV151" s="302"/>
      <c r="CW151" s="301"/>
      <c r="CX151" s="301"/>
      <c r="CY151" s="302"/>
      <c r="CZ151" s="301"/>
      <c r="DA151" s="301"/>
      <c r="DB151" s="302"/>
      <c r="DC151" s="301"/>
      <c r="DD151" s="301"/>
      <c r="DE151" s="302"/>
      <c r="DF151" s="301"/>
      <c r="DG151" s="301"/>
      <c r="DH151" s="302"/>
      <c r="DI151" s="301"/>
      <c r="DJ151" s="301"/>
      <c r="DK151" s="302"/>
      <c r="DL151" s="301"/>
      <c r="DM151" s="301"/>
      <c r="DN151" s="302"/>
      <c r="DO151" s="301"/>
      <c r="DP151" s="301">
        <v>2</v>
      </c>
      <c r="DQ151" s="302">
        <v>61442.64</v>
      </c>
      <c r="DR151" s="301">
        <v>20</v>
      </c>
      <c r="DS151" s="301"/>
      <c r="DT151" s="302"/>
      <c r="DU151" s="301"/>
      <c r="DV151" s="301"/>
      <c r="DW151" s="302"/>
      <c r="DX151" s="301"/>
      <c r="DY151" s="301"/>
      <c r="DZ151" s="302"/>
      <c r="EA151" s="301"/>
      <c r="EB151" s="301"/>
      <c r="EC151" s="302"/>
      <c r="ED151" s="301"/>
      <c r="EE151" s="301"/>
      <c r="EF151" s="302"/>
      <c r="EG151" s="301"/>
      <c r="EH151" s="301">
        <v>1</v>
      </c>
      <c r="EI151" s="302">
        <v>36865.58</v>
      </c>
      <c r="EJ151" s="301">
        <v>11</v>
      </c>
      <c r="EK151" s="301"/>
      <c r="EL151" s="302"/>
      <c r="EM151" s="301"/>
      <c r="EN151" s="301"/>
      <c r="EO151" s="302"/>
      <c r="EP151" s="301"/>
      <c r="EQ151" s="301"/>
      <c r="ER151" s="302"/>
      <c r="ES151" s="301"/>
      <c r="ET151" s="301"/>
      <c r="EU151" s="302"/>
      <c r="EV151" s="301"/>
      <c r="EW151" s="301"/>
      <c r="EX151" s="302"/>
      <c r="EY151" s="301"/>
      <c r="EZ151" s="301"/>
      <c r="FA151" s="302"/>
      <c r="FB151" s="301"/>
      <c r="FC151" s="301"/>
      <c r="FD151" s="302"/>
      <c r="FE151" s="301"/>
      <c r="FF151" s="301"/>
      <c r="FG151" s="302"/>
      <c r="FH151" s="301"/>
      <c r="FI151" s="301"/>
      <c r="FJ151" s="302"/>
      <c r="FK151" s="301"/>
      <c r="FL151" s="301"/>
      <c r="FM151" s="302"/>
      <c r="FN151" s="301"/>
      <c r="FO151" s="301"/>
      <c r="FP151" s="302"/>
      <c r="FQ151" s="301"/>
      <c r="FR151" s="301"/>
      <c r="FS151" s="302"/>
      <c r="FT151" s="301"/>
      <c r="FU151" s="301"/>
      <c r="FV151" s="302"/>
      <c r="FW151" s="301"/>
      <c r="FX151" s="301"/>
      <c r="FY151" s="302"/>
      <c r="FZ151" s="301"/>
      <c r="GA151" s="301"/>
      <c r="GB151" s="302"/>
      <c r="GC151" s="301"/>
      <c r="GD151" s="301"/>
      <c r="GE151" s="302"/>
      <c r="GF151" s="301"/>
      <c r="GG151" s="301"/>
      <c r="GH151" s="302"/>
      <c r="GI151" s="301"/>
      <c r="GJ151" s="301"/>
      <c r="GK151" s="302"/>
      <c r="GL151" s="301"/>
      <c r="GM151" s="301"/>
      <c r="GN151" s="302"/>
      <c r="GO151" s="301"/>
      <c r="GP151" s="301"/>
      <c r="GQ151" s="302"/>
      <c r="GR151" s="301"/>
      <c r="GS151" s="301"/>
      <c r="GT151" s="302"/>
      <c r="GU151" s="301"/>
      <c r="GV151" s="301"/>
      <c r="GW151" s="302"/>
      <c r="GX151" s="301"/>
      <c r="GY151" s="301"/>
      <c r="GZ151" s="302"/>
      <c r="HA151" s="301"/>
      <c r="HB151" s="301">
        <v>19</v>
      </c>
      <c r="HC151" s="302">
        <v>682013.23</v>
      </c>
      <c r="HD151" s="301">
        <v>75</v>
      </c>
      <c r="HE151" s="301"/>
      <c r="HF151" s="302"/>
      <c r="HG151" s="301"/>
      <c r="HH151" s="301"/>
      <c r="HI151" s="302"/>
      <c r="HJ151" s="301"/>
      <c r="HK151" s="301"/>
      <c r="HL151" s="302"/>
      <c r="HM151" s="301"/>
      <c r="HN151" s="301"/>
      <c r="HO151" s="302"/>
      <c r="HP151" s="301"/>
      <c r="HQ151" s="301"/>
      <c r="HR151" s="301"/>
      <c r="HS151" s="301"/>
      <c r="HT151" s="301"/>
      <c r="HU151" s="302"/>
      <c r="HV151" s="301"/>
      <c r="HW151" s="301"/>
      <c r="HX151" s="301"/>
      <c r="HY151" s="301"/>
      <c r="HZ151" s="301"/>
      <c r="IA151" s="302"/>
      <c r="IB151" s="301"/>
      <c r="IC151" s="301"/>
      <c r="ID151" s="302"/>
      <c r="IE151" s="301"/>
      <c r="IF151" s="301">
        <v>2</v>
      </c>
      <c r="IG151" s="302">
        <v>73731.16</v>
      </c>
      <c r="IH151" s="301">
        <v>19</v>
      </c>
      <c r="II151" s="301">
        <v>1</v>
      </c>
      <c r="IJ151" s="302">
        <v>36865.58</v>
      </c>
      <c r="IK151" s="301">
        <v>12</v>
      </c>
      <c r="IL151" s="301"/>
      <c r="IM151" s="302"/>
      <c r="IN151" s="301"/>
      <c r="IO151" s="301"/>
      <c r="IP151" s="302"/>
      <c r="IQ151" s="301"/>
      <c r="IR151" s="301"/>
      <c r="IS151" s="302"/>
      <c r="IT151" s="301"/>
      <c r="IU151" s="301"/>
      <c r="IV151" s="301"/>
      <c r="IW151" s="301"/>
      <c r="IX151" s="305">
        <v>35</v>
      </c>
      <c r="IY151" s="403">
        <v>1210200.4799999997</v>
      </c>
      <c r="IZ151" s="305">
        <v>228</v>
      </c>
      <c r="JA151" s="305">
        <v>1</v>
      </c>
      <c r="JB151" s="403">
        <v>36865.58</v>
      </c>
      <c r="JC151" s="305">
        <v>12</v>
      </c>
      <c r="JD151" s="664">
        <v>36</v>
      </c>
      <c r="JE151" s="403">
        <v>1247066.0599999998</v>
      </c>
      <c r="JF151" s="665">
        <v>240</v>
      </c>
    </row>
    <row r="152" spans="1:266" x14ac:dyDescent="0.2">
      <c r="A152" s="291">
        <v>2</v>
      </c>
      <c r="B152" s="492" t="s">
        <v>555</v>
      </c>
      <c r="C152" s="666"/>
      <c r="D152" s="307"/>
      <c r="E152" s="404"/>
      <c r="F152" s="308"/>
      <c r="G152" s="309"/>
      <c r="H152" s="308"/>
      <c r="I152" s="308"/>
      <c r="J152" s="309"/>
      <c r="K152" s="308"/>
      <c r="L152" s="308"/>
      <c r="M152" s="309"/>
      <c r="N152" s="308"/>
      <c r="O152" s="308"/>
      <c r="P152" s="309"/>
      <c r="Q152" s="308"/>
      <c r="R152" s="308"/>
      <c r="S152" s="309"/>
      <c r="T152" s="308"/>
      <c r="U152" s="308"/>
      <c r="V152" s="309"/>
      <c r="W152" s="308"/>
      <c r="X152" s="308"/>
      <c r="Y152" s="309"/>
      <c r="Z152" s="308"/>
      <c r="AA152" s="308"/>
      <c r="AB152" s="309"/>
      <c r="AC152" s="308"/>
      <c r="AD152" s="308"/>
      <c r="AE152" s="309"/>
      <c r="AF152" s="308"/>
      <c r="AG152" s="308"/>
      <c r="AH152" s="309"/>
      <c r="AI152" s="308"/>
      <c r="AJ152" s="308"/>
      <c r="AK152" s="309"/>
      <c r="AL152" s="308"/>
      <c r="AM152" s="308"/>
      <c r="AN152" s="309"/>
      <c r="AO152" s="308"/>
      <c r="AP152" s="308">
        <v>10</v>
      </c>
      <c r="AQ152" s="309">
        <v>307213.2</v>
      </c>
      <c r="AR152" s="308">
        <v>93</v>
      </c>
      <c r="AS152" s="308"/>
      <c r="AT152" s="309"/>
      <c r="AU152" s="308"/>
      <c r="AV152" s="308"/>
      <c r="AW152" s="309"/>
      <c r="AX152" s="308"/>
      <c r="AY152" s="308"/>
      <c r="AZ152" s="309"/>
      <c r="BA152" s="308"/>
      <c r="BB152" s="308">
        <v>1</v>
      </c>
      <c r="BC152" s="309">
        <v>48934.67</v>
      </c>
      <c r="BD152" s="308">
        <v>10</v>
      </c>
      <c r="BE152" s="308"/>
      <c r="BF152" s="308"/>
      <c r="BG152" s="308"/>
      <c r="BH152" s="308"/>
      <c r="BI152" s="309"/>
      <c r="BJ152" s="308"/>
      <c r="BK152" s="308"/>
      <c r="BL152" s="308"/>
      <c r="BM152" s="308"/>
      <c r="BN152" s="308"/>
      <c r="BO152" s="309"/>
      <c r="BP152" s="308"/>
      <c r="BQ152" s="308"/>
      <c r="BR152" s="309"/>
      <c r="BS152" s="308"/>
      <c r="BT152" s="308"/>
      <c r="BU152" s="309"/>
      <c r="BV152" s="308"/>
      <c r="BW152" s="308"/>
      <c r="BX152" s="309"/>
      <c r="BY152" s="308"/>
      <c r="BZ152" s="308"/>
      <c r="CA152" s="309"/>
      <c r="CB152" s="308"/>
      <c r="CC152" s="308"/>
      <c r="CD152" s="309"/>
      <c r="CE152" s="308"/>
      <c r="CF152" s="308"/>
      <c r="CG152" s="309"/>
      <c r="CH152" s="308"/>
      <c r="CI152" s="308"/>
      <c r="CJ152" s="309"/>
      <c r="CK152" s="308"/>
      <c r="CL152" s="308"/>
      <c r="CM152" s="309"/>
      <c r="CN152" s="308"/>
      <c r="CO152" s="308"/>
      <c r="CP152" s="309"/>
      <c r="CQ152" s="308"/>
      <c r="CR152" s="308"/>
      <c r="CS152" s="309"/>
      <c r="CT152" s="308"/>
      <c r="CU152" s="308"/>
      <c r="CV152" s="309"/>
      <c r="CW152" s="308"/>
      <c r="CX152" s="308"/>
      <c r="CY152" s="309"/>
      <c r="CZ152" s="308"/>
      <c r="DA152" s="308"/>
      <c r="DB152" s="309"/>
      <c r="DC152" s="308"/>
      <c r="DD152" s="308"/>
      <c r="DE152" s="309"/>
      <c r="DF152" s="308"/>
      <c r="DG152" s="308"/>
      <c r="DH152" s="309"/>
      <c r="DI152" s="308"/>
      <c r="DJ152" s="308"/>
      <c r="DK152" s="309"/>
      <c r="DL152" s="308"/>
      <c r="DM152" s="308"/>
      <c r="DN152" s="309"/>
      <c r="DO152" s="308"/>
      <c r="DP152" s="308">
        <v>2</v>
      </c>
      <c r="DQ152" s="309">
        <v>61442.64</v>
      </c>
      <c r="DR152" s="308">
        <v>20</v>
      </c>
      <c r="DS152" s="308"/>
      <c r="DT152" s="309"/>
      <c r="DU152" s="308"/>
      <c r="DV152" s="308"/>
      <c r="DW152" s="309"/>
      <c r="DX152" s="308"/>
      <c r="DY152" s="308"/>
      <c r="DZ152" s="309"/>
      <c r="EA152" s="308"/>
      <c r="EB152" s="308"/>
      <c r="EC152" s="309"/>
      <c r="ED152" s="308"/>
      <c r="EE152" s="308"/>
      <c r="EF152" s="309"/>
      <c r="EG152" s="308"/>
      <c r="EH152" s="308">
        <v>1</v>
      </c>
      <c r="EI152" s="309">
        <v>36865.58</v>
      </c>
      <c r="EJ152" s="308">
        <v>11</v>
      </c>
      <c r="EK152" s="308"/>
      <c r="EL152" s="309"/>
      <c r="EM152" s="308"/>
      <c r="EN152" s="308"/>
      <c r="EO152" s="309"/>
      <c r="EP152" s="308"/>
      <c r="EQ152" s="308"/>
      <c r="ER152" s="309"/>
      <c r="ES152" s="308"/>
      <c r="ET152" s="308"/>
      <c r="EU152" s="309"/>
      <c r="EV152" s="308"/>
      <c r="EW152" s="308"/>
      <c r="EX152" s="309"/>
      <c r="EY152" s="308"/>
      <c r="EZ152" s="308"/>
      <c r="FA152" s="309"/>
      <c r="FB152" s="308"/>
      <c r="FC152" s="308"/>
      <c r="FD152" s="309"/>
      <c r="FE152" s="308"/>
      <c r="FF152" s="308"/>
      <c r="FG152" s="309"/>
      <c r="FH152" s="308"/>
      <c r="FI152" s="308"/>
      <c r="FJ152" s="309"/>
      <c r="FK152" s="308"/>
      <c r="FL152" s="308"/>
      <c r="FM152" s="309"/>
      <c r="FN152" s="308"/>
      <c r="FO152" s="308"/>
      <c r="FP152" s="309"/>
      <c r="FQ152" s="308"/>
      <c r="FR152" s="308"/>
      <c r="FS152" s="309"/>
      <c r="FT152" s="308"/>
      <c r="FU152" s="308"/>
      <c r="FV152" s="309"/>
      <c r="FW152" s="308"/>
      <c r="FX152" s="308"/>
      <c r="FY152" s="309"/>
      <c r="FZ152" s="308"/>
      <c r="GA152" s="308"/>
      <c r="GB152" s="309"/>
      <c r="GC152" s="308"/>
      <c r="GD152" s="308"/>
      <c r="GE152" s="309"/>
      <c r="GF152" s="308"/>
      <c r="GG152" s="308"/>
      <c r="GH152" s="309"/>
      <c r="GI152" s="308"/>
      <c r="GJ152" s="308"/>
      <c r="GK152" s="309"/>
      <c r="GL152" s="308"/>
      <c r="GM152" s="308"/>
      <c r="GN152" s="309"/>
      <c r="GO152" s="308"/>
      <c r="GP152" s="308"/>
      <c r="GQ152" s="309"/>
      <c r="GR152" s="308"/>
      <c r="GS152" s="308"/>
      <c r="GT152" s="309"/>
      <c r="GU152" s="308"/>
      <c r="GV152" s="308"/>
      <c r="GW152" s="309"/>
      <c r="GX152" s="308"/>
      <c r="GY152" s="308"/>
      <c r="GZ152" s="309"/>
      <c r="HA152" s="308"/>
      <c r="HB152" s="308">
        <v>19</v>
      </c>
      <c r="HC152" s="309">
        <v>682013.23</v>
      </c>
      <c r="HD152" s="308">
        <v>75</v>
      </c>
      <c r="HE152" s="308"/>
      <c r="HF152" s="309"/>
      <c r="HG152" s="308"/>
      <c r="HH152" s="308"/>
      <c r="HI152" s="309"/>
      <c r="HJ152" s="308"/>
      <c r="HK152" s="308"/>
      <c r="HL152" s="309"/>
      <c r="HM152" s="308"/>
      <c r="HN152" s="308"/>
      <c r="HO152" s="309"/>
      <c r="HP152" s="308"/>
      <c r="HQ152" s="308"/>
      <c r="HR152" s="308"/>
      <c r="HS152" s="308"/>
      <c r="HT152" s="308"/>
      <c r="HU152" s="309"/>
      <c r="HV152" s="308"/>
      <c r="HW152" s="308"/>
      <c r="HX152" s="308"/>
      <c r="HY152" s="308"/>
      <c r="HZ152" s="308"/>
      <c r="IA152" s="309"/>
      <c r="IB152" s="308"/>
      <c r="IC152" s="308"/>
      <c r="ID152" s="309"/>
      <c r="IE152" s="308"/>
      <c r="IF152" s="308">
        <v>2</v>
      </c>
      <c r="IG152" s="309">
        <v>73731.16</v>
      </c>
      <c r="IH152" s="308">
        <v>19</v>
      </c>
      <c r="II152" s="308">
        <v>1</v>
      </c>
      <c r="IJ152" s="309">
        <v>36865.58</v>
      </c>
      <c r="IK152" s="308">
        <v>12</v>
      </c>
      <c r="IL152" s="308"/>
      <c r="IM152" s="309"/>
      <c r="IN152" s="308"/>
      <c r="IO152" s="308"/>
      <c r="IP152" s="309"/>
      <c r="IQ152" s="308"/>
      <c r="IR152" s="308"/>
      <c r="IS152" s="309"/>
      <c r="IT152" s="308"/>
      <c r="IU152" s="308"/>
      <c r="IV152" s="308"/>
      <c r="IW152" s="308"/>
      <c r="IX152" s="307">
        <v>35</v>
      </c>
      <c r="IY152" s="309">
        <v>1210200.4799999997</v>
      </c>
      <c r="IZ152" s="307">
        <v>228</v>
      </c>
      <c r="JA152" s="307">
        <v>1</v>
      </c>
      <c r="JB152" s="309">
        <v>36865.58</v>
      </c>
      <c r="JC152" s="307">
        <v>12</v>
      </c>
      <c r="JD152" s="308">
        <v>36</v>
      </c>
      <c r="JE152" s="309">
        <v>1247066.0599999998</v>
      </c>
      <c r="JF152" s="494">
        <v>240</v>
      </c>
    </row>
    <row r="153" spans="1:266" s="33" customFormat="1" ht="25.5" x14ac:dyDescent="0.2">
      <c r="A153" s="291">
        <v>2</v>
      </c>
      <c r="B153" s="341"/>
      <c r="C153" s="341"/>
      <c r="D153" s="211" t="s">
        <v>481</v>
      </c>
      <c r="E153" s="312" t="s">
        <v>617</v>
      </c>
      <c r="F153" s="303"/>
      <c r="G153" s="304"/>
      <c r="H153" s="303"/>
      <c r="I153" s="303"/>
      <c r="J153" s="304"/>
      <c r="K153" s="303"/>
      <c r="L153" s="303"/>
      <c r="M153" s="304"/>
      <c r="N153" s="303"/>
      <c r="O153" s="303"/>
      <c r="P153" s="304"/>
      <c r="Q153" s="303"/>
      <c r="R153" s="303"/>
      <c r="S153" s="304"/>
      <c r="T153" s="303"/>
      <c r="U153" s="303"/>
      <c r="V153" s="304"/>
      <c r="W153" s="303"/>
      <c r="X153" s="303"/>
      <c r="Y153" s="304"/>
      <c r="Z153" s="303"/>
      <c r="AA153" s="303"/>
      <c r="AB153" s="304"/>
      <c r="AC153" s="303"/>
      <c r="AD153" s="303"/>
      <c r="AE153" s="304"/>
      <c r="AF153" s="303"/>
      <c r="AG153" s="303"/>
      <c r="AH153" s="304"/>
      <c r="AI153" s="303"/>
      <c r="AJ153" s="303"/>
      <c r="AK153" s="304"/>
      <c r="AL153" s="303"/>
      <c r="AM153" s="303"/>
      <c r="AN153" s="304"/>
      <c r="AO153" s="303"/>
      <c r="AP153" s="303"/>
      <c r="AQ153" s="304"/>
      <c r="AR153" s="303"/>
      <c r="AS153" s="303"/>
      <c r="AT153" s="304"/>
      <c r="AU153" s="303"/>
      <c r="AV153" s="303"/>
      <c r="AW153" s="304"/>
      <c r="AX153" s="303"/>
      <c r="AY153" s="303"/>
      <c r="AZ153" s="304"/>
      <c r="BA153" s="303"/>
      <c r="BB153" s="303"/>
      <c r="BC153" s="304"/>
      <c r="BD153" s="303"/>
      <c r="BE153" s="303"/>
      <c r="BF153" s="303"/>
      <c r="BG153" s="303"/>
      <c r="BH153" s="303"/>
      <c r="BI153" s="304"/>
      <c r="BJ153" s="303"/>
      <c r="BK153" s="303"/>
      <c r="BL153" s="303"/>
      <c r="BM153" s="303"/>
      <c r="BN153" s="303"/>
      <c r="BO153" s="304"/>
      <c r="BP153" s="303"/>
      <c r="BQ153" s="303"/>
      <c r="BR153" s="304"/>
      <c r="BS153" s="303"/>
      <c r="BT153" s="303"/>
      <c r="BU153" s="304"/>
      <c r="BV153" s="303"/>
      <c r="BW153" s="303"/>
      <c r="BX153" s="304"/>
      <c r="BY153" s="303"/>
      <c r="BZ153" s="303"/>
      <c r="CA153" s="304"/>
      <c r="CB153" s="303"/>
      <c r="CC153" s="303"/>
      <c r="CD153" s="304"/>
      <c r="CE153" s="303"/>
      <c r="CF153" s="303"/>
      <c r="CG153" s="304"/>
      <c r="CH153" s="303"/>
      <c r="CI153" s="303"/>
      <c r="CJ153" s="304"/>
      <c r="CK153" s="303"/>
      <c r="CL153" s="303"/>
      <c r="CM153" s="304"/>
      <c r="CN153" s="303"/>
      <c r="CO153" s="303"/>
      <c r="CP153" s="303"/>
      <c r="CQ153" s="303"/>
      <c r="CR153" s="303"/>
      <c r="CS153" s="304"/>
      <c r="CT153" s="303"/>
      <c r="CU153" s="303"/>
      <c r="CV153" s="304"/>
      <c r="CW153" s="303"/>
      <c r="CX153" s="303"/>
      <c r="CY153" s="304"/>
      <c r="CZ153" s="303"/>
      <c r="DA153" s="303"/>
      <c r="DB153" s="303"/>
      <c r="DC153" s="303"/>
      <c r="DD153" s="303"/>
      <c r="DE153" s="304"/>
      <c r="DF153" s="303"/>
      <c r="DG153" s="303"/>
      <c r="DH153" s="304"/>
      <c r="DI153" s="303"/>
      <c r="DJ153" s="303"/>
      <c r="DK153" s="304"/>
      <c r="DL153" s="303"/>
      <c r="DM153" s="303"/>
      <c r="DN153" s="304"/>
      <c r="DO153" s="303"/>
      <c r="DP153" s="303"/>
      <c r="DQ153" s="304"/>
      <c r="DR153" s="303"/>
      <c r="DS153" s="303"/>
      <c r="DT153" s="304"/>
      <c r="DU153" s="303"/>
      <c r="DV153" s="303"/>
      <c r="DW153" s="304"/>
      <c r="DX153" s="303"/>
      <c r="DY153" s="303"/>
      <c r="DZ153" s="304"/>
      <c r="EA153" s="303"/>
      <c r="EB153" s="303"/>
      <c r="EC153" s="304"/>
      <c r="ED153" s="303"/>
      <c r="EE153" s="303"/>
      <c r="EF153" s="304"/>
      <c r="EG153" s="303"/>
      <c r="EH153" s="303"/>
      <c r="EI153" s="304"/>
      <c r="EJ153" s="303"/>
      <c r="EK153" s="303"/>
      <c r="EL153" s="304"/>
      <c r="EM153" s="303"/>
      <c r="EN153" s="303"/>
      <c r="EO153" s="304"/>
      <c r="EP153" s="303"/>
      <c r="EQ153" s="303"/>
      <c r="ER153" s="303"/>
      <c r="ES153" s="303"/>
      <c r="ET153" s="303"/>
      <c r="EU153" s="304"/>
      <c r="EV153" s="303"/>
      <c r="EW153" s="303"/>
      <c r="EX153" s="304"/>
      <c r="EY153" s="303"/>
      <c r="EZ153" s="303"/>
      <c r="FA153" s="304"/>
      <c r="FB153" s="303"/>
      <c r="FC153" s="303"/>
      <c r="FD153" s="304"/>
      <c r="FE153" s="303"/>
      <c r="FF153" s="303"/>
      <c r="FG153" s="304"/>
      <c r="FH153" s="303"/>
      <c r="FI153" s="303"/>
      <c r="FJ153" s="304"/>
      <c r="FK153" s="303"/>
      <c r="FL153" s="303"/>
      <c r="FM153" s="304"/>
      <c r="FN153" s="303"/>
      <c r="FO153" s="303"/>
      <c r="FP153" s="304"/>
      <c r="FQ153" s="303"/>
      <c r="FR153" s="303"/>
      <c r="FS153" s="304"/>
      <c r="FT153" s="303"/>
      <c r="FU153" s="303"/>
      <c r="FV153" s="304"/>
      <c r="FW153" s="303"/>
      <c r="FX153" s="303"/>
      <c r="FY153" s="304"/>
      <c r="FZ153" s="303"/>
      <c r="GA153" s="303"/>
      <c r="GB153" s="304"/>
      <c r="GC153" s="303"/>
      <c r="GD153" s="303"/>
      <c r="GE153" s="304"/>
      <c r="GF153" s="303"/>
      <c r="GG153" s="303"/>
      <c r="GH153" s="304"/>
      <c r="GI153" s="303"/>
      <c r="GJ153" s="303"/>
      <c r="GK153" s="304"/>
      <c r="GL153" s="303"/>
      <c r="GM153" s="303"/>
      <c r="GN153" s="303"/>
      <c r="GO153" s="303"/>
      <c r="GP153" s="303"/>
      <c r="GQ153" s="304"/>
      <c r="GR153" s="303"/>
      <c r="GS153" s="303"/>
      <c r="GT153" s="304"/>
      <c r="GU153" s="303"/>
      <c r="GV153" s="303"/>
      <c r="GW153" s="304"/>
      <c r="GX153" s="303"/>
      <c r="GY153" s="303"/>
      <c r="GZ153" s="304"/>
      <c r="HA153" s="303"/>
      <c r="HB153" s="303"/>
      <c r="HC153" s="304"/>
      <c r="HD153" s="303"/>
      <c r="HE153" s="303"/>
      <c r="HF153" s="303"/>
      <c r="HG153" s="303"/>
      <c r="HH153" s="303"/>
      <c r="HI153" s="304"/>
      <c r="HJ153" s="303"/>
      <c r="HK153" s="303"/>
      <c r="HL153" s="304"/>
      <c r="HM153" s="303"/>
      <c r="HN153" s="303"/>
      <c r="HO153" s="304"/>
      <c r="HP153" s="303"/>
      <c r="HQ153" s="303"/>
      <c r="HR153" s="303"/>
      <c r="HS153" s="303"/>
      <c r="HT153" s="303"/>
      <c r="HU153" s="304"/>
      <c r="HV153" s="303"/>
      <c r="HW153" s="303"/>
      <c r="HX153" s="303"/>
      <c r="HY153" s="303"/>
      <c r="HZ153" s="303"/>
      <c r="IA153" s="304"/>
      <c r="IB153" s="303"/>
      <c r="IC153" s="303"/>
      <c r="ID153" s="304"/>
      <c r="IE153" s="303"/>
      <c r="IF153" s="303"/>
      <c r="IG153" s="304"/>
      <c r="IH153" s="303"/>
      <c r="II153" s="303"/>
      <c r="IJ153" s="304"/>
      <c r="IK153" s="303"/>
      <c r="IL153" s="303"/>
      <c r="IM153" s="303"/>
      <c r="IN153" s="303"/>
      <c r="IO153" s="303"/>
      <c r="IP153" s="303"/>
      <c r="IQ153" s="303"/>
      <c r="IR153" s="303"/>
      <c r="IS153" s="304"/>
      <c r="IT153" s="303"/>
      <c r="IU153" s="303"/>
      <c r="IV153" s="303"/>
      <c r="IW153" s="303"/>
      <c r="IX153" s="299"/>
      <c r="IY153" s="304"/>
      <c r="IZ153" s="299"/>
      <c r="JA153" s="299"/>
      <c r="JB153" s="304"/>
      <c r="JC153" s="299"/>
      <c r="JD153" s="303"/>
      <c r="JE153" s="304"/>
      <c r="JF153" s="495"/>
    </row>
    <row r="154" spans="1:266" s="33" customFormat="1" x14ac:dyDescent="0.2">
      <c r="A154" s="291">
        <v>2</v>
      </c>
      <c r="B154" s="341"/>
      <c r="C154" s="341"/>
      <c r="D154" s="211" t="s">
        <v>482</v>
      </c>
      <c r="E154" s="312" t="s">
        <v>247</v>
      </c>
      <c r="F154" s="303"/>
      <c r="G154" s="304"/>
      <c r="H154" s="303"/>
      <c r="I154" s="303"/>
      <c r="J154" s="304"/>
      <c r="K154" s="303"/>
      <c r="L154" s="303"/>
      <c r="M154" s="304"/>
      <c r="N154" s="303"/>
      <c r="O154" s="303"/>
      <c r="P154" s="304"/>
      <c r="Q154" s="303"/>
      <c r="R154" s="303"/>
      <c r="S154" s="304"/>
      <c r="T154" s="303"/>
      <c r="U154" s="303"/>
      <c r="V154" s="304"/>
      <c r="W154" s="303"/>
      <c r="X154" s="303"/>
      <c r="Y154" s="304"/>
      <c r="Z154" s="303"/>
      <c r="AA154" s="303"/>
      <c r="AB154" s="304"/>
      <c r="AC154" s="303"/>
      <c r="AD154" s="303"/>
      <c r="AE154" s="304"/>
      <c r="AF154" s="303"/>
      <c r="AG154" s="303"/>
      <c r="AH154" s="304"/>
      <c r="AI154" s="303"/>
      <c r="AJ154" s="303"/>
      <c r="AK154" s="304"/>
      <c r="AL154" s="303"/>
      <c r="AM154" s="303"/>
      <c r="AN154" s="304"/>
      <c r="AO154" s="303"/>
      <c r="AP154" s="303"/>
      <c r="AQ154" s="304"/>
      <c r="AR154" s="303"/>
      <c r="AS154" s="303"/>
      <c r="AT154" s="304"/>
      <c r="AU154" s="303"/>
      <c r="AV154" s="303"/>
      <c r="AW154" s="304"/>
      <c r="AX154" s="303"/>
      <c r="AY154" s="303"/>
      <c r="AZ154" s="304"/>
      <c r="BA154" s="303"/>
      <c r="BB154" s="303"/>
      <c r="BC154" s="304"/>
      <c r="BD154" s="303"/>
      <c r="BE154" s="303"/>
      <c r="BF154" s="303"/>
      <c r="BG154" s="303"/>
      <c r="BH154" s="303"/>
      <c r="BI154" s="304"/>
      <c r="BJ154" s="303"/>
      <c r="BK154" s="303"/>
      <c r="BL154" s="303"/>
      <c r="BM154" s="303"/>
      <c r="BN154" s="303"/>
      <c r="BO154" s="304"/>
      <c r="BP154" s="303"/>
      <c r="BQ154" s="303"/>
      <c r="BR154" s="304"/>
      <c r="BS154" s="303"/>
      <c r="BT154" s="303"/>
      <c r="BU154" s="304"/>
      <c r="BV154" s="303"/>
      <c r="BW154" s="303"/>
      <c r="BX154" s="304"/>
      <c r="BY154" s="303"/>
      <c r="BZ154" s="303"/>
      <c r="CA154" s="304"/>
      <c r="CB154" s="303"/>
      <c r="CC154" s="303"/>
      <c r="CD154" s="304"/>
      <c r="CE154" s="303"/>
      <c r="CF154" s="303"/>
      <c r="CG154" s="304"/>
      <c r="CH154" s="303"/>
      <c r="CI154" s="303"/>
      <c r="CJ154" s="304"/>
      <c r="CK154" s="303"/>
      <c r="CL154" s="303"/>
      <c r="CM154" s="304"/>
      <c r="CN154" s="303"/>
      <c r="CO154" s="303"/>
      <c r="CP154" s="303"/>
      <c r="CQ154" s="303"/>
      <c r="CR154" s="303"/>
      <c r="CS154" s="304"/>
      <c r="CT154" s="303"/>
      <c r="CU154" s="303"/>
      <c r="CV154" s="304"/>
      <c r="CW154" s="303"/>
      <c r="CX154" s="303"/>
      <c r="CY154" s="304"/>
      <c r="CZ154" s="303"/>
      <c r="DA154" s="303"/>
      <c r="DB154" s="303"/>
      <c r="DC154" s="303"/>
      <c r="DD154" s="303"/>
      <c r="DE154" s="304"/>
      <c r="DF154" s="303"/>
      <c r="DG154" s="303"/>
      <c r="DH154" s="304"/>
      <c r="DI154" s="303"/>
      <c r="DJ154" s="303"/>
      <c r="DK154" s="304"/>
      <c r="DL154" s="303"/>
      <c r="DM154" s="303"/>
      <c r="DN154" s="304"/>
      <c r="DO154" s="303"/>
      <c r="DP154" s="303"/>
      <c r="DQ154" s="304"/>
      <c r="DR154" s="303"/>
      <c r="DS154" s="303"/>
      <c r="DT154" s="304"/>
      <c r="DU154" s="303"/>
      <c r="DV154" s="303"/>
      <c r="DW154" s="304"/>
      <c r="DX154" s="303"/>
      <c r="DY154" s="303"/>
      <c r="DZ154" s="304"/>
      <c r="EA154" s="303"/>
      <c r="EB154" s="303"/>
      <c r="EC154" s="304"/>
      <c r="ED154" s="303"/>
      <c r="EE154" s="303"/>
      <c r="EF154" s="304"/>
      <c r="EG154" s="303"/>
      <c r="EH154" s="303"/>
      <c r="EI154" s="304"/>
      <c r="EJ154" s="303"/>
      <c r="EK154" s="303"/>
      <c r="EL154" s="304"/>
      <c r="EM154" s="303"/>
      <c r="EN154" s="303"/>
      <c r="EO154" s="304"/>
      <c r="EP154" s="303"/>
      <c r="EQ154" s="303"/>
      <c r="ER154" s="303"/>
      <c r="ES154" s="303"/>
      <c r="ET154" s="303"/>
      <c r="EU154" s="304"/>
      <c r="EV154" s="303"/>
      <c r="EW154" s="303"/>
      <c r="EX154" s="304"/>
      <c r="EY154" s="303"/>
      <c r="EZ154" s="303"/>
      <c r="FA154" s="304"/>
      <c r="FB154" s="303"/>
      <c r="FC154" s="303"/>
      <c r="FD154" s="304"/>
      <c r="FE154" s="303"/>
      <c r="FF154" s="303"/>
      <c r="FG154" s="304"/>
      <c r="FH154" s="303"/>
      <c r="FI154" s="303"/>
      <c r="FJ154" s="304"/>
      <c r="FK154" s="303"/>
      <c r="FL154" s="303"/>
      <c r="FM154" s="304"/>
      <c r="FN154" s="303"/>
      <c r="FO154" s="303"/>
      <c r="FP154" s="304"/>
      <c r="FQ154" s="303"/>
      <c r="FR154" s="303"/>
      <c r="FS154" s="304"/>
      <c r="FT154" s="303"/>
      <c r="FU154" s="303"/>
      <c r="FV154" s="304"/>
      <c r="FW154" s="303"/>
      <c r="FX154" s="303"/>
      <c r="FY154" s="304"/>
      <c r="FZ154" s="303"/>
      <c r="GA154" s="303"/>
      <c r="GB154" s="304"/>
      <c r="GC154" s="303"/>
      <c r="GD154" s="303"/>
      <c r="GE154" s="304"/>
      <c r="GF154" s="303"/>
      <c r="GG154" s="303"/>
      <c r="GH154" s="304"/>
      <c r="GI154" s="303"/>
      <c r="GJ154" s="303"/>
      <c r="GK154" s="304"/>
      <c r="GL154" s="303"/>
      <c r="GM154" s="303"/>
      <c r="GN154" s="303"/>
      <c r="GO154" s="303"/>
      <c r="GP154" s="303"/>
      <c r="GQ154" s="304"/>
      <c r="GR154" s="303"/>
      <c r="GS154" s="303"/>
      <c r="GT154" s="304"/>
      <c r="GU154" s="303"/>
      <c r="GV154" s="303"/>
      <c r="GW154" s="304"/>
      <c r="GX154" s="303"/>
      <c r="GY154" s="303"/>
      <c r="GZ154" s="304"/>
      <c r="HA154" s="303"/>
      <c r="HB154" s="303"/>
      <c r="HC154" s="304"/>
      <c r="HD154" s="303"/>
      <c r="HE154" s="303"/>
      <c r="HF154" s="303"/>
      <c r="HG154" s="303"/>
      <c r="HH154" s="303"/>
      <c r="HI154" s="304"/>
      <c r="HJ154" s="303"/>
      <c r="HK154" s="303"/>
      <c r="HL154" s="304"/>
      <c r="HM154" s="303"/>
      <c r="HN154" s="303"/>
      <c r="HO154" s="304"/>
      <c r="HP154" s="303"/>
      <c r="HQ154" s="303"/>
      <c r="HR154" s="303"/>
      <c r="HS154" s="303"/>
      <c r="HT154" s="303"/>
      <c r="HU154" s="304"/>
      <c r="HV154" s="303"/>
      <c r="HW154" s="303"/>
      <c r="HX154" s="303"/>
      <c r="HY154" s="303"/>
      <c r="HZ154" s="303"/>
      <c r="IA154" s="304"/>
      <c r="IB154" s="303"/>
      <c r="IC154" s="303"/>
      <c r="ID154" s="304"/>
      <c r="IE154" s="303"/>
      <c r="IF154" s="303"/>
      <c r="IG154" s="304"/>
      <c r="IH154" s="303"/>
      <c r="II154" s="303"/>
      <c r="IJ154" s="304"/>
      <c r="IK154" s="303"/>
      <c r="IL154" s="303"/>
      <c r="IM154" s="303"/>
      <c r="IN154" s="303"/>
      <c r="IO154" s="303"/>
      <c r="IP154" s="303"/>
      <c r="IQ154" s="303"/>
      <c r="IR154" s="303"/>
      <c r="IS154" s="304"/>
      <c r="IT154" s="303"/>
      <c r="IU154" s="303"/>
      <c r="IV154" s="303"/>
      <c r="IW154" s="303"/>
      <c r="IX154" s="299"/>
      <c r="IY154" s="304"/>
      <c r="IZ154" s="299"/>
      <c r="JA154" s="299"/>
      <c r="JB154" s="304"/>
      <c r="JC154" s="299"/>
      <c r="JD154" s="303"/>
      <c r="JE154" s="304"/>
      <c r="JF154" s="495"/>
    </row>
    <row r="155" spans="1:266" s="33" customFormat="1" x14ac:dyDescent="0.2">
      <c r="A155" s="291">
        <v>2</v>
      </c>
      <c r="B155" s="341"/>
      <c r="C155" s="341"/>
      <c r="D155" s="208" t="s">
        <v>483</v>
      </c>
      <c r="E155" s="300" t="s">
        <v>248</v>
      </c>
      <c r="F155" s="303"/>
      <c r="G155" s="304"/>
      <c r="H155" s="303"/>
      <c r="I155" s="303"/>
      <c r="J155" s="304"/>
      <c r="K155" s="303"/>
      <c r="L155" s="303"/>
      <c r="M155" s="304"/>
      <c r="N155" s="303"/>
      <c r="O155" s="303"/>
      <c r="P155" s="304"/>
      <c r="Q155" s="303"/>
      <c r="R155" s="303"/>
      <c r="S155" s="304"/>
      <c r="T155" s="303"/>
      <c r="U155" s="303"/>
      <c r="V155" s="304"/>
      <c r="W155" s="303"/>
      <c r="X155" s="303"/>
      <c r="Y155" s="304"/>
      <c r="Z155" s="303"/>
      <c r="AA155" s="303"/>
      <c r="AB155" s="304"/>
      <c r="AC155" s="303"/>
      <c r="AD155" s="303"/>
      <c r="AE155" s="304"/>
      <c r="AF155" s="303"/>
      <c r="AG155" s="303"/>
      <c r="AH155" s="304"/>
      <c r="AI155" s="303"/>
      <c r="AJ155" s="303"/>
      <c r="AK155" s="304"/>
      <c r="AL155" s="303"/>
      <c r="AM155" s="303"/>
      <c r="AN155" s="304"/>
      <c r="AO155" s="303"/>
      <c r="AP155" s="303"/>
      <c r="AQ155" s="304"/>
      <c r="AR155" s="303"/>
      <c r="AS155" s="303"/>
      <c r="AT155" s="304"/>
      <c r="AU155" s="303"/>
      <c r="AV155" s="303"/>
      <c r="AW155" s="304"/>
      <c r="AX155" s="303"/>
      <c r="AY155" s="303"/>
      <c r="AZ155" s="304"/>
      <c r="BA155" s="303"/>
      <c r="BB155" s="303"/>
      <c r="BC155" s="304"/>
      <c r="BD155" s="303"/>
      <c r="BE155" s="303"/>
      <c r="BF155" s="303"/>
      <c r="BG155" s="303"/>
      <c r="BH155" s="303"/>
      <c r="BI155" s="304"/>
      <c r="BJ155" s="303"/>
      <c r="BK155" s="303"/>
      <c r="BL155" s="303"/>
      <c r="BM155" s="303"/>
      <c r="BN155" s="303"/>
      <c r="BO155" s="304"/>
      <c r="BP155" s="303"/>
      <c r="BQ155" s="303"/>
      <c r="BR155" s="304"/>
      <c r="BS155" s="303"/>
      <c r="BT155" s="303"/>
      <c r="BU155" s="304"/>
      <c r="BV155" s="303"/>
      <c r="BW155" s="303"/>
      <c r="BX155" s="304"/>
      <c r="BY155" s="303"/>
      <c r="BZ155" s="303"/>
      <c r="CA155" s="304"/>
      <c r="CB155" s="303"/>
      <c r="CC155" s="303"/>
      <c r="CD155" s="304"/>
      <c r="CE155" s="303"/>
      <c r="CF155" s="303"/>
      <c r="CG155" s="304"/>
      <c r="CH155" s="303"/>
      <c r="CI155" s="303"/>
      <c r="CJ155" s="304"/>
      <c r="CK155" s="303"/>
      <c r="CL155" s="303"/>
      <c r="CM155" s="304"/>
      <c r="CN155" s="303"/>
      <c r="CO155" s="303"/>
      <c r="CP155" s="303"/>
      <c r="CQ155" s="303"/>
      <c r="CR155" s="303"/>
      <c r="CS155" s="304"/>
      <c r="CT155" s="303"/>
      <c r="CU155" s="303"/>
      <c r="CV155" s="304"/>
      <c r="CW155" s="303"/>
      <c r="CX155" s="303"/>
      <c r="CY155" s="304"/>
      <c r="CZ155" s="303"/>
      <c r="DA155" s="303"/>
      <c r="DB155" s="303"/>
      <c r="DC155" s="303"/>
      <c r="DD155" s="303"/>
      <c r="DE155" s="304"/>
      <c r="DF155" s="303"/>
      <c r="DG155" s="303"/>
      <c r="DH155" s="304"/>
      <c r="DI155" s="303"/>
      <c r="DJ155" s="303"/>
      <c r="DK155" s="304"/>
      <c r="DL155" s="303"/>
      <c r="DM155" s="303"/>
      <c r="DN155" s="304"/>
      <c r="DO155" s="303"/>
      <c r="DP155" s="303"/>
      <c r="DQ155" s="304"/>
      <c r="DR155" s="303"/>
      <c r="DS155" s="303"/>
      <c r="DT155" s="304"/>
      <c r="DU155" s="303"/>
      <c r="DV155" s="303"/>
      <c r="DW155" s="304"/>
      <c r="DX155" s="303"/>
      <c r="DY155" s="303"/>
      <c r="DZ155" s="304"/>
      <c r="EA155" s="303"/>
      <c r="EB155" s="303"/>
      <c r="EC155" s="304"/>
      <c r="ED155" s="303"/>
      <c r="EE155" s="303"/>
      <c r="EF155" s="304"/>
      <c r="EG155" s="303"/>
      <c r="EH155" s="303"/>
      <c r="EI155" s="304"/>
      <c r="EJ155" s="303"/>
      <c r="EK155" s="303"/>
      <c r="EL155" s="304"/>
      <c r="EM155" s="303"/>
      <c r="EN155" s="303"/>
      <c r="EO155" s="304"/>
      <c r="EP155" s="303"/>
      <c r="EQ155" s="303"/>
      <c r="ER155" s="303"/>
      <c r="ES155" s="303"/>
      <c r="ET155" s="303"/>
      <c r="EU155" s="304"/>
      <c r="EV155" s="303"/>
      <c r="EW155" s="303"/>
      <c r="EX155" s="304"/>
      <c r="EY155" s="303"/>
      <c r="EZ155" s="303"/>
      <c r="FA155" s="304"/>
      <c r="FB155" s="303"/>
      <c r="FC155" s="303"/>
      <c r="FD155" s="304"/>
      <c r="FE155" s="303"/>
      <c r="FF155" s="303"/>
      <c r="FG155" s="304"/>
      <c r="FH155" s="303"/>
      <c r="FI155" s="303"/>
      <c r="FJ155" s="304"/>
      <c r="FK155" s="303"/>
      <c r="FL155" s="303"/>
      <c r="FM155" s="304"/>
      <c r="FN155" s="303"/>
      <c r="FO155" s="303"/>
      <c r="FP155" s="304"/>
      <c r="FQ155" s="303"/>
      <c r="FR155" s="303"/>
      <c r="FS155" s="304"/>
      <c r="FT155" s="303"/>
      <c r="FU155" s="303"/>
      <c r="FV155" s="304"/>
      <c r="FW155" s="303"/>
      <c r="FX155" s="303"/>
      <c r="FY155" s="304"/>
      <c r="FZ155" s="303"/>
      <c r="GA155" s="303"/>
      <c r="GB155" s="304"/>
      <c r="GC155" s="303"/>
      <c r="GD155" s="303"/>
      <c r="GE155" s="304"/>
      <c r="GF155" s="303"/>
      <c r="GG155" s="303"/>
      <c r="GH155" s="304"/>
      <c r="GI155" s="303"/>
      <c r="GJ155" s="303"/>
      <c r="GK155" s="304"/>
      <c r="GL155" s="303"/>
      <c r="GM155" s="303"/>
      <c r="GN155" s="303"/>
      <c r="GO155" s="303"/>
      <c r="GP155" s="303"/>
      <c r="GQ155" s="304"/>
      <c r="GR155" s="303"/>
      <c r="GS155" s="303"/>
      <c r="GT155" s="304"/>
      <c r="GU155" s="303"/>
      <c r="GV155" s="303"/>
      <c r="GW155" s="304"/>
      <c r="GX155" s="303"/>
      <c r="GY155" s="303"/>
      <c r="GZ155" s="304"/>
      <c r="HA155" s="303"/>
      <c r="HB155" s="303"/>
      <c r="HC155" s="304"/>
      <c r="HD155" s="303"/>
      <c r="HE155" s="303"/>
      <c r="HF155" s="303"/>
      <c r="HG155" s="303"/>
      <c r="HH155" s="303"/>
      <c r="HI155" s="304"/>
      <c r="HJ155" s="303"/>
      <c r="HK155" s="303"/>
      <c r="HL155" s="304"/>
      <c r="HM155" s="303"/>
      <c r="HN155" s="303"/>
      <c r="HO155" s="304"/>
      <c r="HP155" s="303"/>
      <c r="HQ155" s="303"/>
      <c r="HR155" s="303"/>
      <c r="HS155" s="303"/>
      <c r="HT155" s="303"/>
      <c r="HU155" s="304"/>
      <c r="HV155" s="303"/>
      <c r="HW155" s="303"/>
      <c r="HX155" s="303"/>
      <c r="HY155" s="303"/>
      <c r="HZ155" s="303"/>
      <c r="IA155" s="304"/>
      <c r="IB155" s="303"/>
      <c r="IC155" s="303"/>
      <c r="ID155" s="304"/>
      <c r="IE155" s="303"/>
      <c r="IF155" s="303"/>
      <c r="IG155" s="304"/>
      <c r="IH155" s="303"/>
      <c r="II155" s="303"/>
      <c r="IJ155" s="304"/>
      <c r="IK155" s="303"/>
      <c r="IL155" s="303"/>
      <c r="IM155" s="303"/>
      <c r="IN155" s="303"/>
      <c r="IO155" s="303"/>
      <c r="IP155" s="303"/>
      <c r="IQ155" s="303"/>
      <c r="IR155" s="303"/>
      <c r="IS155" s="304"/>
      <c r="IT155" s="303"/>
      <c r="IU155" s="303"/>
      <c r="IV155" s="303"/>
      <c r="IW155" s="303"/>
      <c r="IX155" s="299"/>
      <c r="IY155" s="304"/>
      <c r="IZ155" s="299"/>
      <c r="JA155" s="299"/>
      <c r="JB155" s="304"/>
      <c r="JC155" s="299"/>
      <c r="JD155" s="303"/>
      <c r="JE155" s="304"/>
      <c r="JF155" s="495"/>
    </row>
    <row r="156" spans="1:266" x14ac:dyDescent="0.2">
      <c r="A156" s="291">
        <v>2</v>
      </c>
      <c r="B156" s="492"/>
      <c r="C156" s="492"/>
      <c r="D156" s="307"/>
      <c r="E156" s="493"/>
      <c r="F156" s="308"/>
      <c r="G156" s="309"/>
      <c r="H156" s="308"/>
      <c r="I156" s="308"/>
      <c r="J156" s="309"/>
      <c r="K156" s="308"/>
      <c r="L156" s="308"/>
      <c r="M156" s="309"/>
      <c r="N156" s="308"/>
      <c r="O156" s="308"/>
      <c r="P156" s="309"/>
      <c r="Q156" s="308"/>
      <c r="R156" s="308"/>
      <c r="S156" s="309"/>
      <c r="T156" s="308"/>
      <c r="U156" s="308"/>
      <c r="V156" s="309"/>
      <c r="W156" s="308"/>
      <c r="X156" s="308"/>
      <c r="Y156" s="309"/>
      <c r="Z156" s="308"/>
      <c r="AA156" s="308"/>
      <c r="AB156" s="309"/>
      <c r="AC156" s="308"/>
      <c r="AD156" s="308"/>
      <c r="AE156" s="309"/>
      <c r="AF156" s="308"/>
      <c r="AG156" s="308"/>
      <c r="AH156" s="309"/>
      <c r="AI156" s="308"/>
      <c r="AJ156" s="308"/>
      <c r="AK156" s="309"/>
      <c r="AL156" s="308"/>
      <c r="AM156" s="308"/>
      <c r="AN156" s="309"/>
      <c r="AO156" s="308"/>
      <c r="AP156" s="308"/>
      <c r="AQ156" s="309"/>
      <c r="AR156" s="308"/>
      <c r="AS156" s="308"/>
      <c r="AT156" s="309"/>
      <c r="AU156" s="308"/>
      <c r="AV156" s="308"/>
      <c r="AW156" s="309"/>
      <c r="AX156" s="308"/>
      <c r="AY156" s="308"/>
      <c r="AZ156" s="309"/>
      <c r="BA156" s="308"/>
      <c r="BB156" s="308"/>
      <c r="BC156" s="309"/>
      <c r="BD156" s="308"/>
      <c r="BE156" s="308"/>
      <c r="BF156" s="308"/>
      <c r="BG156" s="308"/>
      <c r="BH156" s="308"/>
      <c r="BI156" s="309"/>
      <c r="BJ156" s="308"/>
      <c r="BK156" s="308"/>
      <c r="BL156" s="308"/>
      <c r="BM156" s="308"/>
      <c r="BN156" s="308"/>
      <c r="BO156" s="309"/>
      <c r="BP156" s="308"/>
      <c r="BQ156" s="308"/>
      <c r="BR156" s="309"/>
      <c r="BS156" s="308"/>
      <c r="BT156" s="308"/>
      <c r="BU156" s="309"/>
      <c r="BV156" s="308"/>
      <c r="BW156" s="308"/>
      <c r="BX156" s="309"/>
      <c r="BY156" s="308"/>
      <c r="BZ156" s="308"/>
      <c r="CA156" s="309"/>
      <c r="CB156" s="308"/>
      <c r="CC156" s="308"/>
      <c r="CD156" s="309"/>
      <c r="CE156" s="308"/>
      <c r="CF156" s="308"/>
      <c r="CG156" s="309"/>
      <c r="CH156" s="308"/>
      <c r="CI156" s="308"/>
      <c r="CJ156" s="309"/>
      <c r="CK156" s="308"/>
      <c r="CL156" s="308"/>
      <c r="CM156" s="309"/>
      <c r="CN156" s="308"/>
      <c r="CO156" s="308"/>
      <c r="CP156" s="308"/>
      <c r="CQ156" s="308"/>
      <c r="CR156" s="308"/>
      <c r="CS156" s="309"/>
      <c r="CT156" s="308"/>
      <c r="CU156" s="308"/>
      <c r="CV156" s="309"/>
      <c r="CW156" s="308"/>
      <c r="CX156" s="308"/>
      <c r="CY156" s="309"/>
      <c r="CZ156" s="308"/>
      <c r="DA156" s="308"/>
      <c r="DB156" s="308"/>
      <c r="DC156" s="308"/>
      <c r="DD156" s="308"/>
      <c r="DE156" s="309"/>
      <c r="DF156" s="308"/>
      <c r="DG156" s="308"/>
      <c r="DH156" s="309"/>
      <c r="DI156" s="308"/>
      <c r="DJ156" s="308"/>
      <c r="DK156" s="309"/>
      <c r="DL156" s="308"/>
      <c r="DM156" s="308"/>
      <c r="DN156" s="309"/>
      <c r="DO156" s="308"/>
      <c r="DP156" s="308"/>
      <c r="DQ156" s="309"/>
      <c r="DR156" s="308"/>
      <c r="DS156" s="308"/>
      <c r="DT156" s="309"/>
      <c r="DU156" s="308"/>
      <c r="DV156" s="308"/>
      <c r="DW156" s="309"/>
      <c r="DX156" s="308"/>
      <c r="DY156" s="308"/>
      <c r="DZ156" s="309"/>
      <c r="EA156" s="308"/>
      <c r="EB156" s="308"/>
      <c r="EC156" s="309"/>
      <c r="ED156" s="308"/>
      <c r="EE156" s="308"/>
      <c r="EF156" s="309"/>
      <c r="EG156" s="308"/>
      <c r="EH156" s="308"/>
      <c r="EI156" s="309"/>
      <c r="EJ156" s="308"/>
      <c r="EK156" s="308"/>
      <c r="EL156" s="309"/>
      <c r="EM156" s="308"/>
      <c r="EN156" s="308"/>
      <c r="EO156" s="309"/>
      <c r="EP156" s="308"/>
      <c r="EQ156" s="308"/>
      <c r="ER156" s="308"/>
      <c r="ES156" s="308"/>
      <c r="ET156" s="308"/>
      <c r="EU156" s="309"/>
      <c r="EV156" s="308"/>
      <c r="EW156" s="308"/>
      <c r="EX156" s="309"/>
      <c r="EY156" s="308"/>
      <c r="EZ156" s="308"/>
      <c r="FA156" s="309"/>
      <c r="FB156" s="308"/>
      <c r="FC156" s="308"/>
      <c r="FD156" s="309"/>
      <c r="FE156" s="308"/>
      <c r="FF156" s="308"/>
      <c r="FG156" s="309"/>
      <c r="FH156" s="308"/>
      <c r="FI156" s="308"/>
      <c r="FJ156" s="309"/>
      <c r="FK156" s="308"/>
      <c r="FL156" s="308"/>
      <c r="FM156" s="309"/>
      <c r="FN156" s="308"/>
      <c r="FO156" s="308"/>
      <c r="FP156" s="309"/>
      <c r="FQ156" s="308"/>
      <c r="FR156" s="308"/>
      <c r="FS156" s="309"/>
      <c r="FT156" s="308"/>
      <c r="FU156" s="308"/>
      <c r="FV156" s="309"/>
      <c r="FW156" s="308"/>
      <c r="FX156" s="308"/>
      <c r="FY156" s="309"/>
      <c r="FZ156" s="308"/>
      <c r="GA156" s="308"/>
      <c r="GB156" s="309"/>
      <c r="GC156" s="308"/>
      <c r="GD156" s="308"/>
      <c r="GE156" s="309"/>
      <c r="GF156" s="308"/>
      <c r="GG156" s="308"/>
      <c r="GH156" s="309"/>
      <c r="GI156" s="308"/>
      <c r="GJ156" s="308"/>
      <c r="GK156" s="309"/>
      <c r="GL156" s="308"/>
      <c r="GM156" s="308"/>
      <c r="GN156" s="308"/>
      <c r="GO156" s="308"/>
      <c r="GP156" s="308"/>
      <c r="GQ156" s="309"/>
      <c r="GR156" s="308"/>
      <c r="GS156" s="308"/>
      <c r="GT156" s="309"/>
      <c r="GU156" s="308"/>
      <c r="GV156" s="308"/>
      <c r="GW156" s="309"/>
      <c r="GX156" s="308"/>
      <c r="GY156" s="308"/>
      <c r="GZ156" s="309"/>
      <c r="HA156" s="308"/>
      <c r="HB156" s="308"/>
      <c r="HC156" s="309"/>
      <c r="HD156" s="308"/>
      <c r="HE156" s="308"/>
      <c r="HF156" s="308"/>
      <c r="HG156" s="308"/>
      <c r="HH156" s="308"/>
      <c r="HI156" s="309"/>
      <c r="HJ156" s="308"/>
      <c r="HK156" s="308"/>
      <c r="HL156" s="309"/>
      <c r="HM156" s="308"/>
      <c r="HN156" s="308"/>
      <c r="HO156" s="309"/>
      <c r="HP156" s="308"/>
      <c r="HQ156" s="308"/>
      <c r="HR156" s="308"/>
      <c r="HS156" s="308"/>
      <c r="HT156" s="308"/>
      <c r="HU156" s="309"/>
      <c r="HV156" s="308"/>
      <c r="HW156" s="308"/>
      <c r="HX156" s="308"/>
      <c r="HY156" s="308"/>
      <c r="HZ156" s="308"/>
      <c r="IA156" s="309"/>
      <c r="IB156" s="308"/>
      <c r="IC156" s="308"/>
      <c r="ID156" s="309"/>
      <c r="IE156" s="308"/>
      <c r="IF156" s="308"/>
      <c r="IG156" s="309"/>
      <c r="IH156" s="308"/>
      <c r="II156" s="308"/>
      <c r="IJ156" s="309"/>
      <c r="IK156" s="308"/>
      <c r="IL156" s="308"/>
      <c r="IM156" s="308"/>
      <c r="IN156" s="308"/>
      <c r="IO156" s="308"/>
      <c r="IP156" s="308"/>
      <c r="IQ156" s="308"/>
      <c r="IR156" s="308"/>
      <c r="IS156" s="309"/>
      <c r="IT156" s="308"/>
      <c r="IU156" s="308"/>
      <c r="IV156" s="308"/>
      <c r="IW156" s="308"/>
      <c r="IX156" s="307"/>
      <c r="IY156" s="309"/>
      <c r="IZ156" s="307"/>
      <c r="JA156" s="307"/>
      <c r="JB156" s="309"/>
      <c r="JC156" s="307"/>
      <c r="JD156" s="308"/>
      <c r="JE156" s="309"/>
      <c r="JF156" s="494"/>
    </row>
    <row r="157" spans="1:266" ht="38.25" x14ac:dyDescent="0.2">
      <c r="A157" s="291">
        <v>2</v>
      </c>
      <c r="B157" s="316">
        <v>26</v>
      </c>
      <c r="C157" s="663" t="s">
        <v>121</v>
      </c>
      <c r="D157" s="208" t="s">
        <v>484</v>
      </c>
      <c r="E157" s="300" t="s">
        <v>48</v>
      </c>
      <c r="F157" s="301"/>
      <c r="G157" s="302"/>
      <c r="H157" s="301"/>
      <c r="I157" s="301"/>
      <c r="J157" s="302"/>
      <c r="K157" s="301"/>
      <c r="L157" s="301"/>
      <c r="M157" s="302"/>
      <c r="N157" s="301"/>
      <c r="O157" s="301"/>
      <c r="P157" s="302"/>
      <c r="Q157" s="301"/>
      <c r="R157" s="301"/>
      <c r="S157" s="302"/>
      <c r="T157" s="301"/>
      <c r="U157" s="301"/>
      <c r="V157" s="302"/>
      <c r="W157" s="301"/>
      <c r="X157" s="301"/>
      <c r="Y157" s="302"/>
      <c r="Z157" s="301"/>
      <c r="AA157" s="301"/>
      <c r="AB157" s="302"/>
      <c r="AC157" s="301"/>
      <c r="AD157" s="301"/>
      <c r="AE157" s="302"/>
      <c r="AF157" s="301"/>
      <c r="AG157" s="301"/>
      <c r="AH157" s="302"/>
      <c r="AI157" s="301"/>
      <c r="AJ157" s="301"/>
      <c r="AK157" s="302"/>
      <c r="AL157" s="301"/>
      <c r="AM157" s="301"/>
      <c r="AN157" s="302"/>
      <c r="AO157" s="301"/>
      <c r="AP157" s="301"/>
      <c r="AQ157" s="302"/>
      <c r="AR157" s="301"/>
      <c r="AS157" s="301"/>
      <c r="AT157" s="302"/>
      <c r="AU157" s="301"/>
      <c r="AV157" s="301"/>
      <c r="AW157" s="302"/>
      <c r="AX157" s="301"/>
      <c r="AY157" s="301"/>
      <c r="AZ157" s="302"/>
      <c r="BA157" s="301"/>
      <c r="BB157" s="301"/>
      <c r="BC157" s="302"/>
      <c r="BD157" s="301"/>
      <c r="BE157" s="301"/>
      <c r="BF157" s="301"/>
      <c r="BG157" s="301"/>
      <c r="BH157" s="301"/>
      <c r="BI157" s="302"/>
      <c r="BJ157" s="301"/>
      <c r="BK157" s="301"/>
      <c r="BL157" s="301"/>
      <c r="BM157" s="301"/>
      <c r="BN157" s="301"/>
      <c r="BO157" s="302"/>
      <c r="BP157" s="301"/>
      <c r="BQ157" s="301"/>
      <c r="BR157" s="302"/>
      <c r="BS157" s="301"/>
      <c r="BT157" s="301"/>
      <c r="BU157" s="302"/>
      <c r="BV157" s="301"/>
      <c r="BW157" s="301"/>
      <c r="BX157" s="302"/>
      <c r="BY157" s="301"/>
      <c r="BZ157" s="301"/>
      <c r="CA157" s="302"/>
      <c r="CB157" s="301"/>
      <c r="CC157" s="301"/>
      <c r="CD157" s="302"/>
      <c r="CE157" s="301"/>
      <c r="CF157" s="301"/>
      <c r="CG157" s="302"/>
      <c r="CH157" s="301"/>
      <c r="CI157" s="301"/>
      <c r="CJ157" s="302"/>
      <c r="CK157" s="301"/>
      <c r="CL157" s="301"/>
      <c r="CM157" s="302"/>
      <c r="CN157" s="301"/>
      <c r="CO157" s="301"/>
      <c r="CP157" s="302"/>
      <c r="CQ157" s="301"/>
      <c r="CR157" s="301"/>
      <c r="CS157" s="302"/>
      <c r="CT157" s="301"/>
      <c r="CU157" s="301"/>
      <c r="CV157" s="302"/>
      <c r="CW157" s="301"/>
      <c r="CX157" s="301"/>
      <c r="CY157" s="302"/>
      <c r="CZ157" s="301"/>
      <c r="DA157" s="301"/>
      <c r="DB157" s="302"/>
      <c r="DC157" s="301"/>
      <c r="DD157" s="301">
        <v>1</v>
      </c>
      <c r="DE157" s="302">
        <v>24745.39</v>
      </c>
      <c r="DF157" s="301">
        <v>8</v>
      </c>
      <c r="DG157" s="301"/>
      <c r="DH157" s="302"/>
      <c r="DI157" s="301"/>
      <c r="DJ157" s="301"/>
      <c r="DK157" s="302"/>
      <c r="DL157" s="301"/>
      <c r="DM157" s="301"/>
      <c r="DN157" s="302"/>
      <c r="DO157" s="301"/>
      <c r="DP157" s="301"/>
      <c r="DQ157" s="302"/>
      <c r="DR157" s="301"/>
      <c r="DS157" s="301"/>
      <c r="DT157" s="302"/>
      <c r="DU157" s="301"/>
      <c r="DV157" s="301"/>
      <c r="DW157" s="302"/>
      <c r="DX157" s="301"/>
      <c r="DY157" s="301"/>
      <c r="DZ157" s="302"/>
      <c r="EA157" s="301"/>
      <c r="EB157" s="301"/>
      <c r="EC157" s="302"/>
      <c r="ED157" s="301"/>
      <c r="EE157" s="301"/>
      <c r="EF157" s="302"/>
      <c r="EG157" s="301"/>
      <c r="EH157" s="301">
        <v>3</v>
      </c>
      <c r="EI157" s="302">
        <v>74236.17</v>
      </c>
      <c r="EJ157" s="301">
        <v>23</v>
      </c>
      <c r="EK157" s="301"/>
      <c r="EL157" s="302"/>
      <c r="EM157" s="301"/>
      <c r="EN157" s="301"/>
      <c r="EO157" s="302"/>
      <c r="EP157" s="301"/>
      <c r="EQ157" s="301"/>
      <c r="ER157" s="302"/>
      <c r="ES157" s="301"/>
      <c r="ET157" s="301"/>
      <c r="EU157" s="302"/>
      <c r="EV157" s="301"/>
      <c r="EW157" s="301"/>
      <c r="EX157" s="302"/>
      <c r="EY157" s="301"/>
      <c r="EZ157" s="301"/>
      <c r="FA157" s="302"/>
      <c r="FB157" s="301"/>
      <c r="FC157" s="301"/>
      <c r="FD157" s="302"/>
      <c r="FE157" s="301"/>
      <c r="FF157" s="301">
        <v>7</v>
      </c>
      <c r="FG157" s="302">
        <v>144348.12</v>
      </c>
      <c r="FH157" s="301">
        <v>50</v>
      </c>
      <c r="FI157" s="301"/>
      <c r="FJ157" s="302"/>
      <c r="FK157" s="301"/>
      <c r="FL157" s="301"/>
      <c r="FM157" s="302"/>
      <c r="FN157" s="301"/>
      <c r="FO157" s="301"/>
      <c r="FP157" s="302"/>
      <c r="FQ157" s="301"/>
      <c r="FR157" s="301"/>
      <c r="FS157" s="302"/>
      <c r="FT157" s="301"/>
      <c r="FU157" s="301"/>
      <c r="FV157" s="302"/>
      <c r="FW157" s="301"/>
      <c r="FX157" s="301"/>
      <c r="FY157" s="302"/>
      <c r="FZ157" s="301"/>
      <c r="GA157" s="301"/>
      <c r="GB157" s="302"/>
      <c r="GC157" s="301"/>
      <c r="GD157" s="301"/>
      <c r="GE157" s="302"/>
      <c r="GF157" s="301"/>
      <c r="GG157" s="301"/>
      <c r="GH157" s="302"/>
      <c r="GI157" s="301"/>
      <c r="GJ157" s="301"/>
      <c r="GK157" s="302"/>
      <c r="GL157" s="301"/>
      <c r="GM157" s="301"/>
      <c r="GN157" s="302"/>
      <c r="GO157" s="301"/>
      <c r="GP157" s="301"/>
      <c r="GQ157" s="302"/>
      <c r="GR157" s="301"/>
      <c r="GS157" s="301"/>
      <c r="GT157" s="302"/>
      <c r="GU157" s="301"/>
      <c r="GV157" s="301"/>
      <c r="GW157" s="302"/>
      <c r="GX157" s="301"/>
      <c r="GY157" s="301"/>
      <c r="GZ157" s="302"/>
      <c r="HA157" s="301"/>
      <c r="HB157" s="301"/>
      <c r="HC157" s="302"/>
      <c r="HD157" s="301"/>
      <c r="HE157" s="301"/>
      <c r="HF157" s="302"/>
      <c r="HG157" s="301"/>
      <c r="HH157" s="301"/>
      <c r="HI157" s="302"/>
      <c r="HJ157" s="301"/>
      <c r="HK157" s="301"/>
      <c r="HL157" s="302"/>
      <c r="HM157" s="301"/>
      <c r="HN157" s="301"/>
      <c r="HO157" s="302"/>
      <c r="HP157" s="301"/>
      <c r="HQ157" s="301"/>
      <c r="HR157" s="301"/>
      <c r="HS157" s="301"/>
      <c r="HT157" s="301"/>
      <c r="HU157" s="302"/>
      <c r="HV157" s="301"/>
      <c r="HW157" s="301"/>
      <c r="HX157" s="301"/>
      <c r="HY157" s="301"/>
      <c r="HZ157" s="301"/>
      <c r="IA157" s="302"/>
      <c r="IB157" s="301"/>
      <c r="IC157" s="301"/>
      <c r="ID157" s="302"/>
      <c r="IE157" s="301"/>
      <c r="IF157" s="301"/>
      <c r="IG157" s="302"/>
      <c r="IH157" s="301"/>
      <c r="II157" s="301"/>
      <c r="IJ157" s="302"/>
      <c r="IK157" s="301"/>
      <c r="IL157" s="301"/>
      <c r="IM157" s="302"/>
      <c r="IN157" s="301"/>
      <c r="IO157" s="301"/>
      <c r="IP157" s="302"/>
      <c r="IQ157" s="301"/>
      <c r="IR157" s="301"/>
      <c r="IS157" s="302"/>
      <c r="IT157" s="301"/>
      <c r="IU157" s="301"/>
      <c r="IV157" s="301"/>
      <c r="IW157" s="301"/>
      <c r="IX157" s="305">
        <v>11</v>
      </c>
      <c r="IY157" s="403">
        <v>243329.68</v>
      </c>
      <c r="IZ157" s="305">
        <v>81</v>
      </c>
      <c r="JA157" s="305">
        <v>0</v>
      </c>
      <c r="JB157" s="403">
        <v>0</v>
      </c>
      <c r="JC157" s="305">
        <v>0</v>
      </c>
      <c r="JD157" s="664">
        <v>11</v>
      </c>
      <c r="JE157" s="403">
        <v>243329.68000000005</v>
      </c>
      <c r="JF157" s="665">
        <v>81</v>
      </c>
    </row>
    <row r="158" spans="1:266" x14ac:dyDescent="0.2">
      <c r="A158" s="291">
        <v>2</v>
      </c>
      <c r="B158" s="492" t="s">
        <v>556</v>
      </c>
      <c r="C158" s="666"/>
      <c r="D158" s="307"/>
      <c r="E158" s="404"/>
      <c r="F158" s="308"/>
      <c r="G158" s="309"/>
      <c r="H158" s="308"/>
      <c r="I158" s="308"/>
      <c r="J158" s="309"/>
      <c r="K158" s="308"/>
      <c r="L158" s="308"/>
      <c r="M158" s="309"/>
      <c r="N158" s="308"/>
      <c r="O158" s="308"/>
      <c r="P158" s="309"/>
      <c r="Q158" s="308"/>
      <c r="R158" s="308"/>
      <c r="S158" s="309"/>
      <c r="T158" s="308"/>
      <c r="U158" s="308"/>
      <c r="V158" s="309"/>
      <c r="W158" s="308"/>
      <c r="X158" s="308"/>
      <c r="Y158" s="309"/>
      <c r="Z158" s="308"/>
      <c r="AA158" s="308"/>
      <c r="AB158" s="309"/>
      <c r="AC158" s="308"/>
      <c r="AD158" s="308"/>
      <c r="AE158" s="309"/>
      <c r="AF158" s="308"/>
      <c r="AG158" s="308"/>
      <c r="AH158" s="309"/>
      <c r="AI158" s="308"/>
      <c r="AJ158" s="308"/>
      <c r="AK158" s="309"/>
      <c r="AL158" s="308"/>
      <c r="AM158" s="308"/>
      <c r="AN158" s="309"/>
      <c r="AO158" s="308"/>
      <c r="AP158" s="308"/>
      <c r="AQ158" s="309"/>
      <c r="AR158" s="308"/>
      <c r="AS158" s="308"/>
      <c r="AT158" s="309"/>
      <c r="AU158" s="308"/>
      <c r="AV158" s="308"/>
      <c r="AW158" s="309"/>
      <c r="AX158" s="308"/>
      <c r="AY158" s="308"/>
      <c r="AZ158" s="309"/>
      <c r="BA158" s="308"/>
      <c r="BB158" s="308"/>
      <c r="BC158" s="309"/>
      <c r="BD158" s="308"/>
      <c r="BE158" s="308"/>
      <c r="BF158" s="308"/>
      <c r="BG158" s="308"/>
      <c r="BH158" s="308"/>
      <c r="BI158" s="309"/>
      <c r="BJ158" s="308"/>
      <c r="BK158" s="308"/>
      <c r="BL158" s="308"/>
      <c r="BM158" s="308"/>
      <c r="BN158" s="308"/>
      <c r="BO158" s="309"/>
      <c r="BP158" s="308"/>
      <c r="BQ158" s="308"/>
      <c r="BR158" s="309"/>
      <c r="BS158" s="308"/>
      <c r="BT158" s="308"/>
      <c r="BU158" s="309"/>
      <c r="BV158" s="308"/>
      <c r="BW158" s="308"/>
      <c r="BX158" s="309"/>
      <c r="BY158" s="308"/>
      <c r="BZ158" s="308"/>
      <c r="CA158" s="309"/>
      <c r="CB158" s="308"/>
      <c r="CC158" s="308"/>
      <c r="CD158" s="309"/>
      <c r="CE158" s="308"/>
      <c r="CF158" s="308"/>
      <c r="CG158" s="309"/>
      <c r="CH158" s="308"/>
      <c r="CI158" s="308"/>
      <c r="CJ158" s="309"/>
      <c r="CK158" s="308"/>
      <c r="CL158" s="308"/>
      <c r="CM158" s="309"/>
      <c r="CN158" s="308"/>
      <c r="CO158" s="308"/>
      <c r="CP158" s="309"/>
      <c r="CQ158" s="308"/>
      <c r="CR158" s="308"/>
      <c r="CS158" s="309"/>
      <c r="CT158" s="308"/>
      <c r="CU158" s="308"/>
      <c r="CV158" s="309"/>
      <c r="CW158" s="308"/>
      <c r="CX158" s="308"/>
      <c r="CY158" s="309"/>
      <c r="CZ158" s="308"/>
      <c r="DA158" s="308"/>
      <c r="DB158" s="309"/>
      <c r="DC158" s="308"/>
      <c r="DD158" s="308">
        <v>1</v>
      </c>
      <c r="DE158" s="309">
        <v>24745.39</v>
      </c>
      <c r="DF158" s="308">
        <v>8</v>
      </c>
      <c r="DG158" s="308"/>
      <c r="DH158" s="309"/>
      <c r="DI158" s="308"/>
      <c r="DJ158" s="308"/>
      <c r="DK158" s="309"/>
      <c r="DL158" s="308"/>
      <c r="DM158" s="308"/>
      <c r="DN158" s="309"/>
      <c r="DO158" s="308"/>
      <c r="DP158" s="308"/>
      <c r="DQ158" s="309"/>
      <c r="DR158" s="308"/>
      <c r="DS158" s="308"/>
      <c r="DT158" s="309"/>
      <c r="DU158" s="308"/>
      <c r="DV158" s="308"/>
      <c r="DW158" s="309"/>
      <c r="DX158" s="308"/>
      <c r="DY158" s="308"/>
      <c r="DZ158" s="309"/>
      <c r="EA158" s="308"/>
      <c r="EB158" s="308"/>
      <c r="EC158" s="309"/>
      <c r="ED158" s="308"/>
      <c r="EE158" s="308"/>
      <c r="EF158" s="309"/>
      <c r="EG158" s="308"/>
      <c r="EH158" s="308">
        <v>3</v>
      </c>
      <c r="EI158" s="309">
        <v>74236.17</v>
      </c>
      <c r="EJ158" s="308">
        <v>23</v>
      </c>
      <c r="EK158" s="308"/>
      <c r="EL158" s="309"/>
      <c r="EM158" s="308"/>
      <c r="EN158" s="308"/>
      <c r="EO158" s="309"/>
      <c r="EP158" s="308"/>
      <c r="EQ158" s="308"/>
      <c r="ER158" s="309"/>
      <c r="ES158" s="308"/>
      <c r="ET158" s="308"/>
      <c r="EU158" s="309"/>
      <c r="EV158" s="308"/>
      <c r="EW158" s="308"/>
      <c r="EX158" s="309"/>
      <c r="EY158" s="308"/>
      <c r="EZ158" s="308"/>
      <c r="FA158" s="309"/>
      <c r="FB158" s="308"/>
      <c r="FC158" s="308"/>
      <c r="FD158" s="309"/>
      <c r="FE158" s="308"/>
      <c r="FF158" s="308">
        <v>7</v>
      </c>
      <c r="FG158" s="309">
        <v>144348.12</v>
      </c>
      <c r="FH158" s="308">
        <v>50</v>
      </c>
      <c r="FI158" s="308"/>
      <c r="FJ158" s="309"/>
      <c r="FK158" s="308"/>
      <c r="FL158" s="308"/>
      <c r="FM158" s="309"/>
      <c r="FN158" s="308"/>
      <c r="FO158" s="308"/>
      <c r="FP158" s="309"/>
      <c r="FQ158" s="308"/>
      <c r="FR158" s="308"/>
      <c r="FS158" s="309"/>
      <c r="FT158" s="308"/>
      <c r="FU158" s="308"/>
      <c r="FV158" s="309"/>
      <c r="FW158" s="308"/>
      <c r="FX158" s="308"/>
      <c r="FY158" s="309"/>
      <c r="FZ158" s="308"/>
      <c r="GA158" s="308"/>
      <c r="GB158" s="309"/>
      <c r="GC158" s="308"/>
      <c r="GD158" s="308"/>
      <c r="GE158" s="309"/>
      <c r="GF158" s="308"/>
      <c r="GG158" s="308"/>
      <c r="GH158" s="309"/>
      <c r="GI158" s="308"/>
      <c r="GJ158" s="308"/>
      <c r="GK158" s="309"/>
      <c r="GL158" s="308"/>
      <c r="GM158" s="308"/>
      <c r="GN158" s="309"/>
      <c r="GO158" s="308"/>
      <c r="GP158" s="308"/>
      <c r="GQ158" s="309"/>
      <c r="GR158" s="308"/>
      <c r="GS158" s="308"/>
      <c r="GT158" s="309"/>
      <c r="GU158" s="308"/>
      <c r="GV158" s="308"/>
      <c r="GW158" s="309"/>
      <c r="GX158" s="308"/>
      <c r="GY158" s="308"/>
      <c r="GZ158" s="309"/>
      <c r="HA158" s="308"/>
      <c r="HB158" s="308"/>
      <c r="HC158" s="309"/>
      <c r="HD158" s="308"/>
      <c r="HE158" s="308"/>
      <c r="HF158" s="309"/>
      <c r="HG158" s="308"/>
      <c r="HH158" s="308"/>
      <c r="HI158" s="309"/>
      <c r="HJ158" s="308"/>
      <c r="HK158" s="308"/>
      <c r="HL158" s="309"/>
      <c r="HM158" s="308"/>
      <c r="HN158" s="308"/>
      <c r="HO158" s="309"/>
      <c r="HP158" s="308"/>
      <c r="HQ158" s="308"/>
      <c r="HR158" s="308"/>
      <c r="HS158" s="308"/>
      <c r="HT158" s="308"/>
      <c r="HU158" s="309"/>
      <c r="HV158" s="308"/>
      <c r="HW158" s="308"/>
      <c r="HX158" s="308"/>
      <c r="HY158" s="308"/>
      <c r="HZ158" s="308"/>
      <c r="IA158" s="309"/>
      <c r="IB158" s="308"/>
      <c r="IC158" s="308"/>
      <c r="ID158" s="309"/>
      <c r="IE158" s="308"/>
      <c r="IF158" s="308"/>
      <c r="IG158" s="309"/>
      <c r="IH158" s="308"/>
      <c r="II158" s="308"/>
      <c r="IJ158" s="309"/>
      <c r="IK158" s="308"/>
      <c r="IL158" s="308"/>
      <c r="IM158" s="309"/>
      <c r="IN158" s="308"/>
      <c r="IO158" s="308"/>
      <c r="IP158" s="309"/>
      <c r="IQ158" s="308"/>
      <c r="IR158" s="308"/>
      <c r="IS158" s="309"/>
      <c r="IT158" s="308"/>
      <c r="IU158" s="308"/>
      <c r="IV158" s="308"/>
      <c r="IW158" s="308"/>
      <c r="IX158" s="307">
        <v>11</v>
      </c>
      <c r="IY158" s="309">
        <v>243329.68</v>
      </c>
      <c r="IZ158" s="307">
        <v>81</v>
      </c>
      <c r="JA158" s="307">
        <v>0</v>
      </c>
      <c r="JB158" s="309">
        <v>0</v>
      </c>
      <c r="JC158" s="307">
        <v>0</v>
      </c>
      <c r="JD158" s="308">
        <v>11</v>
      </c>
      <c r="JE158" s="309">
        <v>243329.68000000005</v>
      </c>
      <c r="JF158" s="494">
        <v>81</v>
      </c>
    </row>
    <row r="159" spans="1:266" ht="25.5" x14ac:dyDescent="0.2">
      <c r="A159" s="291">
        <v>2</v>
      </c>
      <c r="B159" s="316">
        <v>27</v>
      </c>
      <c r="C159" s="663" t="s">
        <v>122</v>
      </c>
      <c r="D159" s="208" t="s">
        <v>485</v>
      </c>
      <c r="E159" s="300" t="s">
        <v>38</v>
      </c>
      <c r="F159" s="301"/>
      <c r="G159" s="302"/>
      <c r="H159" s="301"/>
      <c r="I159" s="301"/>
      <c r="J159" s="302"/>
      <c r="K159" s="301"/>
      <c r="L159" s="301"/>
      <c r="M159" s="302"/>
      <c r="N159" s="301"/>
      <c r="O159" s="301"/>
      <c r="P159" s="302"/>
      <c r="Q159" s="301"/>
      <c r="R159" s="301"/>
      <c r="S159" s="302"/>
      <c r="T159" s="301"/>
      <c r="U159" s="301"/>
      <c r="V159" s="302"/>
      <c r="W159" s="301"/>
      <c r="X159" s="301"/>
      <c r="Y159" s="302"/>
      <c r="Z159" s="301"/>
      <c r="AA159" s="301"/>
      <c r="AB159" s="302"/>
      <c r="AC159" s="301"/>
      <c r="AD159" s="301"/>
      <c r="AE159" s="302"/>
      <c r="AF159" s="301"/>
      <c r="AG159" s="301"/>
      <c r="AH159" s="302"/>
      <c r="AI159" s="301"/>
      <c r="AJ159" s="301"/>
      <c r="AK159" s="302"/>
      <c r="AL159" s="301"/>
      <c r="AM159" s="301"/>
      <c r="AN159" s="302"/>
      <c r="AO159" s="301"/>
      <c r="AP159" s="301"/>
      <c r="AQ159" s="302"/>
      <c r="AR159" s="301"/>
      <c r="AS159" s="301"/>
      <c r="AT159" s="302"/>
      <c r="AU159" s="301"/>
      <c r="AV159" s="301"/>
      <c r="AW159" s="302"/>
      <c r="AX159" s="301"/>
      <c r="AY159" s="301"/>
      <c r="AZ159" s="302"/>
      <c r="BA159" s="301"/>
      <c r="BB159" s="301"/>
      <c r="BC159" s="302"/>
      <c r="BD159" s="301"/>
      <c r="BE159" s="301"/>
      <c r="BF159" s="301"/>
      <c r="BG159" s="301"/>
      <c r="BH159" s="301"/>
      <c r="BI159" s="302"/>
      <c r="BJ159" s="301"/>
      <c r="BK159" s="301"/>
      <c r="BL159" s="301"/>
      <c r="BM159" s="301"/>
      <c r="BN159" s="301">
        <v>1</v>
      </c>
      <c r="BO159" s="302">
        <v>15571.08</v>
      </c>
      <c r="BP159" s="301">
        <v>7</v>
      </c>
      <c r="BQ159" s="301"/>
      <c r="BR159" s="302"/>
      <c r="BS159" s="301"/>
      <c r="BT159" s="301"/>
      <c r="BU159" s="302"/>
      <c r="BV159" s="301"/>
      <c r="BW159" s="301"/>
      <c r="BX159" s="302"/>
      <c r="BY159" s="301"/>
      <c r="BZ159" s="301"/>
      <c r="CA159" s="302"/>
      <c r="CB159" s="301"/>
      <c r="CC159" s="301"/>
      <c r="CD159" s="302"/>
      <c r="CE159" s="301"/>
      <c r="CF159" s="301"/>
      <c r="CG159" s="302"/>
      <c r="CH159" s="301"/>
      <c r="CI159" s="301"/>
      <c r="CJ159" s="302"/>
      <c r="CK159" s="301"/>
      <c r="CL159" s="301"/>
      <c r="CM159" s="302"/>
      <c r="CN159" s="301"/>
      <c r="CO159" s="301"/>
      <c r="CP159" s="302"/>
      <c r="CQ159" s="301"/>
      <c r="CR159" s="301"/>
      <c r="CS159" s="302"/>
      <c r="CT159" s="301"/>
      <c r="CU159" s="301"/>
      <c r="CV159" s="302"/>
      <c r="CW159" s="301"/>
      <c r="CX159" s="301"/>
      <c r="CY159" s="302"/>
      <c r="CZ159" s="301"/>
      <c r="DA159" s="301"/>
      <c r="DB159" s="302"/>
      <c r="DC159" s="301"/>
      <c r="DD159" s="301"/>
      <c r="DE159" s="302"/>
      <c r="DF159" s="301"/>
      <c r="DG159" s="301"/>
      <c r="DH159" s="302"/>
      <c r="DI159" s="301"/>
      <c r="DJ159" s="301"/>
      <c r="DK159" s="302"/>
      <c r="DL159" s="301"/>
      <c r="DM159" s="301"/>
      <c r="DN159" s="302"/>
      <c r="DO159" s="301"/>
      <c r="DP159" s="301"/>
      <c r="DQ159" s="302"/>
      <c r="DR159" s="301"/>
      <c r="DS159" s="301"/>
      <c r="DT159" s="302"/>
      <c r="DU159" s="301"/>
      <c r="DV159" s="301"/>
      <c r="DW159" s="302"/>
      <c r="DX159" s="301"/>
      <c r="DY159" s="301"/>
      <c r="DZ159" s="302"/>
      <c r="EA159" s="301"/>
      <c r="EB159" s="301"/>
      <c r="EC159" s="302"/>
      <c r="ED159" s="301"/>
      <c r="EE159" s="301"/>
      <c r="EF159" s="302"/>
      <c r="EG159" s="301"/>
      <c r="EH159" s="301"/>
      <c r="EI159" s="302"/>
      <c r="EJ159" s="301"/>
      <c r="EK159" s="301"/>
      <c r="EL159" s="302"/>
      <c r="EM159" s="301"/>
      <c r="EN159" s="301">
        <v>1</v>
      </c>
      <c r="EO159" s="302">
        <v>18685.3</v>
      </c>
      <c r="EP159" s="301">
        <v>11</v>
      </c>
      <c r="EQ159" s="301"/>
      <c r="ER159" s="302"/>
      <c r="ES159" s="301"/>
      <c r="ET159" s="301"/>
      <c r="EU159" s="302"/>
      <c r="EV159" s="301"/>
      <c r="EW159" s="301"/>
      <c r="EX159" s="302"/>
      <c r="EY159" s="301"/>
      <c r="EZ159" s="301"/>
      <c r="FA159" s="302"/>
      <c r="FB159" s="301"/>
      <c r="FC159" s="301"/>
      <c r="FD159" s="302"/>
      <c r="FE159" s="301"/>
      <c r="FF159" s="301">
        <v>1</v>
      </c>
      <c r="FG159" s="302">
        <v>15571.08</v>
      </c>
      <c r="FH159" s="301">
        <v>7</v>
      </c>
      <c r="FI159" s="301"/>
      <c r="FJ159" s="302"/>
      <c r="FK159" s="301"/>
      <c r="FL159" s="301"/>
      <c r="FM159" s="302"/>
      <c r="FN159" s="301"/>
      <c r="FO159" s="301"/>
      <c r="FP159" s="302"/>
      <c r="FQ159" s="301"/>
      <c r="FR159" s="301"/>
      <c r="FS159" s="302"/>
      <c r="FT159" s="301"/>
      <c r="FU159" s="301"/>
      <c r="FV159" s="302"/>
      <c r="FW159" s="301"/>
      <c r="FX159" s="301"/>
      <c r="FY159" s="302"/>
      <c r="FZ159" s="301"/>
      <c r="GA159" s="301"/>
      <c r="GB159" s="302"/>
      <c r="GC159" s="301"/>
      <c r="GD159" s="301"/>
      <c r="GE159" s="302"/>
      <c r="GF159" s="301"/>
      <c r="GG159" s="301"/>
      <c r="GH159" s="302"/>
      <c r="GI159" s="301"/>
      <c r="GJ159" s="301"/>
      <c r="GK159" s="302"/>
      <c r="GL159" s="301"/>
      <c r="GM159" s="301"/>
      <c r="GN159" s="302"/>
      <c r="GO159" s="301"/>
      <c r="GP159" s="301"/>
      <c r="GQ159" s="302"/>
      <c r="GR159" s="301"/>
      <c r="GS159" s="301"/>
      <c r="GT159" s="302"/>
      <c r="GU159" s="301"/>
      <c r="GV159" s="301"/>
      <c r="GW159" s="302"/>
      <c r="GX159" s="301"/>
      <c r="GY159" s="301"/>
      <c r="GZ159" s="302"/>
      <c r="HA159" s="301"/>
      <c r="HB159" s="301"/>
      <c r="HC159" s="302"/>
      <c r="HD159" s="301"/>
      <c r="HE159" s="301"/>
      <c r="HF159" s="302"/>
      <c r="HG159" s="301"/>
      <c r="HH159" s="301"/>
      <c r="HI159" s="302"/>
      <c r="HJ159" s="301"/>
      <c r="HK159" s="301"/>
      <c r="HL159" s="302"/>
      <c r="HM159" s="301"/>
      <c r="HN159" s="301"/>
      <c r="HO159" s="302"/>
      <c r="HP159" s="301"/>
      <c r="HQ159" s="301"/>
      <c r="HR159" s="301"/>
      <c r="HS159" s="301"/>
      <c r="HT159" s="301"/>
      <c r="HU159" s="302"/>
      <c r="HV159" s="301"/>
      <c r="HW159" s="301"/>
      <c r="HX159" s="301"/>
      <c r="HY159" s="301"/>
      <c r="HZ159" s="301"/>
      <c r="IA159" s="302"/>
      <c r="IB159" s="301"/>
      <c r="IC159" s="301"/>
      <c r="ID159" s="302"/>
      <c r="IE159" s="301"/>
      <c r="IF159" s="301"/>
      <c r="IG159" s="302"/>
      <c r="IH159" s="301"/>
      <c r="II159" s="301"/>
      <c r="IJ159" s="302"/>
      <c r="IK159" s="301"/>
      <c r="IL159" s="301"/>
      <c r="IM159" s="302"/>
      <c r="IN159" s="301"/>
      <c r="IO159" s="301"/>
      <c r="IP159" s="302"/>
      <c r="IQ159" s="301"/>
      <c r="IR159" s="301"/>
      <c r="IS159" s="302"/>
      <c r="IT159" s="301"/>
      <c r="IU159" s="301"/>
      <c r="IV159" s="301"/>
      <c r="IW159" s="301"/>
      <c r="IX159" s="305">
        <v>3</v>
      </c>
      <c r="IY159" s="403">
        <v>49827.46</v>
      </c>
      <c r="IZ159" s="305">
        <v>25</v>
      </c>
      <c r="JA159" s="305">
        <v>0</v>
      </c>
      <c r="JB159" s="403">
        <v>0</v>
      </c>
      <c r="JC159" s="305">
        <v>0</v>
      </c>
      <c r="JD159" s="664">
        <v>3</v>
      </c>
      <c r="JE159" s="403">
        <v>49827.46</v>
      </c>
      <c r="JF159" s="665">
        <v>25</v>
      </c>
    </row>
    <row r="160" spans="1:266" x14ac:dyDescent="0.2">
      <c r="A160" s="291">
        <v>2</v>
      </c>
      <c r="B160" s="492" t="s">
        <v>709</v>
      </c>
      <c r="C160" s="666"/>
      <c r="D160" s="307"/>
      <c r="E160" s="404"/>
      <c r="F160" s="308"/>
      <c r="G160" s="309"/>
      <c r="H160" s="308"/>
      <c r="I160" s="308"/>
      <c r="J160" s="309"/>
      <c r="K160" s="308"/>
      <c r="L160" s="308"/>
      <c r="M160" s="309"/>
      <c r="N160" s="308"/>
      <c r="O160" s="308"/>
      <c r="P160" s="309"/>
      <c r="Q160" s="308"/>
      <c r="R160" s="308"/>
      <c r="S160" s="309"/>
      <c r="T160" s="308"/>
      <c r="U160" s="308"/>
      <c r="V160" s="309"/>
      <c r="W160" s="308"/>
      <c r="X160" s="308"/>
      <c r="Y160" s="309"/>
      <c r="Z160" s="308"/>
      <c r="AA160" s="308"/>
      <c r="AB160" s="309"/>
      <c r="AC160" s="308"/>
      <c r="AD160" s="308"/>
      <c r="AE160" s="309"/>
      <c r="AF160" s="308"/>
      <c r="AG160" s="308"/>
      <c r="AH160" s="309"/>
      <c r="AI160" s="308"/>
      <c r="AJ160" s="308"/>
      <c r="AK160" s="309"/>
      <c r="AL160" s="308"/>
      <c r="AM160" s="308"/>
      <c r="AN160" s="309"/>
      <c r="AO160" s="308"/>
      <c r="AP160" s="308"/>
      <c r="AQ160" s="309"/>
      <c r="AR160" s="308"/>
      <c r="AS160" s="308"/>
      <c r="AT160" s="309"/>
      <c r="AU160" s="308"/>
      <c r="AV160" s="308"/>
      <c r="AW160" s="309"/>
      <c r="AX160" s="308"/>
      <c r="AY160" s="308"/>
      <c r="AZ160" s="309"/>
      <c r="BA160" s="308"/>
      <c r="BB160" s="308"/>
      <c r="BC160" s="309"/>
      <c r="BD160" s="308"/>
      <c r="BE160" s="308"/>
      <c r="BF160" s="308"/>
      <c r="BG160" s="308"/>
      <c r="BH160" s="308"/>
      <c r="BI160" s="309"/>
      <c r="BJ160" s="308"/>
      <c r="BK160" s="308"/>
      <c r="BL160" s="308"/>
      <c r="BM160" s="308"/>
      <c r="BN160" s="308">
        <v>1</v>
      </c>
      <c r="BO160" s="309">
        <v>15571.08</v>
      </c>
      <c r="BP160" s="308">
        <v>7</v>
      </c>
      <c r="BQ160" s="308"/>
      <c r="BR160" s="309"/>
      <c r="BS160" s="308"/>
      <c r="BT160" s="308"/>
      <c r="BU160" s="309"/>
      <c r="BV160" s="308"/>
      <c r="BW160" s="308"/>
      <c r="BX160" s="309"/>
      <c r="BY160" s="308"/>
      <c r="BZ160" s="308"/>
      <c r="CA160" s="309"/>
      <c r="CB160" s="308"/>
      <c r="CC160" s="308"/>
      <c r="CD160" s="309"/>
      <c r="CE160" s="308"/>
      <c r="CF160" s="308"/>
      <c r="CG160" s="309"/>
      <c r="CH160" s="308"/>
      <c r="CI160" s="308"/>
      <c r="CJ160" s="309"/>
      <c r="CK160" s="308"/>
      <c r="CL160" s="308"/>
      <c r="CM160" s="309"/>
      <c r="CN160" s="308"/>
      <c r="CO160" s="308"/>
      <c r="CP160" s="309"/>
      <c r="CQ160" s="308"/>
      <c r="CR160" s="308"/>
      <c r="CS160" s="309"/>
      <c r="CT160" s="308"/>
      <c r="CU160" s="308"/>
      <c r="CV160" s="309"/>
      <c r="CW160" s="308"/>
      <c r="CX160" s="308"/>
      <c r="CY160" s="309"/>
      <c r="CZ160" s="308"/>
      <c r="DA160" s="308"/>
      <c r="DB160" s="309"/>
      <c r="DC160" s="308"/>
      <c r="DD160" s="308"/>
      <c r="DE160" s="309"/>
      <c r="DF160" s="308"/>
      <c r="DG160" s="308"/>
      <c r="DH160" s="309"/>
      <c r="DI160" s="308"/>
      <c r="DJ160" s="308"/>
      <c r="DK160" s="309"/>
      <c r="DL160" s="308"/>
      <c r="DM160" s="308"/>
      <c r="DN160" s="309"/>
      <c r="DO160" s="308"/>
      <c r="DP160" s="308"/>
      <c r="DQ160" s="309"/>
      <c r="DR160" s="308"/>
      <c r="DS160" s="308"/>
      <c r="DT160" s="309"/>
      <c r="DU160" s="308"/>
      <c r="DV160" s="308"/>
      <c r="DW160" s="309"/>
      <c r="DX160" s="308"/>
      <c r="DY160" s="308"/>
      <c r="DZ160" s="309"/>
      <c r="EA160" s="308"/>
      <c r="EB160" s="308"/>
      <c r="EC160" s="309"/>
      <c r="ED160" s="308"/>
      <c r="EE160" s="308"/>
      <c r="EF160" s="309"/>
      <c r="EG160" s="308"/>
      <c r="EH160" s="308"/>
      <c r="EI160" s="309"/>
      <c r="EJ160" s="308"/>
      <c r="EK160" s="308"/>
      <c r="EL160" s="309"/>
      <c r="EM160" s="308"/>
      <c r="EN160" s="308">
        <v>1</v>
      </c>
      <c r="EO160" s="309">
        <v>18685.3</v>
      </c>
      <c r="EP160" s="308">
        <v>11</v>
      </c>
      <c r="EQ160" s="308"/>
      <c r="ER160" s="309"/>
      <c r="ES160" s="308"/>
      <c r="ET160" s="308"/>
      <c r="EU160" s="309"/>
      <c r="EV160" s="308"/>
      <c r="EW160" s="308"/>
      <c r="EX160" s="309"/>
      <c r="EY160" s="308"/>
      <c r="EZ160" s="308"/>
      <c r="FA160" s="309"/>
      <c r="FB160" s="308"/>
      <c r="FC160" s="308"/>
      <c r="FD160" s="309"/>
      <c r="FE160" s="308"/>
      <c r="FF160" s="308">
        <v>1</v>
      </c>
      <c r="FG160" s="309">
        <v>15571.08</v>
      </c>
      <c r="FH160" s="308">
        <v>7</v>
      </c>
      <c r="FI160" s="308"/>
      <c r="FJ160" s="309"/>
      <c r="FK160" s="308"/>
      <c r="FL160" s="308"/>
      <c r="FM160" s="309"/>
      <c r="FN160" s="308"/>
      <c r="FO160" s="308"/>
      <c r="FP160" s="309"/>
      <c r="FQ160" s="308"/>
      <c r="FR160" s="308"/>
      <c r="FS160" s="309"/>
      <c r="FT160" s="308"/>
      <c r="FU160" s="308"/>
      <c r="FV160" s="309"/>
      <c r="FW160" s="308"/>
      <c r="FX160" s="308"/>
      <c r="FY160" s="309"/>
      <c r="FZ160" s="308"/>
      <c r="GA160" s="308"/>
      <c r="GB160" s="309"/>
      <c r="GC160" s="308"/>
      <c r="GD160" s="308"/>
      <c r="GE160" s="309"/>
      <c r="GF160" s="308"/>
      <c r="GG160" s="308"/>
      <c r="GH160" s="309"/>
      <c r="GI160" s="308"/>
      <c r="GJ160" s="308"/>
      <c r="GK160" s="309"/>
      <c r="GL160" s="308"/>
      <c r="GM160" s="308"/>
      <c r="GN160" s="309"/>
      <c r="GO160" s="308"/>
      <c r="GP160" s="308"/>
      <c r="GQ160" s="309"/>
      <c r="GR160" s="308"/>
      <c r="GS160" s="308"/>
      <c r="GT160" s="309"/>
      <c r="GU160" s="308"/>
      <c r="GV160" s="308"/>
      <c r="GW160" s="309"/>
      <c r="GX160" s="308"/>
      <c r="GY160" s="308"/>
      <c r="GZ160" s="309"/>
      <c r="HA160" s="308"/>
      <c r="HB160" s="308"/>
      <c r="HC160" s="309"/>
      <c r="HD160" s="308"/>
      <c r="HE160" s="308"/>
      <c r="HF160" s="309"/>
      <c r="HG160" s="308"/>
      <c r="HH160" s="308"/>
      <c r="HI160" s="309"/>
      <c r="HJ160" s="308"/>
      <c r="HK160" s="308"/>
      <c r="HL160" s="309"/>
      <c r="HM160" s="308"/>
      <c r="HN160" s="308"/>
      <c r="HO160" s="309"/>
      <c r="HP160" s="308"/>
      <c r="HQ160" s="308"/>
      <c r="HR160" s="308"/>
      <c r="HS160" s="308"/>
      <c r="HT160" s="308"/>
      <c r="HU160" s="309"/>
      <c r="HV160" s="308"/>
      <c r="HW160" s="308"/>
      <c r="HX160" s="308"/>
      <c r="HY160" s="308"/>
      <c r="HZ160" s="308"/>
      <c r="IA160" s="309"/>
      <c r="IB160" s="308"/>
      <c r="IC160" s="308"/>
      <c r="ID160" s="309"/>
      <c r="IE160" s="308"/>
      <c r="IF160" s="308"/>
      <c r="IG160" s="309"/>
      <c r="IH160" s="308"/>
      <c r="II160" s="308"/>
      <c r="IJ160" s="309"/>
      <c r="IK160" s="308"/>
      <c r="IL160" s="308"/>
      <c r="IM160" s="309"/>
      <c r="IN160" s="308"/>
      <c r="IO160" s="308"/>
      <c r="IP160" s="309"/>
      <c r="IQ160" s="308"/>
      <c r="IR160" s="308"/>
      <c r="IS160" s="309"/>
      <c r="IT160" s="308"/>
      <c r="IU160" s="308"/>
      <c r="IV160" s="308"/>
      <c r="IW160" s="308"/>
      <c r="IX160" s="307">
        <v>3</v>
      </c>
      <c r="IY160" s="309">
        <v>49827.46</v>
      </c>
      <c r="IZ160" s="307">
        <v>25</v>
      </c>
      <c r="JA160" s="307">
        <v>0</v>
      </c>
      <c r="JB160" s="309">
        <v>0</v>
      </c>
      <c r="JC160" s="307">
        <v>0</v>
      </c>
      <c r="JD160" s="308">
        <v>3</v>
      </c>
      <c r="JE160" s="309">
        <v>49827.46</v>
      </c>
      <c r="JF160" s="494">
        <v>25</v>
      </c>
    </row>
    <row r="161" spans="1:266" s="33" customFormat="1" ht="25.5" x14ac:dyDescent="0.2">
      <c r="A161" s="291">
        <v>2</v>
      </c>
      <c r="B161" s="341"/>
      <c r="C161" s="341"/>
      <c r="D161" s="208" t="s">
        <v>486</v>
      </c>
      <c r="E161" s="312" t="s">
        <v>249</v>
      </c>
      <c r="F161" s="303"/>
      <c r="G161" s="304"/>
      <c r="H161" s="303"/>
      <c r="I161" s="303"/>
      <c r="J161" s="304"/>
      <c r="K161" s="303"/>
      <c r="L161" s="303"/>
      <c r="M161" s="304"/>
      <c r="N161" s="303"/>
      <c r="O161" s="303"/>
      <c r="P161" s="304"/>
      <c r="Q161" s="303"/>
      <c r="R161" s="303"/>
      <c r="S161" s="304"/>
      <c r="T161" s="303"/>
      <c r="U161" s="303"/>
      <c r="V161" s="304"/>
      <c r="W161" s="303"/>
      <c r="X161" s="303"/>
      <c r="Y161" s="304"/>
      <c r="Z161" s="303"/>
      <c r="AA161" s="303"/>
      <c r="AB161" s="304"/>
      <c r="AC161" s="303"/>
      <c r="AD161" s="303"/>
      <c r="AE161" s="304"/>
      <c r="AF161" s="303"/>
      <c r="AG161" s="303"/>
      <c r="AH161" s="304"/>
      <c r="AI161" s="303"/>
      <c r="AJ161" s="303"/>
      <c r="AK161" s="304"/>
      <c r="AL161" s="303"/>
      <c r="AM161" s="303"/>
      <c r="AN161" s="304"/>
      <c r="AO161" s="303"/>
      <c r="AP161" s="303"/>
      <c r="AQ161" s="304"/>
      <c r="AR161" s="303"/>
      <c r="AS161" s="303"/>
      <c r="AT161" s="304"/>
      <c r="AU161" s="303"/>
      <c r="AV161" s="303"/>
      <c r="AW161" s="304"/>
      <c r="AX161" s="303"/>
      <c r="AY161" s="303"/>
      <c r="AZ161" s="304"/>
      <c r="BA161" s="303"/>
      <c r="BB161" s="303"/>
      <c r="BC161" s="304"/>
      <c r="BD161" s="303"/>
      <c r="BE161" s="303"/>
      <c r="BF161" s="303"/>
      <c r="BG161" s="303"/>
      <c r="BH161" s="303"/>
      <c r="BI161" s="304"/>
      <c r="BJ161" s="303"/>
      <c r="BK161" s="303"/>
      <c r="BL161" s="303"/>
      <c r="BM161" s="303"/>
      <c r="BN161" s="303"/>
      <c r="BO161" s="304"/>
      <c r="BP161" s="303"/>
      <c r="BQ161" s="303"/>
      <c r="BR161" s="304"/>
      <c r="BS161" s="303"/>
      <c r="BT161" s="303"/>
      <c r="BU161" s="304"/>
      <c r="BV161" s="303"/>
      <c r="BW161" s="303"/>
      <c r="BX161" s="304"/>
      <c r="BY161" s="303"/>
      <c r="BZ161" s="303"/>
      <c r="CA161" s="304"/>
      <c r="CB161" s="303"/>
      <c r="CC161" s="303"/>
      <c r="CD161" s="304"/>
      <c r="CE161" s="303"/>
      <c r="CF161" s="303"/>
      <c r="CG161" s="304"/>
      <c r="CH161" s="303"/>
      <c r="CI161" s="303"/>
      <c r="CJ161" s="304"/>
      <c r="CK161" s="303"/>
      <c r="CL161" s="303"/>
      <c r="CM161" s="304"/>
      <c r="CN161" s="303"/>
      <c r="CO161" s="303"/>
      <c r="CP161" s="303"/>
      <c r="CQ161" s="303"/>
      <c r="CR161" s="303"/>
      <c r="CS161" s="304"/>
      <c r="CT161" s="303"/>
      <c r="CU161" s="303"/>
      <c r="CV161" s="304"/>
      <c r="CW161" s="303"/>
      <c r="CX161" s="303"/>
      <c r="CY161" s="304"/>
      <c r="CZ161" s="303"/>
      <c r="DA161" s="303"/>
      <c r="DB161" s="303"/>
      <c r="DC161" s="303"/>
      <c r="DD161" s="303"/>
      <c r="DE161" s="304"/>
      <c r="DF161" s="303"/>
      <c r="DG161" s="303"/>
      <c r="DH161" s="304"/>
      <c r="DI161" s="303"/>
      <c r="DJ161" s="303"/>
      <c r="DK161" s="304"/>
      <c r="DL161" s="303"/>
      <c r="DM161" s="303"/>
      <c r="DN161" s="304"/>
      <c r="DO161" s="303"/>
      <c r="DP161" s="303"/>
      <c r="DQ161" s="304"/>
      <c r="DR161" s="303"/>
      <c r="DS161" s="303"/>
      <c r="DT161" s="304"/>
      <c r="DU161" s="303"/>
      <c r="DV161" s="303"/>
      <c r="DW161" s="304"/>
      <c r="DX161" s="303"/>
      <c r="DY161" s="303"/>
      <c r="DZ161" s="304"/>
      <c r="EA161" s="303"/>
      <c r="EB161" s="303"/>
      <c r="EC161" s="304"/>
      <c r="ED161" s="303"/>
      <c r="EE161" s="303"/>
      <c r="EF161" s="304"/>
      <c r="EG161" s="303"/>
      <c r="EH161" s="303"/>
      <c r="EI161" s="304"/>
      <c r="EJ161" s="303"/>
      <c r="EK161" s="303"/>
      <c r="EL161" s="304"/>
      <c r="EM161" s="303"/>
      <c r="EN161" s="303"/>
      <c r="EO161" s="304"/>
      <c r="EP161" s="303"/>
      <c r="EQ161" s="303"/>
      <c r="ER161" s="303"/>
      <c r="ES161" s="303"/>
      <c r="ET161" s="303"/>
      <c r="EU161" s="304"/>
      <c r="EV161" s="303"/>
      <c r="EW161" s="303"/>
      <c r="EX161" s="304"/>
      <c r="EY161" s="303"/>
      <c r="EZ161" s="303"/>
      <c r="FA161" s="304"/>
      <c r="FB161" s="303"/>
      <c r="FC161" s="303"/>
      <c r="FD161" s="304"/>
      <c r="FE161" s="303"/>
      <c r="FF161" s="303"/>
      <c r="FG161" s="304"/>
      <c r="FH161" s="303"/>
      <c r="FI161" s="303"/>
      <c r="FJ161" s="304"/>
      <c r="FK161" s="303"/>
      <c r="FL161" s="303"/>
      <c r="FM161" s="304"/>
      <c r="FN161" s="303"/>
      <c r="FO161" s="303"/>
      <c r="FP161" s="304"/>
      <c r="FQ161" s="303"/>
      <c r="FR161" s="303"/>
      <c r="FS161" s="304"/>
      <c r="FT161" s="303"/>
      <c r="FU161" s="303"/>
      <c r="FV161" s="304"/>
      <c r="FW161" s="303"/>
      <c r="FX161" s="303"/>
      <c r="FY161" s="304"/>
      <c r="FZ161" s="303"/>
      <c r="GA161" s="303"/>
      <c r="GB161" s="304"/>
      <c r="GC161" s="303"/>
      <c r="GD161" s="303"/>
      <c r="GE161" s="304"/>
      <c r="GF161" s="303"/>
      <c r="GG161" s="303"/>
      <c r="GH161" s="304"/>
      <c r="GI161" s="303"/>
      <c r="GJ161" s="303"/>
      <c r="GK161" s="304"/>
      <c r="GL161" s="303"/>
      <c r="GM161" s="303"/>
      <c r="GN161" s="303"/>
      <c r="GO161" s="303"/>
      <c r="GP161" s="303"/>
      <c r="GQ161" s="304"/>
      <c r="GR161" s="303"/>
      <c r="GS161" s="303"/>
      <c r="GT161" s="304"/>
      <c r="GU161" s="303"/>
      <c r="GV161" s="303"/>
      <c r="GW161" s="304"/>
      <c r="GX161" s="303"/>
      <c r="GY161" s="303"/>
      <c r="GZ161" s="304"/>
      <c r="HA161" s="303"/>
      <c r="HB161" s="303"/>
      <c r="HC161" s="304"/>
      <c r="HD161" s="303"/>
      <c r="HE161" s="303"/>
      <c r="HF161" s="303"/>
      <c r="HG161" s="303"/>
      <c r="HH161" s="303"/>
      <c r="HI161" s="304"/>
      <c r="HJ161" s="303"/>
      <c r="HK161" s="303"/>
      <c r="HL161" s="304"/>
      <c r="HM161" s="303"/>
      <c r="HN161" s="303"/>
      <c r="HO161" s="304"/>
      <c r="HP161" s="303"/>
      <c r="HQ161" s="303"/>
      <c r="HR161" s="303"/>
      <c r="HS161" s="303"/>
      <c r="HT161" s="303"/>
      <c r="HU161" s="304"/>
      <c r="HV161" s="303"/>
      <c r="HW161" s="303"/>
      <c r="HX161" s="303"/>
      <c r="HY161" s="303"/>
      <c r="HZ161" s="303"/>
      <c r="IA161" s="304"/>
      <c r="IB161" s="303"/>
      <c r="IC161" s="303"/>
      <c r="ID161" s="304"/>
      <c r="IE161" s="303"/>
      <c r="IF161" s="303"/>
      <c r="IG161" s="304"/>
      <c r="IH161" s="303"/>
      <c r="II161" s="303"/>
      <c r="IJ161" s="304"/>
      <c r="IK161" s="303"/>
      <c r="IL161" s="303"/>
      <c r="IM161" s="303"/>
      <c r="IN161" s="303"/>
      <c r="IO161" s="303"/>
      <c r="IP161" s="303"/>
      <c r="IQ161" s="303"/>
      <c r="IR161" s="303"/>
      <c r="IS161" s="304"/>
      <c r="IT161" s="303"/>
      <c r="IU161" s="303"/>
      <c r="IV161" s="303"/>
      <c r="IW161" s="303"/>
      <c r="IX161" s="299"/>
      <c r="IY161" s="304"/>
      <c r="IZ161" s="299"/>
      <c r="JA161" s="299"/>
      <c r="JB161" s="304"/>
      <c r="JC161" s="299"/>
      <c r="JD161" s="303"/>
      <c r="JE161" s="304"/>
      <c r="JF161" s="495"/>
    </row>
    <row r="162" spans="1:266" x14ac:dyDescent="0.2">
      <c r="A162" s="291">
        <v>2</v>
      </c>
      <c r="B162" s="492"/>
      <c r="C162" s="492"/>
      <c r="D162" s="307"/>
      <c r="E162" s="493"/>
      <c r="F162" s="308"/>
      <c r="G162" s="309"/>
      <c r="H162" s="308"/>
      <c r="I162" s="308"/>
      <c r="J162" s="309"/>
      <c r="K162" s="308"/>
      <c r="L162" s="308"/>
      <c r="M162" s="309"/>
      <c r="N162" s="308"/>
      <c r="O162" s="308"/>
      <c r="P162" s="309"/>
      <c r="Q162" s="308"/>
      <c r="R162" s="308"/>
      <c r="S162" s="309"/>
      <c r="T162" s="308"/>
      <c r="U162" s="308"/>
      <c r="V162" s="309"/>
      <c r="W162" s="308"/>
      <c r="X162" s="308"/>
      <c r="Y162" s="309"/>
      <c r="Z162" s="308"/>
      <c r="AA162" s="308"/>
      <c r="AB162" s="309"/>
      <c r="AC162" s="308"/>
      <c r="AD162" s="308"/>
      <c r="AE162" s="309"/>
      <c r="AF162" s="308"/>
      <c r="AG162" s="308"/>
      <c r="AH162" s="309"/>
      <c r="AI162" s="308"/>
      <c r="AJ162" s="308"/>
      <c r="AK162" s="309"/>
      <c r="AL162" s="308"/>
      <c r="AM162" s="308"/>
      <c r="AN162" s="309"/>
      <c r="AO162" s="308"/>
      <c r="AP162" s="308"/>
      <c r="AQ162" s="309"/>
      <c r="AR162" s="308"/>
      <c r="AS162" s="308"/>
      <c r="AT162" s="309"/>
      <c r="AU162" s="308"/>
      <c r="AV162" s="308"/>
      <c r="AW162" s="309"/>
      <c r="AX162" s="308"/>
      <c r="AY162" s="308"/>
      <c r="AZ162" s="309"/>
      <c r="BA162" s="308"/>
      <c r="BB162" s="308"/>
      <c r="BC162" s="309"/>
      <c r="BD162" s="308"/>
      <c r="BE162" s="308"/>
      <c r="BF162" s="308"/>
      <c r="BG162" s="308"/>
      <c r="BH162" s="308"/>
      <c r="BI162" s="309"/>
      <c r="BJ162" s="308"/>
      <c r="BK162" s="308"/>
      <c r="BL162" s="308"/>
      <c r="BM162" s="308"/>
      <c r="BN162" s="308"/>
      <c r="BO162" s="309"/>
      <c r="BP162" s="308"/>
      <c r="BQ162" s="308"/>
      <c r="BR162" s="309"/>
      <c r="BS162" s="308"/>
      <c r="BT162" s="308"/>
      <c r="BU162" s="309"/>
      <c r="BV162" s="308"/>
      <c r="BW162" s="308"/>
      <c r="BX162" s="309"/>
      <c r="BY162" s="308"/>
      <c r="BZ162" s="308"/>
      <c r="CA162" s="309"/>
      <c r="CB162" s="308"/>
      <c r="CC162" s="308"/>
      <c r="CD162" s="309"/>
      <c r="CE162" s="308"/>
      <c r="CF162" s="308"/>
      <c r="CG162" s="309"/>
      <c r="CH162" s="308"/>
      <c r="CI162" s="308"/>
      <c r="CJ162" s="309"/>
      <c r="CK162" s="308"/>
      <c r="CL162" s="308"/>
      <c r="CM162" s="309"/>
      <c r="CN162" s="308"/>
      <c r="CO162" s="308"/>
      <c r="CP162" s="308"/>
      <c r="CQ162" s="308"/>
      <c r="CR162" s="308"/>
      <c r="CS162" s="309"/>
      <c r="CT162" s="308"/>
      <c r="CU162" s="308"/>
      <c r="CV162" s="309"/>
      <c r="CW162" s="308"/>
      <c r="CX162" s="308"/>
      <c r="CY162" s="309"/>
      <c r="CZ162" s="308"/>
      <c r="DA162" s="308"/>
      <c r="DB162" s="308"/>
      <c r="DC162" s="308"/>
      <c r="DD162" s="308"/>
      <c r="DE162" s="309"/>
      <c r="DF162" s="308"/>
      <c r="DG162" s="308"/>
      <c r="DH162" s="309"/>
      <c r="DI162" s="308"/>
      <c r="DJ162" s="308"/>
      <c r="DK162" s="309"/>
      <c r="DL162" s="308"/>
      <c r="DM162" s="308"/>
      <c r="DN162" s="309"/>
      <c r="DO162" s="308"/>
      <c r="DP162" s="308"/>
      <c r="DQ162" s="309"/>
      <c r="DR162" s="308"/>
      <c r="DS162" s="308"/>
      <c r="DT162" s="309"/>
      <c r="DU162" s="308"/>
      <c r="DV162" s="308"/>
      <c r="DW162" s="309"/>
      <c r="DX162" s="308"/>
      <c r="DY162" s="308"/>
      <c r="DZ162" s="309"/>
      <c r="EA162" s="308"/>
      <c r="EB162" s="308"/>
      <c r="EC162" s="309"/>
      <c r="ED162" s="308"/>
      <c r="EE162" s="308"/>
      <c r="EF162" s="309"/>
      <c r="EG162" s="308"/>
      <c r="EH162" s="308"/>
      <c r="EI162" s="309"/>
      <c r="EJ162" s="308"/>
      <c r="EK162" s="308"/>
      <c r="EL162" s="309"/>
      <c r="EM162" s="308"/>
      <c r="EN162" s="308"/>
      <c r="EO162" s="309"/>
      <c r="EP162" s="308"/>
      <c r="EQ162" s="308"/>
      <c r="ER162" s="308"/>
      <c r="ES162" s="308"/>
      <c r="ET162" s="308"/>
      <c r="EU162" s="309"/>
      <c r="EV162" s="308"/>
      <c r="EW162" s="308"/>
      <c r="EX162" s="309"/>
      <c r="EY162" s="308"/>
      <c r="EZ162" s="308"/>
      <c r="FA162" s="309"/>
      <c r="FB162" s="308"/>
      <c r="FC162" s="308"/>
      <c r="FD162" s="309"/>
      <c r="FE162" s="308"/>
      <c r="FF162" s="308"/>
      <c r="FG162" s="309"/>
      <c r="FH162" s="308"/>
      <c r="FI162" s="308"/>
      <c r="FJ162" s="309"/>
      <c r="FK162" s="308"/>
      <c r="FL162" s="308"/>
      <c r="FM162" s="309"/>
      <c r="FN162" s="308"/>
      <c r="FO162" s="308"/>
      <c r="FP162" s="309"/>
      <c r="FQ162" s="308"/>
      <c r="FR162" s="308"/>
      <c r="FS162" s="309"/>
      <c r="FT162" s="308"/>
      <c r="FU162" s="308"/>
      <c r="FV162" s="309"/>
      <c r="FW162" s="308"/>
      <c r="FX162" s="308"/>
      <c r="FY162" s="309"/>
      <c r="FZ162" s="308"/>
      <c r="GA162" s="308"/>
      <c r="GB162" s="309"/>
      <c r="GC162" s="308"/>
      <c r="GD162" s="308"/>
      <c r="GE162" s="309"/>
      <c r="GF162" s="308"/>
      <c r="GG162" s="308"/>
      <c r="GH162" s="309"/>
      <c r="GI162" s="308"/>
      <c r="GJ162" s="308"/>
      <c r="GK162" s="309"/>
      <c r="GL162" s="308"/>
      <c r="GM162" s="308"/>
      <c r="GN162" s="308"/>
      <c r="GO162" s="308"/>
      <c r="GP162" s="308"/>
      <c r="GQ162" s="309"/>
      <c r="GR162" s="308"/>
      <c r="GS162" s="308"/>
      <c r="GT162" s="309"/>
      <c r="GU162" s="308"/>
      <c r="GV162" s="308"/>
      <c r="GW162" s="309"/>
      <c r="GX162" s="308"/>
      <c r="GY162" s="308"/>
      <c r="GZ162" s="309"/>
      <c r="HA162" s="308"/>
      <c r="HB162" s="308"/>
      <c r="HC162" s="309"/>
      <c r="HD162" s="308"/>
      <c r="HE162" s="308"/>
      <c r="HF162" s="308"/>
      <c r="HG162" s="308"/>
      <c r="HH162" s="308"/>
      <c r="HI162" s="309"/>
      <c r="HJ162" s="308"/>
      <c r="HK162" s="308"/>
      <c r="HL162" s="309"/>
      <c r="HM162" s="308"/>
      <c r="HN162" s="308"/>
      <c r="HO162" s="309"/>
      <c r="HP162" s="308"/>
      <c r="HQ162" s="308"/>
      <c r="HR162" s="308"/>
      <c r="HS162" s="308"/>
      <c r="HT162" s="308"/>
      <c r="HU162" s="309"/>
      <c r="HV162" s="308"/>
      <c r="HW162" s="308"/>
      <c r="HX162" s="308"/>
      <c r="HY162" s="308"/>
      <c r="HZ162" s="308"/>
      <c r="IA162" s="309"/>
      <c r="IB162" s="308"/>
      <c r="IC162" s="308"/>
      <c r="ID162" s="309"/>
      <c r="IE162" s="308"/>
      <c r="IF162" s="308"/>
      <c r="IG162" s="309"/>
      <c r="IH162" s="308"/>
      <c r="II162" s="308"/>
      <c r="IJ162" s="309"/>
      <c r="IK162" s="308"/>
      <c r="IL162" s="308"/>
      <c r="IM162" s="308"/>
      <c r="IN162" s="308"/>
      <c r="IO162" s="308"/>
      <c r="IP162" s="308"/>
      <c r="IQ162" s="308"/>
      <c r="IR162" s="308"/>
      <c r="IS162" s="309"/>
      <c r="IT162" s="308"/>
      <c r="IU162" s="308"/>
      <c r="IV162" s="308"/>
      <c r="IW162" s="308"/>
      <c r="IX162" s="307"/>
      <c r="IY162" s="309"/>
      <c r="IZ162" s="307"/>
      <c r="JA162" s="307"/>
      <c r="JB162" s="309"/>
      <c r="JC162" s="307"/>
      <c r="JD162" s="308"/>
      <c r="JE162" s="309"/>
      <c r="JF162" s="494"/>
    </row>
    <row r="163" spans="1:266" ht="25.5" x14ac:dyDescent="0.2">
      <c r="A163" s="291">
        <v>2</v>
      </c>
      <c r="B163" s="316">
        <v>29</v>
      </c>
      <c r="C163" s="663" t="s">
        <v>40</v>
      </c>
      <c r="D163" s="208" t="s">
        <v>487</v>
      </c>
      <c r="E163" s="300" t="s">
        <v>250</v>
      </c>
      <c r="F163" s="301">
        <v>5</v>
      </c>
      <c r="G163" s="302">
        <v>151502.39999999999</v>
      </c>
      <c r="H163" s="301">
        <v>56</v>
      </c>
      <c r="I163" s="301"/>
      <c r="J163" s="302"/>
      <c r="K163" s="301"/>
      <c r="L163" s="301"/>
      <c r="M163" s="302"/>
      <c r="N163" s="301"/>
      <c r="O163" s="301"/>
      <c r="P163" s="302"/>
      <c r="Q163" s="301"/>
      <c r="R163" s="301"/>
      <c r="S163" s="302"/>
      <c r="T163" s="301"/>
      <c r="U163" s="301"/>
      <c r="V163" s="302"/>
      <c r="W163" s="301"/>
      <c r="X163" s="301">
        <v>5</v>
      </c>
      <c r="Y163" s="302">
        <v>151502.39999999999</v>
      </c>
      <c r="Z163" s="301">
        <v>20</v>
      </c>
      <c r="AA163" s="301"/>
      <c r="AB163" s="302"/>
      <c r="AC163" s="301"/>
      <c r="AD163" s="301"/>
      <c r="AE163" s="302"/>
      <c r="AF163" s="301"/>
      <c r="AG163" s="301"/>
      <c r="AH163" s="302"/>
      <c r="AI163" s="301"/>
      <c r="AJ163" s="301"/>
      <c r="AK163" s="302"/>
      <c r="AL163" s="301"/>
      <c r="AM163" s="301"/>
      <c r="AN163" s="302"/>
      <c r="AO163" s="301"/>
      <c r="AP163" s="301"/>
      <c r="AQ163" s="302"/>
      <c r="AR163" s="301"/>
      <c r="AS163" s="301"/>
      <c r="AT163" s="302"/>
      <c r="AU163" s="301"/>
      <c r="AV163" s="301"/>
      <c r="AW163" s="302"/>
      <c r="AX163" s="301"/>
      <c r="AY163" s="301"/>
      <c r="AZ163" s="302"/>
      <c r="BA163" s="301"/>
      <c r="BB163" s="301"/>
      <c r="BC163" s="302"/>
      <c r="BD163" s="301"/>
      <c r="BE163" s="301"/>
      <c r="BF163" s="301"/>
      <c r="BG163" s="301"/>
      <c r="BH163" s="301"/>
      <c r="BI163" s="302"/>
      <c r="BJ163" s="301"/>
      <c r="BK163" s="301"/>
      <c r="BL163" s="301"/>
      <c r="BM163" s="301"/>
      <c r="BN163" s="301"/>
      <c r="BO163" s="302"/>
      <c r="BP163" s="301"/>
      <c r="BQ163" s="301"/>
      <c r="BR163" s="302"/>
      <c r="BS163" s="301"/>
      <c r="BT163" s="301"/>
      <c r="BU163" s="302"/>
      <c r="BV163" s="301"/>
      <c r="BW163" s="301"/>
      <c r="BX163" s="302"/>
      <c r="BY163" s="301"/>
      <c r="BZ163" s="301"/>
      <c r="CA163" s="302"/>
      <c r="CB163" s="301"/>
      <c r="CC163" s="301"/>
      <c r="CD163" s="302"/>
      <c r="CE163" s="301"/>
      <c r="CF163" s="301"/>
      <c r="CG163" s="302"/>
      <c r="CH163" s="301"/>
      <c r="CI163" s="301"/>
      <c r="CJ163" s="302"/>
      <c r="CK163" s="301"/>
      <c r="CL163" s="301"/>
      <c r="CM163" s="302"/>
      <c r="CN163" s="301"/>
      <c r="CO163" s="301"/>
      <c r="CP163" s="302"/>
      <c r="CQ163" s="301"/>
      <c r="CR163" s="301"/>
      <c r="CS163" s="302"/>
      <c r="CT163" s="301"/>
      <c r="CU163" s="301"/>
      <c r="CV163" s="302"/>
      <c r="CW163" s="301"/>
      <c r="CX163" s="301"/>
      <c r="CY163" s="302"/>
      <c r="CZ163" s="301"/>
      <c r="DA163" s="301"/>
      <c r="DB163" s="302"/>
      <c r="DC163" s="301"/>
      <c r="DD163" s="301">
        <v>3</v>
      </c>
      <c r="DE163" s="302">
        <v>109081.74</v>
      </c>
      <c r="DF163" s="301">
        <v>29</v>
      </c>
      <c r="DG163" s="301"/>
      <c r="DH163" s="302"/>
      <c r="DI163" s="301"/>
      <c r="DJ163" s="301"/>
      <c r="DK163" s="302"/>
      <c r="DL163" s="301"/>
      <c r="DM163" s="301"/>
      <c r="DN163" s="302"/>
      <c r="DO163" s="301"/>
      <c r="DP163" s="301"/>
      <c r="DQ163" s="302"/>
      <c r="DR163" s="301"/>
      <c r="DS163" s="301"/>
      <c r="DT163" s="302"/>
      <c r="DU163" s="301"/>
      <c r="DV163" s="301"/>
      <c r="DW163" s="302"/>
      <c r="DX163" s="301"/>
      <c r="DY163" s="301"/>
      <c r="DZ163" s="302"/>
      <c r="EA163" s="301"/>
      <c r="EB163" s="301"/>
      <c r="EC163" s="302"/>
      <c r="ED163" s="301"/>
      <c r="EE163" s="301"/>
      <c r="EF163" s="302"/>
      <c r="EG163" s="301"/>
      <c r="EH163" s="301">
        <v>1</v>
      </c>
      <c r="EI163" s="302">
        <v>36360.58</v>
      </c>
      <c r="EJ163" s="301">
        <v>8</v>
      </c>
      <c r="EK163" s="301"/>
      <c r="EL163" s="302"/>
      <c r="EM163" s="301"/>
      <c r="EN163" s="301"/>
      <c r="EO163" s="302"/>
      <c r="EP163" s="301"/>
      <c r="EQ163" s="301"/>
      <c r="ER163" s="302"/>
      <c r="ES163" s="301"/>
      <c r="ET163" s="301"/>
      <c r="EU163" s="302"/>
      <c r="EV163" s="301"/>
      <c r="EW163" s="301"/>
      <c r="EX163" s="302"/>
      <c r="EY163" s="301"/>
      <c r="EZ163" s="301"/>
      <c r="FA163" s="302"/>
      <c r="FB163" s="301"/>
      <c r="FC163" s="301"/>
      <c r="FD163" s="302"/>
      <c r="FE163" s="301"/>
      <c r="FF163" s="301"/>
      <c r="FG163" s="302"/>
      <c r="FH163" s="301"/>
      <c r="FI163" s="301"/>
      <c r="FJ163" s="302"/>
      <c r="FK163" s="301"/>
      <c r="FL163" s="301"/>
      <c r="FM163" s="302"/>
      <c r="FN163" s="301"/>
      <c r="FO163" s="301"/>
      <c r="FP163" s="302"/>
      <c r="FQ163" s="301"/>
      <c r="FR163" s="301"/>
      <c r="FS163" s="302"/>
      <c r="FT163" s="301"/>
      <c r="FU163" s="301"/>
      <c r="FV163" s="302"/>
      <c r="FW163" s="301"/>
      <c r="FX163" s="301"/>
      <c r="FY163" s="302"/>
      <c r="FZ163" s="301"/>
      <c r="GA163" s="301"/>
      <c r="GB163" s="302"/>
      <c r="GC163" s="301"/>
      <c r="GD163" s="301"/>
      <c r="GE163" s="302"/>
      <c r="GF163" s="301"/>
      <c r="GG163" s="301"/>
      <c r="GH163" s="302"/>
      <c r="GI163" s="301"/>
      <c r="GJ163" s="301"/>
      <c r="GK163" s="302"/>
      <c r="GL163" s="301"/>
      <c r="GM163" s="301"/>
      <c r="GN163" s="302"/>
      <c r="GO163" s="301"/>
      <c r="GP163" s="301"/>
      <c r="GQ163" s="302"/>
      <c r="GR163" s="301"/>
      <c r="GS163" s="301"/>
      <c r="GT163" s="302"/>
      <c r="GU163" s="301"/>
      <c r="GV163" s="301"/>
      <c r="GW163" s="302"/>
      <c r="GX163" s="301"/>
      <c r="GY163" s="301"/>
      <c r="GZ163" s="302"/>
      <c r="HA163" s="301"/>
      <c r="HB163" s="301"/>
      <c r="HC163" s="302"/>
      <c r="HD163" s="301"/>
      <c r="HE163" s="301"/>
      <c r="HF163" s="302"/>
      <c r="HG163" s="301"/>
      <c r="HH163" s="301">
        <v>3</v>
      </c>
      <c r="HI163" s="302">
        <v>109081.74</v>
      </c>
      <c r="HJ163" s="301">
        <v>32</v>
      </c>
      <c r="HK163" s="301"/>
      <c r="HL163" s="302"/>
      <c r="HM163" s="301"/>
      <c r="HN163" s="301"/>
      <c r="HO163" s="302"/>
      <c r="HP163" s="301"/>
      <c r="HQ163" s="301"/>
      <c r="HR163" s="301"/>
      <c r="HS163" s="301"/>
      <c r="HT163" s="301"/>
      <c r="HU163" s="302"/>
      <c r="HV163" s="301"/>
      <c r="HW163" s="301"/>
      <c r="HX163" s="301"/>
      <c r="HY163" s="301"/>
      <c r="HZ163" s="301"/>
      <c r="IA163" s="302"/>
      <c r="IB163" s="301"/>
      <c r="IC163" s="301"/>
      <c r="ID163" s="302"/>
      <c r="IE163" s="301"/>
      <c r="IF163" s="301"/>
      <c r="IG163" s="302"/>
      <c r="IH163" s="301"/>
      <c r="II163" s="301"/>
      <c r="IJ163" s="302"/>
      <c r="IK163" s="301"/>
      <c r="IL163" s="301"/>
      <c r="IM163" s="302"/>
      <c r="IN163" s="301"/>
      <c r="IO163" s="301"/>
      <c r="IP163" s="302"/>
      <c r="IQ163" s="301"/>
      <c r="IR163" s="301"/>
      <c r="IS163" s="302"/>
      <c r="IT163" s="301"/>
      <c r="IU163" s="301"/>
      <c r="IV163" s="301"/>
      <c r="IW163" s="301"/>
      <c r="IX163" s="305">
        <v>17</v>
      </c>
      <c r="IY163" s="403">
        <v>557528.86</v>
      </c>
      <c r="IZ163" s="305">
        <v>145</v>
      </c>
      <c r="JA163" s="305">
        <v>0</v>
      </c>
      <c r="JB163" s="403">
        <v>0</v>
      </c>
      <c r="JC163" s="305">
        <v>0</v>
      </c>
      <c r="JD163" s="664">
        <v>17</v>
      </c>
      <c r="JE163" s="403">
        <v>557528.86</v>
      </c>
      <c r="JF163" s="665">
        <v>145</v>
      </c>
    </row>
    <row r="164" spans="1:266" ht="25.5" x14ac:dyDescent="0.2">
      <c r="A164" s="291">
        <v>2</v>
      </c>
      <c r="B164" s="305"/>
      <c r="C164" s="663"/>
      <c r="D164" s="208" t="s">
        <v>488</v>
      </c>
      <c r="E164" s="300" t="s">
        <v>251</v>
      </c>
      <c r="F164" s="301">
        <v>1</v>
      </c>
      <c r="G164" s="302">
        <v>35560.980000000003</v>
      </c>
      <c r="H164" s="301">
        <v>19</v>
      </c>
      <c r="I164" s="301"/>
      <c r="J164" s="302"/>
      <c r="K164" s="301"/>
      <c r="L164" s="301"/>
      <c r="M164" s="302"/>
      <c r="N164" s="301"/>
      <c r="O164" s="301"/>
      <c r="P164" s="302"/>
      <c r="Q164" s="301"/>
      <c r="R164" s="301"/>
      <c r="S164" s="302"/>
      <c r="T164" s="301"/>
      <c r="U164" s="301"/>
      <c r="V164" s="302"/>
      <c r="W164" s="301"/>
      <c r="X164" s="301"/>
      <c r="Y164" s="302"/>
      <c r="Z164" s="301"/>
      <c r="AA164" s="301"/>
      <c r="AB164" s="302"/>
      <c r="AC164" s="301"/>
      <c r="AD164" s="301"/>
      <c r="AE164" s="302"/>
      <c r="AF164" s="301"/>
      <c r="AG164" s="301"/>
      <c r="AH164" s="302"/>
      <c r="AI164" s="301"/>
      <c r="AJ164" s="301"/>
      <c r="AK164" s="302"/>
      <c r="AL164" s="301"/>
      <c r="AM164" s="301"/>
      <c r="AN164" s="302"/>
      <c r="AO164" s="301"/>
      <c r="AP164" s="301"/>
      <c r="AQ164" s="302"/>
      <c r="AR164" s="301"/>
      <c r="AS164" s="301"/>
      <c r="AT164" s="302"/>
      <c r="AU164" s="301"/>
      <c r="AV164" s="301"/>
      <c r="AW164" s="302"/>
      <c r="AX164" s="301"/>
      <c r="AY164" s="301"/>
      <c r="AZ164" s="302"/>
      <c r="BA164" s="301"/>
      <c r="BB164" s="301"/>
      <c r="BC164" s="302"/>
      <c r="BD164" s="301"/>
      <c r="BE164" s="301"/>
      <c r="BF164" s="301"/>
      <c r="BG164" s="301"/>
      <c r="BH164" s="301"/>
      <c r="BI164" s="302"/>
      <c r="BJ164" s="301"/>
      <c r="BK164" s="301"/>
      <c r="BL164" s="301"/>
      <c r="BM164" s="301"/>
      <c r="BN164" s="301"/>
      <c r="BO164" s="302"/>
      <c r="BP164" s="301"/>
      <c r="BQ164" s="301"/>
      <c r="BR164" s="302"/>
      <c r="BS164" s="301"/>
      <c r="BT164" s="301"/>
      <c r="BU164" s="302"/>
      <c r="BV164" s="301"/>
      <c r="BW164" s="301"/>
      <c r="BX164" s="302"/>
      <c r="BY164" s="301"/>
      <c r="BZ164" s="301"/>
      <c r="CA164" s="302"/>
      <c r="CB164" s="301"/>
      <c r="CC164" s="301"/>
      <c r="CD164" s="302"/>
      <c r="CE164" s="301"/>
      <c r="CF164" s="301"/>
      <c r="CG164" s="302"/>
      <c r="CH164" s="301"/>
      <c r="CI164" s="301"/>
      <c r="CJ164" s="302"/>
      <c r="CK164" s="301"/>
      <c r="CL164" s="301"/>
      <c r="CM164" s="302"/>
      <c r="CN164" s="301"/>
      <c r="CO164" s="301"/>
      <c r="CP164" s="302"/>
      <c r="CQ164" s="301"/>
      <c r="CR164" s="301"/>
      <c r="CS164" s="302"/>
      <c r="CT164" s="301"/>
      <c r="CU164" s="301"/>
      <c r="CV164" s="302"/>
      <c r="CW164" s="301"/>
      <c r="CX164" s="301"/>
      <c r="CY164" s="302"/>
      <c r="CZ164" s="301"/>
      <c r="DA164" s="301"/>
      <c r="DB164" s="302"/>
      <c r="DC164" s="301"/>
      <c r="DD164" s="301"/>
      <c r="DE164" s="302"/>
      <c r="DF164" s="301"/>
      <c r="DG164" s="301"/>
      <c r="DH164" s="302"/>
      <c r="DI164" s="301"/>
      <c r="DJ164" s="301"/>
      <c r="DK164" s="302"/>
      <c r="DL164" s="301"/>
      <c r="DM164" s="301"/>
      <c r="DN164" s="302"/>
      <c r="DO164" s="301"/>
      <c r="DP164" s="301"/>
      <c r="DQ164" s="302"/>
      <c r="DR164" s="301"/>
      <c r="DS164" s="301"/>
      <c r="DT164" s="302"/>
      <c r="DU164" s="301"/>
      <c r="DV164" s="301"/>
      <c r="DW164" s="302"/>
      <c r="DX164" s="301"/>
      <c r="DY164" s="301"/>
      <c r="DZ164" s="302"/>
      <c r="EA164" s="301"/>
      <c r="EB164" s="301"/>
      <c r="EC164" s="302"/>
      <c r="ED164" s="301"/>
      <c r="EE164" s="301"/>
      <c r="EF164" s="302"/>
      <c r="EG164" s="301"/>
      <c r="EH164" s="301"/>
      <c r="EI164" s="302"/>
      <c r="EJ164" s="301"/>
      <c r="EK164" s="301"/>
      <c r="EL164" s="302"/>
      <c r="EM164" s="301"/>
      <c r="EN164" s="301"/>
      <c r="EO164" s="302"/>
      <c r="EP164" s="301"/>
      <c r="EQ164" s="301"/>
      <c r="ER164" s="302"/>
      <c r="ES164" s="301"/>
      <c r="ET164" s="301"/>
      <c r="EU164" s="302"/>
      <c r="EV164" s="301"/>
      <c r="EW164" s="301"/>
      <c r="EX164" s="302"/>
      <c r="EY164" s="301"/>
      <c r="EZ164" s="301"/>
      <c r="FA164" s="302"/>
      <c r="FB164" s="301"/>
      <c r="FC164" s="301"/>
      <c r="FD164" s="302"/>
      <c r="FE164" s="301"/>
      <c r="FF164" s="301"/>
      <c r="FG164" s="302"/>
      <c r="FH164" s="301"/>
      <c r="FI164" s="301"/>
      <c r="FJ164" s="302"/>
      <c r="FK164" s="301"/>
      <c r="FL164" s="301"/>
      <c r="FM164" s="302"/>
      <c r="FN164" s="301"/>
      <c r="FO164" s="301"/>
      <c r="FP164" s="302"/>
      <c r="FQ164" s="301"/>
      <c r="FR164" s="301"/>
      <c r="FS164" s="302"/>
      <c r="FT164" s="301"/>
      <c r="FU164" s="301"/>
      <c r="FV164" s="302"/>
      <c r="FW164" s="301"/>
      <c r="FX164" s="301"/>
      <c r="FY164" s="302"/>
      <c r="FZ164" s="301"/>
      <c r="GA164" s="301"/>
      <c r="GB164" s="302"/>
      <c r="GC164" s="301"/>
      <c r="GD164" s="301"/>
      <c r="GE164" s="302"/>
      <c r="GF164" s="301"/>
      <c r="GG164" s="301"/>
      <c r="GH164" s="302"/>
      <c r="GI164" s="301"/>
      <c r="GJ164" s="301"/>
      <c r="GK164" s="302"/>
      <c r="GL164" s="301"/>
      <c r="GM164" s="301"/>
      <c r="GN164" s="302"/>
      <c r="GO164" s="301"/>
      <c r="GP164" s="301"/>
      <c r="GQ164" s="302"/>
      <c r="GR164" s="301"/>
      <c r="GS164" s="301"/>
      <c r="GT164" s="302"/>
      <c r="GU164" s="301"/>
      <c r="GV164" s="301"/>
      <c r="GW164" s="302"/>
      <c r="GX164" s="301"/>
      <c r="GY164" s="301"/>
      <c r="GZ164" s="302"/>
      <c r="HA164" s="301"/>
      <c r="HB164" s="301"/>
      <c r="HC164" s="302"/>
      <c r="HD164" s="301"/>
      <c r="HE164" s="301"/>
      <c r="HF164" s="302"/>
      <c r="HG164" s="301"/>
      <c r="HH164" s="301"/>
      <c r="HI164" s="302"/>
      <c r="HJ164" s="301"/>
      <c r="HK164" s="301"/>
      <c r="HL164" s="302"/>
      <c r="HM164" s="301"/>
      <c r="HN164" s="301"/>
      <c r="HO164" s="302"/>
      <c r="HP164" s="301"/>
      <c r="HQ164" s="301"/>
      <c r="HR164" s="301"/>
      <c r="HS164" s="301"/>
      <c r="HT164" s="301"/>
      <c r="HU164" s="302"/>
      <c r="HV164" s="301"/>
      <c r="HW164" s="301"/>
      <c r="HX164" s="301"/>
      <c r="HY164" s="301"/>
      <c r="HZ164" s="301"/>
      <c r="IA164" s="302"/>
      <c r="IB164" s="301"/>
      <c r="IC164" s="301"/>
      <c r="ID164" s="302"/>
      <c r="IE164" s="301"/>
      <c r="IF164" s="301"/>
      <c r="IG164" s="302"/>
      <c r="IH164" s="301"/>
      <c r="II164" s="301"/>
      <c r="IJ164" s="302"/>
      <c r="IK164" s="301"/>
      <c r="IL164" s="301"/>
      <c r="IM164" s="302"/>
      <c r="IN164" s="301"/>
      <c r="IO164" s="301"/>
      <c r="IP164" s="302"/>
      <c r="IQ164" s="301"/>
      <c r="IR164" s="301"/>
      <c r="IS164" s="302"/>
      <c r="IT164" s="301"/>
      <c r="IU164" s="301"/>
      <c r="IV164" s="301"/>
      <c r="IW164" s="301"/>
      <c r="IX164" s="305">
        <v>1</v>
      </c>
      <c r="IY164" s="403">
        <v>35560.980000000003</v>
      </c>
      <c r="IZ164" s="305">
        <v>19</v>
      </c>
      <c r="JA164" s="305">
        <v>0</v>
      </c>
      <c r="JB164" s="403">
        <v>0</v>
      </c>
      <c r="JC164" s="305">
        <v>0</v>
      </c>
      <c r="JD164" s="664">
        <v>1</v>
      </c>
      <c r="JE164" s="403">
        <v>35560.980000000003</v>
      </c>
      <c r="JF164" s="665">
        <v>19</v>
      </c>
    </row>
    <row r="165" spans="1:266" ht="25.5" x14ac:dyDescent="0.2">
      <c r="A165" s="291">
        <v>2</v>
      </c>
      <c r="B165" s="305"/>
      <c r="C165" s="663"/>
      <c r="D165" s="208" t="s">
        <v>489</v>
      </c>
      <c r="E165" s="300" t="s">
        <v>252</v>
      </c>
      <c r="F165" s="301">
        <v>1</v>
      </c>
      <c r="G165" s="302">
        <v>52394.58</v>
      </c>
      <c r="H165" s="301">
        <v>13</v>
      </c>
      <c r="I165" s="301"/>
      <c r="J165" s="302"/>
      <c r="K165" s="301"/>
      <c r="L165" s="301"/>
      <c r="M165" s="302"/>
      <c r="N165" s="301"/>
      <c r="O165" s="301"/>
      <c r="P165" s="302"/>
      <c r="Q165" s="301"/>
      <c r="R165" s="301"/>
      <c r="S165" s="302"/>
      <c r="T165" s="301"/>
      <c r="U165" s="301"/>
      <c r="V165" s="302"/>
      <c r="W165" s="301"/>
      <c r="X165" s="301">
        <v>7</v>
      </c>
      <c r="Y165" s="302">
        <v>366762.06000000006</v>
      </c>
      <c r="Z165" s="301">
        <v>31</v>
      </c>
      <c r="AA165" s="301"/>
      <c r="AB165" s="302"/>
      <c r="AC165" s="301"/>
      <c r="AD165" s="301"/>
      <c r="AE165" s="302"/>
      <c r="AF165" s="301"/>
      <c r="AG165" s="301"/>
      <c r="AH165" s="302"/>
      <c r="AI165" s="301"/>
      <c r="AJ165" s="301"/>
      <c r="AK165" s="302"/>
      <c r="AL165" s="301"/>
      <c r="AM165" s="301"/>
      <c r="AN165" s="302"/>
      <c r="AO165" s="301"/>
      <c r="AP165" s="301"/>
      <c r="AQ165" s="302"/>
      <c r="AR165" s="301"/>
      <c r="AS165" s="301"/>
      <c r="AT165" s="302"/>
      <c r="AU165" s="301"/>
      <c r="AV165" s="301"/>
      <c r="AW165" s="302"/>
      <c r="AX165" s="301"/>
      <c r="AY165" s="301"/>
      <c r="AZ165" s="302"/>
      <c r="BA165" s="301"/>
      <c r="BB165" s="301"/>
      <c r="BC165" s="302"/>
      <c r="BD165" s="301"/>
      <c r="BE165" s="301"/>
      <c r="BF165" s="301"/>
      <c r="BG165" s="301"/>
      <c r="BH165" s="301"/>
      <c r="BI165" s="302"/>
      <c r="BJ165" s="301"/>
      <c r="BK165" s="301"/>
      <c r="BL165" s="301"/>
      <c r="BM165" s="301"/>
      <c r="BN165" s="301"/>
      <c r="BO165" s="302"/>
      <c r="BP165" s="301"/>
      <c r="BQ165" s="301"/>
      <c r="BR165" s="302"/>
      <c r="BS165" s="301"/>
      <c r="BT165" s="301"/>
      <c r="BU165" s="302"/>
      <c r="BV165" s="301"/>
      <c r="BW165" s="301"/>
      <c r="BX165" s="302"/>
      <c r="BY165" s="301"/>
      <c r="BZ165" s="301"/>
      <c r="CA165" s="302"/>
      <c r="CB165" s="301"/>
      <c r="CC165" s="301"/>
      <c r="CD165" s="302"/>
      <c r="CE165" s="301"/>
      <c r="CF165" s="301"/>
      <c r="CG165" s="302"/>
      <c r="CH165" s="301"/>
      <c r="CI165" s="301"/>
      <c r="CJ165" s="302"/>
      <c r="CK165" s="301"/>
      <c r="CL165" s="301"/>
      <c r="CM165" s="302"/>
      <c r="CN165" s="301"/>
      <c r="CO165" s="301"/>
      <c r="CP165" s="302"/>
      <c r="CQ165" s="301"/>
      <c r="CR165" s="301"/>
      <c r="CS165" s="302"/>
      <c r="CT165" s="301"/>
      <c r="CU165" s="301"/>
      <c r="CV165" s="302"/>
      <c r="CW165" s="301"/>
      <c r="CX165" s="301"/>
      <c r="CY165" s="302"/>
      <c r="CZ165" s="301"/>
      <c r="DA165" s="301"/>
      <c r="DB165" s="302"/>
      <c r="DC165" s="301"/>
      <c r="DD165" s="301"/>
      <c r="DE165" s="302"/>
      <c r="DF165" s="301"/>
      <c r="DG165" s="301"/>
      <c r="DH165" s="302"/>
      <c r="DI165" s="301"/>
      <c r="DJ165" s="301"/>
      <c r="DK165" s="302"/>
      <c r="DL165" s="301"/>
      <c r="DM165" s="301"/>
      <c r="DN165" s="302"/>
      <c r="DO165" s="301"/>
      <c r="DP165" s="301"/>
      <c r="DQ165" s="302"/>
      <c r="DR165" s="301"/>
      <c r="DS165" s="301"/>
      <c r="DT165" s="302"/>
      <c r="DU165" s="301"/>
      <c r="DV165" s="301"/>
      <c r="DW165" s="302"/>
      <c r="DX165" s="301"/>
      <c r="DY165" s="301"/>
      <c r="DZ165" s="302"/>
      <c r="EA165" s="301"/>
      <c r="EB165" s="301"/>
      <c r="EC165" s="302"/>
      <c r="ED165" s="301"/>
      <c r="EE165" s="301"/>
      <c r="EF165" s="302"/>
      <c r="EG165" s="301"/>
      <c r="EH165" s="301"/>
      <c r="EI165" s="302"/>
      <c r="EJ165" s="301"/>
      <c r="EK165" s="301"/>
      <c r="EL165" s="302"/>
      <c r="EM165" s="301"/>
      <c r="EN165" s="301"/>
      <c r="EO165" s="302"/>
      <c r="EP165" s="301"/>
      <c r="EQ165" s="301"/>
      <c r="ER165" s="302"/>
      <c r="ES165" s="301"/>
      <c r="ET165" s="301"/>
      <c r="EU165" s="302"/>
      <c r="EV165" s="301"/>
      <c r="EW165" s="301"/>
      <c r="EX165" s="302"/>
      <c r="EY165" s="301"/>
      <c r="EZ165" s="301"/>
      <c r="FA165" s="302"/>
      <c r="FB165" s="301"/>
      <c r="FC165" s="301"/>
      <c r="FD165" s="302"/>
      <c r="FE165" s="301"/>
      <c r="FF165" s="301"/>
      <c r="FG165" s="302"/>
      <c r="FH165" s="301"/>
      <c r="FI165" s="301"/>
      <c r="FJ165" s="302"/>
      <c r="FK165" s="301"/>
      <c r="FL165" s="301"/>
      <c r="FM165" s="302"/>
      <c r="FN165" s="301"/>
      <c r="FO165" s="301"/>
      <c r="FP165" s="302"/>
      <c r="FQ165" s="301"/>
      <c r="FR165" s="301"/>
      <c r="FS165" s="302"/>
      <c r="FT165" s="301"/>
      <c r="FU165" s="301"/>
      <c r="FV165" s="302"/>
      <c r="FW165" s="301"/>
      <c r="FX165" s="301"/>
      <c r="FY165" s="302"/>
      <c r="FZ165" s="301"/>
      <c r="GA165" s="301"/>
      <c r="GB165" s="302"/>
      <c r="GC165" s="301"/>
      <c r="GD165" s="301"/>
      <c r="GE165" s="302"/>
      <c r="GF165" s="301"/>
      <c r="GG165" s="301"/>
      <c r="GH165" s="302"/>
      <c r="GI165" s="301"/>
      <c r="GJ165" s="301"/>
      <c r="GK165" s="302"/>
      <c r="GL165" s="301"/>
      <c r="GM165" s="301"/>
      <c r="GN165" s="302"/>
      <c r="GO165" s="301"/>
      <c r="GP165" s="301"/>
      <c r="GQ165" s="302"/>
      <c r="GR165" s="301"/>
      <c r="GS165" s="301"/>
      <c r="GT165" s="302"/>
      <c r="GU165" s="301"/>
      <c r="GV165" s="301"/>
      <c r="GW165" s="302"/>
      <c r="GX165" s="301"/>
      <c r="GY165" s="301"/>
      <c r="GZ165" s="302"/>
      <c r="HA165" s="301"/>
      <c r="HB165" s="301"/>
      <c r="HC165" s="302"/>
      <c r="HD165" s="301"/>
      <c r="HE165" s="301"/>
      <c r="HF165" s="302"/>
      <c r="HG165" s="301"/>
      <c r="HH165" s="301"/>
      <c r="HI165" s="302"/>
      <c r="HJ165" s="301"/>
      <c r="HK165" s="301"/>
      <c r="HL165" s="302"/>
      <c r="HM165" s="301"/>
      <c r="HN165" s="301"/>
      <c r="HO165" s="302"/>
      <c r="HP165" s="301"/>
      <c r="HQ165" s="301"/>
      <c r="HR165" s="301"/>
      <c r="HS165" s="301"/>
      <c r="HT165" s="301"/>
      <c r="HU165" s="302"/>
      <c r="HV165" s="301"/>
      <c r="HW165" s="301"/>
      <c r="HX165" s="301"/>
      <c r="HY165" s="301"/>
      <c r="HZ165" s="301"/>
      <c r="IA165" s="302"/>
      <c r="IB165" s="301"/>
      <c r="IC165" s="301"/>
      <c r="ID165" s="302"/>
      <c r="IE165" s="301"/>
      <c r="IF165" s="301"/>
      <c r="IG165" s="302"/>
      <c r="IH165" s="301"/>
      <c r="II165" s="301"/>
      <c r="IJ165" s="302"/>
      <c r="IK165" s="301"/>
      <c r="IL165" s="301"/>
      <c r="IM165" s="302"/>
      <c r="IN165" s="301"/>
      <c r="IO165" s="301"/>
      <c r="IP165" s="302"/>
      <c r="IQ165" s="301"/>
      <c r="IR165" s="301"/>
      <c r="IS165" s="302"/>
      <c r="IT165" s="301"/>
      <c r="IU165" s="301"/>
      <c r="IV165" s="301"/>
      <c r="IW165" s="301"/>
      <c r="IX165" s="305">
        <v>8</v>
      </c>
      <c r="IY165" s="403">
        <v>419156.64000000007</v>
      </c>
      <c r="IZ165" s="305">
        <v>44</v>
      </c>
      <c r="JA165" s="305">
        <v>0</v>
      </c>
      <c r="JB165" s="403">
        <v>0</v>
      </c>
      <c r="JC165" s="305">
        <v>0</v>
      </c>
      <c r="JD165" s="664">
        <v>8</v>
      </c>
      <c r="JE165" s="403">
        <v>419156.64000000007</v>
      </c>
      <c r="JF165" s="665">
        <v>44</v>
      </c>
    </row>
    <row r="166" spans="1:266" ht="25.5" x14ac:dyDescent="0.2">
      <c r="A166" s="291">
        <v>2</v>
      </c>
      <c r="B166" s="305"/>
      <c r="C166" s="663"/>
      <c r="D166" s="208" t="s">
        <v>490</v>
      </c>
      <c r="E166" s="300" t="s">
        <v>300</v>
      </c>
      <c r="F166" s="301">
        <v>17</v>
      </c>
      <c r="G166" s="302">
        <v>400850.09999999992</v>
      </c>
      <c r="H166" s="301">
        <v>249</v>
      </c>
      <c r="I166" s="301"/>
      <c r="J166" s="302"/>
      <c r="K166" s="301"/>
      <c r="L166" s="301"/>
      <c r="M166" s="302"/>
      <c r="N166" s="301"/>
      <c r="O166" s="301"/>
      <c r="P166" s="302"/>
      <c r="Q166" s="301"/>
      <c r="R166" s="301"/>
      <c r="S166" s="302"/>
      <c r="T166" s="301"/>
      <c r="U166" s="301"/>
      <c r="V166" s="302"/>
      <c r="W166" s="301"/>
      <c r="X166" s="301"/>
      <c r="Y166" s="302"/>
      <c r="Z166" s="301"/>
      <c r="AA166" s="301"/>
      <c r="AB166" s="302"/>
      <c r="AC166" s="301"/>
      <c r="AD166" s="301"/>
      <c r="AE166" s="302"/>
      <c r="AF166" s="301"/>
      <c r="AG166" s="301"/>
      <c r="AH166" s="302"/>
      <c r="AI166" s="301"/>
      <c r="AJ166" s="301"/>
      <c r="AK166" s="302"/>
      <c r="AL166" s="301"/>
      <c r="AM166" s="301"/>
      <c r="AN166" s="302"/>
      <c r="AO166" s="301"/>
      <c r="AP166" s="301">
        <v>7</v>
      </c>
      <c r="AQ166" s="302">
        <v>154658.70000000001</v>
      </c>
      <c r="AR166" s="301">
        <v>73</v>
      </c>
      <c r="AS166" s="301"/>
      <c r="AT166" s="302"/>
      <c r="AU166" s="301"/>
      <c r="AV166" s="301"/>
      <c r="AW166" s="302"/>
      <c r="AX166" s="301"/>
      <c r="AY166" s="301"/>
      <c r="AZ166" s="302"/>
      <c r="BA166" s="301"/>
      <c r="BB166" s="301">
        <v>15</v>
      </c>
      <c r="BC166" s="302">
        <v>527891.25</v>
      </c>
      <c r="BD166" s="301">
        <v>145</v>
      </c>
      <c r="BE166" s="301"/>
      <c r="BF166" s="301"/>
      <c r="BG166" s="301"/>
      <c r="BH166" s="301"/>
      <c r="BI166" s="302"/>
      <c r="BJ166" s="301"/>
      <c r="BK166" s="301"/>
      <c r="BL166" s="301"/>
      <c r="BM166" s="301"/>
      <c r="BN166" s="301">
        <v>1</v>
      </c>
      <c r="BO166" s="302">
        <v>22094.1</v>
      </c>
      <c r="BP166" s="301">
        <v>8</v>
      </c>
      <c r="BQ166" s="301"/>
      <c r="BR166" s="302"/>
      <c r="BS166" s="301"/>
      <c r="BT166" s="301">
        <v>5</v>
      </c>
      <c r="BU166" s="302">
        <v>132564.59999999998</v>
      </c>
      <c r="BV166" s="301">
        <v>53</v>
      </c>
      <c r="BW166" s="301"/>
      <c r="BX166" s="302"/>
      <c r="BY166" s="301"/>
      <c r="BZ166" s="301"/>
      <c r="CA166" s="302"/>
      <c r="CB166" s="301"/>
      <c r="CC166" s="301"/>
      <c r="CD166" s="302"/>
      <c r="CE166" s="301"/>
      <c r="CF166" s="301"/>
      <c r="CG166" s="302"/>
      <c r="CH166" s="301"/>
      <c r="CI166" s="301"/>
      <c r="CJ166" s="302"/>
      <c r="CK166" s="301"/>
      <c r="CL166" s="301"/>
      <c r="CM166" s="302"/>
      <c r="CN166" s="301"/>
      <c r="CO166" s="301"/>
      <c r="CP166" s="302"/>
      <c r="CQ166" s="301"/>
      <c r="CR166" s="301">
        <v>6</v>
      </c>
      <c r="CS166" s="302">
        <v>248070.05</v>
      </c>
      <c r="CT166" s="301">
        <v>54</v>
      </c>
      <c r="CU166" s="301"/>
      <c r="CV166" s="302"/>
      <c r="CW166" s="301"/>
      <c r="CX166" s="301">
        <v>4</v>
      </c>
      <c r="CY166" s="302">
        <v>106051.68</v>
      </c>
      <c r="CZ166" s="301">
        <v>31</v>
      </c>
      <c r="DA166" s="301"/>
      <c r="DB166" s="302"/>
      <c r="DC166" s="301"/>
      <c r="DD166" s="301">
        <v>22</v>
      </c>
      <c r="DE166" s="302">
        <v>583284.23999999987</v>
      </c>
      <c r="DF166" s="301">
        <v>251</v>
      </c>
      <c r="DG166" s="301"/>
      <c r="DH166" s="302"/>
      <c r="DI166" s="301"/>
      <c r="DJ166" s="301"/>
      <c r="DK166" s="302"/>
      <c r="DL166" s="301"/>
      <c r="DM166" s="301"/>
      <c r="DN166" s="302"/>
      <c r="DO166" s="301"/>
      <c r="DP166" s="301">
        <v>6</v>
      </c>
      <c r="DQ166" s="302">
        <v>132564.6</v>
      </c>
      <c r="DR166" s="301">
        <v>55</v>
      </c>
      <c r="DS166" s="301"/>
      <c r="DT166" s="302"/>
      <c r="DU166" s="301"/>
      <c r="DV166" s="301">
        <v>1</v>
      </c>
      <c r="DW166" s="302">
        <v>26512.92</v>
      </c>
      <c r="DX166" s="301">
        <v>12</v>
      </c>
      <c r="DY166" s="301"/>
      <c r="DZ166" s="302"/>
      <c r="EA166" s="301"/>
      <c r="EB166" s="301"/>
      <c r="EC166" s="302"/>
      <c r="ED166" s="301"/>
      <c r="EE166" s="301"/>
      <c r="EF166" s="302"/>
      <c r="EG166" s="301"/>
      <c r="EH166" s="301">
        <v>11</v>
      </c>
      <c r="EI166" s="302">
        <v>291642.11999999988</v>
      </c>
      <c r="EJ166" s="301">
        <v>115</v>
      </c>
      <c r="EK166" s="301"/>
      <c r="EL166" s="302"/>
      <c r="EM166" s="301"/>
      <c r="EN166" s="301">
        <v>2</v>
      </c>
      <c r="EO166" s="302">
        <v>53025.84</v>
      </c>
      <c r="EP166" s="301">
        <v>20</v>
      </c>
      <c r="EQ166" s="301"/>
      <c r="ER166" s="302"/>
      <c r="ES166" s="301"/>
      <c r="ET166" s="301">
        <v>1</v>
      </c>
      <c r="EU166" s="302">
        <v>22094.1</v>
      </c>
      <c r="EV166" s="301">
        <v>8</v>
      </c>
      <c r="EW166" s="301"/>
      <c r="EX166" s="302"/>
      <c r="EY166" s="301"/>
      <c r="EZ166" s="301"/>
      <c r="FA166" s="302"/>
      <c r="FB166" s="301"/>
      <c r="FC166" s="301"/>
      <c r="FD166" s="302"/>
      <c r="FE166" s="301"/>
      <c r="FF166" s="301">
        <v>37</v>
      </c>
      <c r="FG166" s="302">
        <v>817481.69999999949</v>
      </c>
      <c r="FH166" s="301">
        <v>268</v>
      </c>
      <c r="FI166" s="301"/>
      <c r="FJ166" s="302"/>
      <c r="FK166" s="301"/>
      <c r="FL166" s="301"/>
      <c r="FM166" s="302"/>
      <c r="FN166" s="301"/>
      <c r="FO166" s="301"/>
      <c r="FP166" s="302"/>
      <c r="FQ166" s="301"/>
      <c r="FR166" s="301"/>
      <c r="FS166" s="302"/>
      <c r="FT166" s="301"/>
      <c r="FU166" s="301"/>
      <c r="FV166" s="302"/>
      <c r="FW166" s="301"/>
      <c r="FX166" s="301"/>
      <c r="FY166" s="302"/>
      <c r="FZ166" s="301"/>
      <c r="GA166" s="301"/>
      <c r="GB166" s="302"/>
      <c r="GC166" s="301"/>
      <c r="GD166" s="301"/>
      <c r="GE166" s="302"/>
      <c r="GF166" s="301"/>
      <c r="GG166" s="301"/>
      <c r="GH166" s="302"/>
      <c r="GI166" s="301"/>
      <c r="GJ166" s="301"/>
      <c r="GK166" s="302"/>
      <c r="GL166" s="301"/>
      <c r="GM166" s="301"/>
      <c r="GN166" s="302"/>
      <c r="GO166" s="301"/>
      <c r="GP166" s="301"/>
      <c r="GQ166" s="302"/>
      <c r="GR166" s="301"/>
      <c r="GS166" s="301"/>
      <c r="GT166" s="302"/>
      <c r="GU166" s="301"/>
      <c r="GV166" s="301"/>
      <c r="GW166" s="302"/>
      <c r="GX166" s="301"/>
      <c r="GY166" s="301"/>
      <c r="GZ166" s="302"/>
      <c r="HA166" s="301"/>
      <c r="HB166" s="301">
        <v>3</v>
      </c>
      <c r="HC166" s="302">
        <v>79538.759999999995</v>
      </c>
      <c r="HD166" s="301">
        <v>21</v>
      </c>
      <c r="HE166" s="301"/>
      <c r="HF166" s="302"/>
      <c r="HG166" s="301"/>
      <c r="HH166" s="301">
        <v>1</v>
      </c>
      <c r="HI166" s="302">
        <v>26512.92</v>
      </c>
      <c r="HJ166" s="301">
        <v>10</v>
      </c>
      <c r="HK166" s="301"/>
      <c r="HL166" s="302"/>
      <c r="HM166" s="301"/>
      <c r="HN166" s="301"/>
      <c r="HO166" s="302"/>
      <c r="HP166" s="301"/>
      <c r="HQ166" s="301"/>
      <c r="HR166" s="301"/>
      <c r="HS166" s="301"/>
      <c r="HT166" s="301"/>
      <c r="HU166" s="302"/>
      <c r="HV166" s="301"/>
      <c r="HW166" s="301"/>
      <c r="HX166" s="301"/>
      <c r="HY166" s="301"/>
      <c r="HZ166" s="301"/>
      <c r="IA166" s="302"/>
      <c r="IB166" s="301"/>
      <c r="IC166" s="301"/>
      <c r="ID166" s="302"/>
      <c r="IE166" s="301"/>
      <c r="IF166" s="301">
        <v>6</v>
      </c>
      <c r="IG166" s="302">
        <v>159077.51999999996</v>
      </c>
      <c r="IH166" s="301">
        <v>57</v>
      </c>
      <c r="II166" s="301"/>
      <c r="IJ166" s="302"/>
      <c r="IK166" s="301"/>
      <c r="IL166" s="301"/>
      <c r="IM166" s="302"/>
      <c r="IN166" s="301"/>
      <c r="IO166" s="301"/>
      <c r="IP166" s="302"/>
      <c r="IQ166" s="301"/>
      <c r="IR166" s="301"/>
      <c r="IS166" s="302"/>
      <c r="IT166" s="301"/>
      <c r="IU166" s="301"/>
      <c r="IV166" s="301"/>
      <c r="IW166" s="301"/>
      <c r="IX166" s="305">
        <v>145</v>
      </c>
      <c r="IY166" s="403">
        <v>3783915.1999999993</v>
      </c>
      <c r="IZ166" s="305">
        <v>1430</v>
      </c>
      <c r="JA166" s="305">
        <v>0</v>
      </c>
      <c r="JB166" s="403">
        <v>0</v>
      </c>
      <c r="JC166" s="305">
        <v>0</v>
      </c>
      <c r="JD166" s="664">
        <v>145</v>
      </c>
      <c r="JE166" s="403">
        <v>3783915.1999999974</v>
      </c>
      <c r="JF166" s="665">
        <v>1430</v>
      </c>
    </row>
    <row r="167" spans="1:266" x14ac:dyDescent="0.2">
      <c r="A167" s="291">
        <v>2</v>
      </c>
      <c r="B167" s="492" t="s">
        <v>557</v>
      </c>
      <c r="C167" s="666"/>
      <c r="D167" s="307"/>
      <c r="E167" s="404"/>
      <c r="F167" s="308">
        <v>24</v>
      </c>
      <c r="G167" s="309">
        <v>640308.05999999971</v>
      </c>
      <c r="H167" s="308">
        <v>337</v>
      </c>
      <c r="I167" s="308"/>
      <c r="J167" s="309"/>
      <c r="K167" s="308"/>
      <c r="L167" s="308"/>
      <c r="M167" s="309"/>
      <c r="N167" s="308"/>
      <c r="O167" s="308"/>
      <c r="P167" s="309"/>
      <c r="Q167" s="308"/>
      <c r="R167" s="308"/>
      <c r="S167" s="309"/>
      <c r="T167" s="308"/>
      <c r="U167" s="308"/>
      <c r="V167" s="309"/>
      <c r="W167" s="308"/>
      <c r="X167" s="308">
        <v>12</v>
      </c>
      <c r="Y167" s="309">
        <v>518264.46000000008</v>
      </c>
      <c r="Z167" s="308">
        <v>51</v>
      </c>
      <c r="AA167" s="308"/>
      <c r="AB167" s="309"/>
      <c r="AC167" s="308"/>
      <c r="AD167" s="308"/>
      <c r="AE167" s="309"/>
      <c r="AF167" s="308"/>
      <c r="AG167" s="308"/>
      <c r="AH167" s="309"/>
      <c r="AI167" s="308"/>
      <c r="AJ167" s="308"/>
      <c r="AK167" s="309"/>
      <c r="AL167" s="308"/>
      <c r="AM167" s="308"/>
      <c r="AN167" s="309"/>
      <c r="AO167" s="308"/>
      <c r="AP167" s="308">
        <v>7</v>
      </c>
      <c r="AQ167" s="309">
        <v>154658.70000000001</v>
      </c>
      <c r="AR167" s="308">
        <v>73</v>
      </c>
      <c r="AS167" s="308"/>
      <c r="AT167" s="309"/>
      <c r="AU167" s="308"/>
      <c r="AV167" s="308"/>
      <c r="AW167" s="309"/>
      <c r="AX167" s="308"/>
      <c r="AY167" s="308"/>
      <c r="AZ167" s="309"/>
      <c r="BA167" s="308"/>
      <c r="BB167" s="308">
        <v>15</v>
      </c>
      <c r="BC167" s="309">
        <v>527891.25</v>
      </c>
      <c r="BD167" s="308">
        <v>145</v>
      </c>
      <c r="BE167" s="308"/>
      <c r="BF167" s="308"/>
      <c r="BG167" s="308"/>
      <c r="BH167" s="308"/>
      <c r="BI167" s="309"/>
      <c r="BJ167" s="308"/>
      <c r="BK167" s="308"/>
      <c r="BL167" s="308"/>
      <c r="BM167" s="308"/>
      <c r="BN167" s="308">
        <v>1</v>
      </c>
      <c r="BO167" s="309">
        <v>22094.1</v>
      </c>
      <c r="BP167" s="308">
        <v>8</v>
      </c>
      <c r="BQ167" s="308"/>
      <c r="BR167" s="309"/>
      <c r="BS167" s="308"/>
      <c r="BT167" s="308">
        <v>5</v>
      </c>
      <c r="BU167" s="309">
        <v>132564.59999999998</v>
      </c>
      <c r="BV167" s="308">
        <v>53</v>
      </c>
      <c r="BW167" s="308"/>
      <c r="BX167" s="309"/>
      <c r="BY167" s="308"/>
      <c r="BZ167" s="308"/>
      <c r="CA167" s="309"/>
      <c r="CB167" s="308"/>
      <c r="CC167" s="308"/>
      <c r="CD167" s="309"/>
      <c r="CE167" s="308"/>
      <c r="CF167" s="308"/>
      <c r="CG167" s="309"/>
      <c r="CH167" s="308"/>
      <c r="CI167" s="308"/>
      <c r="CJ167" s="309"/>
      <c r="CK167" s="308"/>
      <c r="CL167" s="308"/>
      <c r="CM167" s="309"/>
      <c r="CN167" s="308"/>
      <c r="CO167" s="308"/>
      <c r="CP167" s="309"/>
      <c r="CQ167" s="308"/>
      <c r="CR167" s="308">
        <v>6</v>
      </c>
      <c r="CS167" s="309">
        <v>248070.05</v>
      </c>
      <c r="CT167" s="308">
        <v>54</v>
      </c>
      <c r="CU167" s="308"/>
      <c r="CV167" s="309"/>
      <c r="CW167" s="308"/>
      <c r="CX167" s="308">
        <v>4</v>
      </c>
      <c r="CY167" s="309">
        <v>106051.68</v>
      </c>
      <c r="CZ167" s="308">
        <v>31</v>
      </c>
      <c r="DA167" s="308"/>
      <c r="DB167" s="309"/>
      <c r="DC167" s="308"/>
      <c r="DD167" s="308">
        <v>25</v>
      </c>
      <c r="DE167" s="309">
        <v>692365.9800000001</v>
      </c>
      <c r="DF167" s="308">
        <v>280</v>
      </c>
      <c r="DG167" s="308"/>
      <c r="DH167" s="309"/>
      <c r="DI167" s="308"/>
      <c r="DJ167" s="308"/>
      <c r="DK167" s="309"/>
      <c r="DL167" s="308"/>
      <c r="DM167" s="308"/>
      <c r="DN167" s="309"/>
      <c r="DO167" s="308"/>
      <c r="DP167" s="308">
        <v>6</v>
      </c>
      <c r="DQ167" s="309">
        <v>132564.6</v>
      </c>
      <c r="DR167" s="308">
        <v>55</v>
      </c>
      <c r="DS167" s="308"/>
      <c r="DT167" s="309"/>
      <c r="DU167" s="308"/>
      <c r="DV167" s="308">
        <v>1</v>
      </c>
      <c r="DW167" s="309">
        <v>26512.92</v>
      </c>
      <c r="DX167" s="308">
        <v>12</v>
      </c>
      <c r="DY167" s="308"/>
      <c r="DZ167" s="309"/>
      <c r="EA167" s="308"/>
      <c r="EB167" s="308"/>
      <c r="EC167" s="309"/>
      <c r="ED167" s="308"/>
      <c r="EE167" s="308"/>
      <c r="EF167" s="309"/>
      <c r="EG167" s="308"/>
      <c r="EH167" s="308">
        <v>12</v>
      </c>
      <c r="EI167" s="309">
        <v>328002.6999999999</v>
      </c>
      <c r="EJ167" s="308">
        <v>123</v>
      </c>
      <c r="EK167" s="308"/>
      <c r="EL167" s="309"/>
      <c r="EM167" s="308"/>
      <c r="EN167" s="308">
        <v>2</v>
      </c>
      <c r="EO167" s="309">
        <v>53025.84</v>
      </c>
      <c r="EP167" s="308">
        <v>20</v>
      </c>
      <c r="EQ167" s="308"/>
      <c r="ER167" s="309"/>
      <c r="ES167" s="308"/>
      <c r="ET167" s="308">
        <v>1</v>
      </c>
      <c r="EU167" s="309">
        <v>22094.1</v>
      </c>
      <c r="EV167" s="308">
        <v>8</v>
      </c>
      <c r="EW167" s="308"/>
      <c r="EX167" s="309"/>
      <c r="EY167" s="308"/>
      <c r="EZ167" s="308"/>
      <c r="FA167" s="309"/>
      <c r="FB167" s="308"/>
      <c r="FC167" s="308"/>
      <c r="FD167" s="309"/>
      <c r="FE167" s="308"/>
      <c r="FF167" s="308">
        <v>37</v>
      </c>
      <c r="FG167" s="309">
        <v>817481.69999999949</v>
      </c>
      <c r="FH167" s="308">
        <v>268</v>
      </c>
      <c r="FI167" s="308"/>
      <c r="FJ167" s="309"/>
      <c r="FK167" s="308"/>
      <c r="FL167" s="308"/>
      <c r="FM167" s="309"/>
      <c r="FN167" s="308"/>
      <c r="FO167" s="308"/>
      <c r="FP167" s="309"/>
      <c r="FQ167" s="308"/>
      <c r="FR167" s="308"/>
      <c r="FS167" s="309"/>
      <c r="FT167" s="308"/>
      <c r="FU167" s="308"/>
      <c r="FV167" s="309"/>
      <c r="FW167" s="308"/>
      <c r="FX167" s="308"/>
      <c r="FY167" s="309"/>
      <c r="FZ167" s="308"/>
      <c r="GA167" s="308"/>
      <c r="GB167" s="309"/>
      <c r="GC167" s="308"/>
      <c r="GD167" s="308"/>
      <c r="GE167" s="309"/>
      <c r="GF167" s="308"/>
      <c r="GG167" s="308"/>
      <c r="GH167" s="309"/>
      <c r="GI167" s="308"/>
      <c r="GJ167" s="308"/>
      <c r="GK167" s="309"/>
      <c r="GL167" s="308"/>
      <c r="GM167" s="308"/>
      <c r="GN167" s="309"/>
      <c r="GO167" s="308"/>
      <c r="GP167" s="308"/>
      <c r="GQ167" s="309"/>
      <c r="GR167" s="308"/>
      <c r="GS167" s="308"/>
      <c r="GT167" s="309"/>
      <c r="GU167" s="308"/>
      <c r="GV167" s="308"/>
      <c r="GW167" s="309"/>
      <c r="GX167" s="308"/>
      <c r="GY167" s="308"/>
      <c r="GZ167" s="309"/>
      <c r="HA167" s="308"/>
      <c r="HB167" s="308">
        <v>3</v>
      </c>
      <c r="HC167" s="309">
        <v>79538.759999999995</v>
      </c>
      <c r="HD167" s="308">
        <v>21</v>
      </c>
      <c r="HE167" s="308"/>
      <c r="HF167" s="309"/>
      <c r="HG167" s="308"/>
      <c r="HH167" s="308">
        <v>4</v>
      </c>
      <c r="HI167" s="309">
        <v>135594.66</v>
      </c>
      <c r="HJ167" s="308">
        <v>42</v>
      </c>
      <c r="HK167" s="308"/>
      <c r="HL167" s="309"/>
      <c r="HM167" s="308"/>
      <c r="HN167" s="308"/>
      <c r="HO167" s="309"/>
      <c r="HP167" s="308"/>
      <c r="HQ167" s="308"/>
      <c r="HR167" s="308"/>
      <c r="HS167" s="308"/>
      <c r="HT167" s="308"/>
      <c r="HU167" s="309"/>
      <c r="HV167" s="308"/>
      <c r="HW167" s="308"/>
      <c r="HX167" s="308"/>
      <c r="HY167" s="308"/>
      <c r="HZ167" s="308"/>
      <c r="IA167" s="309"/>
      <c r="IB167" s="308"/>
      <c r="IC167" s="308"/>
      <c r="ID167" s="309"/>
      <c r="IE167" s="308"/>
      <c r="IF167" s="308">
        <v>6</v>
      </c>
      <c r="IG167" s="309">
        <v>159077.51999999996</v>
      </c>
      <c r="IH167" s="308">
        <v>57</v>
      </c>
      <c r="II167" s="308"/>
      <c r="IJ167" s="309"/>
      <c r="IK167" s="308"/>
      <c r="IL167" s="308"/>
      <c r="IM167" s="309"/>
      <c r="IN167" s="308"/>
      <c r="IO167" s="308"/>
      <c r="IP167" s="309"/>
      <c r="IQ167" s="308"/>
      <c r="IR167" s="308"/>
      <c r="IS167" s="309"/>
      <c r="IT167" s="308"/>
      <c r="IU167" s="308"/>
      <c r="IV167" s="308"/>
      <c r="IW167" s="308"/>
      <c r="IX167" s="307">
        <v>171</v>
      </c>
      <c r="IY167" s="309">
        <v>4796161.6799999988</v>
      </c>
      <c r="IZ167" s="307">
        <v>1638</v>
      </c>
      <c r="JA167" s="307">
        <v>0</v>
      </c>
      <c r="JB167" s="309">
        <v>0</v>
      </c>
      <c r="JC167" s="307">
        <v>0</v>
      </c>
      <c r="JD167" s="308">
        <v>171</v>
      </c>
      <c r="JE167" s="309">
        <v>4796161.6799999978</v>
      </c>
      <c r="JF167" s="494">
        <v>1638</v>
      </c>
    </row>
    <row r="168" spans="1:266" ht="25.5" x14ac:dyDescent="0.2">
      <c r="A168" s="291">
        <v>2</v>
      </c>
      <c r="B168" s="316">
        <v>30</v>
      </c>
      <c r="C168" s="663" t="s">
        <v>41</v>
      </c>
      <c r="D168" s="208" t="s">
        <v>491</v>
      </c>
      <c r="E168" s="300" t="s">
        <v>253</v>
      </c>
      <c r="F168" s="301">
        <v>2</v>
      </c>
      <c r="G168" s="302">
        <v>33667.199999999997</v>
      </c>
      <c r="H168" s="301">
        <v>13</v>
      </c>
      <c r="I168" s="301"/>
      <c r="J168" s="302"/>
      <c r="K168" s="301"/>
      <c r="L168" s="301"/>
      <c r="M168" s="302"/>
      <c r="N168" s="301"/>
      <c r="O168" s="301"/>
      <c r="P168" s="302"/>
      <c r="Q168" s="301"/>
      <c r="R168" s="301"/>
      <c r="S168" s="302"/>
      <c r="T168" s="301"/>
      <c r="U168" s="301"/>
      <c r="V168" s="302"/>
      <c r="W168" s="301"/>
      <c r="X168" s="301"/>
      <c r="Y168" s="302"/>
      <c r="Z168" s="301"/>
      <c r="AA168" s="301"/>
      <c r="AB168" s="302"/>
      <c r="AC168" s="301"/>
      <c r="AD168" s="301"/>
      <c r="AE168" s="302"/>
      <c r="AF168" s="301"/>
      <c r="AG168" s="301"/>
      <c r="AH168" s="302"/>
      <c r="AI168" s="301"/>
      <c r="AJ168" s="301"/>
      <c r="AK168" s="302"/>
      <c r="AL168" s="301"/>
      <c r="AM168" s="301"/>
      <c r="AN168" s="302"/>
      <c r="AO168" s="301"/>
      <c r="AP168" s="301">
        <v>1</v>
      </c>
      <c r="AQ168" s="302">
        <v>16833.599999999999</v>
      </c>
      <c r="AR168" s="301">
        <v>13</v>
      </c>
      <c r="AS168" s="301">
        <v>1</v>
      </c>
      <c r="AT168" s="302">
        <v>16833.599999999999</v>
      </c>
      <c r="AU168" s="301">
        <v>6</v>
      </c>
      <c r="AV168" s="301"/>
      <c r="AW168" s="302"/>
      <c r="AX168" s="301"/>
      <c r="AY168" s="301"/>
      <c r="AZ168" s="302"/>
      <c r="BA168" s="301"/>
      <c r="BB168" s="301"/>
      <c r="BC168" s="302"/>
      <c r="BD168" s="301"/>
      <c r="BE168" s="301"/>
      <c r="BF168" s="301"/>
      <c r="BG168" s="301"/>
      <c r="BH168" s="301"/>
      <c r="BI168" s="302"/>
      <c r="BJ168" s="301"/>
      <c r="BK168" s="301"/>
      <c r="BL168" s="301"/>
      <c r="BM168" s="301"/>
      <c r="BN168" s="301"/>
      <c r="BO168" s="302"/>
      <c r="BP168" s="301"/>
      <c r="BQ168" s="301"/>
      <c r="BR168" s="302"/>
      <c r="BS168" s="301"/>
      <c r="BT168" s="301">
        <v>1</v>
      </c>
      <c r="BU168" s="302">
        <v>20200.32</v>
      </c>
      <c r="BV168" s="301">
        <v>11</v>
      </c>
      <c r="BW168" s="301"/>
      <c r="BX168" s="302"/>
      <c r="BY168" s="301"/>
      <c r="BZ168" s="301"/>
      <c r="CA168" s="302"/>
      <c r="CB168" s="301"/>
      <c r="CC168" s="301"/>
      <c r="CD168" s="302"/>
      <c r="CE168" s="301"/>
      <c r="CF168" s="301"/>
      <c r="CG168" s="302"/>
      <c r="CH168" s="301"/>
      <c r="CI168" s="301"/>
      <c r="CJ168" s="302"/>
      <c r="CK168" s="301"/>
      <c r="CL168" s="301"/>
      <c r="CM168" s="302"/>
      <c r="CN168" s="301"/>
      <c r="CO168" s="301"/>
      <c r="CP168" s="302"/>
      <c r="CQ168" s="301"/>
      <c r="CR168" s="301">
        <v>1</v>
      </c>
      <c r="CS168" s="302">
        <v>30901.68</v>
      </c>
      <c r="CT168" s="301">
        <v>6</v>
      </c>
      <c r="CU168" s="301"/>
      <c r="CV168" s="302"/>
      <c r="CW168" s="301"/>
      <c r="CX168" s="301"/>
      <c r="CY168" s="302"/>
      <c r="CZ168" s="301"/>
      <c r="DA168" s="301"/>
      <c r="DB168" s="302"/>
      <c r="DC168" s="301"/>
      <c r="DD168" s="301"/>
      <c r="DE168" s="302"/>
      <c r="DF168" s="301"/>
      <c r="DG168" s="301"/>
      <c r="DH168" s="302"/>
      <c r="DI168" s="301"/>
      <c r="DJ168" s="301"/>
      <c r="DK168" s="302"/>
      <c r="DL168" s="301"/>
      <c r="DM168" s="301"/>
      <c r="DN168" s="302"/>
      <c r="DO168" s="301"/>
      <c r="DP168" s="301"/>
      <c r="DQ168" s="302"/>
      <c r="DR168" s="301"/>
      <c r="DS168" s="301"/>
      <c r="DT168" s="302"/>
      <c r="DU168" s="301"/>
      <c r="DV168" s="301">
        <v>1</v>
      </c>
      <c r="DW168" s="302">
        <v>20200.32</v>
      </c>
      <c r="DX168" s="301">
        <v>15</v>
      </c>
      <c r="DY168" s="301"/>
      <c r="DZ168" s="302"/>
      <c r="EA168" s="301"/>
      <c r="EB168" s="301"/>
      <c r="EC168" s="302"/>
      <c r="ED168" s="301"/>
      <c r="EE168" s="301"/>
      <c r="EF168" s="302"/>
      <c r="EG168" s="301"/>
      <c r="EH168" s="301">
        <v>4</v>
      </c>
      <c r="EI168" s="302">
        <v>80801.279999999999</v>
      </c>
      <c r="EJ168" s="301">
        <v>43</v>
      </c>
      <c r="EK168" s="301"/>
      <c r="EL168" s="302"/>
      <c r="EM168" s="301"/>
      <c r="EN168" s="301"/>
      <c r="EO168" s="302"/>
      <c r="EP168" s="301"/>
      <c r="EQ168" s="301"/>
      <c r="ER168" s="302"/>
      <c r="ES168" s="301"/>
      <c r="ET168" s="301">
        <v>2</v>
      </c>
      <c r="EU168" s="302">
        <v>33667.199999999997</v>
      </c>
      <c r="EV168" s="301">
        <v>19</v>
      </c>
      <c r="EW168" s="301"/>
      <c r="EX168" s="302"/>
      <c r="EY168" s="301"/>
      <c r="EZ168" s="301"/>
      <c r="FA168" s="302"/>
      <c r="FB168" s="301"/>
      <c r="FC168" s="301"/>
      <c r="FD168" s="302"/>
      <c r="FE168" s="301"/>
      <c r="FF168" s="301"/>
      <c r="FG168" s="302"/>
      <c r="FH168" s="301"/>
      <c r="FI168" s="301"/>
      <c r="FJ168" s="302"/>
      <c r="FK168" s="301"/>
      <c r="FL168" s="301"/>
      <c r="FM168" s="302"/>
      <c r="FN168" s="301"/>
      <c r="FO168" s="301"/>
      <c r="FP168" s="302"/>
      <c r="FQ168" s="301"/>
      <c r="FR168" s="301"/>
      <c r="FS168" s="302"/>
      <c r="FT168" s="301"/>
      <c r="FU168" s="301"/>
      <c r="FV168" s="302"/>
      <c r="FW168" s="301"/>
      <c r="FX168" s="301"/>
      <c r="FY168" s="302"/>
      <c r="FZ168" s="301"/>
      <c r="GA168" s="301"/>
      <c r="GB168" s="302"/>
      <c r="GC168" s="301"/>
      <c r="GD168" s="301"/>
      <c r="GE168" s="302"/>
      <c r="GF168" s="301"/>
      <c r="GG168" s="301"/>
      <c r="GH168" s="302"/>
      <c r="GI168" s="301"/>
      <c r="GJ168" s="301"/>
      <c r="GK168" s="302"/>
      <c r="GL168" s="301"/>
      <c r="GM168" s="301"/>
      <c r="GN168" s="302"/>
      <c r="GO168" s="301"/>
      <c r="GP168" s="301"/>
      <c r="GQ168" s="302"/>
      <c r="GR168" s="301"/>
      <c r="GS168" s="301"/>
      <c r="GT168" s="302"/>
      <c r="GU168" s="301"/>
      <c r="GV168" s="301"/>
      <c r="GW168" s="302"/>
      <c r="GX168" s="301"/>
      <c r="GY168" s="301"/>
      <c r="GZ168" s="302"/>
      <c r="HA168" s="301"/>
      <c r="HB168" s="301"/>
      <c r="HC168" s="302"/>
      <c r="HD168" s="301"/>
      <c r="HE168" s="301"/>
      <c r="HF168" s="302"/>
      <c r="HG168" s="301"/>
      <c r="HH168" s="301"/>
      <c r="HI168" s="302"/>
      <c r="HJ168" s="301"/>
      <c r="HK168" s="301"/>
      <c r="HL168" s="302"/>
      <c r="HM168" s="301"/>
      <c r="HN168" s="301"/>
      <c r="HO168" s="302"/>
      <c r="HP168" s="301"/>
      <c r="HQ168" s="301"/>
      <c r="HR168" s="301"/>
      <c r="HS168" s="301"/>
      <c r="HT168" s="301"/>
      <c r="HU168" s="302"/>
      <c r="HV168" s="301"/>
      <c r="HW168" s="301"/>
      <c r="HX168" s="301"/>
      <c r="HY168" s="301"/>
      <c r="HZ168" s="301"/>
      <c r="IA168" s="302"/>
      <c r="IB168" s="301"/>
      <c r="IC168" s="301"/>
      <c r="ID168" s="302"/>
      <c r="IE168" s="301"/>
      <c r="IF168" s="301"/>
      <c r="IG168" s="302"/>
      <c r="IH168" s="301"/>
      <c r="II168" s="301"/>
      <c r="IJ168" s="302"/>
      <c r="IK168" s="301"/>
      <c r="IL168" s="301"/>
      <c r="IM168" s="302"/>
      <c r="IN168" s="301"/>
      <c r="IO168" s="301"/>
      <c r="IP168" s="302"/>
      <c r="IQ168" s="301"/>
      <c r="IR168" s="301"/>
      <c r="IS168" s="302"/>
      <c r="IT168" s="301"/>
      <c r="IU168" s="301"/>
      <c r="IV168" s="301"/>
      <c r="IW168" s="301"/>
      <c r="IX168" s="305">
        <v>12</v>
      </c>
      <c r="IY168" s="403">
        <v>236271.60000000003</v>
      </c>
      <c r="IZ168" s="305">
        <v>120</v>
      </c>
      <c r="JA168" s="305">
        <v>1</v>
      </c>
      <c r="JB168" s="403">
        <v>16833.599999999999</v>
      </c>
      <c r="JC168" s="305">
        <v>6</v>
      </c>
      <c r="JD168" s="664">
        <v>13</v>
      </c>
      <c r="JE168" s="403">
        <v>253105.20000000004</v>
      </c>
      <c r="JF168" s="665">
        <v>126</v>
      </c>
    </row>
    <row r="169" spans="1:266" x14ac:dyDescent="0.2">
      <c r="A169" s="291">
        <v>2</v>
      </c>
      <c r="B169" s="316"/>
      <c r="C169" s="663"/>
      <c r="D169" s="208" t="s">
        <v>492</v>
      </c>
      <c r="E169" s="300"/>
      <c r="F169" s="301"/>
      <c r="G169" s="302"/>
      <c r="H169" s="301"/>
      <c r="I169" s="301"/>
      <c r="J169" s="302"/>
      <c r="K169" s="301"/>
      <c r="L169" s="301"/>
      <c r="M169" s="302"/>
      <c r="N169" s="301"/>
      <c r="O169" s="301"/>
      <c r="P169" s="302"/>
      <c r="Q169" s="301"/>
      <c r="R169" s="301"/>
      <c r="S169" s="302"/>
      <c r="T169" s="301"/>
      <c r="U169" s="301"/>
      <c r="V169" s="302"/>
      <c r="W169" s="301"/>
      <c r="X169" s="301"/>
      <c r="Y169" s="302"/>
      <c r="Z169" s="301"/>
      <c r="AA169" s="301"/>
      <c r="AB169" s="302"/>
      <c r="AC169" s="301"/>
      <c r="AD169" s="301"/>
      <c r="AE169" s="302"/>
      <c r="AF169" s="301"/>
      <c r="AG169" s="301"/>
      <c r="AH169" s="302"/>
      <c r="AI169" s="301"/>
      <c r="AJ169" s="301"/>
      <c r="AK169" s="302"/>
      <c r="AL169" s="301"/>
      <c r="AM169" s="301"/>
      <c r="AN169" s="302"/>
      <c r="AO169" s="301"/>
      <c r="AP169" s="301"/>
      <c r="AQ169" s="302"/>
      <c r="AR169" s="301"/>
      <c r="AS169" s="301"/>
      <c r="AT169" s="302"/>
      <c r="AU169" s="301"/>
      <c r="AV169" s="301"/>
      <c r="AW169" s="302"/>
      <c r="AX169" s="301"/>
      <c r="AY169" s="301"/>
      <c r="AZ169" s="302"/>
      <c r="BA169" s="301"/>
      <c r="BB169" s="301"/>
      <c r="BC169" s="302"/>
      <c r="BD169" s="301"/>
      <c r="BE169" s="301"/>
      <c r="BF169" s="301"/>
      <c r="BG169" s="301"/>
      <c r="BH169" s="301"/>
      <c r="BI169" s="302"/>
      <c r="BJ169" s="301"/>
      <c r="BK169" s="301"/>
      <c r="BL169" s="301"/>
      <c r="BM169" s="301"/>
      <c r="BN169" s="301"/>
      <c r="BO169" s="302"/>
      <c r="BP169" s="301"/>
      <c r="BQ169" s="301"/>
      <c r="BR169" s="302"/>
      <c r="BS169" s="301"/>
      <c r="BT169" s="301"/>
      <c r="BU169" s="302"/>
      <c r="BV169" s="301"/>
      <c r="BW169" s="301"/>
      <c r="BX169" s="302"/>
      <c r="BY169" s="301"/>
      <c r="BZ169" s="301"/>
      <c r="CA169" s="302"/>
      <c r="CB169" s="301"/>
      <c r="CC169" s="301"/>
      <c r="CD169" s="302"/>
      <c r="CE169" s="301"/>
      <c r="CF169" s="301"/>
      <c r="CG169" s="302"/>
      <c r="CH169" s="301"/>
      <c r="CI169" s="301"/>
      <c r="CJ169" s="302"/>
      <c r="CK169" s="301"/>
      <c r="CL169" s="301"/>
      <c r="CM169" s="302"/>
      <c r="CN169" s="301"/>
      <c r="CO169" s="301"/>
      <c r="CP169" s="302"/>
      <c r="CQ169" s="301"/>
      <c r="CR169" s="301"/>
      <c r="CS169" s="302"/>
      <c r="CT169" s="301"/>
      <c r="CU169" s="301"/>
      <c r="CV169" s="302"/>
      <c r="CW169" s="301"/>
      <c r="CX169" s="301"/>
      <c r="CY169" s="302"/>
      <c r="CZ169" s="301"/>
      <c r="DA169" s="301"/>
      <c r="DB169" s="302"/>
      <c r="DC169" s="301"/>
      <c r="DD169" s="301"/>
      <c r="DE169" s="302"/>
      <c r="DF169" s="301"/>
      <c r="DG169" s="301"/>
      <c r="DH169" s="302"/>
      <c r="DI169" s="301"/>
      <c r="DJ169" s="301"/>
      <c r="DK169" s="302"/>
      <c r="DL169" s="301"/>
      <c r="DM169" s="301"/>
      <c r="DN169" s="302"/>
      <c r="DO169" s="301"/>
      <c r="DP169" s="301"/>
      <c r="DQ169" s="302"/>
      <c r="DR169" s="301"/>
      <c r="DS169" s="301"/>
      <c r="DT169" s="302"/>
      <c r="DU169" s="301"/>
      <c r="DV169" s="301"/>
      <c r="DW169" s="302"/>
      <c r="DX169" s="301"/>
      <c r="DY169" s="301"/>
      <c r="DZ169" s="302"/>
      <c r="EA169" s="301"/>
      <c r="EB169" s="301"/>
      <c r="EC169" s="302"/>
      <c r="ED169" s="301"/>
      <c r="EE169" s="301"/>
      <c r="EF169" s="302"/>
      <c r="EG169" s="301"/>
      <c r="EH169" s="301"/>
      <c r="EI169" s="302"/>
      <c r="EJ169" s="301"/>
      <c r="EK169" s="301"/>
      <c r="EL169" s="302"/>
      <c r="EM169" s="301"/>
      <c r="EN169" s="301"/>
      <c r="EO169" s="302"/>
      <c r="EP169" s="301"/>
      <c r="EQ169" s="301"/>
      <c r="ER169" s="302"/>
      <c r="ES169" s="301"/>
      <c r="ET169" s="301"/>
      <c r="EU169" s="302"/>
      <c r="EV169" s="301"/>
      <c r="EW169" s="301"/>
      <c r="EX169" s="302"/>
      <c r="EY169" s="301"/>
      <c r="EZ169" s="301"/>
      <c r="FA169" s="302"/>
      <c r="FB169" s="301"/>
      <c r="FC169" s="301"/>
      <c r="FD169" s="302"/>
      <c r="FE169" s="301"/>
      <c r="FF169" s="301"/>
      <c r="FG169" s="302"/>
      <c r="FH169" s="301"/>
      <c r="FI169" s="301"/>
      <c r="FJ169" s="302"/>
      <c r="FK169" s="301"/>
      <c r="FL169" s="301"/>
      <c r="FM169" s="302"/>
      <c r="FN169" s="301"/>
      <c r="FO169" s="301"/>
      <c r="FP169" s="302"/>
      <c r="FQ169" s="301"/>
      <c r="FR169" s="301"/>
      <c r="FS169" s="302"/>
      <c r="FT169" s="301"/>
      <c r="FU169" s="301"/>
      <c r="FV169" s="302"/>
      <c r="FW169" s="301"/>
      <c r="FX169" s="301"/>
      <c r="FY169" s="302"/>
      <c r="FZ169" s="301"/>
      <c r="GA169" s="301"/>
      <c r="GB169" s="302"/>
      <c r="GC169" s="301"/>
      <c r="GD169" s="301"/>
      <c r="GE169" s="302"/>
      <c r="GF169" s="301"/>
      <c r="GG169" s="301"/>
      <c r="GH169" s="302"/>
      <c r="GI169" s="301"/>
      <c r="GJ169" s="301"/>
      <c r="GK169" s="302"/>
      <c r="GL169" s="301"/>
      <c r="GM169" s="301"/>
      <c r="GN169" s="302"/>
      <c r="GO169" s="301"/>
      <c r="GP169" s="301"/>
      <c r="GQ169" s="302"/>
      <c r="GR169" s="301"/>
      <c r="GS169" s="301"/>
      <c r="GT169" s="302"/>
      <c r="GU169" s="301"/>
      <c r="GV169" s="301"/>
      <c r="GW169" s="302"/>
      <c r="GX169" s="301"/>
      <c r="GY169" s="301"/>
      <c r="GZ169" s="302"/>
      <c r="HA169" s="301"/>
      <c r="HB169" s="301"/>
      <c r="HC169" s="302"/>
      <c r="HD169" s="301"/>
      <c r="HE169" s="301"/>
      <c r="HF169" s="302"/>
      <c r="HG169" s="301"/>
      <c r="HH169" s="301"/>
      <c r="HI169" s="302"/>
      <c r="HJ169" s="301"/>
      <c r="HK169" s="301"/>
      <c r="HL169" s="302"/>
      <c r="HM169" s="301"/>
      <c r="HN169" s="301"/>
      <c r="HO169" s="302"/>
      <c r="HP169" s="301"/>
      <c r="HQ169" s="301"/>
      <c r="HR169" s="301"/>
      <c r="HS169" s="301"/>
      <c r="HT169" s="301"/>
      <c r="HU169" s="302"/>
      <c r="HV169" s="301"/>
      <c r="HW169" s="301"/>
      <c r="HX169" s="301"/>
      <c r="HY169" s="301"/>
      <c r="HZ169" s="301"/>
      <c r="IA169" s="302"/>
      <c r="IB169" s="301"/>
      <c r="IC169" s="301"/>
      <c r="ID169" s="302"/>
      <c r="IE169" s="301"/>
      <c r="IF169" s="301"/>
      <c r="IG169" s="302"/>
      <c r="IH169" s="301"/>
      <c r="II169" s="301"/>
      <c r="IJ169" s="302"/>
      <c r="IK169" s="301"/>
      <c r="IL169" s="301"/>
      <c r="IM169" s="302"/>
      <c r="IN169" s="301"/>
      <c r="IO169" s="301"/>
      <c r="IP169" s="302"/>
      <c r="IQ169" s="301"/>
      <c r="IR169" s="301"/>
      <c r="IS169" s="302"/>
      <c r="IT169" s="301"/>
      <c r="IU169" s="301"/>
      <c r="IV169" s="301"/>
      <c r="IW169" s="301"/>
      <c r="IX169" s="305"/>
      <c r="IY169" s="403"/>
      <c r="IZ169" s="305"/>
      <c r="JA169" s="305"/>
      <c r="JB169" s="403"/>
      <c r="JC169" s="305"/>
      <c r="JD169" s="664"/>
      <c r="JE169" s="403"/>
      <c r="JF169" s="665"/>
    </row>
    <row r="170" spans="1:266" x14ac:dyDescent="0.2">
      <c r="A170" s="291">
        <v>2</v>
      </c>
      <c r="B170" s="316"/>
      <c r="C170" s="663"/>
      <c r="D170" s="208" t="s">
        <v>493</v>
      </c>
      <c r="E170" s="300"/>
      <c r="F170" s="301"/>
      <c r="G170" s="302"/>
      <c r="H170" s="301"/>
      <c r="I170" s="301"/>
      <c r="J170" s="302"/>
      <c r="K170" s="301"/>
      <c r="L170" s="301"/>
      <c r="M170" s="302"/>
      <c r="N170" s="301"/>
      <c r="O170" s="301"/>
      <c r="P170" s="302"/>
      <c r="Q170" s="301"/>
      <c r="R170" s="301"/>
      <c r="S170" s="302"/>
      <c r="T170" s="301"/>
      <c r="U170" s="301"/>
      <c r="V170" s="302"/>
      <c r="W170" s="301"/>
      <c r="X170" s="301"/>
      <c r="Y170" s="302"/>
      <c r="Z170" s="301"/>
      <c r="AA170" s="301"/>
      <c r="AB170" s="302"/>
      <c r="AC170" s="301"/>
      <c r="AD170" s="301"/>
      <c r="AE170" s="302"/>
      <c r="AF170" s="301"/>
      <c r="AG170" s="301"/>
      <c r="AH170" s="302"/>
      <c r="AI170" s="301"/>
      <c r="AJ170" s="301"/>
      <c r="AK170" s="302"/>
      <c r="AL170" s="301"/>
      <c r="AM170" s="301"/>
      <c r="AN170" s="302"/>
      <c r="AO170" s="301"/>
      <c r="AP170" s="301"/>
      <c r="AQ170" s="302"/>
      <c r="AR170" s="301"/>
      <c r="AS170" s="301"/>
      <c r="AT170" s="302"/>
      <c r="AU170" s="301"/>
      <c r="AV170" s="301"/>
      <c r="AW170" s="302"/>
      <c r="AX170" s="301"/>
      <c r="AY170" s="301"/>
      <c r="AZ170" s="302"/>
      <c r="BA170" s="301"/>
      <c r="BB170" s="301"/>
      <c r="BC170" s="302"/>
      <c r="BD170" s="301"/>
      <c r="BE170" s="301"/>
      <c r="BF170" s="301"/>
      <c r="BG170" s="301"/>
      <c r="BH170" s="301"/>
      <c r="BI170" s="302"/>
      <c r="BJ170" s="301"/>
      <c r="BK170" s="301"/>
      <c r="BL170" s="301"/>
      <c r="BM170" s="301"/>
      <c r="BN170" s="301"/>
      <c r="BO170" s="302"/>
      <c r="BP170" s="301"/>
      <c r="BQ170" s="301"/>
      <c r="BR170" s="302"/>
      <c r="BS170" s="301"/>
      <c r="BT170" s="301"/>
      <c r="BU170" s="302"/>
      <c r="BV170" s="301"/>
      <c r="BW170" s="301"/>
      <c r="BX170" s="302"/>
      <c r="BY170" s="301"/>
      <c r="BZ170" s="301"/>
      <c r="CA170" s="302"/>
      <c r="CB170" s="301"/>
      <c r="CC170" s="301"/>
      <c r="CD170" s="302"/>
      <c r="CE170" s="301"/>
      <c r="CF170" s="301"/>
      <c r="CG170" s="302"/>
      <c r="CH170" s="301"/>
      <c r="CI170" s="301"/>
      <c r="CJ170" s="302"/>
      <c r="CK170" s="301"/>
      <c r="CL170" s="301"/>
      <c r="CM170" s="302"/>
      <c r="CN170" s="301"/>
      <c r="CO170" s="301"/>
      <c r="CP170" s="302"/>
      <c r="CQ170" s="301"/>
      <c r="CR170" s="301"/>
      <c r="CS170" s="302"/>
      <c r="CT170" s="301"/>
      <c r="CU170" s="301"/>
      <c r="CV170" s="302"/>
      <c r="CW170" s="301"/>
      <c r="CX170" s="301"/>
      <c r="CY170" s="302"/>
      <c r="CZ170" s="301"/>
      <c r="DA170" s="301"/>
      <c r="DB170" s="302"/>
      <c r="DC170" s="301"/>
      <c r="DD170" s="301"/>
      <c r="DE170" s="302"/>
      <c r="DF170" s="301"/>
      <c r="DG170" s="301"/>
      <c r="DH170" s="302"/>
      <c r="DI170" s="301"/>
      <c r="DJ170" s="301"/>
      <c r="DK170" s="302"/>
      <c r="DL170" s="301"/>
      <c r="DM170" s="301"/>
      <c r="DN170" s="302"/>
      <c r="DO170" s="301"/>
      <c r="DP170" s="301"/>
      <c r="DQ170" s="302"/>
      <c r="DR170" s="301"/>
      <c r="DS170" s="301"/>
      <c r="DT170" s="302"/>
      <c r="DU170" s="301"/>
      <c r="DV170" s="301"/>
      <c r="DW170" s="302"/>
      <c r="DX170" s="301"/>
      <c r="DY170" s="301"/>
      <c r="DZ170" s="302"/>
      <c r="EA170" s="301"/>
      <c r="EB170" s="301"/>
      <c r="EC170" s="302"/>
      <c r="ED170" s="301"/>
      <c r="EE170" s="301"/>
      <c r="EF170" s="302"/>
      <c r="EG170" s="301"/>
      <c r="EH170" s="301"/>
      <c r="EI170" s="302"/>
      <c r="EJ170" s="301"/>
      <c r="EK170" s="301"/>
      <c r="EL170" s="302"/>
      <c r="EM170" s="301"/>
      <c r="EN170" s="301"/>
      <c r="EO170" s="302"/>
      <c r="EP170" s="301"/>
      <c r="EQ170" s="301"/>
      <c r="ER170" s="302"/>
      <c r="ES170" s="301"/>
      <c r="ET170" s="301"/>
      <c r="EU170" s="302"/>
      <c r="EV170" s="301"/>
      <c r="EW170" s="301"/>
      <c r="EX170" s="302"/>
      <c r="EY170" s="301"/>
      <c r="EZ170" s="301"/>
      <c r="FA170" s="302"/>
      <c r="FB170" s="301"/>
      <c r="FC170" s="301"/>
      <c r="FD170" s="302"/>
      <c r="FE170" s="301"/>
      <c r="FF170" s="301"/>
      <c r="FG170" s="302"/>
      <c r="FH170" s="301"/>
      <c r="FI170" s="301"/>
      <c r="FJ170" s="302"/>
      <c r="FK170" s="301"/>
      <c r="FL170" s="301"/>
      <c r="FM170" s="302"/>
      <c r="FN170" s="301"/>
      <c r="FO170" s="301"/>
      <c r="FP170" s="302"/>
      <c r="FQ170" s="301"/>
      <c r="FR170" s="301"/>
      <c r="FS170" s="302"/>
      <c r="FT170" s="301"/>
      <c r="FU170" s="301"/>
      <c r="FV170" s="302"/>
      <c r="FW170" s="301"/>
      <c r="FX170" s="301"/>
      <c r="FY170" s="302"/>
      <c r="FZ170" s="301"/>
      <c r="GA170" s="301"/>
      <c r="GB170" s="302"/>
      <c r="GC170" s="301"/>
      <c r="GD170" s="301"/>
      <c r="GE170" s="302"/>
      <c r="GF170" s="301"/>
      <c r="GG170" s="301"/>
      <c r="GH170" s="302"/>
      <c r="GI170" s="301"/>
      <c r="GJ170" s="301"/>
      <c r="GK170" s="302"/>
      <c r="GL170" s="301"/>
      <c r="GM170" s="301"/>
      <c r="GN170" s="302"/>
      <c r="GO170" s="301"/>
      <c r="GP170" s="301"/>
      <c r="GQ170" s="302"/>
      <c r="GR170" s="301"/>
      <c r="GS170" s="301"/>
      <c r="GT170" s="302"/>
      <c r="GU170" s="301"/>
      <c r="GV170" s="301"/>
      <c r="GW170" s="302"/>
      <c r="GX170" s="301"/>
      <c r="GY170" s="301"/>
      <c r="GZ170" s="302"/>
      <c r="HA170" s="301"/>
      <c r="HB170" s="301"/>
      <c r="HC170" s="302"/>
      <c r="HD170" s="301"/>
      <c r="HE170" s="301"/>
      <c r="HF170" s="302"/>
      <c r="HG170" s="301"/>
      <c r="HH170" s="301"/>
      <c r="HI170" s="302"/>
      <c r="HJ170" s="301"/>
      <c r="HK170" s="301"/>
      <c r="HL170" s="302"/>
      <c r="HM170" s="301"/>
      <c r="HN170" s="301"/>
      <c r="HO170" s="302"/>
      <c r="HP170" s="301"/>
      <c r="HQ170" s="301"/>
      <c r="HR170" s="301"/>
      <c r="HS170" s="301"/>
      <c r="HT170" s="301"/>
      <c r="HU170" s="302"/>
      <c r="HV170" s="301"/>
      <c r="HW170" s="301"/>
      <c r="HX170" s="301"/>
      <c r="HY170" s="301"/>
      <c r="HZ170" s="301"/>
      <c r="IA170" s="302"/>
      <c r="IB170" s="301"/>
      <c r="IC170" s="301"/>
      <c r="ID170" s="302"/>
      <c r="IE170" s="301"/>
      <c r="IF170" s="301"/>
      <c r="IG170" s="302"/>
      <c r="IH170" s="301"/>
      <c r="II170" s="301"/>
      <c r="IJ170" s="302"/>
      <c r="IK170" s="301"/>
      <c r="IL170" s="301"/>
      <c r="IM170" s="302"/>
      <c r="IN170" s="301"/>
      <c r="IO170" s="301"/>
      <c r="IP170" s="302"/>
      <c r="IQ170" s="301"/>
      <c r="IR170" s="301"/>
      <c r="IS170" s="302"/>
      <c r="IT170" s="301"/>
      <c r="IU170" s="301"/>
      <c r="IV170" s="301"/>
      <c r="IW170" s="301"/>
      <c r="IX170" s="305"/>
      <c r="IY170" s="403"/>
      <c r="IZ170" s="305"/>
      <c r="JA170" s="305"/>
      <c r="JB170" s="403"/>
      <c r="JC170" s="305"/>
      <c r="JD170" s="664"/>
      <c r="JE170" s="403"/>
      <c r="JF170" s="665"/>
    </row>
    <row r="171" spans="1:266" x14ac:dyDescent="0.2">
      <c r="A171" s="291">
        <v>2</v>
      </c>
      <c r="B171" s="316"/>
      <c r="C171" s="663"/>
      <c r="D171" s="208" t="s">
        <v>494</v>
      </c>
      <c r="E171" s="300"/>
      <c r="F171" s="301"/>
      <c r="G171" s="302"/>
      <c r="H171" s="301"/>
      <c r="I171" s="301"/>
      <c r="J171" s="302"/>
      <c r="K171" s="301"/>
      <c r="L171" s="301"/>
      <c r="M171" s="302"/>
      <c r="N171" s="301"/>
      <c r="O171" s="301"/>
      <c r="P171" s="302"/>
      <c r="Q171" s="301"/>
      <c r="R171" s="301"/>
      <c r="S171" s="302"/>
      <c r="T171" s="301"/>
      <c r="U171" s="301"/>
      <c r="V171" s="302"/>
      <c r="W171" s="301"/>
      <c r="X171" s="301"/>
      <c r="Y171" s="302"/>
      <c r="Z171" s="301"/>
      <c r="AA171" s="301"/>
      <c r="AB171" s="302"/>
      <c r="AC171" s="301"/>
      <c r="AD171" s="301"/>
      <c r="AE171" s="302"/>
      <c r="AF171" s="301"/>
      <c r="AG171" s="301"/>
      <c r="AH171" s="302"/>
      <c r="AI171" s="301"/>
      <c r="AJ171" s="301"/>
      <c r="AK171" s="302"/>
      <c r="AL171" s="301"/>
      <c r="AM171" s="301"/>
      <c r="AN171" s="302"/>
      <c r="AO171" s="301"/>
      <c r="AP171" s="301"/>
      <c r="AQ171" s="302"/>
      <c r="AR171" s="301"/>
      <c r="AS171" s="301"/>
      <c r="AT171" s="302"/>
      <c r="AU171" s="301"/>
      <c r="AV171" s="301"/>
      <c r="AW171" s="302"/>
      <c r="AX171" s="301"/>
      <c r="AY171" s="301"/>
      <c r="AZ171" s="302"/>
      <c r="BA171" s="301"/>
      <c r="BB171" s="301"/>
      <c r="BC171" s="302"/>
      <c r="BD171" s="301"/>
      <c r="BE171" s="301"/>
      <c r="BF171" s="301"/>
      <c r="BG171" s="301"/>
      <c r="BH171" s="301"/>
      <c r="BI171" s="302"/>
      <c r="BJ171" s="301"/>
      <c r="BK171" s="301"/>
      <c r="BL171" s="301"/>
      <c r="BM171" s="301"/>
      <c r="BN171" s="301"/>
      <c r="BO171" s="302"/>
      <c r="BP171" s="301"/>
      <c r="BQ171" s="301"/>
      <c r="BR171" s="302"/>
      <c r="BS171" s="301"/>
      <c r="BT171" s="301"/>
      <c r="BU171" s="302"/>
      <c r="BV171" s="301"/>
      <c r="BW171" s="301"/>
      <c r="BX171" s="302"/>
      <c r="BY171" s="301"/>
      <c r="BZ171" s="301"/>
      <c r="CA171" s="302"/>
      <c r="CB171" s="301"/>
      <c r="CC171" s="301"/>
      <c r="CD171" s="302"/>
      <c r="CE171" s="301"/>
      <c r="CF171" s="301"/>
      <c r="CG171" s="302"/>
      <c r="CH171" s="301"/>
      <c r="CI171" s="301"/>
      <c r="CJ171" s="302"/>
      <c r="CK171" s="301"/>
      <c r="CL171" s="301"/>
      <c r="CM171" s="302"/>
      <c r="CN171" s="301"/>
      <c r="CO171" s="301"/>
      <c r="CP171" s="302"/>
      <c r="CQ171" s="301"/>
      <c r="CR171" s="301"/>
      <c r="CS171" s="302"/>
      <c r="CT171" s="301"/>
      <c r="CU171" s="301"/>
      <c r="CV171" s="302"/>
      <c r="CW171" s="301"/>
      <c r="CX171" s="301"/>
      <c r="CY171" s="302"/>
      <c r="CZ171" s="301"/>
      <c r="DA171" s="301"/>
      <c r="DB171" s="302"/>
      <c r="DC171" s="301"/>
      <c r="DD171" s="301"/>
      <c r="DE171" s="302"/>
      <c r="DF171" s="301"/>
      <c r="DG171" s="301"/>
      <c r="DH171" s="302"/>
      <c r="DI171" s="301"/>
      <c r="DJ171" s="301"/>
      <c r="DK171" s="302"/>
      <c r="DL171" s="301"/>
      <c r="DM171" s="301"/>
      <c r="DN171" s="302"/>
      <c r="DO171" s="301"/>
      <c r="DP171" s="301"/>
      <c r="DQ171" s="302"/>
      <c r="DR171" s="301"/>
      <c r="DS171" s="301"/>
      <c r="DT171" s="302"/>
      <c r="DU171" s="301"/>
      <c r="DV171" s="301"/>
      <c r="DW171" s="302"/>
      <c r="DX171" s="301"/>
      <c r="DY171" s="301"/>
      <c r="DZ171" s="302"/>
      <c r="EA171" s="301"/>
      <c r="EB171" s="301"/>
      <c r="EC171" s="302"/>
      <c r="ED171" s="301"/>
      <c r="EE171" s="301"/>
      <c r="EF171" s="302"/>
      <c r="EG171" s="301"/>
      <c r="EH171" s="301"/>
      <c r="EI171" s="302"/>
      <c r="EJ171" s="301"/>
      <c r="EK171" s="301"/>
      <c r="EL171" s="302"/>
      <c r="EM171" s="301"/>
      <c r="EN171" s="301"/>
      <c r="EO171" s="302"/>
      <c r="EP171" s="301"/>
      <c r="EQ171" s="301"/>
      <c r="ER171" s="302"/>
      <c r="ES171" s="301"/>
      <c r="ET171" s="301"/>
      <c r="EU171" s="302"/>
      <c r="EV171" s="301"/>
      <c r="EW171" s="301"/>
      <c r="EX171" s="302"/>
      <c r="EY171" s="301"/>
      <c r="EZ171" s="301"/>
      <c r="FA171" s="302"/>
      <c r="FB171" s="301"/>
      <c r="FC171" s="301"/>
      <c r="FD171" s="302"/>
      <c r="FE171" s="301"/>
      <c r="FF171" s="301"/>
      <c r="FG171" s="302"/>
      <c r="FH171" s="301"/>
      <c r="FI171" s="301"/>
      <c r="FJ171" s="302"/>
      <c r="FK171" s="301"/>
      <c r="FL171" s="301"/>
      <c r="FM171" s="302"/>
      <c r="FN171" s="301"/>
      <c r="FO171" s="301"/>
      <c r="FP171" s="302"/>
      <c r="FQ171" s="301"/>
      <c r="FR171" s="301"/>
      <c r="FS171" s="302"/>
      <c r="FT171" s="301"/>
      <c r="FU171" s="301"/>
      <c r="FV171" s="302"/>
      <c r="FW171" s="301"/>
      <c r="FX171" s="301"/>
      <c r="FY171" s="302"/>
      <c r="FZ171" s="301"/>
      <c r="GA171" s="301"/>
      <c r="GB171" s="302"/>
      <c r="GC171" s="301"/>
      <c r="GD171" s="301"/>
      <c r="GE171" s="302"/>
      <c r="GF171" s="301"/>
      <c r="GG171" s="301"/>
      <c r="GH171" s="302"/>
      <c r="GI171" s="301"/>
      <c r="GJ171" s="301"/>
      <c r="GK171" s="302"/>
      <c r="GL171" s="301"/>
      <c r="GM171" s="301"/>
      <c r="GN171" s="302"/>
      <c r="GO171" s="301"/>
      <c r="GP171" s="301"/>
      <c r="GQ171" s="302"/>
      <c r="GR171" s="301"/>
      <c r="GS171" s="301"/>
      <c r="GT171" s="302"/>
      <c r="GU171" s="301"/>
      <c r="GV171" s="301"/>
      <c r="GW171" s="302"/>
      <c r="GX171" s="301"/>
      <c r="GY171" s="301"/>
      <c r="GZ171" s="302"/>
      <c r="HA171" s="301"/>
      <c r="HB171" s="301"/>
      <c r="HC171" s="302"/>
      <c r="HD171" s="301"/>
      <c r="HE171" s="301"/>
      <c r="HF171" s="302"/>
      <c r="HG171" s="301"/>
      <c r="HH171" s="301"/>
      <c r="HI171" s="302"/>
      <c r="HJ171" s="301"/>
      <c r="HK171" s="301"/>
      <c r="HL171" s="302"/>
      <c r="HM171" s="301"/>
      <c r="HN171" s="301"/>
      <c r="HO171" s="302"/>
      <c r="HP171" s="301"/>
      <c r="HQ171" s="301"/>
      <c r="HR171" s="301"/>
      <c r="HS171" s="301"/>
      <c r="HT171" s="301"/>
      <c r="HU171" s="302"/>
      <c r="HV171" s="301"/>
      <c r="HW171" s="301"/>
      <c r="HX171" s="301"/>
      <c r="HY171" s="301"/>
      <c r="HZ171" s="301"/>
      <c r="IA171" s="302"/>
      <c r="IB171" s="301"/>
      <c r="IC171" s="301"/>
      <c r="ID171" s="302"/>
      <c r="IE171" s="301"/>
      <c r="IF171" s="301"/>
      <c r="IG171" s="302"/>
      <c r="IH171" s="301"/>
      <c r="II171" s="301"/>
      <c r="IJ171" s="302"/>
      <c r="IK171" s="301"/>
      <c r="IL171" s="301"/>
      <c r="IM171" s="302"/>
      <c r="IN171" s="301"/>
      <c r="IO171" s="301"/>
      <c r="IP171" s="302"/>
      <c r="IQ171" s="301"/>
      <c r="IR171" s="301"/>
      <c r="IS171" s="302"/>
      <c r="IT171" s="301"/>
      <c r="IU171" s="301"/>
      <c r="IV171" s="301"/>
      <c r="IW171" s="301"/>
      <c r="IX171" s="305"/>
      <c r="IY171" s="403"/>
      <c r="IZ171" s="305"/>
      <c r="JA171" s="305"/>
      <c r="JB171" s="403"/>
      <c r="JC171" s="305"/>
      <c r="JD171" s="664"/>
      <c r="JE171" s="403"/>
      <c r="JF171" s="665"/>
    </row>
    <row r="172" spans="1:266" x14ac:dyDescent="0.2">
      <c r="A172" s="291">
        <v>2</v>
      </c>
      <c r="B172" s="316"/>
      <c r="C172" s="663"/>
      <c r="D172" s="208" t="s">
        <v>495</v>
      </c>
      <c r="E172" s="300"/>
      <c r="F172" s="301"/>
      <c r="G172" s="302"/>
      <c r="H172" s="301"/>
      <c r="I172" s="301"/>
      <c r="J172" s="302"/>
      <c r="K172" s="301"/>
      <c r="L172" s="301"/>
      <c r="M172" s="302"/>
      <c r="N172" s="301"/>
      <c r="O172" s="301"/>
      <c r="P172" s="302"/>
      <c r="Q172" s="301"/>
      <c r="R172" s="301"/>
      <c r="S172" s="302"/>
      <c r="T172" s="301"/>
      <c r="U172" s="301"/>
      <c r="V172" s="302"/>
      <c r="W172" s="301"/>
      <c r="X172" s="301"/>
      <c r="Y172" s="302"/>
      <c r="Z172" s="301"/>
      <c r="AA172" s="301"/>
      <c r="AB172" s="302"/>
      <c r="AC172" s="301"/>
      <c r="AD172" s="301"/>
      <c r="AE172" s="302"/>
      <c r="AF172" s="301"/>
      <c r="AG172" s="301"/>
      <c r="AH172" s="302"/>
      <c r="AI172" s="301"/>
      <c r="AJ172" s="301"/>
      <c r="AK172" s="302"/>
      <c r="AL172" s="301"/>
      <c r="AM172" s="301"/>
      <c r="AN172" s="302"/>
      <c r="AO172" s="301"/>
      <c r="AP172" s="301"/>
      <c r="AQ172" s="302"/>
      <c r="AR172" s="301"/>
      <c r="AS172" s="301"/>
      <c r="AT172" s="302"/>
      <c r="AU172" s="301"/>
      <c r="AV172" s="301"/>
      <c r="AW172" s="302"/>
      <c r="AX172" s="301"/>
      <c r="AY172" s="301"/>
      <c r="AZ172" s="302"/>
      <c r="BA172" s="301"/>
      <c r="BB172" s="301"/>
      <c r="BC172" s="302"/>
      <c r="BD172" s="301"/>
      <c r="BE172" s="301"/>
      <c r="BF172" s="301"/>
      <c r="BG172" s="301"/>
      <c r="BH172" s="301"/>
      <c r="BI172" s="302"/>
      <c r="BJ172" s="301"/>
      <c r="BK172" s="301"/>
      <c r="BL172" s="301"/>
      <c r="BM172" s="301"/>
      <c r="BN172" s="301"/>
      <c r="BO172" s="302"/>
      <c r="BP172" s="301"/>
      <c r="BQ172" s="301"/>
      <c r="BR172" s="302"/>
      <c r="BS172" s="301"/>
      <c r="BT172" s="301"/>
      <c r="BU172" s="302"/>
      <c r="BV172" s="301"/>
      <c r="BW172" s="301"/>
      <c r="BX172" s="302"/>
      <c r="BY172" s="301"/>
      <c r="BZ172" s="301"/>
      <c r="CA172" s="302"/>
      <c r="CB172" s="301"/>
      <c r="CC172" s="301"/>
      <c r="CD172" s="302"/>
      <c r="CE172" s="301"/>
      <c r="CF172" s="301"/>
      <c r="CG172" s="302"/>
      <c r="CH172" s="301"/>
      <c r="CI172" s="301"/>
      <c r="CJ172" s="302"/>
      <c r="CK172" s="301"/>
      <c r="CL172" s="301"/>
      <c r="CM172" s="302"/>
      <c r="CN172" s="301"/>
      <c r="CO172" s="301"/>
      <c r="CP172" s="302"/>
      <c r="CQ172" s="301"/>
      <c r="CR172" s="301"/>
      <c r="CS172" s="302"/>
      <c r="CT172" s="301"/>
      <c r="CU172" s="301"/>
      <c r="CV172" s="302"/>
      <c r="CW172" s="301"/>
      <c r="CX172" s="301"/>
      <c r="CY172" s="302"/>
      <c r="CZ172" s="301"/>
      <c r="DA172" s="301"/>
      <c r="DB172" s="302"/>
      <c r="DC172" s="301"/>
      <c r="DD172" s="301"/>
      <c r="DE172" s="302"/>
      <c r="DF172" s="301"/>
      <c r="DG172" s="301"/>
      <c r="DH172" s="302"/>
      <c r="DI172" s="301"/>
      <c r="DJ172" s="301"/>
      <c r="DK172" s="302"/>
      <c r="DL172" s="301"/>
      <c r="DM172" s="301"/>
      <c r="DN172" s="302"/>
      <c r="DO172" s="301"/>
      <c r="DP172" s="301"/>
      <c r="DQ172" s="302"/>
      <c r="DR172" s="301"/>
      <c r="DS172" s="301"/>
      <c r="DT172" s="302"/>
      <c r="DU172" s="301"/>
      <c r="DV172" s="301"/>
      <c r="DW172" s="302"/>
      <c r="DX172" s="301"/>
      <c r="DY172" s="301"/>
      <c r="DZ172" s="302"/>
      <c r="EA172" s="301"/>
      <c r="EB172" s="301"/>
      <c r="EC172" s="302"/>
      <c r="ED172" s="301"/>
      <c r="EE172" s="301"/>
      <c r="EF172" s="302"/>
      <c r="EG172" s="301"/>
      <c r="EH172" s="301"/>
      <c r="EI172" s="302"/>
      <c r="EJ172" s="301"/>
      <c r="EK172" s="301"/>
      <c r="EL172" s="302"/>
      <c r="EM172" s="301"/>
      <c r="EN172" s="301"/>
      <c r="EO172" s="302"/>
      <c r="EP172" s="301"/>
      <c r="EQ172" s="301"/>
      <c r="ER172" s="302"/>
      <c r="ES172" s="301"/>
      <c r="ET172" s="301"/>
      <c r="EU172" s="302"/>
      <c r="EV172" s="301"/>
      <c r="EW172" s="301"/>
      <c r="EX172" s="302"/>
      <c r="EY172" s="301"/>
      <c r="EZ172" s="301"/>
      <c r="FA172" s="302"/>
      <c r="FB172" s="301"/>
      <c r="FC172" s="301"/>
      <c r="FD172" s="302"/>
      <c r="FE172" s="301"/>
      <c r="FF172" s="301"/>
      <c r="FG172" s="302"/>
      <c r="FH172" s="301"/>
      <c r="FI172" s="301"/>
      <c r="FJ172" s="302"/>
      <c r="FK172" s="301"/>
      <c r="FL172" s="301"/>
      <c r="FM172" s="302"/>
      <c r="FN172" s="301"/>
      <c r="FO172" s="301"/>
      <c r="FP172" s="302"/>
      <c r="FQ172" s="301"/>
      <c r="FR172" s="301"/>
      <c r="FS172" s="302"/>
      <c r="FT172" s="301"/>
      <c r="FU172" s="301"/>
      <c r="FV172" s="302"/>
      <c r="FW172" s="301"/>
      <c r="FX172" s="301"/>
      <c r="FY172" s="302"/>
      <c r="FZ172" s="301"/>
      <c r="GA172" s="301"/>
      <c r="GB172" s="302"/>
      <c r="GC172" s="301"/>
      <c r="GD172" s="301"/>
      <c r="GE172" s="302"/>
      <c r="GF172" s="301"/>
      <c r="GG172" s="301"/>
      <c r="GH172" s="302"/>
      <c r="GI172" s="301"/>
      <c r="GJ172" s="301"/>
      <c r="GK172" s="302"/>
      <c r="GL172" s="301"/>
      <c r="GM172" s="301"/>
      <c r="GN172" s="302"/>
      <c r="GO172" s="301"/>
      <c r="GP172" s="301"/>
      <c r="GQ172" s="302"/>
      <c r="GR172" s="301"/>
      <c r="GS172" s="301"/>
      <c r="GT172" s="302"/>
      <c r="GU172" s="301"/>
      <c r="GV172" s="301"/>
      <c r="GW172" s="302"/>
      <c r="GX172" s="301"/>
      <c r="GY172" s="301"/>
      <c r="GZ172" s="302"/>
      <c r="HA172" s="301"/>
      <c r="HB172" s="301"/>
      <c r="HC172" s="302"/>
      <c r="HD172" s="301"/>
      <c r="HE172" s="301"/>
      <c r="HF172" s="302"/>
      <c r="HG172" s="301"/>
      <c r="HH172" s="301"/>
      <c r="HI172" s="302"/>
      <c r="HJ172" s="301"/>
      <c r="HK172" s="301"/>
      <c r="HL172" s="302"/>
      <c r="HM172" s="301"/>
      <c r="HN172" s="301"/>
      <c r="HO172" s="302"/>
      <c r="HP172" s="301"/>
      <c r="HQ172" s="301"/>
      <c r="HR172" s="301"/>
      <c r="HS172" s="301"/>
      <c r="HT172" s="301"/>
      <c r="HU172" s="302"/>
      <c r="HV172" s="301"/>
      <c r="HW172" s="301"/>
      <c r="HX172" s="301"/>
      <c r="HY172" s="301"/>
      <c r="HZ172" s="301"/>
      <c r="IA172" s="302"/>
      <c r="IB172" s="301"/>
      <c r="IC172" s="301"/>
      <c r="ID172" s="302"/>
      <c r="IE172" s="301"/>
      <c r="IF172" s="301"/>
      <c r="IG172" s="302"/>
      <c r="IH172" s="301"/>
      <c r="II172" s="301"/>
      <c r="IJ172" s="302"/>
      <c r="IK172" s="301"/>
      <c r="IL172" s="301"/>
      <c r="IM172" s="302"/>
      <c r="IN172" s="301"/>
      <c r="IO172" s="301"/>
      <c r="IP172" s="302"/>
      <c r="IQ172" s="301"/>
      <c r="IR172" s="301"/>
      <c r="IS172" s="302"/>
      <c r="IT172" s="301"/>
      <c r="IU172" s="301"/>
      <c r="IV172" s="301"/>
      <c r="IW172" s="301"/>
      <c r="IX172" s="305"/>
      <c r="IY172" s="403"/>
      <c r="IZ172" s="305"/>
      <c r="JA172" s="305"/>
      <c r="JB172" s="403"/>
      <c r="JC172" s="305"/>
      <c r="JD172" s="664"/>
      <c r="JE172" s="403"/>
      <c r="JF172" s="665"/>
    </row>
    <row r="173" spans="1:266" x14ac:dyDescent="0.2">
      <c r="A173" s="291">
        <v>2</v>
      </c>
      <c r="B173" s="316"/>
      <c r="C173" s="663"/>
      <c r="D173" s="208" t="s">
        <v>496</v>
      </c>
      <c r="E173" s="300"/>
      <c r="F173" s="301"/>
      <c r="G173" s="302"/>
      <c r="H173" s="301"/>
      <c r="I173" s="301"/>
      <c r="J173" s="302"/>
      <c r="K173" s="301"/>
      <c r="L173" s="301"/>
      <c r="M173" s="302"/>
      <c r="N173" s="301"/>
      <c r="O173" s="301"/>
      <c r="P173" s="302"/>
      <c r="Q173" s="301"/>
      <c r="R173" s="301"/>
      <c r="S173" s="302"/>
      <c r="T173" s="301"/>
      <c r="U173" s="301"/>
      <c r="V173" s="302"/>
      <c r="W173" s="301"/>
      <c r="X173" s="301"/>
      <c r="Y173" s="302"/>
      <c r="Z173" s="301"/>
      <c r="AA173" s="301"/>
      <c r="AB173" s="302"/>
      <c r="AC173" s="301"/>
      <c r="AD173" s="301"/>
      <c r="AE173" s="302"/>
      <c r="AF173" s="301"/>
      <c r="AG173" s="301"/>
      <c r="AH173" s="302"/>
      <c r="AI173" s="301"/>
      <c r="AJ173" s="301"/>
      <c r="AK173" s="302"/>
      <c r="AL173" s="301"/>
      <c r="AM173" s="301"/>
      <c r="AN173" s="302"/>
      <c r="AO173" s="301"/>
      <c r="AP173" s="301"/>
      <c r="AQ173" s="302"/>
      <c r="AR173" s="301"/>
      <c r="AS173" s="301"/>
      <c r="AT173" s="302"/>
      <c r="AU173" s="301"/>
      <c r="AV173" s="301"/>
      <c r="AW173" s="302"/>
      <c r="AX173" s="301"/>
      <c r="AY173" s="301"/>
      <c r="AZ173" s="302"/>
      <c r="BA173" s="301"/>
      <c r="BB173" s="301"/>
      <c r="BC173" s="302"/>
      <c r="BD173" s="301"/>
      <c r="BE173" s="301"/>
      <c r="BF173" s="301"/>
      <c r="BG173" s="301"/>
      <c r="BH173" s="301"/>
      <c r="BI173" s="302"/>
      <c r="BJ173" s="301"/>
      <c r="BK173" s="301"/>
      <c r="BL173" s="301"/>
      <c r="BM173" s="301"/>
      <c r="BN173" s="301"/>
      <c r="BO173" s="302"/>
      <c r="BP173" s="301"/>
      <c r="BQ173" s="301"/>
      <c r="BR173" s="302"/>
      <c r="BS173" s="301"/>
      <c r="BT173" s="301"/>
      <c r="BU173" s="302"/>
      <c r="BV173" s="301"/>
      <c r="BW173" s="301"/>
      <c r="BX173" s="302"/>
      <c r="BY173" s="301"/>
      <c r="BZ173" s="301"/>
      <c r="CA173" s="302"/>
      <c r="CB173" s="301"/>
      <c r="CC173" s="301"/>
      <c r="CD173" s="302"/>
      <c r="CE173" s="301"/>
      <c r="CF173" s="301"/>
      <c r="CG173" s="302"/>
      <c r="CH173" s="301"/>
      <c r="CI173" s="301"/>
      <c r="CJ173" s="302"/>
      <c r="CK173" s="301"/>
      <c r="CL173" s="301"/>
      <c r="CM173" s="302"/>
      <c r="CN173" s="301"/>
      <c r="CO173" s="301"/>
      <c r="CP173" s="302"/>
      <c r="CQ173" s="301"/>
      <c r="CR173" s="301"/>
      <c r="CS173" s="302"/>
      <c r="CT173" s="301"/>
      <c r="CU173" s="301"/>
      <c r="CV173" s="302"/>
      <c r="CW173" s="301"/>
      <c r="CX173" s="301"/>
      <c r="CY173" s="302"/>
      <c r="CZ173" s="301"/>
      <c r="DA173" s="301"/>
      <c r="DB173" s="302"/>
      <c r="DC173" s="301"/>
      <c r="DD173" s="301"/>
      <c r="DE173" s="302"/>
      <c r="DF173" s="301"/>
      <c r="DG173" s="301"/>
      <c r="DH173" s="302"/>
      <c r="DI173" s="301"/>
      <c r="DJ173" s="301"/>
      <c r="DK173" s="302"/>
      <c r="DL173" s="301"/>
      <c r="DM173" s="301"/>
      <c r="DN173" s="302"/>
      <c r="DO173" s="301"/>
      <c r="DP173" s="301"/>
      <c r="DQ173" s="302"/>
      <c r="DR173" s="301"/>
      <c r="DS173" s="301"/>
      <c r="DT173" s="302"/>
      <c r="DU173" s="301"/>
      <c r="DV173" s="301"/>
      <c r="DW173" s="302"/>
      <c r="DX173" s="301"/>
      <c r="DY173" s="301"/>
      <c r="DZ173" s="302"/>
      <c r="EA173" s="301"/>
      <c r="EB173" s="301"/>
      <c r="EC173" s="302"/>
      <c r="ED173" s="301"/>
      <c r="EE173" s="301"/>
      <c r="EF173" s="302"/>
      <c r="EG173" s="301"/>
      <c r="EH173" s="301"/>
      <c r="EI173" s="302"/>
      <c r="EJ173" s="301"/>
      <c r="EK173" s="301"/>
      <c r="EL173" s="302"/>
      <c r="EM173" s="301"/>
      <c r="EN173" s="301"/>
      <c r="EO173" s="302"/>
      <c r="EP173" s="301"/>
      <c r="EQ173" s="301"/>
      <c r="ER173" s="302"/>
      <c r="ES173" s="301"/>
      <c r="ET173" s="301"/>
      <c r="EU173" s="302"/>
      <c r="EV173" s="301"/>
      <c r="EW173" s="301"/>
      <c r="EX173" s="302"/>
      <c r="EY173" s="301"/>
      <c r="EZ173" s="301"/>
      <c r="FA173" s="302"/>
      <c r="FB173" s="301"/>
      <c r="FC173" s="301"/>
      <c r="FD173" s="302"/>
      <c r="FE173" s="301"/>
      <c r="FF173" s="301"/>
      <c r="FG173" s="302"/>
      <c r="FH173" s="301"/>
      <c r="FI173" s="301"/>
      <c r="FJ173" s="302"/>
      <c r="FK173" s="301"/>
      <c r="FL173" s="301"/>
      <c r="FM173" s="302"/>
      <c r="FN173" s="301"/>
      <c r="FO173" s="301"/>
      <c r="FP173" s="302"/>
      <c r="FQ173" s="301"/>
      <c r="FR173" s="301"/>
      <c r="FS173" s="302"/>
      <c r="FT173" s="301"/>
      <c r="FU173" s="301"/>
      <c r="FV173" s="302"/>
      <c r="FW173" s="301"/>
      <c r="FX173" s="301"/>
      <c r="FY173" s="302"/>
      <c r="FZ173" s="301"/>
      <c r="GA173" s="301"/>
      <c r="GB173" s="302"/>
      <c r="GC173" s="301"/>
      <c r="GD173" s="301"/>
      <c r="GE173" s="302"/>
      <c r="GF173" s="301"/>
      <c r="GG173" s="301"/>
      <c r="GH173" s="302"/>
      <c r="GI173" s="301"/>
      <c r="GJ173" s="301"/>
      <c r="GK173" s="302"/>
      <c r="GL173" s="301"/>
      <c r="GM173" s="301"/>
      <c r="GN173" s="302"/>
      <c r="GO173" s="301"/>
      <c r="GP173" s="301"/>
      <c r="GQ173" s="302"/>
      <c r="GR173" s="301"/>
      <c r="GS173" s="301"/>
      <c r="GT173" s="302"/>
      <c r="GU173" s="301"/>
      <c r="GV173" s="301"/>
      <c r="GW173" s="302"/>
      <c r="GX173" s="301"/>
      <c r="GY173" s="301"/>
      <c r="GZ173" s="302"/>
      <c r="HA173" s="301"/>
      <c r="HB173" s="301"/>
      <c r="HC173" s="302"/>
      <c r="HD173" s="301"/>
      <c r="HE173" s="301"/>
      <c r="HF173" s="302"/>
      <c r="HG173" s="301"/>
      <c r="HH173" s="301"/>
      <c r="HI173" s="302"/>
      <c r="HJ173" s="301"/>
      <c r="HK173" s="301"/>
      <c r="HL173" s="302"/>
      <c r="HM173" s="301"/>
      <c r="HN173" s="301"/>
      <c r="HO173" s="302"/>
      <c r="HP173" s="301"/>
      <c r="HQ173" s="301"/>
      <c r="HR173" s="301"/>
      <c r="HS173" s="301"/>
      <c r="HT173" s="301"/>
      <c r="HU173" s="302"/>
      <c r="HV173" s="301"/>
      <c r="HW173" s="301"/>
      <c r="HX173" s="301"/>
      <c r="HY173" s="301"/>
      <c r="HZ173" s="301"/>
      <c r="IA173" s="302"/>
      <c r="IB173" s="301"/>
      <c r="IC173" s="301"/>
      <c r="ID173" s="302"/>
      <c r="IE173" s="301"/>
      <c r="IF173" s="301"/>
      <c r="IG173" s="302"/>
      <c r="IH173" s="301"/>
      <c r="II173" s="301"/>
      <c r="IJ173" s="302"/>
      <c r="IK173" s="301"/>
      <c r="IL173" s="301"/>
      <c r="IM173" s="302"/>
      <c r="IN173" s="301"/>
      <c r="IO173" s="301"/>
      <c r="IP173" s="302"/>
      <c r="IQ173" s="301"/>
      <c r="IR173" s="301"/>
      <c r="IS173" s="302"/>
      <c r="IT173" s="301"/>
      <c r="IU173" s="301"/>
      <c r="IV173" s="301"/>
      <c r="IW173" s="301"/>
      <c r="IX173" s="305"/>
      <c r="IY173" s="403"/>
      <c r="IZ173" s="305"/>
      <c r="JA173" s="305"/>
      <c r="JB173" s="403"/>
      <c r="JC173" s="305"/>
      <c r="JD173" s="664"/>
      <c r="JE173" s="403"/>
      <c r="JF173" s="665"/>
    </row>
    <row r="174" spans="1:266" x14ac:dyDescent="0.2">
      <c r="A174" s="291">
        <v>2</v>
      </c>
      <c r="B174" s="492" t="s">
        <v>558</v>
      </c>
      <c r="C174" s="666"/>
      <c r="D174" s="307"/>
      <c r="E174" s="404"/>
      <c r="F174" s="308">
        <v>2</v>
      </c>
      <c r="G174" s="309">
        <v>33667.199999999997</v>
      </c>
      <c r="H174" s="308">
        <v>13</v>
      </c>
      <c r="I174" s="308"/>
      <c r="J174" s="309"/>
      <c r="K174" s="308"/>
      <c r="L174" s="308"/>
      <c r="M174" s="309"/>
      <c r="N174" s="308"/>
      <c r="O174" s="308"/>
      <c r="P174" s="309"/>
      <c r="Q174" s="308"/>
      <c r="R174" s="308"/>
      <c r="S174" s="309"/>
      <c r="T174" s="308"/>
      <c r="U174" s="308"/>
      <c r="V174" s="309"/>
      <c r="W174" s="308"/>
      <c r="X174" s="308"/>
      <c r="Y174" s="309"/>
      <c r="Z174" s="308"/>
      <c r="AA174" s="308"/>
      <c r="AB174" s="309"/>
      <c r="AC174" s="308"/>
      <c r="AD174" s="308"/>
      <c r="AE174" s="309"/>
      <c r="AF174" s="308"/>
      <c r="AG174" s="308"/>
      <c r="AH174" s="309"/>
      <c r="AI174" s="308"/>
      <c r="AJ174" s="308"/>
      <c r="AK174" s="309"/>
      <c r="AL174" s="308"/>
      <c r="AM174" s="308"/>
      <c r="AN174" s="309"/>
      <c r="AO174" s="308"/>
      <c r="AP174" s="308">
        <v>1</v>
      </c>
      <c r="AQ174" s="309">
        <v>16833.599999999999</v>
      </c>
      <c r="AR174" s="308">
        <v>13</v>
      </c>
      <c r="AS174" s="308">
        <v>1</v>
      </c>
      <c r="AT174" s="309">
        <v>16833.599999999999</v>
      </c>
      <c r="AU174" s="308">
        <v>6</v>
      </c>
      <c r="AV174" s="308"/>
      <c r="AW174" s="309"/>
      <c r="AX174" s="308"/>
      <c r="AY174" s="308"/>
      <c r="AZ174" s="309"/>
      <c r="BA174" s="308"/>
      <c r="BB174" s="308"/>
      <c r="BC174" s="309"/>
      <c r="BD174" s="308"/>
      <c r="BE174" s="308"/>
      <c r="BF174" s="308"/>
      <c r="BG174" s="308"/>
      <c r="BH174" s="308"/>
      <c r="BI174" s="309"/>
      <c r="BJ174" s="308"/>
      <c r="BK174" s="308"/>
      <c r="BL174" s="308"/>
      <c r="BM174" s="308"/>
      <c r="BN174" s="308"/>
      <c r="BO174" s="309"/>
      <c r="BP174" s="308"/>
      <c r="BQ174" s="308"/>
      <c r="BR174" s="309"/>
      <c r="BS174" s="308"/>
      <c r="BT174" s="308">
        <v>1</v>
      </c>
      <c r="BU174" s="309">
        <v>20200.32</v>
      </c>
      <c r="BV174" s="308">
        <v>11</v>
      </c>
      <c r="BW174" s="308"/>
      <c r="BX174" s="309"/>
      <c r="BY174" s="308"/>
      <c r="BZ174" s="308"/>
      <c r="CA174" s="309"/>
      <c r="CB174" s="308"/>
      <c r="CC174" s="308"/>
      <c r="CD174" s="309"/>
      <c r="CE174" s="308"/>
      <c r="CF174" s="308"/>
      <c r="CG174" s="309"/>
      <c r="CH174" s="308"/>
      <c r="CI174" s="308"/>
      <c r="CJ174" s="309"/>
      <c r="CK174" s="308"/>
      <c r="CL174" s="308"/>
      <c r="CM174" s="309"/>
      <c r="CN174" s="308"/>
      <c r="CO174" s="308"/>
      <c r="CP174" s="309"/>
      <c r="CQ174" s="308"/>
      <c r="CR174" s="308">
        <v>1</v>
      </c>
      <c r="CS174" s="309">
        <v>30901.68</v>
      </c>
      <c r="CT174" s="308">
        <v>6</v>
      </c>
      <c r="CU174" s="308"/>
      <c r="CV174" s="309"/>
      <c r="CW174" s="308"/>
      <c r="CX174" s="308"/>
      <c r="CY174" s="309"/>
      <c r="CZ174" s="308"/>
      <c r="DA174" s="308"/>
      <c r="DB174" s="309"/>
      <c r="DC174" s="308"/>
      <c r="DD174" s="308"/>
      <c r="DE174" s="309"/>
      <c r="DF174" s="308"/>
      <c r="DG174" s="308"/>
      <c r="DH174" s="309"/>
      <c r="DI174" s="308"/>
      <c r="DJ174" s="308"/>
      <c r="DK174" s="309"/>
      <c r="DL174" s="308"/>
      <c r="DM174" s="308"/>
      <c r="DN174" s="309"/>
      <c r="DO174" s="308"/>
      <c r="DP174" s="308"/>
      <c r="DQ174" s="309"/>
      <c r="DR174" s="308"/>
      <c r="DS174" s="308"/>
      <c r="DT174" s="309"/>
      <c r="DU174" s="308"/>
      <c r="DV174" s="308">
        <v>1</v>
      </c>
      <c r="DW174" s="309">
        <v>20200.32</v>
      </c>
      <c r="DX174" s="308">
        <v>15</v>
      </c>
      <c r="DY174" s="308"/>
      <c r="DZ174" s="309"/>
      <c r="EA174" s="308"/>
      <c r="EB174" s="308"/>
      <c r="EC174" s="309"/>
      <c r="ED174" s="308"/>
      <c r="EE174" s="308"/>
      <c r="EF174" s="309"/>
      <c r="EG174" s="308"/>
      <c r="EH174" s="308">
        <v>4</v>
      </c>
      <c r="EI174" s="309">
        <v>80801.279999999999</v>
      </c>
      <c r="EJ174" s="308">
        <v>43</v>
      </c>
      <c r="EK174" s="308"/>
      <c r="EL174" s="309"/>
      <c r="EM174" s="308"/>
      <c r="EN174" s="308"/>
      <c r="EO174" s="309"/>
      <c r="EP174" s="308"/>
      <c r="EQ174" s="308"/>
      <c r="ER174" s="309"/>
      <c r="ES174" s="308"/>
      <c r="ET174" s="308">
        <v>2</v>
      </c>
      <c r="EU174" s="309">
        <v>33667.199999999997</v>
      </c>
      <c r="EV174" s="308">
        <v>19</v>
      </c>
      <c r="EW174" s="308"/>
      <c r="EX174" s="309"/>
      <c r="EY174" s="308"/>
      <c r="EZ174" s="308"/>
      <c r="FA174" s="309"/>
      <c r="FB174" s="308"/>
      <c r="FC174" s="308"/>
      <c r="FD174" s="309"/>
      <c r="FE174" s="308"/>
      <c r="FF174" s="308"/>
      <c r="FG174" s="309"/>
      <c r="FH174" s="308"/>
      <c r="FI174" s="308"/>
      <c r="FJ174" s="309"/>
      <c r="FK174" s="308"/>
      <c r="FL174" s="308"/>
      <c r="FM174" s="309"/>
      <c r="FN174" s="308"/>
      <c r="FO174" s="308"/>
      <c r="FP174" s="309"/>
      <c r="FQ174" s="308"/>
      <c r="FR174" s="308"/>
      <c r="FS174" s="309"/>
      <c r="FT174" s="308"/>
      <c r="FU174" s="308"/>
      <c r="FV174" s="309"/>
      <c r="FW174" s="308"/>
      <c r="FX174" s="308"/>
      <c r="FY174" s="309"/>
      <c r="FZ174" s="308"/>
      <c r="GA174" s="308"/>
      <c r="GB174" s="309"/>
      <c r="GC174" s="308"/>
      <c r="GD174" s="308"/>
      <c r="GE174" s="309"/>
      <c r="GF174" s="308"/>
      <c r="GG174" s="308"/>
      <c r="GH174" s="309"/>
      <c r="GI174" s="308"/>
      <c r="GJ174" s="308"/>
      <c r="GK174" s="309"/>
      <c r="GL174" s="308"/>
      <c r="GM174" s="308"/>
      <c r="GN174" s="309"/>
      <c r="GO174" s="308"/>
      <c r="GP174" s="308"/>
      <c r="GQ174" s="309"/>
      <c r="GR174" s="308"/>
      <c r="GS174" s="308"/>
      <c r="GT174" s="309"/>
      <c r="GU174" s="308"/>
      <c r="GV174" s="308"/>
      <c r="GW174" s="309"/>
      <c r="GX174" s="308"/>
      <c r="GY174" s="308"/>
      <c r="GZ174" s="309"/>
      <c r="HA174" s="308"/>
      <c r="HB174" s="308"/>
      <c r="HC174" s="309"/>
      <c r="HD174" s="308"/>
      <c r="HE174" s="308"/>
      <c r="HF174" s="309"/>
      <c r="HG174" s="308"/>
      <c r="HH174" s="308"/>
      <c r="HI174" s="309"/>
      <c r="HJ174" s="308"/>
      <c r="HK174" s="308"/>
      <c r="HL174" s="309"/>
      <c r="HM174" s="308"/>
      <c r="HN174" s="308"/>
      <c r="HO174" s="309"/>
      <c r="HP174" s="308"/>
      <c r="HQ174" s="308"/>
      <c r="HR174" s="308"/>
      <c r="HS174" s="308"/>
      <c r="HT174" s="308"/>
      <c r="HU174" s="309"/>
      <c r="HV174" s="308"/>
      <c r="HW174" s="308"/>
      <c r="HX174" s="308"/>
      <c r="HY174" s="308"/>
      <c r="HZ174" s="308"/>
      <c r="IA174" s="309"/>
      <c r="IB174" s="308"/>
      <c r="IC174" s="308"/>
      <c r="ID174" s="309"/>
      <c r="IE174" s="308"/>
      <c r="IF174" s="308"/>
      <c r="IG174" s="309"/>
      <c r="IH174" s="308"/>
      <c r="II174" s="308"/>
      <c r="IJ174" s="309"/>
      <c r="IK174" s="308"/>
      <c r="IL174" s="308"/>
      <c r="IM174" s="309"/>
      <c r="IN174" s="308"/>
      <c r="IO174" s="308"/>
      <c r="IP174" s="309"/>
      <c r="IQ174" s="308"/>
      <c r="IR174" s="308"/>
      <c r="IS174" s="309"/>
      <c r="IT174" s="308"/>
      <c r="IU174" s="308"/>
      <c r="IV174" s="308"/>
      <c r="IW174" s="308"/>
      <c r="IX174" s="307">
        <v>12</v>
      </c>
      <c r="IY174" s="309">
        <v>236271.60000000003</v>
      </c>
      <c r="IZ174" s="307">
        <v>120</v>
      </c>
      <c r="JA174" s="307">
        <v>1</v>
      </c>
      <c r="JB174" s="309">
        <v>16833.599999999999</v>
      </c>
      <c r="JC174" s="307">
        <v>6</v>
      </c>
      <c r="JD174" s="308">
        <v>13</v>
      </c>
      <c r="JE174" s="309">
        <v>253105.20000000004</v>
      </c>
      <c r="JF174" s="494">
        <v>126</v>
      </c>
    </row>
    <row r="175" spans="1:266" s="33" customFormat="1" x14ac:dyDescent="0.2">
      <c r="A175" s="291">
        <v>2</v>
      </c>
      <c r="B175" s="341"/>
      <c r="C175" s="667"/>
      <c r="D175" s="208" t="s">
        <v>497</v>
      </c>
      <c r="E175" s="315"/>
      <c r="F175" s="303"/>
      <c r="G175" s="304"/>
      <c r="H175" s="303"/>
      <c r="I175" s="303"/>
      <c r="J175" s="304"/>
      <c r="K175" s="303"/>
      <c r="L175" s="303"/>
      <c r="M175" s="304"/>
      <c r="N175" s="303"/>
      <c r="O175" s="303"/>
      <c r="P175" s="304"/>
      <c r="Q175" s="303"/>
      <c r="R175" s="303"/>
      <c r="S175" s="304"/>
      <c r="T175" s="303"/>
      <c r="U175" s="303"/>
      <c r="V175" s="304"/>
      <c r="W175" s="303"/>
      <c r="X175" s="303"/>
      <c r="Y175" s="304"/>
      <c r="Z175" s="303"/>
      <c r="AA175" s="303"/>
      <c r="AB175" s="304"/>
      <c r="AC175" s="303"/>
      <c r="AD175" s="303"/>
      <c r="AE175" s="304"/>
      <c r="AF175" s="303"/>
      <c r="AG175" s="303"/>
      <c r="AH175" s="304"/>
      <c r="AI175" s="303"/>
      <c r="AJ175" s="303"/>
      <c r="AK175" s="304"/>
      <c r="AL175" s="303"/>
      <c r="AM175" s="303"/>
      <c r="AN175" s="304"/>
      <c r="AO175" s="303"/>
      <c r="AP175" s="303"/>
      <c r="AQ175" s="304"/>
      <c r="AR175" s="303"/>
      <c r="AS175" s="303"/>
      <c r="AT175" s="304"/>
      <c r="AU175" s="303"/>
      <c r="AV175" s="303"/>
      <c r="AW175" s="304"/>
      <c r="AX175" s="303"/>
      <c r="AY175" s="303"/>
      <c r="AZ175" s="304"/>
      <c r="BA175" s="303"/>
      <c r="BB175" s="303"/>
      <c r="BC175" s="304"/>
      <c r="BD175" s="303"/>
      <c r="BE175" s="303"/>
      <c r="BF175" s="303"/>
      <c r="BG175" s="303"/>
      <c r="BH175" s="303"/>
      <c r="BI175" s="304"/>
      <c r="BJ175" s="303"/>
      <c r="BK175" s="303"/>
      <c r="BL175" s="303"/>
      <c r="BM175" s="303"/>
      <c r="BN175" s="303"/>
      <c r="BO175" s="304"/>
      <c r="BP175" s="303"/>
      <c r="BQ175" s="303"/>
      <c r="BR175" s="304"/>
      <c r="BS175" s="303"/>
      <c r="BT175" s="303"/>
      <c r="BU175" s="304"/>
      <c r="BV175" s="303"/>
      <c r="BW175" s="303"/>
      <c r="BX175" s="304"/>
      <c r="BY175" s="303"/>
      <c r="BZ175" s="303"/>
      <c r="CA175" s="304"/>
      <c r="CB175" s="303"/>
      <c r="CC175" s="303"/>
      <c r="CD175" s="304"/>
      <c r="CE175" s="303"/>
      <c r="CF175" s="303"/>
      <c r="CG175" s="304"/>
      <c r="CH175" s="303"/>
      <c r="CI175" s="303"/>
      <c r="CJ175" s="304"/>
      <c r="CK175" s="303"/>
      <c r="CL175" s="303"/>
      <c r="CM175" s="304"/>
      <c r="CN175" s="303"/>
      <c r="CO175" s="303"/>
      <c r="CP175" s="304"/>
      <c r="CQ175" s="303"/>
      <c r="CR175" s="303"/>
      <c r="CS175" s="304"/>
      <c r="CT175" s="303"/>
      <c r="CU175" s="303"/>
      <c r="CV175" s="304"/>
      <c r="CW175" s="303"/>
      <c r="CX175" s="303"/>
      <c r="CY175" s="304"/>
      <c r="CZ175" s="303"/>
      <c r="DA175" s="303"/>
      <c r="DB175" s="304"/>
      <c r="DC175" s="303"/>
      <c r="DD175" s="303"/>
      <c r="DE175" s="304"/>
      <c r="DF175" s="303"/>
      <c r="DG175" s="303"/>
      <c r="DH175" s="304"/>
      <c r="DI175" s="303"/>
      <c r="DJ175" s="303"/>
      <c r="DK175" s="304"/>
      <c r="DL175" s="303"/>
      <c r="DM175" s="303"/>
      <c r="DN175" s="304"/>
      <c r="DO175" s="303"/>
      <c r="DP175" s="303"/>
      <c r="DQ175" s="304"/>
      <c r="DR175" s="303"/>
      <c r="DS175" s="303"/>
      <c r="DT175" s="304"/>
      <c r="DU175" s="303"/>
      <c r="DV175" s="303"/>
      <c r="DW175" s="304"/>
      <c r="DX175" s="303"/>
      <c r="DY175" s="303"/>
      <c r="DZ175" s="304"/>
      <c r="EA175" s="303"/>
      <c r="EB175" s="303"/>
      <c r="EC175" s="304"/>
      <c r="ED175" s="303"/>
      <c r="EE175" s="303"/>
      <c r="EF175" s="304"/>
      <c r="EG175" s="303"/>
      <c r="EH175" s="303"/>
      <c r="EI175" s="304"/>
      <c r="EJ175" s="303"/>
      <c r="EK175" s="303"/>
      <c r="EL175" s="304"/>
      <c r="EM175" s="303"/>
      <c r="EN175" s="303"/>
      <c r="EO175" s="304"/>
      <c r="EP175" s="303"/>
      <c r="EQ175" s="303"/>
      <c r="ER175" s="304"/>
      <c r="ES175" s="303"/>
      <c r="ET175" s="303"/>
      <c r="EU175" s="304"/>
      <c r="EV175" s="303"/>
      <c r="EW175" s="303"/>
      <c r="EX175" s="304"/>
      <c r="EY175" s="303"/>
      <c r="EZ175" s="303"/>
      <c r="FA175" s="304"/>
      <c r="FB175" s="303"/>
      <c r="FC175" s="303"/>
      <c r="FD175" s="304"/>
      <c r="FE175" s="303"/>
      <c r="FF175" s="303"/>
      <c r="FG175" s="304"/>
      <c r="FH175" s="303"/>
      <c r="FI175" s="303"/>
      <c r="FJ175" s="304"/>
      <c r="FK175" s="303"/>
      <c r="FL175" s="303"/>
      <c r="FM175" s="304"/>
      <c r="FN175" s="303"/>
      <c r="FO175" s="303"/>
      <c r="FP175" s="304"/>
      <c r="FQ175" s="303"/>
      <c r="FR175" s="303"/>
      <c r="FS175" s="304"/>
      <c r="FT175" s="303"/>
      <c r="FU175" s="303"/>
      <c r="FV175" s="304"/>
      <c r="FW175" s="303"/>
      <c r="FX175" s="303"/>
      <c r="FY175" s="304"/>
      <c r="FZ175" s="303"/>
      <c r="GA175" s="303"/>
      <c r="GB175" s="304"/>
      <c r="GC175" s="303"/>
      <c r="GD175" s="303"/>
      <c r="GE175" s="304"/>
      <c r="GF175" s="303"/>
      <c r="GG175" s="303"/>
      <c r="GH175" s="304"/>
      <c r="GI175" s="303"/>
      <c r="GJ175" s="303"/>
      <c r="GK175" s="304"/>
      <c r="GL175" s="303"/>
      <c r="GM175" s="303"/>
      <c r="GN175" s="304"/>
      <c r="GO175" s="303"/>
      <c r="GP175" s="303"/>
      <c r="GQ175" s="304"/>
      <c r="GR175" s="303"/>
      <c r="GS175" s="303"/>
      <c r="GT175" s="304"/>
      <c r="GU175" s="303"/>
      <c r="GV175" s="303"/>
      <c r="GW175" s="304"/>
      <c r="GX175" s="303"/>
      <c r="GY175" s="303"/>
      <c r="GZ175" s="304"/>
      <c r="HA175" s="303"/>
      <c r="HB175" s="303"/>
      <c r="HC175" s="304"/>
      <c r="HD175" s="303"/>
      <c r="HE175" s="303"/>
      <c r="HF175" s="304"/>
      <c r="HG175" s="303"/>
      <c r="HH175" s="303"/>
      <c r="HI175" s="304"/>
      <c r="HJ175" s="303"/>
      <c r="HK175" s="303"/>
      <c r="HL175" s="304"/>
      <c r="HM175" s="303"/>
      <c r="HN175" s="303"/>
      <c r="HO175" s="304"/>
      <c r="HP175" s="303"/>
      <c r="HQ175" s="303"/>
      <c r="HR175" s="303"/>
      <c r="HS175" s="303"/>
      <c r="HT175" s="303"/>
      <c r="HU175" s="304"/>
      <c r="HV175" s="303"/>
      <c r="HW175" s="303"/>
      <c r="HX175" s="303"/>
      <c r="HY175" s="303"/>
      <c r="HZ175" s="303"/>
      <c r="IA175" s="304"/>
      <c r="IB175" s="303"/>
      <c r="IC175" s="303"/>
      <c r="ID175" s="304"/>
      <c r="IE175" s="303"/>
      <c r="IF175" s="303"/>
      <c r="IG175" s="304"/>
      <c r="IH175" s="303"/>
      <c r="II175" s="303"/>
      <c r="IJ175" s="304"/>
      <c r="IK175" s="303"/>
      <c r="IL175" s="303"/>
      <c r="IM175" s="304"/>
      <c r="IN175" s="303"/>
      <c r="IO175" s="303"/>
      <c r="IP175" s="304"/>
      <c r="IQ175" s="303"/>
      <c r="IR175" s="303"/>
      <c r="IS175" s="304"/>
      <c r="IT175" s="303"/>
      <c r="IU175" s="303"/>
      <c r="IV175" s="303"/>
      <c r="IW175" s="303"/>
      <c r="IX175" s="299"/>
      <c r="IY175" s="304"/>
      <c r="IZ175" s="299"/>
      <c r="JA175" s="299"/>
      <c r="JB175" s="304"/>
      <c r="JC175" s="299"/>
      <c r="JD175" s="303"/>
      <c r="JE175" s="304"/>
      <c r="JF175" s="495"/>
    </row>
    <row r="176" spans="1:266" ht="25.5" x14ac:dyDescent="0.2">
      <c r="A176" s="291">
        <v>2</v>
      </c>
      <c r="B176" s="316">
        <v>31</v>
      </c>
      <c r="C176" s="663" t="s">
        <v>42</v>
      </c>
      <c r="D176" s="208" t="s">
        <v>498</v>
      </c>
      <c r="E176" s="300" t="s">
        <v>260</v>
      </c>
      <c r="F176" s="301"/>
      <c r="G176" s="302"/>
      <c r="H176" s="301"/>
      <c r="I176" s="301"/>
      <c r="J176" s="302"/>
      <c r="K176" s="301"/>
      <c r="L176" s="301"/>
      <c r="M176" s="302"/>
      <c r="N176" s="301"/>
      <c r="O176" s="301"/>
      <c r="P176" s="302"/>
      <c r="Q176" s="301"/>
      <c r="R176" s="301"/>
      <c r="S176" s="302"/>
      <c r="T176" s="301"/>
      <c r="U176" s="301"/>
      <c r="V176" s="302"/>
      <c r="W176" s="301"/>
      <c r="X176" s="301"/>
      <c r="Y176" s="302"/>
      <c r="Z176" s="301"/>
      <c r="AA176" s="301"/>
      <c r="AB176" s="302"/>
      <c r="AC176" s="301"/>
      <c r="AD176" s="301"/>
      <c r="AE176" s="302"/>
      <c r="AF176" s="301"/>
      <c r="AG176" s="301"/>
      <c r="AH176" s="302"/>
      <c r="AI176" s="301"/>
      <c r="AJ176" s="301"/>
      <c r="AK176" s="302"/>
      <c r="AL176" s="301"/>
      <c r="AM176" s="301"/>
      <c r="AN176" s="302"/>
      <c r="AO176" s="301"/>
      <c r="AP176" s="301"/>
      <c r="AQ176" s="302"/>
      <c r="AR176" s="301"/>
      <c r="AS176" s="301"/>
      <c r="AT176" s="302"/>
      <c r="AU176" s="301"/>
      <c r="AV176" s="301"/>
      <c r="AW176" s="302"/>
      <c r="AX176" s="301"/>
      <c r="AY176" s="301"/>
      <c r="AZ176" s="302"/>
      <c r="BA176" s="301"/>
      <c r="BB176" s="301"/>
      <c r="BC176" s="302"/>
      <c r="BD176" s="301"/>
      <c r="BE176" s="301"/>
      <c r="BF176" s="301"/>
      <c r="BG176" s="301"/>
      <c r="BH176" s="301"/>
      <c r="BI176" s="302"/>
      <c r="BJ176" s="301"/>
      <c r="BK176" s="301"/>
      <c r="BL176" s="301"/>
      <c r="BM176" s="301"/>
      <c r="BN176" s="301">
        <v>5</v>
      </c>
      <c r="BO176" s="302">
        <v>78907.5</v>
      </c>
      <c r="BP176" s="301">
        <v>37</v>
      </c>
      <c r="BQ176" s="301"/>
      <c r="BR176" s="302"/>
      <c r="BS176" s="301"/>
      <c r="BT176" s="301"/>
      <c r="BU176" s="302"/>
      <c r="BV176" s="301"/>
      <c r="BW176" s="301"/>
      <c r="BX176" s="302"/>
      <c r="BY176" s="301"/>
      <c r="BZ176" s="301"/>
      <c r="CA176" s="302"/>
      <c r="CB176" s="301"/>
      <c r="CC176" s="301"/>
      <c r="CD176" s="302"/>
      <c r="CE176" s="301"/>
      <c r="CF176" s="301"/>
      <c r="CG176" s="302"/>
      <c r="CH176" s="301"/>
      <c r="CI176" s="301"/>
      <c r="CJ176" s="302"/>
      <c r="CK176" s="301"/>
      <c r="CL176" s="301"/>
      <c r="CM176" s="302"/>
      <c r="CN176" s="301"/>
      <c r="CO176" s="301"/>
      <c r="CP176" s="302"/>
      <c r="CQ176" s="301"/>
      <c r="CR176" s="301"/>
      <c r="CS176" s="302"/>
      <c r="CT176" s="301"/>
      <c r="CU176" s="301"/>
      <c r="CV176" s="302"/>
      <c r="CW176" s="301"/>
      <c r="CX176" s="301"/>
      <c r="CY176" s="302"/>
      <c r="CZ176" s="301"/>
      <c r="DA176" s="301"/>
      <c r="DB176" s="302"/>
      <c r="DC176" s="301"/>
      <c r="DD176" s="301">
        <v>6</v>
      </c>
      <c r="DE176" s="302">
        <v>113626.8</v>
      </c>
      <c r="DF176" s="301">
        <v>42</v>
      </c>
      <c r="DG176" s="301"/>
      <c r="DH176" s="302"/>
      <c r="DI176" s="301"/>
      <c r="DJ176" s="301"/>
      <c r="DK176" s="302"/>
      <c r="DL176" s="301"/>
      <c r="DM176" s="301"/>
      <c r="DN176" s="302"/>
      <c r="DO176" s="301"/>
      <c r="DP176" s="301">
        <v>3</v>
      </c>
      <c r="DQ176" s="302">
        <v>47344.5</v>
      </c>
      <c r="DR176" s="301">
        <v>20</v>
      </c>
      <c r="DS176" s="301"/>
      <c r="DT176" s="302"/>
      <c r="DU176" s="301"/>
      <c r="DV176" s="301">
        <v>1</v>
      </c>
      <c r="DW176" s="302">
        <v>18937.8</v>
      </c>
      <c r="DX176" s="301">
        <v>10</v>
      </c>
      <c r="DY176" s="301"/>
      <c r="DZ176" s="302"/>
      <c r="EA176" s="301"/>
      <c r="EB176" s="301"/>
      <c r="EC176" s="302"/>
      <c r="ED176" s="301"/>
      <c r="EE176" s="301"/>
      <c r="EF176" s="302"/>
      <c r="EG176" s="301"/>
      <c r="EH176" s="301">
        <v>3</v>
      </c>
      <c r="EI176" s="302">
        <v>56813.399999999994</v>
      </c>
      <c r="EJ176" s="301">
        <v>23</v>
      </c>
      <c r="EK176" s="301">
        <v>1</v>
      </c>
      <c r="EL176" s="302">
        <v>18937.8</v>
      </c>
      <c r="EM176" s="301">
        <v>10</v>
      </c>
      <c r="EN176" s="301"/>
      <c r="EO176" s="302"/>
      <c r="EP176" s="301"/>
      <c r="EQ176" s="301"/>
      <c r="ER176" s="302"/>
      <c r="ES176" s="301"/>
      <c r="ET176" s="301"/>
      <c r="EU176" s="302"/>
      <c r="EV176" s="301"/>
      <c r="EW176" s="301"/>
      <c r="EX176" s="302"/>
      <c r="EY176" s="301"/>
      <c r="EZ176" s="301"/>
      <c r="FA176" s="302"/>
      <c r="FB176" s="301"/>
      <c r="FC176" s="301"/>
      <c r="FD176" s="302"/>
      <c r="FE176" s="301"/>
      <c r="FF176" s="301"/>
      <c r="FG176" s="302"/>
      <c r="FH176" s="301"/>
      <c r="FI176" s="301"/>
      <c r="FJ176" s="302"/>
      <c r="FK176" s="301"/>
      <c r="FL176" s="301"/>
      <c r="FM176" s="302"/>
      <c r="FN176" s="301"/>
      <c r="FO176" s="301"/>
      <c r="FP176" s="302"/>
      <c r="FQ176" s="301"/>
      <c r="FR176" s="301"/>
      <c r="FS176" s="302"/>
      <c r="FT176" s="301"/>
      <c r="FU176" s="301"/>
      <c r="FV176" s="302"/>
      <c r="FW176" s="301"/>
      <c r="FX176" s="301"/>
      <c r="FY176" s="302"/>
      <c r="FZ176" s="301"/>
      <c r="GA176" s="301"/>
      <c r="GB176" s="302"/>
      <c r="GC176" s="301"/>
      <c r="GD176" s="301"/>
      <c r="GE176" s="302"/>
      <c r="GF176" s="301"/>
      <c r="GG176" s="301"/>
      <c r="GH176" s="302"/>
      <c r="GI176" s="301"/>
      <c r="GJ176" s="301"/>
      <c r="GK176" s="302"/>
      <c r="GL176" s="301"/>
      <c r="GM176" s="301"/>
      <c r="GN176" s="302"/>
      <c r="GO176" s="301"/>
      <c r="GP176" s="301"/>
      <c r="GQ176" s="302"/>
      <c r="GR176" s="301"/>
      <c r="GS176" s="301"/>
      <c r="GT176" s="302"/>
      <c r="GU176" s="301"/>
      <c r="GV176" s="301"/>
      <c r="GW176" s="302"/>
      <c r="GX176" s="301"/>
      <c r="GY176" s="301"/>
      <c r="GZ176" s="302"/>
      <c r="HA176" s="301"/>
      <c r="HB176" s="301">
        <v>1</v>
      </c>
      <c r="HC176" s="302">
        <v>18937.8</v>
      </c>
      <c r="HD176" s="301">
        <v>7</v>
      </c>
      <c r="HE176" s="301"/>
      <c r="HF176" s="302"/>
      <c r="HG176" s="301"/>
      <c r="HH176" s="301"/>
      <c r="HI176" s="302"/>
      <c r="HJ176" s="301"/>
      <c r="HK176" s="301"/>
      <c r="HL176" s="302"/>
      <c r="HM176" s="301"/>
      <c r="HN176" s="301"/>
      <c r="HO176" s="302"/>
      <c r="HP176" s="301"/>
      <c r="HQ176" s="301"/>
      <c r="HR176" s="301"/>
      <c r="HS176" s="301"/>
      <c r="HT176" s="301"/>
      <c r="HU176" s="302"/>
      <c r="HV176" s="301"/>
      <c r="HW176" s="301"/>
      <c r="HX176" s="301"/>
      <c r="HY176" s="301"/>
      <c r="HZ176" s="301"/>
      <c r="IA176" s="302"/>
      <c r="IB176" s="301"/>
      <c r="IC176" s="301"/>
      <c r="ID176" s="302"/>
      <c r="IE176" s="301"/>
      <c r="IF176" s="301">
        <v>4</v>
      </c>
      <c r="IG176" s="302">
        <v>75751.199999999997</v>
      </c>
      <c r="IH176" s="301">
        <v>35</v>
      </c>
      <c r="II176" s="301"/>
      <c r="IJ176" s="302"/>
      <c r="IK176" s="301"/>
      <c r="IL176" s="301"/>
      <c r="IM176" s="302"/>
      <c r="IN176" s="301"/>
      <c r="IO176" s="301"/>
      <c r="IP176" s="302"/>
      <c r="IQ176" s="301"/>
      <c r="IR176" s="301"/>
      <c r="IS176" s="302"/>
      <c r="IT176" s="301"/>
      <c r="IU176" s="301"/>
      <c r="IV176" s="301"/>
      <c r="IW176" s="301"/>
      <c r="IX176" s="305">
        <v>23</v>
      </c>
      <c r="IY176" s="403">
        <v>410318.99999999994</v>
      </c>
      <c r="IZ176" s="305">
        <v>174</v>
      </c>
      <c r="JA176" s="305">
        <v>1</v>
      </c>
      <c r="JB176" s="403">
        <v>18937.8</v>
      </c>
      <c r="JC176" s="305">
        <v>10</v>
      </c>
      <c r="JD176" s="664">
        <v>24</v>
      </c>
      <c r="JE176" s="403">
        <v>429256.79999999987</v>
      </c>
      <c r="JF176" s="665">
        <v>184</v>
      </c>
    </row>
    <row r="177" spans="1:266" ht="25.5" x14ac:dyDescent="0.2">
      <c r="A177" s="291">
        <v>2</v>
      </c>
      <c r="B177" s="305"/>
      <c r="C177" s="663"/>
      <c r="D177" s="208" t="s">
        <v>499</v>
      </c>
      <c r="E177" s="300" t="s">
        <v>261</v>
      </c>
      <c r="F177" s="301"/>
      <c r="G177" s="302"/>
      <c r="H177" s="301"/>
      <c r="I177" s="301"/>
      <c r="J177" s="302"/>
      <c r="K177" s="301"/>
      <c r="L177" s="301"/>
      <c r="M177" s="302"/>
      <c r="N177" s="301"/>
      <c r="O177" s="301"/>
      <c r="P177" s="302"/>
      <c r="Q177" s="301"/>
      <c r="R177" s="301"/>
      <c r="S177" s="302"/>
      <c r="T177" s="301"/>
      <c r="U177" s="301"/>
      <c r="V177" s="302"/>
      <c r="W177" s="301"/>
      <c r="X177" s="301">
        <v>17</v>
      </c>
      <c r="Y177" s="302">
        <v>357714</v>
      </c>
      <c r="Z177" s="301">
        <v>85</v>
      </c>
      <c r="AA177" s="301">
        <v>1</v>
      </c>
      <c r="AB177" s="302">
        <v>21042</v>
      </c>
      <c r="AC177" s="301">
        <v>4</v>
      </c>
      <c r="AD177" s="301"/>
      <c r="AE177" s="302"/>
      <c r="AF177" s="301"/>
      <c r="AG177" s="301"/>
      <c r="AH177" s="302"/>
      <c r="AI177" s="301"/>
      <c r="AJ177" s="301"/>
      <c r="AK177" s="302"/>
      <c r="AL177" s="301"/>
      <c r="AM177" s="301"/>
      <c r="AN177" s="302"/>
      <c r="AO177" s="301"/>
      <c r="AP177" s="301"/>
      <c r="AQ177" s="302"/>
      <c r="AR177" s="301"/>
      <c r="AS177" s="301"/>
      <c r="AT177" s="302"/>
      <c r="AU177" s="301"/>
      <c r="AV177" s="301"/>
      <c r="AW177" s="302"/>
      <c r="AX177" s="301"/>
      <c r="AY177" s="301"/>
      <c r="AZ177" s="302"/>
      <c r="BA177" s="301"/>
      <c r="BB177" s="301"/>
      <c r="BC177" s="302"/>
      <c r="BD177" s="301"/>
      <c r="BE177" s="301"/>
      <c r="BF177" s="301"/>
      <c r="BG177" s="301"/>
      <c r="BH177" s="301"/>
      <c r="BI177" s="302"/>
      <c r="BJ177" s="301"/>
      <c r="BK177" s="301"/>
      <c r="BL177" s="301"/>
      <c r="BM177" s="301"/>
      <c r="BN177" s="301">
        <v>35</v>
      </c>
      <c r="BO177" s="302">
        <v>736470</v>
      </c>
      <c r="BP177" s="301">
        <v>268</v>
      </c>
      <c r="BQ177" s="301"/>
      <c r="BR177" s="302"/>
      <c r="BS177" s="301"/>
      <c r="BT177" s="301"/>
      <c r="BU177" s="302"/>
      <c r="BV177" s="301"/>
      <c r="BW177" s="301"/>
      <c r="BX177" s="302"/>
      <c r="BY177" s="301"/>
      <c r="BZ177" s="301"/>
      <c r="CA177" s="302"/>
      <c r="CB177" s="301"/>
      <c r="CC177" s="301"/>
      <c r="CD177" s="302"/>
      <c r="CE177" s="301"/>
      <c r="CF177" s="301"/>
      <c r="CG177" s="302"/>
      <c r="CH177" s="301"/>
      <c r="CI177" s="301"/>
      <c r="CJ177" s="302"/>
      <c r="CK177" s="301"/>
      <c r="CL177" s="301"/>
      <c r="CM177" s="302"/>
      <c r="CN177" s="301"/>
      <c r="CO177" s="301"/>
      <c r="CP177" s="302"/>
      <c r="CQ177" s="301"/>
      <c r="CR177" s="301">
        <v>2</v>
      </c>
      <c r="CS177" s="302">
        <v>77254.2</v>
      </c>
      <c r="CT177" s="301">
        <v>14</v>
      </c>
      <c r="CU177" s="301"/>
      <c r="CV177" s="302"/>
      <c r="CW177" s="301"/>
      <c r="CX177" s="301"/>
      <c r="CY177" s="302"/>
      <c r="CZ177" s="301"/>
      <c r="DA177" s="301"/>
      <c r="DB177" s="302"/>
      <c r="DC177" s="301"/>
      <c r="DD177" s="301">
        <v>5</v>
      </c>
      <c r="DE177" s="302">
        <v>126252</v>
      </c>
      <c r="DF177" s="301">
        <v>37</v>
      </c>
      <c r="DG177" s="301"/>
      <c r="DH177" s="302"/>
      <c r="DI177" s="301"/>
      <c r="DJ177" s="301"/>
      <c r="DK177" s="302"/>
      <c r="DL177" s="301"/>
      <c r="DM177" s="301"/>
      <c r="DN177" s="302"/>
      <c r="DO177" s="301"/>
      <c r="DP177" s="301">
        <v>5</v>
      </c>
      <c r="DQ177" s="302">
        <v>105210</v>
      </c>
      <c r="DR177" s="301">
        <v>39</v>
      </c>
      <c r="DS177" s="301"/>
      <c r="DT177" s="302"/>
      <c r="DU177" s="301"/>
      <c r="DV177" s="301">
        <v>6</v>
      </c>
      <c r="DW177" s="302">
        <v>151502.39999999999</v>
      </c>
      <c r="DX177" s="301">
        <v>84</v>
      </c>
      <c r="DY177" s="301"/>
      <c r="DZ177" s="302"/>
      <c r="EA177" s="301"/>
      <c r="EB177" s="301"/>
      <c r="EC177" s="302"/>
      <c r="ED177" s="301"/>
      <c r="EE177" s="301"/>
      <c r="EF177" s="302"/>
      <c r="EG177" s="301"/>
      <c r="EH177" s="301">
        <v>1</v>
      </c>
      <c r="EI177" s="302">
        <v>25250.400000000001</v>
      </c>
      <c r="EJ177" s="301">
        <v>10</v>
      </c>
      <c r="EK177" s="301"/>
      <c r="EL177" s="302"/>
      <c r="EM177" s="301"/>
      <c r="EN177" s="301"/>
      <c r="EO177" s="302"/>
      <c r="EP177" s="301"/>
      <c r="EQ177" s="301"/>
      <c r="ER177" s="302"/>
      <c r="ES177" s="301"/>
      <c r="ET177" s="301">
        <v>2</v>
      </c>
      <c r="EU177" s="302">
        <v>42084</v>
      </c>
      <c r="EV177" s="301">
        <v>12</v>
      </c>
      <c r="EW177" s="301"/>
      <c r="EX177" s="302"/>
      <c r="EY177" s="301"/>
      <c r="EZ177" s="301"/>
      <c r="FA177" s="302"/>
      <c r="FB177" s="301"/>
      <c r="FC177" s="301"/>
      <c r="FD177" s="302"/>
      <c r="FE177" s="301"/>
      <c r="FF177" s="301">
        <v>75</v>
      </c>
      <c r="FG177" s="302">
        <v>1578150</v>
      </c>
      <c r="FH177" s="301">
        <v>513</v>
      </c>
      <c r="FI177" s="301">
        <v>1</v>
      </c>
      <c r="FJ177" s="302">
        <v>21042</v>
      </c>
      <c r="FK177" s="301">
        <v>7</v>
      </c>
      <c r="FL177" s="301"/>
      <c r="FM177" s="302"/>
      <c r="FN177" s="301"/>
      <c r="FO177" s="301"/>
      <c r="FP177" s="302"/>
      <c r="FQ177" s="301"/>
      <c r="FR177" s="301"/>
      <c r="FS177" s="302"/>
      <c r="FT177" s="301"/>
      <c r="FU177" s="301"/>
      <c r="FV177" s="302"/>
      <c r="FW177" s="301"/>
      <c r="FX177" s="301"/>
      <c r="FY177" s="302"/>
      <c r="FZ177" s="301"/>
      <c r="GA177" s="301"/>
      <c r="GB177" s="302"/>
      <c r="GC177" s="301"/>
      <c r="GD177" s="301"/>
      <c r="GE177" s="302"/>
      <c r="GF177" s="301"/>
      <c r="GG177" s="301"/>
      <c r="GH177" s="302"/>
      <c r="GI177" s="301"/>
      <c r="GJ177" s="301"/>
      <c r="GK177" s="302"/>
      <c r="GL177" s="301"/>
      <c r="GM177" s="301"/>
      <c r="GN177" s="302"/>
      <c r="GO177" s="301"/>
      <c r="GP177" s="301"/>
      <c r="GQ177" s="302"/>
      <c r="GR177" s="301"/>
      <c r="GS177" s="301"/>
      <c r="GT177" s="302"/>
      <c r="GU177" s="301"/>
      <c r="GV177" s="301"/>
      <c r="GW177" s="302"/>
      <c r="GX177" s="301"/>
      <c r="GY177" s="301"/>
      <c r="GZ177" s="302"/>
      <c r="HA177" s="301"/>
      <c r="HB177" s="301">
        <v>1</v>
      </c>
      <c r="HC177" s="302">
        <v>25250.400000000001</v>
      </c>
      <c r="HD177" s="301">
        <v>10</v>
      </c>
      <c r="HE177" s="301"/>
      <c r="HF177" s="302"/>
      <c r="HG177" s="301"/>
      <c r="HH177" s="301">
        <v>5</v>
      </c>
      <c r="HI177" s="302">
        <v>126252</v>
      </c>
      <c r="HJ177" s="301">
        <v>34</v>
      </c>
      <c r="HK177" s="301"/>
      <c r="HL177" s="302"/>
      <c r="HM177" s="301"/>
      <c r="HN177" s="301"/>
      <c r="HO177" s="302"/>
      <c r="HP177" s="301"/>
      <c r="HQ177" s="301"/>
      <c r="HR177" s="301"/>
      <c r="HS177" s="301"/>
      <c r="HT177" s="301"/>
      <c r="HU177" s="302"/>
      <c r="HV177" s="301"/>
      <c r="HW177" s="301"/>
      <c r="HX177" s="301"/>
      <c r="HY177" s="301"/>
      <c r="HZ177" s="301"/>
      <c r="IA177" s="302"/>
      <c r="IB177" s="301"/>
      <c r="IC177" s="301"/>
      <c r="ID177" s="302"/>
      <c r="IE177" s="301"/>
      <c r="IF177" s="301">
        <v>7</v>
      </c>
      <c r="IG177" s="302">
        <v>176752.8</v>
      </c>
      <c r="IH177" s="301">
        <v>61</v>
      </c>
      <c r="II177" s="301"/>
      <c r="IJ177" s="302"/>
      <c r="IK177" s="301"/>
      <c r="IL177" s="301"/>
      <c r="IM177" s="302"/>
      <c r="IN177" s="301"/>
      <c r="IO177" s="301"/>
      <c r="IP177" s="302"/>
      <c r="IQ177" s="301"/>
      <c r="IR177" s="301"/>
      <c r="IS177" s="302"/>
      <c r="IT177" s="301"/>
      <c r="IU177" s="301"/>
      <c r="IV177" s="301"/>
      <c r="IW177" s="301"/>
      <c r="IX177" s="305">
        <v>161</v>
      </c>
      <c r="IY177" s="403">
        <v>3528142.1999999997</v>
      </c>
      <c r="IZ177" s="305">
        <v>1167</v>
      </c>
      <c r="JA177" s="305">
        <v>2</v>
      </c>
      <c r="JB177" s="403">
        <v>42084</v>
      </c>
      <c r="JC177" s="305">
        <v>11</v>
      </c>
      <c r="JD177" s="664">
        <v>163</v>
      </c>
      <c r="JE177" s="403">
        <v>3570226.1999999979</v>
      </c>
      <c r="JF177" s="665">
        <v>1178</v>
      </c>
    </row>
    <row r="178" spans="1:266" x14ac:dyDescent="0.2">
      <c r="A178" s="291">
        <v>2</v>
      </c>
      <c r="B178" s="305"/>
      <c r="C178" s="663"/>
      <c r="D178" s="208" t="s">
        <v>500</v>
      </c>
      <c r="E178" s="300"/>
      <c r="F178" s="301"/>
      <c r="G178" s="302"/>
      <c r="H178" s="301"/>
      <c r="I178" s="301"/>
      <c r="J178" s="302"/>
      <c r="K178" s="301"/>
      <c r="L178" s="301"/>
      <c r="M178" s="302"/>
      <c r="N178" s="301"/>
      <c r="O178" s="301"/>
      <c r="P178" s="302"/>
      <c r="Q178" s="301"/>
      <c r="R178" s="301"/>
      <c r="S178" s="302"/>
      <c r="T178" s="301"/>
      <c r="U178" s="301"/>
      <c r="V178" s="302"/>
      <c r="W178" s="301"/>
      <c r="X178" s="301"/>
      <c r="Y178" s="302"/>
      <c r="Z178" s="301"/>
      <c r="AA178" s="301"/>
      <c r="AB178" s="302"/>
      <c r="AC178" s="301"/>
      <c r="AD178" s="301"/>
      <c r="AE178" s="302"/>
      <c r="AF178" s="301"/>
      <c r="AG178" s="301"/>
      <c r="AH178" s="302"/>
      <c r="AI178" s="301"/>
      <c r="AJ178" s="301"/>
      <c r="AK178" s="302"/>
      <c r="AL178" s="301"/>
      <c r="AM178" s="301"/>
      <c r="AN178" s="302"/>
      <c r="AO178" s="301"/>
      <c r="AP178" s="301"/>
      <c r="AQ178" s="302"/>
      <c r="AR178" s="301"/>
      <c r="AS178" s="301"/>
      <c r="AT178" s="302"/>
      <c r="AU178" s="301"/>
      <c r="AV178" s="301"/>
      <c r="AW178" s="302"/>
      <c r="AX178" s="301"/>
      <c r="AY178" s="301"/>
      <c r="AZ178" s="302"/>
      <c r="BA178" s="301"/>
      <c r="BB178" s="301"/>
      <c r="BC178" s="302"/>
      <c r="BD178" s="301"/>
      <c r="BE178" s="301"/>
      <c r="BF178" s="301"/>
      <c r="BG178" s="301"/>
      <c r="BH178" s="301"/>
      <c r="BI178" s="302"/>
      <c r="BJ178" s="301"/>
      <c r="BK178" s="301"/>
      <c r="BL178" s="301"/>
      <c r="BM178" s="301"/>
      <c r="BN178" s="301"/>
      <c r="BO178" s="302"/>
      <c r="BP178" s="301"/>
      <c r="BQ178" s="301"/>
      <c r="BR178" s="302"/>
      <c r="BS178" s="301"/>
      <c r="BT178" s="301"/>
      <c r="BU178" s="302"/>
      <c r="BV178" s="301"/>
      <c r="BW178" s="301"/>
      <c r="BX178" s="302"/>
      <c r="BY178" s="301"/>
      <c r="BZ178" s="301"/>
      <c r="CA178" s="302"/>
      <c r="CB178" s="301"/>
      <c r="CC178" s="301"/>
      <c r="CD178" s="302"/>
      <c r="CE178" s="301"/>
      <c r="CF178" s="301"/>
      <c r="CG178" s="302"/>
      <c r="CH178" s="301"/>
      <c r="CI178" s="301"/>
      <c r="CJ178" s="302"/>
      <c r="CK178" s="301"/>
      <c r="CL178" s="301"/>
      <c r="CM178" s="302"/>
      <c r="CN178" s="301"/>
      <c r="CO178" s="301"/>
      <c r="CP178" s="302"/>
      <c r="CQ178" s="301"/>
      <c r="CR178" s="301"/>
      <c r="CS178" s="302"/>
      <c r="CT178" s="301"/>
      <c r="CU178" s="301"/>
      <c r="CV178" s="302"/>
      <c r="CW178" s="301"/>
      <c r="CX178" s="301"/>
      <c r="CY178" s="302"/>
      <c r="CZ178" s="301"/>
      <c r="DA178" s="301"/>
      <c r="DB178" s="302"/>
      <c r="DC178" s="301"/>
      <c r="DD178" s="301"/>
      <c r="DE178" s="302"/>
      <c r="DF178" s="301"/>
      <c r="DG178" s="301"/>
      <c r="DH178" s="302"/>
      <c r="DI178" s="301"/>
      <c r="DJ178" s="301"/>
      <c r="DK178" s="302"/>
      <c r="DL178" s="301"/>
      <c r="DM178" s="301"/>
      <c r="DN178" s="302"/>
      <c r="DO178" s="301"/>
      <c r="DP178" s="301"/>
      <c r="DQ178" s="302"/>
      <c r="DR178" s="301"/>
      <c r="DS178" s="301"/>
      <c r="DT178" s="302"/>
      <c r="DU178" s="301"/>
      <c r="DV178" s="301"/>
      <c r="DW178" s="302"/>
      <c r="DX178" s="301"/>
      <c r="DY178" s="301"/>
      <c r="DZ178" s="302"/>
      <c r="EA178" s="301"/>
      <c r="EB178" s="301"/>
      <c r="EC178" s="302"/>
      <c r="ED178" s="301"/>
      <c r="EE178" s="301"/>
      <c r="EF178" s="302"/>
      <c r="EG178" s="301"/>
      <c r="EH178" s="301"/>
      <c r="EI178" s="302"/>
      <c r="EJ178" s="301"/>
      <c r="EK178" s="301"/>
      <c r="EL178" s="302"/>
      <c r="EM178" s="301"/>
      <c r="EN178" s="301"/>
      <c r="EO178" s="302"/>
      <c r="EP178" s="301"/>
      <c r="EQ178" s="301"/>
      <c r="ER178" s="302"/>
      <c r="ES178" s="301"/>
      <c r="ET178" s="301"/>
      <c r="EU178" s="302"/>
      <c r="EV178" s="301"/>
      <c r="EW178" s="301"/>
      <c r="EX178" s="302"/>
      <c r="EY178" s="301"/>
      <c r="EZ178" s="301"/>
      <c r="FA178" s="302"/>
      <c r="FB178" s="301"/>
      <c r="FC178" s="301"/>
      <c r="FD178" s="302"/>
      <c r="FE178" s="301"/>
      <c r="FF178" s="301"/>
      <c r="FG178" s="302"/>
      <c r="FH178" s="301"/>
      <c r="FI178" s="301"/>
      <c r="FJ178" s="302"/>
      <c r="FK178" s="301"/>
      <c r="FL178" s="301"/>
      <c r="FM178" s="302"/>
      <c r="FN178" s="301"/>
      <c r="FO178" s="301"/>
      <c r="FP178" s="302"/>
      <c r="FQ178" s="301"/>
      <c r="FR178" s="301"/>
      <c r="FS178" s="302"/>
      <c r="FT178" s="301"/>
      <c r="FU178" s="301"/>
      <c r="FV178" s="302"/>
      <c r="FW178" s="301"/>
      <c r="FX178" s="301"/>
      <c r="FY178" s="302"/>
      <c r="FZ178" s="301"/>
      <c r="GA178" s="301"/>
      <c r="GB178" s="302"/>
      <c r="GC178" s="301"/>
      <c r="GD178" s="301"/>
      <c r="GE178" s="302"/>
      <c r="GF178" s="301"/>
      <c r="GG178" s="301"/>
      <c r="GH178" s="302"/>
      <c r="GI178" s="301"/>
      <c r="GJ178" s="301"/>
      <c r="GK178" s="302"/>
      <c r="GL178" s="301"/>
      <c r="GM178" s="301"/>
      <c r="GN178" s="302"/>
      <c r="GO178" s="301"/>
      <c r="GP178" s="301"/>
      <c r="GQ178" s="302"/>
      <c r="GR178" s="301"/>
      <c r="GS178" s="301"/>
      <c r="GT178" s="302"/>
      <c r="GU178" s="301"/>
      <c r="GV178" s="301"/>
      <c r="GW178" s="302"/>
      <c r="GX178" s="301"/>
      <c r="GY178" s="301"/>
      <c r="GZ178" s="302"/>
      <c r="HA178" s="301"/>
      <c r="HB178" s="301"/>
      <c r="HC178" s="302"/>
      <c r="HD178" s="301"/>
      <c r="HE178" s="301"/>
      <c r="HF178" s="302"/>
      <c r="HG178" s="301"/>
      <c r="HH178" s="301"/>
      <c r="HI178" s="302"/>
      <c r="HJ178" s="301"/>
      <c r="HK178" s="301"/>
      <c r="HL178" s="302"/>
      <c r="HM178" s="301"/>
      <c r="HN178" s="301"/>
      <c r="HO178" s="302"/>
      <c r="HP178" s="301"/>
      <c r="HQ178" s="301"/>
      <c r="HR178" s="301"/>
      <c r="HS178" s="301"/>
      <c r="HT178" s="301"/>
      <c r="HU178" s="302"/>
      <c r="HV178" s="301"/>
      <c r="HW178" s="301"/>
      <c r="HX178" s="301"/>
      <c r="HY178" s="301"/>
      <c r="HZ178" s="301"/>
      <c r="IA178" s="302"/>
      <c r="IB178" s="301"/>
      <c r="IC178" s="301"/>
      <c r="ID178" s="302"/>
      <c r="IE178" s="301"/>
      <c r="IF178" s="301"/>
      <c r="IG178" s="302"/>
      <c r="IH178" s="301"/>
      <c r="II178" s="301"/>
      <c r="IJ178" s="302"/>
      <c r="IK178" s="301"/>
      <c r="IL178" s="301"/>
      <c r="IM178" s="302"/>
      <c r="IN178" s="301"/>
      <c r="IO178" s="301"/>
      <c r="IP178" s="302"/>
      <c r="IQ178" s="301"/>
      <c r="IR178" s="301"/>
      <c r="IS178" s="302"/>
      <c r="IT178" s="301"/>
      <c r="IU178" s="301"/>
      <c r="IV178" s="301"/>
      <c r="IW178" s="301"/>
      <c r="IX178" s="305"/>
      <c r="IY178" s="403"/>
      <c r="IZ178" s="305"/>
      <c r="JA178" s="305"/>
      <c r="JB178" s="403"/>
      <c r="JC178" s="305"/>
      <c r="JD178" s="664"/>
      <c r="JE178" s="403"/>
      <c r="JF178" s="665"/>
    </row>
    <row r="179" spans="1:266" x14ac:dyDescent="0.2">
      <c r="A179" s="291">
        <v>2</v>
      </c>
      <c r="B179" s="305"/>
      <c r="C179" s="663"/>
      <c r="D179" s="208" t="s">
        <v>501</v>
      </c>
      <c r="E179" s="300"/>
      <c r="F179" s="301"/>
      <c r="G179" s="302"/>
      <c r="H179" s="301"/>
      <c r="I179" s="301"/>
      <c r="J179" s="302"/>
      <c r="K179" s="301"/>
      <c r="L179" s="301"/>
      <c r="M179" s="302"/>
      <c r="N179" s="301"/>
      <c r="O179" s="301"/>
      <c r="P179" s="302"/>
      <c r="Q179" s="301"/>
      <c r="R179" s="301"/>
      <c r="S179" s="302"/>
      <c r="T179" s="301"/>
      <c r="U179" s="301"/>
      <c r="V179" s="302"/>
      <c r="W179" s="301"/>
      <c r="X179" s="301"/>
      <c r="Y179" s="302"/>
      <c r="Z179" s="301"/>
      <c r="AA179" s="301"/>
      <c r="AB179" s="302"/>
      <c r="AC179" s="301"/>
      <c r="AD179" s="301"/>
      <c r="AE179" s="302"/>
      <c r="AF179" s="301"/>
      <c r="AG179" s="301"/>
      <c r="AH179" s="302"/>
      <c r="AI179" s="301"/>
      <c r="AJ179" s="301"/>
      <c r="AK179" s="302"/>
      <c r="AL179" s="301"/>
      <c r="AM179" s="301"/>
      <c r="AN179" s="302"/>
      <c r="AO179" s="301"/>
      <c r="AP179" s="301"/>
      <c r="AQ179" s="302"/>
      <c r="AR179" s="301"/>
      <c r="AS179" s="301"/>
      <c r="AT179" s="302"/>
      <c r="AU179" s="301"/>
      <c r="AV179" s="301"/>
      <c r="AW179" s="302"/>
      <c r="AX179" s="301"/>
      <c r="AY179" s="301"/>
      <c r="AZ179" s="302"/>
      <c r="BA179" s="301"/>
      <c r="BB179" s="301"/>
      <c r="BC179" s="302"/>
      <c r="BD179" s="301"/>
      <c r="BE179" s="301"/>
      <c r="BF179" s="301"/>
      <c r="BG179" s="301"/>
      <c r="BH179" s="301"/>
      <c r="BI179" s="302"/>
      <c r="BJ179" s="301"/>
      <c r="BK179" s="301"/>
      <c r="BL179" s="301"/>
      <c r="BM179" s="301"/>
      <c r="BN179" s="301"/>
      <c r="BO179" s="302"/>
      <c r="BP179" s="301"/>
      <c r="BQ179" s="301"/>
      <c r="BR179" s="302"/>
      <c r="BS179" s="301"/>
      <c r="BT179" s="301"/>
      <c r="BU179" s="302"/>
      <c r="BV179" s="301"/>
      <c r="BW179" s="301"/>
      <c r="BX179" s="302"/>
      <c r="BY179" s="301"/>
      <c r="BZ179" s="301"/>
      <c r="CA179" s="302"/>
      <c r="CB179" s="301"/>
      <c r="CC179" s="301"/>
      <c r="CD179" s="302"/>
      <c r="CE179" s="301"/>
      <c r="CF179" s="301"/>
      <c r="CG179" s="302"/>
      <c r="CH179" s="301"/>
      <c r="CI179" s="301"/>
      <c r="CJ179" s="302"/>
      <c r="CK179" s="301"/>
      <c r="CL179" s="301"/>
      <c r="CM179" s="302"/>
      <c r="CN179" s="301"/>
      <c r="CO179" s="301"/>
      <c r="CP179" s="302"/>
      <c r="CQ179" s="301"/>
      <c r="CR179" s="301"/>
      <c r="CS179" s="302"/>
      <c r="CT179" s="301"/>
      <c r="CU179" s="301"/>
      <c r="CV179" s="302"/>
      <c r="CW179" s="301"/>
      <c r="CX179" s="301"/>
      <c r="CY179" s="302"/>
      <c r="CZ179" s="301"/>
      <c r="DA179" s="301"/>
      <c r="DB179" s="302"/>
      <c r="DC179" s="301"/>
      <c r="DD179" s="301"/>
      <c r="DE179" s="302"/>
      <c r="DF179" s="301"/>
      <c r="DG179" s="301"/>
      <c r="DH179" s="302"/>
      <c r="DI179" s="301"/>
      <c r="DJ179" s="301"/>
      <c r="DK179" s="302"/>
      <c r="DL179" s="301"/>
      <c r="DM179" s="301"/>
      <c r="DN179" s="302"/>
      <c r="DO179" s="301"/>
      <c r="DP179" s="301"/>
      <c r="DQ179" s="302"/>
      <c r="DR179" s="301"/>
      <c r="DS179" s="301"/>
      <c r="DT179" s="302"/>
      <c r="DU179" s="301"/>
      <c r="DV179" s="301"/>
      <c r="DW179" s="302"/>
      <c r="DX179" s="301"/>
      <c r="DY179" s="301"/>
      <c r="DZ179" s="302"/>
      <c r="EA179" s="301"/>
      <c r="EB179" s="301"/>
      <c r="EC179" s="302"/>
      <c r="ED179" s="301"/>
      <c r="EE179" s="301"/>
      <c r="EF179" s="302"/>
      <c r="EG179" s="301"/>
      <c r="EH179" s="301"/>
      <c r="EI179" s="302"/>
      <c r="EJ179" s="301"/>
      <c r="EK179" s="301"/>
      <c r="EL179" s="302"/>
      <c r="EM179" s="301"/>
      <c r="EN179" s="301"/>
      <c r="EO179" s="302"/>
      <c r="EP179" s="301"/>
      <c r="EQ179" s="301"/>
      <c r="ER179" s="302"/>
      <c r="ES179" s="301"/>
      <c r="ET179" s="301"/>
      <c r="EU179" s="302"/>
      <c r="EV179" s="301"/>
      <c r="EW179" s="301"/>
      <c r="EX179" s="302"/>
      <c r="EY179" s="301"/>
      <c r="EZ179" s="301"/>
      <c r="FA179" s="302"/>
      <c r="FB179" s="301"/>
      <c r="FC179" s="301"/>
      <c r="FD179" s="302"/>
      <c r="FE179" s="301"/>
      <c r="FF179" s="301"/>
      <c r="FG179" s="302"/>
      <c r="FH179" s="301"/>
      <c r="FI179" s="301"/>
      <c r="FJ179" s="302"/>
      <c r="FK179" s="301"/>
      <c r="FL179" s="301"/>
      <c r="FM179" s="302"/>
      <c r="FN179" s="301"/>
      <c r="FO179" s="301"/>
      <c r="FP179" s="302"/>
      <c r="FQ179" s="301"/>
      <c r="FR179" s="301"/>
      <c r="FS179" s="302"/>
      <c r="FT179" s="301"/>
      <c r="FU179" s="301"/>
      <c r="FV179" s="302"/>
      <c r="FW179" s="301"/>
      <c r="FX179" s="301"/>
      <c r="FY179" s="302"/>
      <c r="FZ179" s="301"/>
      <c r="GA179" s="301"/>
      <c r="GB179" s="302"/>
      <c r="GC179" s="301"/>
      <c r="GD179" s="301"/>
      <c r="GE179" s="302"/>
      <c r="GF179" s="301"/>
      <c r="GG179" s="301"/>
      <c r="GH179" s="302"/>
      <c r="GI179" s="301"/>
      <c r="GJ179" s="301"/>
      <c r="GK179" s="302"/>
      <c r="GL179" s="301"/>
      <c r="GM179" s="301"/>
      <c r="GN179" s="302"/>
      <c r="GO179" s="301"/>
      <c r="GP179" s="301"/>
      <c r="GQ179" s="302"/>
      <c r="GR179" s="301"/>
      <c r="GS179" s="301"/>
      <c r="GT179" s="302"/>
      <c r="GU179" s="301"/>
      <c r="GV179" s="301"/>
      <c r="GW179" s="302"/>
      <c r="GX179" s="301"/>
      <c r="GY179" s="301"/>
      <c r="GZ179" s="302"/>
      <c r="HA179" s="301"/>
      <c r="HB179" s="301"/>
      <c r="HC179" s="302"/>
      <c r="HD179" s="301"/>
      <c r="HE179" s="301"/>
      <c r="HF179" s="302"/>
      <c r="HG179" s="301"/>
      <c r="HH179" s="301"/>
      <c r="HI179" s="302"/>
      <c r="HJ179" s="301"/>
      <c r="HK179" s="301"/>
      <c r="HL179" s="302"/>
      <c r="HM179" s="301"/>
      <c r="HN179" s="301"/>
      <c r="HO179" s="302"/>
      <c r="HP179" s="301"/>
      <c r="HQ179" s="301"/>
      <c r="HR179" s="301"/>
      <c r="HS179" s="301"/>
      <c r="HT179" s="301"/>
      <c r="HU179" s="302"/>
      <c r="HV179" s="301"/>
      <c r="HW179" s="301"/>
      <c r="HX179" s="301"/>
      <c r="HY179" s="301"/>
      <c r="HZ179" s="301"/>
      <c r="IA179" s="302"/>
      <c r="IB179" s="301"/>
      <c r="IC179" s="301"/>
      <c r="ID179" s="302"/>
      <c r="IE179" s="301"/>
      <c r="IF179" s="301"/>
      <c r="IG179" s="302"/>
      <c r="IH179" s="301"/>
      <c r="II179" s="301"/>
      <c r="IJ179" s="302"/>
      <c r="IK179" s="301"/>
      <c r="IL179" s="301"/>
      <c r="IM179" s="302"/>
      <c r="IN179" s="301"/>
      <c r="IO179" s="301"/>
      <c r="IP179" s="302"/>
      <c r="IQ179" s="301"/>
      <c r="IR179" s="301"/>
      <c r="IS179" s="302"/>
      <c r="IT179" s="301"/>
      <c r="IU179" s="301"/>
      <c r="IV179" s="301"/>
      <c r="IW179" s="301"/>
      <c r="IX179" s="305"/>
      <c r="IY179" s="403"/>
      <c r="IZ179" s="305"/>
      <c r="JA179" s="305"/>
      <c r="JB179" s="403"/>
      <c r="JC179" s="305"/>
      <c r="JD179" s="664"/>
      <c r="JE179" s="403"/>
      <c r="JF179" s="665"/>
    </row>
    <row r="180" spans="1:266" x14ac:dyDescent="0.2">
      <c r="A180" s="291">
        <v>2</v>
      </c>
      <c r="B180" s="305"/>
      <c r="C180" s="663"/>
      <c r="D180" s="208" t="s">
        <v>502</v>
      </c>
      <c r="E180" s="300"/>
      <c r="F180" s="301"/>
      <c r="G180" s="302"/>
      <c r="H180" s="301"/>
      <c r="I180" s="301"/>
      <c r="J180" s="302"/>
      <c r="K180" s="301"/>
      <c r="L180" s="301"/>
      <c r="M180" s="302"/>
      <c r="N180" s="301"/>
      <c r="O180" s="301"/>
      <c r="P180" s="302"/>
      <c r="Q180" s="301"/>
      <c r="R180" s="301"/>
      <c r="S180" s="302"/>
      <c r="T180" s="301"/>
      <c r="U180" s="301"/>
      <c r="V180" s="302"/>
      <c r="W180" s="301"/>
      <c r="X180" s="301"/>
      <c r="Y180" s="302"/>
      <c r="Z180" s="301"/>
      <c r="AA180" s="301"/>
      <c r="AB180" s="302"/>
      <c r="AC180" s="301"/>
      <c r="AD180" s="301"/>
      <c r="AE180" s="302"/>
      <c r="AF180" s="301"/>
      <c r="AG180" s="301"/>
      <c r="AH180" s="302"/>
      <c r="AI180" s="301"/>
      <c r="AJ180" s="301"/>
      <c r="AK180" s="302"/>
      <c r="AL180" s="301"/>
      <c r="AM180" s="301"/>
      <c r="AN180" s="302"/>
      <c r="AO180" s="301"/>
      <c r="AP180" s="301"/>
      <c r="AQ180" s="302"/>
      <c r="AR180" s="301"/>
      <c r="AS180" s="301"/>
      <c r="AT180" s="302"/>
      <c r="AU180" s="301"/>
      <c r="AV180" s="301"/>
      <c r="AW180" s="302"/>
      <c r="AX180" s="301"/>
      <c r="AY180" s="301"/>
      <c r="AZ180" s="302"/>
      <c r="BA180" s="301"/>
      <c r="BB180" s="301"/>
      <c r="BC180" s="302"/>
      <c r="BD180" s="301"/>
      <c r="BE180" s="301"/>
      <c r="BF180" s="301"/>
      <c r="BG180" s="301"/>
      <c r="BH180" s="301"/>
      <c r="BI180" s="302"/>
      <c r="BJ180" s="301"/>
      <c r="BK180" s="301"/>
      <c r="BL180" s="301"/>
      <c r="BM180" s="301"/>
      <c r="BN180" s="301"/>
      <c r="BO180" s="302"/>
      <c r="BP180" s="301"/>
      <c r="BQ180" s="301"/>
      <c r="BR180" s="302"/>
      <c r="BS180" s="301"/>
      <c r="BT180" s="301"/>
      <c r="BU180" s="302"/>
      <c r="BV180" s="301"/>
      <c r="BW180" s="301"/>
      <c r="BX180" s="302"/>
      <c r="BY180" s="301"/>
      <c r="BZ180" s="301"/>
      <c r="CA180" s="302"/>
      <c r="CB180" s="301"/>
      <c r="CC180" s="301"/>
      <c r="CD180" s="302"/>
      <c r="CE180" s="301"/>
      <c r="CF180" s="301"/>
      <c r="CG180" s="302"/>
      <c r="CH180" s="301"/>
      <c r="CI180" s="301"/>
      <c r="CJ180" s="302"/>
      <c r="CK180" s="301"/>
      <c r="CL180" s="301"/>
      <c r="CM180" s="302"/>
      <c r="CN180" s="301"/>
      <c r="CO180" s="301"/>
      <c r="CP180" s="302"/>
      <c r="CQ180" s="301"/>
      <c r="CR180" s="301"/>
      <c r="CS180" s="302"/>
      <c r="CT180" s="301"/>
      <c r="CU180" s="301"/>
      <c r="CV180" s="302"/>
      <c r="CW180" s="301"/>
      <c r="CX180" s="301"/>
      <c r="CY180" s="302"/>
      <c r="CZ180" s="301"/>
      <c r="DA180" s="301"/>
      <c r="DB180" s="302"/>
      <c r="DC180" s="301"/>
      <c r="DD180" s="301"/>
      <c r="DE180" s="302"/>
      <c r="DF180" s="301"/>
      <c r="DG180" s="301"/>
      <c r="DH180" s="302"/>
      <c r="DI180" s="301"/>
      <c r="DJ180" s="301"/>
      <c r="DK180" s="302"/>
      <c r="DL180" s="301"/>
      <c r="DM180" s="301"/>
      <c r="DN180" s="302"/>
      <c r="DO180" s="301"/>
      <c r="DP180" s="301"/>
      <c r="DQ180" s="302"/>
      <c r="DR180" s="301"/>
      <c r="DS180" s="301"/>
      <c r="DT180" s="302"/>
      <c r="DU180" s="301"/>
      <c r="DV180" s="301"/>
      <c r="DW180" s="302"/>
      <c r="DX180" s="301"/>
      <c r="DY180" s="301"/>
      <c r="DZ180" s="302"/>
      <c r="EA180" s="301"/>
      <c r="EB180" s="301"/>
      <c r="EC180" s="302"/>
      <c r="ED180" s="301"/>
      <c r="EE180" s="301"/>
      <c r="EF180" s="302"/>
      <c r="EG180" s="301"/>
      <c r="EH180" s="301"/>
      <c r="EI180" s="302"/>
      <c r="EJ180" s="301"/>
      <c r="EK180" s="301"/>
      <c r="EL180" s="302"/>
      <c r="EM180" s="301"/>
      <c r="EN180" s="301"/>
      <c r="EO180" s="302"/>
      <c r="EP180" s="301"/>
      <c r="EQ180" s="301"/>
      <c r="ER180" s="302"/>
      <c r="ES180" s="301"/>
      <c r="ET180" s="301"/>
      <c r="EU180" s="302"/>
      <c r="EV180" s="301"/>
      <c r="EW180" s="301"/>
      <c r="EX180" s="302"/>
      <c r="EY180" s="301"/>
      <c r="EZ180" s="301"/>
      <c r="FA180" s="302"/>
      <c r="FB180" s="301"/>
      <c r="FC180" s="301"/>
      <c r="FD180" s="302"/>
      <c r="FE180" s="301"/>
      <c r="FF180" s="301"/>
      <c r="FG180" s="302"/>
      <c r="FH180" s="301"/>
      <c r="FI180" s="301"/>
      <c r="FJ180" s="302"/>
      <c r="FK180" s="301"/>
      <c r="FL180" s="301"/>
      <c r="FM180" s="302"/>
      <c r="FN180" s="301"/>
      <c r="FO180" s="301"/>
      <c r="FP180" s="302"/>
      <c r="FQ180" s="301"/>
      <c r="FR180" s="301"/>
      <c r="FS180" s="302"/>
      <c r="FT180" s="301"/>
      <c r="FU180" s="301"/>
      <c r="FV180" s="302"/>
      <c r="FW180" s="301"/>
      <c r="FX180" s="301"/>
      <c r="FY180" s="302"/>
      <c r="FZ180" s="301"/>
      <c r="GA180" s="301"/>
      <c r="GB180" s="302"/>
      <c r="GC180" s="301"/>
      <c r="GD180" s="301"/>
      <c r="GE180" s="302"/>
      <c r="GF180" s="301"/>
      <c r="GG180" s="301"/>
      <c r="GH180" s="302"/>
      <c r="GI180" s="301"/>
      <c r="GJ180" s="301"/>
      <c r="GK180" s="302"/>
      <c r="GL180" s="301"/>
      <c r="GM180" s="301"/>
      <c r="GN180" s="302"/>
      <c r="GO180" s="301"/>
      <c r="GP180" s="301"/>
      <c r="GQ180" s="302"/>
      <c r="GR180" s="301"/>
      <c r="GS180" s="301"/>
      <c r="GT180" s="302"/>
      <c r="GU180" s="301"/>
      <c r="GV180" s="301"/>
      <c r="GW180" s="302"/>
      <c r="GX180" s="301"/>
      <c r="GY180" s="301"/>
      <c r="GZ180" s="302"/>
      <c r="HA180" s="301"/>
      <c r="HB180" s="301"/>
      <c r="HC180" s="302"/>
      <c r="HD180" s="301"/>
      <c r="HE180" s="301"/>
      <c r="HF180" s="302"/>
      <c r="HG180" s="301"/>
      <c r="HH180" s="301"/>
      <c r="HI180" s="302"/>
      <c r="HJ180" s="301"/>
      <c r="HK180" s="301"/>
      <c r="HL180" s="302"/>
      <c r="HM180" s="301"/>
      <c r="HN180" s="301"/>
      <c r="HO180" s="302"/>
      <c r="HP180" s="301"/>
      <c r="HQ180" s="301"/>
      <c r="HR180" s="301"/>
      <c r="HS180" s="301"/>
      <c r="HT180" s="301"/>
      <c r="HU180" s="302"/>
      <c r="HV180" s="301"/>
      <c r="HW180" s="301"/>
      <c r="HX180" s="301"/>
      <c r="HY180" s="301"/>
      <c r="HZ180" s="301"/>
      <c r="IA180" s="302"/>
      <c r="IB180" s="301"/>
      <c r="IC180" s="301"/>
      <c r="ID180" s="302"/>
      <c r="IE180" s="301"/>
      <c r="IF180" s="301"/>
      <c r="IG180" s="302"/>
      <c r="IH180" s="301"/>
      <c r="II180" s="301"/>
      <c r="IJ180" s="302"/>
      <c r="IK180" s="301"/>
      <c r="IL180" s="301"/>
      <c r="IM180" s="302"/>
      <c r="IN180" s="301"/>
      <c r="IO180" s="301"/>
      <c r="IP180" s="302"/>
      <c r="IQ180" s="301"/>
      <c r="IR180" s="301"/>
      <c r="IS180" s="302"/>
      <c r="IT180" s="301"/>
      <c r="IU180" s="301"/>
      <c r="IV180" s="301"/>
      <c r="IW180" s="301"/>
      <c r="IX180" s="305"/>
      <c r="IY180" s="403"/>
      <c r="IZ180" s="305"/>
      <c r="JA180" s="305"/>
      <c r="JB180" s="403"/>
      <c r="JC180" s="305"/>
      <c r="JD180" s="664"/>
      <c r="JE180" s="403"/>
      <c r="JF180" s="665"/>
    </row>
    <row r="181" spans="1:266" x14ac:dyDescent="0.2">
      <c r="A181" s="291">
        <v>2</v>
      </c>
      <c r="B181" s="492" t="s">
        <v>559</v>
      </c>
      <c r="C181" s="666"/>
      <c r="D181" s="307"/>
      <c r="E181" s="404"/>
      <c r="F181" s="308"/>
      <c r="G181" s="309"/>
      <c r="H181" s="308"/>
      <c r="I181" s="308"/>
      <c r="J181" s="309"/>
      <c r="K181" s="308"/>
      <c r="L181" s="308"/>
      <c r="M181" s="309"/>
      <c r="N181" s="308"/>
      <c r="O181" s="308"/>
      <c r="P181" s="309"/>
      <c r="Q181" s="308"/>
      <c r="R181" s="308"/>
      <c r="S181" s="309"/>
      <c r="T181" s="308"/>
      <c r="U181" s="308"/>
      <c r="V181" s="309"/>
      <c r="W181" s="308"/>
      <c r="X181" s="308">
        <v>17</v>
      </c>
      <c r="Y181" s="309">
        <v>357714</v>
      </c>
      <c r="Z181" s="308">
        <v>85</v>
      </c>
      <c r="AA181" s="308">
        <v>1</v>
      </c>
      <c r="AB181" s="309">
        <v>21042</v>
      </c>
      <c r="AC181" s="308">
        <v>4</v>
      </c>
      <c r="AD181" s="308"/>
      <c r="AE181" s="309"/>
      <c r="AF181" s="308"/>
      <c r="AG181" s="308"/>
      <c r="AH181" s="309"/>
      <c r="AI181" s="308"/>
      <c r="AJ181" s="308"/>
      <c r="AK181" s="309"/>
      <c r="AL181" s="308"/>
      <c r="AM181" s="308"/>
      <c r="AN181" s="309"/>
      <c r="AO181" s="308"/>
      <c r="AP181" s="308"/>
      <c r="AQ181" s="309"/>
      <c r="AR181" s="308"/>
      <c r="AS181" s="308"/>
      <c r="AT181" s="309"/>
      <c r="AU181" s="308"/>
      <c r="AV181" s="308"/>
      <c r="AW181" s="309"/>
      <c r="AX181" s="308"/>
      <c r="AY181" s="308"/>
      <c r="AZ181" s="309"/>
      <c r="BA181" s="308"/>
      <c r="BB181" s="308"/>
      <c r="BC181" s="309"/>
      <c r="BD181" s="308"/>
      <c r="BE181" s="308"/>
      <c r="BF181" s="308"/>
      <c r="BG181" s="308"/>
      <c r="BH181" s="308"/>
      <c r="BI181" s="309"/>
      <c r="BJ181" s="308"/>
      <c r="BK181" s="308"/>
      <c r="BL181" s="308"/>
      <c r="BM181" s="308"/>
      <c r="BN181" s="308">
        <v>40</v>
      </c>
      <c r="BO181" s="309">
        <v>815377.5</v>
      </c>
      <c r="BP181" s="308">
        <v>305</v>
      </c>
      <c r="BQ181" s="308"/>
      <c r="BR181" s="309"/>
      <c r="BS181" s="308"/>
      <c r="BT181" s="308"/>
      <c r="BU181" s="309"/>
      <c r="BV181" s="308"/>
      <c r="BW181" s="308"/>
      <c r="BX181" s="309"/>
      <c r="BY181" s="308"/>
      <c r="BZ181" s="308"/>
      <c r="CA181" s="309"/>
      <c r="CB181" s="308"/>
      <c r="CC181" s="308"/>
      <c r="CD181" s="309"/>
      <c r="CE181" s="308"/>
      <c r="CF181" s="308"/>
      <c r="CG181" s="309"/>
      <c r="CH181" s="308"/>
      <c r="CI181" s="308"/>
      <c r="CJ181" s="309"/>
      <c r="CK181" s="308"/>
      <c r="CL181" s="308"/>
      <c r="CM181" s="309"/>
      <c r="CN181" s="308"/>
      <c r="CO181" s="308"/>
      <c r="CP181" s="309"/>
      <c r="CQ181" s="308"/>
      <c r="CR181" s="308">
        <v>2</v>
      </c>
      <c r="CS181" s="309">
        <v>77254.2</v>
      </c>
      <c r="CT181" s="308">
        <v>14</v>
      </c>
      <c r="CU181" s="308"/>
      <c r="CV181" s="309"/>
      <c r="CW181" s="308"/>
      <c r="CX181" s="308"/>
      <c r="CY181" s="309"/>
      <c r="CZ181" s="308"/>
      <c r="DA181" s="308"/>
      <c r="DB181" s="309"/>
      <c r="DC181" s="308"/>
      <c r="DD181" s="308">
        <v>11</v>
      </c>
      <c r="DE181" s="309">
        <v>239878.8</v>
      </c>
      <c r="DF181" s="308">
        <v>79</v>
      </c>
      <c r="DG181" s="308"/>
      <c r="DH181" s="309"/>
      <c r="DI181" s="308"/>
      <c r="DJ181" s="308"/>
      <c r="DK181" s="309"/>
      <c r="DL181" s="308"/>
      <c r="DM181" s="308"/>
      <c r="DN181" s="309"/>
      <c r="DO181" s="308"/>
      <c r="DP181" s="308">
        <v>8</v>
      </c>
      <c r="DQ181" s="309">
        <v>152554.5</v>
      </c>
      <c r="DR181" s="308">
        <v>59</v>
      </c>
      <c r="DS181" s="308"/>
      <c r="DT181" s="309"/>
      <c r="DU181" s="308"/>
      <c r="DV181" s="308">
        <v>7</v>
      </c>
      <c r="DW181" s="309">
        <v>170440.19999999998</v>
      </c>
      <c r="DX181" s="308">
        <v>94</v>
      </c>
      <c r="DY181" s="308"/>
      <c r="DZ181" s="309"/>
      <c r="EA181" s="308"/>
      <c r="EB181" s="308"/>
      <c r="EC181" s="309"/>
      <c r="ED181" s="308"/>
      <c r="EE181" s="308"/>
      <c r="EF181" s="309"/>
      <c r="EG181" s="308"/>
      <c r="EH181" s="308">
        <v>4</v>
      </c>
      <c r="EI181" s="309">
        <v>82063.799999999988</v>
      </c>
      <c r="EJ181" s="308">
        <v>33</v>
      </c>
      <c r="EK181" s="308">
        <v>1</v>
      </c>
      <c r="EL181" s="309">
        <v>18937.8</v>
      </c>
      <c r="EM181" s="308">
        <v>10</v>
      </c>
      <c r="EN181" s="308"/>
      <c r="EO181" s="309"/>
      <c r="EP181" s="308"/>
      <c r="EQ181" s="308"/>
      <c r="ER181" s="309"/>
      <c r="ES181" s="308"/>
      <c r="ET181" s="308">
        <v>2</v>
      </c>
      <c r="EU181" s="309">
        <v>42084</v>
      </c>
      <c r="EV181" s="308">
        <v>12</v>
      </c>
      <c r="EW181" s="308"/>
      <c r="EX181" s="309"/>
      <c r="EY181" s="308"/>
      <c r="EZ181" s="308"/>
      <c r="FA181" s="309"/>
      <c r="FB181" s="308"/>
      <c r="FC181" s="308"/>
      <c r="FD181" s="309"/>
      <c r="FE181" s="308"/>
      <c r="FF181" s="308">
        <v>75</v>
      </c>
      <c r="FG181" s="309">
        <v>1578150</v>
      </c>
      <c r="FH181" s="308">
        <v>513</v>
      </c>
      <c r="FI181" s="308">
        <v>1</v>
      </c>
      <c r="FJ181" s="309">
        <v>21042</v>
      </c>
      <c r="FK181" s="308">
        <v>7</v>
      </c>
      <c r="FL181" s="308"/>
      <c r="FM181" s="309"/>
      <c r="FN181" s="308"/>
      <c r="FO181" s="308"/>
      <c r="FP181" s="309"/>
      <c r="FQ181" s="308"/>
      <c r="FR181" s="308"/>
      <c r="FS181" s="309"/>
      <c r="FT181" s="308"/>
      <c r="FU181" s="308"/>
      <c r="FV181" s="309"/>
      <c r="FW181" s="308"/>
      <c r="FX181" s="308"/>
      <c r="FY181" s="309"/>
      <c r="FZ181" s="308"/>
      <c r="GA181" s="308"/>
      <c r="GB181" s="309"/>
      <c r="GC181" s="308"/>
      <c r="GD181" s="308"/>
      <c r="GE181" s="309"/>
      <c r="GF181" s="308"/>
      <c r="GG181" s="308"/>
      <c r="GH181" s="309"/>
      <c r="GI181" s="308"/>
      <c r="GJ181" s="308"/>
      <c r="GK181" s="309"/>
      <c r="GL181" s="308"/>
      <c r="GM181" s="308"/>
      <c r="GN181" s="309"/>
      <c r="GO181" s="308"/>
      <c r="GP181" s="308"/>
      <c r="GQ181" s="309"/>
      <c r="GR181" s="308"/>
      <c r="GS181" s="308"/>
      <c r="GT181" s="309"/>
      <c r="GU181" s="308"/>
      <c r="GV181" s="308"/>
      <c r="GW181" s="309"/>
      <c r="GX181" s="308"/>
      <c r="GY181" s="308"/>
      <c r="GZ181" s="309"/>
      <c r="HA181" s="308"/>
      <c r="HB181" s="308">
        <v>2</v>
      </c>
      <c r="HC181" s="309">
        <v>44188.2</v>
      </c>
      <c r="HD181" s="308">
        <v>17</v>
      </c>
      <c r="HE181" s="308"/>
      <c r="HF181" s="309"/>
      <c r="HG181" s="308"/>
      <c r="HH181" s="308">
        <v>5</v>
      </c>
      <c r="HI181" s="309">
        <v>126252</v>
      </c>
      <c r="HJ181" s="308">
        <v>34</v>
      </c>
      <c r="HK181" s="308"/>
      <c r="HL181" s="309"/>
      <c r="HM181" s="308"/>
      <c r="HN181" s="308"/>
      <c r="HO181" s="309"/>
      <c r="HP181" s="308"/>
      <c r="HQ181" s="308"/>
      <c r="HR181" s="308"/>
      <c r="HS181" s="308"/>
      <c r="HT181" s="308"/>
      <c r="HU181" s="309"/>
      <c r="HV181" s="308"/>
      <c r="HW181" s="308"/>
      <c r="HX181" s="308"/>
      <c r="HY181" s="308"/>
      <c r="HZ181" s="308"/>
      <c r="IA181" s="309"/>
      <c r="IB181" s="308"/>
      <c r="IC181" s="308"/>
      <c r="ID181" s="309"/>
      <c r="IE181" s="308"/>
      <c r="IF181" s="308">
        <v>11</v>
      </c>
      <c r="IG181" s="309">
        <v>252503.99999999997</v>
      </c>
      <c r="IH181" s="308">
        <v>96</v>
      </c>
      <c r="II181" s="308"/>
      <c r="IJ181" s="309"/>
      <c r="IK181" s="308"/>
      <c r="IL181" s="308"/>
      <c r="IM181" s="309"/>
      <c r="IN181" s="308"/>
      <c r="IO181" s="308"/>
      <c r="IP181" s="309"/>
      <c r="IQ181" s="308"/>
      <c r="IR181" s="308"/>
      <c r="IS181" s="309"/>
      <c r="IT181" s="308"/>
      <c r="IU181" s="308"/>
      <c r="IV181" s="308"/>
      <c r="IW181" s="308"/>
      <c r="IX181" s="307">
        <v>184</v>
      </c>
      <c r="IY181" s="309">
        <v>3938461.2</v>
      </c>
      <c r="IZ181" s="307">
        <v>1341</v>
      </c>
      <c r="JA181" s="307">
        <v>3</v>
      </c>
      <c r="JB181" s="309">
        <v>61021.8</v>
      </c>
      <c r="JC181" s="307">
        <v>21</v>
      </c>
      <c r="JD181" s="308">
        <v>187</v>
      </c>
      <c r="JE181" s="309">
        <v>3999482.9999999977</v>
      </c>
      <c r="JF181" s="494">
        <v>1362</v>
      </c>
    </row>
    <row r="182" spans="1:266" s="33" customFormat="1" x14ac:dyDescent="0.2">
      <c r="A182" s="291">
        <v>2</v>
      </c>
      <c r="B182" s="341"/>
      <c r="C182" s="667"/>
      <c r="D182" s="208" t="s">
        <v>503</v>
      </c>
      <c r="E182" s="315"/>
      <c r="F182" s="303"/>
      <c r="G182" s="304"/>
      <c r="H182" s="303"/>
      <c r="I182" s="303"/>
      <c r="J182" s="304"/>
      <c r="K182" s="303"/>
      <c r="L182" s="303"/>
      <c r="M182" s="304"/>
      <c r="N182" s="303"/>
      <c r="O182" s="303"/>
      <c r="P182" s="304"/>
      <c r="Q182" s="303"/>
      <c r="R182" s="303"/>
      <c r="S182" s="304"/>
      <c r="T182" s="303"/>
      <c r="U182" s="303"/>
      <c r="V182" s="304"/>
      <c r="W182" s="303"/>
      <c r="X182" s="303"/>
      <c r="Y182" s="304"/>
      <c r="Z182" s="303"/>
      <c r="AA182" s="303"/>
      <c r="AB182" s="304"/>
      <c r="AC182" s="303"/>
      <c r="AD182" s="303"/>
      <c r="AE182" s="304"/>
      <c r="AF182" s="303"/>
      <c r="AG182" s="303"/>
      <c r="AH182" s="304"/>
      <c r="AI182" s="303"/>
      <c r="AJ182" s="303"/>
      <c r="AK182" s="304"/>
      <c r="AL182" s="303"/>
      <c r="AM182" s="303"/>
      <c r="AN182" s="304"/>
      <c r="AO182" s="303"/>
      <c r="AP182" s="303"/>
      <c r="AQ182" s="304"/>
      <c r="AR182" s="303"/>
      <c r="AS182" s="303"/>
      <c r="AT182" s="304"/>
      <c r="AU182" s="303"/>
      <c r="AV182" s="303"/>
      <c r="AW182" s="304"/>
      <c r="AX182" s="303"/>
      <c r="AY182" s="303"/>
      <c r="AZ182" s="304"/>
      <c r="BA182" s="303"/>
      <c r="BB182" s="303"/>
      <c r="BC182" s="304"/>
      <c r="BD182" s="303"/>
      <c r="BE182" s="303"/>
      <c r="BF182" s="303"/>
      <c r="BG182" s="303"/>
      <c r="BH182" s="303"/>
      <c r="BI182" s="304"/>
      <c r="BJ182" s="303"/>
      <c r="BK182" s="303"/>
      <c r="BL182" s="303"/>
      <c r="BM182" s="303"/>
      <c r="BN182" s="303"/>
      <c r="BO182" s="304"/>
      <c r="BP182" s="303"/>
      <c r="BQ182" s="303"/>
      <c r="BR182" s="304"/>
      <c r="BS182" s="303"/>
      <c r="BT182" s="303"/>
      <c r="BU182" s="304"/>
      <c r="BV182" s="303"/>
      <c r="BW182" s="303"/>
      <c r="BX182" s="304"/>
      <c r="BY182" s="303"/>
      <c r="BZ182" s="303"/>
      <c r="CA182" s="304"/>
      <c r="CB182" s="303"/>
      <c r="CC182" s="303"/>
      <c r="CD182" s="304"/>
      <c r="CE182" s="303"/>
      <c r="CF182" s="303"/>
      <c r="CG182" s="304"/>
      <c r="CH182" s="303"/>
      <c r="CI182" s="303"/>
      <c r="CJ182" s="304"/>
      <c r="CK182" s="303"/>
      <c r="CL182" s="303"/>
      <c r="CM182" s="304"/>
      <c r="CN182" s="303"/>
      <c r="CO182" s="303"/>
      <c r="CP182" s="304"/>
      <c r="CQ182" s="303"/>
      <c r="CR182" s="303"/>
      <c r="CS182" s="304"/>
      <c r="CT182" s="303"/>
      <c r="CU182" s="303"/>
      <c r="CV182" s="304"/>
      <c r="CW182" s="303"/>
      <c r="CX182" s="303"/>
      <c r="CY182" s="304"/>
      <c r="CZ182" s="303"/>
      <c r="DA182" s="303"/>
      <c r="DB182" s="304"/>
      <c r="DC182" s="303"/>
      <c r="DD182" s="303"/>
      <c r="DE182" s="304"/>
      <c r="DF182" s="303"/>
      <c r="DG182" s="303"/>
      <c r="DH182" s="304"/>
      <c r="DI182" s="303"/>
      <c r="DJ182" s="303"/>
      <c r="DK182" s="304"/>
      <c r="DL182" s="303"/>
      <c r="DM182" s="303"/>
      <c r="DN182" s="304"/>
      <c r="DO182" s="303"/>
      <c r="DP182" s="303"/>
      <c r="DQ182" s="304"/>
      <c r="DR182" s="303"/>
      <c r="DS182" s="303"/>
      <c r="DT182" s="304"/>
      <c r="DU182" s="303"/>
      <c r="DV182" s="303"/>
      <c r="DW182" s="304"/>
      <c r="DX182" s="303"/>
      <c r="DY182" s="303"/>
      <c r="DZ182" s="304"/>
      <c r="EA182" s="303"/>
      <c r="EB182" s="303"/>
      <c r="EC182" s="304"/>
      <c r="ED182" s="303"/>
      <c r="EE182" s="303"/>
      <c r="EF182" s="304"/>
      <c r="EG182" s="303"/>
      <c r="EH182" s="303"/>
      <c r="EI182" s="304"/>
      <c r="EJ182" s="303"/>
      <c r="EK182" s="303"/>
      <c r="EL182" s="304"/>
      <c r="EM182" s="303"/>
      <c r="EN182" s="303"/>
      <c r="EO182" s="304"/>
      <c r="EP182" s="303"/>
      <c r="EQ182" s="303"/>
      <c r="ER182" s="304"/>
      <c r="ES182" s="303"/>
      <c r="ET182" s="303"/>
      <c r="EU182" s="304"/>
      <c r="EV182" s="303"/>
      <c r="EW182" s="303"/>
      <c r="EX182" s="304"/>
      <c r="EY182" s="303"/>
      <c r="EZ182" s="303"/>
      <c r="FA182" s="304"/>
      <c r="FB182" s="303"/>
      <c r="FC182" s="303"/>
      <c r="FD182" s="304"/>
      <c r="FE182" s="303"/>
      <c r="FF182" s="303"/>
      <c r="FG182" s="304"/>
      <c r="FH182" s="303"/>
      <c r="FI182" s="303"/>
      <c r="FJ182" s="304"/>
      <c r="FK182" s="303"/>
      <c r="FL182" s="303"/>
      <c r="FM182" s="304"/>
      <c r="FN182" s="303"/>
      <c r="FO182" s="303"/>
      <c r="FP182" s="304"/>
      <c r="FQ182" s="303"/>
      <c r="FR182" s="303"/>
      <c r="FS182" s="304"/>
      <c r="FT182" s="303"/>
      <c r="FU182" s="303"/>
      <c r="FV182" s="304"/>
      <c r="FW182" s="303"/>
      <c r="FX182" s="303"/>
      <c r="FY182" s="304"/>
      <c r="FZ182" s="303"/>
      <c r="GA182" s="303"/>
      <c r="GB182" s="304"/>
      <c r="GC182" s="303"/>
      <c r="GD182" s="303"/>
      <c r="GE182" s="304"/>
      <c r="GF182" s="303"/>
      <c r="GG182" s="303"/>
      <c r="GH182" s="304"/>
      <c r="GI182" s="303"/>
      <c r="GJ182" s="303"/>
      <c r="GK182" s="304"/>
      <c r="GL182" s="303"/>
      <c r="GM182" s="303"/>
      <c r="GN182" s="304"/>
      <c r="GO182" s="303"/>
      <c r="GP182" s="303"/>
      <c r="GQ182" s="304"/>
      <c r="GR182" s="303"/>
      <c r="GS182" s="303"/>
      <c r="GT182" s="304"/>
      <c r="GU182" s="303"/>
      <c r="GV182" s="303"/>
      <c r="GW182" s="304"/>
      <c r="GX182" s="303"/>
      <c r="GY182" s="303"/>
      <c r="GZ182" s="304"/>
      <c r="HA182" s="303"/>
      <c r="HB182" s="303"/>
      <c r="HC182" s="304"/>
      <c r="HD182" s="303"/>
      <c r="HE182" s="303"/>
      <c r="HF182" s="304"/>
      <c r="HG182" s="303"/>
      <c r="HH182" s="303"/>
      <c r="HI182" s="304"/>
      <c r="HJ182" s="303"/>
      <c r="HK182" s="303"/>
      <c r="HL182" s="304"/>
      <c r="HM182" s="303"/>
      <c r="HN182" s="303"/>
      <c r="HO182" s="304"/>
      <c r="HP182" s="303"/>
      <c r="HQ182" s="303"/>
      <c r="HR182" s="303"/>
      <c r="HS182" s="303"/>
      <c r="HT182" s="303"/>
      <c r="HU182" s="304"/>
      <c r="HV182" s="303"/>
      <c r="HW182" s="303"/>
      <c r="HX182" s="303"/>
      <c r="HY182" s="303"/>
      <c r="HZ182" s="303"/>
      <c r="IA182" s="304"/>
      <c r="IB182" s="303"/>
      <c r="IC182" s="303"/>
      <c r="ID182" s="304"/>
      <c r="IE182" s="303"/>
      <c r="IF182" s="303"/>
      <c r="IG182" s="304"/>
      <c r="IH182" s="303"/>
      <c r="II182" s="303"/>
      <c r="IJ182" s="304"/>
      <c r="IK182" s="303"/>
      <c r="IL182" s="303"/>
      <c r="IM182" s="304"/>
      <c r="IN182" s="303"/>
      <c r="IO182" s="303"/>
      <c r="IP182" s="304"/>
      <c r="IQ182" s="303"/>
      <c r="IR182" s="303"/>
      <c r="IS182" s="304"/>
      <c r="IT182" s="303"/>
      <c r="IU182" s="303"/>
      <c r="IV182" s="303"/>
      <c r="IW182" s="303"/>
      <c r="IX182" s="299"/>
      <c r="IY182" s="304"/>
      <c r="IZ182" s="299"/>
      <c r="JA182" s="299"/>
      <c r="JB182" s="304"/>
      <c r="JC182" s="299"/>
      <c r="JD182" s="303"/>
      <c r="JE182" s="304"/>
      <c r="JF182" s="495"/>
    </row>
    <row r="183" spans="1:266" s="33" customFormat="1" ht="25.5" x14ac:dyDescent="0.2">
      <c r="A183" s="291">
        <v>2</v>
      </c>
      <c r="B183" s="316">
        <v>32</v>
      </c>
      <c r="C183" s="663" t="s">
        <v>45</v>
      </c>
      <c r="D183" s="208" t="s">
        <v>504</v>
      </c>
      <c r="E183" s="300" t="s">
        <v>265</v>
      </c>
      <c r="F183" s="301"/>
      <c r="G183" s="302"/>
      <c r="H183" s="301"/>
      <c r="I183" s="301"/>
      <c r="J183" s="302"/>
      <c r="K183" s="301"/>
      <c r="L183" s="301"/>
      <c r="M183" s="302"/>
      <c r="N183" s="301"/>
      <c r="O183" s="301"/>
      <c r="P183" s="302"/>
      <c r="Q183" s="301"/>
      <c r="R183" s="301"/>
      <c r="S183" s="302"/>
      <c r="T183" s="301"/>
      <c r="U183" s="301"/>
      <c r="V183" s="302"/>
      <c r="W183" s="301"/>
      <c r="X183" s="301"/>
      <c r="Y183" s="302"/>
      <c r="Z183" s="301"/>
      <c r="AA183" s="301"/>
      <c r="AB183" s="302"/>
      <c r="AC183" s="301"/>
      <c r="AD183" s="301"/>
      <c r="AE183" s="302"/>
      <c r="AF183" s="301"/>
      <c r="AG183" s="301"/>
      <c r="AH183" s="302"/>
      <c r="AI183" s="301"/>
      <c r="AJ183" s="301"/>
      <c r="AK183" s="302"/>
      <c r="AL183" s="301"/>
      <c r="AM183" s="301"/>
      <c r="AN183" s="302"/>
      <c r="AO183" s="301"/>
      <c r="AP183" s="301"/>
      <c r="AQ183" s="302"/>
      <c r="AR183" s="301"/>
      <c r="AS183" s="301"/>
      <c r="AT183" s="302"/>
      <c r="AU183" s="301"/>
      <c r="AV183" s="301"/>
      <c r="AW183" s="302"/>
      <c r="AX183" s="301"/>
      <c r="AY183" s="301"/>
      <c r="AZ183" s="302"/>
      <c r="BA183" s="301"/>
      <c r="BB183" s="301"/>
      <c r="BC183" s="302"/>
      <c r="BD183" s="301"/>
      <c r="BE183" s="301"/>
      <c r="BF183" s="301"/>
      <c r="BG183" s="301"/>
      <c r="BH183" s="301"/>
      <c r="BI183" s="302"/>
      <c r="BJ183" s="301"/>
      <c r="BK183" s="301"/>
      <c r="BL183" s="301"/>
      <c r="BM183" s="301"/>
      <c r="BN183" s="301"/>
      <c r="BO183" s="302"/>
      <c r="BP183" s="301"/>
      <c r="BQ183" s="301"/>
      <c r="BR183" s="302"/>
      <c r="BS183" s="301"/>
      <c r="BT183" s="301"/>
      <c r="BU183" s="302"/>
      <c r="BV183" s="301"/>
      <c r="BW183" s="301"/>
      <c r="BX183" s="302"/>
      <c r="BY183" s="301"/>
      <c r="BZ183" s="301"/>
      <c r="CA183" s="302"/>
      <c r="CB183" s="301"/>
      <c r="CC183" s="301"/>
      <c r="CD183" s="302"/>
      <c r="CE183" s="301"/>
      <c r="CF183" s="301"/>
      <c r="CG183" s="302"/>
      <c r="CH183" s="301"/>
      <c r="CI183" s="301"/>
      <c r="CJ183" s="302"/>
      <c r="CK183" s="301"/>
      <c r="CL183" s="301"/>
      <c r="CM183" s="302"/>
      <c r="CN183" s="301"/>
      <c r="CO183" s="301"/>
      <c r="CP183" s="302"/>
      <c r="CQ183" s="301"/>
      <c r="CR183" s="301"/>
      <c r="CS183" s="302"/>
      <c r="CT183" s="301"/>
      <c r="CU183" s="301"/>
      <c r="CV183" s="302"/>
      <c r="CW183" s="301"/>
      <c r="CX183" s="301"/>
      <c r="CY183" s="302"/>
      <c r="CZ183" s="301"/>
      <c r="DA183" s="301"/>
      <c r="DB183" s="302"/>
      <c r="DC183" s="301"/>
      <c r="DD183" s="301"/>
      <c r="DE183" s="302"/>
      <c r="DF183" s="301"/>
      <c r="DG183" s="301"/>
      <c r="DH183" s="302"/>
      <c r="DI183" s="301"/>
      <c r="DJ183" s="301"/>
      <c r="DK183" s="302"/>
      <c r="DL183" s="301"/>
      <c r="DM183" s="301"/>
      <c r="DN183" s="302"/>
      <c r="DO183" s="301"/>
      <c r="DP183" s="301"/>
      <c r="DQ183" s="302"/>
      <c r="DR183" s="301"/>
      <c r="DS183" s="301"/>
      <c r="DT183" s="302"/>
      <c r="DU183" s="301"/>
      <c r="DV183" s="301"/>
      <c r="DW183" s="302"/>
      <c r="DX183" s="301"/>
      <c r="DY183" s="301"/>
      <c r="DZ183" s="302"/>
      <c r="EA183" s="301"/>
      <c r="EB183" s="301"/>
      <c r="EC183" s="302"/>
      <c r="ED183" s="301"/>
      <c r="EE183" s="301"/>
      <c r="EF183" s="302"/>
      <c r="EG183" s="301"/>
      <c r="EH183" s="301"/>
      <c r="EI183" s="302"/>
      <c r="EJ183" s="301"/>
      <c r="EK183" s="301"/>
      <c r="EL183" s="302"/>
      <c r="EM183" s="301"/>
      <c r="EN183" s="301"/>
      <c r="EO183" s="302"/>
      <c r="EP183" s="301"/>
      <c r="EQ183" s="301"/>
      <c r="ER183" s="302"/>
      <c r="ES183" s="301"/>
      <c r="ET183" s="301"/>
      <c r="EU183" s="302"/>
      <c r="EV183" s="301"/>
      <c r="EW183" s="301"/>
      <c r="EX183" s="302"/>
      <c r="EY183" s="301"/>
      <c r="EZ183" s="301"/>
      <c r="FA183" s="302"/>
      <c r="FB183" s="301"/>
      <c r="FC183" s="301"/>
      <c r="FD183" s="302"/>
      <c r="FE183" s="301"/>
      <c r="FF183" s="301"/>
      <c r="FG183" s="302"/>
      <c r="FH183" s="301"/>
      <c r="FI183" s="301"/>
      <c r="FJ183" s="302"/>
      <c r="FK183" s="301"/>
      <c r="FL183" s="301"/>
      <c r="FM183" s="302"/>
      <c r="FN183" s="301"/>
      <c r="FO183" s="301"/>
      <c r="FP183" s="302"/>
      <c r="FQ183" s="301"/>
      <c r="FR183" s="301"/>
      <c r="FS183" s="302"/>
      <c r="FT183" s="301"/>
      <c r="FU183" s="301"/>
      <c r="FV183" s="302"/>
      <c r="FW183" s="301"/>
      <c r="FX183" s="301"/>
      <c r="FY183" s="302"/>
      <c r="FZ183" s="301"/>
      <c r="GA183" s="301"/>
      <c r="GB183" s="302"/>
      <c r="GC183" s="301"/>
      <c r="GD183" s="301"/>
      <c r="GE183" s="302"/>
      <c r="GF183" s="301"/>
      <c r="GG183" s="301"/>
      <c r="GH183" s="302"/>
      <c r="GI183" s="301"/>
      <c r="GJ183" s="301"/>
      <c r="GK183" s="302"/>
      <c r="GL183" s="301"/>
      <c r="GM183" s="301"/>
      <c r="GN183" s="302"/>
      <c r="GO183" s="301"/>
      <c r="GP183" s="301"/>
      <c r="GQ183" s="302"/>
      <c r="GR183" s="301"/>
      <c r="GS183" s="301"/>
      <c r="GT183" s="302"/>
      <c r="GU183" s="301"/>
      <c r="GV183" s="301"/>
      <c r="GW183" s="302"/>
      <c r="GX183" s="301"/>
      <c r="GY183" s="301"/>
      <c r="GZ183" s="302"/>
      <c r="HA183" s="301"/>
      <c r="HB183" s="301"/>
      <c r="HC183" s="302"/>
      <c r="HD183" s="301"/>
      <c r="HE183" s="301"/>
      <c r="HF183" s="302"/>
      <c r="HG183" s="301"/>
      <c r="HH183" s="301"/>
      <c r="HI183" s="302"/>
      <c r="HJ183" s="301"/>
      <c r="HK183" s="301"/>
      <c r="HL183" s="302"/>
      <c r="HM183" s="301"/>
      <c r="HN183" s="301"/>
      <c r="HO183" s="302"/>
      <c r="HP183" s="301"/>
      <c r="HQ183" s="301"/>
      <c r="HR183" s="301"/>
      <c r="HS183" s="301"/>
      <c r="HT183" s="301"/>
      <c r="HU183" s="302"/>
      <c r="HV183" s="301"/>
      <c r="HW183" s="301"/>
      <c r="HX183" s="301"/>
      <c r="HY183" s="301"/>
      <c r="HZ183" s="301"/>
      <c r="IA183" s="302"/>
      <c r="IB183" s="301"/>
      <c r="IC183" s="301"/>
      <c r="ID183" s="302"/>
      <c r="IE183" s="301"/>
      <c r="IF183" s="301"/>
      <c r="IG183" s="302"/>
      <c r="IH183" s="301"/>
      <c r="II183" s="301"/>
      <c r="IJ183" s="302"/>
      <c r="IK183" s="301"/>
      <c r="IL183" s="301"/>
      <c r="IM183" s="302"/>
      <c r="IN183" s="301"/>
      <c r="IO183" s="301"/>
      <c r="IP183" s="302"/>
      <c r="IQ183" s="301"/>
      <c r="IR183" s="301">
        <v>3</v>
      </c>
      <c r="IS183" s="302">
        <v>255470.91999999998</v>
      </c>
      <c r="IT183" s="301">
        <v>11</v>
      </c>
      <c r="IU183" s="301"/>
      <c r="IV183" s="301"/>
      <c r="IW183" s="301"/>
      <c r="IX183" s="305">
        <v>3</v>
      </c>
      <c r="IY183" s="403">
        <v>255470.91999999998</v>
      </c>
      <c r="IZ183" s="305">
        <v>11</v>
      </c>
      <c r="JA183" s="305">
        <v>0</v>
      </c>
      <c r="JB183" s="403">
        <v>0</v>
      </c>
      <c r="JC183" s="305">
        <v>0</v>
      </c>
      <c r="JD183" s="664">
        <v>3</v>
      </c>
      <c r="JE183" s="403">
        <v>255470.91999999998</v>
      </c>
      <c r="JF183" s="665">
        <v>11</v>
      </c>
    </row>
    <row r="184" spans="1:266" s="33" customFormat="1" x14ac:dyDescent="0.2">
      <c r="A184" s="291">
        <v>2</v>
      </c>
      <c r="B184" s="316"/>
      <c r="C184" s="663"/>
      <c r="D184" s="208" t="s">
        <v>505</v>
      </c>
      <c r="E184" s="300"/>
      <c r="F184" s="301"/>
      <c r="G184" s="302"/>
      <c r="H184" s="301"/>
      <c r="I184" s="301"/>
      <c r="J184" s="302"/>
      <c r="K184" s="301"/>
      <c r="L184" s="301"/>
      <c r="M184" s="302"/>
      <c r="N184" s="301"/>
      <c r="O184" s="301"/>
      <c r="P184" s="302"/>
      <c r="Q184" s="301"/>
      <c r="R184" s="301"/>
      <c r="S184" s="302"/>
      <c r="T184" s="301"/>
      <c r="U184" s="301"/>
      <c r="V184" s="302"/>
      <c r="W184" s="301"/>
      <c r="X184" s="301"/>
      <c r="Y184" s="302"/>
      <c r="Z184" s="301"/>
      <c r="AA184" s="301"/>
      <c r="AB184" s="302"/>
      <c r="AC184" s="301"/>
      <c r="AD184" s="301"/>
      <c r="AE184" s="302"/>
      <c r="AF184" s="301"/>
      <c r="AG184" s="301"/>
      <c r="AH184" s="302"/>
      <c r="AI184" s="301"/>
      <c r="AJ184" s="301"/>
      <c r="AK184" s="302"/>
      <c r="AL184" s="301"/>
      <c r="AM184" s="301"/>
      <c r="AN184" s="302"/>
      <c r="AO184" s="301"/>
      <c r="AP184" s="301"/>
      <c r="AQ184" s="302"/>
      <c r="AR184" s="301"/>
      <c r="AS184" s="301"/>
      <c r="AT184" s="302"/>
      <c r="AU184" s="301"/>
      <c r="AV184" s="301"/>
      <c r="AW184" s="302"/>
      <c r="AX184" s="301"/>
      <c r="AY184" s="301"/>
      <c r="AZ184" s="302"/>
      <c r="BA184" s="301"/>
      <c r="BB184" s="301"/>
      <c r="BC184" s="302"/>
      <c r="BD184" s="301"/>
      <c r="BE184" s="301"/>
      <c r="BF184" s="301"/>
      <c r="BG184" s="301"/>
      <c r="BH184" s="301"/>
      <c r="BI184" s="302"/>
      <c r="BJ184" s="301"/>
      <c r="BK184" s="301"/>
      <c r="BL184" s="301"/>
      <c r="BM184" s="301"/>
      <c r="BN184" s="301"/>
      <c r="BO184" s="302"/>
      <c r="BP184" s="301"/>
      <c r="BQ184" s="301"/>
      <c r="BR184" s="302"/>
      <c r="BS184" s="301"/>
      <c r="BT184" s="301"/>
      <c r="BU184" s="302"/>
      <c r="BV184" s="301"/>
      <c r="BW184" s="301"/>
      <c r="BX184" s="302"/>
      <c r="BY184" s="301"/>
      <c r="BZ184" s="301"/>
      <c r="CA184" s="302"/>
      <c r="CB184" s="301"/>
      <c r="CC184" s="301"/>
      <c r="CD184" s="302"/>
      <c r="CE184" s="301"/>
      <c r="CF184" s="301"/>
      <c r="CG184" s="302"/>
      <c r="CH184" s="301"/>
      <c r="CI184" s="301"/>
      <c r="CJ184" s="302"/>
      <c r="CK184" s="301"/>
      <c r="CL184" s="301"/>
      <c r="CM184" s="302"/>
      <c r="CN184" s="301"/>
      <c r="CO184" s="301"/>
      <c r="CP184" s="302"/>
      <c r="CQ184" s="301"/>
      <c r="CR184" s="301"/>
      <c r="CS184" s="302"/>
      <c r="CT184" s="301"/>
      <c r="CU184" s="301"/>
      <c r="CV184" s="302"/>
      <c r="CW184" s="301"/>
      <c r="CX184" s="301"/>
      <c r="CY184" s="302"/>
      <c r="CZ184" s="301"/>
      <c r="DA184" s="301"/>
      <c r="DB184" s="302"/>
      <c r="DC184" s="301"/>
      <c r="DD184" s="301"/>
      <c r="DE184" s="302"/>
      <c r="DF184" s="301"/>
      <c r="DG184" s="301"/>
      <c r="DH184" s="302"/>
      <c r="DI184" s="301"/>
      <c r="DJ184" s="301"/>
      <c r="DK184" s="302"/>
      <c r="DL184" s="301"/>
      <c r="DM184" s="301"/>
      <c r="DN184" s="302"/>
      <c r="DO184" s="301"/>
      <c r="DP184" s="301"/>
      <c r="DQ184" s="302"/>
      <c r="DR184" s="301"/>
      <c r="DS184" s="301"/>
      <c r="DT184" s="302"/>
      <c r="DU184" s="301"/>
      <c r="DV184" s="301"/>
      <c r="DW184" s="302"/>
      <c r="DX184" s="301"/>
      <c r="DY184" s="301"/>
      <c r="DZ184" s="302"/>
      <c r="EA184" s="301"/>
      <c r="EB184" s="301"/>
      <c r="EC184" s="302"/>
      <c r="ED184" s="301"/>
      <c r="EE184" s="301"/>
      <c r="EF184" s="302"/>
      <c r="EG184" s="301"/>
      <c r="EH184" s="301"/>
      <c r="EI184" s="302"/>
      <c r="EJ184" s="301"/>
      <c r="EK184" s="301"/>
      <c r="EL184" s="302"/>
      <c r="EM184" s="301"/>
      <c r="EN184" s="301"/>
      <c r="EO184" s="302"/>
      <c r="EP184" s="301"/>
      <c r="EQ184" s="301"/>
      <c r="ER184" s="302"/>
      <c r="ES184" s="301"/>
      <c r="ET184" s="301"/>
      <c r="EU184" s="302"/>
      <c r="EV184" s="301"/>
      <c r="EW184" s="301"/>
      <c r="EX184" s="302"/>
      <c r="EY184" s="301"/>
      <c r="EZ184" s="301"/>
      <c r="FA184" s="302"/>
      <c r="FB184" s="301"/>
      <c r="FC184" s="301"/>
      <c r="FD184" s="302"/>
      <c r="FE184" s="301"/>
      <c r="FF184" s="301"/>
      <c r="FG184" s="302"/>
      <c r="FH184" s="301"/>
      <c r="FI184" s="301"/>
      <c r="FJ184" s="302"/>
      <c r="FK184" s="301"/>
      <c r="FL184" s="301"/>
      <c r="FM184" s="302"/>
      <c r="FN184" s="301"/>
      <c r="FO184" s="301"/>
      <c r="FP184" s="302"/>
      <c r="FQ184" s="301"/>
      <c r="FR184" s="301"/>
      <c r="FS184" s="302"/>
      <c r="FT184" s="301"/>
      <c r="FU184" s="301"/>
      <c r="FV184" s="302"/>
      <c r="FW184" s="301"/>
      <c r="FX184" s="301"/>
      <c r="FY184" s="302"/>
      <c r="FZ184" s="301"/>
      <c r="GA184" s="301"/>
      <c r="GB184" s="302"/>
      <c r="GC184" s="301"/>
      <c r="GD184" s="301"/>
      <c r="GE184" s="302"/>
      <c r="GF184" s="301"/>
      <c r="GG184" s="301"/>
      <c r="GH184" s="302"/>
      <c r="GI184" s="301"/>
      <c r="GJ184" s="301"/>
      <c r="GK184" s="302"/>
      <c r="GL184" s="301"/>
      <c r="GM184" s="301"/>
      <c r="GN184" s="302"/>
      <c r="GO184" s="301"/>
      <c r="GP184" s="301"/>
      <c r="GQ184" s="302"/>
      <c r="GR184" s="301"/>
      <c r="GS184" s="301"/>
      <c r="GT184" s="302"/>
      <c r="GU184" s="301"/>
      <c r="GV184" s="301"/>
      <c r="GW184" s="302"/>
      <c r="GX184" s="301"/>
      <c r="GY184" s="301"/>
      <c r="GZ184" s="302"/>
      <c r="HA184" s="301"/>
      <c r="HB184" s="301"/>
      <c r="HC184" s="302"/>
      <c r="HD184" s="301"/>
      <c r="HE184" s="301"/>
      <c r="HF184" s="302"/>
      <c r="HG184" s="301"/>
      <c r="HH184" s="301"/>
      <c r="HI184" s="302"/>
      <c r="HJ184" s="301"/>
      <c r="HK184" s="301"/>
      <c r="HL184" s="302"/>
      <c r="HM184" s="301"/>
      <c r="HN184" s="301"/>
      <c r="HO184" s="302"/>
      <c r="HP184" s="301"/>
      <c r="HQ184" s="301"/>
      <c r="HR184" s="301"/>
      <c r="HS184" s="301"/>
      <c r="HT184" s="301"/>
      <c r="HU184" s="302"/>
      <c r="HV184" s="301"/>
      <c r="HW184" s="301"/>
      <c r="HX184" s="301"/>
      <c r="HY184" s="301"/>
      <c r="HZ184" s="301"/>
      <c r="IA184" s="302"/>
      <c r="IB184" s="301"/>
      <c r="IC184" s="301"/>
      <c r="ID184" s="302"/>
      <c r="IE184" s="301"/>
      <c r="IF184" s="301"/>
      <c r="IG184" s="302"/>
      <c r="IH184" s="301"/>
      <c r="II184" s="301"/>
      <c r="IJ184" s="302"/>
      <c r="IK184" s="301"/>
      <c r="IL184" s="301"/>
      <c r="IM184" s="302"/>
      <c r="IN184" s="301"/>
      <c r="IO184" s="301"/>
      <c r="IP184" s="302"/>
      <c r="IQ184" s="301"/>
      <c r="IR184" s="301"/>
      <c r="IS184" s="302"/>
      <c r="IT184" s="301"/>
      <c r="IU184" s="301"/>
      <c r="IV184" s="301"/>
      <c r="IW184" s="301"/>
      <c r="IX184" s="305"/>
      <c r="IY184" s="403"/>
      <c r="IZ184" s="305"/>
      <c r="JA184" s="305"/>
      <c r="JB184" s="403"/>
      <c r="JC184" s="305"/>
      <c r="JD184" s="664"/>
      <c r="JE184" s="403"/>
      <c r="JF184" s="665"/>
    </row>
    <row r="185" spans="1:266" s="33" customFormat="1" x14ac:dyDescent="0.2">
      <c r="A185" s="291">
        <v>2</v>
      </c>
      <c r="B185" s="316"/>
      <c r="C185" s="663"/>
      <c r="D185" s="208" t="s">
        <v>506</v>
      </c>
      <c r="E185" s="300"/>
      <c r="F185" s="301"/>
      <c r="G185" s="302"/>
      <c r="H185" s="301"/>
      <c r="I185" s="301"/>
      <c r="J185" s="302"/>
      <c r="K185" s="301"/>
      <c r="L185" s="301"/>
      <c r="M185" s="302"/>
      <c r="N185" s="301"/>
      <c r="O185" s="301"/>
      <c r="P185" s="302"/>
      <c r="Q185" s="301"/>
      <c r="R185" s="301"/>
      <c r="S185" s="302"/>
      <c r="T185" s="301"/>
      <c r="U185" s="301"/>
      <c r="V185" s="302"/>
      <c r="W185" s="301"/>
      <c r="X185" s="301"/>
      <c r="Y185" s="302"/>
      <c r="Z185" s="301"/>
      <c r="AA185" s="301"/>
      <c r="AB185" s="302"/>
      <c r="AC185" s="301"/>
      <c r="AD185" s="301"/>
      <c r="AE185" s="302"/>
      <c r="AF185" s="301"/>
      <c r="AG185" s="301"/>
      <c r="AH185" s="302"/>
      <c r="AI185" s="301"/>
      <c r="AJ185" s="301"/>
      <c r="AK185" s="302"/>
      <c r="AL185" s="301"/>
      <c r="AM185" s="301"/>
      <c r="AN185" s="302"/>
      <c r="AO185" s="301"/>
      <c r="AP185" s="301"/>
      <c r="AQ185" s="302"/>
      <c r="AR185" s="301"/>
      <c r="AS185" s="301"/>
      <c r="AT185" s="302"/>
      <c r="AU185" s="301"/>
      <c r="AV185" s="301"/>
      <c r="AW185" s="302"/>
      <c r="AX185" s="301"/>
      <c r="AY185" s="301"/>
      <c r="AZ185" s="302"/>
      <c r="BA185" s="301"/>
      <c r="BB185" s="301"/>
      <c r="BC185" s="302"/>
      <c r="BD185" s="301"/>
      <c r="BE185" s="301"/>
      <c r="BF185" s="301"/>
      <c r="BG185" s="301"/>
      <c r="BH185" s="301"/>
      <c r="BI185" s="302"/>
      <c r="BJ185" s="301"/>
      <c r="BK185" s="301"/>
      <c r="BL185" s="301"/>
      <c r="BM185" s="301"/>
      <c r="BN185" s="301"/>
      <c r="BO185" s="302"/>
      <c r="BP185" s="301"/>
      <c r="BQ185" s="301"/>
      <c r="BR185" s="302"/>
      <c r="BS185" s="301"/>
      <c r="BT185" s="301"/>
      <c r="BU185" s="302"/>
      <c r="BV185" s="301"/>
      <c r="BW185" s="301"/>
      <c r="BX185" s="302"/>
      <c r="BY185" s="301"/>
      <c r="BZ185" s="301"/>
      <c r="CA185" s="302"/>
      <c r="CB185" s="301"/>
      <c r="CC185" s="301"/>
      <c r="CD185" s="302"/>
      <c r="CE185" s="301"/>
      <c r="CF185" s="301"/>
      <c r="CG185" s="302"/>
      <c r="CH185" s="301"/>
      <c r="CI185" s="301"/>
      <c r="CJ185" s="302"/>
      <c r="CK185" s="301"/>
      <c r="CL185" s="301"/>
      <c r="CM185" s="302"/>
      <c r="CN185" s="301"/>
      <c r="CO185" s="301"/>
      <c r="CP185" s="302"/>
      <c r="CQ185" s="301"/>
      <c r="CR185" s="301"/>
      <c r="CS185" s="302"/>
      <c r="CT185" s="301"/>
      <c r="CU185" s="301"/>
      <c r="CV185" s="302"/>
      <c r="CW185" s="301"/>
      <c r="CX185" s="301"/>
      <c r="CY185" s="302"/>
      <c r="CZ185" s="301"/>
      <c r="DA185" s="301"/>
      <c r="DB185" s="302"/>
      <c r="DC185" s="301"/>
      <c r="DD185" s="301"/>
      <c r="DE185" s="302"/>
      <c r="DF185" s="301"/>
      <c r="DG185" s="301"/>
      <c r="DH185" s="302"/>
      <c r="DI185" s="301"/>
      <c r="DJ185" s="301"/>
      <c r="DK185" s="302"/>
      <c r="DL185" s="301"/>
      <c r="DM185" s="301"/>
      <c r="DN185" s="302"/>
      <c r="DO185" s="301"/>
      <c r="DP185" s="301"/>
      <c r="DQ185" s="302"/>
      <c r="DR185" s="301"/>
      <c r="DS185" s="301"/>
      <c r="DT185" s="302"/>
      <c r="DU185" s="301"/>
      <c r="DV185" s="301"/>
      <c r="DW185" s="302"/>
      <c r="DX185" s="301"/>
      <c r="DY185" s="301"/>
      <c r="DZ185" s="302"/>
      <c r="EA185" s="301"/>
      <c r="EB185" s="301"/>
      <c r="EC185" s="302"/>
      <c r="ED185" s="301"/>
      <c r="EE185" s="301"/>
      <c r="EF185" s="302"/>
      <c r="EG185" s="301"/>
      <c r="EH185" s="301"/>
      <c r="EI185" s="302"/>
      <c r="EJ185" s="301"/>
      <c r="EK185" s="301"/>
      <c r="EL185" s="302"/>
      <c r="EM185" s="301"/>
      <c r="EN185" s="301"/>
      <c r="EO185" s="302"/>
      <c r="EP185" s="301"/>
      <c r="EQ185" s="301"/>
      <c r="ER185" s="302"/>
      <c r="ES185" s="301"/>
      <c r="ET185" s="301"/>
      <c r="EU185" s="302"/>
      <c r="EV185" s="301"/>
      <c r="EW185" s="301"/>
      <c r="EX185" s="302"/>
      <c r="EY185" s="301"/>
      <c r="EZ185" s="301"/>
      <c r="FA185" s="302"/>
      <c r="FB185" s="301"/>
      <c r="FC185" s="301"/>
      <c r="FD185" s="302"/>
      <c r="FE185" s="301"/>
      <c r="FF185" s="301"/>
      <c r="FG185" s="302"/>
      <c r="FH185" s="301"/>
      <c r="FI185" s="301"/>
      <c r="FJ185" s="302"/>
      <c r="FK185" s="301"/>
      <c r="FL185" s="301"/>
      <c r="FM185" s="302"/>
      <c r="FN185" s="301"/>
      <c r="FO185" s="301"/>
      <c r="FP185" s="302"/>
      <c r="FQ185" s="301"/>
      <c r="FR185" s="301"/>
      <c r="FS185" s="302"/>
      <c r="FT185" s="301"/>
      <c r="FU185" s="301"/>
      <c r="FV185" s="302"/>
      <c r="FW185" s="301"/>
      <c r="FX185" s="301"/>
      <c r="FY185" s="302"/>
      <c r="FZ185" s="301"/>
      <c r="GA185" s="301"/>
      <c r="GB185" s="302"/>
      <c r="GC185" s="301"/>
      <c r="GD185" s="301"/>
      <c r="GE185" s="302"/>
      <c r="GF185" s="301"/>
      <c r="GG185" s="301"/>
      <c r="GH185" s="302"/>
      <c r="GI185" s="301"/>
      <c r="GJ185" s="301"/>
      <c r="GK185" s="302"/>
      <c r="GL185" s="301"/>
      <c r="GM185" s="301"/>
      <c r="GN185" s="302"/>
      <c r="GO185" s="301"/>
      <c r="GP185" s="301"/>
      <c r="GQ185" s="302"/>
      <c r="GR185" s="301"/>
      <c r="GS185" s="301"/>
      <c r="GT185" s="302"/>
      <c r="GU185" s="301"/>
      <c r="GV185" s="301"/>
      <c r="GW185" s="302"/>
      <c r="GX185" s="301"/>
      <c r="GY185" s="301"/>
      <c r="GZ185" s="302"/>
      <c r="HA185" s="301"/>
      <c r="HB185" s="301"/>
      <c r="HC185" s="302"/>
      <c r="HD185" s="301"/>
      <c r="HE185" s="301"/>
      <c r="HF185" s="302"/>
      <c r="HG185" s="301"/>
      <c r="HH185" s="301"/>
      <c r="HI185" s="302"/>
      <c r="HJ185" s="301"/>
      <c r="HK185" s="301"/>
      <c r="HL185" s="302"/>
      <c r="HM185" s="301"/>
      <c r="HN185" s="301"/>
      <c r="HO185" s="302"/>
      <c r="HP185" s="301"/>
      <c r="HQ185" s="301"/>
      <c r="HR185" s="301"/>
      <c r="HS185" s="301"/>
      <c r="HT185" s="301"/>
      <c r="HU185" s="302"/>
      <c r="HV185" s="301"/>
      <c r="HW185" s="301"/>
      <c r="HX185" s="301"/>
      <c r="HY185" s="301"/>
      <c r="HZ185" s="301"/>
      <c r="IA185" s="302"/>
      <c r="IB185" s="301"/>
      <c r="IC185" s="301"/>
      <c r="ID185" s="302"/>
      <c r="IE185" s="301"/>
      <c r="IF185" s="301"/>
      <c r="IG185" s="302"/>
      <c r="IH185" s="301"/>
      <c r="II185" s="301"/>
      <c r="IJ185" s="302"/>
      <c r="IK185" s="301"/>
      <c r="IL185" s="301"/>
      <c r="IM185" s="302"/>
      <c r="IN185" s="301"/>
      <c r="IO185" s="301"/>
      <c r="IP185" s="302"/>
      <c r="IQ185" s="301"/>
      <c r="IR185" s="301"/>
      <c r="IS185" s="302"/>
      <c r="IT185" s="301"/>
      <c r="IU185" s="301"/>
      <c r="IV185" s="301"/>
      <c r="IW185" s="301"/>
      <c r="IX185" s="305"/>
      <c r="IY185" s="403"/>
      <c r="IZ185" s="305"/>
      <c r="JA185" s="305"/>
      <c r="JB185" s="403"/>
      <c r="JC185" s="305"/>
      <c r="JD185" s="664"/>
      <c r="JE185" s="403"/>
      <c r="JF185" s="665"/>
    </row>
    <row r="186" spans="1:266" s="33" customFormat="1" x14ac:dyDescent="0.2">
      <c r="A186" s="291">
        <v>2</v>
      </c>
      <c r="B186" s="316"/>
      <c r="C186" s="663"/>
      <c r="D186" s="208" t="s">
        <v>507</v>
      </c>
      <c r="E186" s="300"/>
      <c r="F186" s="301"/>
      <c r="G186" s="302"/>
      <c r="H186" s="301"/>
      <c r="I186" s="301"/>
      <c r="J186" s="302"/>
      <c r="K186" s="301"/>
      <c r="L186" s="301"/>
      <c r="M186" s="302"/>
      <c r="N186" s="301"/>
      <c r="O186" s="301"/>
      <c r="P186" s="302"/>
      <c r="Q186" s="301"/>
      <c r="R186" s="301"/>
      <c r="S186" s="302"/>
      <c r="T186" s="301"/>
      <c r="U186" s="301"/>
      <c r="V186" s="302"/>
      <c r="W186" s="301"/>
      <c r="X186" s="301"/>
      <c r="Y186" s="302"/>
      <c r="Z186" s="301"/>
      <c r="AA186" s="301"/>
      <c r="AB186" s="302"/>
      <c r="AC186" s="301"/>
      <c r="AD186" s="301"/>
      <c r="AE186" s="302"/>
      <c r="AF186" s="301"/>
      <c r="AG186" s="301"/>
      <c r="AH186" s="302"/>
      <c r="AI186" s="301"/>
      <c r="AJ186" s="301"/>
      <c r="AK186" s="302"/>
      <c r="AL186" s="301"/>
      <c r="AM186" s="301"/>
      <c r="AN186" s="302"/>
      <c r="AO186" s="301"/>
      <c r="AP186" s="301"/>
      <c r="AQ186" s="302"/>
      <c r="AR186" s="301"/>
      <c r="AS186" s="301"/>
      <c r="AT186" s="302"/>
      <c r="AU186" s="301"/>
      <c r="AV186" s="301"/>
      <c r="AW186" s="302"/>
      <c r="AX186" s="301"/>
      <c r="AY186" s="301"/>
      <c r="AZ186" s="302"/>
      <c r="BA186" s="301"/>
      <c r="BB186" s="301"/>
      <c r="BC186" s="302"/>
      <c r="BD186" s="301"/>
      <c r="BE186" s="301"/>
      <c r="BF186" s="301"/>
      <c r="BG186" s="301"/>
      <c r="BH186" s="301"/>
      <c r="BI186" s="302"/>
      <c r="BJ186" s="301"/>
      <c r="BK186" s="301"/>
      <c r="BL186" s="301"/>
      <c r="BM186" s="301"/>
      <c r="BN186" s="301"/>
      <c r="BO186" s="302"/>
      <c r="BP186" s="301"/>
      <c r="BQ186" s="301"/>
      <c r="BR186" s="302"/>
      <c r="BS186" s="301"/>
      <c r="BT186" s="301"/>
      <c r="BU186" s="302"/>
      <c r="BV186" s="301"/>
      <c r="BW186" s="301"/>
      <c r="BX186" s="302"/>
      <c r="BY186" s="301"/>
      <c r="BZ186" s="301"/>
      <c r="CA186" s="302"/>
      <c r="CB186" s="301"/>
      <c r="CC186" s="301"/>
      <c r="CD186" s="302"/>
      <c r="CE186" s="301"/>
      <c r="CF186" s="301"/>
      <c r="CG186" s="302"/>
      <c r="CH186" s="301"/>
      <c r="CI186" s="301"/>
      <c r="CJ186" s="302"/>
      <c r="CK186" s="301"/>
      <c r="CL186" s="301"/>
      <c r="CM186" s="302"/>
      <c r="CN186" s="301"/>
      <c r="CO186" s="301"/>
      <c r="CP186" s="302"/>
      <c r="CQ186" s="301"/>
      <c r="CR186" s="301"/>
      <c r="CS186" s="302"/>
      <c r="CT186" s="301"/>
      <c r="CU186" s="301"/>
      <c r="CV186" s="302"/>
      <c r="CW186" s="301"/>
      <c r="CX186" s="301"/>
      <c r="CY186" s="302"/>
      <c r="CZ186" s="301"/>
      <c r="DA186" s="301"/>
      <c r="DB186" s="302"/>
      <c r="DC186" s="301"/>
      <c r="DD186" s="301"/>
      <c r="DE186" s="302"/>
      <c r="DF186" s="301"/>
      <c r="DG186" s="301"/>
      <c r="DH186" s="302"/>
      <c r="DI186" s="301"/>
      <c r="DJ186" s="301"/>
      <c r="DK186" s="302"/>
      <c r="DL186" s="301"/>
      <c r="DM186" s="301"/>
      <c r="DN186" s="302"/>
      <c r="DO186" s="301"/>
      <c r="DP186" s="301"/>
      <c r="DQ186" s="302"/>
      <c r="DR186" s="301"/>
      <c r="DS186" s="301"/>
      <c r="DT186" s="302"/>
      <c r="DU186" s="301"/>
      <c r="DV186" s="301"/>
      <c r="DW186" s="302"/>
      <c r="DX186" s="301"/>
      <c r="DY186" s="301"/>
      <c r="DZ186" s="302"/>
      <c r="EA186" s="301"/>
      <c r="EB186" s="301"/>
      <c r="EC186" s="302"/>
      <c r="ED186" s="301"/>
      <c r="EE186" s="301"/>
      <c r="EF186" s="302"/>
      <c r="EG186" s="301"/>
      <c r="EH186" s="301"/>
      <c r="EI186" s="302"/>
      <c r="EJ186" s="301"/>
      <c r="EK186" s="301"/>
      <c r="EL186" s="302"/>
      <c r="EM186" s="301"/>
      <c r="EN186" s="301"/>
      <c r="EO186" s="302"/>
      <c r="EP186" s="301"/>
      <c r="EQ186" s="301"/>
      <c r="ER186" s="302"/>
      <c r="ES186" s="301"/>
      <c r="ET186" s="301"/>
      <c r="EU186" s="302"/>
      <c r="EV186" s="301"/>
      <c r="EW186" s="301"/>
      <c r="EX186" s="302"/>
      <c r="EY186" s="301"/>
      <c r="EZ186" s="301"/>
      <c r="FA186" s="302"/>
      <c r="FB186" s="301"/>
      <c r="FC186" s="301"/>
      <c r="FD186" s="302"/>
      <c r="FE186" s="301"/>
      <c r="FF186" s="301"/>
      <c r="FG186" s="302"/>
      <c r="FH186" s="301"/>
      <c r="FI186" s="301"/>
      <c r="FJ186" s="302"/>
      <c r="FK186" s="301"/>
      <c r="FL186" s="301"/>
      <c r="FM186" s="302"/>
      <c r="FN186" s="301"/>
      <c r="FO186" s="301"/>
      <c r="FP186" s="302"/>
      <c r="FQ186" s="301"/>
      <c r="FR186" s="301"/>
      <c r="FS186" s="302"/>
      <c r="FT186" s="301"/>
      <c r="FU186" s="301"/>
      <c r="FV186" s="302"/>
      <c r="FW186" s="301"/>
      <c r="FX186" s="301"/>
      <c r="FY186" s="302"/>
      <c r="FZ186" s="301"/>
      <c r="GA186" s="301"/>
      <c r="GB186" s="302"/>
      <c r="GC186" s="301"/>
      <c r="GD186" s="301"/>
      <c r="GE186" s="302"/>
      <c r="GF186" s="301"/>
      <c r="GG186" s="301"/>
      <c r="GH186" s="302"/>
      <c r="GI186" s="301"/>
      <c r="GJ186" s="301"/>
      <c r="GK186" s="302"/>
      <c r="GL186" s="301"/>
      <c r="GM186" s="301"/>
      <c r="GN186" s="302"/>
      <c r="GO186" s="301"/>
      <c r="GP186" s="301"/>
      <c r="GQ186" s="302"/>
      <c r="GR186" s="301"/>
      <c r="GS186" s="301"/>
      <c r="GT186" s="302"/>
      <c r="GU186" s="301"/>
      <c r="GV186" s="301"/>
      <c r="GW186" s="302"/>
      <c r="GX186" s="301"/>
      <c r="GY186" s="301"/>
      <c r="GZ186" s="302"/>
      <c r="HA186" s="301"/>
      <c r="HB186" s="301"/>
      <c r="HC186" s="302"/>
      <c r="HD186" s="301"/>
      <c r="HE186" s="301"/>
      <c r="HF186" s="302"/>
      <c r="HG186" s="301"/>
      <c r="HH186" s="301"/>
      <c r="HI186" s="302"/>
      <c r="HJ186" s="301"/>
      <c r="HK186" s="301"/>
      <c r="HL186" s="302"/>
      <c r="HM186" s="301"/>
      <c r="HN186" s="301"/>
      <c r="HO186" s="302"/>
      <c r="HP186" s="301"/>
      <c r="HQ186" s="301"/>
      <c r="HR186" s="301"/>
      <c r="HS186" s="301"/>
      <c r="HT186" s="301"/>
      <c r="HU186" s="302"/>
      <c r="HV186" s="301"/>
      <c r="HW186" s="301"/>
      <c r="HX186" s="301"/>
      <c r="HY186" s="301"/>
      <c r="HZ186" s="301"/>
      <c r="IA186" s="302"/>
      <c r="IB186" s="301"/>
      <c r="IC186" s="301"/>
      <c r="ID186" s="302"/>
      <c r="IE186" s="301"/>
      <c r="IF186" s="301"/>
      <c r="IG186" s="302"/>
      <c r="IH186" s="301"/>
      <c r="II186" s="301"/>
      <c r="IJ186" s="302"/>
      <c r="IK186" s="301"/>
      <c r="IL186" s="301"/>
      <c r="IM186" s="302"/>
      <c r="IN186" s="301"/>
      <c r="IO186" s="301"/>
      <c r="IP186" s="302"/>
      <c r="IQ186" s="301"/>
      <c r="IR186" s="301"/>
      <c r="IS186" s="302"/>
      <c r="IT186" s="301"/>
      <c r="IU186" s="301"/>
      <c r="IV186" s="301"/>
      <c r="IW186" s="301"/>
      <c r="IX186" s="305"/>
      <c r="IY186" s="403"/>
      <c r="IZ186" s="305"/>
      <c r="JA186" s="305"/>
      <c r="JB186" s="403"/>
      <c r="JC186" s="305"/>
      <c r="JD186" s="664"/>
      <c r="JE186" s="403"/>
      <c r="JF186" s="665"/>
    </row>
    <row r="187" spans="1:266" s="33" customFormat="1" x14ac:dyDescent="0.2">
      <c r="A187" s="291">
        <v>2</v>
      </c>
      <c r="B187" s="316"/>
      <c r="C187" s="663"/>
      <c r="D187" s="208" t="s">
        <v>508</v>
      </c>
      <c r="E187" s="300"/>
      <c r="F187" s="301"/>
      <c r="G187" s="302"/>
      <c r="H187" s="301"/>
      <c r="I187" s="301"/>
      <c r="J187" s="302"/>
      <c r="K187" s="301"/>
      <c r="L187" s="301"/>
      <c r="M187" s="302"/>
      <c r="N187" s="301"/>
      <c r="O187" s="301"/>
      <c r="P187" s="302"/>
      <c r="Q187" s="301"/>
      <c r="R187" s="301"/>
      <c r="S187" s="302"/>
      <c r="T187" s="301"/>
      <c r="U187" s="301"/>
      <c r="V187" s="302"/>
      <c r="W187" s="301"/>
      <c r="X187" s="301"/>
      <c r="Y187" s="302"/>
      <c r="Z187" s="301"/>
      <c r="AA187" s="301"/>
      <c r="AB187" s="302"/>
      <c r="AC187" s="301"/>
      <c r="AD187" s="301"/>
      <c r="AE187" s="302"/>
      <c r="AF187" s="301"/>
      <c r="AG187" s="301"/>
      <c r="AH187" s="302"/>
      <c r="AI187" s="301"/>
      <c r="AJ187" s="301"/>
      <c r="AK187" s="302"/>
      <c r="AL187" s="301"/>
      <c r="AM187" s="301"/>
      <c r="AN187" s="302"/>
      <c r="AO187" s="301"/>
      <c r="AP187" s="301"/>
      <c r="AQ187" s="302"/>
      <c r="AR187" s="301"/>
      <c r="AS187" s="301"/>
      <c r="AT187" s="302"/>
      <c r="AU187" s="301"/>
      <c r="AV187" s="301"/>
      <c r="AW187" s="302"/>
      <c r="AX187" s="301"/>
      <c r="AY187" s="301"/>
      <c r="AZ187" s="302"/>
      <c r="BA187" s="301"/>
      <c r="BB187" s="301"/>
      <c r="BC187" s="302"/>
      <c r="BD187" s="301"/>
      <c r="BE187" s="301"/>
      <c r="BF187" s="301"/>
      <c r="BG187" s="301"/>
      <c r="BH187" s="301"/>
      <c r="BI187" s="302"/>
      <c r="BJ187" s="301"/>
      <c r="BK187" s="301"/>
      <c r="BL187" s="301"/>
      <c r="BM187" s="301"/>
      <c r="BN187" s="301"/>
      <c r="BO187" s="302"/>
      <c r="BP187" s="301"/>
      <c r="BQ187" s="301"/>
      <c r="BR187" s="302"/>
      <c r="BS187" s="301"/>
      <c r="BT187" s="301"/>
      <c r="BU187" s="302"/>
      <c r="BV187" s="301"/>
      <c r="BW187" s="301"/>
      <c r="BX187" s="302"/>
      <c r="BY187" s="301"/>
      <c r="BZ187" s="301"/>
      <c r="CA187" s="302"/>
      <c r="CB187" s="301"/>
      <c r="CC187" s="301"/>
      <c r="CD187" s="302"/>
      <c r="CE187" s="301"/>
      <c r="CF187" s="301"/>
      <c r="CG187" s="302"/>
      <c r="CH187" s="301"/>
      <c r="CI187" s="301"/>
      <c r="CJ187" s="302"/>
      <c r="CK187" s="301"/>
      <c r="CL187" s="301"/>
      <c r="CM187" s="302"/>
      <c r="CN187" s="301"/>
      <c r="CO187" s="301"/>
      <c r="CP187" s="302"/>
      <c r="CQ187" s="301"/>
      <c r="CR187" s="301"/>
      <c r="CS187" s="302"/>
      <c r="CT187" s="301"/>
      <c r="CU187" s="301"/>
      <c r="CV187" s="302"/>
      <c r="CW187" s="301"/>
      <c r="CX187" s="301"/>
      <c r="CY187" s="302"/>
      <c r="CZ187" s="301"/>
      <c r="DA187" s="301"/>
      <c r="DB187" s="302"/>
      <c r="DC187" s="301"/>
      <c r="DD187" s="301"/>
      <c r="DE187" s="302"/>
      <c r="DF187" s="301"/>
      <c r="DG187" s="301"/>
      <c r="DH187" s="302"/>
      <c r="DI187" s="301"/>
      <c r="DJ187" s="301"/>
      <c r="DK187" s="302"/>
      <c r="DL187" s="301"/>
      <c r="DM187" s="301"/>
      <c r="DN187" s="302"/>
      <c r="DO187" s="301"/>
      <c r="DP187" s="301"/>
      <c r="DQ187" s="302"/>
      <c r="DR187" s="301"/>
      <c r="DS187" s="301"/>
      <c r="DT187" s="302"/>
      <c r="DU187" s="301"/>
      <c r="DV187" s="301"/>
      <c r="DW187" s="302"/>
      <c r="DX187" s="301"/>
      <c r="DY187" s="301"/>
      <c r="DZ187" s="302"/>
      <c r="EA187" s="301"/>
      <c r="EB187" s="301"/>
      <c r="EC187" s="302"/>
      <c r="ED187" s="301"/>
      <c r="EE187" s="301"/>
      <c r="EF187" s="302"/>
      <c r="EG187" s="301"/>
      <c r="EH187" s="301"/>
      <c r="EI187" s="302"/>
      <c r="EJ187" s="301"/>
      <c r="EK187" s="301"/>
      <c r="EL187" s="302"/>
      <c r="EM187" s="301"/>
      <c r="EN187" s="301"/>
      <c r="EO187" s="302"/>
      <c r="EP187" s="301"/>
      <c r="EQ187" s="301"/>
      <c r="ER187" s="302"/>
      <c r="ES187" s="301"/>
      <c r="ET187" s="301"/>
      <c r="EU187" s="302"/>
      <c r="EV187" s="301"/>
      <c r="EW187" s="301"/>
      <c r="EX187" s="302"/>
      <c r="EY187" s="301"/>
      <c r="EZ187" s="301"/>
      <c r="FA187" s="302"/>
      <c r="FB187" s="301"/>
      <c r="FC187" s="301"/>
      <c r="FD187" s="302"/>
      <c r="FE187" s="301"/>
      <c r="FF187" s="301"/>
      <c r="FG187" s="302"/>
      <c r="FH187" s="301"/>
      <c r="FI187" s="301"/>
      <c r="FJ187" s="302"/>
      <c r="FK187" s="301"/>
      <c r="FL187" s="301"/>
      <c r="FM187" s="302"/>
      <c r="FN187" s="301"/>
      <c r="FO187" s="301"/>
      <c r="FP187" s="302"/>
      <c r="FQ187" s="301"/>
      <c r="FR187" s="301"/>
      <c r="FS187" s="302"/>
      <c r="FT187" s="301"/>
      <c r="FU187" s="301"/>
      <c r="FV187" s="302"/>
      <c r="FW187" s="301"/>
      <c r="FX187" s="301"/>
      <c r="FY187" s="302"/>
      <c r="FZ187" s="301"/>
      <c r="GA187" s="301"/>
      <c r="GB187" s="302"/>
      <c r="GC187" s="301"/>
      <c r="GD187" s="301"/>
      <c r="GE187" s="302"/>
      <c r="GF187" s="301"/>
      <c r="GG187" s="301"/>
      <c r="GH187" s="302"/>
      <c r="GI187" s="301"/>
      <c r="GJ187" s="301"/>
      <c r="GK187" s="302"/>
      <c r="GL187" s="301"/>
      <c r="GM187" s="301"/>
      <c r="GN187" s="302"/>
      <c r="GO187" s="301"/>
      <c r="GP187" s="301"/>
      <c r="GQ187" s="302"/>
      <c r="GR187" s="301"/>
      <c r="GS187" s="301"/>
      <c r="GT187" s="302"/>
      <c r="GU187" s="301"/>
      <c r="GV187" s="301"/>
      <c r="GW187" s="302"/>
      <c r="GX187" s="301"/>
      <c r="GY187" s="301"/>
      <c r="GZ187" s="302"/>
      <c r="HA187" s="301"/>
      <c r="HB187" s="301"/>
      <c r="HC187" s="302"/>
      <c r="HD187" s="301"/>
      <c r="HE187" s="301"/>
      <c r="HF187" s="302"/>
      <c r="HG187" s="301"/>
      <c r="HH187" s="301"/>
      <c r="HI187" s="302"/>
      <c r="HJ187" s="301"/>
      <c r="HK187" s="301"/>
      <c r="HL187" s="302"/>
      <c r="HM187" s="301"/>
      <c r="HN187" s="301"/>
      <c r="HO187" s="302"/>
      <c r="HP187" s="301"/>
      <c r="HQ187" s="301"/>
      <c r="HR187" s="301"/>
      <c r="HS187" s="301"/>
      <c r="HT187" s="301"/>
      <c r="HU187" s="302"/>
      <c r="HV187" s="301"/>
      <c r="HW187" s="301"/>
      <c r="HX187" s="301"/>
      <c r="HY187" s="301"/>
      <c r="HZ187" s="301"/>
      <c r="IA187" s="302"/>
      <c r="IB187" s="301"/>
      <c r="IC187" s="301"/>
      <c r="ID187" s="302"/>
      <c r="IE187" s="301"/>
      <c r="IF187" s="301"/>
      <c r="IG187" s="302"/>
      <c r="IH187" s="301"/>
      <c r="II187" s="301"/>
      <c r="IJ187" s="302"/>
      <c r="IK187" s="301"/>
      <c r="IL187" s="301"/>
      <c r="IM187" s="302"/>
      <c r="IN187" s="301"/>
      <c r="IO187" s="301"/>
      <c r="IP187" s="302"/>
      <c r="IQ187" s="301"/>
      <c r="IR187" s="301"/>
      <c r="IS187" s="302"/>
      <c r="IT187" s="301"/>
      <c r="IU187" s="301"/>
      <c r="IV187" s="301"/>
      <c r="IW187" s="301"/>
      <c r="IX187" s="305"/>
      <c r="IY187" s="403"/>
      <c r="IZ187" s="305"/>
      <c r="JA187" s="305"/>
      <c r="JB187" s="403"/>
      <c r="JC187" s="305"/>
      <c r="JD187" s="664"/>
      <c r="JE187" s="403"/>
      <c r="JF187" s="665"/>
    </row>
    <row r="188" spans="1:266" s="33" customFormat="1" x14ac:dyDescent="0.2">
      <c r="A188" s="291">
        <v>2</v>
      </c>
      <c r="B188" s="316"/>
      <c r="C188" s="663"/>
      <c r="D188" s="208" t="s">
        <v>509</v>
      </c>
      <c r="E188" s="300"/>
      <c r="F188" s="301"/>
      <c r="G188" s="302"/>
      <c r="H188" s="301"/>
      <c r="I188" s="301"/>
      <c r="J188" s="302"/>
      <c r="K188" s="301"/>
      <c r="L188" s="301"/>
      <c r="M188" s="302"/>
      <c r="N188" s="301"/>
      <c r="O188" s="301"/>
      <c r="P188" s="302"/>
      <c r="Q188" s="301"/>
      <c r="R188" s="301"/>
      <c r="S188" s="302"/>
      <c r="T188" s="301"/>
      <c r="U188" s="301"/>
      <c r="V188" s="302"/>
      <c r="W188" s="301"/>
      <c r="X188" s="301"/>
      <c r="Y188" s="302"/>
      <c r="Z188" s="301"/>
      <c r="AA188" s="301"/>
      <c r="AB188" s="302"/>
      <c r="AC188" s="301"/>
      <c r="AD188" s="301"/>
      <c r="AE188" s="302"/>
      <c r="AF188" s="301"/>
      <c r="AG188" s="301"/>
      <c r="AH188" s="302"/>
      <c r="AI188" s="301"/>
      <c r="AJ188" s="301"/>
      <c r="AK188" s="302"/>
      <c r="AL188" s="301"/>
      <c r="AM188" s="301"/>
      <c r="AN188" s="302"/>
      <c r="AO188" s="301"/>
      <c r="AP188" s="301"/>
      <c r="AQ188" s="302"/>
      <c r="AR188" s="301"/>
      <c r="AS188" s="301"/>
      <c r="AT188" s="302"/>
      <c r="AU188" s="301"/>
      <c r="AV188" s="301"/>
      <c r="AW188" s="302"/>
      <c r="AX188" s="301"/>
      <c r="AY188" s="301"/>
      <c r="AZ188" s="302"/>
      <c r="BA188" s="301"/>
      <c r="BB188" s="301"/>
      <c r="BC188" s="302"/>
      <c r="BD188" s="301"/>
      <c r="BE188" s="301"/>
      <c r="BF188" s="301"/>
      <c r="BG188" s="301"/>
      <c r="BH188" s="301"/>
      <c r="BI188" s="302"/>
      <c r="BJ188" s="301"/>
      <c r="BK188" s="301"/>
      <c r="BL188" s="301"/>
      <c r="BM188" s="301"/>
      <c r="BN188" s="301"/>
      <c r="BO188" s="302"/>
      <c r="BP188" s="301"/>
      <c r="BQ188" s="301"/>
      <c r="BR188" s="302"/>
      <c r="BS188" s="301"/>
      <c r="BT188" s="301"/>
      <c r="BU188" s="302"/>
      <c r="BV188" s="301"/>
      <c r="BW188" s="301"/>
      <c r="BX188" s="302"/>
      <c r="BY188" s="301"/>
      <c r="BZ188" s="301"/>
      <c r="CA188" s="302"/>
      <c r="CB188" s="301"/>
      <c r="CC188" s="301"/>
      <c r="CD188" s="302"/>
      <c r="CE188" s="301"/>
      <c r="CF188" s="301"/>
      <c r="CG188" s="302"/>
      <c r="CH188" s="301"/>
      <c r="CI188" s="301"/>
      <c r="CJ188" s="302"/>
      <c r="CK188" s="301"/>
      <c r="CL188" s="301"/>
      <c r="CM188" s="302"/>
      <c r="CN188" s="301"/>
      <c r="CO188" s="301"/>
      <c r="CP188" s="302"/>
      <c r="CQ188" s="301"/>
      <c r="CR188" s="301"/>
      <c r="CS188" s="302"/>
      <c r="CT188" s="301"/>
      <c r="CU188" s="301"/>
      <c r="CV188" s="302"/>
      <c r="CW188" s="301"/>
      <c r="CX188" s="301"/>
      <c r="CY188" s="302"/>
      <c r="CZ188" s="301"/>
      <c r="DA188" s="301"/>
      <c r="DB188" s="302"/>
      <c r="DC188" s="301"/>
      <c r="DD188" s="301"/>
      <c r="DE188" s="302"/>
      <c r="DF188" s="301"/>
      <c r="DG188" s="301"/>
      <c r="DH188" s="302"/>
      <c r="DI188" s="301"/>
      <c r="DJ188" s="301"/>
      <c r="DK188" s="302"/>
      <c r="DL188" s="301"/>
      <c r="DM188" s="301"/>
      <c r="DN188" s="302"/>
      <c r="DO188" s="301"/>
      <c r="DP188" s="301"/>
      <c r="DQ188" s="302"/>
      <c r="DR188" s="301"/>
      <c r="DS188" s="301"/>
      <c r="DT188" s="302"/>
      <c r="DU188" s="301"/>
      <c r="DV188" s="301"/>
      <c r="DW188" s="302"/>
      <c r="DX188" s="301"/>
      <c r="DY188" s="301"/>
      <c r="DZ188" s="302"/>
      <c r="EA188" s="301"/>
      <c r="EB188" s="301"/>
      <c r="EC188" s="302"/>
      <c r="ED188" s="301"/>
      <c r="EE188" s="301"/>
      <c r="EF188" s="302"/>
      <c r="EG188" s="301"/>
      <c r="EH188" s="301"/>
      <c r="EI188" s="302"/>
      <c r="EJ188" s="301"/>
      <c r="EK188" s="301"/>
      <c r="EL188" s="302"/>
      <c r="EM188" s="301"/>
      <c r="EN188" s="301"/>
      <c r="EO188" s="302"/>
      <c r="EP188" s="301"/>
      <c r="EQ188" s="301"/>
      <c r="ER188" s="302"/>
      <c r="ES188" s="301"/>
      <c r="ET188" s="301"/>
      <c r="EU188" s="302"/>
      <c r="EV188" s="301"/>
      <c r="EW188" s="301"/>
      <c r="EX188" s="302"/>
      <c r="EY188" s="301"/>
      <c r="EZ188" s="301"/>
      <c r="FA188" s="302"/>
      <c r="FB188" s="301"/>
      <c r="FC188" s="301"/>
      <c r="FD188" s="302"/>
      <c r="FE188" s="301"/>
      <c r="FF188" s="301"/>
      <c r="FG188" s="302"/>
      <c r="FH188" s="301"/>
      <c r="FI188" s="301"/>
      <c r="FJ188" s="302"/>
      <c r="FK188" s="301"/>
      <c r="FL188" s="301"/>
      <c r="FM188" s="302"/>
      <c r="FN188" s="301"/>
      <c r="FO188" s="301"/>
      <c r="FP188" s="302"/>
      <c r="FQ188" s="301"/>
      <c r="FR188" s="301"/>
      <c r="FS188" s="302"/>
      <c r="FT188" s="301"/>
      <c r="FU188" s="301"/>
      <c r="FV188" s="302"/>
      <c r="FW188" s="301"/>
      <c r="FX188" s="301"/>
      <c r="FY188" s="302"/>
      <c r="FZ188" s="301"/>
      <c r="GA188" s="301"/>
      <c r="GB188" s="302"/>
      <c r="GC188" s="301"/>
      <c r="GD188" s="301"/>
      <c r="GE188" s="302"/>
      <c r="GF188" s="301"/>
      <c r="GG188" s="301"/>
      <c r="GH188" s="302"/>
      <c r="GI188" s="301"/>
      <c r="GJ188" s="301"/>
      <c r="GK188" s="302"/>
      <c r="GL188" s="301"/>
      <c r="GM188" s="301"/>
      <c r="GN188" s="302"/>
      <c r="GO188" s="301"/>
      <c r="GP188" s="301"/>
      <c r="GQ188" s="302"/>
      <c r="GR188" s="301"/>
      <c r="GS188" s="301"/>
      <c r="GT188" s="302"/>
      <c r="GU188" s="301"/>
      <c r="GV188" s="301"/>
      <c r="GW188" s="302"/>
      <c r="GX188" s="301"/>
      <c r="GY188" s="301"/>
      <c r="GZ188" s="302"/>
      <c r="HA188" s="301"/>
      <c r="HB188" s="301"/>
      <c r="HC188" s="302"/>
      <c r="HD188" s="301"/>
      <c r="HE188" s="301"/>
      <c r="HF188" s="302"/>
      <c r="HG188" s="301"/>
      <c r="HH188" s="301"/>
      <c r="HI188" s="302"/>
      <c r="HJ188" s="301"/>
      <c r="HK188" s="301"/>
      <c r="HL188" s="302"/>
      <c r="HM188" s="301"/>
      <c r="HN188" s="301"/>
      <c r="HO188" s="302"/>
      <c r="HP188" s="301"/>
      <c r="HQ188" s="301"/>
      <c r="HR188" s="301"/>
      <c r="HS188" s="301"/>
      <c r="HT188" s="301"/>
      <c r="HU188" s="302"/>
      <c r="HV188" s="301"/>
      <c r="HW188" s="301"/>
      <c r="HX188" s="301"/>
      <c r="HY188" s="301"/>
      <c r="HZ188" s="301"/>
      <c r="IA188" s="302"/>
      <c r="IB188" s="301"/>
      <c r="IC188" s="301"/>
      <c r="ID188" s="302"/>
      <c r="IE188" s="301"/>
      <c r="IF188" s="301"/>
      <c r="IG188" s="302"/>
      <c r="IH188" s="301"/>
      <c r="II188" s="301"/>
      <c r="IJ188" s="302"/>
      <c r="IK188" s="301"/>
      <c r="IL188" s="301"/>
      <c r="IM188" s="302"/>
      <c r="IN188" s="301"/>
      <c r="IO188" s="301"/>
      <c r="IP188" s="302"/>
      <c r="IQ188" s="301"/>
      <c r="IR188" s="301"/>
      <c r="IS188" s="302"/>
      <c r="IT188" s="301"/>
      <c r="IU188" s="301"/>
      <c r="IV188" s="301"/>
      <c r="IW188" s="301"/>
      <c r="IX188" s="305"/>
      <c r="IY188" s="403"/>
      <c r="IZ188" s="305"/>
      <c r="JA188" s="305"/>
      <c r="JB188" s="403"/>
      <c r="JC188" s="305"/>
      <c r="JD188" s="664"/>
      <c r="JE188" s="403"/>
      <c r="JF188" s="665"/>
    </row>
    <row r="189" spans="1:266" s="33" customFormat="1" x14ac:dyDescent="0.2">
      <c r="A189" s="291">
        <v>2</v>
      </c>
      <c r="B189" s="316"/>
      <c r="C189" s="663"/>
      <c r="D189" s="208" t="s">
        <v>510</v>
      </c>
      <c r="E189" s="300"/>
      <c r="F189" s="301"/>
      <c r="G189" s="302"/>
      <c r="H189" s="301"/>
      <c r="I189" s="301"/>
      <c r="J189" s="302"/>
      <c r="K189" s="301"/>
      <c r="L189" s="301"/>
      <c r="M189" s="302"/>
      <c r="N189" s="301"/>
      <c r="O189" s="301"/>
      <c r="P189" s="302"/>
      <c r="Q189" s="301"/>
      <c r="R189" s="301"/>
      <c r="S189" s="302"/>
      <c r="T189" s="301"/>
      <c r="U189" s="301"/>
      <c r="V189" s="302"/>
      <c r="W189" s="301"/>
      <c r="X189" s="301"/>
      <c r="Y189" s="302"/>
      <c r="Z189" s="301"/>
      <c r="AA189" s="301"/>
      <c r="AB189" s="302"/>
      <c r="AC189" s="301"/>
      <c r="AD189" s="301"/>
      <c r="AE189" s="302"/>
      <c r="AF189" s="301"/>
      <c r="AG189" s="301"/>
      <c r="AH189" s="302"/>
      <c r="AI189" s="301"/>
      <c r="AJ189" s="301"/>
      <c r="AK189" s="302"/>
      <c r="AL189" s="301"/>
      <c r="AM189" s="301"/>
      <c r="AN189" s="302"/>
      <c r="AO189" s="301"/>
      <c r="AP189" s="301"/>
      <c r="AQ189" s="302"/>
      <c r="AR189" s="301"/>
      <c r="AS189" s="301"/>
      <c r="AT189" s="302"/>
      <c r="AU189" s="301"/>
      <c r="AV189" s="301"/>
      <c r="AW189" s="302"/>
      <c r="AX189" s="301"/>
      <c r="AY189" s="301"/>
      <c r="AZ189" s="302"/>
      <c r="BA189" s="301"/>
      <c r="BB189" s="301"/>
      <c r="BC189" s="302"/>
      <c r="BD189" s="301"/>
      <c r="BE189" s="301"/>
      <c r="BF189" s="301"/>
      <c r="BG189" s="301"/>
      <c r="BH189" s="301"/>
      <c r="BI189" s="302"/>
      <c r="BJ189" s="301"/>
      <c r="BK189" s="301"/>
      <c r="BL189" s="301"/>
      <c r="BM189" s="301"/>
      <c r="BN189" s="301"/>
      <c r="BO189" s="302"/>
      <c r="BP189" s="301"/>
      <c r="BQ189" s="301"/>
      <c r="BR189" s="302"/>
      <c r="BS189" s="301"/>
      <c r="BT189" s="301"/>
      <c r="BU189" s="302"/>
      <c r="BV189" s="301"/>
      <c r="BW189" s="301"/>
      <c r="BX189" s="302"/>
      <c r="BY189" s="301"/>
      <c r="BZ189" s="301"/>
      <c r="CA189" s="302"/>
      <c r="CB189" s="301"/>
      <c r="CC189" s="301"/>
      <c r="CD189" s="302"/>
      <c r="CE189" s="301"/>
      <c r="CF189" s="301"/>
      <c r="CG189" s="302"/>
      <c r="CH189" s="301"/>
      <c r="CI189" s="301"/>
      <c r="CJ189" s="302"/>
      <c r="CK189" s="301"/>
      <c r="CL189" s="301"/>
      <c r="CM189" s="302"/>
      <c r="CN189" s="301"/>
      <c r="CO189" s="301"/>
      <c r="CP189" s="302"/>
      <c r="CQ189" s="301"/>
      <c r="CR189" s="301"/>
      <c r="CS189" s="302"/>
      <c r="CT189" s="301"/>
      <c r="CU189" s="301"/>
      <c r="CV189" s="302"/>
      <c r="CW189" s="301"/>
      <c r="CX189" s="301"/>
      <c r="CY189" s="302"/>
      <c r="CZ189" s="301"/>
      <c r="DA189" s="301"/>
      <c r="DB189" s="302"/>
      <c r="DC189" s="301"/>
      <c r="DD189" s="301"/>
      <c r="DE189" s="302"/>
      <c r="DF189" s="301"/>
      <c r="DG189" s="301"/>
      <c r="DH189" s="302"/>
      <c r="DI189" s="301"/>
      <c r="DJ189" s="301"/>
      <c r="DK189" s="302"/>
      <c r="DL189" s="301"/>
      <c r="DM189" s="301"/>
      <c r="DN189" s="302"/>
      <c r="DO189" s="301"/>
      <c r="DP189" s="301"/>
      <c r="DQ189" s="302"/>
      <c r="DR189" s="301"/>
      <c r="DS189" s="301"/>
      <c r="DT189" s="302"/>
      <c r="DU189" s="301"/>
      <c r="DV189" s="301"/>
      <c r="DW189" s="302"/>
      <c r="DX189" s="301"/>
      <c r="DY189" s="301"/>
      <c r="DZ189" s="302"/>
      <c r="EA189" s="301"/>
      <c r="EB189" s="301"/>
      <c r="EC189" s="302"/>
      <c r="ED189" s="301"/>
      <c r="EE189" s="301"/>
      <c r="EF189" s="302"/>
      <c r="EG189" s="301"/>
      <c r="EH189" s="301"/>
      <c r="EI189" s="302"/>
      <c r="EJ189" s="301"/>
      <c r="EK189" s="301"/>
      <c r="EL189" s="302"/>
      <c r="EM189" s="301"/>
      <c r="EN189" s="301"/>
      <c r="EO189" s="302"/>
      <c r="EP189" s="301"/>
      <c r="EQ189" s="301"/>
      <c r="ER189" s="302"/>
      <c r="ES189" s="301"/>
      <c r="ET189" s="301"/>
      <c r="EU189" s="302"/>
      <c r="EV189" s="301"/>
      <c r="EW189" s="301"/>
      <c r="EX189" s="302"/>
      <c r="EY189" s="301"/>
      <c r="EZ189" s="301"/>
      <c r="FA189" s="302"/>
      <c r="FB189" s="301"/>
      <c r="FC189" s="301"/>
      <c r="FD189" s="302"/>
      <c r="FE189" s="301"/>
      <c r="FF189" s="301"/>
      <c r="FG189" s="302"/>
      <c r="FH189" s="301"/>
      <c r="FI189" s="301"/>
      <c r="FJ189" s="302"/>
      <c r="FK189" s="301"/>
      <c r="FL189" s="301"/>
      <c r="FM189" s="302"/>
      <c r="FN189" s="301"/>
      <c r="FO189" s="301"/>
      <c r="FP189" s="302"/>
      <c r="FQ189" s="301"/>
      <c r="FR189" s="301"/>
      <c r="FS189" s="302"/>
      <c r="FT189" s="301"/>
      <c r="FU189" s="301"/>
      <c r="FV189" s="302"/>
      <c r="FW189" s="301"/>
      <c r="FX189" s="301"/>
      <c r="FY189" s="302"/>
      <c r="FZ189" s="301"/>
      <c r="GA189" s="301"/>
      <c r="GB189" s="302"/>
      <c r="GC189" s="301"/>
      <c r="GD189" s="301"/>
      <c r="GE189" s="302"/>
      <c r="GF189" s="301"/>
      <c r="GG189" s="301"/>
      <c r="GH189" s="302"/>
      <c r="GI189" s="301"/>
      <c r="GJ189" s="301"/>
      <c r="GK189" s="302"/>
      <c r="GL189" s="301"/>
      <c r="GM189" s="301"/>
      <c r="GN189" s="302"/>
      <c r="GO189" s="301"/>
      <c r="GP189" s="301"/>
      <c r="GQ189" s="302"/>
      <c r="GR189" s="301"/>
      <c r="GS189" s="301"/>
      <c r="GT189" s="302"/>
      <c r="GU189" s="301"/>
      <c r="GV189" s="301"/>
      <c r="GW189" s="302"/>
      <c r="GX189" s="301"/>
      <c r="GY189" s="301"/>
      <c r="GZ189" s="302"/>
      <c r="HA189" s="301"/>
      <c r="HB189" s="301"/>
      <c r="HC189" s="302"/>
      <c r="HD189" s="301"/>
      <c r="HE189" s="301"/>
      <c r="HF189" s="302"/>
      <c r="HG189" s="301"/>
      <c r="HH189" s="301"/>
      <c r="HI189" s="302"/>
      <c r="HJ189" s="301"/>
      <c r="HK189" s="301"/>
      <c r="HL189" s="302"/>
      <c r="HM189" s="301"/>
      <c r="HN189" s="301"/>
      <c r="HO189" s="302"/>
      <c r="HP189" s="301"/>
      <c r="HQ189" s="301"/>
      <c r="HR189" s="301"/>
      <c r="HS189" s="301"/>
      <c r="HT189" s="301"/>
      <c r="HU189" s="302"/>
      <c r="HV189" s="301"/>
      <c r="HW189" s="301"/>
      <c r="HX189" s="301"/>
      <c r="HY189" s="301"/>
      <c r="HZ189" s="301"/>
      <c r="IA189" s="302"/>
      <c r="IB189" s="301"/>
      <c r="IC189" s="301"/>
      <c r="ID189" s="302"/>
      <c r="IE189" s="301"/>
      <c r="IF189" s="301"/>
      <c r="IG189" s="302"/>
      <c r="IH189" s="301"/>
      <c r="II189" s="301"/>
      <c r="IJ189" s="302"/>
      <c r="IK189" s="301"/>
      <c r="IL189" s="301"/>
      <c r="IM189" s="302"/>
      <c r="IN189" s="301"/>
      <c r="IO189" s="301"/>
      <c r="IP189" s="302"/>
      <c r="IQ189" s="301"/>
      <c r="IR189" s="301"/>
      <c r="IS189" s="302"/>
      <c r="IT189" s="301"/>
      <c r="IU189" s="301"/>
      <c r="IV189" s="301"/>
      <c r="IW189" s="301"/>
      <c r="IX189" s="305"/>
      <c r="IY189" s="403"/>
      <c r="IZ189" s="305"/>
      <c r="JA189" s="305"/>
      <c r="JB189" s="403"/>
      <c r="JC189" s="305"/>
      <c r="JD189" s="664"/>
      <c r="JE189" s="403"/>
      <c r="JF189" s="665"/>
    </row>
    <row r="190" spans="1:266" x14ac:dyDescent="0.2">
      <c r="A190" s="291">
        <v>2</v>
      </c>
      <c r="B190" s="492" t="s">
        <v>972</v>
      </c>
      <c r="C190" s="666"/>
      <c r="D190" s="307"/>
      <c r="E190" s="404"/>
      <c r="F190" s="308"/>
      <c r="G190" s="309"/>
      <c r="H190" s="308"/>
      <c r="I190" s="308"/>
      <c r="J190" s="309"/>
      <c r="K190" s="308"/>
      <c r="L190" s="308"/>
      <c r="M190" s="309"/>
      <c r="N190" s="308"/>
      <c r="O190" s="308"/>
      <c r="P190" s="309"/>
      <c r="Q190" s="308"/>
      <c r="R190" s="308"/>
      <c r="S190" s="309"/>
      <c r="T190" s="308"/>
      <c r="U190" s="308"/>
      <c r="V190" s="309"/>
      <c r="W190" s="308"/>
      <c r="X190" s="308"/>
      <c r="Y190" s="309"/>
      <c r="Z190" s="308"/>
      <c r="AA190" s="308"/>
      <c r="AB190" s="309"/>
      <c r="AC190" s="308"/>
      <c r="AD190" s="308"/>
      <c r="AE190" s="309"/>
      <c r="AF190" s="308"/>
      <c r="AG190" s="308"/>
      <c r="AH190" s="309"/>
      <c r="AI190" s="308"/>
      <c r="AJ190" s="308"/>
      <c r="AK190" s="309"/>
      <c r="AL190" s="308"/>
      <c r="AM190" s="308"/>
      <c r="AN190" s="309"/>
      <c r="AO190" s="308"/>
      <c r="AP190" s="308"/>
      <c r="AQ190" s="309"/>
      <c r="AR190" s="308"/>
      <c r="AS190" s="308"/>
      <c r="AT190" s="309"/>
      <c r="AU190" s="308"/>
      <c r="AV190" s="308"/>
      <c r="AW190" s="309"/>
      <c r="AX190" s="308"/>
      <c r="AY190" s="308"/>
      <c r="AZ190" s="309"/>
      <c r="BA190" s="308"/>
      <c r="BB190" s="308"/>
      <c r="BC190" s="309"/>
      <c r="BD190" s="308"/>
      <c r="BE190" s="308"/>
      <c r="BF190" s="308"/>
      <c r="BG190" s="308"/>
      <c r="BH190" s="308"/>
      <c r="BI190" s="309"/>
      <c r="BJ190" s="308"/>
      <c r="BK190" s="308"/>
      <c r="BL190" s="308"/>
      <c r="BM190" s="308"/>
      <c r="BN190" s="308"/>
      <c r="BO190" s="309"/>
      <c r="BP190" s="308"/>
      <c r="BQ190" s="308"/>
      <c r="BR190" s="309"/>
      <c r="BS190" s="308"/>
      <c r="BT190" s="308"/>
      <c r="BU190" s="309"/>
      <c r="BV190" s="308"/>
      <c r="BW190" s="308"/>
      <c r="BX190" s="309"/>
      <c r="BY190" s="308"/>
      <c r="BZ190" s="308"/>
      <c r="CA190" s="309"/>
      <c r="CB190" s="308"/>
      <c r="CC190" s="308"/>
      <c r="CD190" s="309"/>
      <c r="CE190" s="308"/>
      <c r="CF190" s="308"/>
      <c r="CG190" s="309"/>
      <c r="CH190" s="308"/>
      <c r="CI190" s="308"/>
      <c r="CJ190" s="309"/>
      <c r="CK190" s="308"/>
      <c r="CL190" s="308"/>
      <c r="CM190" s="309"/>
      <c r="CN190" s="308"/>
      <c r="CO190" s="308"/>
      <c r="CP190" s="309"/>
      <c r="CQ190" s="308"/>
      <c r="CR190" s="308"/>
      <c r="CS190" s="309"/>
      <c r="CT190" s="308"/>
      <c r="CU190" s="308"/>
      <c r="CV190" s="309"/>
      <c r="CW190" s="308"/>
      <c r="CX190" s="308"/>
      <c r="CY190" s="309"/>
      <c r="CZ190" s="308"/>
      <c r="DA190" s="308"/>
      <c r="DB190" s="309"/>
      <c r="DC190" s="308"/>
      <c r="DD190" s="308"/>
      <c r="DE190" s="309"/>
      <c r="DF190" s="308"/>
      <c r="DG190" s="308"/>
      <c r="DH190" s="309"/>
      <c r="DI190" s="308"/>
      <c r="DJ190" s="308"/>
      <c r="DK190" s="309"/>
      <c r="DL190" s="308"/>
      <c r="DM190" s="308"/>
      <c r="DN190" s="309"/>
      <c r="DO190" s="308"/>
      <c r="DP190" s="308"/>
      <c r="DQ190" s="309"/>
      <c r="DR190" s="308"/>
      <c r="DS190" s="308"/>
      <c r="DT190" s="309"/>
      <c r="DU190" s="308"/>
      <c r="DV190" s="308"/>
      <c r="DW190" s="309"/>
      <c r="DX190" s="308"/>
      <c r="DY190" s="308"/>
      <c r="DZ190" s="309"/>
      <c r="EA190" s="308"/>
      <c r="EB190" s="308"/>
      <c r="EC190" s="309"/>
      <c r="ED190" s="308"/>
      <c r="EE190" s="308"/>
      <c r="EF190" s="309"/>
      <c r="EG190" s="308"/>
      <c r="EH190" s="308"/>
      <c r="EI190" s="309"/>
      <c r="EJ190" s="308"/>
      <c r="EK190" s="308"/>
      <c r="EL190" s="309"/>
      <c r="EM190" s="308"/>
      <c r="EN190" s="308"/>
      <c r="EO190" s="309"/>
      <c r="EP190" s="308"/>
      <c r="EQ190" s="308"/>
      <c r="ER190" s="309"/>
      <c r="ES190" s="308"/>
      <c r="ET190" s="308"/>
      <c r="EU190" s="309"/>
      <c r="EV190" s="308"/>
      <c r="EW190" s="308"/>
      <c r="EX190" s="309"/>
      <c r="EY190" s="308"/>
      <c r="EZ190" s="308"/>
      <c r="FA190" s="309"/>
      <c r="FB190" s="308"/>
      <c r="FC190" s="308"/>
      <c r="FD190" s="309"/>
      <c r="FE190" s="308"/>
      <c r="FF190" s="308"/>
      <c r="FG190" s="309"/>
      <c r="FH190" s="308"/>
      <c r="FI190" s="308"/>
      <c r="FJ190" s="309"/>
      <c r="FK190" s="308"/>
      <c r="FL190" s="308"/>
      <c r="FM190" s="309"/>
      <c r="FN190" s="308"/>
      <c r="FO190" s="308"/>
      <c r="FP190" s="309"/>
      <c r="FQ190" s="308"/>
      <c r="FR190" s="308"/>
      <c r="FS190" s="309"/>
      <c r="FT190" s="308"/>
      <c r="FU190" s="308"/>
      <c r="FV190" s="309"/>
      <c r="FW190" s="308"/>
      <c r="FX190" s="308"/>
      <c r="FY190" s="309"/>
      <c r="FZ190" s="308"/>
      <c r="GA190" s="308"/>
      <c r="GB190" s="309"/>
      <c r="GC190" s="308"/>
      <c r="GD190" s="308"/>
      <c r="GE190" s="309"/>
      <c r="GF190" s="308"/>
      <c r="GG190" s="308"/>
      <c r="GH190" s="309"/>
      <c r="GI190" s="308"/>
      <c r="GJ190" s="308"/>
      <c r="GK190" s="309"/>
      <c r="GL190" s="308"/>
      <c r="GM190" s="308"/>
      <c r="GN190" s="309"/>
      <c r="GO190" s="308"/>
      <c r="GP190" s="308"/>
      <c r="GQ190" s="309"/>
      <c r="GR190" s="308"/>
      <c r="GS190" s="308"/>
      <c r="GT190" s="309"/>
      <c r="GU190" s="308"/>
      <c r="GV190" s="308"/>
      <c r="GW190" s="309"/>
      <c r="GX190" s="308"/>
      <c r="GY190" s="308"/>
      <c r="GZ190" s="309"/>
      <c r="HA190" s="308"/>
      <c r="HB190" s="308"/>
      <c r="HC190" s="309"/>
      <c r="HD190" s="308"/>
      <c r="HE190" s="308"/>
      <c r="HF190" s="309"/>
      <c r="HG190" s="308"/>
      <c r="HH190" s="308"/>
      <c r="HI190" s="309"/>
      <c r="HJ190" s="308"/>
      <c r="HK190" s="308"/>
      <c r="HL190" s="309"/>
      <c r="HM190" s="308"/>
      <c r="HN190" s="308"/>
      <c r="HO190" s="309"/>
      <c r="HP190" s="308"/>
      <c r="HQ190" s="308"/>
      <c r="HR190" s="308"/>
      <c r="HS190" s="308"/>
      <c r="HT190" s="308"/>
      <c r="HU190" s="309"/>
      <c r="HV190" s="308"/>
      <c r="HW190" s="308"/>
      <c r="HX190" s="308"/>
      <c r="HY190" s="308"/>
      <c r="HZ190" s="308"/>
      <c r="IA190" s="309"/>
      <c r="IB190" s="308"/>
      <c r="IC190" s="308"/>
      <c r="ID190" s="309"/>
      <c r="IE190" s="308"/>
      <c r="IF190" s="308"/>
      <c r="IG190" s="309"/>
      <c r="IH190" s="308"/>
      <c r="II190" s="308"/>
      <c r="IJ190" s="309"/>
      <c r="IK190" s="308"/>
      <c r="IL190" s="308"/>
      <c r="IM190" s="309"/>
      <c r="IN190" s="308"/>
      <c r="IO190" s="308"/>
      <c r="IP190" s="309"/>
      <c r="IQ190" s="308"/>
      <c r="IR190" s="308">
        <v>3</v>
      </c>
      <c r="IS190" s="309">
        <v>255470.91999999998</v>
      </c>
      <c r="IT190" s="308">
        <v>11</v>
      </c>
      <c r="IU190" s="308"/>
      <c r="IV190" s="308"/>
      <c r="IW190" s="308"/>
      <c r="IX190" s="307">
        <v>3</v>
      </c>
      <c r="IY190" s="309">
        <v>255470.91999999998</v>
      </c>
      <c r="IZ190" s="307">
        <v>11</v>
      </c>
      <c r="JA190" s="307">
        <v>0</v>
      </c>
      <c r="JB190" s="309">
        <v>0</v>
      </c>
      <c r="JC190" s="307">
        <v>0</v>
      </c>
      <c r="JD190" s="308">
        <v>3</v>
      </c>
      <c r="JE190" s="309">
        <v>255470.91999999998</v>
      </c>
      <c r="JF190" s="494">
        <v>11</v>
      </c>
    </row>
    <row r="191" spans="1:266" x14ac:dyDescent="0.2">
      <c r="A191" s="291">
        <v>2</v>
      </c>
      <c r="B191" s="316">
        <v>33</v>
      </c>
      <c r="C191" s="663" t="s">
        <v>123</v>
      </c>
      <c r="D191" s="208" t="s">
        <v>511</v>
      </c>
      <c r="E191" s="300" t="s">
        <v>760</v>
      </c>
      <c r="F191" s="301"/>
      <c r="G191" s="302"/>
      <c r="H191" s="301"/>
      <c r="I191" s="301"/>
      <c r="J191" s="302"/>
      <c r="K191" s="301"/>
      <c r="L191" s="301"/>
      <c r="M191" s="302"/>
      <c r="N191" s="301"/>
      <c r="O191" s="301"/>
      <c r="P191" s="302"/>
      <c r="Q191" s="301"/>
      <c r="R191" s="301"/>
      <c r="S191" s="302"/>
      <c r="T191" s="301"/>
      <c r="U191" s="301"/>
      <c r="V191" s="302"/>
      <c r="W191" s="301"/>
      <c r="X191" s="301"/>
      <c r="Y191" s="302"/>
      <c r="Z191" s="301"/>
      <c r="AA191" s="301"/>
      <c r="AB191" s="302"/>
      <c r="AC191" s="301"/>
      <c r="AD191" s="301"/>
      <c r="AE191" s="302"/>
      <c r="AF191" s="301"/>
      <c r="AG191" s="301"/>
      <c r="AH191" s="302"/>
      <c r="AI191" s="301"/>
      <c r="AJ191" s="301"/>
      <c r="AK191" s="302"/>
      <c r="AL191" s="301"/>
      <c r="AM191" s="301"/>
      <c r="AN191" s="302"/>
      <c r="AO191" s="301"/>
      <c r="AP191" s="301"/>
      <c r="AQ191" s="302"/>
      <c r="AR191" s="301"/>
      <c r="AS191" s="301"/>
      <c r="AT191" s="302"/>
      <c r="AU191" s="301"/>
      <c r="AV191" s="301"/>
      <c r="AW191" s="302"/>
      <c r="AX191" s="301"/>
      <c r="AY191" s="301"/>
      <c r="AZ191" s="302"/>
      <c r="BA191" s="301"/>
      <c r="BB191" s="301">
        <v>1</v>
      </c>
      <c r="BC191" s="302">
        <v>36868.589999999997</v>
      </c>
      <c r="BD191" s="301">
        <v>10</v>
      </c>
      <c r="BE191" s="301"/>
      <c r="BF191" s="301"/>
      <c r="BG191" s="301"/>
      <c r="BH191" s="301"/>
      <c r="BI191" s="302"/>
      <c r="BJ191" s="301"/>
      <c r="BK191" s="301"/>
      <c r="BL191" s="301"/>
      <c r="BM191" s="301"/>
      <c r="BN191" s="301"/>
      <c r="BO191" s="302"/>
      <c r="BP191" s="301"/>
      <c r="BQ191" s="301"/>
      <c r="BR191" s="302"/>
      <c r="BS191" s="301"/>
      <c r="BT191" s="301"/>
      <c r="BU191" s="302"/>
      <c r="BV191" s="301"/>
      <c r="BW191" s="301"/>
      <c r="BX191" s="302"/>
      <c r="BY191" s="301"/>
      <c r="BZ191" s="301"/>
      <c r="CA191" s="302"/>
      <c r="CB191" s="301"/>
      <c r="CC191" s="301"/>
      <c r="CD191" s="302"/>
      <c r="CE191" s="301"/>
      <c r="CF191" s="301"/>
      <c r="CG191" s="302"/>
      <c r="CH191" s="301"/>
      <c r="CI191" s="301"/>
      <c r="CJ191" s="302"/>
      <c r="CK191" s="301"/>
      <c r="CL191" s="301"/>
      <c r="CM191" s="302"/>
      <c r="CN191" s="301"/>
      <c r="CO191" s="301"/>
      <c r="CP191" s="302"/>
      <c r="CQ191" s="301"/>
      <c r="CR191" s="301"/>
      <c r="CS191" s="302"/>
      <c r="CT191" s="301"/>
      <c r="CU191" s="301"/>
      <c r="CV191" s="302"/>
      <c r="CW191" s="301"/>
      <c r="CX191" s="301">
        <v>1</v>
      </c>
      <c r="CY191" s="302">
        <v>27775.439999999999</v>
      </c>
      <c r="CZ191" s="301">
        <v>11</v>
      </c>
      <c r="DA191" s="301"/>
      <c r="DB191" s="302"/>
      <c r="DC191" s="301"/>
      <c r="DD191" s="301"/>
      <c r="DE191" s="302"/>
      <c r="DF191" s="301"/>
      <c r="DG191" s="301"/>
      <c r="DH191" s="302"/>
      <c r="DI191" s="301"/>
      <c r="DJ191" s="301"/>
      <c r="DK191" s="302"/>
      <c r="DL191" s="301"/>
      <c r="DM191" s="301"/>
      <c r="DN191" s="302"/>
      <c r="DO191" s="301"/>
      <c r="DP191" s="301"/>
      <c r="DQ191" s="302"/>
      <c r="DR191" s="301"/>
      <c r="DS191" s="301"/>
      <c r="DT191" s="302"/>
      <c r="DU191" s="301"/>
      <c r="DV191" s="301"/>
      <c r="DW191" s="302"/>
      <c r="DX191" s="301"/>
      <c r="DY191" s="301"/>
      <c r="DZ191" s="302"/>
      <c r="EA191" s="301"/>
      <c r="EB191" s="301"/>
      <c r="EC191" s="302"/>
      <c r="ED191" s="301"/>
      <c r="EE191" s="301"/>
      <c r="EF191" s="302"/>
      <c r="EG191" s="301"/>
      <c r="EH191" s="301"/>
      <c r="EI191" s="302"/>
      <c r="EJ191" s="301"/>
      <c r="EK191" s="301"/>
      <c r="EL191" s="302"/>
      <c r="EM191" s="301"/>
      <c r="EN191" s="301"/>
      <c r="EO191" s="302"/>
      <c r="EP191" s="301"/>
      <c r="EQ191" s="301"/>
      <c r="ER191" s="302"/>
      <c r="ES191" s="301"/>
      <c r="ET191" s="301">
        <v>1</v>
      </c>
      <c r="EU191" s="302">
        <v>23146.2</v>
      </c>
      <c r="EV191" s="301">
        <v>8</v>
      </c>
      <c r="EW191" s="301"/>
      <c r="EX191" s="302"/>
      <c r="EY191" s="301"/>
      <c r="EZ191" s="301"/>
      <c r="FA191" s="302"/>
      <c r="FB191" s="301"/>
      <c r="FC191" s="301"/>
      <c r="FD191" s="302"/>
      <c r="FE191" s="301"/>
      <c r="FF191" s="301"/>
      <c r="FG191" s="302"/>
      <c r="FH191" s="301"/>
      <c r="FI191" s="301"/>
      <c r="FJ191" s="302"/>
      <c r="FK191" s="301"/>
      <c r="FL191" s="301"/>
      <c r="FM191" s="302"/>
      <c r="FN191" s="301"/>
      <c r="FO191" s="301"/>
      <c r="FP191" s="302"/>
      <c r="FQ191" s="301"/>
      <c r="FR191" s="301"/>
      <c r="FS191" s="302"/>
      <c r="FT191" s="301"/>
      <c r="FU191" s="301"/>
      <c r="FV191" s="302"/>
      <c r="FW191" s="301"/>
      <c r="FX191" s="301"/>
      <c r="FY191" s="302"/>
      <c r="FZ191" s="301"/>
      <c r="GA191" s="301"/>
      <c r="GB191" s="302"/>
      <c r="GC191" s="301"/>
      <c r="GD191" s="301"/>
      <c r="GE191" s="302"/>
      <c r="GF191" s="301"/>
      <c r="GG191" s="301"/>
      <c r="GH191" s="302"/>
      <c r="GI191" s="301"/>
      <c r="GJ191" s="301"/>
      <c r="GK191" s="302"/>
      <c r="GL191" s="301"/>
      <c r="GM191" s="301"/>
      <c r="GN191" s="302"/>
      <c r="GO191" s="301"/>
      <c r="GP191" s="301"/>
      <c r="GQ191" s="302"/>
      <c r="GR191" s="301"/>
      <c r="GS191" s="301"/>
      <c r="GT191" s="302"/>
      <c r="GU191" s="301"/>
      <c r="GV191" s="301"/>
      <c r="GW191" s="302"/>
      <c r="GX191" s="301"/>
      <c r="GY191" s="301"/>
      <c r="GZ191" s="302"/>
      <c r="HA191" s="301"/>
      <c r="HB191" s="301"/>
      <c r="HC191" s="302"/>
      <c r="HD191" s="301"/>
      <c r="HE191" s="301"/>
      <c r="HF191" s="302"/>
      <c r="HG191" s="301"/>
      <c r="HH191" s="301"/>
      <c r="HI191" s="302"/>
      <c r="HJ191" s="301"/>
      <c r="HK191" s="301"/>
      <c r="HL191" s="302"/>
      <c r="HM191" s="301"/>
      <c r="HN191" s="301"/>
      <c r="HO191" s="302"/>
      <c r="HP191" s="301"/>
      <c r="HQ191" s="301"/>
      <c r="HR191" s="301"/>
      <c r="HS191" s="301"/>
      <c r="HT191" s="301"/>
      <c r="HU191" s="302"/>
      <c r="HV191" s="301"/>
      <c r="HW191" s="301"/>
      <c r="HX191" s="301"/>
      <c r="HY191" s="301"/>
      <c r="HZ191" s="301"/>
      <c r="IA191" s="302"/>
      <c r="IB191" s="301"/>
      <c r="IC191" s="301"/>
      <c r="ID191" s="302"/>
      <c r="IE191" s="301"/>
      <c r="IF191" s="301"/>
      <c r="IG191" s="302"/>
      <c r="IH191" s="301"/>
      <c r="II191" s="301"/>
      <c r="IJ191" s="302"/>
      <c r="IK191" s="301"/>
      <c r="IL191" s="301"/>
      <c r="IM191" s="302"/>
      <c r="IN191" s="301"/>
      <c r="IO191" s="301"/>
      <c r="IP191" s="302"/>
      <c r="IQ191" s="301"/>
      <c r="IR191" s="301"/>
      <c r="IS191" s="302"/>
      <c r="IT191" s="301"/>
      <c r="IU191" s="301"/>
      <c r="IV191" s="301"/>
      <c r="IW191" s="301"/>
      <c r="IX191" s="305">
        <v>3</v>
      </c>
      <c r="IY191" s="403">
        <v>87790.23</v>
      </c>
      <c r="IZ191" s="305">
        <v>29</v>
      </c>
      <c r="JA191" s="305">
        <v>0</v>
      </c>
      <c r="JB191" s="403">
        <v>0</v>
      </c>
      <c r="JC191" s="305">
        <v>0</v>
      </c>
      <c r="JD191" s="664">
        <v>3</v>
      </c>
      <c r="JE191" s="403">
        <v>87790.23</v>
      </c>
      <c r="JF191" s="665">
        <v>29</v>
      </c>
    </row>
    <row r="192" spans="1:266" x14ac:dyDescent="0.2">
      <c r="A192" s="291">
        <v>2</v>
      </c>
      <c r="B192" s="492" t="s">
        <v>560</v>
      </c>
      <c r="C192" s="666"/>
      <c r="D192" s="307"/>
      <c r="E192" s="404"/>
      <c r="F192" s="308"/>
      <c r="G192" s="309"/>
      <c r="H192" s="308"/>
      <c r="I192" s="308"/>
      <c r="J192" s="309"/>
      <c r="K192" s="308"/>
      <c r="L192" s="308"/>
      <c r="M192" s="309"/>
      <c r="N192" s="308"/>
      <c r="O192" s="308"/>
      <c r="P192" s="309"/>
      <c r="Q192" s="308"/>
      <c r="R192" s="308"/>
      <c r="S192" s="309"/>
      <c r="T192" s="308"/>
      <c r="U192" s="308"/>
      <c r="V192" s="309"/>
      <c r="W192" s="308"/>
      <c r="X192" s="308"/>
      <c r="Y192" s="309"/>
      <c r="Z192" s="308"/>
      <c r="AA192" s="308"/>
      <c r="AB192" s="309"/>
      <c r="AC192" s="308"/>
      <c r="AD192" s="308"/>
      <c r="AE192" s="309"/>
      <c r="AF192" s="308"/>
      <c r="AG192" s="308"/>
      <c r="AH192" s="309"/>
      <c r="AI192" s="308"/>
      <c r="AJ192" s="308"/>
      <c r="AK192" s="309"/>
      <c r="AL192" s="308"/>
      <c r="AM192" s="308"/>
      <c r="AN192" s="309"/>
      <c r="AO192" s="308"/>
      <c r="AP192" s="308"/>
      <c r="AQ192" s="309"/>
      <c r="AR192" s="308"/>
      <c r="AS192" s="308"/>
      <c r="AT192" s="309"/>
      <c r="AU192" s="308"/>
      <c r="AV192" s="308"/>
      <c r="AW192" s="309"/>
      <c r="AX192" s="308"/>
      <c r="AY192" s="308"/>
      <c r="AZ192" s="309"/>
      <c r="BA192" s="308"/>
      <c r="BB192" s="308">
        <v>1</v>
      </c>
      <c r="BC192" s="309">
        <v>36868.589999999997</v>
      </c>
      <c r="BD192" s="308">
        <v>10</v>
      </c>
      <c r="BE192" s="308"/>
      <c r="BF192" s="308"/>
      <c r="BG192" s="308"/>
      <c r="BH192" s="308"/>
      <c r="BI192" s="309"/>
      <c r="BJ192" s="308"/>
      <c r="BK192" s="308"/>
      <c r="BL192" s="308"/>
      <c r="BM192" s="308"/>
      <c r="BN192" s="308"/>
      <c r="BO192" s="309"/>
      <c r="BP192" s="308"/>
      <c r="BQ192" s="308"/>
      <c r="BR192" s="309"/>
      <c r="BS192" s="308"/>
      <c r="BT192" s="308"/>
      <c r="BU192" s="309"/>
      <c r="BV192" s="308"/>
      <c r="BW192" s="308"/>
      <c r="BX192" s="309"/>
      <c r="BY192" s="308"/>
      <c r="BZ192" s="308"/>
      <c r="CA192" s="309"/>
      <c r="CB192" s="308"/>
      <c r="CC192" s="308"/>
      <c r="CD192" s="309"/>
      <c r="CE192" s="308"/>
      <c r="CF192" s="308"/>
      <c r="CG192" s="309"/>
      <c r="CH192" s="308"/>
      <c r="CI192" s="308"/>
      <c r="CJ192" s="309"/>
      <c r="CK192" s="308"/>
      <c r="CL192" s="308"/>
      <c r="CM192" s="309"/>
      <c r="CN192" s="308"/>
      <c r="CO192" s="308"/>
      <c r="CP192" s="309"/>
      <c r="CQ192" s="308"/>
      <c r="CR192" s="308"/>
      <c r="CS192" s="309"/>
      <c r="CT192" s="308"/>
      <c r="CU192" s="308"/>
      <c r="CV192" s="309"/>
      <c r="CW192" s="308"/>
      <c r="CX192" s="308">
        <v>1</v>
      </c>
      <c r="CY192" s="309">
        <v>27775.439999999999</v>
      </c>
      <c r="CZ192" s="308">
        <v>11</v>
      </c>
      <c r="DA192" s="308"/>
      <c r="DB192" s="309"/>
      <c r="DC192" s="308"/>
      <c r="DD192" s="308"/>
      <c r="DE192" s="309"/>
      <c r="DF192" s="308"/>
      <c r="DG192" s="308"/>
      <c r="DH192" s="309"/>
      <c r="DI192" s="308"/>
      <c r="DJ192" s="308"/>
      <c r="DK192" s="309"/>
      <c r="DL192" s="308"/>
      <c r="DM192" s="308"/>
      <c r="DN192" s="309"/>
      <c r="DO192" s="308"/>
      <c r="DP192" s="308"/>
      <c r="DQ192" s="309"/>
      <c r="DR192" s="308"/>
      <c r="DS192" s="308"/>
      <c r="DT192" s="309"/>
      <c r="DU192" s="308"/>
      <c r="DV192" s="308"/>
      <c r="DW192" s="309"/>
      <c r="DX192" s="308"/>
      <c r="DY192" s="308"/>
      <c r="DZ192" s="309"/>
      <c r="EA192" s="308"/>
      <c r="EB192" s="308"/>
      <c r="EC192" s="309"/>
      <c r="ED192" s="308"/>
      <c r="EE192" s="308"/>
      <c r="EF192" s="309"/>
      <c r="EG192" s="308"/>
      <c r="EH192" s="308"/>
      <c r="EI192" s="309"/>
      <c r="EJ192" s="308"/>
      <c r="EK192" s="308"/>
      <c r="EL192" s="309"/>
      <c r="EM192" s="308"/>
      <c r="EN192" s="308"/>
      <c r="EO192" s="309"/>
      <c r="EP192" s="308"/>
      <c r="EQ192" s="308"/>
      <c r="ER192" s="309"/>
      <c r="ES192" s="308"/>
      <c r="ET192" s="308">
        <v>1</v>
      </c>
      <c r="EU192" s="309">
        <v>23146.2</v>
      </c>
      <c r="EV192" s="308">
        <v>8</v>
      </c>
      <c r="EW192" s="308"/>
      <c r="EX192" s="309"/>
      <c r="EY192" s="308"/>
      <c r="EZ192" s="308"/>
      <c r="FA192" s="309"/>
      <c r="FB192" s="308"/>
      <c r="FC192" s="308"/>
      <c r="FD192" s="309"/>
      <c r="FE192" s="308"/>
      <c r="FF192" s="308"/>
      <c r="FG192" s="309"/>
      <c r="FH192" s="308"/>
      <c r="FI192" s="308"/>
      <c r="FJ192" s="309"/>
      <c r="FK192" s="308"/>
      <c r="FL192" s="308"/>
      <c r="FM192" s="309"/>
      <c r="FN192" s="308"/>
      <c r="FO192" s="308"/>
      <c r="FP192" s="309"/>
      <c r="FQ192" s="308"/>
      <c r="FR192" s="308"/>
      <c r="FS192" s="309"/>
      <c r="FT192" s="308"/>
      <c r="FU192" s="308"/>
      <c r="FV192" s="309"/>
      <c r="FW192" s="308"/>
      <c r="FX192" s="308"/>
      <c r="FY192" s="309"/>
      <c r="FZ192" s="308"/>
      <c r="GA192" s="308"/>
      <c r="GB192" s="309"/>
      <c r="GC192" s="308"/>
      <c r="GD192" s="308"/>
      <c r="GE192" s="309"/>
      <c r="GF192" s="308"/>
      <c r="GG192" s="308"/>
      <c r="GH192" s="309"/>
      <c r="GI192" s="308"/>
      <c r="GJ192" s="308"/>
      <c r="GK192" s="309"/>
      <c r="GL192" s="308"/>
      <c r="GM192" s="308"/>
      <c r="GN192" s="309"/>
      <c r="GO192" s="308"/>
      <c r="GP192" s="308"/>
      <c r="GQ192" s="309"/>
      <c r="GR192" s="308"/>
      <c r="GS192" s="308"/>
      <c r="GT192" s="309"/>
      <c r="GU192" s="308"/>
      <c r="GV192" s="308"/>
      <c r="GW192" s="309"/>
      <c r="GX192" s="308"/>
      <c r="GY192" s="308"/>
      <c r="GZ192" s="309"/>
      <c r="HA192" s="308"/>
      <c r="HB192" s="308"/>
      <c r="HC192" s="309"/>
      <c r="HD192" s="308"/>
      <c r="HE192" s="308"/>
      <c r="HF192" s="309"/>
      <c r="HG192" s="308"/>
      <c r="HH192" s="308"/>
      <c r="HI192" s="309"/>
      <c r="HJ192" s="308"/>
      <c r="HK192" s="308"/>
      <c r="HL192" s="309"/>
      <c r="HM192" s="308"/>
      <c r="HN192" s="308"/>
      <c r="HO192" s="309"/>
      <c r="HP192" s="308"/>
      <c r="HQ192" s="308"/>
      <c r="HR192" s="308"/>
      <c r="HS192" s="308"/>
      <c r="HT192" s="308"/>
      <c r="HU192" s="309"/>
      <c r="HV192" s="308"/>
      <c r="HW192" s="308"/>
      <c r="HX192" s="308"/>
      <c r="HY192" s="308"/>
      <c r="HZ192" s="308"/>
      <c r="IA192" s="309"/>
      <c r="IB192" s="308"/>
      <c r="IC192" s="308"/>
      <c r="ID192" s="309"/>
      <c r="IE192" s="308"/>
      <c r="IF192" s="308"/>
      <c r="IG192" s="309"/>
      <c r="IH192" s="308"/>
      <c r="II192" s="308"/>
      <c r="IJ192" s="309"/>
      <c r="IK192" s="308"/>
      <c r="IL192" s="308"/>
      <c r="IM192" s="309"/>
      <c r="IN192" s="308"/>
      <c r="IO192" s="308"/>
      <c r="IP192" s="309"/>
      <c r="IQ192" s="308"/>
      <c r="IR192" s="308"/>
      <c r="IS192" s="309"/>
      <c r="IT192" s="308"/>
      <c r="IU192" s="308"/>
      <c r="IV192" s="308"/>
      <c r="IW192" s="308"/>
      <c r="IX192" s="307">
        <v>3</v>
      </c>
      <c r="IY192" s="309">
        <v>87790.23</v>
      </c>
      <c r="IZ192" s="307">
        <v>29</v>
      </c>
      <c r="JA192" s="307">
        <v>0</v>
      </c>
      <c r="JB192" s="309">
        <v>0</v>
      </c>
      <c r="JC192" s="307">
        <v>0</v>
      </c>
      <c r="JD192" s="308">
        <v>3</v>
      </c>
      <c r="JE192" s="309">
        <v>87790.23</v>
      </c>
      <c r="JF192" s="494">
        <v>29</v>
      </c>
    </row>
    <row r="193" spans="1:266" ht="38.25" x14ac:dyDescent="0.2">
      <c r="A193" s="291">
        <v>2</v>
      </c>
      <c r="B193" s="316">
        <v>34</v>
      </c>
      <c r="C193" s="663" t="s">
        <v>46</v>
      </c>
      <c r="D193" s="208" t="s">
        <v>512</v>
      </c>
      <c r="E193" s="300" t="s">
        <v>47</v>
      </c>
      <c r="F193" s="301"/>
      <c r="G193" s="302"/>
      <c r="H193" s="301"/>
      <c r="I193" s="301"/>
      <c r="J193" s="302"/>
      <c r="K193" s="301"/>
      <c r="L193" s="301"/>
      <c r="M193" s="302"/>
      <c r="N193" s="301"/>
      <c r="O193" s="301"/>
      <c r="P193" s="302"/>
      <c r="Q193" s="301"/>
      <c r="R193" s="301"/>
      <c r="S193" s="302"/>
      <c r="T193" s="301"/>
      <c r="U193" s="301"/>
      <c r="V193" s="302"/>
      <c r="W193" s="301"/>
      <c r="X193" s="301"/>
      <c r="Y193" s="302"/>
      <c r="Z193" s="301"/>
      <c r="AA193" s="301"/>
      <c r="AB193" s="302"/>
      <c r="AC193" s="301"/>
      <c r="AD193" s="301"/>
      <c r="AE193" s="302"/>
      <c r="AF193" s="301"/>
      <c r="AG193" s="301"/>
      <c r="AH193" s="302"/>
      <c r="AI193" s="301"/>
      <c r="AJ193" s="301"/>
      <c r="AK193" s="302"/>
      <c r="AL193" s="301"/>
      <c r="AM193" s="301"/>
      <c r="AN193" s="302"/>
      <c r="AO193" s="301"/>
      <c r="AP193" s="301"/>
      <c r="AQ193" s="302"/>
      <c r="AR193" s="301"/>
      <c r="AS193" s="301"/>
      <c r="AT193" s="302"/>
      <c r="AU193" s="301"/>
      <c r="AV193" s="301"/>
      <c r="AW193" s="302"/>
      <c r="AX193" s="301"/>
      <c r="AY193" s="301"/>
      <c r="AZ193" s="302"/>
      <c r="BA193" s="301"/>
      <c r="BB193" s="301"/>
      <c r="BC193" s="302"/>
      <c r="BD193" s="301"/>
      <c r="BE193" s="301"/>
      <c r="BF193" s="301"/>
      <c r="BG193" s="301"/>
      <c r="BH193" s="301"/>
      <c r="BI193" s="302"/>
      <c r="BJ193" s="301"/>
      <c r="BK193" s="301"/>
      <c r="BL193" s="301"/>
      <c r="BM193" s="301"/>
      <c r="BN193" s="301"/>
      <c r="BO193" s="302"/>
      <c r="BP193" s="301"/>
      <c r="BQ193" s="301"/>
      <c r="BR193" s="302"/>
      <c r="BS193" s="301"/>
      <c r="BT193" s="301"/>
      <c r="BU193" s="302"/>
      <c r="BV193" s="301"/>
      <c r="BW193" s="301"/>
      <c r="BX193" s="302"/>
      <c r="BY193" s="301"/>
      <c r="BZ193" s="301"/>
      <c r="CA193" s="302"/>
      <c r="CB193" s="301"/>
      <c r="CC193" s="301"/>
      <c r="CD193" s="302"/>
      <c r="CE193" s="301"/>
      <c r="CF193" s="301"/>
      <c r="CG193" s="302"/>
      <c r="CH193" s="301"/>
      <c r="CI193" s="301"/>
      <c r="CJ193" s="302"/>
      <c r="CK193" s="301"/>
      <c r="CL193" s="301"/>
      <c r="CM193" s="302"/>
      <c r="CN193" s="301"/>
      <c r="CO193" s="301"/>
      <c r="CP193" s="302"/>
      <c r="CQ193" s="301"/>
      <c r="CR193" s="301"/>
      <c r="CS193" s="302"/>
      <c r="CT193" s="301"/>
      <c r="CU193" s="301"/>
      <c r="CV193" s="302"/>
      <c r="CW193" s="301"/>
      <c r="CX193" s="301"/>
      <c r="CY193" s="302"/>
      <c r="CZ193" s="301"/>
      <c r="DA193" s="301"/>
      <c r="DB193" s="302"/>
      <c r="DC193" s="301"/>
      <c r="DD193" s="301"/>
      <c r="DE193" s="302"/>
      <c r="DF193" s="301"/>
      <c r="DG193" s="301"/>
      <c r="DH193" s="302"/>
      <c r="DI193" s="301"/>
      <c r="DJ193" s="301"/>
      <c r="DK193" s="302"/>
      <c r="DL193" s="301"/>
      <c r="DM193" s="301"/>
      <c r="DN193" s="302"/>
      <c r="DO193" s="301"/>
      <c r="DP193" s="301"/>
      <c r="DQ193" s="302"/>
      <c r="DR193" s="301"/>
      <c r="DS193" s="301"/>
      <c r="DT193" s="302"/>
      <c r="DU193" s="301"/>
      <c r="DV193" s="301"/>
      <c r="DW193" s="302"/>
      <c r="DX193" s="301"/>
      <c r="DY193" s="301"/>
      <c r="DZ193" s="302"/>
      <c r="EA193" s="301"/>
      <c r="EB193" s="301"/>
      <c r="EC193" s="302"/>
      <c r="ED193" s="301"/>
      <c r="EE193" s="301"/>
      <c r="EF193" s="302"/>
      <c r="EG193" s="301"/>
      <c r="EH193" s="301">
        <v>11</v>
      </c>
      <c r="EI193" s="302">
        <v>244423.85000000003</v>
      </c>
      <c r="EJ193" s="301">
        <v>89</v>
      </c>
      <c r="EK193" s="301"/>
      <c r="EL193" s="302"/>
      <c r="EM193" s="301"/>
      <c r="EN193" s="301"/>
      <c r="EO193" s="302"/>
      <c r="EP193" s="301"/>
      <c r="EQ193" s="301"/>
      <c r="ER193" s="302"/>
      <c r="ES193" s="301"/>
      <c r="ET193" s="301"/>
      <c r="EU193" s="302"/>
      <c r="EV193" s="301"/>
      <c r="EW193" s="301"/>
      <c r="EX193" s="302"/>
      <c r="EY193" s="301"/>
      <c r="EZ193" s="301"/>
      <c r="FA193" s="302"/>
      <c r="FB193" s="301"/>
      <c r="FC193" s="301"/>
      <c r="FD193" s="302"/>
      <c r="FE193" s="301"/>
      <c r="FF193" s="301">
        <v>4</v>
      </c>
      <c r="FG193" s="302">
        <v>64809.36</v>
      </c>
      <c r="FH193" s="301">
        <v>25</v>
      </c>
      <c r="FI193" s="301"/>
      <c r="FJ193" s="302"/>
      <c r="FK193" s="301"/>
      <c r="FL193" s="301"/>
      <c r="FM193" s="302"/>
      <c r="FN193" s="301"/>
      <c r="FO193" s="301"/>
      <c r="FP193" s="302"/>
      <c r="FQ193" s="301"/>
      <c r="FR193" s="301"/>
      <c r="FS193" s="302"/>
      <c r="FT193" s="301"/>
      <c r="FU193" s="301"/>
      <c r="FV193" s="302"/>
      <c r="FW193" s="301"/>
      <c r="FX193" s="301"/>
      <c r="FY193" s="302"/>
      <c r="FZ193" s="301"/>
      <c r="GA193" s="301"/>
      <c r="GB193" s="302"/>
      <c r="GC193" s="301"/>
      <c r="GD193" s="301"/>
      <c r="GE193" s="302"/>
      <c r="GF193" s="301"/>
      <c r="GG193" s="301"/>
      <c r="GH193" s="302"/>
      <c r="GI193" s="301"/>
      <c r="GJ193" s="301"/>
      <c r="GK193" s="302"/>
      <c r="GL193" s="301"/>
      <c r="GM193" s="301"/>
      <c r="GN193" s="302"/>
      <c r="GO193" s="301"/>
      <c r="GP193" s="301"/>
      <c r="GQ193" s="302"/>
      <c r="GR193" s="301"/>
      <c r="GS193" s="301"/>
      <c r="GT193" s="302"/>
      <c r="GU193" s="301"/>
      <c r="GV193" s="301"/>
      <c r="GW193" s="302"/>
      <c r="GX193" s="301"/>
      <c r="GY193" s="301"/>
      <c r="GZ193" s="302"/>
      <c r="HA193" s="301"/>
      <c r="HB193" s="301"/>
      <c r="HC193" s="302"/>
      <c r="HD193" s="301"/>
      <c r="HE193" s="301"/>
      <c r="HF193" s="302"/>
      <c r="HG193" s="301"/>
      <c r="HH193" s="301"/>
      <c r="HI193" s="302"/>
      <c r="HJ193" s="301"/>
      <c r="HK193" s="301"/>
      <c r="HL193" s="302"/>
      <c r="HM193" s="301"/>
      <c r="HN193" s="301"/>
      <c r="HO193" s="302"/>
      <c r="HP193" s="301"/>
      <c r="HQ193" s="301"/>
      <c r="HR193" s="301"/>
      <c r="HS193" s="301"/>
      <c r="HT193" s="301"/>
      <c r="HU193" s="302"/>
      <c r="HV193" s="301"/>
      <c r="HW193" s="301"/>
      <c r="HX193" s="301"/>
      <c r="HY193" s="301"/>
      <c r="HZ193" s="301"/>
      <c r="IA193" s="302"/>
      <c r="IB193" s="301"/>
      <c r="IC193" s="301"/>
      <c r="ID193" s="302"/>
      <c r="IE193" s="301"/>
      <c r="IF193" s="301"/>
      <c r="IG193" s="302"/>
      <c r="IH193" s="301"/>
      <c r="II193" s="301"/>
      <c r="IJ193" s="302"/>
      <c r="IK193" s="301"/>
      <c r="IL193" s="301"/>
      <c r="IM193" s="302"/>
      <c r="IN193" s="301"/>
      <c r="IO193" s="301"/>
      <c r="IP193" s="302"/>
      <c r="IQ193" s="301"/>
      <c r="IR193" s="301"/>
      <c r="IS193" s="302"/>
      <c r="IT193" s="301"/>
      <c r="IU193" s="301"/>
      <c r="IV193" s="301"/>
      <c r="IW193" s="301"/>
      <c r="IX193" s="305">
        <v>15</v>
      </c>
      <c r="IY193" s="403">
        <v>309233.21000000002</v>
      </c>
      <c r="IZ193" s="305">
        <v>114</v>
      </c>
      <c r="JA193" s="305">
        <v>0</v>
      </c>
      <c r="JB193" s="403">
        <v>0</v>
      </c>
      <c r="JC193" s="305">
        <v>0</v>
      </c>
      <c r="JD193" s="664">
        <v>15</v>
      </c>
      <c r="JE193" s="403">
        <v>309233.20999999996</v>
      </c>
      <c r="JF193" s="665">
        <v>114</v>
      </c>
    </row>
    <row r="194" spans="1:266" x14ac:dyDescent="0.2">
      <c r="A194" s="291">
        <v>2</v>
      </c>
      <c r="B194" s="305"/>
      <c r="C194" s="663"/>
      <c r="D194" s="208" t="s">
        <v>513</v>
      </c>
      <c r="E194" s="300" t="s">
        <v>579</v>
      </c>
      <c r="F194" s="301"/>
      <c r="G194" s="302"/>
      <c r="H194" s="301"/>
      <c r="I194" s="301"/>
      <c r="J194" s="302"/>
      <c r="K194" s="301"/>
      <c r="L194" s="301"/>
      <c r="M194" s="302"/>
      <c r="N194" s="301"/>
      <c r="O194" s="301"/>
      <c r="P194" s="302"/>
      <c r="Q194" s="301"/>
      <c r="R194" s="301"/>
      <c r="S194" s="302"/>
      <c r="T194" s="301"/>
      <c r="U194" s="301"/>
      <c r="V194" s="302"/>
      <c r="W194" s="301"/>
      <c r="X194" s="301"/>
      <c r="Y194" s="302"/>
      <c r="Z194" s="301"/>
      <c r="AA194" s="301"/>
      <c r="AB194" s="302"/>
      <c r="AC194" s="301"/>
      <c r="AD194" s="301"/>
      <c r="AE194" s="302"/>
      <c r="AF194" s="301"/>
      <c r="AG194" s="301"/>
      <c r="AH194" s="302"/>
      <c r="AI194" s="301"/>
      <c r="AJ194" s="301"/>
      <c r="AK194" s="302"/>
      <c r="AL194" s="301"/>
      <c r="AM194" s="301"/>
      <c r="AN194" s="302"/>
      <c r="AO194" s="301"/>
      <c r="AP194" s="301"/>
      <c r="AQ194" s="302"/>
      <c r="AR194" s="301"/>
      <c r="AS194" s="301"/>
      <c r="AT194" s="302"/>
      <c r="AU194" s="301"/>
      <c r="AV194" s="301"/>
      <c r="AW194" s="302"/>
      <c r="AX194" s="301"/>
      <c r="AY194" s="301"/>
      <c r="AZ194" s="302"/>
      <c r="BA194" s="301"/>
      <c r="BB194" s="301"/>
      <c r="BC194" s="302"/>
      <c r="BD194" s="301"/>
      <c r="BE194" s="301"/>
      <c r="BF194" s="301"/>
      <c r="BG194" s="301"/>
      <c r="BH194" s="301"/>
      <c r="BI194" s="302"/>
      <c r="BJ194" s="301"/>
      <c r="BK194" s="301"/>
      <c r="BL194" s="301"/>
      <c r="BM194" s="301"/>
      <c r="BN194" s="301"/>
      <c r="BO194" s="302"/>
      <c r="BP194" s="301"/>
      <c r="BQ194" s="301"/>
      <c r="BR194" s="302"/>
      <c r="BS194" s="301"/>
      <c r="BT194" s="301"/>
      <c r="BU194" s="302"/>
      <c r="BV194" s="301"/>
      <c r="BW194" s="301"/>
      <c r="BX194" s="302"/>
      <c r="BY194" s="301"/>
      <c r="BZ194" s="301"/>
      <c r="CA194" s="302"/>
      <c r="CB194" s="301"/>
      <c r="CC194" s="301"/>
      <c r="CD194" s="302"/>
      <c r="CE194" s="301"/>
      <c r="CF194" s="301"/>
      <c r="CG194" s="302"/>
      <c r="CH194" s="301"/>
      <c r="CI194" s="301"/>
      <c r="CJ194" s="302"/>
      <c r="CK194" s="301"/>
      <c r="CL194" s="301"/>
      <c r="CM194" s="302"/>
      <c r="CN194" s="301"/>
      <c r="CO194" s="301"/>
      <c r="CP194" s="302"/>
      <c r="CQ194" s="301"/>
      <c r="CR194" s="301"/>
      <c r="CS194" s="302"/>
      <c r="CT194" s="301"/>
      <c r="CU194" s="301"/>
      <c r="CV194" s="302"/>
      <c r="CW194" s="301"/>
      <c r="CX194" s="301"/>
      <c r="CY194" s="302"/>
      <c r="CZ194" s="301"/>
      <c r="DA194" s="301"/>
      <c r="DB194" s="302"/>
      <c r="DC194" s="301"/>
      <c r="DD194" s="301"/>
      <c r="DE194" s="302"/>
      <c r="DF194" s="301"/>
      <c r="DG194" s="301"/>
      <c r="DH194" s="302"/>
      <c r="DI194" s="301"/>
      <c r="DJ194" s="301"/>
      <c r="DK194" s="302"/>
      <c r="DL194" s="301"/>
      <c r="DM194" s="301"/>
      <c r="DN194" s="302"/>
      <c r="DO194" s="301"/>
      <c r="DP194" s="301"/>
      <c r="DQ194" s="302"/>
      <c r="DR194" s="301"/>
      <c r="DS194" s="301"/>
      <c r="DT194" s="302"/>
      <c r="DU194" s="301"/>
      <c r="DV194" s="301"/>
      <c r="DW194" s="302"/>
      <c r="DX194" s="301"/>
      <c r="DY194" s="301"/>
      <c r="DZ194" s="302"/>
      <c r="EA194" s="301"/>
      <c r="EB194" s="301"/>
      <c r="EC194" s="302"/>
      <c r="ED194" s="301"/>
      <c r="EE194" s="301"/>
      <c r="EF194" s="302"/>
      <c r="EG194" s="301"/>
      <c r="EH194" s="301">
        <v>11</v>
      </c>
      <c r="EI194" s="302">
        <v>255534.06999999998</v>
      </c>
      <c r="EJ194" s="301">
        <v>81</v>
      </c>
      <c r="EK194" s="301"/>
      <c r="EL194" s="302"/>
      <c r="EM194" s="301"/>
      <c r="EN194" s="301"/>
      <c r="EO194" s="302"/>
      <c r="EP194" s="301"/>
      <c r="EQ194" s="301"/>
      <c r="ER194" s="302"/>
      <c r="ES194" s="301"/>
      <c r="ET194" s="301"/>
      <c r="EU194" s="302"/>
      <c r="EV194" s="301"/>
      <c r="EW194" s="301"/>
      <c r="EX194" s="302"/>
      <c r="EY194" s="301"/>
      <c r="EZ194" s="301"/>
      <c r="FA194" s="302"/>
      <c r="FB194" s="301"/>
      <c r="FC194" s="301"/>
      <c r="FD194" s="302"/>
      <c r="FE194" s="301"/>
      <c r="FF194" s="301">
        <v>4</v>
      </c>
      <c r="FG194" s="302">
        <v>75498.7</v>
      </c>
      <c r="FH194" s="301">
        <v>23</v>
      </c>
      <c r="FI194" s="301"/>
      <c r="FJ194" s="302"/>
      <c r="FK194" s="301"/>
      <c r="FL194" s="301"/>
      <c r="FM194" s="302"/>
      <c r="FN194" s="301"/>
      <c r="FO194" s="301"/>
      <c r="FP194" s="302"/>
      <c r="FQ194" s="301"/>
      <c r="FR194" s="301"/>
      <c r="FS194" s="302"/>
      <c r="FT194" s="301"/>
      <c r="FU194" s="301"/>
      <c r="FV194" s="302"/>
      <c r="FW194" s="301"/>
      <c r="FX194" s="301"/>
      <c r="FY194" s="302"/>
      <c r="FZ194" s="301"/>
      <c r="GA194" s="301"/>
      <c r="GB194" s="302"/>
      <c r="GC194" s="301"/>
      <c r="GD194" s="301"/>
      <c r="GE194" s="302"/>
      <c r="GF194" s="301"/>
      <c r="GG194" s="301"/>
      <c r="GH194" s="302"/>
      <c r="GI194" s="301"/>
      <c r="GJ194" s="301"/>
      <c r="GK194" s="302"/>
      <c r="GL194" s="301"/>
      <c r="GM194" s="301"/>
      <c r="GN194" s="302"/>
      <c r="GO194" s="301"/>
      <c r="GP194" s="301"/>
      <c r="GQ194" s="302"/>
      <c r="GR194" s="301"/>
      <c r="GS194" s="301"/>
      <c r="GT194" s="302"/>
      <c r="GU194" s="301"/>
      <c r="GV194" s="301"/>
      <c r="GW194" s="302"/>
      <c r="GX194" s="301"/>
      <c r="GY194" s="301"/>
      <c r="GZ194" s="302"/>
      <c r="HA194" s="301"/>
      <c r="HB194" s="301"/>
      <c r="HC194" s="302"/>
      <c r="HD194" s="301"/>
      <c r="HE194" s="301"/>
      <c r="HF194" s="302"/>
      <c r="HG194" s="301"/>
      <c r="HH194" s="301"/>
      <c r="HI194" s="302"/>
      <c r="HJ194" s="301"/>
      <c r="HK194" s="301"/>
      <c r="HL194" s="302"/>
      <c r="HM194" s="301"/>
      <c r="HN194" s="301"/>
      <c r="HO194" s="302"/>
      <c r="HP194" s="301"/>
      <c r="HQ194" s="301"/>
      <c r="HR194" s="301"/>
      <c r="HS194" s="301"/>
      <c r="HT194" s="301"/>
      <c r="HU194" s="302"/>
      <c r="HV194" s="301"/>
      <c r="HW194" s="301"/>
      <c r="HX194" s="301"/>
      <c r="HY194" s="301"/>
      <c r="HZ194" s="301"/>
      <c r="IA194" s="302"/>
      <c r="IB194" s="301"/>
      <c r="IC194" s="301"/>
      <c r="ID194" s="302"/>
      <c r="IE194" s="301"/>
      <c r="IF194" s="301"/>
      <c r="IG194" s="302"/>
      <c r="IH194" s="301"/>
      <c r="II194" s="301"/>
      <c r="IJ194" s="302"/>
      <c r="IK194" s="301"/>
      <c r="IL194" s="301"/>
      <c r="IM194" s="302"/>
      <c r="IN194" s="301"/>
      <c r="IO194" s="301"/>
      <c r="IP194" s="302"/>
      <c r="IQ194" s="301"/>
      <c r="IR194" s="301"/>
      <c r="IS194" s="302"/>
      <c r="IT194" s="301"/>
      <c r="IU194" s="301"/>
      <c r="IV194" s="301"/>
      <c r="IW194" s="301"/>
      <c r="IX194" s="305">
        <v>15</v>
      </c>
      <c r="IY194" s="403">
        <v>331032.76999999996</v>
      </c>
      <c r="IZ194" s="305">
        <v>104</v>
      </c>
      <c r="JA194" s="305">
        <v>0</v>
      </c>
      <c r="JB194" s="403">
        <v>0</v>
      </c>
      <c r="JC194" s="305">
        <v>0</v>
      </c>
      <c r="JD194" s="664">
        <v>15</v>
      </c>
      <c r="JE194" s="403">
        <v>331032.76999999996</v>
      </c>
      <c r="JF194" s="665">
        <v>104</v>
      </c>
    </row>
    <row r="195" spans="1:266" x14ac:dyDescent="0.2">
      <c r="A195" s="291">
        <v>2</v>
      </c>
      <c r="B195" s="305"/>
      <c r="C195" s="663"/>
      <c r="D195" s="208" t="s">
        <v>514</v>
      </c>
      <c r="E195" s="300" t="s">
        <v>973</v>
      </c>
      <c r="F195" s="301"/>
      <c r="G195" s="302"/>
      <c r="H195" s="301"/>
      <c r="I195" s="301"/>
      <c r="J195" s="302"/>
      <c r="K195" s="301"/>
      <c r="L195" s="301"/>
      <c r="M195" s="302"/>
      <c r="N195" s="301"/>
      <c r="O195" s="301"/>
      <c r="P195" s="302"/>
      <c r="Q195" s="301"/>
      <c r="R195" s="301"/>
      <c r="S195" s="302"/>
      <c r="T195" s="301"/>
      <c r="U195" s="301"/>
      <c r="V195" s="302"/>
      <c r="W195" s="301"/>
      <c r="X195" s="301"/>
      <c r="Y195" s="302"/>
      <c r="Z195" s="301"/>
      <c r="AA195" s="301"/>
      <c r="AB195" s="302"/>
      <c r="AC195" s="301"/>
      <c r="AD195" s="301"/>
      <c r="AE195" s="302"/>
      <c r="AF195" s="301"/>
      <c r="AG195" s="301"/>
      <c r="AH195" s="302"/>
      <c r="AI195" s="301"/>
      <c r="AJ195" s="301"/>
      <c r="AK195" s="302"/>
      <c r="AL195" s="301"/>
      <c r="AM195" s="301"/>
      <c r="AN195" s="302"/>
      <c r="AO195" s="301"/>
      <c r="AP195" s="301"/>
      <c r="AQ195" s="302"/>
      <c r="AR195" s="301"/>
      <c r="AS195" s="301"/>
      <c r="AT195" s="302"/>
      <c r="AU195" s="301"/>
      <c r="AV195" s="301"/>
      <c r="AW195" s="302"/>
      <c r="AX195" s="301"/>
      <c r="AY195" s="301"/>
      <c r="AZ195" s="302"/>
      <c r="BA195" s="301"/>
      <c r="BB195" s="301"/>
      <c r="BC195" s="302"/>
      <c r="BD195" s="301"/>
      <c r="BE195" s="301"/>
      <c r="BF195" s="301"/>
      <c r="BG195" s="301"/>
      <c r="BH195" s="301"/>
      <c r="BI195" s="302"/>
      <c r="BJ195" s="301"/>
      <c r="BK195" s="301"/>
      <c r="BL195" s="301"/>
      <c r="BM195" s="301"/>
      <c r="BN195" s="301"/>
      <c r="BO195" s="302"/>
      <c r="BP195" s="301"/>
      <c r="BQ195" s="301"/>
      <c r="BR195" s="302"/>
      <c r="BS195" s="301"/>
      <c r="BT195" s="301"/>
      <c r="BU195" s="302"/>
      <c r="BV195" s="301"/>
      <c r="BW195" s="301"/>
      <c r="BX195" s="302"/>
      <c r="BY195" s="301"/>
      <c r="BZ195" s="301"/>
      <c r="CA195" s="302"/>
      <c r="CB195" s="301"/>
      <c r="CC195" s="301"/>
      <c r="CD195" s="302"/>
      <c r="CE195" s="301"/>
      <c r="CF195" s="301"/>
      <c r="CG195" s="302"/>
      <c r="CH195" s="301"/>
      <c r="CI195" s="301"/>
      <c r="CJ195" s="302"/>
      <c r="CK195" s="301"/>
      <c r="CL195" s="301"/>
      <c r="CM195" s="302"/>
      <c r="CN195" s="301"/>
      <c r="CO195" s="301"/>
      <c r="CP195" s="302"/>
      <c r="CQ195" s="301"/>
      <c r="CR195" s="301"/>
      <c r="CS195" s="302"/>
      <c r="CT195" s="301"/>
      <c r="CU195" s="301"/>
      <c r="CV195" s="302"/>
      <c r="CW195" s="301"/>
      <c r="CX195" s="301"/>
      <c r="CY195" s="302"/>
      <c r="CZ195" s="301"/>
      <c r="DA195" s="301"/>
      <c r="DB195" s="302"/>
      <c r="DC195" s="301"/>
      <c r="DD195" s="301"/>
      <c r="DE195" s="302"/>
      <c r="DF195" s="301"/>
      <c r="DG195" s="301"/>
      <c r="DH195" s="302"/>
      <c r="DI195" s="301"/>
      <c r="DJ195" s="301"/>
      <c r="DK195" s="302"/>
      <c r="DL195" s="301"/>
      <c r="DM195" s="301"/>
      <c r="DN195" s="302"/>
      <c r="DO195" s="301"/>
      <c r="DP195" s="301"/>
      <c r="DQ195" s="302"/>
      <c r="DR195" s="301"/>
      <c r="DS195" s="301"/>
      <c r="DT195" s="302"/>
      <c r="DU195" s="301"/>
      <c r="DV195" s="301"/>
      <c r="DW195" s="302"/>
      <c r="DX195" s="301"/>
      <c r="DY195" s="301"/>
      <c r="DZ195" s="302"/>
      <c r="EA195" s="301"/>
      <c r="EB195" s="301"/>
      <c r="EC195" s="302"/>
      <c r="ED195" s="301"/>
      <c r="EE195" s="301"/>
      <c r="EF195" s="302"/>
      <c r="EG195" s="301"/>
      <c r="EH195" s="301"/>
      <c r="EI195" s="302"/>
      <c r="EJ195" s="301"/>
      <c r="EK195" s="301"/>
      <c r="EL195" s="302"/>
      <c r="EM195" s="301"/>
      <c r="EN195" s="301"/>
      <c r="EO195" s="302"/>
      <c r="EP195" s="301"/>
      <c r="EQ195" s="301"/>
      <c r="ER195" s="302"/>
      <c r="ES195" s="301"/>
      <c r="ET195" s="301"/>
      <c r="EU195" s="302"/>
      <c r="EV195" s="301"/>
      <c r="EW195" s="301"/>
      <c r="EX195" s="302"/>
      <c r="EY195" s="301"/>
      <c r="EZ195" s="301"/>
      <c r="FA195" s="302"/>
      <c r="FB195" s="301"/>
      <c r="FC195" s="301"/>
      <c r="FD195" s="302"/>
      <c r="FE195" s="301"/>
      <c r="FF195" s="301">
        <v>1</v>
      </c>
      <c r="FG195" s="302">
        <v>32825.519999999997</v>
      </c>
      <c r="FH195" s="301">
        <v>5</v>
      </c>
      <c r="FI195" s="301"/>
      <c r="FJ195" s="302"/>
      <c r="FK195" s="301"/>
      <c r="FL195" s="301"/>
      <c r="FM195" s="302"/>
      <c r="FN195" s="301"/>
      <c r="FO195" s="301"/>
      <c r="FP195" s="302"/>
      <c r="FQ195" s="301"/>
      <c r="FR195" s="301"/>
      <c r="FS195" s="302"/>
      <c r="FT195" s="301"/>
      <c r="FU195" s="301"/>
      <c r="FV195" s="302"/>
      <c r="FW195" s="301"/>
      <c r="FX195" s="301"/>
      <c r="FY195" s="302"/>
      <c r="FZ195" s="301"/>
      <c r="GA195" s="301"/>
      <c r="GB195" s="302"/>
      <c r="GC195" s="301"/>
      <c r="GD195" s="301"/>
      <c r="GE195" s="302"/>
      <c r="GF195" s="301"/>
      <c r="GG195" s="301"/>
      <c r="GH195" s="302"/>
      <c r="GI195" s="301"/>
      <c r="GJ195" s="301"/>
      <c r="GK195" s="302"/>
      <c r="GL195" s="301"/>
      <c r="GM195" s="301"/>
      <c r="GN195" s="302"/>
      <c r="GO195" s="301"/>
      <c r="GP195" s="301"/>
      <c r="GQ195" s="302"/>
      <c r="GR195" s="301"/>
      <c r="GS195" s="301"/>
      <c r="GT195" s="302"/>
      <c r="GU195" s="301"/>
      <c r="GV195" s="301"/>
      <c r="GW195" s="302"/>
      <c r="GX195" s="301"/>
      <c r="GY195" s="301"/>
      <c r="GZ195" s="302"/>
      <c r="HA195" s="301"/>
      <c r="HB195" s="301"/>
      <c r="HC195" s="302"/>
      <c r="HD195" s="301"/>
      <c r="HE195" s="301"/>
      <c r="HF195" s="302"/>
      <c r="HG195" s="301"/>
      <c r="HH195" s="301">
        <v>1</v>
      </c>
      <c r="HI195" s="302">
        <v>39390.620000000003</v>
      </c>
      <c r="HJ195" s="301">
        <v>6</v>
      </c>
      <c r="HK195" s="301"/>
      <c r="HL195" s="302"/>
      <c r="HM195" s="301"/>
      <c r="HN195" s="301"/>
      <c r="HO195" s="302"/>
      <c r="HP195" s="301"/>
      <c r="HQ195" s="301"/>
      <c r="HR195" s="301"/>
      <c r="HS195" s="301"/>
      <c r="HT195" s="301"/>
      <c r="HU195" s="302"/>
      <c r="HV195" s="301"/>
      <c r="HW195" s="301"/>
      <c r="HX195" s="301"/>
      <c r="HY195" s="301"/>
      <c r="HZ195" s="301"/>
      <c r="IA195" s="302"/>
      <c r="IB195" s="301"/>
      <c r="IC195" s="301"/>
      <c r="ID195" s="302"/>
      <c r="IE195" s="301"/>
      <c r="IF195" s="301"/>
      <c r="IG195" s="302"/>
      <c r="IH195" s="301"/>
      <c r="II195" s="301"/>
      <c r="IJ195" s="302"/>
      <c r="IK195" s="301"/>
      <c r="IL195" s="301"/>
      <c r="IM195" s="302"/>
      <c r="IN195" s="301"/>
      <c r="IO195" s="301"/>
      <c r="IP195" s="302"/>
      <c r="IQ195" s="301"/>
      <c r="IR195" s="301"/>
      <c r="IS195" s="302"/>
      <c r="IT195" s="301"/>
      <c r="IU195" s="301"/>
      <c r="IV195" s="301"/>
      <c r="IW195" s="301"/>
      <c r="IX195" s="305">
        <v>2</v>
      </c>
      <c r="IY195" s="403">
        <v>72216.14</v>
      </c>
      <c r="IZ195" s="305">
        <v>11</v>
      </c>
      <c r="JA195" s="305">
        <v>0</v>
      </c>
      <c r="JB195" s="403">
        <v>0</v>
      </c>
      <c r="JC195" s="305">
        <v>0</v>
      </c>
      <c r="JD195" s="664">
        <v>2</v>
      </c>
      <c r="JE195" s="403">
        <v>72216.14</v>
      </c>
      <c r="JF195" s="665">
        <v>11</v>
      </c>
    </row>
    <row r="196" spans="1:266" x14ac:dyDescent="0.2">
      <c r="A196" s="291">
        <v>2</v>
      </c>
      <c r="B196" s="492" t="s">
        <v>561</v>
      </c>
      <c r="C196" s="666"/>
      <c r="D196" s="307"/>
      <c r="E196" s="404"/>
      <c r="F196" s="308"/>
      <c r="G196" s="309"/>
      <c r="H196" s="308"/>
      <c r="I196" s="308"/>
      <c r="J196" s="309"/>
      <c r="K196" s="308"/>
      <c r="L196" s="308"/>
      <c r="M196" s="309"/>
      <c r="N196" s="308"/>
      <c r="O196" s="308"/>
      <c r="P196" s="309"/>
      <c r="Q196" s="308"/>
      <c r="R196" s="308"/>
      <c r="S196" s="309"/>
      <c r="T196" s="308"/>
      <c r="U196" s="308"/>
      <c r="V196" s="309"/>
      <c r="W196" s="308"/>
      <c r="X196" s="308"/>
      <c r="Y196" s="309"/>
      <c r="Z196" s="308"/>
      <c r="AA196" s="308"/>
      <c r="AB196" s="309"/>
      <c r="AC196" s="308"/>
      <c r="AD196" s="308"/>
      <c r="AE196" s="309"/>
      <c r="AF196" s="308"/>
      <c r="AG196" s="308"/>
      <c r="AH196" s="309"/>
      <c r="AI196" s="308"/>
      <c r="AJ196" s="308"/>
      <c r="AK196" s="309"/>
      <c r="AL196" s="308"/>
      <c r="AM196" s="308"/>
      <c r="AN196" s="309"/>
      <c r="AO196" s="308"/>
      <c r="AP196" s="308"/>
      <c r="AQ196" s="309"/>
      <c r="AR196" s="308"/>
      <c r="AS196" s="308"/>
      <c r="AT196" s="309"/>
      <c r="AU196" s="308"/>
      <c r="AV196" s="308"/>
      <c r="AW196" s="309"/>
      <c r="AX196" s="308"/>
      <c r="AY196" s="308"/>
      <c r="AZ196" s="309"/>
      <c r="BA196" s="308"/>
      <c r="BB196" s="308"/>
      <c r="BC196" s="309"/>
      <c r="BD196" s="308"/>
      <c r="BE196" s="308"/>
      <c r="BF196" s="308"/>
      <c r="BG196" s="308"/>
      <c r="BH196" s="308"/>
      <c r="BI196" s="309"/>
      <c r="BJ196" s="308"/>
      <c r="BK196" s="308"/>
      <c r="BL196" s="308"/>
      <c r="BM196" s="308"/>
      <c r="BN196" s="308"/>
      <c r="BO196" s="309"/>
      <c r="BP196" s="308"/>
      <c r="BQ196" s="308"/>
      <c r="BR196" s="309"/>
      <c r="BS196" s="308"/>
      <c r="BT196" s="308"/>
      <c r="BU196" s="309"/>
      <c r="BV196" s="308"/>
      <c r="BW196" s="308"/>
      <c r="BX196" s="309"/>
      <c r="BY196" s="308"/>
      <c r="BZ196" s="308"/>
      <c r="CA196" s="309"/>
      <c r="CB196" s="308"/>
      <c r="CC196" s="308"/>
      <c r="CD196" s="309"/>
      <c r="CE196" s="308"/>
      <c r="CF196" s="308"/>
      <c r="CG196" s="309"/>
      <c r="CH196" s="308"/>
      <c r="CI196" s="308"/>
      <c r="CJ196" s="309"/>
      <c r="CK196" s="308"/>
      <c r="CL196" s="308"/>
      <c r="CM196" s="309"/>
      <c r="CN196" s="308"/>
      <c r="CO196" s="308"/>
      <c r="CP196" s="309"/>
      <c r="CQ196" s="308"/>
      <c r="CR196" s="308"/>
      <c r="CS196" s="309"/>
      <c r="CT196" s="308"/>
      <c r="CU196" s="308"/>
      <c r="CV196" s="309"/>
      <c r="CW196" s="308"/>
      <c r="CX196" s="308"/>
      <c r="CY196" s="309"/>
      <c r="CZ196" s="308"/>
      <c r="DA196" s="308"/>
      <c r="DB196" s="309"/>
      <c r="DC196" s="308"/>
      <c r="DD196" s="308"/>
      <c r="DE196" s="309"/>
      <c r="DF196" s="308"/>
      <c r="DG196" s="308"/>
      <c r="DH196" s="309"/>
      <c r="DI196" s="308"/>
      <c r="DJ196" s="308"/>
      <c r="DK196" s="309"/>
      <c r="DL196" s="308"/>
      <c r="DM196" s="308"/>
      <c r="DN196" s="309"/>
      <c r="DO196" s="308"/>
      <c r="DP196" s="308"/>
      <c r="DQ196" s="309"/>
      <c r="DR196" s="308"/>
      <c r="DS196" s="308"/>
      <c r="DT196" s="309"/>
      <c r="DU196" s="308"/>
      <c r="DV196" s="308"/>
      <c r="DW196" s="309"/>
      <c r="DX196" s="308"/>
      <c r="DY196" s="308"/>
      <c r="DZ196" s="309"/>
      <c r="EA196" s="308"/>
      <c r="EB196" s="308"/>
      <c r="EC196" s="309"/>
      <c r="ED196" s="308"/>
      <c r="EE196" s="308"/>
      <c r="EF196" s="309"/>
      <c r="EG196" s="308"/>
      <c r="EH196" s="308">
        <v>22</v>
      </c>
      <c r="EI196" s="309">
        <v>499957.92</v>
      </c>
      <c r="EJ196" s="308">
        <v>170</v>
      </c>
      <c r="EK196" s="308"/>
      <c r="EL196" s="309"/>
      <c r="EM196" s="308"/>
      <c r="EN196" s="308"/>
      <c r="EO196" s="309"/>
      <c r="EP196" s="308"/>
      <c r="EQ196" s="308"/>
      <c r="ER196" s="309"/>
      <c r="ES196" s="308"/>
      <c r="ET196" s="308"/>
      <c r="EU196" s="309"/>
      <c r="EV196" s="308"/>
      <c r="EW196" s="308"/>
      <c r="EX196" s="309"/>
      <c r="EY196" s="308"/>
      <c r="EZ196" s="308"/>
      <c r="FA196" s="309"/>
      <c r="FB196" s="308"/>
      <c r="FC196" s="308"/>
      <c r="FD196" s="309"/>
      <c r="FE196" s="308"/>
      <c r="FF196" s="308">
        <v>9</v>
      </c>
      <c r="FG196" s="309">
        <v>173133.58</v>
      </c>
      <c r="FH196" s="308">
        <v>53</v>
      </c>
      <c r="FI196" s="308"/>
      <c r="FJ196" s="309"/>
      <c r="FK196" s="308"/>
      <c r="FL196" s="308"/>
      <c r="FM196" s="309"/>
      <c r="FN196" s="308"/>
      <c r="FO196" s="308"/>
      <c r="FP196" s="309"/>
      <c r="FQ196" s="308"/>
      <c r="FR196" s="308"/>
      <c r="FS196" s="309"/>
      <c r="FT196" s="308"/>
      <c r="FU196" s="308"/>
      <c r="FV196" s="309"/>
      <c r="FW196" s="308"/>
      <c r="FX196" s="308"/>
      <c r="FY196" s="309"/>
      <c r="FZ196" s="308"/>
      <c r="GA196" s="308"/>
      <c r="GB196" s="309"/>
      <c r="GC196" s="308"/>
      <c r="GD196" s="308"/>
      <c r="GE196" s="309"/>
      <c r="GF196" s="308"/>
      <c r="GG196" s="308"/>
      <c r="GH196" s="309"/>
      <c r="GI196" s="308"/>
      <c r="GJ196" s="308"/>
      <c r="GK196" s="309"/>
      <c r="GL196" s="308"/>
      <c r="GM196" s="308"/>
      <c r="GN196" s="309"/>
      <c r="GO196" s="308"/>
      <c r="GP196" s="308"/>
      <c r="GQ196" s="309"/>
      <c r="GR196" s="308"/>
      <c r="GS196" s="308"/>
      <c r="GT196" s="309"/>
      <c r="GU196" s="308"/>
      <c r="GV196" s="308"/>
      <c r="GW196" s="309"/>
      <c r="GX196" s="308"/>
      <c r="GY196" s="308"/>
      <c r="GZ196" s="309"/>
      <c r="HA196" s="308"/>
      <c r="HB196" s="308"/>
      <c r="HC196" s="309"/>
      <c r="HD196" s="308"/>
      <c r="HE196" s="308"/>
      <c r="HF196" s="309"/>
      <c r="HG196" s="308"/>
      <c r="HH196" s="308">
        <v>1</v>
      </c>
      <c r="HI196" s="309">
        <v>39390.620000000003</v>
      </c>
      <c r="HJ196" s="308">
        <v>6</v>
      </c>
      <c r="HK196" s="308"/>
      <c r="HL196" s="309"/>
      <c r="HM196" s="308"/>
      <c r="HN196" s="308"/>
      <c r="HO196" s="309"/>
      <c r="HP196" s="308"/>
      <c r="HQ196" s="308"/>
      <c r="HR196" s="308"/>
      <c r="HS196" s="308"/>
      <c r="HT196" s="308"/>
      <c r="HU196" s="309"/>
      <c r="HV196" s="308"/>
      <c r="HW196" s="308"/>
      <c r="HX196" s="308"/>
      <c r="HY196" s="308"/>
      <c r="HZ196" s="308"/>
      <c r="IA196" s="309"/>
      <c r="IB196" s="308"/>
      <c r="IC196" s="308"/>
      <c r="ID196" s="309"/>
      <c r="IE196" s="308"/>
      <c r="IF196" s="308"/>
      <c r="IG196" s="309"/>
      <c r="IH196" s="308"/>
      <c r="II196" s="308"/>
      <c r="IJ196" s="309"/>
      <c r="IK196" s="308"/>
      <c r="IL196" s="308"/>
      <c r="IM196" s="309"/>
      <c r="IN196" s="308"/>
      <c r="IO196" s="308"/>
      <c r="IP196" s="309"/>
      <c r="IQ196" s="308"/>
      <c r="IR196" s="308"/>
      <c r="IS196" s="309"/>
      <c r="IT196" s="308"/>
      <c r="IU196" s="308"/>
      <c r="IV196" s="308"/>
      <c r="IW196" s="308"/>
      <c r="IX196" s="307">
        <v>32</v>
      </c>
      <c r="IY196" s="309">
        <v>712482.12</v>
      </c>
      <c r="IZ196" s="307">
        <v>229</v>
      </c>
      <c r="JA196" s="307">
        <v>0</v>
      </c>
      <c r="JB196" s="309">
        <v>0</v>
      </c>
      <c r="JC196" s="307">
        <v>0</v>
      </c>
      <c r="JD196" s="308">
        <v>32</v>
      </c>
      <c r="JE196" s="309">
        <v>712482.12</v>
      </c>
      <c r="JF196" s="494">
        <v>229</v>
      </c>
    </row>
    <row r="197" spans="1:266" x14ac:dyDescent="0.2">
      <c r="A197" s="291">
        <v>2</v>
      </c>
      <c r="B197" s="316">
        <v>35</v>
      </c>
      <c r="C197" s="663" t="s">
        <v>49</v>
      </c>
      <c r="D197" s="208" t="s">
        <v>515</v>
      </c>
      <c r="E197" s="300" t="s">
        <v>274</v>
      </c>
      <c r="F197" s="301"/>
      <c r="G197" s="302"/>
      <c r="H197" s="301"/>
      <c r="I197" s="301"/>
      <c r="J197" s="302"/>
      <c r="K197" s="301"/>
      <c r="L197" s="301"/>
      <c r="M197" s="302"/>
      <c r="N197" s="301"/>
      <c r="O197" s="301"/>
      <c r="P197" s="302"/>
      <c r="Q197" s="301"/>
      <c r="R197" s="301"/>
      <c r="S197" s="302"/>
      <c r="T197" s="301"/>
      <c r="U197" s="301"/>
      <c r="V197" s="302"/>
      <c r="W197" s="301"/>
      <c r="X197" s="301"/>
      <c r="Y197" s="302"/>
      <c r="Z197" s="301"/>
      <c r="AA197" s="301"/>
      <c r="AB197" s="302"/>
      <c r="AC197" s="301"/>
      <c r="AD197" s="301"/>
      <c r="AE197" s="302"/>
      <c r="AF197" s="301"/>
      <c r="AG197" s="301"/>
      <c r="AH197" s="302"/>
      <c r="AI197" s="301"/>
      <c r="AJ197" s="301"/>
      <c r="AK197" s="302"/>
      <c r="AL197" s="301"/>
      <c r="AM197" s="301"/>
      <c r="AN197" s="302"/>
      <c r="AO197" s="301"/>
      <c r="AP197" s="301">
        <v>2</v>
      </c>
      <c r="AQ197" s="302">
        <v>45450.720000000001</v>
      </c>
      <c r="AR197" s="301">
        <v>16</v>
      </c>
      <c r="AS197" s="301"/>
      <c r="AT197" s="302"/>
      <c r="AU197" s="301"/>
      <c r="AV197" s="301"/>
      <c r="AW197" s="302"/>
      <c r="AX197" s="301"/>
      <c r="AY197" s="301"/>
      <c r="AZ197" s="302"/>
      <c r="BA197" s="301"/>
      <c r="BB197" s="301"/>
      <c r="BC197" s="302"/>
      <c r="BD197" s="301"/>
      <c r="BE197" s="301"/>
      <c r="BF197" s="301"/>
      <c r="BG197" s="301"/>
      <c r="BH197" s="301"/>
      <c r="BI197" s="302"/>
      <c r="BJ197" s="301"/>
      <c r="BK197" s="301"/>
      <c r="BL197" s="301"/>
      <c r="BM197" s="301"/>
      <c r="BN197" s="301"/>
      <c r="BO197" s="302"/>
      <c r="BP197" s="301"/>
      <c r="BQ197" s="301"/>
      <c r="BR197" s="302"/>
      <c r="BS197" s="301"/>
      <c r="BT197" s="301"/>
      <c r="BU197" s="302"/>
      <c r="BV197" s="301"/>
      <c r="BW197" s="301"/>
      <c r="BX197" s="302"/>
      <c r="BY197" s="301"/>
      <c r="BZ197" s="301"/>
      <c r="CA197" s="302"/>
      <c r="CB197" s="301"/>
      <c r="CC197" s="301"/>
      <c r="CD197" s="302"/>
      <c r="CE197" s="301"/>
      <c r="CF197" s="301">
        <v>6</v>
      </c>
      <c r="CG197" s="302">
        <v>163622.57999999999</v>
      </c>
      <c r="CH197" s="301">
        <v>57</v>
      </c>
      <c r="CI197" s="301"/>
      <c r="CJ197" s="302"/>
      <c r="CK197" s="301"/>
      <c r="CL197" s="301"/>
      <c r="CM197" s="302"/>
      <c r="CN197" s="301"/>
      <c r="CO197" s="301"/>
      <c r="CP197" s="302"/>
      <c r="CQ197" s="301"/>
      <c r="CR197" s="301"/>
      <c r="CS197" s="302"/>
      <c r="CT197" s="301"/>
      <c r="CU197" s="301"/>
      <c r="CV197" s="302"/>
      <c r="CW197" s="301"/>
      <c r="CX197" s="301">
        <v>2</v>
      </c>
      <c r="CY197" s="302">
        <v>52519.619999999995</v>
      </c>
      <c r="CZ197" s="301">
        <v>17</v>
      </c>
      <c r="DA197" s="301"/>
      <c r="DB197" s="302"/>
      <c r="DC197" s="301"/>
      <c r="DD197" s="301">
        <v>4</v>
      </c>
      <c r="DE197" s="302">
        <v>109081.72</v>
      </c>
      <c r="DF197" s="301">
        <v>40</v>
      </c>
      <c r="DG197" s="301"/>
      <c r="DH197" s="302"/>
      <c r="DI197" s="301"/>
      <c r="DJ197" s="301"/>
      <c r="DK197" s="302"/>
      <c r="DL197" s="301"/>
      <c r="DM197" s="301"/>
      <c r="DN197" s="302"/>
      <c r="DO197" s="301"/>
      <c r="DP197" s="301"/>
      <c r="DQ197" s="302"/>
      <c r="DR197" s="301"/>
      <c r="DS197" s="301"/>
      <c r="DT197" s="302"/>
      <c r="DU197" s="301"/>
      <c r="DV197" s="301">
        <v>5</v>
      </c>
      <c r="DW197" s="302">
        <v>136352.15</v>
      </c>
      <c r="DX197" s="301">
        <v>50</v>
      </c>
      <c r="DY197" s="301"/>
      <c r="DZ197" s="302"/>
      <c r="EA197" s="301"/>
      <c r="EB197" s="301"/>
      <c r="EC197" s="302"/>
      <c r="ED197" s="301"/>
      <c r="EE197" s="301"/>
      <c r="EF197" s="302"/>
      <c r="EG197" s="301"/>
      <c r="EH197" s="301"/>
      <c r="EI197" s="302"/>
      <c r="EJ197" s="301"/>
      <c r="EK197" s="301"/>
      <c r="EL197" s="302"/>
      <c r="EM197" s="301"/>
      <c r="EN197" s="301">
        <v>1</v>
      </c>
      <c r="EO197" s="302">
        <v>27270.43</v>
      </c>
      <c r="EP197" s="301">
        <v>11</v>
      </c>
      <c r="EQ197" s="301"/>
      <c r="ER197" s="302"/>
      <c r="ES197" s="301"/>
      <c r="ET197" s="301">
        <v>3</v>
      </c>
      <c r="EU197" s="302">
        <v>68176.08</v>
      </c>
      <c r="EV197" s="301">
        <v>28</v>
      </c>
      <c r="EW197" s="301"/>
      <c r="EX197" s="302"/>
      <c r="EY197" s="301"/>
      <c r="EZ197" s="301"/>
      <c r="FA197" s="302"/>
      <c r="FB197" s="301"/>
      <c r="FC197" s="301"/>
      <c r="FD197" s="302"/>
      <c r="FE197" s="301"/>
      <c r="FF197" s="301"/>
      <c r="FG197" s="302"/>
      <c r="FH197" s="301"/>
      <c r="FI197" s="301"/>
      <c r="FJ197" s="302"/>
      <c r="FK197" s="301"/>
      <c r="FL197" s="301"/>
      <c r="FM197" s="302"/>
      <c r="FN197" s="301"/>
      <c r="FO197" s="301"/>
      <c r="FP197" s="302"/>
      <c r="FQ197" s="301"/>
      <c r="FR197" s="301"/>
      <c r="FS197" s="302"/>
      <c r="FT197" s="301"/>
      <c r="FU197" s="301"/>
      <c r="FV197" s="302"/>
      <c r="FW197" s="301"/>
      <c r="FX197" s="301"/>
      <c r="FY197" s="302"/>
      <c r="FZ197" s="301"/>
      <c r="GA197" s="301"/>
      <c r="GB197" s="302"/>
      <c r="GC197" s="301"/>
      <c r="GD197" s="301"/>
      <c r="GE197" s="302"/>
      <c r="GF197" s="301"/>
      <c r="GG197" s="301"/>
      <c r="GH197" s="302"/>
      <c r="GI197" s="301"/>
      <c r="GJ197" s="301"/>
      <c r="GK197" s="302"/>
      <c r="GL197" s="301"/>
      <c r="GM197" s="301"/>
      <c r="GN197" s="302"/>
      <c r="GO197" s="301"/>
      <c r="GP197" s="301"/>
      <c r="GQ197" s="302"/>
      <c r="GR197" s="301"/>
      <c r="GS197" s="301"/>
      <c r="GT197" s="302"/>
      <c r="GU197" s="301"/>
      <c r="GV197" s="301"/>
      <c r="GW197" s="302"/>
      <c r="GX197" s="301"/>
      <c r="GY197" s="301"/>
      <c r="GZ197" s="302"/>
      <c r="HA197" s="301"/>
      <c r="HB197" s="301"/>
      <c r="HC197" s="302"/>
      <c r="HD197" s="301"/>
      <c r="HE197" s="301"/>
      <c r="HF197" s="302"/>
      <c r="HG197" s="301"/>
      <c r="HH197" s="301"/>
      <c r="HI197" s="302"/>
      <c r="HJ197" s="301"/>
      <c r="HK197" s="301"/>
      <c r="HL197" s="302"/>
      <c r="HM197" s="301"/>
      <c r="HN197" s="301"/>
      <c r="HO197" s="302"/>
      <c r="HP197" s="301"/>
      <c r="HQ197" s="301"/>
      <c r="HR197" s="301"/>
      <c r="HS197" s="301"/>
      <c r="HT197" s="301"/>
      <c r="HU197" s="302"/>
      <c r="HV197" s="301"/>
      <c r="HW197" s="301"/>
      <c r="HX197" s="301"/>
      <c r="HY197" s="301"/>
      <c r="HZ197" s="301"/>
      <c r="IA197" s="302"/>
      <c r="IB197" s="301"/>
      <c r="IC197" s="301"/>
      <c r="ID197" s="302"/>
      <c r="IE197" s="301"/>
      <c r="IF197" s="301">
        <v>3</v>
      </c>
      <c r="IG197" s="302">
        <v>81811.290000000008</v>
      </c>
      <c r="IH197" s="301">
        <v>33</v>
      </c>
      <c r="II197" s="301"/>
      <c r="IJ197" s="302"/>
      <c r="IK197" s="301"/>
      <c r="IL197" s="301"/>
      <c r="IM197" s="302"/>
      <c r="IN197" s="301"/>
      <c r="IO197" s="301"/>
      <c r="IP197" s="302"/>
      <c r="IQ197" s="301"/>
      <c r="IR197" s="301"/>
      <c r="IS197" s="302"/>
      <c r="IT197" s="301"/>
      <c r="IU197" s="301"/>
      <c r="IV197" s="301"/>
      <c r="IW197" s="301"/>
      <c r="IX197" s="305">
        <v>26</v>
      </c>
      <c r="IY197" s="403">
        <v>684284.59</v>
      </c>
      <c r="IZ197" s="305">
        <v>252</v>
      </c>
      <c r="JA197" s="305">
        <v>0</v>
      </c>
      <c r="JB197" s="403">
        <v>0</v>
      </c>
      <c r="JC197" s="305">
        <v>0</v>
      </c>
      <c r="JD197" s="664">
        <v>26</v>
      </c>
      <c r="JE197" s="403">
        <v>684284.5900000002</v>
      </c>
      <c r="JF197" s="665">
        <v>252</v>
      </c>
    </row>
    <row r="198" spans="1:266" ht="63.75" x14ac:dyDescent="0.2">
      <c r="A198" s="291">
        <v>2</v>
      </c>
      <c r="B198" s="305"/>
      <c r="C198" s="663"/>
      <c r="D198" s="208" t="s">
        <v>516</v>
      </c>
      <c r="E198" s="300" t="s">
        <v>275</v>
      </c>
      <c r="F198" s="301"/>
      <c r="G198" s="302"/>
      <c r="H198" s="301"/>
      <c r="I198" s="301"/>
      <c r="J198" s="302"/>
      <c r="K198" s="301"/>
      <c r="L198" s="301"/>
      <c r="M198" s="302"/>
      <c r="N198" s="301"/>
      <c r="O198" s="301"/>
      <c r="P198" s="302"/>
      <c r="Q198" s="301"/>
      <c r="R198" s="301"/>
      <c r="S198" s="302"/>
      <c r="T198" s="301"/>
      <c r="U198" s="301"/>
      <c r="V198" s="302"/>
      <c r="W198" s="301"/>
      <c r="X198" s="301"/>
      <c r="Y198" s="302"/>
      <c r="Z198" s="301"/>
      <c r="AA198" s="301"/>
      <c r="AB198" s="302"/>
      <c r="AC198" s="301"/>
      <c r="AD198" s="301"/>
      <c r="AE198" s="302"/>
      <c r="AF198" s="301"/>
      <c r="AG198" s="301"/>
      <c r="AH198" s="302"/>
      <c r="AI198" s="301"/>
      <c r="AJ198" s="301"/>
      <c r="AK198" s="302"/>
      <c r="AL198" s="301"/>
      <c r="AM198" s="301"/>
      <c r="AN198" s="302"/>
      <c r="AO198" s="301"/>
      <c r="AP198" s="301">
        <v>1</v>
      </c>
      <c r="AQ198" s="302">
        <v>29669.22</v>
      </c>
      <c r="AR198" s="301">
        <v>8</v>
      </c>
      <c r="AS198" s="301"/>
      <c r="AT198" s="302"/>
      <c r="AU198" s="301"/>
      <c r="AV198" s="301"/>
      <c r="AW198" s="302"/>
      <c r="AX198" s="301"/>
      <c r="AY198" s="301"/>
      <c r="AZ198" s="302"/>
      <c r="BA198" s="301"/>
      <c r="BB198" s="301"/>
      <c r="BC198" s="302"/>
      <c r="BD198" s="301"/>
      <c r="BE198" s="301"/>
      <c r="BF198" s="301"/>
      <c r="BG198" s="301"/>
      <c r="BH198" s="301"/>
      <c r="BI198" s="302"/>
      <c r="BJ198" s="301"/>
      <c r="BK198" s="301"/>
      <c r="BL198" s="301"/>
      <c r="BM198" s="301"/>
      <c r="BN198" s="301"/>
      <c r="BO198" s="302"/>
      <c r="BP198" s="301"/>
      <c r="BQ198" s="301"/>
      <c r="BR198" s="302"/>
      <c r="BS198" s="301"/>
      <c r="BT198" s="301"/>
      <c r="BU198" s="302"/>
      <c r="BV198" s="301"/>
      <c r="BW198" s="301"/>
      <c r="BX198" s="302"/>
      <c r="BY198" s="301"/>
      <c r="BZ198" s="301"/>
      <c r="CA198" s="302"/>
      <c r="CB198" s="301"/>
      <c r="CC198" s="301"/>
      <c r="CD198" s="302"/>
      <c r="CE198" s="301"/>
      <c r="CF198" s="301">
        <v>2</v>
      </c>
      <c r="CG198" s="302">
        <v>71206.12</v>
      </c>
      <c r="CH198" s="301">
        <v>17</v>
      </c>
      <c r="CI198" s="301"/>
      <c r="CJ198" s="302"/>
      <c r="CK198" s="301"/>
      <c r="CL198" s="301"/>
      <c r="CM198" s="302"/>
      <c r="CN198" s="301"/>
      <c r="CO198" s="301"/>
      <c r="CP198" s="302"/>
      <c r="CQ198" s="301"/>
      <c r="CR198" s="301"/>
      <c r="CS198" s="302"/>
      <c r="CT198" s="301"/>
      <c r="CU198" s="301"/>
      <c r="CV198" s="302"/>
      <c r="CW198" s="301"/>
      <c r="CX198" s="301"/>
      <c r="CY198" s="302"/>
      <c r="CZ198" s="301"/>
      <c r="DA198" s="301"/>
      <c r="DB198" s="302"/>
      <c r="DC198" s="301"/>
      <c r="DD198" s="301"/>
      <c r="DE198" s="302"/>
      <c r="DF198" s="301"/>
      <c r="DG198" s="301"/>
      <c r="DH198" s="302"/>
      <c r="DI198" s="301"/>
      <c r="DJ198" s="301"/>
      <c r="DK198" s="302"/>
      <c r="DL198" s="301"/>
      <c r="DM198" s="301"/>
      <c r="DN198" s="302"/>
      <c r="DO198" s="301"/>
      <c r="DP198" s="301"/>
      <c r="DQ198" s="302"/>
      <c r="DR198" s="301"/>
      <c r="DS198" s="301"/>
      <c r="DT198" s="302"/>
      <c r="DU198" s="301"/>
      <c r="DV198" s="301"/>
      <c r="DW198" s="302"/>
      <c r="DX198" s="301"/>
      <c r="DY198" s="301"/>
      <c r="DZ198" s="302"/>
      <c r="EA198" s="301"/>
      <c r="EB198" s="301"/>
      <c r="EC198" s="302"/>
      <c r="ED198" s="301"/>
      <c r="EE198" s="301"/>
      <c r="EF198" s="302"/>
      <c r="EG198" s="301"/>
      <c r="EH198" s="301"/>
      <c r="EI198" s="302"/>
      <c r="EJ198" s="301"/>
      <c r="EK198" s="301"/>
      <c r="EL198" s="302"/>
      <c r="EM198" s="301"/>
      <c r="EN198" s="301"/>
      <c r="EO198" s="302"/>
      <c r="EP198" s="301"/>
      <c r="EQ198" s="301"/>
      <c r="ER198" s="302"/>
      <c r="ES198" s="301"/>
      <c r="ET198" s="301"/>
      <c r="EU198" s="302"/>
      <c r="EV198" s="301"/>
      <c r="EW198" s="301"/>
      <c r="EX198" s="302"/>
      <c r="EY198" s="301"/>
      <c r="EZ198" s="301"/>
      <c r="FA198" s="302"/>
      <c r="FB198" s="301"/>
      <c r="FC198" s="301"/>
      <c r="FD198" s="302"/>
      <c r="FE198" s="301"/>
      <c r="FF198" s="301"/>
      <c r="FG198" s="302"/>
      <c r="FH198" s="301"/>
      <c r="FI198" s="301"/>
      <c r="FJ198" s="302"/>
      <c r="FK198" s="301"/>
      <c r="FL198" s="301"/>
      <c r="FM198" s="302"/>
      <c r="FN198" s="301"/>
      <c r="FO198" s="301"/>
      <c r="FP198" s="302"/>
      <c r="FQ198" s="301"/>
      <c r="FR198" s="301"/>
      <c r="FS198" s="302"/>
      <c r="FT198" s="301"/>
      <c r="FU198" s="301"/>
      <c r="FV198" s="302"/>
      <c r="FW198" s="301"/>
      <c r="FX198" s="301"/>
      <c r="FY198" s="302"/>
      <c r="FZ198" s="301"/>
      <c r="GA198" s="301"/>
      <c r="GB198" s="302"/>
      <c r="GC198" s="301"/>
      <c r="GD198" s="301"/>
      <c r="GE198" s="302"/>
      <c r="GF198" s="301"/>
      <c r="GG198" s="301"/>
      <c r="GH198" s="302"/>
      <c r="GI198" s="301"/>
      <c r="GJ198" s="301"/>
      <c r="GK198" s="302"/>
      <c r="GL198" s="301"/>
      <c r="GM198" s="301"/>
      <c r="GN198" s="302"/>
      <c r="GO198" s="301"/>
      <c r="GP198" s="301"/>
      <c r="GQ198" s="302"/>
      <c r="GR198" s="301"/>
      <c r="GS198" s="301"/>
      <c r="GT198" s="302"/>
      <c r="GU198" s="301"/>
      <c r="GV198" s="301"/>
      <c r="GW198" s="302"/>
      <c r="GX198" s="301"/>
      <c r="GY198" s="301"/>
      <c r="GZ198" s="302"/>
      <c r="HA198" s="301"/>
      <c r="HB198" s="301"/>
      <c r="HC198" s="302"/>
      <c r="HD198" s="301"/>
      <c r="HE198" s="301"/>
      <c r="HF198" s="302"/>
      <c r="HG198" s="301"/>
      <c r="HH198" s="301">
        <v>2</v>
      </c>
      <c r="HI198" s="302">
        <v>71206.12</v>
      </c>
      <c r="HJ198" s="301">
        <v>15</v>
      </c>
      <c r="HK198" s="301"/>
      <c r="HL198" s="302"/>
      <c r="HM198" s="301"/>
      <c r="HN198" s="301"/>
      <c r="HO198" s="302"/>
      <c r="HP198" s="301"/>
      <c r="HQ198" s="301"/>
      <c r="HR198" s="301"/>
      <c r="HS198" s="301"/>
      <c r="HT198" s="301"/>
      <c r="HU198" s="302"/>
      <c r="HV198" s="301"/>
      <c r="HW198" s="301"/>
      <c r="HX198" s="301"/>
      <c r="HY198" s="301"/>
      <c r="HZ198" s="301"/>
      <c r="IA198" s="302"/>
      <c r="IB198" s="301"/>
      <c r="IC198" s="301"/>
      <c r="ID198" s="302"/>
      <c r="IE198" s="301"/>
      <c r="IF198" s="301"/>
      <c r="IG198" s="302"/>
      <c r="IH198" s="301"/>
      <c r="II198" s="301"/>
      <c r="IJ198" s="302"/>
      <c r="IK198" s="301"/>
      <c r="IL198" s="301"/>
      <c r="IM198" s="302"/>
      <c r="IN198" s="301"/>
      <c r="IO198" s="301"/>
      <c r="IP198" s="302"/>
      <c r="IQ198" s="301"/>
      <c r="IR198" s="301"/>
      <c r="IS198" s="302"/>
      <c r="IT198" s="301"/>
      <c r="IU198" s="301"/>
      <c r="IV198" s="301"/>
      <c r="IW198" s="301"/>
      <c r="IX198" s="305">
        <v>5</v>
      </c>
      <c r="IY198" s="403">
        <v>172081.46</v>
      </c>
      <c r="IZ198" s="305">
        <v>40</v>
      </c>
      <c r="JA198" s="305">
        <v>0</v>
      </c>
      <c r="JB198" s="403">
        <v>0</v>
      </c>
      <c r="JC198" s="305">
        <v>0</v>
      </c>
      <c r="JD198" s="664">
        <v>5</v>
      </c>
      <c r="JE198" s="403">
        <v>172081.46</v>
      </c>
      <c r="JF198" s="665">
        <v>40</v>
      </c>
    </row>
    <row r="199" spans="1:266" x14ac:dyDescent="0.2">
      <c r="A199" s="291">
        <v>2</v>
      </c>
      <c r="B199" s="305"/>
      <c r="C199" s="663"/>
      <c r="D199" s="208" t="s">
        <v>517</v>
      </c>
      <c r="E199" s="300"/>
      <c r="F199" s="301"/>
      <c r="G199" s="302"/>
      <c r="H199" s="301"/>
      <c r="I199" s="301"/>
      <c r="J199" s="302"/>
      <c r="K199" s="301"/>
      <c r="L199" s="301"/>
      <c r="M199" s="302"/>
      <c r="N199" s="301"/>
      <c r="O199" s="301"/>
      <c r="P199" s="302"/>
      <c r="Q199" s="301"/>
      <c r="R199" s="301"/>
      <c r="S199" s="302"/>
      <c r="T199" s="301"/>
      <c r="U199" s="301"/>
      <c r="V199" s="302"/>
      <c r="W199" s="301"/>
      <c r="X199" s="301"/>
      <c r="Y199" s="302"/>
      <c r="Z199" s="301"/>
      <c r="AA199" s="301"/>
      <c r="AB199" s="302"/>
      <c r="AC199" s="301"/>
      <c r="AD199" s="301"/>
      <c r="AE199" s="302"/>
      <c r="AF199" s="301"/>
      <c r="AG199" s="301"/>
      <c r="AH199" s="302"/>
      <c r="AI199" s="301"/>
      <c r="AJ199" s="301"/>
      <c r="AK199" s="302"/>
      <c r="AL199" s="301"/>
      <c r="AM199" s="301"/>
      <c r="AN199" s="302"/>
      <c r="AO199" s="301"/>
      <c r="AP199" s="301"/>
      <c r="AQ199" s="302"/>
      <c r="AR199" s="301"/>
      <c r="AS199" s="301"/>
      <c r="AT199" s="302"/>
      <c r="AU199" s="301"/>
      <c r="AV199" s="301"/>
      <c r="AW199" s="302"/>
      <c r="AX199" s="301"/>
      <c r="AY199" s="301"/>
      <c r="AZ199" s="302"/>
      <c r="BA199" s="301"/>
      <c r="BB199" s="301"/>
      <c r="BC199" s="302"/>
      <c r="BD199" s="301"/>
      <c r="BE199" s="301"/>
      <c r="BF199" s="301"/>
      <c r="BG199" s="301"/>
      <c r="BH199" s="301"/>
      <c r="BI199" s="302"/>
      <c r="BJ199" s="301"/>
      <c r="BK199" s="301"/>
      <c r="BL199" s="301"/>
      <c r="BM199" s="301"/>
      <c r="BN199" s="301"/>
      <c r="BO199" s="302"/>
      <c r="BP199" s="301"/>
      <c r="BQ199" s="301"/>
      <c r="BR199" s="302"/>
      <c r="BS199" s="301"/>
      <c r="BT199" s="301"/>
      <c r="BU199" s="302"/>
      <c r="BV199" s="301"/>
      <c r="BW199" s="301"/>
      <c r="BX199" s="302"/>
      <c r="BY199" s="301"/>
      <c r="BZ199" s="301"/>
      <c r="CA199" s="302"/>
      <c r="CB199" s="301"/>
      <c r="CC199" s="301"/>
      <c r="CD199" s="302"/>
      <c r="CE199" s="301"/>
      <c r="CF199" s="301"/>
      <c r="CG199" s="302"/>
      <c r="CH199" s="301"/>
      <c r="CI199" s="301"/>
      <c r="CJ199" s="302"/>
      <c r="CK199" s="301"/>
      <c r="CL199" s="301"/>
      <c r="CM199" s="302"/>
      <c r="CN199" s="301"/>
      <c r="CO199" s="301"/>
      <c r="CP199" s="302"/>
      <c r="CQ199" s="301"/>
      <c r="CR199" s="301"/>
      <c r="CS199" s="302"/>
      <c r="CT199" s="301"/>
      <c r="CU199" s="301"/>
      <c r="CV199" s="302"/>
      <c r="CW199" s="301"/>
      <c r="CX199" s="301"/>
      <c r="CY199" s="302"/>
      <c r="CZ199" s="301"/>
      <c r="DA199" s="301"/>
      <c r="DB199" s="302"/>
      <c r="DC199" s="301"/>
      <c r="DD199" s="301"/>
      <c r="DE199" s="302"/>
      <c r="DF199" s="301"/>
      <c r="DG199" s="301"/>
      <c r="DH199" s="302"/>
      <c r="DI199" s="301"/>
      <c r="DJ199" s="301"/>
      <c r="DK199" s="302"/>
      <c r="DL199" s="301"/>
      <c r="DM199" s="301"/>
      <c r="DN199" s="302"/>
      <c r="DO199" s="301"/>
      <c r="DP199" s="301"/>
      <c r="DQ199" s="302"/>
      <c r="DR199" s="301"/>
      <c r="DS199" s="301"/>
      <c r="DT199" s="302"/>
      <c r="DU199" s="301"/>
      <c r="DV199" s="301"/>
      <c r="DW199" s="302"/>
      <c r="DX199" s="301"/>
      <c r="DY199" s="301"/>
      <c r="DZ199" s="302"/>
      <c r="EA199" s="301"/>
      <c r="EB199" s="301"/>
      <c r="EC199" s="302"/>
      <c r="ED199" s="301"/>
      <c r="EE199" s="301"/>
      <c r="EF199" s="302"/>
      <c r="EG199" s="301"/>
      <c r="EH199" s="301"/>
      <c r="EI199" s="302"/>
      <c r="EJ199" s="301"/>
      <c r="EK199" s="301"/>
      <c r="EL199" s="302"/>
      <c r="EM199" s="301"/>
      <c r="EN199" s="301"/>
      <c r="EO199" s="302"/>
      <c r="EP199" s="301"/>
      <c r="EQ199" s="301"/>
      <c r="ER199" s="302"/>
      <c r="ES199" s="301"/>
      <c r="ET199" s="301"/>
      <c r="EU199" s="302"/>
      <c r="EV199" s="301"/>
      <c r="EW199" s="301"/>
      <c r="EX199" s="302"/>
      <c r="EY199" s="301"/>
      <c r="EZ199" s="301"/>
      <c r="FA199" s="302"/>
      <c r="FB199" s="301"/>
      <c r="FC199" s="301"/>
      <c r="FD199" s="302"/>
      <c r="FE199" s="301"/>
      <c r="FF199" s="301"/>
      <c r="FG199" s="302"/>
      <c r="FH199" s="301"/>
      <c r="FI199" s="301"/>
      <c r="FJ199" s="302"/>
      <c r="FK199" s="301"/>
      <c r="FL199" s="301"/>
      <c r="FM199" s="302"/>
      <c r="FN199" s="301"/>
      <c r="FO199" s="301"/>
      <c r="FP199" s="302"/>
      <c r="FQ199" s="301"/>
      <c r="FR199" s="301"/>
      <c r="FS199" s="302"/>
      <c r="FT199" s="301"/>
      <c r="FU199" s="301"/>
      <c r="FV199" s="302"/>
      <c r="FW199" s="301"/>
      <c r="FX199" s="301"/>
      <c r="FY199" s="302"/>
      <c r="FZ199" s="301"/>
      <c r="GA199" s="301"/>
      <c r="GB199" s="302"/>
      <c r="GC199" s="301"/>
      <c r="GD199" s="301"/>
      <c r="GE199" s="302"/>
      <c r="GF199" s="301"/>
      <c r="GG199" s="301"/>
      <c r="GH199" s="302"/>
      <c r="GI199" s="301"/>
      <c r="GJ199" s="301"/>
      <c r="GK199" s="302"/>
      <c r="GL199" s="301"/>
      <c r="GM199" s="301"/>
      <c r="GN199" s="302"/>
      <c r="GO199" s="301"/>
      <c r="GP199" s="301"/>
      <c r="GQ199" s="302"/>
      <c r="GR199" s="301"/>
      <c r="GS199" s="301"/>
      <c r="GT199" s="302"/>
      <c r="GU199" s="301"/>
      <c r="GV199" s="301"/>
      <c r="GW199" s="302"/>
      <c r="GX199" s="301"/>
      <c r="GY199" s="301"/>
      <c r="GZ199" s="302"/>
      <c r="HA199" s="301"/>
      <c r="HB199" s="301"/>
      <c r="HC199" s="302"/>
      <c r="HD199" s="301"/>
      <c r="HE199" s="301"/>
      <c r="HF199" s="302"/>
      <c r="HG199" s="301"/>
      <c r="HH199" s="301"/>
      <c r="HI199" s="302"/>
      <c r="HJ199" s="301"/>
      <c r="HK199" s="301"/>
      <c r="HL199" s="302"/>
      <c r="HM199" s="301"/>
      <c r="HN199" s="301"/>
      <c r="HO199" s="302"/>
      <c r="HP199" s="301"/>
      <c r="HQ199" s="301"/>
      <c r="HR199" s="301"/>
      <c r="HS199" s="301"/>
      <c r="HT199" s="301"/>
      <c r="HU199" s="302"/>
      <c r="HV199" s="301"/>
      <c r="HW199" s="301"/>
      <c r="HX199" s="301"/>
      <c r="HY199" s="301"/>
      <c r="HZ199" s="301"/>
      <c r="IA199" s="302"/>
      <c r="IB199" s="301"/>
      <c r="IC199" s="301"/>
      <c r="ID199" s="302"/>
      <c r="IE199" s="301"/>
      <c r="IF199" s="301"/>
      <c r="IG199" s="302"/>
      <c r="IH199" s="301"/>
      <c r="II199" s="301"/>
      <c r="IJ199" s="302"/>
      <c r="IK199" s="301"/>
      <c r="IL199" s="301"/>
      <c r="IM199" s="302"/>
      <c r="IN199" s="301"/>
      <c r="IO199" s="301"/>
      <c r="IP199" s="302"/>
      <c r="IQ199" s="301"/>
      <c r="IR199" s="301"/>
      <c r="IS199" s="302"/>
      <c r="IT199" s="301"/>
      <c r="IU199" s="301"/>
      <c r="IV199" s="301"/>
      <c r="IW199" s="301"/>
      <c r="IX199" s="305"/>
      <c r="IY199" s="403"/>
      <c r="IZ199" s="305"/>
      <c r="JA199" s="305"/>
      <c r="JB199" s="403"/>
      <c r="JC199" s="305"/>
      <c r="JD199" s="664"/>
      <c r="JE199" s="403"/>
      <c r="JF199" s="665"/>
    </row>
    <row r="200" spans="1:266" x14ac:dyDescent="0.2">
      <c r="A200" s="291">
        <v>2</v>
      </c>
      <c r="B200" s="305"/>
      <c r="C200" s="663"/>
      <c r="D200" s="208" t="s">
        <v>518</v>
      </c>
      <c r="E200" s="300"/>
      <c r="F200" s="301"/>
      <c r="G200" s="302"/>
      <c r="H200" s="301"/>
      <c r="I200" s="301"/>
      <c r="J200" s="302"/>
      <c r="K200" s="301"/>
      <c r="L200" s="301"/>
      <c r="M200" s="302"/>
      <c r="N200" s="301"/>
      <c r="O200" s="301"/>
      <c r="P200" s="302"/>
      <c r="Q200" s="301"/>
      <c r="R200" s="301"/>
      <c r="S200" s="302"/>
      <c r="T200" s="301"/>
      <c r="U200" s="301"/>
      <c r="V200" s="302"/>
      <c r="W200" s="301"/>
      <c r="X200" s="301"/>
      <c r="Y200" s="302"/>
      <c r="Z200" s="301"/>
      <c r="AA200" s="301"/>
      <c r="AB200" s="302"/>
      <c r="AC200" s="301"/>
      <c r="AD200" s="301"/>
      <c r="AE200" s="302"/>
      <c r="AF200" s="301"/>
      <c r="AG200" s="301"/>
      <c r="AH200" s="302"/>
      <c r="AI200" s="301"/>
      <c r="AJ200" s="301"/>
      <c r="AK200" s="302"/>
      <c r="AL200" s="301"/>
      <c r="AM200" s="301"/>
      <c r="AN200" s="302"/>
      <c r="AO200" s="301"/>
      <c r="AP200" s="301"/>
      <c r="AQ200" s="302"/>
      <c r="AR200" s="301"/>
      <c r="AS200" s="301"/>
      <c r="AT200" s="302"/>
      <c r="AU200" s="301"/>
      <c r="AV200" s="301"/>
      <c r="AW200" s="302"/>
      <c r="AX200" s="301"/>
      <c r="AY200" s="301"/>
      <c r="AZ200" s="302"/>
      <c r="BA200" s="301"/>
      <c r="BB200" s="301"/>
      <c r="BC200" s="302"/>
      <c r="BD200" s="301"/>
      <c r="BE200" s="301"/>
      <c r="BF200" s="301"/>
      <c r="BG200" s="301"/>
      <c r="BH200" s="301"/>
      <c r="BI200" s="302"/>
      <c r="BJ200" s="301"/>
      <c r="BK200" s="301"/>
      <c r="BL200" s="301"/>
      <c r="BM200" s="301"/>
      <c r="BN200" s="301"/>
      <c r="BO200" s="302"/>
      <c r="BP200" s="301"/>
      <c r="BQ200" s="301"/>
      <c r="BR200" s="302"/>
      <c r="BS200" s="301"/>
      <c r="BT200" s="301"/>
      <c r="BU200" s="302"/>
      <c r="BV200" s="301"/>
      <c r="BW200" s="301"/>
      <c r="BX200" s="302"/>
      <c r="BY200" s="301"/>
      <c r="BZ200" s="301"/>
      <c r="CA200" s="302"/>
      <c r="CB200" s="301"/>
      <c r="CC200" s="301"/>
      <c r="CD200" s="302"/>
      <c r="CE200" s="301"/>
      <c r="CF200" s="301"/>
      <c r="CG200" s="302"/>
      <c r="CH200" s="301"/>
      <c r="CI200" s="301"/>
      <c r="CJ200" s="302"/>
      <c r="CK200" s="301"/>
      <c r="CL200" s="301"/>
      <c r="CM200" s="302"/>
      <c r="CN200" s="301"/>
      <c r="CO200" s="301"/>
      <c r="CP200" s="302"/>
      <c r="CQ200" s="301"/>
      <c r="CR200" s="301"/>
      <c r="CS200" s="302"/>
      <c r="CT200" s="301"/>
      <c r="CU200" s="301"/>
      <c r="CV200" s="302"/>
      <c r="CW200" s="301"/>
      <c r="CX200" s="301"/>
      <c r="CY200" s="302"/>
      <c r="CZ200" s="301"/>
      <c r="DA200" s="301"/>
      <c r="DB200" s="302"/>
      <c r="DC200" s="301"/>
      <c r="DD200" s="301"/>
      <c r="DE200" s="302"/>
      <c r="DF200" s="301"/>
      <c r="DG200" s="301"/>
      <c r="DH200" s="302"/>
      <c r="DI200" s="301"/>
      <c r="DJ200" s="301"/>
      <c r="DK200" s="302"/>
      <c r="DL200" s="301"/>
      <c r="DM200" s="301"/>
      <c r="DN200" s="302"/>
      <c r="DO200" s="301"/>
      <c r="DP200" s="301"/>
      <c r="DQ200" s="302"/>
      <c r="DR200" s="301"/>
      <c r="DS200" s="301"/>
      <c r="DT200" s="302"/>
      <c r="DU200" s="301"/>
      <c r="DV200" s="301"/>
      <c r="DW200" s="302"/>
      <c r="DX200" s="301"/>
      <c r="DY200" s="301"/>
      <c r="DZ200" s="302"/>
      <c r="EA200" s="301"/>
      <c r="EB200" s="301"/>
      <c r="EC200" s="302"/>
      <c r="ED200" s="301"/>
      <c r="EE200" s="301"/>
      <c r="EF200" s="302"/>
      <c r="EG200" s="301"/>
      <c r="EH200" s="301"/>
      <c r="EI200" s="302"/>
      <c r="EJ200" s="301"/>
      <c r="EK200" s="301"/>
      <c r="EL200" s="302"/>
      <c r="EM200" s="301"/>
      <c r="EN200" s="301"/>
      <c r="EO200" s="302"/>
      <c r="EP200" s="301"/>
      <c r="EQ200" s="301"/>
      <c r="ER200" s="302"/>
      <c r="ES200" s="301"/>
      <c r="ET200" s="301"/>
      <c r="EU200" s="302"/>
      <c r="EV200" s="301"/>
      <c r="EW200" s="301"/>
      <c r="EX200" s="302"/>
      <c r="EY200" s="301"/>
      <c r="EZ200" s="301"/>
      <c r="FA200" s="302"/>
      <c r="FB200" s="301"/>
      <c r="FC200" s="301"/>
      <c r="FD200" s="302"/>
      <c r="FE200" s="301"/>
      <c r="FF200" s="301"/>
      <c r="FG200" s="302"/>
      <c r="FH200" s="301"/>
      <c r="FI200" s="301"/>
      <c r="FJ200" s="302"/>
      <c r="FK200" s="301"/>
      <c r="FL200" s="301"/>
      <c r="FM200" s="302"/>
      <c r="FN200" s="301"/>
      <c r="FO200" s="301"/>
      <c r="FP200" s="302"/>
      <c r="FQ200" s="301"/>
      <c r="FR200" s="301"/>
      <c r="FS200" s="302"/>
      <c r="FT200" s="301"/>
      <c r="FU200" s="301"/>
      <c r="FV200" s="302"/>
      <c r="FW200" s="301"/>
      <c r="FX200" s="301"/>
      <c r="FY200" s="302"/>
      <c r="FZ200" s="301"/>
      <c r="GA200" s="301"/>
      <c r="GB200" s="302"/>
      <c r="GC200" s="301"/>
      <c r="GD200" s="301"/>
      <c r="GE200" s="302"/>
      <c r="GF200" s="301"/>
      <c r="GG200" s="301"/>
      <c r="GH200" s="302"/>
      <c r="GI200" s="301"/>
      <c r="GJ200" s="301"/>
      <c r="GK200" s="302"/>
      <c r="GL200" s="301"/>
      <c r="GM200" s="301"/>
      <c r="GN200" s="302"/>
      <c r="GO200" s="301"/>
      <c r="GP200" s="301"/>
      <c r="GQ200" s="302"/>
      <c r="GR200" s="301"/>
      <c r="GS200" s="301"/>
      <c r="GT200" s="302"/>
      <c r="GU200" s="301"/>
      <c r="GV200" s="301"/>
      <c r="GW200" s="302"/>
      <c r="GX200" s="301"/>
      <c r="GY200" s="301"/>
      <c r="GZ200" s="302"/>
      <c r="HA200" s="301"/>
      <c r="HB200" s="301"/>
      <c r="HC200" s="302"/>
      <c r="HD200" s="301"/>
      <c r="HE200" s="301"/>
      <c r="HF200" s="302"/>
      <c r="HG200" s="301"/>
      <c r="HH200" s="301"/>
      <c r="HI200" s="302"/>
      <c r="HJ200" s="301"/>
      <c r="HK200" s="301"/>
      <c r="HL200" s="302"/>
      <c r="HM200" s="301"/>
      <c r="HN200" s="301"/>
      <c r="HO200" s="302"/>
      <c r="HP200" s="301"/>
      <c r="HQ200" s="301"/>
      <c r="HR200" s="301"/>
      <c r="HS200" s="301"/>
      <c r="HT200" s="301"/>
      <c r="HU200" s="302"/>
      <c r="HV200" s="301"/>
      <c r="HW200" s="301"/>
      <c r="HX200" s="301"/>
      <c r="HY200" s="301"/>
      <c r="HZ200" s="301"/>
      <c r="IA200" s="302"/>
      <c r="IB200" s="301"/>
      <c r="IC200" s="301"/>
      <c r="ID200" s="302"/>
      <c r="IE200" s="301"/>
      <c r="IF200" s="301"/>
      <c r="IG200" s="302"/>
      <c r="IH200" s="301"/>
      <c r="II200" s="301"/>
      <c r="IJ200" s="302"/>
      <c r="IK200" s="301"/>
      <c r="IL200" s="301"/>
      <c r="IM200" s="302"/>
      <c r="IN200" s="301"/>
      <c r="IO200" s="301"/>
      <c r="IP200" s="302"/>
      <c r="IQ200" s="301"/>
      <c r="IR200" s="301"/>
      <c r="IS200" s="302"/>
      <c r="IT200" s="301"/>
      <c r="IU200" s="301"/>
      <c r="IV200" s="301"/>
      <c r="IW200" s="301"/>
      <c r="IX200" s="305"/>
      <c r="IY200" s="403"/>
      <c r="IZ200" s="305"/>
      <c r="JA200" s="305"/>
      <c r="JB200" s="403"/>
      <c r="JC200" s="305"/>
      <c r="JD200" s="664"/>
      <c r="JE200" s="403"/>
      <c r="JF200" s="665"/>
    </row>
    <row r="201" spans="1:266" x14ac:dyDescent="0.2">
      <c r="A201" s="291">
        <v>2</v>
      </c>
      <c r="B201" s="492" t="s">
        <v>562</v>
      </c>
      <c r="C201" s="666"/>
      <c r="D201" s="307"/>
      <c r="E201" s="404"/>
      <c r="F201" s="308"/>
      <c r="G201" s="309"/>
      <c r="H201" s="308"/>
      <c r="I201" s="308"/>
      <c r="J201" s="309"/>
      <c r="K201" s="308"/>
      <c r="L201" s="308"/>
      <c r="M201" s="309"/>
      <c r="N201" s="308"/>
      <c r="O201" s="308"/>
      <c r="P201" s="309"/>
      <c r="Q201" s="308"/>
      <c r="R201" s="308"/>
      <c r="S201" s="309"/>
      <c r="T201" s="308"/>
      <c r="U201" s="308"/>
      <c r="V201" s="309"/>
      <c r="W201" s="308"/>
      <c r="X201" s="308"/>
      <c r="Y201" s="309"/>
      <c r="Z201" s="308"/>
      <c r="AA201" s="308"/>
      <c r="AB201" s="309"/>
      <c r="AC201" s="308"/>
      <c r="AD201" s="308"/>
      <c r="AE201" s="309"/>
      <c r="AF201" s="308"/>
      <c r="AG201" s="308"/>
      <c r="AH201" s="309"/>
      <c r="AI201" s="308"/>
      <c r="AJ201" s="308"/>
      <c r="AK201" s="309"/>
      <c r="AL201" s="308"/>
      <c r="AM201" s="308"/>
      <c r="AN201" s="309"/>
      <c r="AO201" s="308"/>
      <c r="AP201" s="308">
        <v>3</v>
      </c>
      <c r="AQ201" s="309">
        <v>75119.94</v>
      </c>
      <c r="AR201" s="308">
        <v>24</v>
      </c>
      <c r="AS201" s="308"/>
      <c r="AT201" s="309"/>
      <c r="AU201" s="308"/>
      <c r="AV201" s="308"/>
      <c r="AW201" s="309"/>
      <c r="AX201" s="308"/>
      <c r="AY201" s="308"/>
      <c r="AZ201" s="309"/>
      <c r="BA201" s="308"/>
      <c r="BB201" s="308"/>
      <c r="BC201" s="309"/>
      <c r="BD201" s="308"/>
      <c r="BE201" s="308"/>
      <c r="BF201" s="308"/>
      <c r="BG201" s="308"/>
      <c r="BH201" s="308"/>
      <c r="BI201" s="309"/>
      <c r="BJ201" s="308"/>
      <c r="BK201" s="308"/>
      <c r="BL201" s="308"/>
      <c r="BM201" s="308"/>
      <c r="BN201" s="308"/>
      <c r="BO201" s="309"/>
      <c r="BP201" s="308"/>
      <c r="BQ201" s="308"/>
      <c r="BR201" s="309"/>
      <c r="BS201" s="308"/>
      <c r="BT201" s="308"/>
      <c r="BU201" s="309"/>
      <c r="BV201" s="308"/>
      <c r="BW201" s="308"/>
      <c r="BX201" s="309"/>
      <c r="BY201" s="308"/>
      <c r="BZ201" s="308"/>
      <c r="CA201" s="309"/>
      <c r="CB201" s="308"/>
      <c r="CC201" s="308"/>
      <c r="CD201" s="309"/>
      <c r="CE201" s="308"/>
      <c r="CF201" s="308">
        <v>8</v>
      </c>
      <c r="CG201" s="309">
        <v>234828.69999999998</v>
      </c>
      <c r="CH201" s="308">
        <v>74</v>
      </c>
      <c r="CI201" s="308"/>
      <c r="CJ201" s="309"/>
      <c r="CK201" s="308"/>
      <c r="CL201" s="308"/>
      <c r="CM201" s="309"/>
      <c r="CN201" s="308"/>
      <c r="CO201" s="308"/>
      <c r="CP201" s="309"/>
      <c r="CQ201" s="308"/>
      <c r="CR201" s="308"/>
      <c r="CS201" s="309"/>
      <c r="CT201" s="308"/>
      <c r="CU201" s="308"/>
      <c r="CV201" s="309"/>
      <c r="CW201" s="308"/>
      <c r="CX201" s="308">
        <v>2</v>
      </c>
      <c r="CY201" s="309">
        <v>52519.619999999995</v>
      </c>
      <c r="CZ201" s="308">
        <v>17</v>
      </c>
      <c r="DA201" s="308"/>
      <c r="DB201" s="309"/>
      <c r="DC201" s="308"/>
      <c r="DD201" s="308">
        <v>4</v>
      </c>
      <c r="DE201" s="309">
        <v>109081.72</v>
      </c>
      <c r="DF201" s="308">
        <v>40</v>
      </c>
      <c r="DG201" s="308"/>
      <c r="DH201" s="309"/>
      <c r="DI201" s="308"/>
      <c r="DJ201" s="308"/>
      <c r="DK201" s="309"/>
      <c r="DL201" s="308"/>
      <c r="DM201" s="308"/>
      <c r="DN201" s="309"/>
      <c r="DO201" s="308"/>
      <c r="DP201" s="308"/>
      <c r="DQ201" s="309"/>
      <c r="DR201" s="308"/>
      <c r="DS201" s="308"/>
      <c r="DT201" s="309"/>
      <c r="DU201" s="308"/>
      <c r="DV201" s="308">
        <v>5</v>
      </c>
      <c r="DW201" s="309">
        <v>136352.15</v>
      </c>
      <c r="DX201" s="308">
        <v>50</v>
      </c>
      <c r="DY201" s="308"/>
      <c r="DZ201" s="309"/>
      <c r="EA201" s="308"/>
      <c r="EB201" s="308"/>
      <c r="EC201" s="309"/>
      <c r="ED201" s="308"/>
      <c r="EE201" s="308"/>
      <c r="EF201" s="309"/>
      <c r="EG201" s="308"/>
      <c r="EH201" s="308"/>
      <c r="EI201" s="309"/>
      <c r="EJ201" s="308"/>
      <c r="EK201" s="308"/>
      <c r="EL201" s="309"/>
      <c r="EM201" s="308"/>
      <c r="EN201" s="308">
        <v>1</v>
      </c>
      <c r="EO201" s="309">
        <v>27270.43</v>
      </c>
      <c r="EP201" s="308">
        <v>11</v>
      </c>
      <c r="EQ201" s="308"/>
      <c r="ER201" s="309"/>
      <c r="ES201" s="308"/>
      <c r="ET201" s="308">
        <v>3</v>
      </c>
      <c r="EU201" s="309">
        <v>68176.08</v>
      </c>
      <c r="EV201" s="308">
        <v>28</v>
      </c>
      <c r="EW201" s="308"/>
      <c r="EX201" s="309"/>
      <c r="EY201" s="308"/>
      <c r="EZ201" s="308"/>
      <c r="FA201" s="309"/>
      <c r="FB201" s="308"/>
      <c r="FC201" s="308"/>
      <c r="FD201" s="309"/>
      <c r="FE201" s="308"/>
      <c r="FF201" s="308"/>
      <c r="FG201" s="309"/>
      <c r="FH201" s="308"/>
      <c r="FI201" s="308"/>
      <c r="FJ201" s="309"/>
      <c r="FK201" s="308"/>
      <c r="FL201" s="308"/>
      <c r="FM201" s="309"/>
      <c r="FN201" s="308"/>
      <c r="FO201" s="308"/>
      <c r="FP201" s="309"/>
      <c r="FQ201" s="308"/>
      <c r="FR201" s="308"/>
      <c r="FS201" s="309"/>
      <c r="FT201" s="308"/>
      <c r="FU201" s="308"/>
      <c r="FV201" s="309"/>
      <c r="FW201" s="308"/>
      <c r="FX201" s="308"/>
      <c r="FY201" s="309"/>
      <c r="FZ201" s="308"/>
      <c r="GA201" s="308"/>
      <c r="GB201" s="309"/>
      <c r="GC201" s="308"/>
      <c r="GD201" s="308"/>
      <c r="GE201" s="309"/>
      <c r="GF201" s="308"/>
      <c r="GG201" s="308"/>
      <c r="GH201" s="309"/>
      <c r="GI201" s="308"/>
      <c r="GJ201" s="308"/>
      <c r="GK201" s="309"/>
      <c r="GL201" s="308"/>
      <c r="GM201" s="308"/>
      <c r="GN201" s="309"/>
      <c r="GO201" s="308"/>
      <c r="GP201" s="308"/>
      <c r="GQ201" s="309"/>
      <c r="GR201" s="308"/>
      <c r="GS201" s="308"/>
      <c r="GT201" s="309"/>
      <c r="GU201" s="308"/>
      <c r="GV201" s="308"/>
      <c r="GW201" s="309"/>
      <c r="GX201" s="308"/>
      <c r="GY201" s="308"/>
      <c r="GZ201" s="309"/>
      <c r="HA201" s="308"/>
      <c r="HB201" s="308"/>
      <c r="HC201" s="309"/>
      <c r="HD201" s="308"/>
      <c r="HE201" s="308"/>
      <c r="HF201" s="309"/>
      <c r="HG201" s="308"/>
      <c r="HH201" s="308">
        <v>2</v>
      </c>
      <c r="HI201" s="309">
        <v>71206.12</v>
      </c>
      <c r="HJ201" s="308">
        <v>15</v>
      </c>
      <c r="HK201" s="308"/>
      <c r="HL201" s="309"/>
      <c r="HM201" s="308"/>
      <c r="HN201" s="308"/>
      <c r="HO201" s="309"/>
      <c r="HP201" s="308"/>
      <c r="HQ201" s="308"/>
      <c r="HR201" s="308"/>
      <c r="HS201" s="308"/>
      <c r="HT201" s="308"/>
      <c r="HU201" s="309"/>
      <c r="HV201" s="308"/>
      <c r="HW201" s="308"/>
      <c r="HX201" s="308"/>
      <c r="HY201" s="308"/>
      <c r="HZ201" s="308"/>
      <c r="IA201" s="309"/>
      <c r="IB201" s="308"/>
      <c r="IC201" s="308"/>
      <c r="ID201" s="309"/>
      <c r="IE201" s="308"/>
      <c r="IF201" s="308">
        <v>3</v>
      </c>
      <c r="IG201" s="309">
        <v>81811.290000000008</v>
      </c>
      <c r="IH201" s="308">
        <v>33</v>
      </c>
      <c r="II201" s="308"/>
      <c r="IJ201" s="309"/>
      <c r="IK201" s="308"/>
      <c r="IL201" s="308"/>
      <c r="IM201" s="309"/>
      <c r="IN201" s="308"/>
      <c r="IO201" s="308"/>
      <c r="IP201" s="309"/>
      <c r="IQ201" s="308"/>
      <c r="IR201" s="308"/>
      <c r="IS201" s="309"/>
      <c r="IT201" s="308"/>
      <c r="IU201" s="308"/>
      <c r="IV201" s="308"/>
      <c r="IW201" s="308"/>
      <c r="IX201" s="307">
        <v>31</v>
      </c>
      <c r="IY201" s="309">
        <v>856366.05</v>
      </c>
      <c r="IZ201" s="307">
        <v>292</v>
      </c>
      <c r="JA201" s="307">
        <v>0</v>
      </c>
      <c r="JB201" s="309">
        <v>0</v>
      </c>
      <c r="JC201" s="307">
        <v>0</v>
      </c>
      <c r="JD201" s="308">
        <v>31</v>
      </c>
      <c r="JE201" s="309">
        <v>856366.05000000016</v>
      </c>
      <c r="JF201" s="494">
        <v>292</v>
      </c>
    </row>
    <row r="202" spans="1:266" s="33" customFormat="1" x14ac:dyDescent="0.2">
      <c r="A202" s="291">
        <v>2</v>
      </c>
      <c r="B202" s="341"/>
      <c r="C202" s="667"/>
      <c r="D202" s="208" t="s">
        <v>519</v>
      </c>
      <c r="E202" s="315"/>
      <c r="F202" s="303"/>
      <c r="G202" s="304"/>
      <c r="H202" s="303"/>
      <c r="I202" s="303"/>
      <c r="J202" s="304"/>
      <c r="K202" s="303"/>
      <c r="L202" s="303"/>
      <c r="M202" s="304"/>
      <c r="N202" s="303"/>
      <c r="O202" s="303"/>
      <c r="P202" s="304"/>
      <c r="Q202" s="303"/>
      <c r="R202" s="303"/>
      <c r="S202" s="304"/>
      <c r="T202" s="303"/>
      <c r="U202" s="303"/>
      <c r="V202" s="304"/>
      <c r="W202" s="303"/>
      <c r="X202" s="303"/>
      <c r="Y202" s="304"/>
      <c r="Z202" s="303"/>
      <c r="AA202" s="303"/>
      <c r="AB202" s="304"/>
      <c r="AC202" s="303"/>
      <c r="AD202" s="303"/>
      <c r="AE202" s="304"/>
      <c r="AF202" s="303"/>
      <c r="AG202" s="303"/>
      <c r="AH202" s="304"/>
      <c r="AI202" s="303"/>
      <c r="AJ202" s="303"/>
      <c r="AK202" s="304"/>
      <c r="AL202" s="303"/>
      <c r="AM202" s="303"/>
      <c r="AN202" s="304"/>
      <c r="AO202" s="303"/>
      <c r="AP202" s="303"/>
      <c r="AQ202" s="304"/>
      <c r="AR202" s="303"/>
      <c r="AS202" s="303"/>
      <c r="AT202" s="304"/>
      <c r="AU202" s="303"/>
      <c r="AV202" s="303"/>
      <c r="AW202" s="304"/>
      <c r="AX202" s="303"/>
      <c r="AY202" s="303"/>
      <c r="AZ202" s="304"/>
      <c r="BA202" s="303"/>
      <c r="BB202" s="303"/>
      <c r="BC202" s="304"/>
      <c r="BD202" s="303"/>
      <c r="BE202" s="303"/>
      <c r="BF202" s="303"/>
      <c r="BG202" s="303"/>
      <c r="BH202" s="303"/>
      <c r="BI202" s="304"/>
      <c r="BJ202" s="303"/>
      <c r="BK202" s="303"/>
      <c r="BL202" s="303"/>
      <c r="BM202" s="303"/>
      <c r="BN202" s="303"/>
      <c r="BO202" s="304"/>
      <c r="BP202" s="303"/>
      <c r="BQ202" s="303"/>
      <c r="BR202" s="304"/>
      <c r="BS202" s="303"/>
      <c r="BT202" s="303"/>
      <c r="BU202" s="304"/>
      <c r="BV202" s="303"/>
      <c r="BW202" s="303"/>
      <c r="BX202" s="304"/>
      <c r="BY202" s="303"/>
      <c r="BZ202" s="303"/>
      <c r="CA202" s="304"/>
      <c r="CB202" s="303"/>
      <c r="CC202" s="303"/>
      <c r="CD202" s="304"/>
      <c r="CE202" s="303"/>
      <c r="CF202" s="303"/>
      <c r="CG202" s="304"/>
      <c r="CH202" s="303"/>
      <c r="CI202" s="303"/>
      <c r="CJ202" s="304"/>
      <c r="CK202" s="303"/>
      <c r="CL202" s="303"/>
      <c r="CM202" s="304"/>
      <c r="CN202" s="303"/>
      <c r="CO202" s="303"/>
      <c r="CP202" s="304"/>
      <c r="CQ202" s="303"/>
      <c r="CR202" s="303"/>
      <c r="CS202" s="304"/>
      <c r="CT202" s="303"/>
      <c r="CU202" s="303"/>
      <c r="CV202" s="304"/>
      <c r="CW202" s="303"/>
      <c r="CX202" s="303"/>
      <c r="CY202" s="304"/>
      <c r="CZ202" s="303"/>
      <c r="DA202" s="303"/>
      <c r="DB202" s="304"/>
      <c r="DC202" s="303"/>
      <c r="DD202" s="303"/>
      <c r="DE202" s="304"/>
      <c r="DF202" s="303"/>
      <c r="DG202" s="303"/>
      <c r="DH202" s="304"/>
      <c r="DI202" s="303"/>
      <c r="DJ202" s="303"/>
      <c r="DK202" s="304"/>
      <c r="DL202" s="303"/>
      <c r="DM202" s="303"/>
      <c r="DN202" s="304"/>
      <c r="DO202" s="303"/>
      <c r="DP202" s="303"/>
      <c r="DQ202" s="304"/>
      <c r="DR202" s="303"/>
      <c r="DS202" s="303"/>
      <c r="DT202" s="304"/>
      <c r="DU202" s="303"/>
      <c r="DV202" s="303"/>
      <c r="DW202" s="304"/>
      <c r="DX202" s="303"/>
      <c r="DY202" s="303"/>
      <c r="DZ202" s="304"/>
      <c r="EA202" s="303"/>
      <c r="EB202" s="303"/>
      <c r="EC202" s="304"/>
      <c r="ED202" s="303"/>
      <c r="EE202" s="303"/>
      <c r="EF202" s="304"/>
      <c r="EG202" s="303"/>
      <c r="EH202" s="303"/>
      <c r="EI202" s="304"/>
      <c r="EJ202" s="303"/>
      <c r="EK202" s="303"/>
      <c r="EL202" s="304"/>
      <c r="EM202" s="303"/>
      <c r="EN202" s="303"/>
      <c r="EO202" s="304"/>
      <c r="EP202" s="303"/>
      <c r="EQ202" s="303"/>
      <c r="ER202" s="304"/>
      <c r="ES202" s="303"/>
      <c r="ET202" s="303"/>
      <c r="EU202" s="304"/>
      <c r="EV202" s="303"/>
      <c r="EW202" s="303"/>
      <c r="EX202" s="304"/>
      <c r="EY202" s="303"/>
      <c r="EZ202" s="303"/>
      <c r="FA202" s="304"/>
      <c r="FB202" s="303"/>
      <c r="FC202" s="303"/>
      <c r="FD202" s="304"/>
      <c r="FE202" s="303"/>
      <c r="FF202" s="303"/>
      <c r="FG202" s="304"/>
      <c r="FH202" s="303"/>
      <c r="FI202" s="303"/>
      <c r="FJ202" s="304"/>
      <c r="FK202" s="303"/>
      <c r="FL202" s="303"/>
      <c r="FM202" s="304"/>
      <c r="FN202" s="303"/>
      <c r="FO202" s="303"/>
      <c r="FP202" s="304"/>
      <c r="FQ202" s="303"/>
      <c r="FR202" s="303"/>
      <c r="FS202" s="304"/>
      <c r="FT202" s="303"/>
      <c r="FU202" s="303"/>
      <c r="FV202" s="304"/>
      <c r="FW202" s="303"/>
      <c r="FX202" s="303"/>
      <c r="FY202" s="304"/>
      <c r="FZ202" s="303"/>
      <c r="GA202" s="303"/>
      <c r="GB202" s="304"/>
      <c r="GC202" s="303"/>
      <c r="GD202" s="303"/>
      <c r="GE202" s="304"/>
      <c r="GF202" s="303"/>
      <c r="GG202" s="303"/>
      <c r="GH202" s="304"/>
      <c r="GI202" s="303"/>
      <c r="GJ202" s="303"/>
      <c r="GK202" s="304"/>
      <c r="GL202" s="303"/>
      <c r="GM202" s="303"/>
      <c r="GN202" s="304"/>
      <c r="GO202" s="303"/>
      <c r="GP202" s="303"/>
      <c r="GQ202" s="304"/>
      <c r="GR202" s="303"/>
      <c r="GS202" s="303"/>
      <c r="GT202" s="304"/>
      <c r="GU202" s="303"/>
      <c r="GV202" s="303"/>
      <c r="GW202" s="304"/>
      <c r="GX202" s="303"/>
      <c r="GY202" s="303"/>
      <c r="GZ202" s="304"/>
      <c r="HA202" s="303"/>
      <c r="HB202" s="303"/>
      <c r="HC202" s="304"/>
      <c r="HD202" s="303"/>
      <c r="HE202" s="303"/>
      <c r="HF202" s="304"/>
      <c r="HG202" s="303"/>
      <c r="HH202" s="303"/>
      <c r="HI202" s="304"/>
      <c r="HJ202" s="303"/>
      <c r="HK202" s="303"/>
      <c r="HL202" s="304"/>
      <c r="HM202" s="303"/>
      <c r="HN202" s="303"/>
      <c r="HO202" s="304"/>
      <c r="HP202" s="303"/>
      <c r="HQ202" s="303"/>
      <c r="HR202" s="303"/>
      <c r="HS202" s="303"/>
      <c r="HT202" s="303"/>
      <c r="HU202" s="304"/>
      <c r="HV202" s="303"/>
      <c r="HW202" s="303"/>
      <c r="HX202" s="303"/>
      <c r="HY202" s="303"/>
      <c r="HZ202" s="303"/>
      <c r="IA202" s="304"/>
      <c r="IB202" s="303"/>
      <c r="IC202" s="303"/>
      <c r="ID202" s="304"/>
      <c r="IE202" s="303"/>
      <c r="IF202" s="303"/>
      <c r="IG202" s="304"/>
      <c r="IH202" s="303"/>
      <c r="II202" s="303"/>
      <c r="IJ202" s="304"/>
      <c r="IK202" s="303"/>
      <c r="IL202" s="303"/>
      <c r="IM202" s="304"/>
      <c r="IN202" s="303"/>
      <c r="IO202" s="303"/>
      <c r="IP202" s="304"/>
      <c r="IQ202" s="303"/>
      <c r="IR202" s="303"/>
      <c r="IS202" s="304"/>
      <c r="IT202" s="303"/>
      <c r="IU202" s="303"/>
      <c r="IV202" s="303"/>
      <c r="IW202" s="303"/>
      <c r="IX202" s="299"/>
      <c r="IY202" s="304"/>
      <c r="IZ202" s="299"/>
      <c r="JA202" s="299"/>
      <c r="JB202" s="304"/>
      <c r="JC202" s="299"/>
      <c r="JD202" s="303"/>
      <c r="JE202" s="304"/>
      <c r="JF202" s="495"/>
    </row>
    <row r="203" spans="1:266" s="33" customFormat="1" ht="38.25" x14ac:dyDescent="0.2">
      <c r="A203" s="291">
        <v>2</v>
      </c>
      <c r="B203" s="316">
        <v>36</v>
      </c>
      <c r="C203" s="663" t="s">
        <v>53</v>
      </c>
      <c r="D203" s="208" t="s">
        <v>520</v>
      </c>
      <c r="E203" s="300" t="s">
        <v>974</v>
      </c>
      <c r="F203" s="301"/>
      <c r="G203" s="302"/>
      <c r="H203" s="301"/>
      <c r="I203" s="301"/>
      <c r="J203" s="302"/>
      <c r="K203" s="301"/>
      <c r="L203" s="301"/>
      <c r="M203" s="302"/>
      <c r="N203" s="301"/>
      <c r="O203" s="301"/>
      <c r="P203" s="302"/>
      <c r="Q203" s="301"/>
      <c r="R203" s="301"/>
      <c r="S203" s="302"/>
      <c r="T203" s="301"/>
      <c r="U203" s="301"/>
      <c r="V203" s="302"/>
      <c r="W203" s="301"/>
      <c r="X203" s="301"/>
      <c r="Y203" s="302"/>
      <c r="Z203" s="301"/>
      <c r="AA203" s="301"/>
      <c r="AB203" s="302"/>
      <c r="AC203" s="301"/>
      <c r="AD203" s="301"/>
      <c r="AE203" s="302"/>
      <c r="AF203" s="301"/>
      <c r="AG203" s="301"/>
      <c r="AH203" s="302"/>
      <c r="AI203" s="301"/>
      <c r="AJ203" s="301"/>
      <c r="AK203" s="302"/>
      <c r="AL203" s="301"/>
      <c r="AM203" s="301"/>
      <c r="AN203" s="302"/>
      <c r="AO203" s="301"/>
      <c r="AP203" s="301"/>
      <c r="AQ203" s="302"/>
      <c r="AR203" s="301"/>
      <c r="AS203" s="301"/>
      <c r="AT203" s="302"/>
      <c r="AU203" s="301"/>
      <c r="AV203" s="301"/>
      <c r="AW203" s="302"/>
      <c r="AX203" s="301"/>
      <c r="AY203" s="301"/>
      <c r="AZ203" s="302"/>
      <c r="BA203" s="301"/>
      <c r="BB203" s="301"/>
      <c r="BC203" s="302"/>
      <c r="BD203" s="301"/>
      <c r="BE203" s="301"/>
      <c r="BF203" s="301"/>
      <c r="BG203" s="301"/>
      <c r="BH203" s="301"/>
      <c r="BI203" s="302"/>
      <c r="BJ203" s="301"/>
      <c r="BK203" s="301"/>
      <c r="BL203" s="301"/>
      <c r="BM203" s="301"/>
      <c r="BN203" s="301"/>
      <c r="BO203" s="302"/>
      <c r="BP203" s="301"/>
      <c r="BQ203" s="301"/>
      <c r="BR203" s="302"/>
      <c r="BS203" s="301"/>
      <c r="BT203" s="301"/>
      <c r="BU203" s="302"/>
      <c r="BV203" s="301"/>
      <c r="BW203" s="301"/>
      <c r="BX203" s="302"/>
      <c r="BY203" s="301"/>
      <c r="BZ203" s="301"/>
      <c r="CA203" s="302"/>
      <c r="CB203" s="301"/>
      <c r="CC203" s="301"/>
      <c r="CD203" s="302"/>
      <c r="CE203" s="301"/>
      <c r="CF203" s="301"/>
      <c r="CG203" s="302"/>
      <c r="CH203" s="301"/>
      <c r="CI203" s="301"/>
      <c r="CJ203" s="302"/>
      <c r="CK203" s="301"/>
      <c r="CL203" s="301"/>
      <c r="CM203" s="302"/>
      <c r="CN203" s="301"/>
      <c r="CO203" s="301"/>
      <c r="CP203" s="302"/>
      <c r="CQ203" s="301"/>
      <c r="CR203" s="301"/>
      <c r="CS203" s="302"/>
      <c r="CT203" s="301"/>
      <c r="CU203" s="301"/>
      <c r="CV203" s="302"/>
      <c r="CW203" s="301"/>
      <c r="CX203" s="301"/>
      <c r="CY203" s="302"/>
      <c r="CZ203" s="301"/>
      <c r="DA203" s="301"/>
      <c r="DB203" s="302"/>
      <c r="DC203" s="301"/>
      <c r="DD203" s="301"/>
      <c r="DE203" s="302"/>
      <c r="DF203" s="301"/>
      <c r="DG203" s="301"/>
      <c r="DH203" s="302"/>
      <c r="DI203" s="301"/>
      <c r="DJ203" s="301"/>
      <c r="DK203" s="302"/>
      <c r="DL203" s="301"/>
      <c r="DM203" s="301"/>
      <c r="DN203" s="302"/>
      <c r="DO203" s="301"/>
      <c r="DP203" s="301">
        <v>1</v>
      </c>
      <c r="DQ203" s="302">
        <v>5891.76</v>
      </c>
      <c r="DR203" s="301">
        <v>1</v>
      </c>
      <c r="DS203" s="301"/>
      <c r="DT203" s="302"/>
      <c r="DU203" s="301"/>
      <c r="DV203" s="301"/>
      <c r="DW203" s="302"/>
      <c r="DX203" s="301"/>
      <c r="DY203" s="301"/>
      <c r="DZ203" s="302"/>
      <c r="EA203" s="301"/>
      <c r="EB203" s="301"/>
      <c r="EC203" s="302"/>
      <c r="ED203" s="301"/>
      <c r="EE203" s="301"/>
      <c r="EF203" s="302"/>
      <c r="EG203" s="301"/>
      <c r="EH203" s="301"/>
      <c r="EI203" s="302"/>
      <c r="EJ203" s="301"/>
      <c r="EK203" s="301"/>
      <c r="EL203" s="302"/>
      <c r="EM203" s="301"/>
      <c r="EN203" s="301"/>
      <c r="EO203" s="302"/>
      <c r="EP203" s="301"/>
      <c r="EQ203" s="301"/>
      <c r="ER203" s="302"/>
      <c r="ES203" s="301"/>
      <c r="ET203" s="301"/>
      <c r="EU203" s="302"/>
      <c r="EV203" s="301"/>
      <c r="EW203" s="301"/>
      <c r="EX203" s="302"/>
      <c r="EY203" s="301"/>
      <c r="EZ203" s="301"/>
      <c r="FA203" s="302"/>
      <c r="FB203" s="301"/>
      <c r="FC203" s="301"/>
      <c r="FD203" s="302"/>
      <c r="FE203" s="301"/>
      <c r="FF203" s="301"/>
      <c r="FG203" s="302"/>
      <c r="FH203" s="301"/>
      <c r="FI203" s="301"/>
      <c r="FJ203" s="302"/>
      <c r="FK203" s="301"/>
      <c r="FL203" s="301"/>
      <c r="FM203" s="302"/>
      <c r="FN203" s="301"/>
      <c r="FO203" s="301"/>
      <c r="FP203" s="302"/>
      <c r="FQ203" s="301"/>
      <c r="FR203" s="301"/>
      <c r="FS203" s="302"/>
      <c r="FT203" s="301"/>
      <c r="FU203" s="301"/>
      <c r="FV203" s="302"/>
      <c r="FW203" s="301"/>
      <c r="FX203" s="301"/>
      <c r="FY203" s="302"/>
      <c r="FZ203" s="301"/>
      <c r="GA203" s="301"/>
      <c r="GB203" s="302"/>
      <c r="GC203" s="301"/>
      <c r="GD203" s="301"/>
      <c r="GE203" s="302"/>
      <c r="GF203" s="301"/>
      <c r="GG203" s="301"/>
      <c r="GH203" s="302"/>
      <c r="GI203" s="301"/>
      <c r="GJ203" s="301"/>
      <c r="GK203" s="302"/>
      <c r="GL203" s="301"/>
      <c r="GM203" s="301"/>
      <c r="GN203" s="302"/>
      <c r="GO203" s="301"/>
      <c r="GP203" s="301"/>
      <c r="GQ203" s="302"/>
      <c r="GR203" s="301"/>
      <c r="GS203" s="301"/>
      <c r="GT203" s="302"/>
      <c r="GU203" s="301"/>
      <c r="GV203" s="301"/>
      <c r="GW203" s="302"/>
      <c r="GX203" s="301"/>
      <c r="GY203" s="301"/>
      <c r="GZ203" s="302"/>
      <c r="HA203" s="301"/>
      <c r="HB203" s="301"/>
      <c r="HC203" s="302"/>
      <c r="HD203" s="301"/>
      <c r="HE203" s="301"/>
      <c r="HF203" s="302"/>
      <c r="HG203" s="301"/>
      <c r="HH203" s="301"/>
      <c r="HI203" s="302"/>
      <c r="HJ203" s="301"/>
      <c r="HK203" s="301"/>
      <c r="HL203" s="302"/>
      <c r="HM203" s="301"/>
      <c r="HN203" s="301"/>
      <c r="HO203" s="302"/>
      <c r="HP203" s="301"/>
      <c r="HQ203" s="301"/>
      <c r="HR203" s="301"/>
      <c r="HS203" s="301"/>
      <c r="HT203" s="301"/>
      <c r="HU203" s="302"/>
      <c r="HV203" s="301"/>
      <c r="HW203" s="301"/>
      <c r="HX203" s="301"/>
      <c r="HY203" s="301"/>
      <c r="HZ203" s="301"/>
      <c r="IA203" s="302"/>
      <c r="IB203" s="301"/>
      <c r="IC203" s="301"/>
      <c r="ID203" s="302"/>
      <c r="IE203" s="301"/>
      <c r="IF203" s="301"/>
      <c r="IG203" s="302"/>
      <c r="IH203" s="301"/>
      <c r="II203" s="301"/>
      <c r="IJ203" s="302"/>
      <c r="IK203" s="301"/>
      <c r="IL203" s="301"/>
      <c r="IM203" s="302"/>
      <c r="IN203" s="301"/>
      <c r="IO203" s="301"/>
      <c r="IP203" s="302"/>
      <c r="IQ203" s="301"/>
      <c r="IR203" s="301"/>
      <c r="IS203" s="302"/>
      <c r="IT203" s="301"/>
      <c r="IU203" s="301"/>
      <c r="IV203" s="301"/>
      <c r="IW203" s="301"/>
      <c r="IX203" s="305">
        <v>1</v>
      </c>
      <c r="IY203" s="403">
        <v>5891.76</v>
      </c>
      <c r="IZ203" s="305">
        <v>1</v>
      </c>
      <c r="JA203" s="305">
        <v>0</v>
      </c>
      <c r="JB203" s="403">
        <v>0</v>
      </c>
      <c r="JC203" s="305">
        <v>0</v>
      </c>
      <c r="JD203" s="664">
        <v>1</v>
      </c>
      <c r="JE203" s="403">
        <v>5891.76</v>
      </c>
      <c r="JF203" s="665">
        <v>1</v>
      </c>
    </row>
    <row r="204" spans="1:266" s="33" customFormat="1" ht="30" x14ac:dyDescent="0.25">
      <c r="A204" s="291">
        <v>2</v>
      </c>
      <c r="B204" s="316"/>
      <c r="C204" s="663"/>
      <c r="D204" s="83" t="s">
        <v>735</v>
      </c>
      <c r="E204" s="352" t="s">
        <v>736</v>
      </c>
      <c r="F204" s="301"/>
      <c r="G204" s="302"/>
      <c r="H204" s="301"/>
      <c r="I204" s="301"/>
      <c r="J204" s="302"/>
      <c r="K204" s="301"/>
      <c r="L204" s="301"/>
      <c r="M204" s="302"/>
      <c r="N204" s="301"/>
      <c r="O204" s="301"/>
      <c r="P204" s="302"/>
      <c r="Q204" s="301"/>
      <c r="R204" s="301"/>
      <c r="S204" s="302"/>
      <c r="T204" s="301"/>
      <c r="U204" s="301"/>
      <c r="V204" s="302"/>
      <c r="W204" s="301"/>
      <c r="X204" s="301"/>
      <c r="Y204" s="302"/>
      <c r="Z204" s="301"/>
      <c r="AA204" s="301"/>
      <c r="AB204" s="302"/>
      <c r="AC204" s="301"/>
      <c r="AD204" s="301"/>
      <c r="AE204" s="302"/>
      <c r="AF204" s="301"/>
      <c r="AG204" s="301"/>
      <c r="AH204" s="302"/>
      <c r="AI204" s="301"/>
      <c r="AJ204" s="301"/>
      <c r="AK204" s="302"/>
      <c r="AL204" s="301"/>
      <c r="AM204" s="301"/>
      <c r="AN204" s="302"/>
      <c r="AO204" s="301"/>
      <c r="AP204" s="301"/>
      <c r="AQ204" s="302"/>
      <c r="AR204" s="301"/>
      <c r="AS204" s="301"/>
      <c r="AT204" s="302"/>
      <c r="AU204" s="301"/>
      <c r="AV204" s="301"/>
      <c r="AW204" s="302"/>
      <c r="AX204" s="301"/>
      <c r="AY204" s="301"/>
      <c r="AZ204" s="302"/>
      <c r="BA204" s="301"/>
      <c r="BB204" s="301"/>
      <c r="BC204" s="302"/>
      <c r="BD204" s="301"/>
      <c r="BE204" s="301"/>
      <c r="BF204" s="301"/>
      <c r="BG204" s="301"/>
      <c r="BH204" s="301"/>
      <c r="BI204" s="302"/>
      <c r="BJ204" s="301"/>
      <c r="BK204" s="301"/>
      <c r="BL204" s="301"/>
      <c r="BM204" s="301"/>
      <c r="BN204" s="301"/>
      <c r="BO204" s="302"/>
      <c r="BP204" s="301"/>
      <c r="BQ204" s="301"/>
      <c r="BR204" s="302"/>
      <c r="BS204" s="301"/>
      <c r="BT204" s="301"/>
      <c r="BU204" s="302"/>
      <c r="BV204" s="301"/>
      <c r="BW204" s="301"/>
      <c r="BX204" s="302"/>
      <c r="BY204" s="301"/>
      <c r="BZ204" s="301"/>
      <c r="CA204" s="302"/>
      <c r="CB204" s="301"/>
      <c r="CC204" s="301"/>
      <c r="CD204" s="302"/>
      <c r="CE204" s="301"/>
      <c r="CF204" s="301"/>
      <c r="CG204" s="302"/>
      <c r="CH204" s="301"/>
      <c r="CI204" s="301"/>
      <c r="CJ204" s="302"/>
      <c r="CK204" s="301"/>
      <c r="CL204" s="301"/>
      <c r="CM204" s="302"/>
      <c r="CN204" s="301"/>
      <c r="CO204" s="301"/>
      <c r="CP204" s="302"/>
      <c r="CQ204" s="301"/>
      <c r="CR204" s="301"/>
      <c r="CS204" s="302"/>
      <c r="CT204" s="301"/>
      <c r="CU204" s="301"/>
      <c r="CV204" s="302"/>
      <c r="CW204" s="301"/>
      <c r="CX204" s="301"/>
      <c r="CY204" s="302"/>
      <c r="CZ204" s="301"/>
      <c r="DA204" s="301"/>
      <c r="DB204" s="302"/>
      <c r="DC204" s="301"/>
      <c r="DD204" s="301"/>
      <c r="DE204" s="302"/>
      <c r="DF204" s="301"/>
      <c r="DG204" s="301"/>
      <c r="DH204" s="302"/>
      <c r="DI204" s="301"/>
      <c r="DJ204" s="301"/>
      <c r="DK204" s="302"/>
      <c r="DL204" s="301"/>
      <c r="DM204" s="301"/>
      <c r="DN204" s="302"/>
      <c r="DO204" s="301"/>
      <c r="DP204" s="301"/>
      <c r="DQ204" s="302"/>
      <c r="DR204" s="301"/>
      <c r="DS204" s="301"/>
      <c r="DT204" s="302"/>
      <c r="DU204" s="301"/>
      <c r="DV204" s="301"/>
      <c r="DW204" s="302"/>
      <c r="DX204" s="301"/>
      <c r="DY204" s="301"/>
      <c r="DZ204" s="302"/>
      <c r="EA204" s="301"/>
      <c r="EB204" s="301"/>
      <c r="EC204" s="302"/>
      <c r="ED204" s="301"/>
      <c r="EE204" s="301"/>
      <c r="EF204" s="302"/>
      <c r="EG204" s="301"/>
      <c r="EH204" s="301"/>
      <c r="EI204" s="302"/>
      <c r="EJ204" s="301"/>
      <c r="EK204" s="301"/>
      <c r="EL204" s="302"/>
      <c r="EM204" s="301"/>
      <c r="EN204" s="301"/>
      <c r="EO204" s="302"/>
      <c r="EP204" s="301"/>
      <c r="EQ204" s="301"/>
      <c r="ER204" s="302"/>
      <c r="ES204" s="301"/>
      <c r="ET204" s="301"/>
      <c r="EU204" s="302"/>
      <c r="EV204" s="301"/>
      <c r="EW204" s="301"/>
      <c r="EX204" s="302"/>
      <c r="EY204" s="301"/>
      <c r="EZ204" s="301"/>
      <c r="FA204" s="302"/>
      <c r="FB204" s="301"/>
      <c r="FC204" s="301"/>
      <c r="FD204" s="302"/>
      <c r="FE204" s="301"/>
      <c r="FF204" s="301"/>
      <c r="FG204" s="302"/>
      <c r="FH204" s="301"/>
      <c r="FI204" s="301"/>
      <c r="FJ204" s="302"/>
      <c r="FK204" s="301"/>
      <c r="FL204" s="301"/>
      <c r="FM204" s="302"/>
      <c r="FN204" s="301"/>
      <c r="FO204" s="301"/>
      <c r="FP204" s="302"/>
      <c r="FQ204" s="301"/>
      <c r="FR204" s="301"/>
      <c r="FS204" s="302"/>
      <c r="FT204" s="301"/>
      <c r="FU204" s="301"/>
      <c r="FV204" s="302"/>
      <c r="FW204" s="301"/>
      <c r="FX204" s="301"/>
      <c r="FY204" s="302"/>
      <c r="FZ204" s="301"/>
      <c r="GA204" s="301"/>
      <c r="GB204" s="302"/>
      <c r="GC204" s="301"/>
      <c r="GD204" s="301"/>
      <c r="GE204" s="302"/>
      <c r="GF204" s="301"/>
      <c r="GG204" s="301"/>
      <c r="GH204" s="302"/>
      <c r="GI204" s="301"/>
      <c r="GJ204" s="301"/>
      <c r="GK204" s="302"/>
      <c r="GL204" s="301"/>
      <c r="GM204" s="301"/>
      <c r="GN204" s="302"/>
      <c r="GO204" s="301"/>
      <c r="GP204" s="301"/>
      <c r="GQ204" s="302"/>
      <c r="GR204" s="301"/>
      <c r="GS204" s="301"/>
      <c r="GT204" s="302"/>
      <c r="GU204" s="301"/>
      <c r="GV204" s="301"/>
      <c r="GW204" s="302"/>
      <c r="GX204" s="301"/>
      <c r="GY204" s="301"/>
      <c r="GZ204" s="302"/>
      <c r="HA204" s="301"/>
      <c r="HB204" s="301"/>
      <c r="HC204" s="302"/>
      <c r="HD204" s="301"/>
      <c r="HE204" s="301"/>
      <c r="HF204" s="302"/>
      <c r="HG204" s="301"/>
      <c r="HH204" s="301"/>
      <c r="HI204" s="302"/>
      <c r="HJ204" s="301"/>
      <c r="HK204" s="301"/>
      <c r="HL204" s="302"/>
      <c r="HM204" s="301"/>
      <c r="HN204" s="301"/>
      <c r="HO204" s="302"/>
      <c r="HP204" s="301"/>
      <c r="HQ204" s="301"/>
      <c r="HR204" s="301"/>
      <c r="HS204" s="301"/>
      <c r="HT204" s="301"/>
      <c r="HU204" s="302"/>
      <c r="HV204" s="301"/>
      <c r="HW204" s="301"/>
      <c r="HX204" s="301"/>
      <c r="HY204" s="301"/>
      <c r="HZ204" s="301"/>
      <c r="IA204" s="302"/>
      <c r="IB204" s="301"/>
      <c r="IC204" s="301"/>
      <c r="ID204" s="302"/>
      <c r="IE204" s="301"/>
      <c r="IF204" s="301"/>
      <c r="IG204" s="302"/>
      <c r="IH204" s="301"/>
      <c r="II204" s="301"/>
      <c r="IJ204" s="302"/>
      <c r="IK204" s="301"/>
      <c r="IL204" s="301"/>
      <c r="IM204" s="302"/>
      <c r="IN204" s="301"/>
      <c r="IO204" s="301"/>
      <c r="IP204" s="302"/>
      <c r="IQ204" s="301"/>
      <c r="IR204" s="301"/>
      <c r="IS204" s="302"/>
      <c r="IT204" s="301"/>
      <c r="IU204" s="301"/>
      <c r="IV204" s="301"/>
      <c r="IW204" s="301"/>
      <c r="IX204" s="305"/>
      <c r="IY204" s="403"/>
      <c r="IZ204" s="305"/>
      <c r="JA204" s="305"/>
      <c r="JB204" s="403"/>
      <c r="JC204" s="305"/>
      <c r="JD204" s="664"/>
      <c r="JE204" s="403"/>
      <c r="JF204" s="665"/>
    </row>
    <row r="205" spans="1:266" s="33" customFormat="1" x14ac:dyDescent="0.2">
      <c r="A205" s="291">
        <v>2</v>
      </c>
      <c r="B205" s="316"/>
      <c r="C205" s="663"/>
      <c r="D205" s="208" t="s">
        <v>521</v>
      </c>
      <c r="E205" s="300"/>
      <c r="F205" s="301"/>
      <c r="G205" s="302"/>
      <c r="H205" s="301"/>
      <c r="I205" s="301"/>
      <c r="J205" s="302"/>
      <c r="K205" s="301"/>
      <c r="L205" s="301"/>
      <c r="M205" s="302"/>
      <c r="N205" s="301"/>
      <c r="O205" s="301"/>
      <c r="P205" s="302"/>
      <c r="Q205" s="301"/>
      <c r="R205" s="301"/>
      <c r="S205" s="302"/>
      <c r="T205" s="301"/>
      <c r="U205" s="301"/>
      <c r="V205" s="302"/>
      <c r="W205" s="301"/>
      <c r="X205" s="301"/>
      <c r="Y205" s="302"/>
      <c r="Z205" s="301"/>
      <c r="AA205" s="301"/>
      <c r="AB205" s="302"/>
      <c r="AC205" s="301"/>
      <c r="AD205" s="301"/>
      <c r="AE205" s="302"/>
      <c r="AF205" s="301"/>
      <c r="AG205" s="301"/>
      <c r="AH205" s="302"/>
      <c r="AI205" s="301"/>
      <c r="AJ205" s="301"/>
      <c r="AK205" s="302"/>
      <c r="AL205" s="301"/>
      <c r="AM205" s="301"/>
      <c r="AN205" s="302"/>
      <c r="AO205" s="301"/>
      <c r="AP205" s="301"/>
      <c r="AQ205" s="302"/>
      <c r="AR205" s="301"/>
      <c r="AS205" s="301"/>
      <c r="AT205" s="302"/>
      <c r="AU205" s="301"/>
      <c r="AV205" s="301"/>
      <c r="AW205" s="302"/>
      <c r="AX205" s="301"/>
      <c r="AY205" s="301"/>
      <c r="AZ205" s="302"/>
      <c r="BA205" s="301"/>
      <c r="BB205" s="301"/>
      <c r="BC205" s="302"/>
      <c r="BD205" s="301"/>
      <c r="BE205" s="301"/>
      <c r="BF205" s="301"/>
      <c r="BG205" s="301"/>
      <c r="BH205" s="301"/>
      <c r="BI205" s="302"/>
      <c r="BJ205" s="301"/>
      <c r="BK205" s="301"/>
      <c r="BL205" s="301"/>
      <c r="BM205" s="301"/>
      <c r="BN205" s="301"/>
      <c r="BO205" s="302"/>
      <c r="BP205" s="301"/>
      <c r="BQ205" s="301"/>
      <c r="BR205" s="302"/>
      <c r="BS205" s="301"/>
      <c r="BT205" s="301"/>
      <c r="BU205" s="302"/>
      <c r="BV205" s="301"/>
      <c r="BW205" s="301"/>
      <c r="BX205" s="302"/>
      <c r="BY205" s="301"/>
      <c r="BZ205" s="301"/>
      <c r="CA205" s="302"/>
      <c r="CB205" s="301"/>
      <c r="CC205" s="301"/>
      <c r="CD205" s="302"/>
      <c r="CE205" s="301"/>
      <c r="CF205" s="301"/>
      <c r="CG205" s="302"/>
      <c r="CH205" s="301"/>
      <c r="CI205" s="301"/>
      <c r="CJ205" s="302"/>
      <c r="CK205" s="301"/>
      <c r="CL205" s="301"/>
      <c r="CM205" s="302"/>
      <c r="CN205" s="301"/>
      <c r="CO205" s="301"/>
      <c r="CP205" s="302"/>
      <c r="CQ205" s="301"/>
      <c r="CR205" s="301"/>
      <c r="CS205" s="302"/>
      <c r="CT205" s="301"/>
      <c r="CU205" s="301"/>
      <c r="CV205" s="302"/>
      <c r="CW205" s="301"/>
      <c r="CX205" s="301"/>
      <c r="CY205" s="302"/>
      <c r="CZ205" s="301"/>
      <c r="DA205" s="301"/>
      <c r="DB205" s="302"/>
      <c r="DC205" s="301"/>
      <c r="DD205" s="301"/>
      <c r="DE205" s="302"/>
      <c r="DF205" s="301"/>
      <c r="DG205" s="301"/>
      <c r="DH205" s="302"/>
      <c r="DI205" s="301"/>
      <c r="DJ205" s="301"/>
      <c r="DK205" s="302"/>
      <c r="DL205" s="301"/>
      <c r="DM205" s="301"/>
      <c r="DN205" s="302"/>
      <c r="DO205" s="301"/>
      <c r="DP205" s="301"/>
      <c r="DQ205" s="302"/>
      <c r="DR205" s="301"/>
      <c r="DS205" s="301"/>
      <c r="DT205" s="302"/>
      <c r="DU205" s="301"/>
      <c r="DV205" s="301"/>
      <c r="DW205" s="302"/>
      <c r="DX205" s="301"/>
      <c r="DY205" s="301"/>
      <c r="DZ205" s="302"/>
      <c r="EA205" s="301"/>
      <c r="EB205" s="301"/>
      <c r="EC205" s="302"/>
      <c r="ED205" s="301"/>
      <c r="EE205" s="301"/>
      <c r="EF205" s="302"/>
      <c r="EG205" s="301"/>
      <c r="EH205" s="301"/>
      <c r="EI205" s="302"/>
      <c r="EJ205" s="301"/>
      <c r="EK205" s="301"/>
      <c r="EL205" s="302"/>
      <c r="EM205" s="301"/>
      <c r="EN205" s="301"/>
      <c r="EO205" s="302"/>
      <c r="EP205" s="301"/>
      <c r="EQ205" s="301"/>
      <c r="ER205" s="302"/>
      <c r="ES205" s="301"/>
      <c r="ET205" s="301"/>
      <c r="EU205" s="302"/>
      <c r="EV205" s="301"/>
      <c r="EW205" s="301"/>
      <c r="EX205" s="302"/>
      <c r="EY205" s="301"/>
      <c r="EZ205" s="301"/>
      <c r="FA205" s="302"/>
      <c r="FB205" s="301"/>
      <c r="FC205" s="301"/>
      <c r="FD205" s="302"/>
      <c r="FE205" s="301"/>
      <c r="FF205" s="301"/>
      <c r="FG205" s="302"/>
      <c r="FH205" s="301"/>
      <c r="FI205" s="301"/>
      <c r="FJ205" s="302"/>
      <c r="FK205" s="301"/>
      <c r="FL205" s="301"/>
      <c r="FM205" s="302"/>
      <c r="FN205" s="301"/>
      <c r="FO205" s="301"/>
      <c r="FP205" s="302"/>
      <c r="FQ205" s="301"/>
      <c r="FR205" s="301"/>
      <c r="FS205" s="302"/>
      <c r="FT205" s="301"/>
      <c r="FU205" s="301"/>
      <c r="FV205" s="302"/>
      <c r="FW205" s="301"/>
      <c r="FX205" s="301"/>
      <c r="FY205" s="302"/>
      <c r="FZ205" s="301"/>
      <c r="GA205" s="301"/>
      <c r="GB205" s="302"/>
      <c r="GC205" s="301"/>
      <c r="GD205" s="301"/>
      <c r="GE205" s="302"/>
      <c r="GF205" s="301"/>
      <c r="GG205" s="301"/>
      <c r="GH205" s="302"/>
      <c r="GI205" s="301"/>
      <c r="GJ205" s="301"/>
      <c r="GK205" s="302"/>
      <c r="GL205" s="301"/>
      <c r="GM205" s="301"/>
      <c r="GN205" s="302"/>
      <c r="GO205" s="301"/>
      <c r="GP205" s="301"/>
      <c r="GQ205" s="302"/>
      <c r="GR205" s="301"/>
      <c r="GS205" s="301"/>
      <c r="GT205" s="302"/>
      <c r="GU205" s="301"/>
      <c r="GV205" s="301"/>
      <c r="GW205" s="302"/>
      <c r="GX205" s="301"/>
      <c r="GY205" s="301"/>
      <c r="GZ205" s="302"/>
      <c r="HA205" s="301"/>
      <c r="HB205" s="301"/>
      <c r="HC205" s="302"/>
      <c r="HD205" s="301"/>
      <c r="HE205" s="301"/>
      <c r="HF205" s="302"/>
      <c r="HG205" s="301"/>
      <c r="HH205" s="301"/>
      <c r="HI205" s="302"/>
      <c r="HJ205" s="301"/>
      <c r="HK205" s="301"/>
      <c r="HL205" s="302"/>
      <c r="HM205" s="301"/>
      <c r="HN205" s="301"/>
      <c r="HO205" s="302"/>
      <c r="HP205" s="301"/>
      <c r="HQ205" s="301"/>
      <c r="HR205" s="301"/>
      <c r="HS205" s="301"/>
      <c r="HT205" s="301"/>
      <c r="HU205" s="302"/>
      <c r="HV205" s="301"/>
      <c r="HW205" s="301"/>
      <c r="HX205" s="301"/>
      <c r="HY205" s="301"/>
      <c r="HZ205" s="301"/>
      <c r="IA205" s="302"/>
      <c r="IB205" s="301"/>
      <c r="IC205" s="301"/>
      <c r="ID205" s="302"/>
      <c r="IE205" s="301"/>
      <c r="IF205" s="301"/>
      <c r="IG205" s="302"/>
      <c r="IH205" s="301"/>
      <c r="II205" s="301"/>
      <c r="IJ205" s="302"/>
      <c r="IK205" s="301"/>
      <c r="IL205" s="301"/>
      <c r="IM205" s="302"/>
      <c r="IN205" s="301"/>
      <c r="IO205" s="301"/>
      <c r="IP205" s="302"/>
      <c r="IQ205" s="301"/>
      <c r="IR205" s="301"/>
      <c r="IS205" s="302"/>
      <c r="IT205" s="301"/>
      <c r="IU205" s="301"/>
      <c r="IV205" s="301"/>
      <c r="IW205" s="301"/>
      <c r="IX205" s="305"/>
      <c r="IY205" s="403"/>
      <c r="IZ205" s="305"/>
      <c r="JA205" s="305"/>
      <c r="JB205" s="403"/>
      <c r="JC205" s="305"/>
      <c r="JD205" s="664"/>
      <c r="JE205" s="403"/>
      <c r="JF205" s="665"/>
    </row>
    <row r="206" spans="1:266" ht="25.5" x14ac:dyDescent="0.2">
      <c r="A206" s="291">
        <v>2</v>
      </c>
      <c r="B206" s="305"/>
      <c r="C206" s="663"/>
      <c r="D206" s="208" t="s">
        <v>522</v>
      </c>
      <c r="E206" s="300" t="s">
        <v>278</v>
      </c>
      <c r="F206" s="301"/>
      <c r="G206" s="302"/>
      <c r="H206" s="301"/>
      <c r="I206" s="301"/>
      <c r="J206" s="302"/>
      <c r="K206" s="301"/>
      <c r="L206" s="301"/>
      <c r="M206" s="302"/>
      <c r="N206" s="301"/>
      <c r="O206" s="301"/>
      <c r="P206" s="302"/>
      <c r="Q206" s="301"/>
      <c r="R206" s="301"/>
      <c r="S206" s="302"/>
      <c r="T206" s="301"/>
      <c r="U206" s="301"/>
      <c r="V206" s="302"/>
      <c r="W206" s="301"/>
      <c r="X206" s="301"/>
      <c r="Y206" s="302"/>
      <c r="Z206" s="301"/>
      <c r="AA206" s="301"/>
      <c r="AB206" s="302"/>
      <c r="AC206" s="301"/>
      <c r="AD206" s="301"/>
      <c r="AE206" s="302"/>
      <c r="AF206" s="301"/>
      <c r="AG206" s="301"/>
      <c r="AH206" s="302"/>
      <c r="AI206" s="301"/>
      <c r="AJ206" s="301"/>
      <c r="AK206" s="302"/>
      <c r="AL206" s="301"/>
      <c r="AM206" s="301"/>
      <c r="AN206" s="302"/>
      <c r="AO206" s="301"/>
      <c r="AP206" s="301">
        <v>2</v>
      </c>
      <c r="AQ206" s="302">
        <v>311421.59999999998</v>
      </c>
      <c r="AR206" s="301">
        <v>9</v>
      </c>
      <c r="AS206" s="301"/>
      <c r="AT206" s="302"/>
      <c r="AU206" s="301"/>
      <c r="AV206" s="301"/>
      <c r="AW206" s="302"/>
      <c r="AX206" s="301"/>
      <c r="AY206" s="301"/>
      <c r="AZ206" s="302"/>
      <c r="BA206" s="301"/>
      <c r="BB206" s="301"/>
      <c r="BC206" s="302"/>
      <c r="BD206" s="301"/>
      <c r="BE206" s="301"/>
      <c r="BF206" s="301"/>
      <c r="BG206" s="301"/>
      <c r="BH206" s="301"/>
      <c r="BI206" s="302"/>
      <c r="BJ206" s="301"/>
      <c r="BK206" s="301"/>
      <c r="BL206" s="301"/>
      <c r="BM206" s="301"/>
      <c r="BN206" s="301"/>
      <c r="BO206" s="302"/>
      <c r="BP206" s="301"/>
      <c r="BQ206" s="301"/>
      <c r="BR206" s="302"/>
      <c r="BS206" s="301"/>
      <c r="BT206" s="301"/>
      <c r="BU206" s="302"/>
      <c r="BV206" s="301"/>
      <c r="BW206" s="301"/>
      <c r="BX206" s="302"/>
      <c r="BY206" s="301"/>
      <c r="BZ206" s="301"/>
      <c r="CA206" s="302"/>
      <c r="CB206" s="301"/>
      <c r="CC206" s="301"/>
      <c r="CD206" s="302"/>
      <c r="CE206" s="301"/>
      <c r="CF206" s="301"/>
      <c r="CG206" s="302"/>
      <c r="CH206" s="301"/>
      <c r="CI206" s="301"/>
      <c r="CJ206" s="302"/>
      <c r="CK206" s="301"/>
      <c r="CL206" s="301"/>
      <c r="CM206" s="302"/>
      <c r="CN206" s="301"/>
      <c r="CO206" s="301"/>
      <c r="CP206" s="302"/>
      <c r="CQ206" s="301"/>
      <c r="CR206" s="301"/>
      <c r="CS206" s="302"/>
      <c r="CT206" s="301"/>
      <c r="CU206" s="301"/>
      <c r="CV206" s="302"/>
      <c r="CW206" s="301"/>
      <c r="CX206" s="301"/>
      <c r="CY206" s="302"/>
      <c r="CZ206" s="301"/>
      <c r="DA206" s="301"/>
      <c r="DB206" s="302"/>
      <c r="DC206" s="301"/>
      <c r="DD206" s="301"/>
      <c r="DE206" s="302"/>
      <c r="DF206" s="301"/>
      <c r="DG206" s="301"/>
      <c r="DH206" s="302"/>
      <c r="DI206" s="301"/>
      <c r="DJ206" s="301"/>
      <c r="DK206" s="302"/>
      <c r="DL206" s="301"/>
      <c r="DM206" s="301"/>
      <c r="DN206" s="302"/>
      <c r="DO206" s="301"/>
      <c r="DP206" s="301"/>
      <c r="DQ206" s="302"/>
      <c r="DR206" s="301"/>
      <c r="DS206" s="301"/>
      <c r="DT206" s="302"/>
      <c r="DU206" s="301"/>
      <c r="DV206" s="301"/>
      <c r="DW206" s="302"/>
      <c r="DX206" s="301"/>
      <c r="DY206" s="301"/>
      <c r="DZ206" s="302"/>
      <c r="EA206" s="301"/>
      <c r="EB206" s="301"/>
      <c r="EC206" s="302"/>
      <c r="ED206" s="301"/>
      <c r="EE206" s="301"/>
      <c r="EF206" s="302"/>
      <c r="EG206" s="301"/>
      <c r="EH206" s="301"/>
      <c r="EI206" s="302"/>
      <c r="EJ206" s="301"/>
      <c r="EK206" s="301"/>
      <c r="EL206" s="302"/>
      <c r="EM206" s="301"/>
      <c r="EN206" s="301"/>
      <c r="EO206" s="302"/>
      <c r="EP206" s="301"/>
      <c r="EQ206" s="301"/>
      <c r="ER206" s="302"/>
      <c r="ES206" s="301"/>
      <c r="ET206" s="301"/>
      <c r="EU206" s="302"/>
      <c r="EV206" s="301"/>
      <c r="EW206" s="301"/>
      <c r="EX206" s="302"/>
      <c r="EY206" s="301"/>
      <c r="EZ206" s="301"/>
      <c r="FA206" s="302"/>
      <c r="FB206" s="301"/>
      <c r="FC206" s="301"/>
      <c r="FD206" s="302"/>
      <c r="FE206" s="301"/>
      <c r="FF206" s="301"/>
      <c r="FG206" s="302"/>
      <c r="FH206" s="301"/>
      <c r="FI206" s="301"/>
      <c r="FJ206" s="302"/>
      <c r="FK206" s="301"/>
      <c r="FL206" s="301"/>
      <c r="FM206" s="302"/>
      <c r="FN206" s="301"/>
      <c r="FO206" s="301"/>
      <c r="FP206" s="302"/>
      <c r="FQ206" s="301"/>
      <c r="FR206" s="301"/>
      <c r="FS206" s="302"/>
      <c r="FT206" s="301"/>
      <c r="FU206" s="301"/>
      <c r="FV206" s="302"/>
      <c r="FW206" s="301"/>
      <c r="FX206" s="301"/>
      <c r="FY206" s="302"/>
      <c r="FZ206" s="301"/>
      <c r="GA206" s="301"/>
      <c r="GB206" s="302"/>
      <c r="GC206" s="301"/>
      <c r="GD206" s="301"/>
      <c r="GE206" s="302"/>
      <c r="GF206" s="301"/>
      <c r="GG206" s="301"/>
      <c r="GH206" s="302"/>
      <c r="GI206" s="301"/>
      <c r="GJ206" s="301"/>
      <c r="GK206" s="302"/>
      <c r="GL206" s="301"/>
      <c r="GM206" s="301"/>
      <c r="GN206" s="302"/>
      <c r="GO206" s="301"/>
      <c r="GP206" s="301"/>
      <c r="GQ206" s="302"/>
      <c r="GR206" s="301"/>
      <c r="GS206" s="301"/>
      <c r="GT206" s="302"/>
      <c r="GU206" s="301"/>
      <c r="GV206" s="301"/>
      <c r="GW206" s="302"/>
      <c r="GX206" s="301"/>
      <c r="GY206" s="301"/>
      <c r="GZ206" s="302"/>
      <c r="HA206" s="301"/>
      <c r="HB206" s="301"/>
      <c r="HC206" s="302"/>
      <c r="HD206" s="301"/>
      <c r="HE206" s="301"/>
      <c r="HF206" s="302"/>
      <c r="HG206" s="301"/>
      <c r="HH206" s="301"/>
      <c r="HI206" s="302"/>
      <c r="HJ206" s="301"/>
      <c r="HK206" s="301"/>
      <c r="HL206" s="302"/>
      <c r="HM206" s="301"/>
      <c r="HN206" s="301"/>
      <c r="HO206" s="302"/>
      <c r="HP206" s="301"/>
      <c r="HQ206" s="301"/>
      <c r="HR206" s="301"/>
      <c r="HS206" s="301"/>
      <c r="HT206" s="301"/>
      <c r="HU206" s="302"/>
      <c r="HV206" s="301"/>
      <c r="HW206" s="301"/>
      <c r="HX206" s="301"/>
      <c r="HY206" s="301"/>
      <c r="HZ206" s="301"/>
      <c r="IA206" s="302"/>
      <c r="IB206" s="301"/>
      <c r="IC206" s="301"/>
      <c r="ID206" s="302"/>
      <c r="IE206" s="301"/>
      <c r="IF206" s="301"/>
      <c r="IG206" s="302"/>
      <c r="IH206" s="301"/>
      <c r="II206" s="301"/>
      <c r="IJ206" s="302"/>
      <c r="IK206" s="301"/>
      <c r="IL206" s="301"/>
      <c r="IM206" s="302"/>
      <c r="IN206" s="301"/>
      <c r="IO206" s="301"/>
      <c r="IP206" s="302"/>
      <c r="IQ206" s="301"/>
      <c r="IR206" s="301"/>
      <c r="IS206" s="302"/>
      <c r="IT206" s="301"/>
      <c r="IU206" s="301"/>
      <c r="IV206" s="301"/>
      <c r="IW206" s="301"/>
      <c r="IX206" s="305">
        <v>2</v>
      </c>
      <c r="IY206" s="403">
        <v>311421.59999999998</v>
      </c>
      <c r="IZ206" s="305">
        <v>9</v>
      </c>
      <c r="JA206" s="305">
        <v>0</v>
      </c>
      <c r="JB206" s="403">
        <v>0</v>
      </c>
      <c r="JC206" s="305">
        <v>0</v>
      </c>
      <c r="JD206" s="664">
        <v>2</v>
      </c>
      <c r="JE206" s="403">
        <v>311421.59999999998</v>
      </c>
      <c r="JF206" s="665">
        <v>9</v>
      </c>
    </row>
    <row r="207" spans="1:266" ht="25.5" x14ac:dyDescent="0.2">
      <c r="A207" s="291">
        <v>2</v>
      </c>
      <c r="B207" s="305"/>
      <c r="C207" s="663"/>
      <c r="D207" s="208" t="s">
        <v>523</v>
      </c>
      <c r="E207" s="300" t="s">
        <v>702</v>
      </c>
      <c r="F207" s="301">
        <v>8</v>
      </c>
      <c r="G207" s="302">
        <v>79959.600000000006</v>
      </c>
      <c r="H207" s="301">
        <v>61</v>
      </c>
      <c r="I207" s="301">
        <v>1</v>
      </c>
      <c r="J207" s="302">
        <v>8416.7999999999993</v>
      </c>
      <c r="K207" s="301">
        <v>4</v>
      </c>
      <c r="L207" s="301"/>
      <c r="M207" s="302"/>
      <c r="N207" s="301"/>
      <c r="O207" s="301"/>
      <c r="P207" s="302"/>
      <c r="Q207" s="301"/>
      <c r="R207" s="301"/>
      <c r="S207" s="302"/>
      <c r="T207" s="301"/>
      <c r="U207" s="301"/>
      <c r="V207" s="302"/>
      <c r="W207" s="301"/>
      <c r="X207" s="301"/>
      <c r="Y207" s="302"/>
      <c r="Z207" s="301"/>
      <c r="AA207" s="301"/>
      <c r="AB207" s="302"/>
      <c r="AC207" s="301"/>
      <c r="AD207" s="301">
        <v>2</v>
      </c>
      <c r="AE207" s="302">
        <v>12625.199999999999</v>
      </c>
      <c r="AF207" s="301">
        <v>14</v>
      </c>
      <c r="AG207" s="301"/>
      <c r="AH207" s="302"/>
      <c r="AI207" s="301"/>
      <c r="AJ207" s="301"/>
      <c r="AK207" s="302"/>
      <c r="AL207" s="301"/>
      <c r="AM207" s="301"/>
      <c r="AN207" s="302"/>
      <c r="AO207" s="301"/>
      <c r="AP207" s="301"/>
      <c r="AQ207" s="302"/>
      <c r="AR207" s="301"/>
      <c r="AS207" s="301"/>
      <c r="AT207" s="302"/>
      <c r="AU207" s="301"/>
      <c r="AV207" s="301"/>
      <c r="AW207" s="302"/>
      <c r="AX207" s="301"/>
      <c r="AY207" s="301"/>
      <c r="AZ207" s="302"/>
      <c r="BA207" s="301"/>
      <c r="BB207" s="301"/>
      <c r="BC207" s="302"/>
      <c r="BD207" s="301"/>
      <c r="BE207" s="301"/>
      <c r="BF207" s="301"/>
      <c r="BG207" s="301"/>
      <c r="BH207" s="301"/>
      <c r="BI207" s="302"/>
      <c r="BJ207" s="301"/>
      <c r="BK207" s="301"/>
      <c r="BL207" s="301"/>
      <c r="BM207" s="301"/>
      <c r="BN207" s="301"/>
      <c r="BO207" s="302"/>
      <c r="BP207" s="301"/>
      <c r="BQ207" s="301"/>
      <c r="BR207" s="302"/>
      <c r="BS207" s="301"/>
      <c r="BT207" s="301">
        <v>4</v>
      </c>
      <c r="BU207" s="302">
        <v>40400.639999999999</v>
      </c>
      <c r="BV207" s="301">
        <v>29</v>
      </c>
      <c r="BW207" s="301"/>
      <c r="BX207" s="302"/>
      <c r="BY207" s="301"/>
      <c r="BZ207" s="301"/>
      <c r="CA207" s="302"/>
      <c r="CB207" s="301"/>
      <c r="CC207" s="301"/>
      <c r="CD207" s="302"/>
      <c r="CE207" s="301"/>
      <c r="CF207" s="301"/>
      <c r="CG207" s="302"/>
      <c r="CH207" s="301"/>
      <c r="CI207" s="301"/>
      <c r="CJ207" s="302"/>
      <c r="CK207" s="301"/>
      <c r="CL207" s="301"/>
      <c r="CM207" s="302"/>
      <c r="CN207" s="301"/>
      <c r="CO207" s="301"/>
      <c r="CP207" s="302"/>
      <c r="CQ207" s="301"/>
      <c r="CR207" s="301"/>
      <c r="CS207" s="302"/>
      <c r="CT207" s="301"/>
      <c r="CU207" s="301"/>
      <c r="CV207" s="302"/>
      <c r="CW207" s="301"/>
      <c r="CX207" s="301"/>
      <c r="CY207" s="302"/>
      <c r="CZ207" s="301"/>
      <c r="DA207" s="301"/>
      <c r="DB207" s="302"/>
      <c r="DC207" s="301"/>
      <c r="DD207" s="301"/>
      <c r="DE207" s="302"/>
      <c r="DF207" s="301"/>
      <c r="DG207" s="301"/>
      <c r="DH207" s="302"/>
      <c r="DI207" s="301"/>
      <c r="DJ207" s="301"/>
      <c r="DK207" s="302"/>
      <c r="DL207" s="301"/>
      <c r="DM207" s="301"/>
      <c r="DN207" s="302"/>
      <c r="DO207" s="301"/>
      <c r="DP207" s="301"/>
      <c r="DQ207" s="302"/>
      <c r="DR207" s="301"/>
      <c r="DS207" s="301"/>
      <c r="DT207" s="302"/>
      <c r="DU207" s="301"/>
      <c r="DV207" s="301"/>
      <c r="DW207" s="302"/>
      <c r="DX207" s="301"/>
      <c r="DY207" s="301"/>
      <c r="DZ207" s="302"/>
      <c r="EA207" s="301"/>
      <c r="EB207" s="301"/>
      <c r="EC207" s="302"/>
      <c r="ED207" s="301"/>
      <c r="EE207" s="301"/>
      <c r="EF207" s="302"/>
      <c r="EG207" s="301"/>
      <c r="EH207" s="301"/>
      <c r="EI207" s="302"/>
      <c r="EJ207" s="301"/>
      <c r="EK207" s="301"/>
      <c r="EL207" s="302"/>
      <c r="EM207" s="301"/>
      <c r="EN207" s="301"/>
      <c r="EO207" s="302"/>
      <c r="EP207" s="301"/>
      <c r="EQ207" s="301"/>
      <c r="ER207" s="302"/>
      <c r="ES207" s="301"/>
      <c r="ET207" s="301"/>
      <c r="EU207" s="302"/>
      <c r="EV207" s="301"/>
      <c r="EW207" s="301"/>
      <c r="EX207" s="302"/>
      <c r="EY207" s="301"/>
      <c r="EZ207" s="301"/>
      <c r="FA207" s="302"/>
      <c r="FB207" s="301"/>
      <c r="FC207" s="301"/>
      <c r="FD207" s="302"/>
      <c r="FE207" s="301"/>
      <c r="FF207" s="301"/>
      <c r="FG207" s="302"/>
      <c r="FH207" s="301"/>
      <c r="FI207" s="301"/>
      <c r="FJ207" s="302"/>
      <c r="FK207" s="301"/>
      <c r="FL207" s="301"/>
      <c r="FM207" s="302"/>
      <c r="FN207" s="301"/>
      <c r="FO207" s="301"/>
      <c r="FP207" s="302"/>
      <c r="FQ207" s="301"/>
      <c r="FR207" s="301"/>
      <c r="FS207" s="302"/>
      <c r="FT207" s="301"/>
      <c r="FU207" s="301"/>
      <c r="FV207" s="302"/>
      <c r="FW207" s="301"/>
      <c r="FX207" s="301"/>
      <c r="FY207" s="302"/>
      <c r="FZ207" s="301"/>
      <c r="GA207" s="301"/>
      <c r="GB207" s="302"/>
      <c r="GC207" s="301"/>
      <c r="GD207" s="301"/>
      <c r="GE207" s="302"/>
      <c r="GF207" s="301"/>
      <c r="GG207" s="301"/>
      <c r="GH207" s="302"/>
      <c r="GI207" s="301"/>
      <c r="GJ207" s="301"/>
      <c r="GK207" s="302"/>
      <c r="GL207" s="301"/>
      <c r="GM207" s="301"/>
      <c r="GN207" s="302"/>
      <c r="GO207" s="301"/>
      <c r="GP207" s="301"/>
      <c r="GQ207" s="302"/>
      <c r="GR207" s="301"/>
      <c r="GS207" s="301"/>
      <c r="GT207" s="302"/>
      <c r="GU207" s="301"/>
      <c r="GV207" s="301"/>
      <c r="GW207" s="302"/>
      <c r="GX207" s="301"/>
      <c r="GY207" s="301"/>
      <c r="GZ207" s="302"/>
      <c r="HA207" s="301"/>
      <c r="HB207" s="301"/>
      <c r="HC207" s="302"/>
      <c r="HD207" s="301"/>
      <c r="HE207" s="301"/>
      <c r="HF207" s="302"/>
      <c r="HG207" s="301"/>
      <c r="HH207" s="301"/>
      <c r="HI207" s="302"/>
      <c r="HJ207" s="301"/>
      <c r="HK207" s="301"/>
      <c r="HL207" s="302"/>
      <c r="HM207" s="301"/>
      <c r="HN207" s="301"/>
      <c r="HO207" s="302"/>
      <c r="HP207" s="301"/>
      <c r="HQ207" s="301"/>
      <c r="HR207" s="301"/>
      <c r="HS207" s="301"/>
      <c r="HT207" s="301"/>
      <c r="HU207" s="302"/>
      <c r="HV207" s="301"/>
      <c r="HW207" s="301"/>
      <c r="HX207" s="301"/>
      <c r="HY207" s="301"/>
      <c r="HZ207" s="301"/>
      <c r="IA207" s="302"/>
      <c r="IB207" s="301"/>
      <c r="IC207" s="301"/>
      <c r="ID207" s="302"/>
      <c r="IE207" s="301"/>
      <c r="IF207" s="301"/>
      <c r="IG207" s="302"/>
      <c r="IH207" s="301"/>
      <c r="II207" s="301"/>
      <c r="IJ207" s="302"/>
      <c r="IK207" s="301"/>
      <c r="IL207" s="301"/>
      <c r="IM207" s="302"/>
      <c r="IN207" s="301"/>
      <c r="IO207" s="301"/>
      <c r="IP207" s="302"/>
      <c r="IQ207" s="301"/>
      <c r="IR207" s="301"/>
      <c r="IS207" s="302"/>
      <c r="IT207" s="301"/>
      <c r="IU207" s="301"/>
      <c r="IV207" s="301"/>
      <c r="IW207" s="301"/>
      <c r="IX207" s="305">
        <v>14</v>
      </c>
      <c r="IY207" s="403">
        <v>132985.44</v>
      </c>
      <c r="IZ207" s="305">
        <v>104</v>
      </c>
      <c r="JA207" s="305">
        <v>1</v>
      </c>
      <c r="JB207" s="403">
        <v>8416.7999999999993</v>
      </c>
      <c r="JC207" s="305">
        <v>4</v>
      </c>
      <c r="JD207" s="664">
        <v>15</v>
      </c>
      <c r="JE207" s="403">
        <v>141402.24000000002</v>
      </c>
      <c r="JF207" s="665">
        <v>108</v>
      </c>
    </row>
    <row r="208" spans="1:266" ht="38.25" x14ac:dyDescent="0.2">
      <c r="A208" s="291">
        <v>2</v>
      </c>
      <c r="B208" s="305"/>
      <c r="C208" s="663"/>
      <c r="D208" s="208" t="s">
        <v>795</v>
      </c>
      <c r="E208" s="300" t="s">
        <v>826</v>
      </c>
      <c r="F208" s="301"/>
      <c r="G208" s="302"/>
      <c r="H208" s="301"/>
      <c r="I208" s="301"/>
      <c r="J208" s="302"/>
      <c r="K208" s="301"/>
      <c r="L208" s="301"/>
      <c r="M208" s="302"/>
      <c r="N208" s="301"/>
      <c r="O208" s="301"/>
      <c r="P208" s="302"/>
      <c r="Q208" s="301"/>
      <c r="R208" s="301"/>
      <c r="S208" s="302"/>
      <c r="T208" s="301"/>
      <c r="U208" s="301"/>
      <c r="V208" s="302"/>
      <c r="W208" s="301"/>
      <c r="X208" s="301"/>
      <c r="Y208" s="302"/>
      <c r="Z208" s="301"/>
      <c r="AA208" s="301"/>
      <c r="AB208" s="302"/>
      <c r="AC208" s="301"/>
      <c r="AD208" s="301"/>
      <c r="AE208" s="302"/>
      <c r="AF208" s="301"/>
      <c r="AG208" s="301"/>
      <c r="AH208" s="302"/>
      <c r="AI208" s="301"/>
      <c r="AJ208" s="301"/>
      <c r="AK208" s="302"/>
      <c r="AL208" s="301"/>
      <c r="AM208" s="301"/>
      <c r="AN208" s="302"/>
      <c r="AO208" s="301"/>
      <c r="AP208" s="301"/>
      <c r="AQ208" s="302"/>
      <c r="AR208" s="301"/>
      <c r="AS208" s="301"/>
      <c r="AT208" s="302"/>
      <c r="AU208" s="301"/>
      <c r="AV208" s="301"/>
      <c r="AW208" s="302"/>
      <c r="AX208" s="301"/>
      <c r="AY208" s="301"/>
      <c r="AZ208" s="302"/>
      <c r="BA208" s="301"/>
      <c r="BB208" s="301"/>
      <c r="BC208" s="302"/>
      <c r="BD208" s="301"/>
      <c r="BE208" s="301"/>
      <c r="BF208" s="301"/>
      <c r="BG208" s="301"/>
      <c r="BH208" s="301"/>
      <c r="BI208" s="302"/>
      <c r="BJ208" s="301"/>
      <c r="BK208" s="301"/>
      <c r="BL208" s="301"/>
      <c r="BM208" s="301"/>
      <c r="BN208" s="301"/>
      <c r="BO208" s="302"/>
      <c r="BP208" s="301"/>
      <c r="BQ208" s="301"/>
      <c r="BR208" s="302"/>
      <c r="BS208" s="301"/>
      <c r="BT208" s="301"/>
      <c r="BU208" s="302"/>
      <c r="BV208" s="301"/>
      <c r="BW208" s="301"/>
      <c r="BX208" s="302"/>
      <c r="BY208" s="301"/>
      <c r="BZ208" s="301"/>
      <c r="CA208" s="302"/>
      <c r="CB208" s="301"/>
      <c r="CC208" s="301"/>
      <c r="CD208" s="302"/>
      <c r="CE208" s="301"/>
      <c r="CF208" s="301"/>
      <c r="CG208" s="302"/>
      <c r="CH208" s="301"/>
      <c r="CI208" s="301"/>
      <c r="CJ208" s="302"/>
      <c r="CK208" s="301"/>
      <c r="CL208" s="301"/>
      <c r="CM208" s="302"/>
      <c r="CN208" s="301"/>
      <c r="CO208" s="301"/>
      <c r="CP208" s="302"/>
      <c r="CQ208" s="301"/>
      <c r="CR208" s="301"/>
      <c r="CS208" s="302"/>
      <c r="CT208" s="301"/>
      <c r="CU208" s="301"/>
      <c r="CV208" s="302"/>
      <c r="CW208" s="301"/>
      <c r="CX208" s="301"/>
      <c r="CY208" s="302"/>
      <c r="CZ208" s="301"/>
      <c r="DA208" s="301"/>
      <c r="DB208" s="302"/>
      <c r="DC208" s="301"/>
      <c r="DD208" s="301"/>
      <c r="DE208" s="302"/>
      <c r="DF208" s="301"/>
      <c r="DG208" s="301"/>
      <c r="DH208" s="302"/>
      <c r="DI208" s="301"/>
      <c r="DJ208" s="301"/>
      <c r="DK208" s="302"/>
      <c r="DL208" s="301"/>
      <c r="DM208" s="301"/>
      <c r="DN208" s="302"/>
      <c r="DO208" s="301"/>
      <c r="DP208" s="301"/>
      <c r="DQ208" s="302"/>
      <c r="DR208" s="301"/>
      <c r="DS208" s="301"/>
      <c r="DT208" s="302"/>
      <c r="DU208" s="301"/>
      <c r="DV208" s="301"/>
      <c r="DW208" s="302"/>
      <c r="DX208" s="301"/>
      <c r="DY208" s="301"/>
      <c r="DZ208" s="302"/>
      <c r="EA208" s="301"/>
      <c r="EB208" s="301"/>
      <c r="EC208" s="302"/>
      <c r="ED208" s="301"/>
      <c r="EE208" s="301"/>
      <c r="EF208" s="302"/>
      <c r="EG208" s="301"/>
      <c r="EH208" s="301"/>
      <c r="EI208" s="302"/>
      <c r="EJ208" s="301"/>
      <c r="EK208" s="301"/>
      <c r="EL208" s="302"/>
      <c r="EM208" s="301"/>
      <c r="EN208" s="301"/>
      <c r="EO208" s="302"/>
      <c r="EP208" s="301"/>
      <c r="EQ208" s="301"/>
      <c r="ER208" s="302"/>
      <c r="ES208" s="301"/>
      <c r="ET208" s="301"/>
      <c r="EU208" s="302"/>
      <c r="EV208" s="301"/>
      <c r="EW208" s="301"/>
      <c r="EX208" s="302"/>
      <c r="EY208" s="301"/>
      <c r="EZ208" s="301"/>
      <c r="FA208" s="302"/>
      <c r="FB208" s="301"/>
      <c r="FC208" s="301"/>
      <c r="FD208" s="302"/>
      <c r="FE208" s="301"/>
      <c r="FF208" s="301"/>
      <c r="FG208" s="302"/>
      <c r="FH208" s="301"/>
      <c r="FI208" s="301"/>
      <c r="FJ208" s="302"/>
      <c r="FK208" s="301"/>
      <c r="FL208" s="301"/>
      <c r="FM208" s="302"/>
      <c r="FN208" s="301"/>
      <c r="FO208" s="301"/>
      <c r="FP208" s="302"/>
      <c r="FQ208" s="301"/>
      <c r="FR208" s="301"/>
      <c r="FS208" s="302"/>
      <c r="FT208" s="301"/>
      <c r="FU208" s="301"/>
      <c r="FV208" s="302"/>
      <c r="FW208" s="301"/>
      <c r="FX208" s="301"/>
      <c r="FY208" s="302"/>
      <c r="FZ208" s="301"/>
      <c r="GA208" s="301"/>
      <c r="GB208" s="302"/>
      <c r="GC208" s="301"/>
      <c r="GD208" s="301"/>
      <c r="GE208" s="302"/>
      <c r="GF208" s="301"/>
      <c r="GG208" s="301"/>
      <c r="GH208" s="302"/>
      <c r="GI208" s="301"/>
      <c r="GJ208" s="301"/>
      <c r="GK208" s="302"/>
      <c r="GL208" s="301"/>
      <c r="GM208" s="301"/>
      <c r="GN208" s="302"/>
      <c r="GO208" s="301"/>
      <c r="GP208" s="301"/>
      <c r="GQ208" s="302"/>
      <c r="GR208" s="301"/>
      <c r="GS208" s="301"/>
      <c r="GT208" s="302"/>
      <c r="GU208" s="301"/>
      <c r="GV208" s="301"/>
      <c r="GW208" s="302"/>
      <c r="GX208" s="301"/>
      <c r="GY208" s="301"/>
      <c r="GZ208" s="302"/>
      <c r="HA208" s="301"/>
      <c r="HB208" s="301"/>
      <c r="HC208" s="302"/>
      <c r="HD208" s="301"/>
      <c r="HE208" s="301"/>
      <c r="HF208" s="302"/>
      <c r="HG208" s="301"/>
      <c r="HH208" s="301"/>
      <c r="HI208" s="302"/>
      <c r="HJ208" s="301"/>
      <c r="HK208" s="301"/>
      <c r="HL208" s="302"/>
      <c r="HM208" s="301"/>
      <c r="HN208" s="301"/>
      <c r="HO208" s="302"/>
      <c r="HP208" s="301"/>
      <c r="HQ208" s="301"/>
      <c r="HR208" s="301"/>
      <c r="HS208" s="301"/>
      <c r="HT208" s="301">
        <v>4</v>
      </c>
      <c r="HU208" s="302">
        <v>151414.04</v>
      </c>
      <c r="HV208" s="301">
        <v>4</v>
      </c>
      <c r="HW208" s="301"/>
      <c r="HX208" s="301"/>
      <c r="HY208" s="301"/>
      <c r="HZ208" s="301"/>
      <c r="IA208" s="302"/>
      <c r="IB208" s="301"/>
      <c r="IC208" s="301"/>
      <c r="ID208" s="302"/>
      <c r="IE208" s="301"/>
      <c r="IF208" s="301"/>
      <c r="IG208" s="302"/>
      <c r="IH208" s="301"/>
      <c r="II208" s="301"/>
      <c r="IJ208" s="302"/>
      <c r="IK208" s="301"/>
      <c r="IL208" s="301"/>
      <c r="IM208" s="302"/>
      <c r="IN208" s="301"/>
      <c r="IO208" s="301"/>
      <c r="IP208" s="302"/>
      <c r="IQ208" s="301"/>
      <c r="IR208" s="301"/>
      <c r="IS208" s="302"/>
      <c r="IT208" s="301"/>
      <c r="IU208" s="301"/>
      <c r="IV208" s="301"/>
      <c r="IW208" s="301"/>
      <c r="IX208" s="305">
        <v>4</v>
      </c>
      <c r="IY208" s="403">
        <v>151414.04</v>
      </c>
      <c r="IZ208" s="305">
        <v>4</v>
      </c>
      <c r="JA208" s="305">
        <v>0</v>
      </c>
      <c r="JB208" s="403">
        <v>0</v>
      </c>
      <c r="JC208" s="305">
        <v>0</v>
      </c>
      <c r="JD208" s="664">
        <v>4</v>
      </c>
      <c r="JE208" s="403">
        <v>151414.04</v>
      </c>
      <c r="JF208" s="665">
        <v>4</v>
      </c>
    </row>
    <row r="209" spans="1:266" ht="38.25" x14ac:dyDescent="0.2">
      <c r="A209" s="291">
        <v>2</v>
      </c>
      <c r="B209" s="305"/>
      <c r="C209" s="663"/>
      <c r="D209" s="208" t="s">
        <v>796</v>
      </c>
      <c r="E209" s="300" t="s">
        <v>827</v>
      </c>
      <c r="F209" s="301"/>
      <c r="G209" s="302"/>
      <c r="H209" s="301"/>
      <c r="I209" s="301"/>
      <c r="J209" s="302"/>
      <c r="K209" s="301"/>
      <c r="L209" s="301"/>
      <c r="M209" s="302"/>
      <c r="N209" s="301"/>
      <c r="O209" s="301"/>
      <c r="P209" s="302"/>
      <c r="Q209" s="301"/>
      <c r="R209" s="301"/>
      <c r="S209" s="302"/>
      <c r="T209" s="301"/>
      <c r="U209" s="301"/>
      <c r="V209" s="302"/>
      <c r="W209" s="301"/>
      <c r="X209" s="301"/>
      <c r="Y209" s="302"/>
      <c r="Z209" s="301"/>
      <c r="AA209" s="301"/>
      <c r="AB209" s="302"/>
      <c r="AC209" s="301"/>
      <c r="AD209" s="301"/>
      <c r="AE209" s="302"/>
      <c r="AF209" s="301"/>
      <c r="AG209" s="301"/>
      <c r="AH209" s="302"/>
      <c r="AI209" s="301"/>
      <c r="AJ209" s="301"/>
      <c r="AK209" s="302"/>
      <c r="AL209" s="301"/>
      <c r="AM209" s="301"/>
      <c r="AN209" s="302"/>
      <c r="AO209" s="301"/>
      <c r="AP209" s="301"/>
      <c r="AQ209" s="302"/>
      <c r="AR209" s="301"/>
      <c r="AS209" s="301"/>
      <c r="AT209" s="302"/>
      <c r="AU209" s="301"/>
      <c r="AV209" s="301"/>
      <c r="AW209" s="302"/>
      <c r="AX209" s="301"/>
      <c r="AY209" s="301"/>
      <c r="AZ209" s="302"/>
      <c r="BA209" s="301"/>
      <c r="BB209" s="301"/>
      <c r="BC209" s="302"/>
      <c r="BD209" s="301"/>
      <c r="BE209" s="301"/>
      <c r="BF209" s="301"/>
      <c r="BG209" s="301"/>
      <c r="BH209" s="301"/>
      <c r="BI209" s="302"/>
      <c r="BJ209" s="301"/>
      <c r="BK209" s="301"/>
      <c r="BL209" s="301"/>
      <c r="BM209" s="301"/>
      <c r="BN209" s="301"/>
      <c r="BO209" s="302"/>
      <c r="BP209" s="301"/>
      <c r="BQ209" s="301"/>
      <c r="BR209" s="302"/>
      <c r="BS209" s="301"/>
      <c r="BT209" s="301"/>
      <c r="BU209" s="302"/>
      <c r="BV209" s="301"/>
      <c r="BW209" s="301"/>
      <c r="BX209" s="302"/>
      <c r="BY209" s="301"/>
      <c r="BZ209" s="301"/>
      <c r="CA209" s="302"/>
      <c r="CB209" s="301"/>
      <c r="CC209" s="301"/>
      <c r="CD209" s="302"/>
      <c r="CE209" s="301"/>
      <c r="CF209" s="301"/>
      <c r="CG209" s="302"/>
      <c r="CH209" s="301"/>
      <c r="CI209" s="301"/>
      <c r="CJ209" s="302"/>
      <c r="CK209" s="301"/>
      <c r="CL209" s="301"/>
      <c r="CM209" s="302"/>
      <c r="CN209" s="301"/>
      <c r="CO209" s="301"/>
      <c r="CP209" s="302"/>
      <c r="CQ209" s="301"/>
      <c r="CR209" s="301"/>
      <c r="CS209" s="302"/>
      <c r="CT209" s="301"/>
      <c r="CU209" s="301"/>
      <c r="CV209" s="302"/>
      <c r="CW209" s="301"/>
      <c r="CX209" s="301"/>
      <c r="CY209" s="302"/>
      <c r="CZ209" s="301"/>
      <c r="DA209" s="301"/>
      <c r="DB209" s="302"/>
      <c r="DC209" s="301"/>
      <c r="DD209" s="301"/>
      <c r="DE209" s="302"/>
      <c r="DF209" s="301"/>
      <c r="DG209" s="301"/>
      <c r="DH209" s="302"/>
      <c r="DI209" s="301"/>
      <c r="DJ209" s="301"/>
      <c r="DK209" s="302"/>
      <c r="DL209" s="301"/>
      <c r="DM209" s="301"/>
      <c r="DN209" s="302"/>
      <c r="DO209" s="301"/>
      <c r="DP209" s="301"/>
      <c r="DQ209" s="302"/>
      <c r="DR209" s="301"/>
      <c r="DS209" s="301"/>
      <c r="DT209" s="302"/>
      <c r="DU209" s="301"/>
      <c r="DV209" s="301"/>
      <c r="DW209" s="302"/>
      <c r="DX209" s="301"/>
      <c r="DY209" s="301"/>
      <c r="DZ209" s="302"/>
      <c r="EA209" s="301"/>
      <c r="EB209" s="301"/>
      <c r="EC209" s="302"/>
      <c r="ED209" s="301"/>
      <c r="EE209" s="301"/>
      <c r="EF209" s="302"/>
      <c r="EG209" s="301"/>
      <c r="EH209" s="301"/>
      <c r="EI209" s="302"/>
      <c r="EJ209" s="301"/>
      <c r="EK209" s="301"/>
      <c r="EL209" s="302"/>
      <c r="EM209" s="301"/>
      <c r="EN209" s="301"/>
      <c r="EO209" s="302"/>
      <c r="EP209" s="301"/>
      <c r="EQ209" s="301"/>
      <c r="ER209" s="302"/>
      <c r="ES209" s="301"/>
      <c r="ET209" s="301"/>
      <c r="EU209" s="302"/>
      <c r="EV209" s="301"/>
      <c r="EW209" s="301"/>
      <c r="EX209" s="302"/>
      <c r="EY209" s="301"/>
      <c r="EZ209" s="301"/>
      <c r="FA209" s="302"/>
      <c r="FB209" s="301"/>
      <c r="FC209" s="301"/>
      <c r="FD209" s="302"/>
      <c r="FE209" s="301"/>
      <c r="FF209" s="301"/>
      <c r="FG209" s="302"/>
      <c r="FH209" s="301"/>
      <c r="FI209" s="301"/>
      <c r="FJ209" s="302"/>
      <c r="FK209" s="301"/>
      <c r="FL209" s="301"/>
      <c r="FM209" s="302"/>
      <c r="FN209" s="301"/>
      <c r="FO209" s="301"/>
      <c r="FP209" s="302"/>
      <c r="FQ209" s="301"/>
      <c r="FR209" s="301"/>
      <c r="FS209" s="302"/>
      <c r="FT209" s="301"/>
      <c r="FU209" s="301"/>
      <c r="FV209" s="302"/>
      <c r="FW209" s="301"/>
      <c r="FX209" s="301"/>
      <c r="FY209" s="302"/>
      <c r="FZ209" s="301"/>
      <c r="GA209" s="301"/>
      <c r="GB209" s="302"/>
      <c r="GC209" s="301"/>
      <c r="GD209" s="301"/>
      <c r="GE209" s="302"/>
      <c r="GF209" s="301"/>
      <c r="GG209" s="301"/>
      <c r="GH209" s="302"/>
      <c r="GI209" s="301"/>
      <c r="GJ209" s="301"/>
      <c r="GK209" s="302"/>
      <c r="GL209" s="301"/>
      <c r="GM209" s="301"/>
      <c r="GN209" s="302"/>
      <c r="GO209" s="301"/>
      <c r="GP209" s="301"/>
      <c r="GQ209" s="302"/>
      <c r="GR209" s="301"/>
      <c r="GS209" s="301"/>
      <c r="GT209" s="302"/>
      <c r="GU209" s="301"/>
      <c r="GV209" s="301"/>
      <c r="GW209" s="302"/>
      <c r="GX209" s="301"/>
      <c r="GY209" s="301"/>
      <c r="GZ209" s="302"/>
      <c r="HA209" s="301"/>
      <c r="HB209" s="301"/>
      <c r="HC209" s="302"/>
      <c r="HD209" s="301"/>
      <c r="HE209" s="301"/>
      <c r="HF209" s="302"/>
      <c r="HG209" s="301"/>
      <c r="HH209" s="301"/>
      <c r="HI209" s="302"/>
      <c r="HJ209" s="301"/>
      <c r="HK209" s="301"/>
      <c r="HL209" s="302"/>
      <c r="HM209" s="301"/>
      <c r="HN209" s="301"/>
      <c r="HO209" s="302"/>
      <c r="HP209" s="301"/>
      <c r="HQ209" s="301"/>
      <c r="HR209" s="301"/>
      <c r="HS209" s="301"/>
      <c r="HT209" s="301">
        <v>31</v>
      </c>
      <c r="HU209" s="302">
        <v>2506045.5799999996</v>
      </c>
      <c r="HV209" s="301">
        <v>31</v>
      </c>
      <c r="HW209" s="301"/>
      <c r="HX209" s="301"/>
      <c r="HY209" s="301"/>
      <c r="HZ209" s="301"/>
      <c r="IA209" s="302"/>
      <c r="IB209" s="301"/>
      <c r="IC209" s="301"/>
      <c r="ID209" s="302"/>
      <c r="IE209" s="301"/>
      <c r="IF209" s="301"/>
      <c r="IG209" s="302"/>
      <c r="IH209" s="301"/>
      <c r="II209" s="301"/>
      <c r="IJ209" s="302"/>
      <c r="IK209" s="301"/>
      <c r="IL209" s="301"/>
      <c r="IM209" s="302"/>
      <c r="IN209" s="301"/>
      <c r="IO209" s="301"/>
      <c r="IP209" s="302"/>
      <c r="IQ209" s="301"/>
      <c r="IR209" s="301"/>
      <c r="IS209" s="302"/>
      <c r="IT209" s="301"/>
      <c r="IU209" s="301"/>
      <c r="IV209" s="301"/>
      <c r="IW209" s="301"/>
      <c r="IX209" s="305">
        <v>31</v>
      </c>
      <c r="IY209" s="403">
        <v>2506045.5799999996</v>
      </c>
      <c r="IZ209" s="305">
        <v>31</v>
      </c>
      <c r="JA209" s="305">
        <v>0</v>
      </c>
      <c r="JB209" s="403">
        <v>0</v>
      </c>
      <c r="JC209" s="305">
        <v>0</v>
      </c>
      <c r="JD209" s="664">
        <v>31</v>
      </c>
      <c r="JE209" s="403">
        <v>2506045.5799999996</v>
      </c>
      <c r="JF209" s="665">
        <v>31</v>
      </c>
    </row>
    <row r="210" spans="1:266" ht="38.25" x14ac:dyDescent="0.2">
      <c r="A210" s="291">
        <v>2</v>
      </c>
      <c r="B210" s="305"/>
      <c r="C210" s="663"/>
      <c r="D210" s="208" t="s">
        <v>797</v>
      </c>
      <c r="E210" s="300" t="s">
        <v>828</v>
      </c>
      <c r="F210" s="301"/>
      <c r="G210" s="302"/>
      <c r="H210" s="301"/>
      <c r="I210" s="301"/>
      <c r="J210" s="302"/>
      <c r="K210" s="301"/>
      <c r="L210" s="301"/>
      <c r="M210" s="302"/>
      <c r="N210" s="301"/>
      <c r="O210" s="301"/>
      <c r="P210" s="302"/>
      <c r="Q210" s="301"/>
      <c r="R210" s="301"/>
      <c r="S210" s="302"/>
      <c r="T210" s="301"/>
      <c r="U210" s="301"/>
      <c r="V210" s="302"/>
      <c r="W210" s="301"/>
      <c r="X210" s="301"/>
      <c r="Y210" s="302"/>
      <c r="Z210" s="301"/>
      <c r="AA210" s="301"/>
      <c r="AB210" s="302"/>
      <c r="AC210" s="301"/>
      <c r="AD210" s="301"/>
      <c r="AE210" s="302"/>
      <c r="AF210" s="301"/>
      <c r="AG210" s="301"/>
      <c r="AH210" s="302"/>
      <c r="AI210" s="301"/>
      <c r="AJ210" s="301"/>
      <c r="AK210" s="302"/>
      <c r="AL210" s="301"/>
      <c r="AM210" s="301"/>
      <c r="AN210" s="302"/>
      <c r="AO210" s="301"/>
      <c r="AP210" s="301"/>
      <c r="AQ210" s="302"/>
      <c r="AR210" s="301"/>
      <c r="AS210" s="301"/>
      <c r="AT210" s="302"/>
      <c r="AU210" s="301"/>
      <c r="AV210" s="301"/>
      <c r="AW210" s="302"/>
      <c r="AX210" s="301"/>
      <c r="AY210" s="301"/>
      <c r="AZ210" s="302"/>
      <c r="BA210" s="301"/>
      <c r="BB210" s="301"/>
      <c r="BC210" s="302"/>
      <c r="BD210" s="301"/>
      <c r="BE210" s="301"/>
      <c r="BF210" s="301"/>
      <c r="BG210" s="301"/>
      <c r="BH210" s="301"/>
      <c r="BI210" s="302"/>
      <c r="BJ210" s="301"/>
      <c r="BK210" s="301"/>
      <c r="BL210" s="301"/>
      <c r="BM210" s="301"/>
      <c r="BN210" s="301"/>
      <c r="BO210" s="302"/>
      <c r="BP210" s="301"/>
      <c r="BQ210" s="301"/>
      <c r="BR210" s="302"/>
      <c r="BS210" s="301"/>
      <c r="BT210" s="301"/>
      <c r="BU210" s="302"/>
      <c r="BV210" s="301"/>
      <c r="BW210" s="301"/>
      <c r="BX210" s="302"/>
      <c r="BY210" s="301"/>
      <c r="BZ210" s="301"/>
      <c r="CA210" s="302"/>
      <c r="CB210" s="301"/>
      <c r="CC210" s="301"/>
      <c r="CD210" s="302"/>
      <c r="CE210" s="301"/>
      <c r="CF210" s="301"/>
      <c r="CG210" s="302"/>
      <c r="CH210" s="301"/>
      <c r="CI210" s="301"/>
      <c r="CJ210" s="302"/>
      <c r="CK210" s="301"/>
      <c r="CL210" s="301"/>
      <c r="CM210" s="302"/>
      <c r="CN210" s="301"/>
      <c r="CO210" s="301"/>
      <c r="CP210" s="302"/>
      <c r="CQ210" s="301"/>
      <c r="CR210" s="301"/>
      <c r="CS210" s="302"/>
      <c r="CT210" s="301"/>
      <c r="CU210" s="301"/>
      <c r="CV210" s="302"/>
      <c r="CW210" s="301"/>
      <c r="CX210" s="301"/>
      <c r="CY210" s="302"/>
      <c r="CZ210" s="301"/>
      <c r="DA210" s="301"/>
      <c r="DB210" s="302"/>
      <c r="DC210" s="301"/>
      <c r="DD210" s="301"/>
      <c r="DE210" s="302"/>
      <c r="DF210" s="301"/>
      <c r="DG210" s="301"/>
      <c r="DH210" s="302"/>
      <c r="DI210" s="301"/>
      <c r="DJ210" s="301"/>
      <c r="DK210" s="302"/>
      <c r="DL210" s="301"/>
      <c r="DM210" s="301"/>
      <c r="DN210" s="302"/>
      <c r="DO210" s="301"/>
      <c r="DP210" s="301"/>
      <c r="DQ210" s="302"/>
      <c r="DR210" s="301"/>
      <c r="DS210" s="301"/>
      <c r="DT210" s="302"/>
      <c r="DU210" s="301"/>
      <c r="DV210" s="301"/>
      <c r="DW210" s="302"/>
      <c r="DX210" s="301"/>
      <c r="DY210" s="301"/>
      <c r="DZ210" s="302"/>
      <c r="EA210" s="301"/>
      <c r="EB210" s="301"/>
      <c r="EC210" s="302"/>
      <c r="ED210" s="301"/>
      <c r="EE210" s="301"/>
      <c r="EF210" s="302"/>
      <c r="EG210" s="301"/>
      <c r="EH210" s="301"/>
      <c r="EI210" s="302"/>
      <c r="EJ210" s="301"/>
      <c r="EK210" s="301"/>
      <c r="EL210" s="302"/>
      <c r="EM210" s="301"/>
      <c r="EN210" s="301"/>
      <c r="EO210" s="302"/>
      <c r="EP210" s="301"/>
      <c r="EQ210" s="301"/>
      <c r="ER210" s="302"/>
      <c r="ES210" s="301"/>
      <c r="ET210" s="301"/>
      <c r="EU210" s="302"/>
      <c r="EV210" s="301"/>
      <c r="EW210" s="301"/>
      <c r="EX210" s="302"/>
      <c r="EY210" s="301"/>
      <c r="EZ210" s="301"/>
      <c r="FA210" s="302"/>
      <c r="FB210" s="301"/>
      <c r="FC210" s="301"/>
      <c r="FD210" s="302"/>
      <c r="FE210" s="301"/>
      <c r="FF210" s="301"/>
      <c r="FG210" s="302"/>
      <c r="FH210" s="301"/>
      <c r="FI210" s="301"/>
      <c r="FJ210" s="302"/>
      <c r="FK210" s="301"/>
      <c r="FL210" s="301"/>
      <c r="FM210" s="302"/>
      <c r="FN210" s="301"/>
      <c r="FO210" s="301"/>
      <c r="FP210" s="302"/>
      <c r="FQ210" s="301"/>
      <c r="FR210" s="301"/>
      <c r="FS210" s="302"/>
      <c r="FT210" s="301"/>
      <c r="FU210" s="301"/>
      <c r="FV210" s="302"/>
      <c r="FW210" s="301"/>
      <c r="FX210" s="301"/>
      <c r="FY210" s="302"/>
      <c r="FZ210" s="301"/>
      <c r="GA210" s="301"/>
      <c r="GB210" s="302"/>
      <c r="GC210" s="301"/>
      <c r="GD210" s="301"/>
      <c r="GE210" s="302"/>
      <c r="GF210" s="301"/>
      <c r="GG210" s="301"/>
      <c r="GH210" s="302"/>
      <c r="GI210" s="301"/>
      <c r="GJ210" s="301"/>
      <c r="GK210" s="302"/>
      <c r="GL210" s="301"/>
      <c r="GM210" s="301"/>
      <c r="GN210" s="302"/>
      <c r="GO210" s="301"/>
      <c r="GP210" s="301"/>
      <c r="GQ210" s="302"/>
      <c r="GR210" s="301"/>
      <c r="GS210" s="301"/>
      <c r="GT210" s="302"/>
      <c r="GU210" s="301"/>
      <c r="GV210" s="301"/>
      <c r="GW210" s="302"/>
      <c r="GX210" s="301"/>
      <c r="GY210" s="301"/>
      <c r="GZ210" s="302"/>
      <c r="HA210" s="301"/>
      <c r="HB210" s="301">
        <v>19</v>
      </c>
      <c r="HC210" s="302">
        <v>1274338.9299999997</v>
      </c>
      <c r="HD210" s="301">
        <v>76</v>
      </c>
      <c r="HE210" s="301"/>
      <c r="HF210" s="302"/>
      <c r="HG210" s="301"/>
      <c r="HH210" s="301"/>
      <c r="HI210" s="302"/>
      <c r="HJ210" s="301"/>
      <c r="HK210" s="301"/>
      <c r="HL210" s="302"/>
      <c r="HM210" s="301"/>
      <c r="HN210" s="301"/>
      <c r="HO210" s="302"/>
      <c r="HP210" s="301"/>
      <c r="HQ210" s="301"/>
      <c r="HR210" s="301"/>
      <c r="HS210" s="301"/>
      <c r="HT210" s="301"/>
      <c r="HU210" s="302"/>
      <c r="HV210" s="301"/>
      <c r="HW210" s="301"/>
      <c r="HX210" s="301"/>
      <c r="HY210" s="301"/>
      <c r="HZ210" s="301"/>
      <c r="IA210" s="302"/>
      <c r="IB210" s="301"/>
      <c r="IC210" s="301"/>
      <c r="ID210" s="302"/>
      <c r="IE210" s="301"/>
      <c r="IF210" s="301"/>
      <c r="IG210" s="302"/>
      <c r="IH210" s="301"/>
      <c r="II210" s="301"/>
      <c r="IJ210" s="302"/>
      <c r="IK210" s="301"/>
      <c r="IL210" s="301"/>
      <c r="IM210" s="302"/>
      <c r="IN210" s="301"/>
      <c r="IO210" s="301"/>
      <c r="IP210" s="302"/>
      <c r="IQ210" s="301"/>
      <c r="IR210" s="301"/>
      <c r="IS210" s="302"/>
      <c r="IT210" s="301"/>
      <c r="IU210" s="301"/>
      <c r="IV210" s="301"/>
      <c r="IW210" s="301"/>
      <c r="IX210" s="305">
        <v>19</v>
      </c>
      <c r="IY210" s="403">
        <v>1274338.9299999997</v>
      </c>
      <c r="IZ210" s="305">
        <v>76</v>
      </c>
      <c r="JA210" s="305">
        <v>0</v>
      </c>
      <c r="JB210" s="403">
        <v>0</v>
      </c>
      <c r="JC210" s="305">
        <v>0</v>
      </c>
      <c r="JD210" s="664">
        <v>19</v>
      </c>
      <c r="JE210" s="403">
        <v>1274338.9299999997</v>
      </c>
      <c r="JF210" s="665">
        <v>76</v>
      </c>
    </row>
    <row r="211" spans="1:266" x14ac:dyDescent="0.2">
      <c r="A211" s="291">
        <v>2</v>
      </c>
      <c r="B211" s="305"/>
      <c r="C211" s="663"/>
      <c r="D211" s="208" t="s">
        <v>798</v>
      </c>
      <c r="E211" s="300"/>
      <c r="F211" s="301"/>
      <c r="G211" s="302"/>
      <c r="H211" s="301"/>
      <c r="I211" s="301"/>
      <c r="J211" s="302"/>
      <c r="K211" s="301"/>
      <c r="L211" s="301"/>
      <c r="M211" s="302"/>
      <c r="N211" s="301"/>
      <c r="O211" s="301"/>
      <c r="P211" s="302"/>
      <c r="Q211" s="301"/>
      <c r="R211" s="301"/>
      <c r="S211" s="302"/>
      <c r="T211" s="301"/>
      <c r="U211" s="301"/>
      <c r="V211" s="302"/>
      <c r="W211" s="301"/>
      <c r="X211" s="301"/>
      <c r="Y211" s="302"/>
      <c r="Z211" s="301"/>
      <c r="AA211" s="301"/>
      <c r="AB211" s="302"/>
      <c r="AC211" s="301"/>
      <c r="AD211" s="301"/>
      <c r="AE211" s="302"/>
      <c r="AF211" s="301"/>
      <c r="AG211" s="301"/>
      <c r="AH211" s="302"/>
      <c r="AI211" s="301"/>
      <c r="AJ211" s="301"/>
      <c r="AK211" s="302"/>
      <c r="AL211" s="301"/>
      <c r="AM211" s="301"/>
      <c r="AN211" s="302"/>
      <c r="AO211" s="301"/>
      <c r="AP211" s="301"/>
      <c r="AQ211" s="302"/>
      <c r="AR211" s="301"/>
      <c r="AS211" s="301"/>
      <c r="AT211" s="302"/>
      <c r="AU211" s="301"/>
      <c r="AV211" s="301"/>
      <c r="AW211" s="302"/>
      <c r="AX211" s="301"/>
      <c r="AY211" s="301"/>
      <c r="AZ211" s="302"/>
      <c r="BA211" s="301"/>
      <c r="BB211" s="301"/>
      <c r="BC211" s="302"/>
      <c r="BD211" s="301"/>
      <c r="BE211" s="301"/>
      <c r="BF211" s="301"/>
      <c r="BG211" s="301"/>
      <c r="BH211" s="301"/>
      <c r="BI211" s="302"/>
      <c r="BJ211" s="301"/>
      <c r="BK211" s="301"/>
      <c r="BL211" s="301"/>
      <c r="BM211" s="301"/>
      <c r="BN211" s="301"/>
      <c r="BO211" s="302"/>
      <c r="BP211" s="301"/>
      <c r="BQ211" s="301"/>
      <c r="BR211" s="302"/>
      <c r="BS211" s="301"/>
      <c r="BT211" s="301"/>
      <c r="BU211" s="302"/>
      <c r="BV211" s="301"/>
      <c r="BW211" s="301"/>
      <c r="BX211" s="302"/>
      <c r="BY211" s="301"/>
      <c r="BZ211" s="301"/>
      <c r="CA211" s="302"/>
      <c r="CB211" s="301"/>
      <c r="CC211" s="301"/>
      <c r="CD211" s="302"/>
      <c r="CE211" s="301"/>
      <c r="CF211" s="301"/>
      <c r="CG211" s="302"/>
      <c r="CH211" s="301"/>
      <c r="CI211" s="301"/>
      <c r="CJ211" s="302"/>
      <c r="CK211" s="301"/>
      <c r="CL211" s="301"/>
      <c r="CM211" s="302"/>
      <c r="CN211" s="301"/>
      <c r="CO211" s="301"/>
      <c r="CP211" s="302"/>
      <c r="CQ211" s="301"/>
      <c r="CR211" s="301"/>
      <c r="CS211" s="302"/>
      <c r="CT211" s="301"/>
      <c r="CU211" s="301"/>
      <c r="CV211" s="302"/>
      <c r="CW211" s="301"/>
      <c r="CX211" s="301"/>
      <c r="CY211" s="302"/>
      <c r="CZ211" s="301"/>
      <c r="DA211" s="301"/>
      <c r="DB211" s="302"/>
      <c r="DC211" s="301"/>
      <c r="DD211" s="301"/>
      <c r="DE211" s="302"/>
      <c r="DF211" s="301"/>
      <c r="DG211" s="301"/>
      <c r="DH211" s="302"/>
      <c r="DI211" s="301"/>
      <c r="DJ211" s="301"/>
      <c r="DK211" s="302"/>
      <c r="DL211" s="301"/>
      <c r="DM211" s="301"/>
      <c r="DN211" s="302"/>
      <c r="DO211" s="301"/>
      <c r="DP211" s="301"/>
      <c r="DQ211" s="302"/>
      <c r="DR211" s="301"/>
      <c r="DS211" s="301"/>
      <c r="DT211" s="302"/>
      <c r="DU211" s="301"/>
      <c r="DV211" s="301"/>
      <c r="DW211" s="302"/>
      <c r="DX211" s="301"/>
      <c r="DY211" s="301"/>
      <c r="DZ211" s="302"/>
      <c r="EA211" s="301"/>
      <c r="EB211" s="301"/>
      <c r="EC211" s="302"/>
      <c r="ED211" s="301"/>
      <c r="EE211" s="301"/>
      <c r="EF211" s="302"/>
      <c r="EG211" s="301"/>
      <c r="EH211" s="301"/>
      <c r="EI211" s="302"/>
      <c r="EJ211" s="301"/>
      <c r="EK211" s="301"/>
      <c r="EL211" s="302"/>
      <c r="EM211" s="301"/>
      <c r="EN211" s="301"/>
      <c r="EO211" s="302"/>
      <c r="EP211" s="301"/>
      <c r="EQ211" s="301"/>
      <c r="ER211" s="302"/>
      <c r="ES211" s="301"/>
      <c r="ET211" s="301"/>
      <c r="EU211" s="302"/>
      <c r="EV211" s="301"/>
      <c r="EW211" s="301"/>
      <c r="EX211" s="302"/>
      <c r="EY211" s="301"/>
      <c r="EZ211" s="301"/>
      <c r="FA211" s="302"/>
      <c r="FB211" s="301"/>
      <c r="FC211" s="301"/>
      <c r="FD211" s="302"/>
      <c r="FE211" s="301"/>
      <c r="FF211" s="301"/>
      <c r="FG211" s="302"/>
      <c r="FH211" s="301"/>
      <c r="FI211" s="301"/>
      <c r="FJ211" s="302"/>
      <c r="FK211" s="301"/>
      <c r="FL211" s="301"/>
      <c r="FM211" s="302"/>
      <c r="FN211" s="301"/>
      <c r="FO211" s="301"/>
      <c r="FP211" s="302"/>
      <c r="FQ211" s="301"/>
      <c r="FR211" s="301"/>
      <c r="FS211" s="302"/>
      <c r="FT211" s="301"/>
      <c r="FU211" s="301"/>
      <c r="FV211" s="302"/>
      <c r="FW211" s="301"/>
      <c r="FX211" s="301"/>
      <c r="FY211" s="302"/>
      <c r="FZ211" s="301"/>
      <c r="GA211" s="301"/>
      <c r="GB211" s="302"/>
      <c r="GC211" s="301"/>
      <c r="GD211" s="301"/>
      <c r="GE211" s="302"/>
      <c r="GF211" s="301"/>
      <c r="GG211" s="301"/>
      <c r="GH211" s="302"/>
      <c r="GI211" s="301"/>
      <c r="GJ211" s="301"/>
      <c r="GK211" s="302"/>
      <c r="GL211" s="301"/>
      <c r="GM211" s="301"/>
      <c r="GN211" s="302"/>
      <c r="GO211" s="301"/>
      <c r="GP211" s="301"/>
      <c r="GQ211" s="302"/>
      <c r="GR211" s="301"/>
      <c r="GS211" s="301"/>
      <c r="GT211" s="302"/>
      <c r="GU211" s="301"/>
      <c r="GV211" s="301"/>
      <c r="GW211" s="302"/>
      <c r="GX211" s="301"/>
      <c r="GY211" s="301"/>
      <c r="GZ211" s="302"/>
      <c r="HA211" s="301"/>
      <c r="HB211" s="301"/>
      <c r="HC211" s="302"/>
      <c r="HD211" s="301"/>
      <c r="HE211" s="301"/>
      <c r="HF211" s="302"/>
      <c r="HG211" s="301"/>
      <c r="HH211" s="301"/>
      <c r="HI211" s="302"/>
      <c r="HJ211" s="301"/>
      <c r="HK211" s="301"/>
      <c r="HL211" s="302"/>
      <c r="HM211" s="301"/>
      <c r="HN211" s="301"/>
      <c r="HO211" s="302"/>
      <c r="HP211" s="301"/>
      <c r="HQ211" s="301"/>
      <c r="HR211" s="301"/>
      <c r="HS211" s="301"/>
      <c r="HT211" s="301"/>
      <c r="HU211" s="302"/>
      <c r="HV211" s="301"/>
      <c r="HW211" s="301"/>
      <c r="HX211" s="301"/>
      <c r="HY211" s="301"/>
      <c r="HZ211" s="301"/>
      <c r="IA211" s="302"/>
      <c r="IB211" s="301"/>
      <c r="IC211" s="301"/>
      <c r="ID211" s="302"/>
      <c r="IE211" s="301"/>
      <c r="IF211" s="301"/>
      <c r="IG211" s="302"/>
      <c r="IH211" s="301"/>
      <c r="II211" s="301"/>
      <c r="IJ211" s="302"/>
      <c r="IK211" s="301"/>
      <c r="IL211" s="301"/>
      <c r="IM211" s="302"/>
      <c r="IN211" s="301"/>
      <c r="IO211" s="301"/>
      <c r="IP211" s="302"/>
      <c r="IQ211" s="301"/>
      <c r="IR211" s="301"/>
      <c r="IS211" s="302"/>
      <c r="IT211" s="301"/>
      <c r="IU211" s="301"/>
      <c r="IV211" s="301"/>
      <c r="IW211" s="301"/>
      <c r="IX211" s="305"/>
      <c r="IY211" s="403"/>
      <c r="IZ211" s="305"/>
      <c r="JA211" s="305"/>
      <c r="JB211" s="403"/>
      <c r="JC211" s="305"/>
      <c r="JD211" s="664"/>
      <c r="JE211" s="403"/>
      <c r="JF211" s="665"/>
    </row>
    <row r="212" spans="1:266" x14ac:dyDescent="0.2">
      <c r="A212" s="291">
        <v>2</v>
      </c>
      <c r="B212" s="305"/>
      <c r="C212" s="663"/>
      <c r="D212" s="208" t="s">
        <v>799</v>
      </c>
      <c r="E212" s="300"/>
      <c r="F212" s="301"/>
      <c r="G212" s="302"/>
      <c r="H212" s="301"/>
      <c r="I212" s="301"/>
      <c r="J212" s="302"/>
      <c r="K212" s="301"/>
      <c r="L212" s="301"/>
      <c r="M212" s="302"/>
      <c r="N212" s="301"/>
      <c r="O212" s="301"/>
      <c r="P212" s="302"/>
      <c r="Q212" s="301"/>
      <c r="R212" s="301"/>
      <c r="S212" s="302"/>
      <c r="T212" s="301"/>
      <c r="U212" s="301"/>
      <c r="V212" s="302"/>
      <c r="W212" s="301"/>
      <c r="X212" s="301"/>
      <c r="Y212" s="302"/>
      <c r="Z212" s="301"/>
      <c r="AA212" s="301"/>
      <c r="AB212" s="302"/>
      <c r="AC212" s="301"/>
      <c r="AD212" s="301"/>
      <c r="AE212" s="302"/>
      <c r="AF212" s="301"/>
      <c r="AG212" s="301"/>
      <c r="AH212" s="302"/>
      <c r="AI212" s="301"/>
      <c r="AJ212" s="301"/>
      <c r="AK212" s="302"/>
      <c r="AL212" s="301"/>
      <c r="AM212" s="301"/>
      <c r="AN212" s="302"/>
      <c r="AO212" s="301"/>
      <c r="AP212" s="301"/>
      <c r="AQ212" s="302"/>
      <c r="AR212" s="301"/>
      <c r="AS212" s="301"/>
      <c r="AT212" s="302"/>
      <c r="AU212" s="301"/>
      <c r="AV212" s="301"/>
      <c r="AW212" s="302"/>
      <c r="AX212" s="301"/>
      <c r="AY212" s="301"/>
      <c r="AZ212" s="302"/>
      <c r="BA212" s="301"/>
      <c r="BB212" s="301"/>
      <c r="BC212" s="302"/>
      <c r="BD212" s="301"/>
      <c r="BE212" s="301"/>
      <c r="BF212" s="301"/>
      <c r="BG212" s="301"/>
      <c r="BH212" s="301"/>
      <c r="BI212" s="302"/>
      <c r="BJ212" s="301"/>
      <c r="BK212" s="301"/>
      <c r="BL212" s="301"/>
      <c r="BM212" s="301"/>
      <c r="BN212" s="301"/>
      <c r="BO212" s="302"/>
      <c r="BP212" s="301"/>
      <c r="BQ212" s="301"/>
      <c r="BR212" s="302"/>
      <c r="BS212" s="301"/>
      <c r="BT212" s="301"/>
      <c r="BU212" s="302"/>
      <c r="BV212" s="301"/>
      <c r="BW212" s="301"/>
      <c r="BX212" s="302"/>
      <c r="BY212" s="301"/>
      <c r="BZ212" s="301"/>
      <c r="CA212" s="302"/>
      <c r="CB212" s="301"/>
      <c r="CC212" s="301"/>
      <c r="CD212" s="302"/>
      <c r="CE212" s="301"/>
      <c r="CF212" s="301"/>
      <c r="CG212" s="302"/>
      <c r="CH212" s="301"/>
      <c r="CI212" s="301"/>
      <c r="CJ212" s="302"/>
      <c r="CK212" s="301"/>
      <c r="CL212" s="301"/>
      <c r="CM212" s="302"/>
      <c r="CN212" s="301"/>
      <c r="CO212" s="301"/>
      <c r="CP212" s="302"/>
      <c r="CQ212" s="301"/>
      <c r="CR212" s="301"/>
      <c r="CS212" s="302"/>
      <c r="CT212" s="301"/>
      <c r="CU212" s="301"/>
      <c r="CV212" s="302"/>
      <c r="CW212" s="301"/>
      <c r="CX212" s="301"/>
      <c r="CY212" s="302"/>
      <c r="CZ212" s="301"/>
      <c r="DA212" s="301"/>
      <c r="DB212" s="302"/>
      <c r="DC212" s="301"/>
      <c r="DD212" s="301"/>
      <c r="DE212" s="302"/>
      <c r="DF212" s="301"/>
      <c r="DG212" s="301"/>
      <c r="DH212" s="302"/>
      <c r="DI212" s="301"/>
      <c r="DJ212" s="301"/>
      <c r="DK212" s="302"/>
      <c r="DL212" s="301"/>
      <c r="DM212" s="301"/>
      <c r="DN212" s="302"/>
      <c r="DO212" s="301"/>
      <c r="DP212" s="301"/>
      <c r="DQ212" s="302"/>
      <c r="DR212" s="301"/>
      <c r="DS212" s="301"/>
      <c r="DT212" s="302"/>
      <c r="DU212" s="301"/>
      <c r="DV212" s="301"/>
      <c r="DW212" s="302"/>
      <c r="DX212" s="301"/>
      <c r="DY212" s="301"/>
      <c r="DZ212" s="302"/>
      <c r="EA212" s="301"/>
      <c r="EB212" s="301"/>
      <c r="EC212" s="302"/>
      <c r="ED212" s="301"/>
      <c r="EE212" s="301"/>
      <c r="EF212" s="302"/>
      <c r="EG212" s="301"/>
      <c r="EH212" s="301"/>
      <c r="EI212" s="302"/>
      <c r="EJ212" s="301"/>
      <c r="EK212" s="301"/>
      <c r="EL212" s="302"/>
      <c r="EM212" s="301"/>
      <c r="EN212" s="301"/>
      <c r="EO212" s="302"/>
      <c r="EP212" s="301"/>
      <c r="EQ212" s="301"/>
      <c r="ER212" s="302"/>
      <c r="ES212" s="301"/>
      <c r="ET212" s="301"/>
      <c r="EU212" s="302"/>
      <c r="EV212" s="301"/>
      <c r="EW212" s="301"/>
      <c r="EX212" s="302"/>
      <c r="EY212" s="301"/>
      <c r="EZ212" s="301"/>
      <c r="FA212" s="302"/>
      <c r="FB212" s="301"/>
      <c r="FC212" s="301"/>
      <c r="FD212" s="302"/>
      <c r="FE212" s="301"/>
      <c r="FF212" s="301"/>
      <c r="FG212" s="302"/>
      <c r="FH212" s="301"/>
      <c r="FI212" s="301"/>
      <c r="FJ212" s="302"/>
      <c r="FK212" s="301"/>
      <c r="FL212" s="301"/>
      <c r="FM212" s="302"/>
      <c r="FN212" s="301"/>
      <c r="FO212" s="301"/>
      <c r="FP212" s="302"/>
      <c r="FQ212" s="301"/>
      <c r="FR212" s="301"/>
      <c r="FS212" s="302"/>
      <c r="FT212" s="301"/>
      <c r="FU212" s="301"/>
      <c r="FV212" s="302"/>
      <c r="FW212" s="301"/>
      <c r="FX212" s="301"/>
      <c r="FY212" s="302"/>
      <c r="FZ212" s="301"/>
      <c r="GA212" s="301"/>
      <c r="GB212" s="302"/>
      <c r="GC212" s="301"/>
      <c r="GD212" s="301"/>
      <c r="GE212" s="302"/>
      <c r="GF212" s="301"/>
      <c r="GG212" s="301"/>
      <c r="GH212" s="302"/>
      <c r="GI212" s="301"/>
      <c r="GJ212" s="301"/>
      <c r="GK212" s="302"/>
      <c r="GL212" s="301"/>
      <c r="GM212" s="301"/>
      <c r="GN212" s="302"/>
      <c r="GO212" s="301"/>
      <c r="GP212" s="301"/>
      <c r="GQ212" s="302"/>
      <c r="GR212" s="301"/>
      <c r="GS212" s="301"/>
      <c r="GT212" s="302"/>
      <c r="GU212" s="301"/>
      <c r="GV212" s="301"/>
      <c r="GW212" s="302"/>
      <c r="GX212" s="301"/>
      <c r="GY212" s="301"/>
      <c r="GZ212" s="302"/>
      <c r="HA212" s="301"/>
      <c r="HB212" s="301"/>
      <c r="HC212" s="302"/>
      <c r="HD212" s="301"/>
      <c r="HE212" s="301"/>
      <c r="HF212" s="302"/>
      <c r="HG212" s="301"/>
      <c r="HH212" s="301"/>
      <c r="HI212" s="302"/>
      <c r="HJ212" s="301"/>
      <c r="HK212" s="301"/>
      <c r="HL212" s="302"/>
      <c r="HM212" s="301"/>
      <c r="HN212" s="301"/>
      <c r="HO212" s="302"/>
      <c r="HP212" s="301"/>
      <c r="HQ212" s="301"/>
      <c r="HR212" s="301"/>
      <c r="HS212" s="301"/>
      <c r="HT212" s="301"/>
      <c r="HU212" s="302"/>
      <c r="HV212" s="301"/>
      <c r="HW212" s="301"/>
      <c r="HX212" s="301"/>
      <c r="HY212" s="301"/>
      <c r="HZ212" s="301"/>
      <c r="IA212" s="302"/>
      <c r="IB212" s="301"/>
      <c r="IC212" s="301"/>
      <c r="ID212" s="302"/>
      <c r="IE212" s="301"/>
      <c r="IF212" s="301"/>
      <c r="IG212" s="302"/>
      <c r="IH212" s="301"/>
      <c r="II212" s="301"/>
      <c r="IJ212" s="302"/>
      <c r="IK212" s="301"/>
      <c r="IL212" s="301"/>
      <c r="IM212" s="302"/>
      <c r="IN212" s="301"/>
      <c r="IO212" s="301"/>
      <c r="IP212" s="302"/>
      <c r="IQ212" s="301"/>
      <c r="IR212" s="301"/>
      <c r="IS212" s="302"/>
      <c r="IT212" s="301"/>
      <c r="IU212" s="301"/>
      <c r="IV212" s="301"/>
      <c r="IW212" s="301"/>
      <c r="IX212" s="305"/>
      <c r="IY212" s="403"/>
      <c r="IZ212" s="305"/>
      <c r="JA212" s="305"/>
      <c r="JB212" s="403"/>
      <c r="JC212" s="305"/>
      <c r="JD212" s="664"/>
      <c r="JE212" s="403"/>
      <c r="JF212" s="665"/>
    </row>
    <row r="213" spans="1:266" x14ac:dyDescent="0.2">
      <c r="A213" s="291">
        <v>2</v>
      </c>
      <c r="B213" s="305"/>
      <c r="C213" s="663"/>
      <c r="D213" s="208" t="s">
        <v>800</v>
      </c>
      <c r="E213" s="300"/>
      <c r="F213" s="301"/>
      <c r="G213" s="302"/>
      <c r="H213" s="301"/>
      <c r="I213" s="301"/>
      <c r="J213" s="302"/>
      <c r="K213" s="301"/>
      <c r="L213" s="301"/>
      <c r="M213" s="302"/>
      <c r="N213" s="301"/>
      <c r="O213" s="301"/>
      <c r="P213" s="302"/>
      <c r="Q213" s="301"/>
      <c r="R213" s="301"/>
      <c r="S213" s="302"/>
      <c r="T213" s="301"/>
      <c r="U213" s="301"/>
      <c r="V213" s="302"/>
      <c r="W213" s="301"/>
      <c r="X213" s="301"/>
      <c r="Y213" s="302"/>
      <c r="Z213" s="301"/>
      <c r="AA213" s="301"/>
      <c r="AB213" s="302"/>
      <c r="AC213" s="301"/>
      <c r="AD213" s="301"/>
      <c r="AE213" s="302"/>
      <c r="AF213" s="301"/>
      <c r="AG213" s="301"/>
      <c r="AH213" s="302"/>
      <c r="AI213" s="301"/>
      <c r="AJ213" s="301"/>
      <c r="AK213" s="302"/>
      <c r="AL213" s="301"/>
      <c r="AM213" s="301"/>
      <c r="AN213" s="302"/>
      <c r="AO213" s="301"/>
      <c r="AP213" s="301"/>
      <c r="AQ213" s="302"/>
      <c r="AR213" s="301"/>
      <c r="AS213" s="301"/>
      <c r="AT213" s="302"/>
      <c r="AU213" s="301"/>
      <c r="AV213" s="301"/>
      <c r="AW213" s="302"/>
      <c r="AX213" s="301"/>
      <c r="AY213" s="301"/>
      <c r="AZ213" s="302"/>
      <c r="BA213" s="301"/>
      <c r="BB213" s="301"/>
      <c r="BC213" s="302"/>
      <c r="BD213" s="301"/>
      <c r="BE213" s="301"/>
      <c r="BF213" s="301"/>
      <c r="BG213" s="301"/>
      <c r="BH213" s="301"/>
      <c r="BI213" s="302"/>
      <c r="BJ213" s="301"/>
      <c r="BK213" s="301"/>
      <c r="BL213" s="301"/>
      <c r="BM213" s="301"/>
      <c r="BN213" s="301"/>
      <c r="BO213" s="302"/>
      <c r="BP213" s="301"/>
      <c r="BQ213" s="301"/>
      <c r="BR213" s="302"/>
      <c r="BS213" s="301"/>
      <c r="BT213" s="301"/>
      <c r="BU213" s="302"/>
      <c r="BV213" s="301"/>
      <c r="BW213" s="301"/>
      <c r="BX213" s="302"/>
      <c r="BY213" s="301"/>
      <c r="BZ213" s="301"/>
      <c r="CA213" s="302"/>
      <c r="CB213" s="301"/>
      <c r="CC213" s="301"/>
      <c r="CD213" s="302"/>
      <c r="CE213" s="301"/>
      <c r="CF213" s="301"/>
      <c r="CG213" s="302"/>
      <c r="CH213" s="301"/>
      <c r="CI213" s="301"/>
      <c r="CJ213" s="302"/>
      <c r="CK213" s="301"/>
      <c r="CL213" s="301"/>
      <c r="CM213" s="302"/>
      <c r="CN213" s="301"/>
      <c r="CO213" s="301"/>
      <c r="CP213" s="302"/>
      <c r="CQ213" s="301"/>
      <c r="CR213" s="301"/>
      <c r="CS213" s="302"/>
      <c r="CT213" s="301"/>
      <c r="CU213" s="301"/>
      <c r="CV213" s="302"/>
      <c r="CW213" s="301"/>
      <c r="CX213" s="301"/>
      <c r="CY213" s="302"/>
      <c r="CZ213" s="301"/>
      <c r="DA213" s="301"/>
      <c r="DB213" s="302"/>
      <c r="DC213" s="301"/>
      <c r="DD213" s="301"/>
      <c r="DE213" s="302"/>
      <c r="DF213" s="301"/>
      <c r="DG213" s="301"/>
      <c r="DH213" s="302"/>
      <c r="DI213" s="301"/>
      <c r="DJ213" s="301"/>
      <c r="DK213" s="302"/>
      <c r="DL213" s="301"/>
      <c r="DM213" s="301"/>
      <c r="DN213" s="302"/>
      <c r="DO213" s="301"/>
      <c r="DP213" s="301"/>
      <c r="DQ213" s="302"/>
      <c r="DR213" s="301"/>
      <c r="DS213" s="301"/>
      <c r="DT213" s="302"/>
      <c r="DU213" s="301"/>
      <c r="DV213" s="301"/>
      <c r="DW213" s="302"/>
      <c r="DX213" s="301"/>
      <c r="DY213" s="301"/>
      <c r="DZ213" s="302"/>
      <c r="EA213" s="301"/>
      <c r="EB213" s="301"/>
      <c r="EC213" s="302"/>
      <c r="ED213" s="301"/>
      <c r="EE213" s="301"/>
      <c r="EF213" s="302"/>
      <c r="EG213" s="301"/>
      <c r="EH213" s="301"/>
      <c r="EI213" s="302"/>
      <c r="EJ213" s="301"/>
      <c r="EK213" s="301"/>
      <c r="EL213" s="302"/>
      <c r="EM213" s="301"/>
      <c r="EN213" s="301"/>
      <c r="EO213" s="302"/>
      <c r="EP213" s="301"/>
      <c r="EQ213" s="301"/>
      <c r="ER213" s="302"/>
      <c r="ES213" s="301"/>
      <c r="ET213" s="301"/>
      <c r="EU213" s="302"/>
      <c r="EV213" s="301"/>
      <c r="EW213" s="301"/>
      <c r="EX213" s="302"/>
      <c r="EY213" s="301"/>
      <c r="EZ213" s="301"/>
      <c r="FA213" s="302"/>
      <c r="FB213" s="301"/>
      <c r="FC213" s="301"/>
      <c r="FD213" s="302"/>
      <c r="FE213" s="301"/>
      <c r="FF213" s="301"/>
      <c r="FG213" s="302"/>
      <c r="FH213" s="301"/>
      <c r="FI213" s="301"/>
      <c r="FJ213" s="302"/>
      <c r="FK213" s="301"/>
      <c r="FL213" s="301"/>
      <c r="FM213" s="302"/>
      <c r="FN213" s="301"/>
      <c r="FO213" s="301"/>
      <c r="FP213" s="302"/>
      <c r="FQ213" s="301"/>
      <c r="FR213" s="301"/>
      <c r="FS213" s="302"/>
      <c r="FT213" s="301"/>
      <c r="FU213" s="301"/>
      <c r="FV213" s="302"/>
      <c r="FW213" s="301"/>
      <c r="FX213" s="301"/>
      <c r="FY213" s="302"/>
      <c r="FZ213" s="301"/>
      <c r="GA213" s="301"/>
      <c r="GB213" s="302"/>
      <c r="GC213" s="301"/>
      <c r="GD213" s="301"/>
      <c r="GE213" s="302"/>
      <c r="GF213" s="301"/>
      <c r="GG213" s="301"/>
      <c r="GH213" s="302"/>
      <c r="GI213" s="301"/>
      <c r="GJ213" s="301"/>
      <c r="GK213" s="302"/>
      <c r="GL213" s="301"/>
      <c r="GM213" s="301"/>
      <c r="GN213" s="302"/>
      <c r="GO213" s="301"/>
      <c r="GP213" s="301"/>
      <c r="GQ213" s="302"/>
      <c r="GR213" s="301"/>
      <c r="GS213" s="301"/>
      <c r="GT213" s="302"/>
      <c r="GU213" s="301"/>
      <c r="GV213" s="301"/>
      <c r="GW213" s="302"/>
      <c r="GX213" s="301"/>
      <c r="GY213" s="301"/>
      <c r="GZ213" s="302"/>
      <c r="HA213" s="301"/>
      <c r="HB213" s="301"/>
      <c r="HC213" s="302"/>
      <c r="HD213" s="301"/>
      <c r="HE213" s="301"/>
      <c r="HF213" s="302"/>
      <c r="HG213" s="301"/>
      <c r="HH213" s="301"/>
      <c r="HI213" s="302"/>
      <c r="HJ213" s="301"/>
      <c r="HK213" s="301"/>
      <c r="HL213" s="302"/>
      <c r="HM213" s="301"/>
      <c r="HN213" s="301"/>
      <c r="HO213" s="302"/>
      <c r="HP213" s="301"/>
      <c r="HQ213" s="301"/>
      <c r="HR213" s="301"/>
      <c r="HS213" s="301"/>
      <c r="HT213" s="301"/>
      <c r="HU213" s="302"/>
      <c r="HV213" s="301"/>
      <c r="HW213" s="301"/>
      <c r="HX213" s="301"/>
      <c r="HY213" s="301"/>
      <c r="HZ213" s="301"/>
      <c r="IA213" s="302"/>
      <c r="IB213" s="301"/>
      <c r="IC213" s="301"/>
      <c r="ID213" s="302"/>
      <c r="IE213" s="301"/>
      <c r="IF213" s="301"/>
      <c r="IG213" s="302"/>
      <c r="IH213" s="301"/>
      <c r="II213" s="301"/>
      <c r="IJ213" s="302"/>
      <c r="IK213" s="301"/>
      <c r="IL213" s="301"/>
      <c r="IM213" s="302"/>
      <c r="IN213" s="301"/>
      <c r="IO213" s="301"/>
      <c r="IP213" s="302"/>
      <c r="IQ213" s="301"/>
      <c r="IR213" s="301"/>
      <c r="IS213" s="302"/>
      <c r="IT213" s="301"/>
      <c r="IU213" s="301"/>
      <c r="IV213" s="301"/>
      <c r="IW213" s="301"/>
      <c r="IX213" s="305"/>
      <c r="IY213" s="403"/>
      <c r="IZ213" s="305"/>
      <c r="JA213" s="305"/>
      <c r="JB213" s="403"/>
      <c r="JC213" s="305"/>
      <c r="JD213" s="664"/>
      <c r="JE213" s="403"/>
      <c r="JF213" s="665"/>
    </row>
    <row r="214" spans="1:266" x14ac:dyDescent="0.2">
      <c r="A214" s="291">
        <v>2</v>
      </c>
      <c r="B214" s="305"/>
      <c r="C214" s="663"/>
      <c r="D214" s="208" t="s">
        <v>801</v>
      </c>
      <c r="E214" s="300"/>
      <c r="F214" s="301"/>
      <c r="G214" s="302"/>
      <c r="H214" s="301"/>
      <c r="I214" s="301"/>
      <c r="J214" s="302"/>
      <c r="K214" s="301"/>
      <c r="L214" s="301"/>
      <c r="M214" s="302"/>
      <c r="N214" s="301"/>
      <c r="O214" s="301"/>
      <c r="P214" s="302"/>
      <c r="Q214" s="301"/>
      <c r="R214" s="301"/>
      <c r="S214" s="302"/>
      <c r="T214" s="301"/>
      <c r="U214" s="301"/>
      <c r="V214" s="302"/>
      <c r="W214" s="301"/>
      <c r="X214" s="301"/>
      <c r="Y214" s="302"/>
      <c r="Z214" s="301"/>
      <c r="AA214" s="301"/>
      <c r="AB214" s="302"/>
      <c r="AC214" s="301"/>
      <c r="AD214" s="301"/>
      <c r="AE214" s="302"/>
      <c r="AF214" s="301"/>
      <c r="AG214" s="301"/>
      <c r="AH214" s="302"/>
      <c r="AI214" s="301"/>
      <c r="AJ214" s="301"/>
      <c r="AK214" s="302"/>
      <c r="AL214" s="301"/>
      <c r="AM214" s="301"/>
      <c r="AN214" s="302"/>
      <c r="AO214" s="301"/>
      <c r="AP214" s="301"/>
      <c r="AQ214" s="302"/>
      <c r="AR214" s="301"/>
      <c r="AS214" s="301"/>
      <c r="AT214" s="302"/>
      <c r="AU214" s="301"/>
      <c r="AV214" s="301"/>
      <c r="AW214" s="302"/>
      <c r="AX214" s="301"/>
      <c r="AY214" s="301"/>
      <c r="AZ214" s="302"/>
      <c r="BA214" s="301"/>
      <c r="BB214" s="301"/>
      <c r="BC214" s="302"/>
      <c r="BD214" s="301"/>
      <c r="BE214" s="301"/>
      <c r="BF214" s="301"/>
      <c r="BG214" s="301"/>
      <c r="BH214" s="301"/>
      <c r="BI214" s="302"/>
      <c r="BJ214" s="301"/>
      <c r="BK214" s="301"/>
      <c r="BL214" s="301"/>
      <c r="BM214" s="301"/>
      <c r="BN214" s="301"/>
      <c r="BO214" s="302"/>
      <c r="BP214" s="301"/>
      <c r="BQ214" s="301"/>
      <c r="BR214" s="302"/>
      <c r="BS214" s="301"/>
      <c r="BT214" s="301"/>
      <c r="BU214" s="302"/>
      <c r="BV214" s="301"/>
      <c r="BW214" s="301"/>
      <c r="BX214" s="302"/>
      <c r="BY214" s="301"/>
      <c r="BZ214" s="301"/>
      <c r="CA214" s="302"/>
      <c r="CB214" s="301"/>
      <c r="CC214" s="301"/>
      <c r="CD214" s="302"/>
      <c r="CE214" s="301"/>
      <c r="CF214" s="301"/>
      <c r="CG214" s="302"/>
      <c r="CH214" s="301"/>
      <c r="CI214" s="301"/>
      <c r="CJ214" s="302"/>
      <c r="CK214" s="301"/>
      <c r="CL214" s="301"/>
      <c r="CM214" s="302"/>
      <c r="CN214" s="301"/>
      <c r="CO214" s="301"/>
      <c r="CP214" s="302"/>
      <c r="CQ214" s="301"/>
      <c r="CR214" s="301"/>
      <c r="CS214" s="302"/>
      <c r="CT214" s="301"/>
      <c r="CU214" s="301"/>
      <c r="CV214" s="302"/>
      <c r="CW214" s="301"/>
      <c r="CX214" s="301"/>
      <c r="CY214" s="302"/>
      <c r="CZ214" s="301"/>
      <c r="DA214" s="301"/>
      <c r="DB214" s="302"/>
      <c r="DC214" s="301"/>
      <c r="DD214" s="301"/>
      <c r="DE214" s="302"/>
      <c r="DF214" s="301"/>
      <c r="DG214" s="301"/>
      <c r="DH214" s="302"/>
      <c r="DI214" s="301"/>
      <c r="DJ214" s="301"/>
      <c r="DK214" s="302"/>
      <c r="DL214" s="301"/>
      <c r="DM214" s="301"/>
      <c r="DN214" s="302"/>
      <c r="DO214" s="301"/>
      <c r="DP214" s="301"/>
      <c r="DQ214" s="302"/>
      <c r="DR214" s="301"/>
      <c r="DS214" s="301"/>
      <c r="DT214" s="302"/>
      <c r="DU214" s="301"/>
      <c r="DV214" s="301"/>
      <c r="DW214" s="302"/>
      <c r="DX214" s="301"/>
      <c r="DY214" s="301"/>
      <c r="DZ214" s="302"/>
      <c r="EA214" s="301"/>
      <c r="EB214" s="301"/>
      <c r="EC214" s="302"/>
      <c r="ED214" s="301"/>
      <c r="EE214" s="301"/>
      <c r="EF214" s="302"/>
      <c r="EG214" s="301"/>
      <c r="EH214" s="301"/>
      <c r="EI214" s="302"/>
      <c r="EJ214" s="301"/>
      <c r="EK214" s="301"/>
      <c r="EL214" s="302"/>
      <c r="EM214" s="301"/>
      <c r="EN214" s="301"/>
      <c r="EO214" s="302"/>
      <c r="EP214" s="301"/>
      <c r="EQ214" s="301"/>
      <c r="ER214" s="302"/>
      <c r="ES214" s="301"/>
      <c r="ET214" s="301"/>
      <c r="EU214" s="302"/>
      <c r="EV214" s="301"/>
      <c r="EW214" s="301"/>
      <c r="EX214" s="302"/>
      <c r="EY214" s="301"/>
      <c r="EZ214" s="301"/>
      <c r="FA214" s="302"/>
      <c r="FB214" s="301"/>
      <c r="FC214" s="301"/>
      <c r="FD214" s="302"/>
      <c r="FE214" s="301"/>
      <c r="FF214" s="301"/>
      <c r="FG214" s="302"/>
      <c r="FH214" s="301"/>
      <c r="FI214" s="301"/>
      <c r="FJ214" s="302"/>
      <c r="FK214" s="301"/>
      <c r="FL214" s="301"/>
      <c r="FM214" s="302"/>
      <c r="FN214" s="301"/>
      <c r="FO214" s="301"/>
      <c r="FP214" s="302"/>
      <c r="FQ214" s="301"/>
      <c r="FR214" s="301"/>
      <c r="FS214" s="302"/>
      <c r="FT214" s="301"/>
      <c r="FU214" s="301"/>
      <c r="FV214" s="302"/>
      <c r="FW214" s="301"/>
      <c r="FX214" s="301"/>
      <c r="FY214" s="302"/>
      <c r="FZ214" s="301"/>
      <c r="GA214" s="301"/>
      <c r="GB214" s="302"/>
      <c r="GC214" s="301"/>
      <c r="GD214" s="301"/>
      <c r="GE214" s="302"/>
      <c r="GF214" s="301"/>
      <c r="GG214" s="301"/>
      <c r="GH214" s="302"/>
      <c r="GI214" s="301"/>
      <c r="GJ214" s="301"/>
      <c r="GK214" s="302"/>
      <c r="GL214" s="301"/>
      <c r="GM214" s="301"/>
      <c r="GN214" s="302"/>
      <c r="GO214" s="301"/>
      <c r="GP214" s="301"/>
      <c r="GQ214" s="302"/>
      <c r="GR214" s="301"/>
      <c r="GS214" s="301"/>
      <c r="GT214" s="302"/>
      <c r="GU214" s="301"/>
      <c r="GV214" s="301"/>
      <c r="GW214" s="302"/>
      <c r="GX214" s="301"/>
      <c r="GY214" s="301"/>
      <c r="GZ214" s="302"/>
      <c r="HA214" s="301"/>
      <c r="HB214" s="301"/>
      <c r="HC214" s="302"/>
      <c r="HD214" s="301"/>
      <c r="HE214" s="301"/>
      <c r="HF214" s="302"/>
      <c r="HG214" s="301"/>
      <c r="HH214" s="301"/>
      <c r="HI214" s="302"/>
      <c r="HJ214" s="301"/>
      <c r="HK214" s="301"/>
      <c r="HL214" s="302"/>
      <c r="HM214" s="301"/>
      <c r="HN214" s="301"/>
      <c r="HO214" s="302"/>
      <c r="HP214" s="301"/>
      <c r="HQ214" s="301"/>
      <c r="HR214" s="301"/>
      <c r="HS214" s="301"/>
      <c r="HT214" s="301"/>
      <c r="HU214" s="302"/>
      <c r="HV214" s="301"/>
      <c r="HW214" s="301"/>
      <c r="HX214" s="301"/>
      <c r="HY214" s="301"/>
      <c r="HZ214" s="301"/>
      <c r="IA214" s="302"/>
      <c r="IB214" s="301"/>
      <c r="IC214" s="301"/>
      <c r="ID214" s="302"/>
      <c r="IE214" s="301"/>
      <c r="IF214" s="301"/>
      <c r="IG214" s="302"/>
      <c r="IH214" s="301"/>
      <c r="II214" s="301"/>
      <c r="IJ214" s="302"/>
      <c r="IK214" s="301"/>
      <c r="IL214" s="301"/>
      <c r="IM214" s="302"/>
      <c r="IN214" s="301"/>
      <c r="IO214" s="301"/>
      <c r="IP214" s="302"/>
      <c r="IQ214" s="301"/>
      <c r="IR214" s="301"/>
      <c r="IS214" s="302"/>
      <c r="IT214" s="301"/>
      <c r="IU214" s="301"/>
      <c r="IV214" s="301"/>
      <c r="IW214" s="301"/>
      <c r="IX214" s="305"/>
      <c r="IY214" s="403"/>
      <c r="IZ214" s="305"/>
      <c r="JA214" s="305"/>
      <c r="JB214" s="403"/>
      <c r="JC214" s="305"/>
      <c r="JD214" s="664"/>
      <c r="JE214" s="403"/>
      <c r="JF214" s="665"/>
    </row>
    <row r="215" spans="1:266" x14ac:dyDescent="0.2">
      <c r="A215" s="291">
        <v>2</v>
      </c>
      <c r="B215" s="305"/>
      <c r="C215" s="663"/>
      <c r="D215" s="208" t="s">
        <v>802</v>
      </c>
      <c r="E215" s="300"/>
      <c r="F215" s="301"/>
      <c r="G215" s="302"/>
      <c r="H215" s="301"/>
      <c r="I215" s="301"/>
      <c r="J215" s="302"/>
      <c r="K215" s="301"/>
      <c r="L215" s="301"/>
      <c r="M215" s="302"/>
      <c r="N215" s="301"/>
      <c r="O215" s="301"/>
      <c r="P215" s="302"/>
      <c r="Q215" s="301"/>
      <c r="R215" s="301"/>
      <c r="S215" s="302"/>
      <c r="T215" s="301"/>
      <c r="U215" s="301"/>
      <c r="V215" s="302"/>
      <c r="W215" s="301"/>
      <c r="X215" s="301"/>
      <c r="Y215" s="302"/>
      <c r="Z215" s="301"/>
      <c r="AA215" s="301"/>
      <c r="AB215" s="302"/>
      <c r="AC215" s="301"/>
      <c r="AD215" s="301"/>
      <c r="AE215" s="302"/>
      <c r="AF215" s="301"/>
      <c r="AG215" s="301"/>
      <c r="AH215" s="302"/>
      <c r="AI215" s="301"/>
      <c r="AJ215" s="301"/>
      <c r="AK215" s="302"/>
      <c r="AL215" s="301"/>
      <c r="AM215" s="301"/>
      <c r="AN215" s="302"/>
      <c r="AO215" s="301"/>
      <c r="AP215" s="301"/>
      <c r="AQ215" s="302"/>
      <c r="AR215" s="301"/>
      <c r="AS215" s="301"/>
      <c r="AT215" s="302"/>
      <c r="AU215" s="301"/>
      <c r="AV215" s="301"/>
      <c r="AW215" s="302"/>
      <c r="AX215" s="301"/>
      <c r="AY215" s="301"/>
      <c r="AZ215" s="302"/>
      <c r="BA215" s="301"/>
      <c r="BB215" s="301"/>
      <c r="BC215" s="302"/>
      <c r="BD215" s="301"/>
      <c r="BE215" s="301"/>
      <c r="BF215" s="301"/>
      <c r="BG215" s="301"/>
      <c r="BH215" s="301"/>
      <c r="BI215" s="302"/>
      <c r="BJ215" s="301"/>
      <c r="BK215" s="301"/>
      <c r="BL215" s="301"/>
      <c r="BM215" s="301"/>
      <c r="BN215" s="301"/>
      <c r="BO215" s="302"/>
      <c r="BP215" s="301"/>
      <c r="BQ215" s="301"/>
      <c r="BR215" s="302"/>
      <c r="BS215" s="301"/>
      <c r="BT215" s="301"/>
      <c r="BU215" s="302"/>
      <c r="BV215" s="301"/>
      <c r="BW215" s="301"/>
      <c r="BX215" s="302"/>
      <c r="BY215" s="301"/>
      <c r="BZ215" s="301"/>
      <c r="CA215" s="302"/>
      <c r="CB215" s="301"/>
      <c r="CC215" s="301"/>
      <c r="CD215" s="302"/>
      <c r="CE215" s="301"/>
      <c r="CF215" s="301"/>
      <c r="CG215" s="302"/>
      <c r="CH215" s="301"/>
      <c r="CI215" s="301"/>
      <c r="CJ215" s="302"/>
      <c r="CK215" s="301"/>
      <c r="CL215" s="301"/>
      <c r="CM215" s="302"/>
      <c r="CN215" s="301"/>
      <c r="CO215" s="301"/>
      <c r="CP215" s="302"/>
      <c r="CQ215" s="301"/>
      <c r="CR215" s="301"/>
      <c r="CS215" s="302"/>
      <c r="CT215" s="301"/>
      <c r="CU215" s="301"/>
      <c r="CV215" s="302"/>
      <c r="CW215" s="301"/>
      <c r="CX215" s="301"/>
      <c r="CY215" s="302"/>
      <c r="CZ215" s="301"/>
      <c r="DA215" s="301"/>
      <c r="DB215" s="302"/>
      <c r="DC215" s="301"/>
      <c r="DD215" s="301"/>
      <c r="DE215" s="302"/>
      <c r="DF215" s="301"/>
      <c r="DG215" s="301"/>
      <c r="DH215" s="302"/>
      <c r="DI215" s="301"/>
      <c r="DJ215" s="301"/>
      <c r="DK215" s="302"/>
      <c r="DL215" s="301"/>
      <c r="DM215" s="301"/>
      <c r="DN215" s="302"/>
      <c r="DO215" s="301"/>
      <c r="DP215" s="301"/>
      <c r="DQ215" s="302"/>
      <c r="DR215" s="301"/>
      <c r="DS215" s="301"/>
      <c r="DT215" s="302"/>
      <c r="DU215" s="301"/>
      <c r="DV215" s="301"/>
      <c r="DW215" s="302"/>
      <c r="DX215" s="301"/>
      <c r="DY215" s="301"/>
      <c r="DZ215" s="302"/>
      <c r="EA215" s="301"/>
      <c r="EB215" s="301"/>
      <c r="EC215" s="302"/>
      <c r="ED215" s="301"/>
      <c r="EE215" s="301"/>
      <c r="EF215" s="302"/>
      <c r="EG215" s="301"/>
      <c r="EH215" s="301"/>
      <c r="EI215" s="302"/>
      <c r="EJ215" s="301"/>
      <c r="EK215" s="301"/>
      <c r="EL215" s="302"/>
      <c r="EM215" s="301"/>
      <c r="EN215" s="301"/>
      <c r="EO215" s="302"/>
      <c r="EP215" s="301"/>
      <c r="EQ215" s="301"/>
      <c r="ER215" s="302"/>
      <c r="ES215" s="301"/>
      <c r="ET215" s="301"/>
      <c r="EU215" s="302"/>
      <c r="EV215" s="301"/>
      <c r="EW215" s="301"/>
      <c r="EX215" s="302"/>
      <c r="EY215" s="301"/>
      <c r="EZ215" s="301"/>
      <c r="FA215" s="302"/>
      <c r="FB215" s="301"/>
      <c r="FC215" s="301"/>
      <c r="FD215" s="302"/>
      <c r="FE215" s="301"/>
      <c r="FF215" s="301"/>
      <c r="FG215" s="302"/>
      <c r="FH215" s="301"/>
      <c r="FI215" s="301"/>
      <c r="FJ215" s="302"/>
      <c r="FK215" s="301"/>
      <c r="FL215" s="301"/>
      <c r="FM215" s="302"/>
      <c r="FN215" s="301"/>
      <c r="FO215" s="301"/>
      <c r="FP215" s="302"/>
      <c r="FQ215" s="301"/>
      <c r="FR215" s="301"/>
      <c r="FS215" s="302"/>
      <c r="FT215" s="301"/>
      <c r="FU215" s="301"/>
      <c r="FV215" s="302"/>
      <c r="FW215" s="301"/>
      <c r="FX215" s="301"/>
      <c r="FY215" s="302"/>
      <c r="FZ215" s="301"/>
      <c r="GA215" s="301"/>
      <c r="GB215" s="302"/>
      <c r="GC215" s="301"/>
      <c r="GD215" s="301"/>
      <c r="GE215" s="302"/>
      <c r="GF215" s="301"/>
      <c r="GG215" s="301"/>
      <c r="GH215" s="302"/>
      <c r="GI215" s="301"/>
      <c r="GJ215" s="301"/>
      <c r="GK215" s="302"/>
      <c r="GL215" s="301"/>
      <c r="GM215" s="301"/>
      <c r="GN215" s="302"/>
      <c r="GO215" s="301"/>
      <c r="GP215" s="301"/>
      <c r="GQ215" s="302"/>
      <c r="GR215" s="301"/>
      <c r="GS215" s="301"/>
      <c r="GT215" s="302"/>
      <c r="GU215" s="301"/>
      <c r="GV215" s="301"/>
      <c r="GW215" s="302"/>
      <c r="GX215" s="301"/>
      <c r="GY215" s="301"/>
      <c r="GZ215" s="302"/>
      <c r="HA215" s="301"/>
      <c r="HB215" s="301"/>
      <c r="HC215" s="302"/>
      <c r="HD215" s="301"/>
      <c r="HE215" s="301"/>
      <c r="HF215" s="302"/>
      <c r="HG215" s="301"/>
      <c r="HH215" s="301"/>
      <c r="HI215" s="302"/>
      <c r="HJ215" s="301"/>
      <c r="HK215" s="301"/>
      <c r="HL215" s="302"/>
      <c r="HM215" s="301"/>
      <c r="HN215" s="301"/>
      <c r="HO215" s="302"/>
      <c r="HP215" s="301"/>
      <c r="HQ215" s="301"/>
      <c r="HR215" s="301"/>
      <c r="HS215" s="301"/>
      <c r="HT215" s="301"/>
      <c r="HU215" s="302"/>
      <c r="HV215" s="301"/>
      <c r="HW215" s="301"/>
      <c r="HX215" s="301"/>
      <c r="HY215" s="301"/>
      <c r="HZ215" s="301"/>
      <c r="IA215" s="302"/>
      <c r="IB215" s="301"/>
      <c r="IC215" s="301"/>
      <c r="ID215" s="302"/>
      <c r="IE215" s="301"/>
      <c r="IF215" s="301"/>
      <c r="IG215" s="302"/>
      <c r="IH215" s="301"/>
      <c r="II215" s="301"/>
      <c r="IJ215" s="302"/>
      <c r="IK215" s="301"/>
      <c r="IL215" s="301"/>
      <c r="IM215" s="302"/>
      <c r="IN215" s="301"/>
      <c r="IO215" s="301"/>
      <c r="IP215" s="302"/>
      <c r="IQ215" s="301"/>
      <c r="IR215" s="301"/>
      <c r="IS215" s="302"/>
      <c r="IT215" s="301"/>
      <c r="IU215" s="301"/>
      <c r="IV215" s="301"/>
      <c r="IW215" s="301"/>
      <c r="IX215" s="305"/>
      <c r="IY215" s="403"/>
      <c r="IZ215" s="305"/>
      <c r="JA215" s="305"/>
      <c r="JB215" s="403"/>
      <c r="JC215" s="305"/>
      <c r="JD215" s="664"/>
      <c r="JE215" s="403"/>
      <c r="JF215" s="665"/>
    </row>
    <row r="216" spans="1:266" x14ac:dyDescent="0.2">
      <c r="A216" s="291">
        <v>2</v>
      </c>
      <c r="B216" s="305"/>
      <c r="C216" s="663"/>
      <c r="D216" s="208" t="s">
        <v>803</v>
      </c>
      <c r="E216" s="300"/>
      <c r="F216" s="301"/>
      <c r="G216" s="302"/>
      <c r="H216" s="301"/>
      <c r="I216" s="301"/>
      <c r="J216" s="302"/>
      <c r="K216" s="301"/>
      <c r="L216" s="301"/>
      <c r="M216" s="302"/>
      <c r="N216" s="301"/>
      <c r="O216" s="301"/>
      <c r="P216" s="302"/>
      <c r="Q216" s="301"/>
      <c r="R216" s="301"/>
      <c r="S216" s="302"/>
      <c r="T216" s="301"/>
      <c r="U216" s="301"/>
      <c r="V216" s="302"/>
      <c r="W216" s="301"/>
      <c r="X216" s="301"/>
      <c r="Y216" s="302"/>
      <c r="Z216" s="301"/>
      <c r="AA216" s="301"/>
      <c r="AB216" s="302"/>
      <c r="AC216" s="301"/>
      <c r="AD216" s="301"/>
      <c r="AE216" s="302"/>
      <c r="AF216" s="301"/>
      <c r="AG216" s="301"/>
      <c r="AH216" s="302"/>
      <c r="AI216" s="301"/>
      <c r="AJ216" s="301"/>
      <c r="AK216" s="302"/>
      <c r="AL216" s="301"/>
      <c r="AM216" s="301"/>
      <c r="AN216" s="302"/>
      <c r="AO216" s="301"/>
      <c r="AP216" s="301"/>
      <c r="AQ216" s="302"/>
      <c r="AR216" s="301"/>
      <c r="AS216" s="301"/>
      <c r="AT216" s="302"/>
      <c r="AU216" s="301"/>
      <c r="AV216" s="301"/>
      <c r="AW216" s="302"/>
      <c r="AX216" s="301"/>
      <c r="AY216" s="301"/>
      <c r="AZ216" s="302"/>
      <c r="BA216" s="301"/>
      <c r="BB216" s="301"/>
      <c r="BC216" s="302"/>
      <c r="BD216" s="301"/>
      <c r="BE216" s="301"/>
      <c r="BF216" s="301"/>
      <c r="BG216" s="301"/>
      <c r="BH216" s="301"/>
      <c r="BI216" s="302"/>
      <c r="BJ216" s="301"/>
      <c r="BK216" s="301"/>
      <c r="BL216" s="301"/>
      <c r="BM216" s="301"/>
      <c r="BN216" s="301"/>
      <c r="BO216" s="302"/>
      <c r="BP216" s="301"/>
      <c r="BQ216" s="301"/>
      <c r="BR216" s="302"/>
      <c r="BS216" s="301"/>
      <c r="BT216" s="301"/>
      <c r="BU216" s="302"/>
      <c r="BV216" s="301"/>
      <c r="BW216" s="301"/>
      <c r="BX216" s="302"/>
      <c r="BY216" s="301"/>
      <c r="BZ216" s="301"/>
      <c r="CA216" s="302"/>
      <c r="CB216" s="301"/>
      <c r="CC216" s="301"/>
      <c r="CD216" s="302"/>
      <c r="CE216" s="301"/>
      <c r="CF216" s="301"/>
      <c r="CG216" s="302"/>
      <c r="CH216" s="301"/>
      <c r="CI216" s="301"/>
      <c r="CJ216" s="302"/>
      <c r="CK216" s="301"/>
      <c r="CL216" s="301"/>
      <c r="CM216" s="302"/>
      <c r="CN216" s="301"/>
      <c r="CO216" s="301"/>
      <c r="CP216" s="302"/>
      <c r="CQ216" s="301"/>
      <c r="CR216" s="301"/>
      <c r="CS216" s="302"/>
      <c r="CT216" s="301"/>
      <c r="CU216" s="301"/>
      <c r="CV216" s="302"/>
      <c r="CW216" s="301"/>
      <c r="CX216" s="301"/>
      <c r="CY216" s="302"/>
      <c r="CZ216" s="301"/>
      <c r="DA216" s="301"/>
      <c r="DB216" s="302"/>
      <c r="DC216" s="301"/>
      <c r="DD216" s="301"/>
      <c r="DE216" s="302"/>
      <c r="DF216" s="301"/>
      <c r="DG216" s="301"/>
      <c r="DH216" s="302"/>
      <c r="DI216" s="301"/>
      <c r="DJ216" s="301"/>
      <c r="DK216" s="302"/>
      <c r="DL216" s="301"/>
      <c r="DM216" s="301"/>
      <c r="DN216" s="302"/>
      <c r="DO216" s="301"/>
      <c r="DP216" s="301"/>
      <c r="DQ216" s="302"/>
      <c r="DR216" s="301"/>
      <c r="DS216" s="301"/>
      <c r="DT216" s="302"/>
      <c r="DU216" s="301"/>
      <c r="DV216" s="301"/>
      <c r="DW216" s="302"/>
      <c r="DX216" s="301"/>
      <c r="DY216" s="301"/>
      <c r="DZ216" s="302"/>
      <c r="EA216" s="301"/>
      <c r="EB216" s="301"/>
      <c r="EC216" s="302"/>
      <c r="ED216" s="301"/>
      <c r="EE216" s="301"/>
      <c r="EF216" s="302"/>
      <c r="EG216" s="301"/>
      <c r="EH216" s="301"/>
      <c r="EI216" s="302"/>
      <c r="EJ216" s="301"/>
      <c r="EK216" s="301"/>
      <c r="EL216" s="302"/>
      <c r="EM216" s="301"/>
      <c r="EN216" s="301"/>
      <c r="EO216" s="302"/>
      <c r="EP216" s="301"/>
      <c r="EQ216" s="301"/>
      <c r="ER216" s="302"/>
      <c r="ES216" s="301"/>
      <c r="ET216" s="301"/>
      <c r="EU216" s="302"/>
      <c r="EV216" s="301"/>
      <c r="EW216" s="301"/>
      <c r="EX216" s="302"/>
      <c r="EY216" s="301"/>
      <c r="EZ216" s="301"/>
      <c r="FA216" s="302"/>
      <c r="FB216" s="301"/>
      <c r="FC216" s="301"/>
      <c r="FD216" s="302"/>
      <c r="FE216" s="301"/>
      <c r="FF216" s="301"/>
      <c r="FG216" s="302"/>
      <c r="FH216" s="301"/>
      <c r="FI216" s="301"/>
      <c r="FJ216" s="302"/>
      <c r="FK216" s="301"/>
      <c r="FL216" s="301"/>
      <c r="FM216" s="302"/>
      <c r="FN216" s="301"/>
      <c r="FO216" s="301"/>
      <c r="FP216" s="302"/>
      <c r="FQ216" s="301"/>
      <c r="FR216" s="301"/>
      <c r="FS216" s="302"/>
      <c r="FT216" s="301"/>
      <c r="FU216" s="301"/>
      <c r="FV216" s="302"/>
      <c r="FW216" s="301"/>
      <c r="FX216" s="301"/>
      <c r="FY216" s="302"/>
      <c r="FZ216" s="301"/>
      <c r="GA216" s="301"/>
      <c r="GB216" s="302"/>
      <c r="GC216" s="301"/>
      <c r="GD216" s="301"/>
      <c r="GE216" s="302"/>
      <c r="GF216" s="301"/>
      <c r="GG216" s="301"/>
      <c r="GH216" s="302"/>
      <c r="GI216" s="301"/>
      <c r="GJ216" s="301"/>
      <c r="GK216" s="302"/>
      <c r="GL216" s="301"/>
      <c r="GM216" s="301"/>
      <c r="GN216" s="302"/>
      <c r="GO216" s="301"/>
      <c r="GP216" s="301"/>
      <c r="GQ216" s="302"/>
      <c r="GR216" s="301"/>
      <c r="GS216" s="301"/>
      <c r="GT216" s="302"/>
      <c r="GU216" s="301"/>
      <c r="GV216" s="301"/>
      <c r="GW216" s="302"/>
      <c r="GX216" s="301"/>
      <c r="GY216" s="301"/>
      <c r="GZ216" s="302"/>
      <c r="HA216" s="301"/>
      <c r="HB216" s="301"/>
      <c r="HC216" s="302"/>
      <c r="HD216" s="301"/>
      <c r="HE216" s="301"/>
      <c r="HF216" s="302"/>
      <c r="HG216" s="301"/>
      <c r="HH216" s="301"/>
      <c r="HI216" s="302"/>
      <c r="HJ216" s="301"/>
      <c r="HK216" s="301"/>
      <c r="HL216" s="302"/>
      <c r="HM216" s="301"/>
      <c r="HN216" s="301"/>
      <c r="HO216" s="302"/>
      <c r="HP216" s="301"/>
      <c r="HQ216" s="301"/>
      <c r="HR216" s="301"/>
      <c r="HS216" s="301"/>
      <c r="HT216" s="301"/>
      <c r="HU216" s="302"/>
      <c r="HV216" s="301"/>
      <c r="HW216" s="301"/>
      <c r="HX216" s="301"/>
      <c r="HY216" s="301"/>
      <c r="HZ216" s="301"/>
      <c r="IA216" s="302"/>
      <c r="IB216" s="301"/>
      <c r="IC216" s="301"/>
      <c r="ID216" s="302"/>
      <c r="IE216" s="301"/>
      <c r="IF216" s="301"/>
      <c r="IG216" s="302"/>
      <c r="IH216" s="301"/>
      <c r="II216" s="301"/>
      <c r="IJ216" s="302"/>
      <c r="IK216" s="301"/>
      <c r="IL216" s="301"/>
      <c r="IM216" s="302"/>
      <c r="IN216" s="301"/>
      <c r="IO216" s="301"/>
      <c r="IP216" s="302"/>
      <c r="IQ216" s="301"/>
      <c r="IR216" s="301"/>
      <c r="IS216" s="302"/>
      <c r="IT216" s="301"/>
      <c r="IU216" s="301"/>
      <c r="IV216" s="301"/>
      <c r="IW216" s="301"/>
      <c r="IX216" s="305"/>
      <c r="IY216" s="403"/>
      <c r="IZ216" s="305"/>
      <c r="JA216" s="305"/>
      <c r="JB216" s="403"/>
      <c r="JC216" s="305"/>
      <c r="JD216" s="664"/>
      <c r="JE216" s="403"/>
      <c r="JF216" s="665"/>
    </row>
    <row r="217" spans="1:266" x14ac:dyDescent="0.2">
      <c r="A217" s="291">
        <v>2</v>
      </c>
      <c r="B217" s="305"/>
      <c r="C217" s="663"/>
      <c r="D217" s="208" t="s">
        <v>804</v>
      </c>
      <c r="E217" s="300"/>
      <c r="F217" s="301"/>
      <c r="G217" s="302"/>
      <c r="H217" s="301"/>
      <c r="I217" s="301"/>
      <c r="J217" s="302"/>
      <c r="K217" s="301"/>
      <c r="L217" s="301"/>
      <c r="M217" s="302"/>
      <c r="N217" s="301"/>
      <c r="O217" s="301"/>
      <c r="P217" s="302"/>
      <c r="Q217" s="301"/>
      <c r="R217" s="301"/>
      <c r="S217" s="302"/>
      <c r="T217" s="301"/>
      <c r="U217" s="301"/>
      <c r="V217" s="302"/>
      <c r="W217" s="301"/>
      <c r="X217" s="301"/>
      <c r="Y217" s="302"/>
      <c r="Z217" s="301"/>
      <c r="AA217" s="301"/>
      <c r="AB217" s="302"/>
      <c r="AC217" s="301"/>
      <c r="AD217" s="301"/>
      <c r="AE217" s="302"/>
      <c r="AF217" s="301"/>
      <c r="AG217" s="301"/>
      <c r="AH217" s="302"/>
      <c r="AI217" s="301"/>
      <c r="AJ217" s="301"/>
      <c r="AK217" s="302"/>
      <c r="AL217" s="301"/>
      <c r="AM217" s="301"/>
      <c r="AN217" s="302"/>
      <c r="AO217" s="301"/>
      <c r="AP217" s="301"/>
      <c r="AQ217" s="302"/>
      <c r="AR217" s="301"/>
      <c r="AS217" s="301"/>
      <c r="AT217" s="302"/>
      <c r="AU217" s="301"/>
      <c r="AV217" s="301"/>
      <c r="AW217" s="302"/>
      <c r="AX217" s="301"/>
      <c r="AY217" s="301"/>
      <c r="AZ217" s="302"/>
      <c r="BA217" s="301"/>
      <c r="BB217" s="301"/>
      <c r="BC217" s="302"/>
      <c r="BD217" s="301"/>
      <c r="BE217" s="301"/>
      <c r="BF217" s="301"/>
      <c r="BG217" s="301"/>
      <c r="BH217" s="301"/>
      <c r="BI217" s="302"/>
      <c r="BJ217" s="301"/>
      <c r="BK217" s="301"/>
      <c r="BL217" s="301"/>
      <c r="BM217" s="301"/>
      <c r="BN217" s="301"/>
      <c r="BO217" s="302"/>
      <c r="BP217" s="301"/>
      <c r="BQ217" s="301"/>
      <c r="BR217" s="302"/>
      <c r="BS217" s="301"/>
      <c r="BT217" s="301"/>
      <c r="BU217" s="302"/>
      <c r="BV217" s="301"/>
      <c r="BW217" s="301"/>
      <c r="BX217" s="302"/>
      <c r="BY217" s="301"/>
      <c r="BZ217" s="301"/>
      <c r="CA217" s="302"/>
      <c r="CB217" s="301"/>
      <c r="CC217" s="301"/>
      <c r="CD217" s="302"/>
      <c r="CE217" s="301"/>
      <c r="CF217" s="301"/>
      <c r="CG217" s="302"/>
      <c r="CH217" s="301"/>
      <c r="CI217" s="301"/>
      <c r="CJ217" s="302"/>
      <c r="CK217" s="301"/>
      <c r="CL217" s="301"/>
      <c r="CM217" s="302"/>
      <c r="CN217" s="301"/>
      <c r="CO217" s="301"/>
      <c r="CP217" s="302"/>
      <c r="CQ217" s="301"/>
      <c r="CR217" s="301"/>
      <c r="CS217" s="302"/>
      <c r="CT217" s="301"/>
      <c r="CU217" s="301"/>
      <c r="CV217" s="302"/>
      <c r="CW217" s="301"/>
      <c r="CX217" s="301"/>
      <c r="CY217" s="302"/>
      <c r="CZ217" s="301"/>
      <c r="DA217" s="301"/>
      <c r="DB217" s="302"/>
      <c r="DC217" s="301"/>
      <c r="DD217" s="301"/>
      <c r="DE217" s="302"/>
      <c r="DF217" s="301"/>
      <c r="DG217" s="301"/>
      <c r="DH217" s="302"/>
      <c r="DI217" s="301"/>
      <c r="DJ217" s="301"/>
      <c r="DK217" s="302"/>
      <c r="DL217" s="301"/>
      <c r="DM217" s="301"/>
      <c r="DN217" s="302"/>
      <c r="DO217" s="301"/>
      <c r="DP217" s="301"/>
      <c r="DQ217" s="302"/>
      <c r="DR217" s="301"/>
      <c r="DS217" s="301"/>
      <c r="DT217" s="302"/>
      <c r="DU217" s="301"/>
      <c r="DV217" s="301"/>
      <c r="DW217" s="302"/>
      <c r="DX217" s="301"/>
      <c r="DY217" s="301"/>
      <c r="DZ217" s="302"/>
      <c r="EA217" s="301"/>
      <c r="EB217" s="301"/>
      <c r="EC217" s="302"/>
      <c r="ED217" s="301"/>
      <c r="EE217" s="301"/>
      <c r="EF217" s="302"/>
      <c r="EG217" s="301"/>
      <c r="EH217" s="301"/>
      <c r="EI217" s="302"/>
      <c r="EJ217" s="301"/>
      <c r="EK217" s="301"/>
      <c r="EL217" s="302"/>
      <c r="EM217" s="301"/>
      <c r="EN217" s="301"/>
      <c r="EO217" s="302"/>
      <c r="EP217" s="301"/>
      <c r="EQ217" s="301"/>
      <c r="ER217" s="302"/>
      <c r="ES217" s="301"/>
      <c r="ET217" s="301"/>
      <c r="EU217" s="302"/>
      <c r="EV217" s="301"/>
      <c r="EW217" s="301"/>
      <c r="EX217" s="302"/>
      <c r="EY217" s="301"/>
      <c r="EZ217" s="301"/>
      <c r="FA217" s="302"/>
      <c r="FB217" s="301"/>
      <c r="FC217" s="301"/>
      <c r="FD217" s="302"/>
      <c r="FE217" s="301"/>
      <c r="FF217" s="301"/>
      <c r="FG217" s="302"/>
      <c r="FH217" s="301"/>
      <c r="FI217" s="301"/>
      <c r="FJ217" s="302"/>
      <c r="FK217" s="301"/>
      <c r="FL217" s="301"/>
      <c r="FM217" s="302"/>
      <c r="FN217" s="301"/>
      <c r="FO217" s="301"/>
      <c r="FP217" s="302"/>
      <c r="FQ217" s="301"/>
      <c r="FR217" s="301"/>
      <c r="FS217" s="302"/>
      <c r="FT217" s="301"/>
      <c r="FU217" s="301"/>
      <c r="FV217" s="302"/>
      <c r="FW217" s="301"/>
      <c r="FX217" s="301"/>
      <c r="FY217" s="302"/>
      <c r="FZ217" s="301"/>
      <c r="GA217" s="301"/>
      <c r="GB217" s="302"/>
      <c r="GC217" s="301"/>
      <c r="GD217" s="301"/>
      <c r="GE217" s="302"/>
      <c r="GF217" s="301"/>
      <c r="GG217" s="301"/>
      <c r="GH217" s="302"/>
      <c r="GI217" s="301"/>
      <c r="GJ217" s="301"/>
      <c r="GK217" s="302"/>
      <c r="GL217" s="301"/>
      <c r="GM217" s="301"/>
      <c r="GN217" s="302"/>
      <c r="GO217" s="301"/>
      <c r="GP217" s="301"/>
      <c r="GQ217" s="302"/>
      <c r="GR217" s="301"/>
      <c r="GS217" s="301"/>
      <c r="GT217" s="302"/>
      <c r="GU217" s="301"/>
      <c r="GV217" s="301"/>
      <c r="GW217" s="302"/>
      <c r="GX217" s="301"/>
      <c r="GY217" s="301"/>
      <c r="GZ217" s="302"/>
      <c r="HA217" s="301"/>
      <c r="HB217" s="301"/>
      <c r="HC217" s="302"/>
      <c r="HD217" s="301"/>
      <c r="HE217" s="301"/>
      <c r="HF217" s="302"/>
      <c r="HG217" s="301"/>
      <c r="HH217" s="301"/>
      <c r="HI217" s="302"/>
      <c r="HJ217" s="301"/>
      <c r="HK217" s="301"/>
      <c r="HL217" s="302"/>
      <c r="HM217" s="301"/>
      <c r="HN217" s="301"/>
      <c r="HO217" s="302"/>
      <c r="HP217" s="301"/>
      <c r="HQ217" s="301"/>
      <c r="HR217" s="301"/>
      <c r="HS217" s="301"/>
      <c r="HT217" s="301"/>
      <c r="HU217" s="302"/>
      <c r="HV217" s="301"/>
      <c r="HW217" s="301"/>
      <c r="HX217" s="301"/>
      <c r="HY217" s="301"/>
      <c r="HZ217" s="301"/>
      <c r="IA217" s="302"/>
      <c r="IB217" s="301"/>
      <c r="IC217" s="301"/>
      <c r="ID217" s="302"/>
      <c r="IE217" s="301"/>
      <c r="IF217" s="301"/>
      <c r="IG217" s="302"/>
      <c r="IH217" s="301"/>
      <c r="II217" s="301"/>
      <c r="IJ217" s="302"/>
      <c r="IK217" s="301"/>
      <c r="IL217" s="301"/>
      <c r="IM217" s="302"/>
      <c r="IN217" s="301"/>
      <c r="IO217" s="301"/>
      <c r="IP217" s="302"/>
      <c r="IQ217" s="301"/>
      <c r="IR217" s="301"/>
      <c r="IS217" s="302"/>
      <c r="IT217" s="301"/>
      <c r="IU217" s="301"/>
      <c r="IV217" s="301"/>
      <c r="IW217" s="301"/>
      <c r="IX217" s="305"/>
      <c r="IY217" s="403"/>
      <c r="IZ217" s="305"/>
      <c r="JA217" s="305"/>
      <c r="JB217" s="403"/>
      <c r="JC217" s="305"/>
      <c r="JD217" s="664"/>
      <c r="JE217" s="403"/>
      <c r="JF217" s="665"/>
    </row>
    <row r="218" spans="1:266" x14ac:dyDescent="0.2">
      <c r="A218" s="291">
        <v>2</v>
      </c>
      <c r="B218" s="305"/>
      <c r="C218" s="663"/>
      <c r="D218" s="208" t="s">
        <v>805</v>
      </c>
      <c r="E218" s="300"/>
      <c r="F218" s="301"/>
      <c r="G218" s="302"/>
      <c r="H218" s="301"/>
      <c r="I218" s="301"/>
      <c r="J218" s="302"/>
      <c r="K218" s="301"/>
      <c r="L218" s="301"/>
      <c r="M218" s="302"/>
      <c r="N218" s="301"/>
      <c r="O218" s="301"/>
      <c r="P218" s="302"/>
      <c r="Q218" s="301"/>
      <c r="R218" s="301"/>
      <c r="S218" s="302"/>
      <c r="T218" s="301"/>
      <c r="U218" s="301"/>
      <c r="V218" s="302"/>
      <c r="W218" s="301"/>
      <c r="X218" s="301"/>
      <c r="Y218" s="302"/>
      <c r="Z218" s="301"/>
      <c r="AA218" s="301"/>
      <c r="AB218" s="302"/>
      <c r="AC218" s="301"/>
      <c r="AD218" s="301"/>
      <c r="AE218" s="302"/>
      <c r="AF218" s="301"/>
      <c r="AG218" s="301"/>
      <c r="AH218" s="302"/>
      <c r="AI218" s="301"/>
      <c r="AJ218" s="301"/>
      <c r="AK218" s="302"/>
      <c r="AL218" s="301"/>
      <c r="AM218" s="301"/>
      <c r="AN218" s="302"/>
      <c r="AO218" s="301"/>
      <c r="AP218" s="301"/>
      <c r="AQ218" s="302"/>
      <c r="AR218" s="301"/>
      <c r="AS218" s="301"/>
      <c r="AT218" s="302"/>
      <c r="AU218" s="301"/>
      <c r="AV218" s="301"/>
      <c r="AW218" s="302"/>
      <c r="AX218" s="301"/>
      <c r="AY218" s="301"/>
      <c r="AZ218" s="302"/>
      <c r="BA218" s="301"/>
      <c r="BB218" s="301"/>
      <c r="BC218" s="302"/>
      <c r="BD218" s="301"/>
      <c r="BE218" s="301"/>
      <c r="BF218" s="301"/>
      <c r="BG218" s="301"/>
      <c r="BH218" s="301"/>
      <c r="BI218" s="302"/>
      <c r="BJ218" s="301"/>
      <c r="BK218" s="301"/>
      <c r="BL218" s="301"/>
      <c r="BM218" s="301"/>
      <c r="BN218" s="301"/>
      <c r="BO218" s="302"/>
      <c r="BP218" s="301"/>
      <c r="BQ218" s="301"/>
      <c r="BR218" s="302"/>
      <c r="BS218" s="301"/>
      <c r="BT218" s="301"/>
      <c r="BU218" s="302"/>
      <c r="BV218" s="301"/>
      <c r="BW218" s="301"/>
      <c r="BX218" s="302"/>
      <c r="BY218" s="301"/>
      <c r="BZ218" s="301"/>
      <c r="CA218" s="302"/>
      <c r="CB218" s="301"/>
      <c r="CC218" s="301"/>
      <c r="CD218" s="302"/>
      <c r="CE218" s="301"/>
      <c r="CF218" s="301"/>
      <c r="CG218" s="302"/>
      <c r="CH218" s="301"/>
      <c r="CI218" s="301"/>
      <c r="CJ218" s="302"/>
      <c r="CK218" s="301"/>
      <c r="CL218" s="301"/>
      <c r="CM218" s="302"/>
      <c r="CN218" s="301"/>
      <c r="CO218" s="301"/>
      <c r="CP218" s="302"/>
      <c r="CQ218" s="301"/>
      <c r="CR218" s="301"/>
      <c r="CS218" s="302"/>
      <c r="CT218" s="301"/>
      <c r="CU218" s="301"/>
      <c r="CV218" s="302"/>
      <c r="CW218" s="301"/>
      <c r="CX218" s="301"/>
      <c r="CY218" s="302"/>
      <c r="CZ218" s="301"/>
      <c r="DA218" s="301"/>
      <c r="DB218" s="302"/>
      <c r="DC218" s="301"/>
      <c r="DD218" s="301"/>
      <c r="DE218" s="302"/>
      <c r="DF218" s="301"/>
      <c r="DG218" s="301"/>
      <c r="DH218" s="302"/>
      <c r="DI218" s="301"/>
      <c r="DJ218" s="301"/>
      <c r="DK218" s="302"/>
      <c r="DL218" s="301"/>
      <c r="DM218" s="301"/>
      <c r="DN218" s="302"/>
      <c r="DO218" s="301"/>
      <c r="DP218" s="301"/>
      <c r="DQ218" s="302"/>
      <c r="DR218" s="301"/>
      <c r="DS218" s="301"/>
      <c r="DT218" s="302"/>
      <c r="DU218" s="301"/>
      <c r="DV218" s="301"/>
      <c r="DW218" s="302"/>
      <c r="DX218" s="301"/>
      <c r="DY218" s="301"/>
      <c r="DZ218" s="302"/>
      <c r="EA218" s="301"/>
      <c r="EB218" s="301"/>
      <c r="EC218" s="302"/>
      <c r="ED218" s="301"/>
      <c r="EE218" s="301"/>
      <c r="EF218" s="302"/>
      <c r="EG218" s="301"/>
      <c r="EH218" s="301"/>
      <c r="EI218" s="302"/>
      <c r="EJ218" s="301"/>
      <c r="EK218" s="301"/>
      <c r="EL218" s="302"/>
      <c r="EM218" s="301"/>
      <c r="EN218" s="301"/>
      <c r="EO218" s="302"/>
      <c r="EP218" s="301"/>
      <c r="EQ218" s="301"/>
      <c r="ER218" s="302"/>
      <c r="ES218" s="301"/>
      <c r="ET218" s="301"/>
      <c r="EU218" s="302"/>
      <c r="EV218" s="301"/>
      <c r="EW218" s="301"/>
      <c r="EX218" s="302"/>
      <c r="EY218" s="301"/>
      <c r="EZ218" s="301"/>
      <c r="FA218" s="302"/>
      <c r="FB218" s="301"/>
      <c r="FC218" s="301"/>
      <c r="FD218" s="302"/>
      <c r="FE218" s="301"/>
      <c r="FF218" s="301"/>
      <c r="FG218" s="302"/>
      <c r="FH218" s="301"/>
      <c r="FI218" s="301"/>
      <c r="FJ218" s="302"/>
      <c r="FK218" s="301"/>
      <c r="FL218" s="301"/>
      <c r="FM218" s="302"/>
      <c r="FN218" s="301"/>
      <c r="FO218" s="301"/>
      <c r="FP218" s="302"/>
      <c r="FQ218" s="301"/>
      <c r="FR218" s="301"/>
      <c r="FS218" s="302"/>
      <c r="FT218" s="301"/>
      <c r="FU218" s="301"/>
      <c r="FV218" s="302"/>
      <c r="FW218" s="301"/>
      <c r="FX218" s="301"/>
      <c r="FY218" s="302"/>
      <c r="FZ218" s="301"/>
      <c r="GA218" s="301"/>
      <c r="GB218" s="302"/>
      <c r="GC218" s="301"/>
      <c r="GD218" s="301"/>
      <c r="GE218" s="302"/>
      <c r="GF218" s="301"/>
      <c r="GG218" s="301"/>
      <c r="GH218" s="302"/>
      <c r="GI218" s="301"/>
      <c r="GJ218" s="301"/>
      <c r="GK218" s="302"/>
      <c r="GL218" s="301"/>
      <c r="GM218" s="301"/>
      <c r="GN218" s="302"/>
      <c r="GO218" s="301"/>
      <c r="GP218" s="301"/>
      <c r="GQ218" s="302"/>
      <c r="GR218" s="301"/>
      <c r="GS218" s="301"/>
      <c r="GT218" s="302"/>
      <c r="GU218" s="301"/>
      <c r="GV218" s="301"/>
      <c r="GW218" s="302"/>
      <c r="GX218" s="301"/>
      <c r="GY218" s="301"/>
      <c r="GZ218" s="302"/>
      <c r="HA218" s="301"/>
      <c r="HB218" s="301"/>
      <c r="HC218" s="302"/>
      <c r="HD218" s="301"/>
      <c r="HE218" s="301"/>
      <c r="HF218" s="302"/>
      <c r="HG218" s="301"/>
      <c r="HH218" s="301"/>
      <c r="HI218" s="302"/>
      <c r="HJ218" s="301"/>
      <c r="HK218" s="301"/>
      <c r="HL218" s="302"/>
      <c r="HM218" s="301"/>
      <c r="HN218" s="301"/>
      <c r="HO218" s="302"/>
      <c r="HP218" s="301"/>
      <c r="HQ218" s="301"/>
      <c r="HR218" s="301"/>
      <c r="HS218" s="301"/>
      <c r="HT218" s="301"/>
      <c r="HU218" s="302"/>
      <c r="HV218" s="301"/>
      <c r="HW218" s="301"/>
      <c r="HX218" s="301"/>
      <c r="HY218" s="301"/>
      <c r="HZ218" s="301"/>
      <c r="IA218" s="302"/>
      <c r="IB218" s="301"/>
      <c r="IC218" s="301"/>
      <c r="ID218" s="302"/>
      <c r="IE218" s="301"/>
      <c r="IF218" s="301"/>
      <c r="IG218" s="302"/>
      <c r="IH218" s="301"/>
      <c r="II218" s="301"/>
      <c r="IJ218" s="302"/>
      <c r="IK218" s="301"/>
      <c r="IL218" s="301"/>
      <c r="IM218" s="302"/>
      <c r="IN218" s="301"/>
      <c r="IO218" s="301"/>
      <c r="IP218" s="302"/>
      <c r="IQ218" s="301"/>
      <c r="IR218" s="301"/>
      <c r="IS218" s="302"/>
      <c r="IT218" s="301"/>
      <c r="IU218" s="301"/>
      <c r="IV218" s="301"/>
      <c r="IW218" s="301"/>
      <c r="IX218" s="305"/>
      <c r="IY218" s="403"/>
      <c r="IZ218" s="305"/>
      <c r="JA218" s="305"/>
      <c r="JB218" s="403"/>
      <c r="JC218" s="305"/>
      <c r="JD218" s="664"/>
      <c r="JE218" s="403"/>
      <c r="JF218" s="665"/>
    </row>
    <row r="219" spans="1:266" x14ac:dyDescent="0.2">
      <c r="A219" s="291">
        <v>2</v>
      </c>
      <c r="B219" s="305"/>
      <c r="C219" s="663"/>
      <c r="D219" s="208" t="s">
        <v>806</v>
      </c>
      <c r="E219" s="300"/>
      <c r="F219" s="301"/>
      <c r="G219" s="302"/>
      <c r="H219" s="301"/>
      <c r="I219" s="301"/>
      <c r="J219" s="302"/>
      <c r="K219" s="301"/>
      <c r="L219" s="301"/>
      <c r="M219" s="302"/>
      <c r="N219" s="301"/>
      <c r="O219" s="301"/>
      <c r="P219" s="302"/>
      <c r="Q219" s="301"/>
      <c r="R219" s="301"/>
      <c r="S219" s="302"/>
      <c r="T219" s="301"/>
      <c r="U219" s="301"/>
      <c r="V219" s="302"/>
      <c r="W219" s="301"/>
      <c r="X219" s="301"/>
      <c r="Y219" s="302"/>
      <c r="Z219" s="301"/>
      <c r="AA219" s="301"/>
      <c r="AB219" s="302"/>
      <c r="AC219" s="301"/>
      <c r="AD219" s="301"/>
      <c r="AE219" s="302"/>
      <c r="AF219" s="301"/>
      <c r="AG219" s="301"/>
      <c r="AH219" s="302"/>
      <c r="AI219" s="301"/>
      <c r="AJ219" s="301"/>
      <c r="AK219" s="302"/>
      <c r="AL219" s="301"/>
      <c r="AM219" s="301"/>
      <c r="AN219" s="302"/>
      <c r="AO219" s="301"/>
      <c r="AP219" s="301"/>
      <c r="AQ219" s="302"/>
      <c r="AR219" s="301"/>
      <c r="AS219" s="301"/>
      <c r="AT219" s="302"/>
      <c r="AU219" s="301"/>
      <c r="AV219" s="301"/>
      <c r="AW219" s="302"/>
      <c r="AX219" s="301"/>
      <c r="AY219" s="301"/>
      <c r="AZ219" s="302"/>
      <c r="BA219" s="301"/>
      <c r="BB219" s="301"/>
      <c r="BC219" s="302"/>
      <c r="BD219" s="301"/>
      <c r="BE219" s="301"/>
      <c r="BF219" s="301"/>
      <c r="BG219" s="301"/>
      <c r="BH219" s="301"/>
      <c r="BI219" s="302"/>
      <c r="BJ219" s="301"/>
      <c r="BK219" s="301"/>
      <c r="BL219" s="301"/>
      <c r="BM219" s="301"/>
      <c r="BN219" s="301"/>
      <c r="BO219" s="302"/>
      <c r="BP219" s="301"/>
      <c r="BQ219" s="301"/>
      <c r="BR219" s="302"/>
      <c r="BS219" s="301"/>
      <c r="BT219" s="301"/>
      <c r="BU219" s="302"/>
      <c r="BV219" s="301"/>
      <c r="BW219" s="301"/>
      <c r="BX219" s="302"/>
      <c r="BY219" s="301"/>
      <c r="BZ219" s="301"/>
      <c r="CA219" s="302"/>
      <c r="CB219" s="301"/>
      <c r="CC219" s="301"/>
      <c r="CD219" s="302"/>
      <c r="CE219" s="301"/>
      <c r="CF219" s="301"/>
      <c r="CG219" s="302"/>
      <c r="CH219" s="301"/>
      <c r="CI219" s="301"/>
      <c r="CJ219" s="302"/>
      <c r="CK219" s="301"/>
      <c r="CL219" s="301"/>
      <c r="CM219" s="302"/>
      <c r="CN219" s="301"/>
      <c r="CO219" s="301"/>
      <c r="CP219" s="302"/>
      <c r="CQ219" s="301"/>
      <c r="CR219" s="301"/>
      <c r="CS219" s="302"/>
      <c r="CT219" s="301"/>
      <c r="CU219" s="301"/>
      <c r="CV219" s="302"/>
      <c r="CW219" s="301"/>
      <c r="CX219" s="301"/>
      <c r="CY219" s="302"/>
      <c r="CZ219" s="301"/>
      <c r="DA219" s="301"/>
      <c r="DB219" s="302"/>
      <c r="DC219" s="301"/>
      <c r="DD219" s="301"/>
      <c r="DE219" s="302"/>
      <c r="DF219" s="301"/>
      <c r="DG219" s="301"/>
      <c r="DH219" s="302"/>
      <c r="DI219" s="301"/>
      <c r="DJ219" s="301"/>
      <c r="DK219" s="302"/>
      <c r="DL219" s="301"/>
      <c r="DM219" s="301"/>
      <c r="DN219" s="302"/>
      <c r="DO219" s="301"/>
      <c r="DP219" s="301"/>
      <c r="DQ219" s="302"/>
      <c r="DR219" s="301"/>
      <c r="DS219" s="301"/>
      <c r="DT219" s="302"/>
      <c r="DU219" s="301"/>
      <c r="DV219" s="301"/>
      <c r="DW219" s="302"/>
      <c r="DX219" s="301"/>
      <c r="DY219" s="301"/>
      <c r="DZ219" s="302"/>
      <c r="EA219" s="301"/>
      <c r="EB219" s="301"/>
      <c r="EC219" s="302"/>
      <c r="ED219" s="301"/>
      <c r="EE219" s="301"/>
      <c r="EF219" s="302"/>
      <c r="EG219" s="301"/>
      <c r="EH219" s="301"/>
      <c r="EI219" s="302"/>
      <c r="EJ219" s="301"/>
      <c r="EK219" s="301"/>
      <c r="EL219" s="302"/>
      <c r="EM219" s="301"/>
      <c r="EN219" s="301"/>
      <c r="EO219" s="302"/>
      <c r="EP219" s="301"/>
      <c r="EQ219" s="301"/>
      <c r="ER219" s="302"/>
      <c r="ES219" s="301"/>
      <c r="ET219" s="301"/>
      <c r="EU219" s="302"/>
      <c r="EV219" s="301"/>
      <c r="EW219" s="301"/>
      <c r="EX219" s="302"/>
      <c r="EY219" s="301"/>
      <c r="EZ219" s="301"/>
      <c r="FA219" s="302"/>
      <c r="FB219" s="301"/>
      <c r="FC219" s="301"/>
      <c r="FD219" s="302"/>
      <c r="FE219" s="301"/>
      <c r="FF219" s="301"/>
      <c r="FG219" s="302"/>
      <c r="FH219" s="301"/>
      <c r="FI219" s="301"/>
      <c r="FJ219" s="302"/>
      <c r="FK219" s="301"/>
      <c r="FL219" s="301"/>
      <c r="FM219" s="302"/>
      <c r="FN219" s="301"/>
      <c r="FO219" s="301"/>
      <c r="FP219" s="302"/>
      <c r="FQ219" s="301"/>
      <c r="FR219" s="301"/>
      <c r="FS219" s="302"/>
      <c r="FT219" s="301"/>
      <c r="FU219" s="301"/>
      <c r="FV219" s="302"/>
      <c r="FW219" s="301"/>
      <c r="FX219" s="301"/>
      <c r="FY219" s="302"/>
      <c r="FZ219" s="301"/>
      <c r="GA219" s="301"/>
      <c r="GB219" s="302"/>
      <c r="GC219" s="301"/>
      <c r="GD219" s="301"/>
      <c r="GE219" s="302"/>
      <c r="GF219" s="301"/>
      <c r="GG219" s="301"/>
      <c r="GH219" s="302"/>
      <c r="GI219" s="301"/>
      <c r="GJ219" s="301"/>
      <c r="GK219" s="302"/>
      <c r="GL219" s="301"/>
      <c r="GM219" s="301"/>
      <c r="GN219" s="302"/>
      <c r="GO219" s="301"/>
      <c r="GP219" s="301"/>
      <c r="GQ219" s="302"/>
      <c r="GR219" s="301"/>
      <c r="GS219" s="301"/>
      <c r="GT219" s="302"/>
      <c r="GU219" s="301"/>
      <c r="GV219" s="301"/>
      <c r="GW219" s="302"/>
      <c r="GX219" s="301"/>
      <c r="GY219" s="301"/>
      <c r="GZ219" s="302"/>
      <c r="HA219" s="301"/>
      <c r="HB219" s="301"/>
      <c r="HC219" s="302"/>
      <c r="HD219" s="301"/>
      <c r="HE219" s="301"/>
      <c r="HF219" s="302"/>
      <c r="HG219" s="301"/>
      <c r="HH219" s="301"/>
      <c r="HI219" s="302"/>
      <c r="HJ219" s="301"/>
      <c r="HK219" s="301"/>
      <c r="HL219" s="302"/>
      <c r="HM219" s="301"/>
      <c r="HN219" s="301"/>
      <c r="HO219" s="302"/>
      <c r="HP219" s="301"/>
      <c r="HQ219" s="301"/>
      <c r="HR219" s="301"/>
      <c r="HS219" s="301"/>
      <c r="HT219" s="301"/>
      <c r="HU219" s="302"/>
      <c r="HV219" s="301"/>
      <c r="HW219" s="301"/>
      <c r="HX219" s="301"/>
      <c r="HY219" s="301"/>
      <c r="HZ219" s="301"/>
      <c r="IA219" s="302"/>
      <c r="IB219" s="301"/>
      <c r="IC219" s="301"/>
      <c r="ID219" s="302"/>
      <c r="IE219" s="301"/>
      <c r="IF219" s="301"/>
      <c r="IG219" s="302"/>
      <c r="IH219" s="301"/>
      <c r="II219" s="301"/>
      <c r="IJ219" s="302"/>
      <c r="IK219" s="301"/>
      <c r="IL219" s="301"/>
      <c r="IM219" s="302"/>
      <c r="IN219" s="301"/>
      <c r="IO219" s="301"/>
      <c r="IP219" s="302"/>
      <c r="IQ219" s="301"/>
      <c r="IR219" s="301"/>
      <c r="IS219" s="302"/>
      <c r="IT219" s="301"/>
      <c r="IU219" s="301"/>
      <c r="IV219" s="301"/>
      <c r="IW219" s="301"/>
      <c r="IX219" s="305"/>
      <c r="IY219" s="403"/>
      <c r="IZ219" s="305"/>
      <c r="JA219" s="305"/>
      <c r="JB219" s="403"/>
      <c r="JC219" s="305"/>
      <c r="JD219" s="664"/>
      <c r="JE219" s="403"/>
      <c r="JF219" s="665"/>
    </row>
    <row r="220" spans="1:266" x14ac:dyDescent="0.2">
      <c r="A220" s="291">
        <v>2</v>
      </c>
      <c r="B220" s="305"/>
      <c r="C220" s="663"/>
      <c r="D220" s="208" t="s">
        <v>807</v>
      </c>
      <c r="E220" s="300"/>
      <c r="F220" s="301"/>
      <c r="G220" s="302"/>
      <c r="H220" s="301"/>
      <c r="I220" s="301"/>
      <c r="J220" s="302"/>
      <c r="K220" s="301"/>
      <c r="L220" s="301"/>
      <c r="M220" s="302"/>
      <c r="N220" s="301"/>
      <c r="O220" s="301"/>
      <c r="P220" s="302"/>
      <c r="Q220" s="301"/>
      <c r="R220" s="301"/>
      <c r="S220" s="302"/>
      <c r="T220" s="301"/>
      <c r="U220" s="301"/>
      <c r="V220" s="302"/>
      <c r="W220" s="301"/>
      <c r="X220" s="301"/>
      <c r="Y220" s="302"/>
      <c r="Z220" s="301"/>
      <c r="AA220" s="301"/>
      <c r="AB220" s="302"/>
      <c r="AC220" s="301"/>
      <c r="AD220" s="301"/>
      <c r="AE220" s="302"/>
      <c r="AF220" s="301"/>
      <c r="AG220" s="301"/>
      <c r="AH220" s="302"/>
      <c r="AI220" s="301"/>
      <c r="AJ220" s="301"/>
      <c r="AK220" s="302"/>
      <c r="AL220" s="301"/>
      <c r="AM220" s="301"/>
      <c r="AN220" s="302"/>
      <c r="AO220" s="301"/>
      <c r="AP220" s="301"/>
      <c r="AQ220" s="302"/>
      <c r="AR220" s="301"/>
      <c r="AS220" s="301"/>
      <c r="AT220" s="302"/>
      <c r="AU220" s="301"/>
      <c r="AV220" s="301"/>
      <c r="AW220" s="302"/>
      <c r="AX220" s="301"/>
      <c r="AY220" s="301"/>
      <c r="AZ220" s="302"/>
      <c r="BA220" s="301"/>
      <c r="BB220" s="301"/>
      <c r="BC220" s="302"/>
      <c r="BD220" s="301"/>
      <c r="BE220" s="301"/>
      <c r="BF220" s="301"/>
      <c r="BG220" s="301"/>
      <c r="BH220" s="301"/>
      <c r="BI220" s="302"/>
      <c r="BJ220" s="301"/>
      <c r="BK220" s="301"/>
      <c r="BL220" s="301"/>
      <c r="BM220" s="301"/>
      <c r="BN220" s="301"/>
      <c r="BO220" s="302"/>
      <c r="BP220" s="301"/>
      <c r="BQ220" s="301"/>
      <c r="BR220" s="302"/>
      <c r="BS220" s="301"/>
      <c r="BT220" s="301"/>
      <c r="BU220" s="302"/>
      <c r="BV220" s="301"/>
      <c r="BW220" s="301"/>
      <c r="BX220" s="302"/>
      <c r="BY220" s="301"/>
      <c r="BZ220" s="301"/>
      <c r="CA220" s="302"/>
      <c r="CB220" s="301"/>
      <c r="CC220" s="301"/>
      <c r="CD220" s="302"/>
      <c r="CE220" s="301"/>
      <c r="CF220" s="301"/>
      <c r="CG220" s="302"/>
      <c r="CH220" s="301"/>
      <c r="CI220" s="301"/>
      <c r="CJ220" s="302"/>
      <c r="CK220" s="301"/>
      <c r="CL220" s="301"/>
      <c r="CM220" s="302"/>
      <c r="CN220" s="301"/>
      <c r="CO220" s="301"/>
      <c r="CP220" s="302"/>
      <c r="CQ220" s="301"/>
      <c r="CR220" s="301"/>
      <c r="CS220" s="302"/>
      <c r="CT220" s="301"/>
      <c r="CU220" s="301"/>
      <c r="CV220" s="302"/>
      <c r="CW220" s="301"/>
      <c r="CX220" s="301"/>
      <c r="CY220" s="302"/>
      <c r="CZ220" s="301"/>
      <c r="DA220" s="301"/>
      <c r="DB220" s="302"/>
      <c r="DC220" s="301"/>
      <c r="DD220" s="301"/>
      <c r="DE220" s="302"/>
      <c r="DF220" s="301"/>
      <c r="DG220" s="301"/>
      <c r="DH220" s="302"/>
      <c r="DI220" s="301"/>
      <c r="DJ220" s="301"/>
      <c r="DK220" s="302"/>
      <c r="DL220" s="301"/>
      <c r="DM220" s="301"/>
      <c r="DN220" s="302"/>
      <c r="DO220" s="301"/>
      <c r="DP220" s="301"/>
      <c r="DQ220" s="302"/>
      <c r="DR220" s="301"/>
      <c r="DS220" s="301"/>
      <c r="DT220" s="302"/>
      <c r="DU220" s="301"/>
      <c r="DV220" s="301"/>
      <c r="DW220" s="302"/>
      <c r="DX220" s="301"/>
      <c r="DY220" s="301"/>
      <c r="DZ220" s="302"/>
      <c r="EA220" s="301"/>
      <c r="EB220" s="301"/>
      <c r="EC220" s="302"/>
      <c r="ED220" s="301"/>
      <c r="EE220" s="301"/>
      <c r="EF220" s="302"/>
      <c r="EG220" s="301"/>
      <c r="EH220" s="301"/>
      <c r="EI220" s="302"/>
      <c r="EJ220" s="301"/>
      <c r="EK220" s="301"/>
      <c r="EL220" s="302"/>
      <c r="EM220" s="301"/>
      <c r="EN220" s="301"/>
      <c r="EO220" s="302"/>
      <c r="EP220" s="301"/>
      <c r="EQ220" s="301"/>
      <c r="ER220" s="302"/>
      <c r="ES220" s="301"/>
      <c r="ET220" s="301"/>
      <c r="EU220" s="302"/>
      <c r="EV220" s="301"/>
      <c r="EW220" s="301"/>
      <c r="EX220" s="302"/>
      <c r="EY220" s="301"/>
      <c r="EZ220" s="301"/>
      <c r="FA220" s="302"/>
      <c r="FB220" s="301"/>
      <c r="FC220" s="301"/>
      <c r="FD220" s="302"/>
      <c r="FE220" s="301"/>
      <c r="FF220" s="301"/>
      <c r="FG220" s="302"/>
      <c r="FH220" s="301"/>
      <c r="FI220" s="301"/>
      <c r="FJ220" s="302"/>
      <c r="FK220" s="301"/>
      <c r="FL220" s="301"/>
      <c r="FM220" s="302"/>
      <c r="FN220" s="301"/>
      <c r="FO220" s="301"/>
      <c r="FP220" s="302"/>
      <c r="FQ220" s="301"/>
      <c r="FR220" s="301"/>
      <c r="FS220" s="302"/>
      <c r="FT220" s="301"/>
      <c r="FU220" s="301"/>
      <c r="FV220" s="302"/>
      <c r="FW220" s="301"/>
      <c r="FX220" s="301"/>
      <c r="FY220" s="302"/>
      <c r="FZ220" s="301"/>
      <c r="GA220" s="301"/>
      <c r="GB220" s="302"/>
      <c r="GC220" s="301"/>
      <c r="GD220" s="301"/>
      <c r="GE220" s="302"/>
      <c r="GF220" s="301"/>
      <c r="GG220" s="301"/>
      <c r="GH220" s="302"/>
      <c r="GI220" s="301"/>
      <c r="GJ220" s="301"/>
      <c r="GK220" s="302"/>
      <c r="GL220" s="301"/>
      <c r="GM220" s="301"/>
      <c r="GN220" s="302"/>
      <c r="GO220" s="301"/>
      <c r="GP220" s="301"/>
      <c r="GQ220" s="302"/>
      <c r="GR220" s="301"/>
      <c r="GS220" s="301"/>
      <c r="GT220" s="302"/>
      <c r="GU220" s="301"/>
      <c r="GV220" s="301"/>
      <c r="GW220" s="302"/>
      <c r="GX220" s="301"/>
      <c r="GY220" s="301"/>
      <c r="GZ220" s="302"/>
      <c r="HA220" s="301"/>
      <c r="HB220" s="301"/>
      <c r="HC220" s="302"/>
      <c r="HD220" s="301"/>
      <c r="HE220" s="301"/>
      <c r="HF220" s="302"/>
      <c r="HG220" s="301"/>
      <c r="HH220" s="301"/>
      <c r="HI220" s="302"/>
      <c r="HJ220" s="301"/>
      <c r="HK220" s="301"/>
      <c r="HL220" s="302"/>
      <c r="HM220" s="301"/>
      <c r="HN220" s="301"/>
      <c r="HO220" s="302"/>
      <c r="HP220" s="301"/>
      <c r="HQ220" s="301"/>
      <c r="HR220" s="301"/>
      <c r="HS220" s="301"/>
      <c r="HT220" s="301"/>
      <c r="HU220" s="302"/>
      <c r="HV220" s="301"/>
      <c r="HW220" s="301"/>
      <c r="HX220" s="301"/>
      <c r="HY220" s="301"/>
      <c r="HZ220" s="301"/>
      <c r="IA220" s="302"/>
      <c r="IB220" s="301"/>
      <c r="IC220" s="301"/>
      <c r="ID220" s="302"/>
      <c r="IE220" s="301"/>
      <c r="IF220" s="301"/>
      <c r="IG220" s="302"/>
      <c r="IH220" s="301"/>
      <c r="II220" s="301"/>
      <c r="IJ220" s="302"/>
      <c r="IK220" s="301"/>
      <c r="IL220" s="301"/>
      <c r="IM220" s="302"/>
      <c r="IN220" s="301"/>
      <c r="IO220" s="301"/>
      <c r="IP220" s="302"/>
      <c r="IQ220" s="301"/>
      <c r="IR220" s="301"/>
      <c r="IS220" s="302"/>
      <c r="IT220" s="301"/>
      <c r="IU220" s="301"/>
      <c r="IV220" s="301"/>
      <c r="IW220" s="301"/>
      <c r="IX220" s="305"/>
      <c r="IY220" s="403"/>
      <c r="IZ220" s="305"/>
      <c r="JA220" s="305"/>
      <c r="JB220" s="403"/>
      <c r="JC220" s="305"/>
      <c r="JD220" s="664"/>
      <c r="JE220" s="403"/>
      <c r="JF220" s="665"/>
    </row>
    <row r="221" spans="1:266" x14ac:dyDescent="0.2">
      <c r="A221" s="291">
        <v>2</v>
      </c>
      <c r="B221" s="305"/>
      <c r="C221" s="663"/>
      <c r="D221" s="208" t="s">
        <v>808</v>
      </c>
      <c r="E221" s="300"/>
      <c r="F221" s="301"/>
      <c r="G221" s="302"/>
      <c r="H221" s="301"/>
      <c r="I221" s="301"/>
      <c r="J221" s="302"/>
      <c r="K221" s="301"/>
      <c r="L221" s="301"/>
      <c r="M221" s="302"/>
      <c r="N221" s="301"/>
      <c r="O221" s="301"/>
      <c r="P221" s="302"/>
      <c r="Q221" s="301"/>
      <c r="R221" s="301"/>
      <c r="S221" s="302"/>
      <c r="T221" s="301"/>
      <c r="U221" s="301"/>
      <c r="V221" s="302"/>
      <c r="W221" s="301"/>
      <c r="X221" s="301"/>
      <c r="Y221" s="302"/>
      <c r="Z221" s="301"/>
      <c r="AA221" s="301"/>
      <c r="AB221" s="302"/>
      <c r="AC221" s="301"/>
      <c r="AD221" s="301"/>
      <c r="AE221" s="302"/>
      <c r="AF221" s="301"/>
      <c r="AG221" s="301"/>
      <c r="AH221" s="302"/>
      <c r="AI221" s="301"/>
      <c r="AJ221" s="301"/>
      <c r="AK221" s="302"/>
      <c r="AL221" s="301"/>
      <c r="AM221" s="301"/>
      <c r="AN221" s="302"/>
      <c r="AO221" s="301"/>
      <c r="AP221" s="301"/>
      <c r="AQ221" s="302"/>
      <c r="AR221" s="301"/>
      <c r="AS221" s="301"/>
      <c r="AT221" s="302"/>
      <c r="AU221" s="301"/>
      <c r="AV221" s="301"/>
      <c r="AW221" s="302"/>
      <c r="AX221" s="301"/>
      <c r="AY221" s="301"/>
      <c r="AZ221" s="302"/>
      <c r="BA221" s="301"/>
      <c r="BB221" s="301"/>
      <c r="BC221" s="302"/>
      <c r="BD221" s="301"/>
      <c r="BE221" s="301"/>
      <c r="BF221" s="301"/>
      <c r="BG221" s="301"/>
      <c r="BH221" s="301"/>
      <c r="BI221" s="302"/>
      <c r="BJ221" s="301"/>
      <c r="BK221" s="301"/>
      <c r="BL221" s="301"/>
      <c r="BM221" s="301"/>
      <c r="BN221" s="301"/>
      <c r="BO221" s="302"/>
      <c r="BP221" s="301"/>
      <c r="BQ221" s="301"/>
      <c r="BR221" s="302"/>
      <c r="BS221" s="301"/>
      <c r="BT221" s="301"/>
      <c r="BU221" s="302"/>
      <c r="BV221" s="301"/>
      <c r="BW221" s="301"/>
      <c r="BX221" s="302"/>
      <c r="BY221" s="301"/>
      <c r="BZ221" s="301"/>
      <c r="CA221" s="302"/>
      <c r="CB221" s="301"/>
      <c r="CC221" s="301"/>
      <c r="CD221" s="302"/>
      <c r="CE221" s="301"/>
      <c r="CF221" s="301"/>
      <c r="CG221" s="302"/>
      <c r="CH221" s="301"/>
      <c r="CI221" s="301"/>
      <c r="CJ221" s="302"/>
      <c r="CK221" s="301"/>
      <c r="CL221" s="301"/>
      <c r="CM221" s="302"/>
      <c r="CN221" s="301"/>
      <c r="CO221" s="301"/>
      <c r="CP221" s="302"/>
      <c r="CQ221" s="301"/>
      <c r="CR221" s="301"/>
      <c r="CS221" s="302"/>
      <c r="CT221" s="301"/>
      <c r="CU221" s="301"/>
      <c r="CV221" s="302"/>
      <c r="CW221" s="301"/>
      <c r="CX221" s="301"/>
      <c r="CY221" s="302"/>
      <c r="CZ221" s="301"/>
      <c r="DA221" s="301"/>
      <c r="DB221" s="302"/>
      <c r="DC221" s="301"/>
      <c r="DD221" s="301"/>
      <c r="DE221" s="302"/>
      <c r="DF221" s="301"/>
      <c r="DG221" s="301"/>
      <c r="DH221" s="302"/>
      <c r="DI221" s="301"/>
      <c r="DJ221" s="301"/>
      <c r="DK221" s="302"/>
      <c r="DL221" s="301"/>
      <c r="DM221" s="301"/>
      <c r="DN221" s="302"/>
      <c r="DO221" s="301"/>
      <c r="DP221" s="301"/>
      <c r="DQ221" s="302"/>
      <c r="DR221" s="301"/>
      <c r="DS221" s="301"/>
      <c r="DT221" s="302"/>
      <c r="DU221" s="301"/>
      <c r="DV221" s="301"/>
      <c r="DW221" s="302"/>
      <c r="DX221" s="301"/>
      <c r="DY221" s="301"/>
      <c r="DZ221" s="302"/>
      <c r="EA221" s="301"/>
      <c r="EB221" s="301"/>
      <c r="EC221" s="302"/>
      <c r="ED221" s="301"/>
      <c r="EE221" s="301"/>
      <c r="EF221" s="302"/>
      <c r="EG221" s="301"/>
      <c r="EH221" s="301"/>
      <c r="EI221" s="302"/>
      <c r="EJ221" s="301"/>
      <c r="EK221" s="301"/>
      <c r="EL221" s="302"/>
      <c r="EM221" s="301"/>
      <c r="EN221" s="301"/>
      <c r="EO221" s="302"/>
      <c r="EP221" s="301"/>
      <c r="EQ221" s="301"/>
      <c r="ER221" s="302"/>
      <c r="ES221" s="301"/>
      <c r="ET221" s="301"/>
      <c r="EU221" s="302"/>
      <c r="EV221" s="301"/>
      <c r="EW221" s="301"/>
      <c r="EX221" s="302"/>
      <c r="EY221" s="301"/>
      <c r="EZ221" s="301"/>
      <c r="FA221" s="302"/>
      <c r="FB221" s="301"/>
      <c r="FC221" s="301"/>
      <c r="FD221" s="302"/>
      <c r="FE221" s="301"/>
      <c r="FF221" s="301"/>
      <c r="FG221" s="302"/>
      <c r="FH221" s="301"/>
      <c r="FI221" s="301"/>
      <c r="FJ221" s="302"/>
      <c r="FK221" s="301"/>
      <c r="FL221" s="301"/>
      <c r="FM221" s="302"/>
      <c r="FN221" s="301"/>
      <c r="FO221" s="301"/>
      <c r="FP221" s="302"/>
      <c r="FQ221" s="301"/>
      <c r="FR221" s="301"/>
      <c r="FS221" s="302"/>
      <c r="FT221" s="301"/>
      <c r="FU221" s="301"/>
      <c r="FV221" s="302"/>
      <c r="FW221" s="301"/>
      <c r="FX221" s="301"/>
      <c r="FY221" s="302"/>
      <c r="FZ221" s="301"/>
      <c r="GA221" s="301"/>
      <c r="GB221" s="302"/>
      <c r="GC221" s="301"/>
      <c r="GD221" s="301"/>
      <c r="GE221" s="302"/>
      <c r="GF221" s="301"/>
      <c r="GG221" s="301"/>
      <c r="GH221" s="302"/>
      <c r="GI221" s="301"/>
      <c r="GJ221" s="301"/>
      <c r="GK221" s="302"/>
      <c r="GL221" s="301"/>
      <c r="GM221" s="301"/>
      <c r="GN221" s="302"/>
      <c r="GO221" s="301"/>
      <c r="GP221" s="301"/>
      <c r="GQ221" s="302"/>
      <c r="GR221" s="301"/>
      <c r="GS221" s="301"/>
      <c r="GT221" s="302"/>
      <c r="GU221" s="301"/>
      <c r="GV221" s="301"/>
      <c r="GW221" s="302"/>
      <c r="GX221" s="301"/>
      <c r="GY221" s="301"/>
      <c r="GZ221" s="302"/>
      <c r="HA221" s="301"/>
      <c r="HB221" s="301"/>
      <c r="HC221" s="302"/>
      <c r="HD221" s="301"/>
      <c r="HE221" s="301"/>
      <c r="HF221" s="302"/>
      <c r="HG221" s="301"/>
      <c r="HH221" s="301"/>
      <c r="HI221" s="302"/>
      <c r="HJ221" s="301"/>
      <c r="HK221" s="301"/>
      <c r="HL221" s="302"/>
      <c r="HM221" s="301"/>
      <c r="HN221" s="301"/>
      <c r="HO221" s="302"/>
      <c r="HP221" s="301"/>
      <c r="HQ221" s="301"/>
      <c r="HR221" s="301"/>
      <c r="HS221" s="301"/>
      <c r="HT221" s="301"/>
      <c r="HU221" s="302"/>
      <c r="HV221" s="301"/>
      <c r="HW221" s="301"/>
      <c r="HX221" s="301"/>
      <c r="HY221" s="301"/>
      <c r="HZ221" s="301"/>
      <c r="IA221" s="302"/>
      <c r="IB221" s="301"/>
      <c r="IC221" s="301"/>
      <c r="ID221" s="302"/>
      <c r="IE221" s="301"/>
      <c r="IF221" s="301"/>
      <c r="IG221" s="302"/>
      <c r="IH221" s="301"/>
      <c r="II221" s="301"/>
      <c r="IJ221" s="302"/>
      <c r="IK221" s="301"/>
      <c r="IL221" s="301"/>
      <c r="IM221" s="302"/>
      <c r="IN221" s="301"/>
      <c r="IO221" s="301"/>
      <c r="IP221" s="302"/>
      <c r="IQ221" s="301"/>
      <c r="IR221" s="301"/>
      <c r="IS221" s="302"/>
      <c r="IT221" s="301"/>
      <c r="IU221" s="301"/>
      <c r="IV221" s="301"/>
      <c r="IW221" s="301"/>
      <c r="IX221" s="305"/>
      <c r="IY221" s="403"/>
      <c r="IZ221" s="305"/>
      <c r="JA221" s="305"/>
      <c r="JB221" s="403"/>
      <c r="JC221" s="305"/>
      <c r="JD221" s="664"/>
      <c r="JE221" s="403"/>
      <c r="JF221" s="665"/>
    </row>
    <row r="222" spans="1:266" x14ac:dyDescent="0.2">
      <c r="A222" s="291">
        <v>2</v>
      </c>
      <c r="B222" s="305"/>
      <c r="C222" s="663"/>
      <c r="D222" s="208" t="s">
        <v>809</v>
      </c>
      <c r="E222" s="300"/>
      <c r="F222" s="301"/>
      <c r="G222" s="302"/>
      <c r="H222" s="301"/>
      <c r="I222" s="301"/>
      <c r="J222" s="302"/>
      <c r="K222" s="301"/>
      <c r="L222" s="301"/>
      <c r="M222" s="302"/>
      <c r="N222" s="301"/>
      <c r="O222" s="301"/>
      <c r="P222" s="302"/>
      <c r="Q222" s="301"/>
      <c r="R222" s="301"/>
      <c r="S222" s="302"/>
      <c r="T222" s="301"/>
      <c r="U222" s="301"/>
      <c r="V222" s="302"/>
      <c r="W222" s="301"/>
      <c r="X222" s="301"/>
      <c r="Y222" s="302"/>
      <c r="Z222" s="301"/>
      <c r="AA222" s="301"/>
      <c r="AB222" s="302"/>
      <c r="AC222" s="301"/>
      <c r="AD222" s="301"/>
      <c r="AE222" s="302"/>
      <c r="AF222" s="301"/>
      <c r="AG222" s="301"/>
      <c r="AH222" s="302"/>
      <c r="AI222" s="301"/>
      <c r="AJ222" s="301"/>
      <c r="AK222" s="302"/>
      <c r="AL222" s="301"/>
      <c r="AM222" s="301"/>
      <c r="AN222" s="302"/>
      <c r="AO222" s="301"/>
      <c r="AP222" s="301"/>
      <c r="AQ222" s="302"/>
      <c r="AR222" s="301"/>
      <c r="AS222" s="301"/>
      <c r="AT222" s="302"/>
      <c r="AU222" s="301"/>
      <c r="AV222" s="301"/>
      <c r="AW222" s="302"/>
      <c r="AX222" s="301"/>
      <c r="AY222" s="301"/>
      <c r="AZ222" s="302"/>
      <c r="BA222" s="301"/>
      <c r="BB222" s="301"/>
      <c r="BC222" s="302"/>
      <c r="BD222" s="301"/>
      <c r="BE222" s="301"/>
      <c r="BF222" s="301"/>
      <c r="BG222" s="301"/>
      <c r="BH222" s="301"/>
      <c r="BI222" s="302"/>
      <c r="BJ222" s="301"/>
      <c r="BK222" s="301"/>
      <c r="BL222" s="301"/>
      <c r="BM222" s="301"/>
      <c r="BN222" s="301"/>
      <c r="BO222" s="302"/>
      <c r="BP222" s="301"/>
      <c r="BQ222" s="301"/>
      <c r="BR222" s="302"/>
      <c r="BS222" s="301"/>
      <c r="BT222" s="301"/>
      <c r="BU222" s="302"/>
      <c r="BV222" s="301"/>
      <c r="BW222" s="301"/>
      <c r="BX222" s="302"/>
      <c r="BY222" s="301"/>
      <c r="BZ222" s="301"/>
      <c r="CA222" s="302"/>
      <c r="CB222" s="301"/>
      <c r="CC222" s="301"/>
      <c r="CD222" s="302"/>
      <c r="CE222" s="301"/>
      <c r="CF222" s="301"/>
      <c r="CG222" s="302"/>
      <c r="CH222" s="301"/>
      <c r="CI222" s="301"/>
      <c r="CJ222" s="302"/>
      <c r="CK222" s="301"/>
      <c r="CL222" s="301"/>
      <c r="CM222" s="302"/>
      <c r="CN222" s="301"/>
      <c r="CO222" s="301"/>
      <c r="CP222" s="302"/>
      <c r="CQ222" s="301"/>
      <c r="CR222" s="301"/>
      <c r="CS222" s="302"/>
      <c r="CT222" s="301"/>
      <c r="CU222" s="301"/>
      <c r="CV222" s="302"/>
      <c r="CW222" s="301"/>
      <c r="CX222" s="301"/>
      <c r="CY222" s="302"/>
      <c r="CZ222" s="301"/>
      <c r="DA222" s="301"/>
      <c r="DB222" s="302"/>
      <c r="DC222" s="301"/>
      <c r="DD222" s="301"/>
      <c r="DE222" s="302"/>
      <c r="DF222" s="301"/>
      <c r="DG222" s="301"/>
      <c r="DH222" s="302"/>
      <c r="DI222" s="301"/>
      <c r="DJ222" s="301"/>
      <c r="DK222" s="302"/>
      <c r="DL222" s="301"/>
      <c r="DM222" s="301"/>
      <c r="DN222" s="302"/>
      <c r="DO222" s="301"/>
      <c r="DP222" s="301"/>
      <c r="DQ222" s="302"/>
      <c r="DR222" s="301"/>
      <c r="DS222" s="301"/>
      <c r="DT222" s="302"/>
      <c r="DU222" s="301"/>
      <c r="DV222" s="301"/>
      <c r="DW222" s="302"/>
      <c r="DX222" s="301"/>
      <c r="DY222" s="301"/>
      <c r="DZ222" s="302"/>
      <c r="EA222" s="301"/>
      <c r="EB222" s="301"/>
      <c r="EC222" s="302"/>
      <c r="ED222" s="301"/>
      <c r="EE222" s="301"/>
      <c r="EF222" s="302"/>
      <c r="EG222" s="301"/>
      <c r="EH222" s="301"/>
      <c r="EI222" s="302"/>
      <c r="EJ222" s="301"/>
      <c r="EK222" s="301"/>
      <c r="EL222" s="302"/>
      <c r="EM222" s="301"/>
      <c r="EN222" s="301"/>
      <c r="EO222" s="302"/>
      <c r="EP222" s="301"/>
      <c r="EQ222" s="301"/>
      <c r="ER222" s="302"/>
      <c r="ES222" s="301"/>
      <c r="ET222" s="301"/>
      <c r="EU222" s="302"/>
      <c r="EV222" s="301"/>
      <c r="EW222" s="301"/>
      <c r="EX222" s="302"/>
      <c r="EY222" s="301"/>
      <c r="EZ222" s="301"/>
      <c r="FA222" s="302"/>
      <c r="FB222" s="301"/>
      <c r="FC222" s="301"/>
      <c r="FD222" s="302"/>
      <c r="FE222" s="301"/>
      <c r="FF222" s="301"/>
      <c r="FG222" s="302"/>
      <c r="FH222" s="301"/>
      <c r="FI222" s="301"/>
      <c r="FJ222" s="302"/>
      <c r="FK222" s="301"/>
      <c r="FL222" s="301"/>
      <c r="FM222" s="302"/>
      <c r="FN222" s="301"/>
      <c r="FO222" s="301"/>
      <c r="FP222" s="302"/>
      <c r="FQ222" s="301"/>
      <c r="FR222" s="301"/>
      <c r="FS222" s="302"/>
      <c r="FT222" s="301"/>
      <c r="FU222" s="301"/>
      <c r="FV222" s="302"/>
      <c r="FW222" s="301"/>
      <c r="FX222" s="301"/>
      <c r="FY222" s="302"/>
      <c r="FZ222" s="301"/>
      <c r="GA222" s="301"/>
      <c r="GB222" s="302"/>
      <c r="GC222" s="301"/>
      <c r="GD222" s="301"/>
      <c r="GE222" s="302"/>
      <c r="GF222" s="301"/>
      <c r="GG222" s="301"/>
      <c r="GH222" s="302"/>
      <c r="GI222" s="301"/>
      <c r="GJ222" s="301"/>
      <c r="GK222" s="302"/>
      <c r="GL222" s="301"/>
      <c r="GM222" s="301"/>
      <c r="GN222" s="302"/>
      <c r="GO222" s="301"/>
      <c r="GP222" s="301"/>
      <c r="GQ222" s="302"/>
      <c r="GR222" s="301"/>
      <c r="GS222" s="301"/>
      <c r="GT222" s="302"/>
      <c r="GU222" s="301"/>
      <c r="GV222" s="301"/>
      <c r="GW222" s="302"/>
      <c r="GX222" s="301"/>
      <c r="GY222" s="301"/>
      <c r="GZ222" s="302"/>
      <c r="HA222" s="301"/>
      <c r="HB222" s="301"/>
      <c r="HC222" s="302"/>
      <c r="HD222" s="301"/>
      <c r="HE222" s="301"/>
      <c r="HF222" s="302"/>
      <c r="HG222" s="301"/>
      <c r="HH222" s="301"/>
      <c r="HI222" s="302"/>
      <c r="HJ222" s="301"/>
      <c r="HK222" s="301"/>
      <c r="HL222" s="302"/>
      <c r="HM222" s="301"/>
      <c r="HN222" s="301"/>
      <c r="HO222" s="302"/>
      <c r="HP222" s="301"/>
      <c r="HQ222" s="301"/>
      <c r="HR222" s="301"/>
      <c r="HS222" s="301"/>
      <c r="HT222" s="301"/>
      <c r="HU222" s="302"/>
      <c r="HV222" s="301"/>
      <c r="HW222" s="301"/>
      <c r="HX222" s="301"/>
      <c r="HY222" s="301"/>
      <c r="HZ222" s="301"/>
      <c r="IA222" s="302"/>
      <c r="IB222" s="301"/>
      <c r="IC222" s="301"/>
      <c r="ID222" s="302"/>
      <c r="IE222" s="301"/>
      <c r="IF222" s="301"/>
      <c r="IG222" s="302"/>
      <c r="IH222" s="301"/>
      <c r="II222" s="301"/>
      <c r="IJ222" s="302"/>
      <c r="IK222" s="301"/>
      <c r="IL222" s="301"/>
      <c r="IM222" s="302"/>
      <c r="IN222" s="301"/>
      <c r="IO222" s="301"/>
      <c r="IP222" s="302"/>
      <c r="IQ222" s="301"/>
      <c r="IR222" s="301"/>
      <c r="IS222" s="302"/>
      <c r="IT222" s="301"/>
      <c r="IU222" s="301"/>
      <c r="IV222" s="301"/>
      <c r="IW222" s="301"/>
      <c r="IX222" s="305"/>
      <c r="IY222" s="403"/>
      <c r="IZ222" s="305"/>
      <c r="JA222" s="305"/>
      <c r="JB222" s="403"/>
      <c r="JC222" s="305"/>
      <c r="JD222" s="664"/>
      <c r="JE222" s="403"/>
      <c r="JF222" s="665"/>
    </row>
    <row r="223" spans="1:266" x14ac:dyDescent="0.2">
      <c r="A223" s="291">
        <v>2</v>
      </c>
      <c r="B223" s="305"/>
      <c r="C223" s="663"/>
      <c r="D223" s="208" t="s">
        <v>810</v>
      </c>
      <c r="E223" s="300"/>
      <c r="F223" s="301"/>
      <c r="G223" s="302"/>
      <c r="H223" s="301"/>
      <c r="I223" s="301"/>
      <c r="J223" s="302"/>
      <c r="K223" s="301"/>
      <c r="L223" s="301"/>
      <c r="M223" s="302"/>
      <c r="N223" s="301"/>
      <c r="O223" s="301"/>
      <c r="P223" s="302"/>
      <c r="Q223" s="301"/>
      <c r="R223" s="301"/>
      <c r="S223" s="302"/>
      <c r="T223" s="301"/>
      <c r="U223" s="301"/>
      <c r="V223" s="302"/>
      <c r="W223" s="301"/>
      <c r="X223" s="301"/>
      <c r="Y223" s="302"/>
      <c r="Z223" s="301"/>
      <c r="AA223" s="301"/>
      <c r="AB223" s="302"/>
      <c r="AC223" s="301"/>
      <c r="AD223" s="301"/>
      <c r="AE223" s="302"/>
      <c r="AF223" s="301"/>
      <c r="AG223" s="301"/>
      <c r="AH223" s="302"/>
      <c r="AI223" s="301"/>
      <c r="AJ223" s="301"/>
      <c r="AK223" s="302"/>
      <c r="AL223" s="301"/>
      <c r="AM223" s="301"/>
      <c r="AN223" s="302"/>
      <c r="AO223" s="301"/>
      <c r="AP223" s="301"/>
      <c r="AQ223" s="302"/>
      <c r="AR223" s="301"/>
      <c r="AS223" s="301"/>
      <c r="AT223" s="302"/>
      <c r="AU223" s="301"/>
      <c r="AV223" s="301"/>
      <c r="AW223" s="302"/>
      <c r="AX223" s="301"/>
      <c r="AY223" s="301"/>
      <c r="AZ223" s="302"/>
      <c r="BA223" s="301"/>
      <c r="BB223" s="301"/>
      <c r="BC223" s="302"/>
      <c r="BD223" s="301"/>
      <c r="BE223" s="301"/>
      <c r="BF223" s="301"/>
      <c r="BG223" s="301"/>
      <c r="BH223" s="301"/>
      <c r="BI223" s="302"/>
      <c r="BJ223" s="301"/>
      <c r="BK223" s="301"/>
      <c r="BL223" s="301"/>
      <c r="BM223" s="301"/>
      <c r="BN223" s="301"/>
      <c r="BO223" s="302"/>
      <c r="BP223" s="301"/>
      <c r="BQ223" s="301"/>
      <c r="BR223" s="302"/>
      <c r="BS223" s="301"/>
      <c r="BT223" s="301"/>
      <c r="BU223" s="302"/>
      <c r="BV223" s="301"/>
      <c r="BW223" s="301"/>
      <c r="BX223" s="302"/>
      <c r="BY223" s="301"/>
      <c r="BZ223" s="301"/>
      <c r="CA223" s="302"/>
      <c r="CB223" s="301"/>
      <c r="CC223" s="301"/>
      <c r="CD223" s="302"/>
      <c r="CE223" s="301"/>
      <c r="CF223" s="301"/>
      <c r="CG223" s="302"/>
      <c r="CH223" s="301"/>
      <c r="CI223" s="301"/>
      <c r="CJ223" s="302"/>
      <c r="CK223" s="301"/>
      <c r="CL223" s="301"/>
      <c r="CM223" s="302"/>
      <c r="CN223" s="301"/>
      <c r="CO223" s="301"/>
      <c r="CP223" s="302"/>
      <c r="CQ223" s="301"/>
      <c r="CR223" s="301"/>
      <c r="CS223" s="302"/>
      <c r="CT223" s="301"/>
      <c r="CU223" s="301"/>
      <c r="CV223" s="302"/>
      <c r="CW223" s="301"/>
      <c r="CX223" s="301"/>
      <c r="CY223" s="302"/>
      <c r="CZ223" s="301"/>
      <c r="DA223" s="301"/>
      <c r="DB223" s="302"/>
      <c r="DC223" s="301"/>
      <c r="DD223" s="301"/>
      <c r="DE223" s="302"/>
      <c r="DF223" s="301"/>
      <c r="DG223" s="301"/>
      <c r="DH223" s="302"/>
      <c r="DI223" s="301"/>
      <c r="DJ223" s="301"/>
      <c r="DK223" s="302"/>
      <c r="DL223" s="301"/>
      <c r="DM223" s="301"/>
      <c r="DN223" s="302"/>
      <c r="DO223" s="301"/>
      <c r="DP223" s="301"/>
      <c r="DQ223" s="302"/>
      <c r="DR223" s="301"/>
      <c r="DS223" s="301"/>
      <c r="DT223" s="302"/>
      <c r="DU223" s="301"/>
      <c r="DV223" s="301"/>
      <c r="DW223" s="302"/>
      <c r="DX223" s="301"/>
      <c r="DY223" s="301"/>
      <c r="DZ223" s="302"/>
      <c r="EA223" s="301"/>
      <c r="EB223" s="301"/>
      <c r="EC223" s="302"/>
      <c r="ED223" s="301"/>
      <c r="EE223" s="301"/>
      <c r="EF223" s="302"/>
      <c r="EG223" s="301"/>
      <c r="EH223" s="301"/>
      <c r="EI223" s="302"/>
      <c r="EJ223" s="301"/>
      <c r="EK223" s="301"/>
      <c r="EL223" s="302"/>
      <c r="EM223" s="301"/>
      <c r="EN223" s="301"/>
      <c r="EO223" s="302"/>
      <c r="EP223" s="301"/>
      <c r="EQ223" s="301"/>
      <c r="ER223" s="302"/>
      <c r="ES223" s="301"/>
      <c r="ET223" s="301"/>
      <c r="EU223" s="302"/>
      <c r="EV223" s="301"/>
      <c r="EW223" s="301"/>
      <c r="EX223" s="302"/>
      <c r="EY223" s="301"/>
      <c r="EZ223" s="301"/>
      <c r="FA223" s="302"/>
      <c r="FB223" s="301"/>
      <c r="FC223" s="301"/>
      <c r="FD223" s="302"/>
      <c r="FE223" s="301"/>
      <c r="FF223" s="301"/>
      <c r="FG223" s="302"/>
      <c r="FH223" s="301"/>
      <c r="FI223" s="301"/>
      <c r="FJ223" s="302"/>
      <c r="FK223" s="301"/>
      <c r="FL223" s="301"/>
      <c r="FM223" s="302"/>
      <c r="FN223" s="301"/>
      <c r="FO223" s="301"/>
      <c r="FP223" s="302"/>
      <c r="FQ223" s="301"/>
      <c r="FR223" s="301"/>
      <c r="FS223" s="302"/>
      <c r="FT223" s="301"/>
      <c r="FU223" s="301"/>
      <c r="FV223" s="302"/>
      <c r="FW223" s="301"/>
      <c r="FX223" s="301"/>
      <c r="FY223" s="302"/>
      <c r="FZ223" s="301"/>
      <c r="GA223" s="301"/>
      <c r="GB223" s="302"/>
      <c r="GC223" s="301"/>
      <c r="GD223" s="301"/>
      <c r="GE223" s="302"/>
      <c r="GF223" s="301"/>
      <c r="GG223" s="301"/>
      <c r="GH223" s="302"/>
      <c r="GI223" s="301"/>
      <c r="GJ223" s="301"/>
      <c r="GK223" s="302"/>
      <c r="GL223" s="301"/>
      <c r="GM223" s="301"/>
      <c r="GN223" s="302"/>
      <c r="GO223" s="301"/>
      <c r="GP223" s="301"/>
      <c r="GQ223" s="302"/>
      <c r="GR223" s="301"/>
      <c r="GS223" s="301"/>
      <c r="GT223" s="302"/>
      <c r="GU223" s="301"/>
      <c r="GV223" s="301"/>
      <c r="GW223" s="302"/>
      <c r="GX223" s="301"/>
      <c r="GY223" s="301"/>
      <c r="GZ223" s="302"/>
      <c r="HA223" s="301"/>
      <c r="HB223" s="301"/>
      <c r="HC223" s="302"/>
      <c r="HD223" s="301"/>
      <c r="HE223" s="301"/>
      <c r="HF223" s="302"/>
      <c r="HG223" s="301"/>
      <c r="HH223" s="301"/>
      <c r="HI223" s="302"/>
      <c r="HJ223" s="301"/>
      <c r="HK223" s="301"/>
      <c r="HL223" s="302"/>
      <c r="HM223" s="301"/>
      <c r="HN223" s="301"/>
      <c r="HO223" s="302"/>
      <c r="HP223" s="301"/>
      <c r="HQ223" s="301"/>
      <c r="HR223" s="301"/>
      <c r="HS223" s="301"/>
      <c r="HT223" s="301"/>
      <c r="HU223" s="302"/>
      <c r="HV223" s="301"/>
      <c r="HW223" s="301"/>
      <c r="HX223" s="301"/>
      <c r="HY223" s="301"/>
      <c r="HZ223" s="301"/>
      <c r="IA223" s="302"/>
      <c r="IB223" s="301"/>
      <c r="IC223" s="301"/>
      <c r="ID223" s="302"/>
      <c r="IE223" s="301"/>
      <c r="IF223" s="301"/>
      <c r="IG223" s="302"/>
      <c r="IH223" s="301"/>
      <c r="II223" s="301"/>
      <c r="IJ223" s="302"/>
      <c r="IK223" s="301"/>
      <c r="IL223" s="301"/>
      <c r="IM223" s="302"/>
      <c r="IN223" s="301"/>
      <c r="IO223" s="301"/>
      <c r="IP223" s="302"/>
      <c r="IQ223" s="301"/>
      <c r="IR223" s="301"/>
      <c r="IS223" s="302"/>
      <c r="IT223" s="301"/>
      <c r="IU223" s="301"/>
      <c r="IV223" s="301"/>
      <c r="IW223" s="301"/>
      <c r="IX223" s="305"/>
      <c r="IY223" s="403"/>
      <c r="IZ223" s="305"/>
      <c r="JA223" s="305"/>
      <c r="JB223" s="403"/>
      <c r="JC223" s="305"/>
      <c r="JD223" s="664"/>
      <c r="JE223" s="403"/>
      <c r="JF223" s="665"/>
    </row>
    <row r="224" spans="1:266" x14ac:dyDescent="0.2">
      <c r="A224" s="291">
        <v>2</v>
      </c>
      <c r="B224" s="305"/>
      <c r="C224" s="663"/>
      <c r="D224" s="208" t="s">
        <v>811</v>
      </c>
      <c r="E224" s="300"/>
      <c r="F224" s="301"/>
      <c r="G224" s="302"/>
      <c r="H224" s="301"/>
      <c r="I224" s="301"/>
      <c r="J224" s="302"/>
      <c r="K224" s="301"/>
      <c r="L224" s="301"/>
      <c r="M224" s="302"/>
      <c r="N224" s="301"/>
      <c r="O224" s="301"/>
      <c r="P224" s="302"/>
      <c r="Q224" s="301"/>
      <c r="R224" s="301"/>
      <c r="S224" s="302"/>
      <c r="T224" s="301"/>
      <c r="U224" s="301"/>
      <c r="V224" s="302"/>
      <c r="W224" s="301"/>
      <c r="X224" s="301"/>
      <c r="Y224" s="302"/>
      <c r="Z224" s="301"/>
      <c r="AA224" s="301"/>
      <c r="AB224" s="302"/>
      <c r="AC224" s="301"/>
      <c r="AD224" s="301"/>
      <c r="AE224" s="302"/>
      <c r="AF224" s="301"/>
      <c r="AG224" s="301"/>
      <c r="AH224" s="302"/>
      <c r="AI224" s="301"/>
      <c r="AJ224" s="301"/>
      <c r="AK224" s="302"/>
      <c r="AL224" s="301"/>
      <c r="AM224" s="301"/>
      <c r="AN224" s="302"/>
      <c r="AO224" s="301"/>
      <c r="AP224" s="301"/>
      <c r="AQ224" s="302"/>
      <c r="AR224" s="301"/>
      <c r="AS224" s="301"/>
      <c r="AT224" s="302"/>
      <c r="AU224" s="301"/>
      <c r="AV224" s="301"/>
      <c r="AW224" s="302"/>
      <c r="AX224" s="301"/>
      <c r="AY224" s="301"/>
      <c r="AZ224" s="302"/>
      <c r="BA224" s="301"/>
      <c r="BB224" s="301"/>
      <c r="BC224" s="302"/>
      <c r="BD224" s="301"/>
      <c r="BE224" s="301"/>
      <c r="BF224" s="301"/>
      <c r="BG224" s="301"/>
      <c r="BH224" s="301"/>
      <c r="BI224" s="302"/>
      <c r="BJ224" s="301"/>
      <c r="BK224" s="301"/>
      <c r="BL224" s="301"/>
      <c r="BM224" s="301"/>
      <c r="BN224" s="301"/>
      <c r="BO224" s="302"/>
      <c r="BP224" s="301"/>
      <c r="BQ224" s="301"/>
      <c r="BR224" s="302"/>
      <c r="BS224" s="301"/>
      <c r="BT224" s="301"/>
      <c r="BU224" s="302"/>
      <c r="BV224" s="301"/>
      <c r="BW224" s="301"/>
      <c r="BX224" s="302"/>
      <c r="BY224" s="301"/>
      <c r="BZ224" s="301"/>
      <c r="CA224" s="302"/>
      <c r="CB224" s="301"/>
      <c r="CC224" s="301"/>
      <c r="CD224" s="302"/>
      <c r="CE224" s="301"/>
      <c r="CF224" s="301"/>
      <c r="CG224" s="302"/>
      <c r="CH224" s="301"/>
      <c r="CI224" s="301"/>
      <c r="CJ224" s="302"/>
      <c r="CK224" s="301"/>
      <c r="CL224" s="301"/>
      <c r="CM224" s="302"/>
      <c r="CN224" s="301"/>
      <c r="CO224" s="301"/>
      <c r="CP224" s="302"/>
      <c r="CQ224" s="301"/>
      <c r="CR224" s="301"/>
      <c r="CS224" s="302"/>
      <c r="CT224" s="301"/>
      <c r="CU224" s="301"/>
      <c r="CV224" s="302"/>
      <c r="CW224" s="301"/>
      <c r="CX224" s="301"/>
      <c r="CY224" s="302"/>
      <c r="CZ224" s="301"/>
      <c r="DA224" s="301"/>
      <c r="DB224" s="302"/>
      <c r="DC224" s="301"/>
      <c r="DD224" s="301"/>
      <c r="DE224" s="302"/>
      <c r="DF224" s="301"/>
      <c r="DG224" s="301"/>
      <c r="DH224" s="302"/>
      <c r="DI224" s="301"/>
      <c r="DJ224" s="301"/>
      <c r="DK224" s="302"/>
      <c r="DL224" s="301"/>
      <c r="DM224" s="301"/>
      <c r="DN224" s="302"/>
      <c r="DO224" s="301"/>
      <c r="DP224" s="301"/>
      <c r="DQ224" s="302"/>
      <c r="DR224" s="301"/>
      <c r="DS224" s="301"/>
      <c r="DT224" s="302"/>
      <c r="DU224" s="301"/>
      <c r="DV224" s="301"/>
      <c r="DW224" s="302"/>
      <c r="DX224" s="301"/>
      <c r="DY224" s="301"/>
      <c r="DZ224" s="302"/>
      <c r="EA224" s="301"/>
      <c r="EB224" s="301"/>
      <c r="EC224" s="302"/>
      <c r="ED224" s="301"/>
      <c r="EE224" s="301"/>
      <c r="EF224" s="302"/>
      <c r="EG224" s="301"/>
      <c r="EH224" s="301"/>
      <c r="EI224" s="302"/>
      <c r="EJ224" s="301"/>
      <c r="EK224" s="301"/>
      <c r="EL224" s="302"/>
      <c r="EM224" s="301"/>
      <c r="EN224" s="301"/>
      <c r="EO224" s="302"/>
      <c r="EP224" s="301"/>
      <c r="EQ224" s="301"/>
      <c r="ER224" s="302"/>
      <c r="ES224" s="301"/>
      <c r="ET224" s="301"/>
      <c r="EU224" s="302"/>
      <c r="EV224" s="301"/>
      <c r="EW224" s="301"/>
      <c r="EX224" s="302"/>
      <c r="EY224" s="301"/>
      <c r="EZ224" s="301"/>
      <c r="FA224" s="302"/>
      <c r="FB224" s="301"/>
      <c r="FC224" s="301"/>
      <c r="FD224" s="302"/>
      <c r="FE224" s="301"/>
      <c r="FF224" s="301"/>
      <c r="FG224" s="302"/>
      <c r="FH224" s="301"/>
      <c r="FI224" s="301"/>
      <c r="FJ224" s="302"/>
      <c r="FK224" s="301"/>
      <c r="FL224" s="301"/>
      <c r="FM224" s="302"/>
      <c r="FN224" s="301"/>
      <c r="FO224" s="301"/>
      <c r="FP224" s="302"/>
      <c r="FQ224" s="301"/>
      <c r="FR224" s="301"/>
      <c r="FS224" s="302"/>
      <c r="FT224" s="301"/>
      <c r="FU224" s="301"/>
      <c r="FV224" s="302"/>
      <c r="FW224" s="301"/>
      <c r="FX224" s="301"/>
      <c r="FY224" s="302"/>
      <c r="FZ224" s="301"/>
      <c r="GA224" s="301"/>
      <c r="GB224" s="302"/>
      <c r="GC224" s="301"/>
      <c r="GD224" s="301"/>
      <c r="GE224" s="302"/>
      <c r="GF224" s="301"/>
      <c r="GG224" s="301"/>
      <c r="GH224" s="302"/>
      <c r="GI224" s="301"/>
      <c r="GJ224" s="301"/>
      <c r="GK224" s="302"/>
      <c r="GL224" s="301"/>
      <c r="GM224" s="301"/>
      <c r="GN224" s="302"/>
      <c r="GO224" s="301"/>
      <c r="GP224" s="301"/>
      <c r="GQ224" s="302"/>
      <c r="GR224" s="301"/>
      <c r="GS224" s="301"/>
      <c r="GT224" s="302"/>
      <c r="GU224" s="301"/>
      <c r="GV224" s="301"/>
      <c r="GW224" s="302"/>
      <c r="GX224" s="301"/>
      <c r="GY224" s="301"/>
      <c r="GZ224" s="302"/>
      <c r="HA224" s="301"/>
      <c r="HB224" s="301"/>
      <c r="HC224" s="302"/>
      <c r="HD224" s="301"/>
      <c r="HE224" s="301"/>
      <c r="HF224" s="302"/>
      <c r="HG224" s="301"/>
      <c r="HH224" s="301"/>
      <c r="HI224" s="302"/>
      <c r="HJ224" s="301"/>
      <c r="HK224" s="301"/>
      <c r="HL224" s="302"/>
      <c r="HM224" s="301"/>
      <c r="HN224" s="301"/>
      <c r="HO224" s="302"/>
      <c r="HP224" s="301"/>
      <c r="HQ224" s="301"/>
      <c r="HR224" s="301"/>
      <c r="HS224" s="301"/>
      <c r="HT224" s="301"/>
      <c r="HU224" s="302"/>
      <c r="HV224" s="301"/>
      <c r="HW224" s="301"/>
      <c r="HX224" s="301"/>
      <c r="HY224" s="301"/>
      <c r="HZ224" s="301"/>
      <c r="IA224" s="302"/>
      <c r="IB224" s="301"/>
      <c r="IC224" s="301"/>
      <c r="ID224" s="302"/>
      <c r="IE224" s="301"/>
      <c r="IF224" s="301"/>
      <c r="IG224" s="302"/>
      <c r="IH224" s="301"/>
      <c r="II224" s="301"/>
      <c r="IJ224" s="302"/>
      <c r="IK224" s="301"/>
      <c r="IL224" s="301"/>
      <c r="IM224" s="302"/>
      <c r="IN224" s="301"/>
      <c r="IO224" s="301"/>
      <c r="IP224" s="302"/>
      <c r="IQ224" s="301"/>
      <c r="IR224" s="301"/>
      <c r="IS224" s="302"/>
      <c r="IT224" s="301"/>
      <c r="IU224" s="301"/>
      <c r="IV224" s="301"/>
      <c r="IW224" s="301"/>
      <c r="IX224" s="305"/>
      <c r="IY224" s="403"/>
      <c r="IZ224" s="305"/>
      <c r="JA224" s="305"/>
      <c r="JB224" s="403"/>
      <c r="JC224" s="305"/>
      <c r="JD224" s="664"/>
      <c r="JE224" s="403"/>
      <c r="JF224" s="665"/>
    </row>
    <row r="225" spans="1:266" x14ac:dyDescent="0.2">
      <c r="A225" s="291">
        <v>2</v>
      </c>
      <c r="B225" s="305"/>
      <c r="C225" s="663"/>
      <c r="D225" s="208" t="s">
        <v>812</v>
      </c>
      <c r="E225" s="300"/>
      <c r="F225" s="301"/>
      <c r="G225" s="302"/>
      <c r="H225" s="301"/>
      <c r="I225" s="301"/>
      <c r="J225" s="302"/>
      <c r="K225" s="301"/>
      <c r="L225" s="301"/>
      <c r="M225" s="302"/>
      <c r="N225" s="301"/>
      <c r="O225" s="301"/>
      <c r="P225" s="302"/>
      <c r="Q225" s="301"/>
      <c r="R225" s="301"/>
      <c r="S225" s="302"/>
      <c r="T225" s="301"/>
      <c r="U225" s="301"/>
      <c r="V225" s="302"/>
      <c r="W225" s="301"/>
      <c r="X225" s="301"/>
      <c r="Y225" s="302"/>
      <c r="Z225" s="301"/>
      <c r="AA225" s="301"/>
      <c r="AB225" s="302"/>
      <c r="AC225" s="301"/>
      <c r="AD225" s="301"/>
      <c r="AE225" s="302"/>
      <c r="AF225" s="301"/>
      <c r="AG225" s="301"/>
      <c r="AH225" s="302"/>
      <c r="AI225" s="301"/>
      <c r="AJ225" s="301"/>
      <c r="AK225" s="302"/>
      <c r="AL225" s="301"/>
      <c r="AM225" s="301"/>
      <c r="AN225" s="302"/>
      <c r="AO225" s="301"/>
      <c r="AP225" s="301"/>
      <c r="AQ225" s="302"/>
      <c r="AR225" s="301"/>
      <c r="AS225" s="301"/>
      <c r="AT225" s="302"/>
      <c r="AU225" s="301"/>
      <c r="AV225" s="301"/>
      <c r="AW225" s="302"/>
      <c r="AX225" s="301"/>
      <c r="AY225" s="301"/>
      <c r="AZ225" s="302"/>
      <c r="BA225" s="301"/>
      <c r="BB225" s="301"/>
      <c r="BC225" s="302"/>
      <c r="BD225" s="301"/>
      <c r="BE225" s="301"/>
      <c r="BF225" s="301"/>
      <c r="BG225" s="301"/>
      <c r="BH225" s="301"/>
      <c r="BI225" s="302"/>
      <c r="BJ225" s="301"/>
      <c r="BK225" s="301"/>
      <c r="BL225" s="301"/>
      <c r="BM225" s="301"/>
      <c r="BN225" s="301"/>
      <c r="BO225" s="302"/>
      <c r="BP225" s="301"/>
      <c r="BQ225" s="301"/>
      <c r="BR225" s="302"/>
      <c r="BS225" s="301"/>
      <c r="BT225" s="301"/>
      <c r="BU225" s="302"/>
      <c r="BV225" s="301"/>
      <c r="BW225" s="301"/>
      <c r="BX225" s="302"/>
      <c r="BY225" s="301"/>
      <c r="BZ225" s="301"/>
      <c r="CA225" s="302"/>
      <c r="CB225" s="301"/>
      <c r="CC225" s="301"/>
      <c r="CD225" s="302"/>
      <c r="CE225" s="301"/>
      <c r="CF225" s="301"/>
      <c r="CG225" s="302"/>
      <c r="CH225" s="301"/>
      <c r="CI225" s="301"/>
      <c r="CJ225" s="302"/>
      <c r="CK225" s="301"/>
      <c r="CL225" s="301"/>
      <c r="CM225" s="302"/>
      <c r="CN225" s="301"/>
      <c r="CO225" s="301"/>
      <c r="CP225" s="302"/>
      <c r="CQ225" s="301"/>
      <c r="CR225" s="301"/>
      <c r="CS225" s="302"/>
      <c r="CT225" s="301"/>
      <c r="CU225" s="301"/>
      <c r="CV225" s="302"/>
      <c r="CW225" s="301"/>
      <c r="CX225" s="301"/>
      <c r="CY225" s="302"/>
      <c r="CZ225" s="301"/>
      <c r="DA225" s="301"/>
      <c r="DB225" s="302"/>
      <c r="DC225" s="301"/>
      <c r="DD225" s="301"/>
      <c r="DE225" s="302"/>
      <c r="DF225" s="301"/>
      <c r="DG225" s="301"/>
      <c r="DH225" s="302"/>
      <c r="DI225" s="301"/>
      <c r="DJ225" s="301"/>
      <c r="DK225" s="302"/>
      <c r="DL225" s="301"/>
      <c r="DM225" s="301"/>
      <c r="DN225" s="302"/>
      <c r="DO225" s="301"/>
      <c r="DP225" s="301"/>
      <c r="DQ225" s="302"/>
      <c r="DR225" s="301"/>
      <c r="DS225" s="301"/>
      <c r="DT225" s="302"/>
      <c r="DU225" s="301"/>
      <c r="DV225" s="301"/>
      <c r="DW225" s="302"/>
      <c r="DX225" s="301"/>
      <c r="DY225" s="301"/>
      <c r="DZ225" s="302"/>
      <c r="EA225" s="301"/>
      <c r="EB225" s="301"/>
      <c r="EC225" s="302"/>
      <c r="ED225" s="301"/>
      <c r="EE225" s="301"/>
      <c r="EF225" s="302"/>
      <c r="EG225" s="301"/>
      <c r="EH225" s="301"/>
      <c r="EI225" s="302"/>
      <c r="EJ225" s="301"/>
      <c r="EK225" s="301"/>
      <c r="EL225" s="302"/>
      <c r="EM225" s="301"/>
      <c r="EN225" s="301"/>
      <c r="EO225" s="302"/>
      <c r="EP225" s="301"/>
      <c r="EQ225" s="301"/>
      <c r="ER225" s="302"/>
      <c r="ES225" s="301"/>
      <c r="ET225" s="301"/>
      <c r="EU225" s="302"/>
      <c r="EV225" s="301"/>
      <c r="EW225" s="301"/>
      <c r="EX225" s="302"/>
      <c r="EY225" s="301"/>
      <c r="EZ225" s="301"/>
      <c r="FA225" s="302"/>
      <c r="FB225" s="301"/>
      <c r="FC225" s="301"/>
      <c r="FD225" s="302"/>
      <c r="FE225" s="301"/>
      <c r="FF225" s="301"/>
      <c r="FG225" s="302"/>
      <c r="FH225" s="301"/>
      <c r="FI225" s="301"/>
      <c r="FJ225" s="302"/>
      <c r="FK225" s="301"/>
      <c r="FL225" s="301"/>
      <c r="FM225" s="302"/>
      <c r="FN225" s="301"/>
      <c r="FO225" s="301"/>
      <c r="FP225" s="302"/>
      <c r="FQ225" s="301"/>
      <c r="FR225" s="301"/>
      <c r="FS225" s="302"/>
      <c r="FT225" s="301"/>
      <c r="FU225" s="301"/>
      <c r="FV225" s="302"/>
      <c r="FW225" s="301"/>
      <c r="FX225" s="301"/>
      <c r="FY225" s="302"/>
      <c r="FZ225" s="301"/>
      <c r="GA225" s="301"/>
      <c r="GB225" s="302"/>
      <c r="GC225" s="301"/>
      <c r="GD225" s="301"/>
      <c r="GE225" s="302"/>
      <c r="GF225" s="301"/>
      <c r="GG225" s="301"/>
      <c r="GH225" s="302"/>
      <c r="GI225" s="301"/>
      <c r="GJ225" s="301"/>
      <c r="GK225" s="302"/>
      <c r="GL225" s="301"/>
      <c r="GM225" s="301"/>
      <c r="GN225" s="302"/>
      <c r="GO225" s="301"/>
      <c r="GP225" s="301"/>
      <c r="GQ225" s="302"/>
      <c r="GR225" s="301"/>
      <c r="GS225" s="301"/>
      <c r="GT225" s="302"/>
      <c r="GU225" s="301"/>
      <c r="GV225" s="301"/>
      <c r="GW225" s="302"/>
      <c r="GX225" s="301"/>
      <c r="GY225" s="301"/>
      <c r="GZ225" s="302"/>
      <c r="HA225" s="301"/>
      <c r="HB225" s="301"/>
      <c r="HC225" s="302"/>
      <c r="HD225" s="301"/>
      <c r="HE225" s="301"/>
      <c r="HF225" s="302"/>
      <c r="HG225" s="301"/>
      <c r="HH225" s="301"/>
      <c r="HI225" s="302"/>
      <c r="HJ225" s="301"/>
      <c r="HK225" s="301"/>
      <c r="HL225" s="302"/>
      <c r="HM225" s="301"/>
      <c r="HN225" s="301"/>
      <c r="HO225" s="302"/>
      <c r="HP225" s="301"/>
      <c r="HQ225" s="301"/>
      <c r="HR225" s="301"/>
      <c r="HS225" s="301"/>
      <c r="HT225" s="301"/>
      <c r="HU225" s="302"/>
      <c r="HV225" s="301"/>
      <c r="HW225" s="301"/>
      <c r="HX225" s="301"/>
      <c r="HY225" s="301"/>
      <c r="HZ225" s="301"/>
      <c r="IA225" s="302"/>
      <c r="IB225" s="301"/>
      <c r="IC225" s="301"/>
      <c r="ID225" s="302"/>
      <c r="IE225" s="301"/>
      <c r="IF225" s="301"/>
      <c r="IG225" s="302"/>
      <c r="IH225" s="301"/>
      <c r="II225" s="301"/>
      <c r="IJ225" s="302"/>
      <c r="IK225" s="301"/>
      <c r="IL225" s="301"/>
      <c r="IM225" s="302"/>
      <c r="IN225" s="301"/>
      <c r="IO225" s="301"/>
      <c r="IP225" s="302"/>
      <c r="IQ225" s="301"/>
      <c r="IR225" s="301"/>
      <c r="IS225" s="302"/>
      <c r="IT225" s="301"/>
      <c r="IU225" s="301"/>
      <c r="IV225" s="301"/>
      <c r="IW225" s="301"/>
      <c r="IX225" s="305"/>
      <c r="IY225" s="403"/>
      <c r="IZ225" s="305"/>
      <c r="JA225" s="305"/>
      <c r="JB225" s="403"/>
      <c r="JC225" s="305"/>
      <c r="JD225" s="664"/>
      <c r="JE225" s="403"/>
      <c r="JF225" s="665"/>
    </row>
    <row r="226" spans="1:266" x14ac:dyDescent="0.2">
      <c r="A226" s="291">
        <v>2</v>
      </c>
      <c r="B226" s="305"/>
      <c r="C226" s="663"/>
      <c r="D226" s="208" t="s">
        <v>813</v>
      </c>
      <c r="E226" s="300"/>
      <c r="F226" s="301"/>
      <c r="G226" s="302"/>
      <c r="H226" s="301"/>
      <c r="I226" s="301"/>
      <c r="J226" s="302"/>
      <c r="K226" s="301"/>
      <c r="L226" s="301"/>
      <c r="M226" s="302"/>
      <c r="N226" s="301"/>
      <c r="O226" s="301"/>
      <c r="P226" s="302"/>
      <c r="Q226" s="301"/>
      <c r="R226" s="301"/>
      <c r="S226" s="302"/>
      <c r="T226" s="301"/>
      <c r="U226" s="301"/>
      <c r="V226" s="302"/>
      <c r="W226" s="301"/>
      <c r="X226" s="301"/>
      <c r="Y226" s="302"/>
      <c r="Z226" s="301"/>
      <c r="AA226" s="301"/>
      <c r="AB226" s="302"/>
      <c r="AC226" s="301"/>
      <c r="AD226" s="301"/>
      <c r="AE226" s="302"/>
      <c r="AF226" s="301"/>
      <c r="AG226" s="301"/>
      <c r="AH226" s="302"/>
      <c r="AI226" s="301"/>
      <c r="AJ226" s="301"/>
      <c r="AK226" s="302"/>
      <c r="AL226" s="301"/>
      <c r="AM226" s="301"/>
      <c r="AN226" s="302"/>
      <c r="AO226" s="301"/>
      <c r="AP226" s="301"/>
      <c r="AQ226" s="302"/>
      <c r="AR226" s="301"/>
      <c r="AS226" s="301"/>
      <c r="AT226" s="302"/>
      <c r="AU226" s="301"/>
      <c r="AV226" s="301"/>
      <c r="AW226" s="302"/>
      <c r="AX226" s="301"/>
      <c r="AY226" s="301"/>
      <c r="AZ226" s="302"/>
      <c r="BA226" s="301"/>
      <c r="BB226" s="301"/>
      <c r="BC226" s="302"/>
      <c r="BD226" s="301"/>
      <c r="BE226" s="301"/>
      <c r="BF226" s="301"/>
      <c r="BG226" s="301"/>
      <c r="BH226" s="301"/>
      <c r="BI226" s="302"/>
      <c r="BJ226" s="301"/>
      <c r="BK226" s="301"/>
      <c r="BL226" s="301"/>
      <c r="BM226" s="301"/>
      <c r="BN226" s="301"/>
      <c r="BO226" s="302"/>
      <c r="BP226" s="301"/>
      <c r="BQ226" s="301"/>
      <c r="BR226" s="302"/>
      <c r="BS226" s="301"/>
      <c r="BT226" s="301"/>
      <c r="BU226" s="302"/>
      <c r="BV226" s="301"/>
      <c r="BW226" s="301"/>
      <c r="BX226" s="302"/>
      <c r="BY226" s="301"/>
      <c r="BZ226" s="301"/>
      <c r="CA226" s="302"/>
      <c r="CB226" s="301"/>
      <c r="CC226" s="301"/>
      <c r="CD226" s="302"/>
      <c r="CE226" s="301"/>
      <c r="CF226" s="301"/>
      <c r="CG226" s="302"/>
      <c r="CH226" s="301"/>
      <c r="CI226" s="301"/>
      <c r="CJ226" s="302"/>
      <c r="CK226" s="301"/>
      <c r="CL226" s="301"/>
      <c r="CM226" s="302"/>
      <c r="CN226" s="301"/>
      <c r="CO226" s="301"/>
      <c r="CP226" s="302"/>
      <c r="CQ226" s="301"/>
      <c r="CR226" s="301"/>
      <c r="CS226" s="302"/>
      <c r="CT226" s="301"/>
      <c r="CU226" s="301"/>
      <c r="CV226" s="302"/>
      <c r="CW226" s="301"/>
      <c r="CX226" s="301"/>
      <c r="CY226" s="302"/>
      <c r="CZ226" s="301"/>
      <c r="DA226" s="301"/>
      <c r="DB226" s="302"/>
      <c r="DC226" s="301"/>
      <c r="DD226" s="301"/>
      <c r="DE226" s="302"/>
      <c r="DF226" s="301"/>
      <c r="DG226" s="301"/>
      <c r="DH226" s="302"/>
      <c r="DI226" s="301"/>
      <c r="DJ226" s="301"/>
      <c r="DK226" s="302"/>
      <c r="DL226" s="301"/>
      <c r="DM226" s="301"/>
      <c r="DN226" s="302"/>
      <c r="DO226" s="301"/>
      <c r="DP226" s="301"/>
      <c r="DQ226" s="302"/>
      <c r="DR226" s="301"/>
      <c r="DS226" s="301"/>
      <c r="DT226" s="302"/>
      <c r="DU226" s="301"/>
      <c r="DV226" s="301"/>
      <c r="DW226" s="302"/>
      <c r="DX226" s="301"/>
      <c r="DY226" s="301"/>
      <c r="DZ226" s="302"/>
      <c r="EA226" s="301"/>
      <c r="EB226" s="301"/>
      <c r="EC226" s="302"/>
      <c r="ED226" s="301"/>
      <c r="EE226" s="301"/>
      <c r="EF226" s="302"/>
      <c r="EG226" s="301"/>
      <c r="EH226" s="301"/>
      <c r="EI226" s="302"/>
      <c r="EJ226" s="301"/>
      <c r="EK226" s="301"/>
      <c r="EL226" s="302"/>
      <c r="EM226" s="301"/>
      <c r="EN226" s="301"/>
      <c r="EO226" s="302"/>
      <c r="EP226" s="301"/>
      <c r="EQ226" s="301"/>
      <c r="ER226" s="302"/>
      <c r="ES226" s="301"/>
      <c r="ET226" s="301"/>
      <c r="EU226" s="302"/>
      <c r="EV226" s="301"/>
      <c r="EW226" s="301"/>
      <c r="EX226" s="302"/>
      <c r="EY226" s="301"/>
      <c r="EZ226" s="301"/>
      <c r="FA226" s="302"/>
      <c r="FB226" s="301"/>
      <c r="FC226" s="301"/>
      <c r="FD226" s="302"/>
      <c r="FE226" s="301"/>
      <c r="FF226" s="301"/>
      <c r="FG226" s="302"/>
      <c r="FH226" s="301"/>
      <c r="FI226" s="301"/>
      <c r="FJ226" s="302"/>
      <c r="FK226" s="301"/>
      <c r="FL226" s="301"/>
      <c r="FM226" s="302"/>
      <c r="FN226" s="301"/>
      <c r="FO226" s="301"/>
      <c r="FP226" s="302"/>
      <c r="FQ226" s="301"/>
      <c r="FR226" s="301"/>
      <c r="FS226" s="302"/>
      <c r="FT226" s="301"/>
      <c r="FU226" s="301"/>
      <c r="FV226" s="302"/>
      <c r="FW226" s="301"/>
      <c r="FX226" s="301"/>
      <c r="FY226" s="302"/>
      <c r="FZ226" s="301"/>
      <c r="GA226" s="301"/>
      <c r="GB226" s="302"/>
      <c r="GC226" s="301"/>
      <c r="GD226" s="301"/>
      <c r="GE226" s="302"/>
      <c r="GF226" s="301"/>
      <c r="GG226" s="301"/>
      <c r="GH226" s="302"/>
      <c r="GI226" s="301"/>
      <c r="GJ226" s="301"/>
      <c r="GK226" s="302"/>
      <c r="GL226" s="301"/>
      <c r="GM226" s="301"/>
      <c r="GN226" s="302"/>
      <c r="GO226" s="301"/>
      <c r="GP226" s="301"/>
      <c r="GQ226" s="302"/>
      <c r="GR226" s="301"/>
      <c r="GS226" s="301"/>
      <c r="GT226" s="302"/>
      <c r="GU226" s="301"/>
      <c r="GV226" s="301"/>
      <c r="GW226" s="302"/>
      <c r="GX226" s="301"/>
      <c r="GY226" s="301"/>
      <c r="GZ226" s="302"/>
      <c r="HA226" s="301"/>
      <c r="HB226" s="301"/>
      <c r="HC226" s="302"/>
      <c r="HD226" s="301"/>
      <c r="HE226" s="301"/>
      <c r="HF226" s="302"/>
      <c r="HG226" s="301"/>
      <c r="HH226" s="301"/>
      <c r="HI226" s="302"/>
      <c r="HJ226" s="301"/>
      <c r="HK226" s="301"/>
      <c r="HL226" s="302"/>
      <c r="HM226" s="301"/>
      <c r="HN226" s="301"/>
      <c r="HO226" s="302"/>
      <c r="HP226" s="301"/>
      <c r="HQ226" s="301"/>
      <c r="HR226" s="301"/>
      <c r="HS226" s="301"/>
      <c r="HT226" s="301"/>
      <c r="HU226" s="302"/>
      <c r="HV226" s="301"/>
      <c r="HW226" s="301"/>
      <c r="HX226" s="301"/>
      <c r="HY226" s="301"/>
      <c r="HZ226" s="301"/>
      <c r="IA226" s="302"/>
      <c r="IB226" s="301"/>
      <c r="IC226" s="301"/>
      <c r="ID226" s="302"/>
      <c r="IE226" s="301"/>
      <c r="IF226" s="301"/>
      <c r="IG226" s="302"/>
      <c r="IH226" s="301"/>
      <c r="II226" s="301"/>
      <c r="IJ226" s="302"/>
      <c r="IK226" s="301"/>
      <c r="IL226" s="301"/>
      <c r="IM226" s="302"/>
      <c r="IN226" s="301"/>
      <c r="IO226" s="301"/>
      <c r="IP226" s="302"/>
      <c r="IQ226" s="301"/>
      <c r="IR226" s="301"/>
      <c r="IS226" s="302"/>
      <c r="IT226" s="301"/>
      <c r="IU226" s="301"/>
      <c r="IV226" s="301"/>
      <c r="IW226" s="301"/>
      <c r="IX226" s="305"/>
      <c r="IY226" s="403"/>
      <c r="IZ226" s="305"/>
      <c r="JA226" s="305"/>
      <c r="JB226" s="403"/>
      <c r="JC226" s="305"/>
      <c r="JD226" s="664"/>
      <c r="JE226" s="403"/>
      <c r="JF226" s="665"/>
    </row>
    <row r="227" spans="1:266" x14ac:dyDescent="0.2">
      <c r="A227" s="291">
        <v>2</v>
      </c>
      <c r="B227" s="305"/>
      <c r="C227" s="663"/>
      <c r="D227" s="208" t="s">
        <v>814</v>
      </c>
      <c r="E227" s="300"/>
      <c r="F227" s="301"/>
      <c r="G227" s="302"/>
      <c r="H227" s="301"/>
      <c r="I227" s="301"/>
      <c r="J227" s="302"/>
      <c r="K227" s="301"/>
      <c r="L227" s="301"/>
      <c r="M227" s="302"/>
      <c r="N227" s="301"/>
      <c r="O227" s="301"/>
      <c r="P227" s="302"/>
      <c r="Q227" s="301"/>
      <c r="R227" s="301"/>
      <c r="S227" s="302"/>
      <c r="T227" s="301"/>
      <c r="U227" s="301"/>
      <c r="V227" s="302"/>
      <c r="W227" s="301"/>
      <c r="X227" s="301"/>
      <c r="Y227" s="302"/>
      <c r="Z227" s="301"/>
      <c r="AA227" s="301"/>
      <c r="AB227" s="302"/>
      <c r="AC227" s="301"/>
      <c r="AD227" s="301"/>
      <c r="AE227" s="302"/>
      <c r="AF227" s="301"/>
      <c r="AG227" s="301"/>
      <c r="AH227" s="302"/>
      <c r="AI227" s="301"/>
      <c r="AJ227" s="301"/>
      <c r="AK227" s="302"/>
      <c r="AL227" s="301"/>
      <c r="AM227" s="301"/>
      <c r="AN227" s="302"/>
      <c r="AO227" s="301"/>
      <c r="AP227" s="301"/>
      <c r="AQ227" s="302"/>
      <c r="AR227" s="301"/>
      <c r="AS227" s="301"/>
      <c r="AT227" s="302"/>
      <c r="AU227" s="301"/>
      <c r="AV227" s="301"/>
      <c r="AW227" s="302"/>
      <c r="AX227" s="301"/>
      <c r="AY227" s="301"/>
      <c r="AZ227" s="302"/>
      <c r="BA227" s="301"/>
      <c r="BB227" s="301"/>
      <c r="BC227" s="302"/>
      <c r="BD227" s="301"/>
      <c r="BE227" s="301"/>
      <c r="BF227" s="301"/>
      <c r="BG227" s="301"/>
      <c r="BH227" s="301"/>
      <c r="BI227" s="302"/>
      <c r="BJ227" s="301"/>
      <c r="BK227" s="301"/>
      <c r="BL227" s="301"/>
      <c r="BM227" s="301"/>
      <c r="BN227" s="301"/>
      <c r="BO227" s="302"/>
      <c r="BP227" s="301"/>
      <c r="BQ227" s="301"/>
      <c r="BR227" s="302"/>
      <c r="BS227" s="301"/>
      <c r="BT227" s="301"/>
      <c r="BU227" s="302"/>
      <c r="BV227" s="301"/>
      <c r="BW227" s="301"/>
      <c r="BX227" s="302"/>
      <c r="BY227" s="301"/>
      <c r="BZ227" s="301"/>
      <c r="CA227" s="302"/>
      <c r="CB227" s="301"/>
      <c r="CC227" s="301"/>
      <c r="CD227" s="302"/>
      <c r="CE227" s="301"/>
      <c r="CF227" s="301"/>
      <c r="CG227" s="302"/>
      <c r="CH227" s="301"/>
      <c r="CI227" s="301"/>
      <c r="CJ227" s="302"/>
      <c r="CK227" s="301"/>
      <c r="CL227" s="301"/>
      <c r="CM227" s="302"/>
      <c r="CN227" s="301"/>
      <c r="CO227" s="301"/>
      <c r="CP227" s="302"/>
      <c r="CQ227" s="301"/>
      <c r="CR227" s="301"/>
      <c r="CS227" s="302"/>
      <c r="CT227" s="301"/>
      <c r="CU227" s="301"/>
      <c r="CV227" s="302"/>
      <c r="CW227" s="301"/>
      <c r="CX227" s="301"/>
      <c r="CY227" s="302"/>
      <c r="CZ227" s="301"/>
      <c r="DA227" s="301"/>
      <c r="DB227" s="302"/>
      <c r="DC227" s="301"/>
      <c r="DD227" s="301"/>
      <c r="DE227" s="302"/>
      <c r="DF227" s="301"/>
      <c r="DG227" s="301"/>
      <c r="DH227" s="302"/>
      <c r="DI227" s="301"/>
      <c r="DJ227" s="301"/>
      <c r="DK227" s="302"/>
      <c r="DL227" s="301"/>
      <c r="DM227" s="301"/>
      <c r="DN227" s="302"/>
      <c r="DO227" s="301"/>
      <c r="DP227" s="301"/>
      <c r="DQ227" s="302"/>
      <c r="DR227" s="301"/>
      <c r="DS227" s="301"/>
      <c r="DT227" s="302"/>
      <c r="DU227" s="301"/>
      <c r="DV227" s="301"/>
      <c r="DW227" s="302"/>
      <c r="DX227" s="301"/>
      <c r="DY227" s="301"/>
      <c r="DZ227" s="302"/>
      <c r="EA227" s="301"/>
      <c r="EB227" s="301"/>
      <c r="EC227" s="302"/>
      <c r="ED227" s="301"/>
      <c r="EE227" s="301"/>
      <c r="EF227" s="302"/>
      <c r="EG227" s="301"/>
      <c r="EH227" s="301"/>
      <c r="EI227" s="302"/>
      <c r="EJ227" s="301"/>
      <c r="EK227" s="301"/>
      <c r="EL227" s="302"/>
      <c r="EM227" s="301"/>
      <c r="EN227" s="301"/>
      <c r="EO227" s="302"/>
      <c r="EP227" s="301"/>
      <c r="EQ227" s="301"/>
      <c r="ER227" s="302"/>
      <c r="ES227" s="301"/>
      <c r="ET227" s="301"/>
      <c r="EU227" s="302"/>
      <c r="EV227" s="301"/>
      <c r="EW227" s="301"/>
      <c r="EX227" s="302"/>
      <c r="EY227" s="301"/>
      <c r="EZ227" s="301"/>
      <c r="FA227" s="302"/>
      <c r="FB227" s="301"/>
      <c r="FC227" s="301"/>
      <c r="FD227" s="302"/>
      <c r="FE227" s="301"/>
      <c r="FF227" s="301"/>
      <c r="FG227" s="302"/>
      <c r="FH227" s="301"/>
      <c r="FI227" s="301"/>
      <c r="FJ227" s="302"/>
      <c r="FK227" s="301"/>
      <c r="FL227" s="301"/>
      <c r="FM227" s="302"/>
      <c r="FN227" s="301"/>
      <c r="FO227" s="301"/>
      <c r="FP227" s="302"/>
      <c r="FQ227" s="301"/>
      <c r="FR227" s="301"/>
      <c r="FS227" s="302"/>
      <c r="FT227" s="301"/>
      <c r="FU227" s="301"/>
      <c r="FV227" s="302"/>
      <c r="FW227" s="301"/>
      <c r="FX227" s="301"/>
      <c r="FY227" s="302"/>
      <c r="FZ227" s="301"/>
      <c r="GA227" s="301"/>
      <c r="GB227" s="302"/>
      <c r="GC227" s="301"/>
      <c r="GD227" s="301"/>
      <c r="GE227" s="302"/>
      <c r="GF227" s="301"/>
      <c r="GG227" s="301"/>
      <c r="GH227" s="302"/>
      <c r="GI227" s="301"/>
      <c r="GJ227" s="301"/>
      <c r="GK227" s="302"/>
      <c r="GL227" s="301"/>
      <c r="GM227" s="301"/>
      <c r="GN227" s="302"/>
      <c r="GO227" s="301"/>
      <c r="GP227" s="301"/>
      <c r="GQ227" s="302"/>
      <c r="GR227" s="301"/>
      <c r="GS227" s="301"/>
      <c r="GT227" s="302"/>
      <c r="GU227" s="301"/>
      <c r="GV227" s="301"/>
      <c r="GW227" s="302"/>
      <c r="GX227" s="301"/>
      <c r="GY227" s="301"/>
      <c r="GZ227" s="302"/>
      <c r="HA227" s="301"/>
      <c r="HB227" s="301"/>
      <c r="HC227" s="302"/>
      <c r="HD227" s="301"/>
      <c r="HE227" s="301"/>
      <c r="HF227" s="302"/>
      <c r="HG227" s="301"/>
      <c r="HH227" s="301"/>
      <c r="HI227" s="302"/>
      <c r="HJ227" s="301"/>
      <c r="HK227" s="301"/>
      <c r="HL227" s="302"/>
      <c r="HM227" s="301"/>
      <c r="HN227" s="301"/>
      <c r="HO227" s="302"/>
      <c r="HP227" s="301"/>
      <c r="HQ227" s="301"/>
      <c r="HR227" s="301"/>
      <c r="HS227" s="301"/>
      <c r="HT227" s="301"/>
      <c r="HU227" s="302"/>
      <c r="HV227" s="301"/>
      <c r="HW227" s="301"/>
      <c r="HX227" s="301"/>
      <c r="HY227" s="301"/>
      <c r="HZ227" s="301"/>
      <c r="IA227" s="302"/>
      <c r="IB227" s="301"/>
      <c r="IC227" s="301"/>
      <c r="ID227" s="302"/>
      <c r="IE227" s="301"/>
      <c r="IF227" s="301"/>
      <c r="IG227" s="302"/>
      <c r="IH227" s="301"/>
      <c r="II227" s="301"/>
      <c r="IJ227" s="302"/>
      <c r="IK227" s="301"/>
      <c r="IL227" s="301"/>
      <c r="IM227" s="302"/>
      <c r="IN227" s="301"/>
      <c r="IO227" s="301"/>
      <c r="IP227" s="302"/>
      <c r="IQ227" s="301"/>
      <c r="IR227" s="301"/>
      <c r="IS227" s="302"/>
      <c r="IT227" s="301"/>
      <c r="IU227" s="301"/>
      <c r="IV227" s="301"/>
      <c r="IW227" s="301"/>
      <c r="IX227" s="305"/>
      <c r="IY227" s="403"/>
      <c r="IZ227" s="305"/>
      <c r="JA227" s="305"/>
      <c r="JB227" s="403"/>
      <c r="JC227" s="305"/>
      <c r="JD227" s="664"/>
      <c r="JE227" s="403"/>
      <c r="JF227" s="665"/>
    </row>
    <row r="228" spans="1:266" x14ac:dyDescent="0.2">
      <c r="A228" s="291">
        <v>2</v>
      </c>
      <c r="B228" s="305"/>
      <c r="C228" s="663"/>
      <c r="D228" s="208" t="s">
        <v>815</v>
      </c>
      <c r="E228" s="300"/>
      <c r="F228" s="301"/>
      <c r="G228" s="302"/>
      <c r="H228" s="301"/>
      <c r="I228" s="301"/>
      <c r="J228" s="302"/>
      <c r="K228" s="301"/>
      <c r="L228" s="301"/>
      <c r="M228" s="302"/>
      <c r="N228" s="301"/>
      <c r="O228" s="301"/>
      <c r="P228" s="302"/>
      <c r="Q228" s="301"/>
      <c r="R228" s="301"/>
      <c r="S228" s="302"/>
      <c r="T228" s="301"/>
      <c r="U228" s="301"/>
      <c r="V228" s="302"/>
      <c r="W228" s="301"/>
      <c r="X228" s="301"/>
      <c r="Y228" s="302"/>
      <c r="Z228" s="301"/>
      <c r="AA228" s="301"/>
      <c r="AB228" s="302"/>
      <c r="AC228" s="301"/>
      <c r="AD228" s="301"/>
      <c r="AE228" s="302"/>
      <c r="AF228" s="301"/>
      <c r="AG228" s="301"/>
      <c r="AH228" s="302"/>
      <c r="AI228" s="301"/>
      <c r="AJ228" s="301"/>
      <c r="AK228" s="302"/>
      <c r="AL228" s="301"/>
      <c r="AM228" s="301"/>
      <c r="AN228" s="302"/>
      <c r="AO228" s="301"/>
      <c r="AP228" s="301"/>
      <c r="AQ228" s="302"/>
      <c r="AR228" s="301"/>
      <c r="AS228" s="301"/>
      <c r="AT228" s="302"/>
      <c r="AU228" s="301"/>
      <c r="AV228" s="301"/>
      <c r="AW228" s="302"/>
      <c r="AX228" s="301"/>
      <c r="AY228" s="301"/>
      <c r="AZ228" s="302"/>
      <c r="BA228" s="301"/>
      <c r="BB228" s="301"/>
      <c r="BC228" s="302"/>
      <c r="BD228" s="301"/>
      <c r="BE228" s="301"/>
      <c r="BF228" s="301"/>
      <c r="BG228" s="301"/>
      <c r="BH228" s="301"/>
      <c r="BI228" s="302"/>
      <c r="BJ228" s="301"/>
      <c r="BK228" s="301"/>
      <c r="BL228" s="301"/>
      <c r="BM228" s="301"/>
      <c r="BN228" s="301"/>
      <c r="BO228" s="302"/>
      <c r="BP228" s="301"/>
      <c r="BQ228" s="301"/>
      <c r="BR228" s="302"/>
      <c r="BS228" s="301"/>
      <c r="BT228" s="301"/>
      <c r="BU228" s="302"/>
      <c r="BV228" s="301"/>
      <c r="BW228" s="301"/>
      <c r="BX228" s="302"/>
      <c r="BY228" s="301"/>
      <c r="BZ228" s="301"/>
      <c r="CA228" s="302"/>
      <c r="CB228" s="301"/>
      <c r="CC228" s="301"/>
      <c r="CD228" s="302"/>
      <c r="CE228" s="301"/>
      <c r="CF228" s="301"/>
      <c r="CG228" s="302"/>
      <c r="CH228" s="301"/>
      <c r="CI228" s="301"/>
      <c r="CJ228" s="302"/>
      <c r="CK228" s="301"/>
      <c r="CL228" s="301"/>
      <c r="CM228" s="302"/>
      <c r="CN228" s="301"/>
      <c r="CO228" s="301"/>
      <c r="CP228" s="302"/>
      <c r="CQ228" s="301"/>
      <c r="CR228" s="301"/>
      <c r="CS228" s="302"/>
      <c r="CT228" s="301"/>
      <c r="CU228" s="301"/>
      <c r="CV228" s="302"/>
      <c r="CW228" s="301"/>
      <c r="CX228" s="301"/>
      <c r="CY228" s="302"/>
      <c r="CZ228" s="301"/>
      <c r="DA228" s="301"/>
      <c r="DB228" s="302"/>
      <c r="DC228" s="301"/>
      <c r="DD228" s="301"/>
      <c r="DE228" s="302"/>
      <c r="DF228" s="301"/>
      <c r="DG228" s="301"/>
      <c r="DH228" s="302"/>
      <c r="DI228" s="301"/>
      <c r="DJ228" s="301"/>
      <c r="DK228" s="302"/>
      <c r="DL228" s="301"/>
      <c r="DM228" s="301"/>
      <c r="DN228" s="302"/>
      <c r="DO228" s="301"/>
      <c r="DP228" s="301"/>
      <c r="DQ228" s="302"/>
      <c r="DR228" s="301"/>
      <c r="DS228" s="301"/>
      <c r="DT228" s="302"/>
      <c r="DU228" s="301"/>
      <c r="DV228" s="301"/>
      <c r="DW228" s="302"/>
      <c r="DX228" s="301"/>
      <c r="DY228" s="301"/>
      <c r="DZ228" s="302"/>
      <c r="EA228" s="301"/>
      <c r="EB228" s="301"/>
      <c r="EC228" s="302"/>
      <c r="ED228" s="301"/>
      <c r="EE228" s="301"/>
      <c r="EF228" s="302"/>
      <c r="EG228" s="301"/>
      <c r="EH228" s="301"/>
      <c r="EI228" s="302"/>
      <c r="EJ228" s="301"/>
      <c r="EK228" s="301"/>
      <c r="EL228" s="302"/>
      <c r="EM228" s="301"/>
      <c r="EN228" s="301"/>
      <c r="EO228" s="302"/>
      <c r="EP228" s="301"/>
      <c r="EQ228" s="301"/>
      <c r="ER228" s="302"/>
      <c r="ES228" s="301"/>
      <c r="ET228" s="301"/>
      <c r="EU228" s="302"/>
      <c r="EV228" s="301"/>
      <c r="EW228" s="301"/>
      <c r="EX228" s="302"/>
      <c r="EY228" s="301"/>
      <c r="EZ228" s="301"/>
      <c r="FA228" s="302"/>
      <c r="FB228" s="301"/>
      <c r="FC228" s="301"/>
      <c r="FD228" s="302"/>
      <c r="FE228" s="301"/>
      <c r="FF228" s="301"/>
      <c r="FG228" s="302"/>
      <c r="FH228" s="301"/>
      <c r="FI228" s="301"/>
      <c r="FJ228" s="302"/>
      <c r="FK228" s="301"/>
      <c r="FL228" s="301"/>
      <c r="FM228" s="302"/>
      <c r="FN228" s="301"/>
      <c r="FO228" s="301"/>
      <c r="FP228" s="302"/>
      <c r="FQ228" s="301"/>
      <c r="FR228" s="301"/>
      <c r="FS228" s="302"/>
      <c r="FT228" s="301"/>
      <c r="FU228" s="301"/>
      <c r="FV228" s="302"/>
      <c r="FW228" s="301"/>
      <c r="FX228" s="301"/>
      <c r="FY228" s="302"/>
      <c r="FZ228" s="301"/>
      <c r="GA228" s="301"/>
      <c r="GB228" s="302"/>
      <c r="GC228" s="301"/>
      <c r="GD228" s="301"/>
      <c r="GE228" s="302"/>
      <c r="GF228" s="301"/>
      <c r="GG228" s="301"/>
      <c r="GH228" s="302"/>
      <c r="GI228" s="301"/>
      <c r="GJ228" s="301"/>
      <c r="GK228" s="302"/>
      <c r="GL228" s="301"/>
      <c r="GM228" s="301"/>
      <c r="GN228" s="302"/>
      <c r="GO228" s="301"/>
      <c r="GP228" s="301"/>
      <c r="GQ228" s="302"/>
      <c r="GR228" s="301"/>
      <c r="GS228" s="301"/>
      <c r="GT228" s="302"/>
      <c r="GU228" s="301"/>
      <c r="GV228" s="301"/>
      <c r="GW228" s="302"/>
      <c r="GX228" s="301"/>
      <c r="GY228" s="301"/>
      <c r="GZ228" s="302"/>
      <c r="HA228" s="301"/>
      <c r="HB228" s="301"/>
      <c r="HC228" s="302"/>
      <c r="HD228" s="301"/>
      <c r="HE228" s="301"/>
      <c r="HF228" s="302"/>
      <c r="HG228" s="301"/>
      <c r="HH228" s="301"/>
      <c r="HI228" s="302"/>
      <c r="HJ228" s="301"/>
      <c r="HK228" s="301"/>
      <c r="HL228" s="302"/>
      <c r="HM228" s="301"/>
      <c r="HN228" s="301"/>
      <c r="HO228" s="302"/>
      <c r="HP228" s="301"/>
      <c r="HQ228" s="301"/>
      <c r="HR228" s="301"/>
      <c r="HS228" s="301"/>
      <c r="HT228" s="301"/>
      <c r="HU228" s="302"/>
      <c r="HV228" s="301"/>
      <c r="HW228" s="301"/>
      <c r="HX228" s="301"/>
      <c r="HY228" s="301"/>
      <c r="HZ228" s="301"/>
      <c r="IA228" s="302"/>
      <c r="IB228" s="301"/>
      <c r="IC228" s="301"/>
      <c r="ID228" s="302"/>
      <c r="IE228" s="301"/>
      <c r="IF228" s="301"/>
      <c r="IG228" s="302"/>
      <c r="IH228" s="301"/>
      <c r="II228" s="301"/>
      <c r="IJ228" s="302"/>
      <c r="IK228" s="301"/>
      <c r="IL228" s="301"/>
      <c r="IM228" s="302"/>
      <c r="IN228" s="301"/>
      <c r="IO228" s="301"/>
      <c r="IP228" s="302"/>
      <c r="IQ228" s="301"/>
      <c r="IR228" s="301"/>
      <c r="IS228" s="302"/>
      <c r="IT228" s="301"/>
      <c r="IU228" s="301"/>
      <c r="IV228" s="301"/>
      <c r="IW228" s="301"/>
      <c r="IX228" s="305"/>
      <c r="IY228" s="403"/>
      <c r="IZ228" s="305"/>
      <c r="JA228" s="305"/>
      <c r="JB228" s="403"/>
      <c r="JC228" s="305"/>
      <c r="JD228" s="664"/>
      <c r="JE228" s="403"/>
      <c r="JF228" s="665"/>
    </row>
    <row r="229" spans="1:266" x14ac:dyDescent="0.2">
      <c r="A229" s="291">
        <v>2</v>
      </c>
      <c r="B229" s="305"/>
      <c r="C229" s="663"/>
      <c r="D229" s="208" t="s">
        <v>816</v>
      </c>
      <c r="E229" s="300"/>
      <c r="F229" s="301"/>
      <c r="G229" s="302"/>
      <c r="H229" s="301"/>
      <c r="I229" s="301"/>
      <c r="J229" s="302"/>
      <c r="K229" s="301"/>
      <c r="L229" s="301"/>
      <c r="M229" s="302"/>
      <c r="N229" s="301"/>
      <c r="O229" s="301"/>
      <c r="P229" s="302"/>
      <c r="Q229" s="301"/>
      <c r="R229" s="301"/>
      <c r="S229" s="302"/>
      <c r="T229" s="301"/>
      <c r="U229" s="301"/>
      <c r="V229" s="302"/>
      <c r="W229" s="301"/>
      <c r="X229" s="301"/>
      <c r="Y229" s="302"/>
      <c r="Z229" s="301"/>
      <c r="AA229" s="301"/>
      <c r="AB229" s="302"/>
      <c r="AC229" s="301"/>
      <c r="AD229" s="301"/>
      <c r="AE229" s="302"/>
      <c r="AF229" s="301"/>
      <c r="AG229" s="301"/>
      <c r="AH229" s="302"/>
      <c r="AI229" s="301"/>
      <c r="AJ229" s="301"/>
      <c r="AK229" s="302"/>
      <c r="AL229" s="301"/>
      <c r="AM229" s="301"/>
      <c r="AN229" s="302"/>
      <c r="AO229" s="301"/>
      <c r="AP229" s="301"/>
      <c r="AQ229" s="302"/>
      <c r="AR229" s="301"/>
      <c r="AS229" s="301"/>
      <c r="AT229" s="302"/>
      <c r="AU229" s="301"/>
      <c r="AV229" s="301"/>
      <c r="AW229" s="302"/>
      <c r="AX229" s="301"/>
      <c r="AY229" s="301"/>
      <c r="AZ229" s="302"/>
      <c r="BA229" s="301"/>
      <c r="BB229" s="301"/>
      <c r="BC229" s="302"/>
      <c r="BD229" s="301"/>
      <c r="BE229" s="301"/>
      <c r="BF229" s="301"/>
      <c r="BG229" s="301"/>
      <c r="BH229" s="301"/>
      <c r="BI229" s="302"/>
      <c r="BJ229" s="301"/>
      <c r="BK229" s="301"/>
      <c r="BL229" s="301"/>
      <c r="BM229" s="301"/>
      <c r="BN229" s="301"/>
      <c r="BO229" s="302"/>
      <c r="BP229" s="301"/>
      <c r="BQ229" s="301"/>
      <c r="BR229" s="302"/>
      <c r="BS229" s="301"/>
      <c r="BT229" s="301"/>
      <c r="BU229" s="302"/>
      <c r="BV229" s="301"/>
      <c r="BW229" s="301"/>
      <c r="BX229" s="302"/>
      <c r="BY229" s="301"/>
      <c r="BZ229" s="301"/>
      <c r="CA229" s="302"/>
      <c r="CB229" s="301"/>
      <c r="CC229" s="301"/>
      <c r="CD229" s="302"/>
      <c r="CE229" s="301"/>
      <c r="CF229" s="301"/>
      <c r="CG229" s="302"/>
      <c r="CH229" s="301"/>
      <c r="CI229" s="301"/>
      <c r="CJ229" s="302"/>
      <c r="CK229" s="301"/>
      <c r="CL229" s="301"/>
      <c r="CM229" s="302"/>
      <c r="CN229" s="301"/>
      <c r="CO229" s="301"/>
      <c r="CP229" s="302"/>
      <c r="CQ229" s="301"/>
      <c r="CR229" s="301"/>
      <c r="CS229" s="302"/>
      <c r="CT229" s="301"/>
      <c r="CU229" s="301"/>
      <c r="CV229" s="302"/>
      <c r="CW229" s="301"/>
      <c r="CX229" s="301"/>
      <c r="CY229" s="302"/>
      <c r="CZ229" s="301"/>
      <c r="DA229" s="301"/>
      <c r="DB229" s="302"/>
      <c r="DC229" s="301"/>
      <c r="DD229" s="301"/>
      <c r="DE229" s="302"/>
      <c r="DF229" s="301"/>
      <c r="DG229" s="301"/>
      <c r="DH229" s="302"/>
      <c r="DI229" s="301"/>
      <c r="DJ229" s="301"/>
      <c r="DK229" s="302"/>
      <c r="DL229" s="301"/>
      <c r="DM229" s="301"/>
      <c r="DN229" s="302"/>
      <c r="DO229" s="301"/>
      <c r="DP229" s="301"/>
      <c r="DQ229" s="302"/>
      <c r="DR229" s="301"/>
      <c r="DS229" s="301"/>
      <c r="DT229" s="302"/>
      <c r="DU229" s="301"/>
      <c r="DV229" s="301"/>
      <c r="DW229" s="302"/>
      <c r="DX229" s="301"/>
      <c r="DY229" s="301"/>
      <c r="DZ229" s="302"/>
      <c r="EA229" s="301"/>
      <c r="EB229" s="301"/>
      <c r="EC229" s="302"/>
      <c r="ED229" s="301"/>
      <c r="EE229" s="301"/>
      <c r="EF229" s="302"/>
      <c r="EG229" s="301"/>
      <c r="EH229" s="301"/>
      <c r="EI229" s="302"/>
      <c r="EJ229" s="301"/>
      <c r="EK229" s="301"/>
      <c r="EL229" s="302"/>
      <c r="EM229" s="301"/>
      <c r="EN229" s="301"/>
      <c r="EO229" s="302"/>
      <c r="EP229" s="301"/>
      <c r="EQ229" s="301"/>
      <c r="ER229" s="302"/>
      <c r="ES229" s="301"/>
      <c r="ET229" s="301"/>
      <c r="EU229" s="302"/>
      <c r="EV229" s="301"/>
      <c r="EW229" s="301"/>
      <c r="EX229" s="302"/>
      <c r="EY229" s="301"/>
      <c r="EZ229" s="301"/>
      <c r="FA229" s="302"/>
      <c r="FB229" s="301"/>
      <c r="FC229" s="301"/>
      <c r="FD229" s="302"/>
      <c r="FE229" s="301"/>
      <c r="FF229" s="301"/>
      <c r="FG229" s="302"/>
      <c r="FH229" s="301"/>
      <c r="FI229" s="301"/>
      <c r="FJ229" s="302"/>
      <c r="FK229" s="301"/>
      <c r="FL229" s="301"/>
      <c r="FM229" s="302"/>
      <c r="FN229" s="301"/>
      <c r="FO229" s="301"/>
      <c r="FP229" s="302"/>
      <c r="FQ229" s="301"/>
      <c r="FR229" s="301"/>
      <c r="FS229" s="302"/>
      <c r="FT229" s="301"/>
      <c r="FU229" s="301"/>
      <c r="FV229" s="302"/>
      <c r="FW229" s="301"/>
      <c r="FX229" s="301"/>
      <c r="FY229" s="302"/>
      <c r="FZ229" s="301"/>
      <c r="GA229" s="301"/>
      <c r="GB229" s="302"/>
      <c r="GC229" s="301"/>
      <c r="GD229" s="301"/>
      <c r="GE229" s="302"/>
      <c r="GF229" s="301"/>
      <c r="GG229" s="301"/>
      <c r="GH229" s="302"/>
      <c r="GI229" s="301"/>
      <c r="GJ229" s="301"/>
      <c r="GK229" s="302"/>
      <c r="GL229" s="301"/>
      <c r="GM229" s="301"/>
      <c r="GN229" s="302"/>
      <c r="GO229" s="301"/>
      <c r="GP229" s="301"/>
      <c r="GQ229" s="302"/>
      <c r="GR229" s="301"/>
      <c r="GS229" s="301"/>
      <c r="GT229" s="302"/>
      <c r="GU229" s="301"/>
      <c r="GV229" s="301"/>
      <c r="GW229" s="302"/>
      <c r="GX229" s="301"/>
      <c r="GY229" s="301"/>
      <c r="GZ229" s="302"/>
      <c r="HA229" s="301"/>
      <c r="HB229" s="301"/>
      <c r="HC229" s="302"/>
      <c r="HD229" s="301"/>
      <c r="HE229" s="301"/>
      <c r="HF229" s="302"/>
      <c r="HG229" s="301"/>
      <c r="HH229" s="301"/>
      <c r="HI229" s="302"/>
      <c r="HJ229" s="301"/>
      <c r="HK229" s="301"/>
      <c r="HL229" s="302"/>
      <c r="HM229" s="301"/>
      <c r="HN229" s="301"/>
      <c r="HO229" s="302"/>
      <c r="HP229" s="301"/>
      <c r="HQ229" s="301"/>
      <c r="HR229" s="301"/>
      <c r="HS229" s="301"/>
      <c r="HT229" s="301"/>
      <c r="HU229" s="302"/>
      <c r="HV229" s="301"/>
      <c r="HW229" s="301"/>
      <c r="HX229" s="301"/>
      <c r="HY229" s="301"/>
      <c r="HZ229" s="301"/>
      <c r="IA229" s="302"/>
      <c r="IB229" s="301"/>
      <c r="IC229" s="301"/>
      <c r="ID229" s="302"/>
      <c r="IE229" s="301"/>
      <c r="IF229" s="301"/>
      <c r="IG229" s="302"/>
      <c r="IH229" s="301"/>
      <c r="II229" s="301"/>
      <c r="IJ229" s="302"/>
      <c r="IK229" s="301"/>
      <c r="IL229" s="301"/>
      <c r="IM229" s="302"/>
      <c r="IN229" s="301"/>
      <c r="IO229" s="301"/>
      <c r="IP229" s="302"/>
      <c r="IQ229" s="301"/>
      <c r="IR229" s="301"/>
      <c r="IS229" s="302"/>
      <c r="IT229" s="301"/>
      <c r="IU229" s="301"/>
      <c r="IV229" s="301"/>
      <c r="IW229" s="301"/>
      <c r="IX229" s="305"/>
      <c r="IY229" s="403"/>
      <c r="IZ229" s="305"/>
      <c r="JA229" s="305"/>
      <c r="JB229" s="403"/>
      <c r="JC229" s="305"/>
      <c r="JD229" s="664"/>
      <c r="JE229" s="403"/>
      <c r="JF229" s="665"/>
    </row>
    <row r="230" spans="1:266" x14ac:dyDescent="0.2">
      <c r="A230" s="291">
        <v>2</v>
      </c>
      <c r="B230" s="305"/>
      <c r="C230" s="663"/>
      <c r="D230" s="208" t="s">
        <v>817</v>
      </c>
      <c r="E230" s="300"/>
      <c r="F230" s="301"/>
      <c r="G230" s="302"/>
      <c r="H230" s="301"/>
      <c r="I230" s="301"/>
      <c r="J230" s="302"/>
      <c r="K230" s="301"/>
      <c r="L230" s="301"/>
      <c r="M230" s="302"/>
      <c r="N230" s="301"/>
      <c r="O230" s="301"/>
      <c r="P230" s="302"/>
      <c r="Q230" s="301"/>
      <c r="R230" s="301"/>
      <c r="S230" s="302"/>
      <c r="T230" s="301"/>
      <c r="U230" s="301"/>
      <c r="V230" s="302"/>
      <c r="W230" s="301"/>
      <c r="X230" s="301"/>
      <c r="Y230" s="302"/>
      <c r="Z230" s="301"/>
      <c r="AA230" s="301"/>
      <c r="AB230" s="302"/>
      <c r="AC230" s="301"/>
      <c r="AD230" s="301"/>
      <c r="AE230" s="302"/>
      <c r="AF230" s="301"/>
      <c r="AG230" s="301"/>
      <c r="AH230" s="302"/>
      <c r="AI230" s="301"/>
      <c r="AJ230" s="301"/>
      <c r="AK230" s="302"/>
      <c r="AL230" s="301"/>
      <c r="AM230" s="301"/>
      <c r="AN230" s="302"/>
      <c r="AO230" s="301"/>
      <c r="AP230" s="301"/>
      <c r="AQ230" s="302"/>
      <c r="AR230" s="301"/>
      <c r="AS230" s="301"/>
      <c r="AT230" s="302"/>
      <c r="AU230" s="301"/>
      <c r="AV230" s="301"/>
      <c r="AW230" s="302"/>
      <c r="AX230" s="301"/>
      <c r="AY230" s="301"/>
      <c r="AZ230" s="302"/>
      <c r="BA230" s="301"/>
      <c r="BB230" s="301"/>
      <c r="BC230" s="302"/>
      <c r="BD230" s="301"/>
      <c r="BE230" s="301"/>
      <c r="BF230" s="301"/>
      <c r="BG230" s="301"/>
      <c r="BH230" s="301"/>
      <c r="BI230" s="302"/>
      <c r="BJ230" s="301"/>
      <c r="BK230" s="301"/>
      <c r="BL230" s="301"/>
      <c r="BM230" s="301"/>
      <c r="BN230" s="301"/>
      <c r="BO230" s="302"/>
      <c r="BP230" s="301"/>
      <c r="BQ230" s="301"/>
      <c r="BR230" s="302"/>
      <c r="BS230" s="301"/>
      <c r="BT230" s="301"/>
      <c r="BU230" s="302"/>
      <c r="BV230" s="301"/>
      <c r="BW230" s="301"/>
      <c r="BX230" s="302"/>
      <c r="BY230" s="301"/>
      <c r="BZ230" s="301"/>
      <c r="CA230" s="302"/>
      <c r="CB230" s="301"/>
      <c r="CC230" s="301"/>
      <c r="CD230" s="302"/>
      <c r="CE230" s="301"/>
      <c r="CF230" s="301"/>
      <c r="CG230" s="302"/>
      <c r="CH230" s="301"/>
      <c r="CI230" s="301"/>
      <c r="CJ230" s="302"/>
      <c r="CK230" s="301"/>
      <c r="CL230" s="301"/>
      <c r="CM230" s="302"/>
      <c r="CN230" s="301"/>
      <c r="CO230" s="301"/>
      <c r="CP230" s="302"/>
      <c r="CQ230" s="301"/>
      <c r="CR230" s="301"/>
      <c r="CS230" s="302"/>
      <c r="CT230" s="301"/>
      <c r="CU230" s="301"/>
      <c r="CV230" s="302"/>
      <c r="CW230" s="301"/>
      <c r="CX230" s="301"/>
      <c r="CY230" s="302"/>
      <c r="CZ230" s="301"/>
      <c r="DA230" s="301"/>
      <c r="DB230" s="302"/>
      <c r="DC230" s="301"/>
      <c r="DD230" s="301"/>
      <c r="DE230" s="302"/>
      <c r="DF230" s="301"/>
      <c r="DG230" s="301"/>
      <c r="DH230" s="302"/>
      <c r="DI230" s="301"/>
      <c r="DJ230" s="301"/>
      <c r="DK230" s="302"/>
      <c r="DL230" s="301"/>
      <c r="DM230" s="301"/>
      <c r="DN230" s="302"/>
      <c r="DO230" s="301"/>
      <c r="DP230" s="301"/>
      <c r="DQ230" s="302"/>
      <c r="DR230" s="301"/>
      <c r="DS230" s="301"/>
      <c r="DT230" s="302"/>
      <c r="DU230" s="301"/>
      <c r="DV230" s="301"/>
      <c r="DW230" s="302"/>
      <c r="DX230" s="301"/>
      <c r="DY230" s="301"/>
      <c r="DZ230" s="302"/>
      <c r="EA230" s="301"/>
      <c r="EB230" s="301"/>
      <c r="EC230" s="302"/>
      <c r="ED230" s="301"/>
      <c r="EE230" s="301"/>
      <c r="EF230" s="302"/>
      <c r="EG230" s="301"/>
      <c r="EH230" s="301"/>
      <c r="EI230" s="302"/>
      <c r="EJ230" s="301"/>
      <c r="EK230" s="301"/>
      <c r="EL230" s="302"/>
      <c r="EM230" s="301"/>
      <c r="EN230" s="301"/>
      <c r="EO230" s="302"/>
      <c r="EP230" s="301"/>
      <c r="EQ230" s="301"/>
      <c r="ER230" s="302"/>
      <c r="ES230" s="301"/>
      <c r="ET230" s="301"/>
      <c r="EU230" s="302"/>
      <c r="EV230" s="301"/>
      <c r="EW230" s="301"/>
      <c r="EX230" s="302"/>
      <c r="EY230" s="301"/>
      <c r="EZ230" s="301"/>
      <c r="FA230" s="302"/>
      <c r="FB230" s="301"/>
      <c r="FC230" s="301"/>
      <c r="FD230" s="302"/>
      <c r="FE230" s="301"/>
      <c r="FF230" s="301"/>
      <c r="FG230" s="302"/>
      <c r="FH230" s="301"/>
      <c r="FI230" s="301"/>
      <c r="FJ230" s="302"/>
      <c r="FK230" s="301"/>
      <c r="FL230" s="301"/>
      <c r="FM230" s="302"/>
      <c r="FN230" s="301"/>
      <c r="FO230" s="301"/>
      <c r="FP230" s="302"/>
      <c r="FQ230" s="301"/>
      <c r="FR230" s="301"/>
      <c r="FS230" s="302"/>
      <c r="FT230" s="301"/>
      <c r="FU230" s="301"/>
      <c r="FV230" s="302"/>
      <c r="FW230" s="301"/>
      <c r="FX230" s="301"/>
      <c r="FY230" s="302"/>
      <c r="FZ230" s="301"/>
      <c r="GA230" s="301"/>
      <c r="GB230" s="302"/>
      <c r="GC230" s="301"/>
      <c r="GD230" s="301"/>
      <c r="GE230" s="302"/>
      <c r="GF230" s="301"/>
      <c r="GG230" s="301"/>
      <c r="GH230" s="302"/>
      <c r="GI230" s="301"/>
      <c r="GJ230" s="301"/>
      <c r="GK230" s="302"/>
      <c r="GL230" s="301"/>
      <c r="GM230" s="301"/>
      <c r="GN230" s="302"/>
      <c r="GO230" s="301"/>
      <c r="GP230" s="301"/>
      <c r="GQ230" s="302"/>
      <c r="GR230" s="301"/>
      <c r="GS230" s="301"/>
      <c r="GT230" s="302"/>
      <c r="GU230" s="301"/>
      <c r="GV230" s="301"/>
      <c r="GW230" s="302"/>
      <c r="GX230" s="301"/>
      <c r="GY230" s="301"/>
      <c r="GZ230" s="302"/>
      <c r="HA230" s="301"/>
      <c r="HB230" s="301"/>
      <c r="HC230" s="302"/>
      <c r="HD230" s="301"/>
      <c r="HE230" s="301"/>
      <c r="HF230" s="302"/>
      <c r="HG230" s="301"/>
      <c r="HH230" s="301"/>
      <c r="HI230" s="302"/>
      <c r="HJ230" s="301"/>
      <c r="HK230" s="301"/>
      <c r="HL230" s="302"/>
      <c r="HM230" s="301"/>
      <c r="HN230" s="301"/>
      <c r="HO230" s="302"/>
      <c r="HP230" s="301"/>
      <c r="HQ230" s="301"/>
      <c r="HR230" s="301"/>
      <c r="HS230" s="301"/>
      <c r="HT230" s="301"/>
      <c r="HU230" s="302"/>
      <c r="HV230" s="301"/>
      <c r="HW230" s="301"/>
      <c r="HX230" s="301"/>
      <c r="HY230" s="301"/>
      <c r="HZ230" s="301"/>
      <c r="IA230" s="302"/>
      <c r="IB230" s="301"/>
      <c r="IC230" s="301"/>
      <c r="ID230" s="302"/>
      <c r="IE230" s="301"/>
      <c r="IF230" s="301"/>
      <c r="IG230" s="302"/>
      <c r="IH230" s="301"/>
      <c r="II230" s="301"/>
      <c r="IJ230" s="302"/>
      <c r="IK230" s="301"/>
      <c r="IL230" s="301"/>
      <c r="IM230" s="302"/>
      <c r="IN230" s="301"/>
      <c r="IO230" s="301"/>
      <c r="IP230" s="302"/>
      <c r="IQ230" s="301"/>
      <c r="IR230" s="301"/>
      <c r="IS230" s="302"/>
      <c r="IT230" s="301"/>
      <c r="IU230" s="301"/>
      <c r="IV230" s="301"/>
      <c r="IW230" s="301"/>
      <c r="IX230" s="305"/>
      <c r="IY230" s="403"/>
      <c r="IZ230" s="305"/>
      <c r="JA230" s="305"/>
      <c r="JB230" s="403"/>
      <c r="JC230" s="305"/>
      <c r="JD230" s="664"/>
      <c r="JE230" s="403"/>
      <c r="JF230" s="665"/>
    </row>
    <row r="231" spans="1:266" x14ac:dyDescent="0.2">
      <c r="A231" s="291">
        <v>2</v>
      </c>
      <c r="B231" s="305"/>
      <c r="C231" s="663"/>
      <c r="D231" s="208" t="s">
        <v>818</v>
      </c>
      <c r="E231" s="300"/>
      <c r="F231" s="301"/>
      <c r="G231" s="302"/>
      <c r="H231" s="301"/>
      <c r="I231" s="301"/>
      <c r="J231" s="302"/>
      <c r="K231" s="301"/>
      <c r="L231" s="301"/>
      <c r="M231" s="302"/>
      <c r="N231" s="301"/>
      <c r="O231" s="301"/>
      <c r="P231" s="302"/>
      <c r="Q231" s="301"/>
      <c r="R231" s="301"/>
      <c r="S231" s="302"/>
      <c r="T231" s="301"/>
      <c r="U231" s="301"/>
      <c r="V231" s="302"/>
      <c r="W231" s="301"/>
      <c r="X231" s="301"/>
      <c r="Y231" s="302"/>
      <c r="Z231" s="301"/>
      <c r="AA231" s="301"/>
      <c r="AB231" s="302"/>
      <c r="AC231" s="301"/>
      <c r="AD231" s="301"/>
      <c r="AE231" s="302"/>
      <c r="AF231" s="301"/>
      <c r="AG231" s="301"/>
      <c r="AH231" s="302"/>
      <c r="AI231" s="301"/>
      <c r="AJ231" s="301"/>
      <c r="AK231" s="302"/>
      <c r="AL231" s="301"/>
      <c r="AM231" s="301"/>
      <c r="AN231" s="302"/>
      <c r="AO231" s="301"/>
      <c r="AP231" s="301"/>
      <c r="AQ231" s="302"/>
      <c r="AR231" s="301"/>
      <c r="AS231" s="301"/>
      <c r="AT231" s="302"/>
      <c r="AU231" s="301"/>
      <c r="AV231" s="301"/>
      <c r="AW231" s="302"/>
      <c r="AX231" s="301"/>
      <c r="AY231" s="301"/>
      <c r="AZ231" s="302"/>
      <c r="BA231" s="301"/>
      <c r="BB231" s="301"/>
      <c r="BC231" s="302"/>
      <c r="BD231" s="301"/>
      <c r="BE231" s="301"/>
      <c r="BF231" s="301"/>
      <c r="BG231" s="301"/>
      <c r="BH231" s="301"/>
      <c r="BI231" s="302"/>
      <c r="BJ231" s="301"/>
      <c r="BK231" s="301"/>
      <c r="BL231" s="301"/>
      <c r="BM231" s="301"/>
      <c r="BN231" s="301"/>
      <c r="BO231" s="302"/>
      <c r="BP231" s="301"/>
      <c r="BQ231" s="301"/>
      <c r="BR231" s="302"/>
      <c r="BS231" s="301"/>
      <c r="BT231" s="301"/>
      <c r="BU231" s="302"/>
      <c r="BV231" s="301"/>
      <c r="BW231" s="301"/>
      <c r="BX231" s="302"/>
      <c r="BY231" s="301"/>
      <c r="BZ231" s="301"/>
      <c r="CA231" s="302"/>
      <c r="CB231" s="301"/>
      <c r="CC231" s="301"/>
      <c r="CD231" s="302"/>
      <c r="CE231" s="301"/>
      <c r="CF231" s="301"/>
      <c r="CG231" s="302"/>
      <c r="CH231" s="301"/>
      <c r="CI231" s="301"/>
      <c r="CJ231" s="302"/>
      <c r="CK231" s="301"/>
      <c r="CL231" s="301"/>
      <c r="CM231" s="302"/>
      <c r="CN231" s="301"/>
      <c r="CO231" s="301"/>
      <c r="CP231" s="302"/>
      <c r="CQ231" s="301"/>
      <c r="CR231" s="301"/>
      <c r="CS231" s="302"/>
      <c r="CT231" s="301"/>
      <c r="CU231" s="301"/>
      <c r="CV231" s="302"/>
      <c r="CW231" s="301"/>
      <c r="CX231" s="301"/>
      <c r="CY231" s="302"/>
      <c r="CZ231" s="301"/>
      <c r="DA231" s="301"/>
      <c r="DB231" s="302"/>
      <c r="DC231" s="301"/>
      <c r="DD231" s="301"/>
      <c r="DE231" s="302"/>
      <c r="DF231" s="301"/>
      <c r="DG231" s="301"/>
      <c r="DH231" s="302"/>
      <c r="DI231" s="301"/>
      <c r="DJ231" s="301"/>
      <c r="DK231" s="302"/>
      <c r="DL231" s="301"/>
      <c r="DM231" s="301"/>
      <c r="DN231" s="302"/>
      <c r="DO231" s="301"/>
      <c r="DP231" s="301"/>
      <c r="DQ231" s="302"/>
      <c r="DR231" s="301"/>
      <c r="DS231" s="301"/>
      <c r="DT231" s="302"/>
      <c r="DU231" s="301"/>
      <c r="DV231" s="301"/>
      <c r="DW231" s="302"/>
      <c r="DX231" s="301"/>
      <c r="DY231" s="301"/>
      <c r="DZ231" s="302"/>
      <c r="EA231" s="301"/>
      <c r="EB231" s="301"/>
      <c r="EC231" s="302"/>
      <c r="ED231" s="301"/>
      <c r="EE231" s="301"/>
      <c r="EF231" s="302"/>
      <c r="EG231" s="301"/>
      <c r="EH231" s="301"/>
      <c r="EI231" s="302"/>
      <c r="EJ231" s="301"/>
      <c r="EK231" s="301"/>
      <c r="EL231" s="302"/>
      <c r="EM231" s="301"/>
      <c r="EN231" s="301"/>
      <c r="EO231" s="302"/>
      <c r="EP231" s="301"/>
      <c r="EQ231" s="301"/>
      <c r="ER231" s="302"/>
      <c r="ES231" s="301"/>
      <c r="ET231" s="301"/>
      <c r="EU231" s="302"/>
      <c r="EV231" s="301"/>
      <c r="EW231" s="301"/>
      <c r="EX231" s="302"/>
      <c r="EY231" s="301"/>
      <c r="EZ231" s="301"/>
      <c r="FA231" s="302"/>
      <c r="FB231" s="301"/>
      <c r="FC231" s="301"/>
      <c r="FD231" s="302"/>
      <c r="FE231" s="301"/>
      <c r="FF231" s="301"/>
      <c r="FG231" s="302"/>
      <c r="FH231" s="301"/>
      <c r="FI231" s="301"/>
      <c r="FJ231" s="302"/>
      <c r="FK231" s="301"/>
      <c r="FL231" s="301"/>
      <c r="FM231" s="302"/>
      <c r="FN231" s="301"/>
      <c r="FO231" s="301"/>
      <c r="FP231" s="302"/>
      <c r="FQ231" s="301"/>
      <c r="FR231" s="301"/>
      <c r="FS231" s="302"/>
      <c r="FT231" s="301"/>
      <c r="FU231" s="301"/>
      <c r="FV231" s="302"/>
      <c r="FW231" s="301"/>
      <c r="FX231" s="301"/>
      <c r="FY231" s="302"/>
      <c r="FZ231" s="301"/>
      <c r="GA231" s="301"/>
      <c r="GB231" s="302"/>
      <c r="GC231" s="301"/>
      <c r="GD231" s="301"/>
      <c r="GE231" s="302"/>
      <c r="GF231" s="301"/>
      <c r="GG231" s="301"/>
      <c r="GH231" s="302"/>
      <c r="GI231" s="301"/>
      <c r="GJ231" s="301"/>
      <c r="GK231" s="302"/>
      <c r="GL231" s="301"/>
      <c r="GM231" s="301"/>
      <c r="GN231" s="302"/>
      <c r="GO231" s="301"/>
      <c r="GP231" s="301"/>
      <c r="GQ231" s="302"/>
      <c r="GR231" s="301"/>
      <c r="GS231" s="301"/>
      <c r="GT231" s="302"/>
      <c r="GU231" s="301"/>
      <c r="GV231" s="301"/>
      <c r="GW231" s="302"/>
      <c r="GX231" s="301"/>
      <c r="GY231" s="301"/>
      <c r="GZ231" s="302"/>
      <c r="HA231" s="301"/>
      <c r="HB231" s="301"/>
      <c r="HC231" s="302"/>
      <c r="HD231" s="301"/>
      <c r="HE231" s="301"/>
      <c r="HF231" s="302"/>
      <c r="HG231" s="301"/>
      <c r="HH231" s="301"/>
      <c r="HI231" s="302"/>
      <c r="HJ231" s="301"/>
      <c r="HK231" s="301"/>
      <c r="HL231" s="302"/>
      <c r="HM231" s="301"/>
      <c r="HN231" s="301"/>
      <c r="HO231" s="302"/>
      <c r="HP231" s="301"/>
      <c r="HQ231" s="301"/>
      <c r="HR231" s="301"/>
      <c r="HS231" s="301"/>
      <c r="HT231" s="301"/>
      <c r="HU231" s="302"/>
      <c r="HV231" s="301"/>
      <c r="HW231" s="301"/>
      <c r="HX231" s="301"/>
      <c r="HY231" s="301"/>
      <c r="HZ231" s="301"/>
      <c r="IA231" s="302"/>
      <c r="IB231" s="301"/>
      <c r="IC231" s="301"/>
      <c r="ID231" s="302"/>
      <c r="IE231" s="301"/>
      <c r="IF231" s="301"/>
      <c r="IG231" s="302"/>
      <c r="IH231" s="301"/>
      <c r="II231" s="301"/>
      <c r="IJ231" s="302"/>
      <c r="IK231" s="301"/>
      <c r="IL231" s="301"/>
      <c r="IM231" s="302"/>
      <c r="IN231" s="301"/>
      <c r="IO231" s="301"/>
      <c r="IP231" s="302"/>
      <c r="IQ231" s="301"/>
      <c r="IR231" s="301"/>
      <c r="IS231" s="302"/>
      <c r="IT231" s="301"/>
      <c r="IU231" s="301"/>
      <c r="IV231" s="301"/>
      <c r="IW231" s="301"/>
      <c r="IX231" s="305"/>
      <c r="IY231" s="403"/>
      <c r="IZ231" s="305"/>
      <c r="JA231" s="305"/>
      <c r="JB231" s="403"/>
      <c r="JC231" s="305"/>
      <c r="JD231" s="664"/>
      <c r="JE231" s="403"/>
      <c r="JF231" s="665"/>
    </row>
    <row r="232" spans="1:266" x14ac:dyDescent="0.2">
      <c r="A232" s="291">
        <v>2</v>
      </c>
      <c r="B232" s="492" t="s">
        <v>563</v>
      </c>
      <c r="C232" s="666"/>
      <c r="D232" s="307"/>
      <c r="E232" s="404"/>
      <c r="F232" s="308">
        <v>8</v>
      </c>
      <c r="G232" s="309">
        <v>79959.600000000006</v>
      </c>
      <c r="H232" s="308">
        <v>61</v>
      </c>
      <c r="I232" s="308">
        <v>1</v>
      </c>
      <c r="J232" s="309">
        <v>8416.7999999999993</v>
      </c>
      <c r="K232" s="308">
        <v>4</v>
      </c>
      <c r="L232" s="308"/>
      <c r="M232" s="309"/>
      <c r="N232" s="308"/>
      <c r="O232" s="308"/>
      <c r="P232" s="309"/>
      <c r="Q232" s="308"/>
      <c r="R232" s="308"/>
      <c r="S232" s="309"/>
      <c r="T232" s="308"/>
      <c r="U232" s="308"/>
      <c r="V232" s="309"/>
      <c r="W232" s="308"/>
      <c r="X232" s="308"/>
      <c r="Y232" s="309"/>
      <c r="Z232" s="308"/>
      <c r="AA232" s="308"/>
      <c r="AB232" s="309"/>
      <c r="AC232" s="308"/>
      <c r="AD232" s="308">
        <v>2</v>
      </c>
      <c r="AE232" s="309">
        <v>12625.199999999999</v>
      </c>
      <c r="AF232" s="308">
        <v>14</v>
      </c>
      <c r="AG232" s="308"/>
      <c r="AH232" s="309"/>
      <c r="AI232" s="308"/>
      <c r="AJ232" s="308"/>
      <c r="AK232" s="309"/>
      <c r="AL232" s="308"/>
      <c r="AM232" s="308"/>
      <c r="AN232" s="309"/>
      <c r="AO232" s="308"/>
      <c r="AP232" s="308">
        <v>2</v>
      </c>
      <c r="AQ232" s="309">
        <v>311421.59999999998</v>
      </c>
      <c r="AR232" s="308">
        <v>9</v>
      </c>
      <c r="AS232" s="308"/>
      <c r="AT232" s="309"/>
      <c r="AU232" s="308"/>
      <c r="AV232" s="308"/>
      <c r="AW232" s="309"/>
      <c r="AX232" s="308"/>
      <c r="AY232" s="308"/>
      <c r="AZ232" s="309"/>
      <c r="BA232" s="308"/>
      <c r="BB232" s="308"/>
      <c r="BC232" s="309"/>
      <c r="BD232" s="308"/>
      <c r="BE232" s="308"/>
      <c r="BF232" s="308"/>
      <c r="BG232" s="308"/>
      <c r="BH232" s="308"/>
      <c r="BI232" s="309"/>
      <c r="BJ232" s="308"/>
      <c r="BK232" s="308"/>
      <c r="BL232" s="308"/>
      <c r="BM232" s="308"/>
      <c r="BN232" s="308"/>
      <c r="BO232" s="309"/>
      <c r="BP232" s="308"/>
      <c r="BQ232" s="308"/>
      <c r="BR232" s="309"/>
      <c r="BS232" s="308"/>
      <c r="BT232" s="308">
        <v>4</v>
      </c>
      <c r="BU232" s="309">
        <v>40400.639999999999</v>
      </c>
      <c r="BV232" s="308">
        <v>29</v>
      </c>
      <c r="BW232" s="308"/>
      <c r="BX232" s="309"/>
      <c r="BY232" s="308"/>
      <c r="BZ232" s="308"/>
      <c r="CA232" s="309"/>
      <c r="CB232" s="308"/>
      <c r="CC232" s="308"/>
      <c r="CD232" s="309"/>
      <c r="CE232" s="308"/>
      <c r="CF232" s="308"/>
      <c r="CG232" s="309"/>
      <c r="CH232" s="308"/>
      <c r="CI232" s="308"/>
      <c r="CJ232" s="309"/>
      <c r="CK232" s="308"/>
      <c r="CL232" s="308"/>
      <c r="CM232" s="309"/>
      <c r="CN232" s="308"/>
      <c r="CO232" s="308"/>
      <c r="CP232" s="309"/>
      <c r="CQ232" s="308"/>
      <c r="CR232" s="308"/>
      <c r="CS232" s="309"/>
      <c r="CT232" s="308"/>
      <c r="CU232" s="308"/>
      <c r="CV232" s="309"/>
      <c r="CW232" s="308"/>
      <c r="CX232" s="308"/>
      <c r="CY232" s="309"/>
      <c r="CZ232" s="308"/>
      <c r="DA232" s="308"/>
      <c r="DB232" s="309"/>
      <c r="DC232" s="308"/>
      <c r="DD232" s="308"/>
      <c r="DE232" s="309"/>
      <c r="DF232" s="308"/>
      <c r="DG232" s="308"/>
      <c r="DH232" s="309"/>
      <c r="DI232" s="308"/>
      <c r="DJ232" s="308"/>
      <c r="DK232" s="309"/>
      <c r="DL232" s="308"/>
      <c r="DM232" s="308"/>
      <c r="DN232" s="309"/>
      <c r="DO232" s="308"/>
      <c r="DP232" s="308">
        <v>1</v>
      </c>
      <c r="DQ232" s="309">
        <v>5891.76</v>
      </c>
      <c r="DR232" s="308">
        <v>1</v>
      </c>
      <c r="DS232" s="308"/>
      <c r="DT232" s="309"/>
      <c r="DU232" s="308"/>
      <c r="DV232" s="308"/>
      <c r="DW232" s="309"/>
      <c r="DX232" s="308"/>
      <c r="DY232" s="308"/>
      <c r="DZ232" s="309"/>
      <c r="EA232" s="308"/>
      <c r="EB232" s="308"/>
      <c r="EC232" s="309"/>
      <c r="ED232" s="308"/>
      <c r="EE232" s="308"/>
      <c r="EF232" s="309"/>
      <c r="EG232" s="308"/>
      <c r="EH232" s="308"/>
      <c r="EI232" s="309"/>
      <c r="EJ232" s="308"/>
      <c r="EK232" s="308"/>
      <c r="EL232" s="309"/>
      <c r="EM232" s="308"/>
      <c r="EN232" s="308"/>
      <c r="EO232" s="309"/>
      <c r="EP232" s="308"/>
      <c r="EQ232" s="308"/>
      <c r="ER232" s="309"/>
      <c r="ES232" s="308"/>
      <c r="ET232" s="308"/>
      <c r="EU232" s="309"/>
      <c r="EV232" s="308"/>
      <c r="EW232" s="308"/>
      <c r="EX232" s="309"/>
      <c r="EY232" s="308"/>
      <c r="EZ232" s="308"/>
      <c r="FA232" s="309"/>
      <c r="FB232" s="308"/>
      <c r="FC232" s="308"/>
      <c r="FD232" s="309"/>
      <c r="FE232" s="308"/>
      <c r="FF232" s="308"/>
      <c r="FG232" s="309"/>
      <c r="FH232" s="308"/>
      <c r="FI232" s="308"/>
      <c r="FJ232" s="309"/>
      <c r="FK232" s="308"/>
      <c r="FL232" s="308"/>
      <c r="FM232" s="309"/>
      <c r="FN232" s="308"/>
      <c r="FO232" s="308"/>
      <c r="FP232" s="309"/>
      <c r="FQ232" s="308"/>
      <c r="FR232" s="308"/>
      <c r="FS232" s="309"/>
      <c r="FT232" s="308"/>
      <c r="FU232" s="308"/>
      <c r="FV232" s="309"/>
      <c r="FW232" s="308"/>
      <c r="FX232" s="308"/>
      <c r="FY232" s="309"/>
      <c r="FZ232" s="308"/>
      <c r="GA232" s="308"/>
      <c r="GB232" s="309"/>
      <c r="GC232" s="308"/>
      <c r="GD232" s="308"/>
      <c r="GE232" s="309"/>
      <c r="GF232" s="308"/>
      <c r="GG232" s="308"/>
      <c r="GH232" s="309"/>
      <c r="GI232" s="308"/>
      <c r="GJ232" s="308"/>
      <c r="GK232" s="309"/>
      <c r="GL232" s="308"/>
      <c r="GM232" s="308"/>
      <c r="GN232" s="309"/>
      <c r="GO232" s="308"/>
      <c r="GP232" s="308"/>
      <c r="GQ232" s="309"/>
      <c r="GR232" s="308"/>
      <c r="GS232" s="308"/>
      <c r="GT232" s="309"/>
      <c r="GU232" s="308"/>
      <c r="GV232" s="308"/>
      <c r="GW232" s="309"/>
      <c r="GX232" s="308"/>
      <c r="GY232" s="308"/>
      <c r="GZ232" s="309"/>
      <c r="HA232" s="308"/>
      <c r="HB232" s="308">
        <v>19</v>
      </c>
      <c r="HC232" s="309">
        <v>1274338.9299999997</v>
      </c>
      <c r="HD232" s="308">
        <v>76</v>
      </c>
      <c r="HE232" s="308"/>
      <c r="HF232" s="309"/>
      <c r="HG232" s="308"/>
      <c r="HH232" s="308"/>
      <c r="HI232" s="309"/>
      <c r="HJ232" s="308"/>
      <c r="HK232" s="308"/>
      <c r="HL232" s="309"/>
      <c r="HM232" s="308"/>
      <c r="HN232" s="308"/>
      <c r="HO232" s="309"/>
      <c r="HP232" s="308"/>
      <c r="HQ232" s="308"/>
      <c r="HR232" s="308"/>
      <c r="HS232" s="308"/>
      <c r="HT232" s="308">
        <v>35</v>
      </c>
      <c r="HU232" s="309">
        <v>2657459.6199999996</v>
      </c>
      <c r="HV232" s="308">
        <v>35</v>
      </c>
      <c r="HW232" s="308"/>
      <c r="HX232" s="308"/>
      <c r="HY232" s="308"/>
      <c r="HZ232" s="308"/>
      <c r="IA232" s="309"/>
      <c r="IB232" s="308"/>
      <c r="IC232" s="308"/>
      <c r="ID232" s="309"/>
      <c r="IE232" s="308"/>
      <c r="IF232" s="308"/>
      <c r="IG232" s="309"/>
      <c r="IH232" s="308"/>
      <c r="II232" s="308"/>
      <c r="IJ232" s="309"/>
      <c r="IK232" s="308"/>
      <c r="IL232" s="308"/>
      <c r="IM232" s="309"/>
      <c r="IN232" s="308"/>
      <c r="IO232" s="308"/>
      <c r="IP232" s="309"/>
      <c r="IQ232" s="308"/>
      <c r="IR232" s="308"/>
      <c r="IS232" s="309"/>
      <c r="IT232" s="308"/>
      <c r="IU232" s="308"/>
      <c r="IV232" s="308"/>
      <c r="IW232" s="308"/>
      <c r="IX232" s="307">
        <v>71</v>
      </c>
      <c r="IY232" s="309">
        <v>4382097.3499999987</v>
      </c>
      <c r="IZ232" s="307">
        <v>225</v>
      </c>
      <c r="JA232" s="307">
        <v>1</v>
      </c>
      <c r="JB232" s="309">
        <v>8416.7999999999993</v>
      </c>
      <c r="JC232" s="307">
        <v>4</v>
      </c>
      <c r="JD232" s="308">
        <v>72</v>
      </c>
      <c r="JE232" s="309">
        <v>4390514.1499999994</v>
      </c>
      <c r="JF232" s="494">
        <v>229</v>
      </c>
    </row>
    <row r="233" spans="1:266" s="33" customFormat="1" ht="38.25" x14ac:dyDescent="0.2">
      <c r="A233" s="291">
        <v>2</v>
      </c>
      <c r="B233" s="316">
        <v>37</v>
      </c>
      <c r="C233" s="663" t="s">
        <v>293</v>
      </c>
      <c r="D233" s="208" t="s">
        <v>524</v>
      </c>
      <c r="E233" s="300" t="s">
        <v>370</v>
      </c>
      <c r="F233" s="301"/>
      <c r="G233" s="302"/>
      <c r="H233" s="301"/>
      <c r="I233" s="301"/>
      <c r="J233" s="302"/>
      <c r="K233" s="301"/>
      <c r="L233" s="301"/>
      <c r="M233" s="302"/>
      <c r="N233" s="301"/>
      <c r="O233" s="301"/>
      <c r="P233" s="302"/>
      <c r="Q233" s="301"/>
      <c r="R233" s="301"/>
      <c r="S233" s="302"/>
      <c r="T233" s="301"/>
      <c r="U233" s="301"/>
      <c r="V233" s="302"/>
      <c r="W233" s="301"/>
      <c r="X233" s="301"/>
      <c r="Y233" s="302"/>
      <c r="Z233" s="301"/>
      <c r="AA233" s="301"/>
      <c r="AB233" s="302"/>
      <c r="AC233" s="301"/>
      <c r="AD233" s="301"/>
      <c r="AE233" s="302"/>
      <c r="AF233" s="301"/>
      <c r="AG233" s="301"/>
      <c r="AH233" s="302"/>
      <c r="AI233" s="301"/>
      <c r="AJ233" s="301"/>
      <c r="AK233" s="302"/>
      <c r="AL233" s="301"/>
      <c r="AM233" s="301"/>
      <c r="AN233" s="302"/>
      <c r="AO233" s="301"/>
      <c r="AP233" s="301"/>
      <c r="AQ233" s="302"/>
      <c r="AR233" s="301"/>
      <c r="AS233" s="301"/>
      <c r="AT233" s="302"/>
      <c r="AU233" s="301"/>
      <c r="AV233" s="301"/>
      <c r="AW233" s="302"/>
      <c r="AX233" s="301"/>
      <c r="AY233" s="301"/>
      <c r="AZ233" s="302"/>
      <c r="BA233" s="301"/>
      <c r="BB233" s="301"/>
      <c r="BC233" s="302"/>
      <c r="BD233" s="301"/>
      <c r="BE233" s="301"/>
      <c r="BF233" s="301"/>
      <c r="BG233" s="301"/>
      <c r="BH233" s="301"/>
      <c r="BI233" s="302"/>
      <c r="BJ233" s="301"/>
      <c r="BK233" s="301"/>
      <c r="BL233" s="301"/>
      <c r="BM233" s="301"/>
      <c r="BN233" s="301"/>
      <c r="BO233" s="302"/>
      <c r="BP233" s="301"/>
      <c r="BQ233" s="301"/>
      <c r="BR233" s="302"/>
      <c r="BS233" s="301"/>
      <c r="BT233" s="301"/>
      <c r="BU233" s="302"/>
      <c r="BV233" s="301"/>
      <c r="BW233" s="301"/>
      <c r="BX233" s="302"/>
      <c r="BY233" s="301"/>
      <c r="BZ233" s="301"/>
      <c r="CA233" s="302"/>
      <c r="CB233" s="301"/>
      <c r="CC233" s="301"/>
      <c r="CD233" s="302"/>
      <c r="CE233" s="301"/>
      <c r="CF233" s="301"/>
      <c r="CG233" s="302"/>
      <c r="CH233" s="301"/>
      <c r="CI233" s="301"/>
      <c r="CJ233" s="302"/>
      <c r="CK233" s="301"/>
      <c r="CL233" s="301"/>
      <c r="CM233" s="302"/>
      <c r="CN233" s="301"/>
      <c r="CO233" s="301"/>
      <c r="CP233" s="302"/>
      <c r="CQ233" s="301"/>
      <c r="CR233" s="301"/>
      <c r="CS233" s="302"/>
      <c r="CT233" s="301"/>
      <c r="CU233" s="301"/>
      <c r="CV233" s="302"/>
      <c r="CW233" s="301"/>
      <c r="CX233" s="301"/>
      <c r="CY233" s="302"/>
      <c r="CZ233" s="301"/>
      <c r="DA233" s="301"/>
      <c r="DB233" s="302"/>
      <c r="DC233" s="301"/>
      <c r="DD233" s="301"/>
      <c r="DE233" s="302"/>
      <c r="DF233" s="301"/>
      <c r="DG233" s="301"/>
      <c r="DH233" s="302"/>
      <c r="DI233" s="301"/>
      <c r="DJ233" s="301"/>
      <c r="DK233" s="302"/>
      <c r="DL233" s="301"/>
      <c r="DM233" s="301"/>
      <c r="DN233" s="302"/>
      <c r="DO233" s="301"/>
      <c r="DP233" s="301"/>
      <c r="DQ233" s="302"/>
      <c r="DR233" s="301"/>
      <c r="DS233" s="301"/>
      <c r="DT233" s="302"/>
      <c r="DU233" s="301"/>
      <c r="DV233" s="301"/>
      <c r="DW233" s="302"/>
      <c r="DX233" s="301"/>
      <c r="DY233" s="301"/>
      <c r="DZ233" s="302"/>
      <c r="EA233" s="301"/>
      <c r="EB233" s="301"/>
      <c r="EC233" s="302"/>
      <c r="ED233" s="301"/>
      <c r="EE233" s="301"/>
      <c r="EF233" s="302"/>
      <c r="EG233" s="301"/>
      <c r="EH233" s="301"/>
      <c r="EI233" s="302"/>
      <c r="EJ233" s="301"/>
      <c r="EK233" s="301"/>
      <c r="EL233" s="302"/>
      <c r="EM233" s="301"/>
      <c r="EN233" s="301"/>
      <c r="EO233" s="302"/>
      <c r="EP233" s="301"/>
      <c r="EQ233" s="301"/>
      <c r="ER233" s="302"/>
      <c r="ES233" s="301"/>
      <c r="ET233" s="301"/>
      <c r="EU233" s="302"/>
      <c r="EV233" s="301"/>
      <c r="EW233" s="301"/>
      <c r="EX233" s="302"/>
      <c r="EY233" s="301"/>
      <c r="EZ233" s="301"/>
      <c r="FA233" s="302"/>
      <c r="FB233" s="301"/>
      <c r="FC233" s="301"/>
      <c r="FD233" s="302"/>
      <c r="FE233" s="301"/>
      <c r="FF233" s="301"/>
      <c r="FG233" s="302"/>
      <c r="FH233" s="301"/>
      <c r="FI233" s="301"/>
      <c r="FJ233" s="302"/>
      <c r="FK233" s="301"/>
      <c r="FL233" s="301"/>
      <c r="FM233" s="302"/>
      <c r="FN233" s="301"/>
      <c r="FO233" s="301"/>
      <c r="FP233" s="302"/>
      <c r="FQ233" s="301"/>
      <c r="FR233" s="301"/>
      <c r="FS233" s="302"/>
      <c r="FT233" s="301"/>
      <c r="FU233" s="301"/>
      <c r="FV233" s="302"/>
      <c r="FW233" s="301"/>
      <c r="FX233" s="301">
        <v>1</v>
      </c>
      <c r="FY233" s="302">
        <v>41663.160000000003</v>
      </c>
      <c r="FZ233" s="301">
        <v>10</v>
      </c>
      <c r="GA233" s="301"/>
      <c r="GB233" s="302"/>
      <c r="GC233" s="301"/>
      <c r="GD233" s="301"/>
      <c r="GE233" s="302"/>
      <c r="GF233" s="301"/>
      <c r="GG233" s="301"/>
      <c r="GH233" s="302"/>
      <c r="GI233" s="301"/>
      <c r="GJ233" s="301"/>
      <c r="GK233" s="302"/>
      <c r="GL233" s="301"/>
      <c r="GM233" s="301"/>
      <c r="GN233" s="302"/>
      <c r="GO233" s="301"/>
      <c r="GP233" s="301"/>
      <c r="GQ233" s="302"/>
      <c r="GR233" s="301"/>
      <c r="GS233" s="301"/>
      <c r="GT233" s="302"/>
      <c r="GU233" s="301"/>
      <c r="GV233" s="301"/>
      <c r="GW233" s="302"/>
      <c r="GX233" s="301"/>
      <c r="GY233" s="301"/>
      <c r="GZ233" s="302"/>
      <c r="HA233" s="301"/>
      <c r="HB233" s="301"/>
      <c r="HC233" s="302"/>
      <c r="HD233" s="301"/>
      <c r="HE233" s="301"/>
      <c r="HF233" s="302"/>
      <c r="HG233" s="301"/>
      <c r="HH233" s="301"/>
      <c r="HI233" s="302"/>
      <c r="HJ233" s="301"/>
      <c r="HK233" s="301"/>
      <c r="HL233" s="302"/>
      <c r="HM233" s="301"/>
      <c r="HN233" s="301"/>
      <c r="HO233" s="302"/>
      <c r="HP233" s="301"/>
      <c r="HQ233" s="301"/>
      <c r="HR233" s="301"/>
      <c r="HS233" s="301"/>
      <c r="HT233" s="301"/>
      <c r="HU233" s="302"/>
      <c r="HV233" s="301"/>
      <c r="HW233" s="301"/>
      <c r="HX233" s="301"/>
      <c r="HY233" s="301"/>
      <c r="HZ233" s="301"/>
      <c r="IA233" s="302"/>
      <c r="IB233" s="301"/>
      <c r="IC233" s="301"/>
      <c r="ID233" s="302"/>
      <c r="IE233" s="301"/>
      <c r="IF233" s="301"/>
      <c r="IG233" s="302"/>
      <c r="IH233" s="301"/>
      <c r="II233" s="301"/>
      <c r="IJ233" s="302"/>
      <c r="IK233" s="301"/>
      <c r="IL233" s="301"/>
      <c r="IM233" s="302"/>
      <c r="IN233" s="301"/>
      <c r="IO233" s="301"/>
      <c r="IP233" s="302"/>
      <c r="IQ233" s="301"/>
      <c r="IR233" s="301"/>
      <c r="IS233" s="302"/>
      <c r="IT233" s="301"/>
      <c r="IU233" s="301"/>
      <c r="IV233" s="301"/>
      <c r="IW233" s="301"/>
      <c r="IX233" s="305">
        <v>1</v>
      </c>
      <c r="IY233" s="403">
        <v>41663.160000000003</v>
      </c>
      <c r="IZ233" s="305">
        <v>10</v>
      </c>
      <c r="JA233" s="305">
        <v>0</v>
      </c>
      <c r="JB233" s="403">
        <v>0</v>
      </c>
      <c r="JC233" s="305">
        <v>0</v>
      </c>
      <c r="JD233" s="664">
        <v>1</v>
      </c>
      <c r="JE233" s="403">
        <v>41663.160000000003</v>
      </c>
      <c r="JF233" s="665">
        <v>10</v>
      </c>
    </row>
    <row r="234" spans="1:266" s="33" customFormat="1" x14ac:dyDescent="0.2">
      <c r="A234" s="291">
        <v>2</v>
      </c>
      <c r="B234" s="316"/>
      <c r="C234" s="663"/>
      <c r="D234" s="208" t="s">
        <v>525</v>
      </c>
      <c r="E234" s="300"/>
      <c r="F234" s="301"/>
      <c r="G234" s="302"/>
      <c r="H234" s="301"/>
      <c r="I234" s="301"/>
      <c r="J234" s="302"/>
      <c r="K234" s="301"/>
      <c r="L234" s="301"/>
      <c r="M234" s="302"/>
      <c r="N234" s="301"/>
      <c r="O234" s="301"/>
      <c r="P234" s="302"/>
      <c r="Q234" s="301"/>
      <c r="R234" s="301"/>
      <c r="S234" s="302"/>
      <c r="T234" s="301"/>
      <c r="U234" s="301"/>
      <c r="V234" s="302"/>
      <c r="W234" s="301"/>
      <c r="X234" s="301"/>
      <c r="Y234" s="302"/>
      <c r="Z234" s="301"/>
      <c r="AA234" s="301"/>
      <c r="AB234" s="302"/>
      <c r="AC234" s="301"/>
      <c r="AD234" s="301"/>
      <c r="AE234" s="302"/>
      <c r="AF234" s="301"/>
      <c r="AG234" s="301"/>
      <c r="AH234" s="302"/>
      <c r="AI234" s="301"/>
      <c r="AJ234" s="301"/>
      <c r="AK234" s="302"/>
      <c r="AL234" s="301"/>
      <c r="AM234" s="301"/>
      <c r="AN234" s="302"/>
      <c r="AO234" s="301"/>
      <c r="AP234" s="301"/>
      <c r="AQ234" s="302"/>
      <c r="AR234" s="301"/>
      <c r="AS234" s="301"/>
      <c r="AT234" s="302"/>
      <c r="AU234" s="301"/>
      <c r="AV234" s="301"/>
      <c r="AW234" s="302"/>
      <c r="AX234" s="301"/>
      <c r="AY234" s="301"/>
      <c r="AZ234" s="302"/>
      <c r="BA234" s="301"/>
      <c r="BB234" s="301"/>
      <c r="BC234" s="302"/>
      <c r="BD234" s="301"/>
      <c r="BE234" s="301"/>
      <c r="BF234" s="301"/>
      <c r="BG234" s="301"/>
      <c r="BH234" s="301"/>
      <c r="BI234" s="302"/>
      <c r="BJ234" s="301"/>
      <c r="BK234" s="301"/>
      <c r="BL234" s="301"/>
      <c r="BM234" s="301"/>
      <c r="BN234" s="301"/>
      <c r="BO234" s="302"/>
      <c r="BP234" s="301"/>
      <c r="BQ234" s="301"/>
      <c r="BR234" s="302"/>
      <c r="BS234" s="301"/>
      <c r="BT234" s="301"/>
      <c r="BU234" s="302"/>
      <c r="BV234" s="301"/>
      <c r="BW234" s="301"/>
      <c r="BX234" s="302"/>
      <c r="BY234" s="301"/>
      <c r="BZ234" s="301"/>
      <c r="CA234" s="302"/>
      <c r="CB234" s="301"/>
      <c r="CC234" s="301"/>
      <c r="CD234" s="302"/>
      <c r="CE234" s="301"/>
      <c r="CF234" s="301"/>
      <c r="CG234" s="302"/>
      <c r="CH234" s="301"/>
      <c r="CI234" s="301"/>
      <c r="CJ234" s="302"/>
      <c r="CK234" s="301"/>
      <c r="CL234" s="301"/>
      <c r="CM234" s="302"/>
      <c r="CN234" s="301"/>
      <c r="CO234" s="301"/>
      <c r="CP234" s="302"/>
      <c r="CQ234" s="301"/>
      <c r="CR234" s="301"/>
      <c r="CS234" s="302"/>
      <c r="CT234" s="301"/>
      <c r="CU234" s="301"/>
      <c r="CV234" s="302"/>
      <c r="CW234" s="301"/>
      <c r="CX234" s="301"/>
      <c r="CY234" s="302"/>
      <c r="CZ234" s="301"/>
      <c r="DA234" s="301"/>
      <c r="DB234" s="302"/>
      <c r="DC234" s="301"/>
      <c r="DD234" s="301"/>
      <c r="DE234" s="302"/>
      <c r="DF234" s="301"/>
      <c r="DG234" s="301"/>
      <c r="DH234" s="302"/>
      <c r="DI234" s="301"/>
      <c r="DJ234" s="301"/>
      <c r="DK234" s="302"/>
      <c r="DL234" s="301"/>
      <c r="DM234" s="301"/>
      <c r="DN234" s="302"/>
      <c r="DO234" s="301"/>
      <c r="DP234" s="301"/>
      <c r="DQ234" s="302"/>
      <c r="DR234" s="301"/>
      <c r="DS234" s="301"/>
      <c r="DT234" s="302"/>
      <c r="DU234" s="301"/>
      <c r="DV234" s="301"/>
      <c r="DW234" s="302"/>
      <c r="DX234" s="301"/>
      <c r="DY234" s="301"/>
      <c r="DZ234" s="302"/>
      <c r="EA234" s="301"/>
      <c r="EB234" s="301"/>
      <c r="EC234" s="302"/>
      <c r="ED234" s="301"/>
      <c r="EE234" s="301"/>
      <c r="EF234" s="302"/>
      <c r="EG234" s="301"/>
      <c r="EH234" s="301"/>
      <c r="EI234" s="302"/>
      <c r="EJ234" s="301"/>
      <c r="EK234" s="301"/>
      <c r="EL234" s="302"/>
      <c r="EM234" s="301"/>
      <c r="EN234" s="301"/>
      <c r="EO234" s="302"/>
      <c r="EP234" s="301"/>
      <c r="EQ234" s="301"/>
      <c r="ER234" s="302"/>
      <c r="ES234" s="301"/>
      <c r="ET234" s="301"/>
      <c r="EU234" s="302"/>
      <c r="EV234" s="301"/>
      <c r="EW234" s="301"/>
      <c r="EX234" s="302"/>
      <c r="EY234" s="301"/>
      <c r="EZ234" s="301"/>
      <c r="FA234" s="302"/>
      <c r="FB234" s="301"/>
      <c r="FC234" s="301"/>
      <c r="FD234" s="302"/>
      <c r="FE234" s="301"/>
      <c r="FF234" s="301"/>
      <c r="FG234" s="302"/>
      <c r="FH234" s="301"/>
      <c r="FI234" s="301"/>
      <c r="FJ234" s="302"/>
      <c r="FK234" s="301"/>
      <c r="FL234" s="301"/>
      <c r="FM234" s="302"/>
      <c r="FN234" s="301"/>
      <c r="FO234" s="301"/>
      <c r="FP234" s="302"/>
      <c r="FQ234" s="301"/>
      <c r="FR234" s="301"/>
      <c r="FS234" s="302"/>
      <c r="FT234" s="301"/>
      <c r="FU234" s="301"/>
      <c r="FV234" s="302"/>
      <c r="FW234" s="301"/>
      <c r="FX234" s="301"/>
      <c r="FY234" s="302"/>
      <c r="FZ234" s="301"/>
      <c r="GA234" s="301"/>
      <c r="GB234" s="302"/>
      <c r="GC234" s="301"/>
      <c r="GD234" s="301"/>
      <c r="GE234" s="302"/>
      <c r="GF234" s="301"/>
      <c r="GG234" s="301"/>
      <c r="GH234" s="302"/>
      <c r="GI234" s="301"/>
      <c r="GJ234" s="301"/>
      <c r="GK234" s="302"/>
      <c r="GL234" s="301"/>
      <c r="GM234" s="301"/>
      <c r="GN234" s="302"/>
      <c r="GO234" s="301"/>
      <c r="GP234" s="301"/>
      <c r="GQ234" s="302"/>
      <c r="GR234" s="301"/>
      <c r="GS234" s="301"/>
      <c r="GT234" s="302"/>
      <c r="GU234" s="301"/>
      <c r="GV234" s="301"/>
      <c r="GW234" s="302"/>
      <c r="GX234" s="301"/>
      <c r="GY234" s="301"/>
      <c r="GZ234" s="302"/>
      <c r="HA234" s="301"/>
      <c r="HB234" s="301"/>
      <c r="HC234" s="302"/>
      <c r="HD234" s="301"/>
      <c r="HE234" s="301"/>
      <c r="HF234" s="302"/>
      <c r="HG234" s="301"/>
      <c r="HH234" s="301"/>
      <c r="HI234" s="302"/>
      <c r="HJ234" s="301"/>
      <c r="HK234" s="301"/>
      <c r="HL234" s="302"/>
      <c r="HM234" s="301"/>
      <c r="HN234" s="301"/>
      <c r="HO234" s="302"/>
      <c r="HP234" s="301"/>
      <c r="HQ234" s="301"/>
      <c r="HR234" s="301"/>
      <c r="HS234" s="301"/>
      <c r="HT234" s="301"/>
      <c r="HU234" s="302"/>
      <c r="HV234" s="301"/>
      <c r="HW234" s="301"/>
      <c r="HX234" s="301"/>
      <c r="HY234" s="301"/>
      <c r="HZ234" s="301"/>
      <c r="IA234" s="302"/>
      <c r="IB234" s="301"/>
      <c r="IC234" s="301"/>
      <c r="ID234" s="302"/>
      <c r="IE234" s="301"/>
      <c r="IF234" s="301"/>
      <c r="IG234" s="302"/>
      <c r="IH234" s="301"/>
      <c r="II234" s="301"/>
      <c r="IJ234" s="302"/>
      <c r="IK234" s="301"/>
      <c r="IL234" s="301"/>
      <c r="IM234" s="302"/>
      <c r="IN234" s="301"/>
      <c r="IO234" s="301"/>
      <c r="IP234" s="302"/>
      <c r="IQ234" s="301"/>
      <c r="IR234" s="301"/>
      <c r="IS234" s="302"/>
      <c r="IT234" s="301"/>
      <c r="IU234" s="301"/>
      <c r="IV234" s="301"/>
      <c r="IW234" s="301"/>
      <c r="IX234" s="305"/>
      <c r="IY234" s="403"/>
      <c r="IZ234" s="305"/>
      <c r="JA234" s="305"/>
      <c r="JB234" s="403"/>
      <c r="JC234" s="305"/>
      <c r="JD234" s="664"/>
      <c r="JE234" s="403"/>
      <c r="JF234" s="665"/>
    </row>
    <row r="235" spans="1:266" s="33" customFormat="1" x14ac:dyDescent="0.2">
      <c r="A235" s="291">
        <v>2</v>
      </c>
      <c r="B235" s="316"/>
      <c r="C235" s="663"/>
      <c r="D235" s="208" t="s">
        <v>526</v>
      </c>
      <c r="E235" s="300"/>
      <c r="F235" s="301"/>
      <c r="G235" s="302"/>
      <c r="H235" s="301"/>
      <c r="I235" s="301"/>
      <c r="J235" s="302"/>
      <c r="K235" s="301"/>
      <c r="L235" s="301"/>
      <c r="M235" s="302"/>
      <c r="N235" s="301"/>
      <c r="O235" s="301"/>
      <c r="P235" s="302"/>
      <c r="Q235" s="301"/>
      <c r="R235" s="301"/>
      <c r="S235" s="302"/>
      <c r="T235" s="301"/>
      <c r="U235" s="301"/>
      <c r="V235" s="302"/>
      <c r="W235" s="301"/>
      <c r="X235" s="301"/>
      <c r="Y235" s="302"/>
      <c r="Z235" s="301"/>
      <c r="AA235" s="301"/>
      <c r="AB235" s="302"/>
      <c r="AC235" s="301"/>
      <c r="AD235" s="301"/>
      <c r="AE235" s="302"/>
      <c r="AF235" s="301"/>
      <c r="AG235" s="301"/>
      <c r="AH235" s="302"/>
      <c r="AI235" s="301"/>
      <c r="AJ235" s="301"/>
      <c r="AK235" s="302"/>
      <c r="AL235" s="301"/>
      <c r="AM235" s="301"/>
      <c r="AN235" s="302"/>
      <c r="AO235" s="301"/>
      <c r="AP235" s="301"/>
      <c r="AQ235" s="302"/>
      <c r="AR235" s="301"/>
      <c r="AS235" s="301"/>
      <c r="AT235" s="302"/>
      <c r="AU235" s="301"/>
      <c r="AV235" s="301"/>
      <c r="AW235" s="302"/>
      <c r="AX235" s="301"/>
      <c r="AY235" s="301"/>
      <c r="AZ235" s="302"/>
      <c r="BA235" s="301"/>
      <c r="BB235" s="301"/>
      <c r="BC235" s="302"/>
      <c r="BD235" s="301"/>
      <c r="BE235" s="301"/>
      <c r="BF235" s="301"/>
      <c r="BG235" s="301"/>
      <c r="BH235" s="301"/>
      <c r="BI235" s="302"/>
      <c r="BJ235" s="301"/>
      <c r="BK235" s="301"/>
      <c r="BL235" s="301"/>
      <c r="BM235" s="301"/>
      <c r="BN235" s="301"/>
      <c r="BO235" s="302"/>
      <c r="BP235" s="301"/>
      <c r="BQ235" s="301"/>
      <c r="BR235" s="302"/>
      <c r="BS235" s="301"/>
      <c r="BT235" s="301"/>
      <c r="BU235" s="302"/>
      <c r="BV235" s="301"/>
      <c r="BW235" s="301"/>
      <c r="BX235" s="302"/>
      <c r="BY235" s="301"/>
      <c r="BZ235" s="301"/>
      <c r="CA235" s="302"/>
      <c r="CB235" s="301"/>
      <c r="CC235" s="301"/>
      <c r="CD235" s="302"/>
      <c r="CE235" s="301"/>
      <c r="CF235" s="301"/>
      <c r="CG235" s="302"/>
      <c r="CH235" s="301"/>
      <c r="CI235" s="301"/>
      <c r="CJ235" s="302"/>
      <c r="CK235" s="301"/>
      <c r="CL235" s="301"/>
      <c r="CM235" s="302"/>
      <c r="CN235" s="301"/>
      <c r="CO235" s="301"/>
      <c r="CP235" s="302"/>
      <c r="CQ235" s="301"/>
      <c r="CR235" s="301"/>
      <c r="CS235" s="302"/>
      <c r="CT235" s="301"/>
      <c r="CU235" s="301"/>
      <c r="CV235" s="302"/>
      <c r="CW235" s="301"/>
      <c r="CX235" s="301"/>
      <c r="CY235" s="302"/>
      <c r="CZ235" s="301"/>
      <c r="DA235" s="301"/>
      <c r="DB235" s="302"/>
      <c r="DC235" s="301"/>
      <c r="DD235" s="301"/>
      <c r="DE235" s="302"/>
      <c r="DF235" s="301"/>
      <c r="DG235" s="301"/>
      <c r="DH235" s="302"/>
      <c r="DI235" s="301"/>
      <c r="DJ235" s="301"/>
      <c r="DK235" s="302"/>
      <c r="DL235" s="301"/>
      <c r="DM235" s="301"/>
      <c r="DN235" s="302"/>
      <c r="DO235" s="301"/>
      <c r="DP235" s="301"/>
      <c r="DQ235" s="302"/>
      <c r="DR235" s="301"/>
      <c r="DS235" s="301"/>
      <c r="DT235" s="302"/>
      <c r="DU235" s="301"/>
      <c r="DV235" s="301"/>
      <c r="DW235" s="302"/>
      <c r="DX235" s="301"/>
      <c r="DY235" s="301"/>
      <c r="DZ235" s="302"/>
      <c r="EA235" s="301"/>
      <c r="EB235" s="301"/>
      <c r="EC235" s="302"/>
      <c r="ED235" s="301"/>
      <c r="EE235" s="301"/>
      <c r="EF235" s="302"/>
      <c r="EG235" s="301"/>
      <c r="EH235" s="301"/>
      <c r="EI235" s="302"/>
      <c r="EJ235" s="301"/>
      <c r="EK235" s="301"/>
      <c r="EL235" s="302"/>
      <c r="EM235" s="301"/>
      <c r="EN235" s="301"/>
      <c r="EO235" s="302"/>
      <c r="EP235" s="301"/>
      <c r="EQ235" s="301"/>
      <c r="ER235" s="302"/>
      <c r="ES235" s="301"/>
      <c r="ET235" s="301"/>
      <c r="EU235" s="302"/>
      <c r="EV235" s="301"/>
      <c r="EW235" s="301"/>
      <c r="EX235" s="302"/>
      <c r="EY235" s="301"/>
      <c r="EZ235" s="301"/>
      <c r="FA235" s="302"/>
      <c r="FB235" s="301"/>
      <c r="FC235" s="301"/>
      <c r="FD235" s="302"/>
      <c r="FE235" s="301"/>
      <c r="FF235" s="301"/>
      <c r="FG235" s="302"/>
      <c r="FH235" s="301"/>
      <c r="FI235" s="301"/>
      <c r="FJ235" s="302"/>
      <c r="FK235" s="301"/>
      <c r="FL235" s="301"/>
      <c r="FM235" s="302"/>
      <c r="FN235" s="301"/>
      <c r="FO235" s="301"/>
      <c r="FP235" s="302"/>
      <c r="FQ235" s="301"/>
      <c r="FR235" s="301"/>
      <c r="FS235" s="302"/>
      <c r="FT235" s="301"/>
      <c r="FU235" s="301"/>
      <c r="FV235" s="302"/>
      <c r="FW235" s="301"/>
      <c r="FX235" s="301"/>
      <c r="FY235" s="302"/>
      <c r="FZ235" s="301"/>
      <c r="GA235" s="301"/>
      <c r="GB235" s="302"/>
      <c r="GC235" s="301"/>
      <c r="GD235" s="301"/>
      <c r="GE235" s="302"/>
      <c r="GF235" s="301"/>
      <c r="GG235" s="301"/>
      <c r="GH235" s="302"/>
      <c r="GI235" s="301"/>
      <c r="GJ235" s="301"/>
      <c r="GK235" s="302"/>
      <c r="GL235" s="301"/>
      <c r="GM235" s="301"/>
      <c r="GN235" s="302"/>
      <c r="GO235" s="301"/>
      <c r="GP235" s="301"/>
      <c r="GQ235" s="302"/>
      <c r="GR235" s="301"/>
      <c r="GS235" s="301"/>
      <c r="GT235" s="302"/>
      <c r="GU235" s="301"/>
      <c r="GV235" s="301"/>
      <c r="GW235" s="302"/>
      <c r="GX235" s="301"/>
      <c r="GY235" s="301"/>
      <c r="GZ235" s="302"/>
      <c r="HA235" s="301"/>
      <c r="HB235" s="301"/>
      <c r="HC235" s="302"/>
      <c r="HD235" s="301"/>
      <c r="HE235" s="301"/>
      <c r="HF235" s="302"/>
      <c r="HG235" s="301"/>
      <c r="HH235" s="301"/>
      <c r="HI235" s="302"/>
      <c r="HJ235" s="301"/>
      <c r="HK235" s="301"/>
      <c r="HL235" s="302"/>
      <c r="HM235" s="301"/>
      <c r="HN235" s="301"/>
      <c r="HO235" s="302"/>
      <c r="HP235" s="301"/>
      <c r="HQ235" s="301"/>
      <c r="HR235" s="301"/>
      <c r="HS235" s="301"/>
      <c r="HT235" s="301"/>
      <c r="HU235" s="302"/>
      <c r="HV235" s="301"/>
      <c r="HW235" s="301"/>
      <c r="HX235" s="301"/>
      <c r="HY235" s="301"/>
      <c r="HZ235" s="301"/>
      <c r="IA235" s="302"/>
      <c r="IB235" s="301"/>
      <c r="IC235" s="301"/>
      <c r="ID235" s="302"/>
      <c r="IE235" s="301"/>
      <c r="IF235" s="301"/>
      <c r="IG235" s="302"/>
      <c r="IH235" s="301"/>
      <c r="II235" s="301"/>
      <c r="IJ235" s="302"/>
      <c r="IK235" s="301"/>
      <c r="IL235" s="301"/>
      <c r="IM235" s="302"/>
      <c r="IN235" s="301"/>
      <c r="IO235" s="301"/>
      <c r="IP235" s="302"/>
      <c r="IQ235" s="301"/>
      <c r="IR235" s="301"/>
      <c r="IS235" s="302"/>
      <c r="IT235" s="301"/>
      <c r="IU235" s="301"/>
      <c r="IV235" s="301"/>
      <c r="IW235" s="301"/>
      <c r="IX235" s="305"/>
      <c r="IY235" s="403"/>
      <c r="IZ235" s="305"/>
      <c r="JA235" s="305"/>
      <c r="JB235" s="403"/>
      <c r="JC235" s="305"/>
      <c r="JD235" s="664"/>
      <c r="JE235" s="403"/>
      <c r="JF235" s="665"/>
    </row>
    <row r="236" spans="1:266" ht="51" x14ac:dyDescent="0.2">
      <c r="A236" s="291">
        <v>2</v>
      </c>
      <c r="B236" s="305"/>
      <c r="C236" s="663"/>
      <c r="D236" s="208" t="s">
        <v>527</v>
      </c>
      <c r="E236" s="300" t="s">
        <v>373</v>
      </c>
      <c r="F236" s="301"/>
      <c r="G236" s="302"/>
      <c r="H236" s="301"/>
      <c r="I236" s="301"/>
      <c r="J236" s="302"/>
      <c r="K236" s="301"/>
      <c r="L236" s="301"/>
      <c r="M236" s="302"/>
      <c r="N236" s="301"/>
      <c r="O236" s="301"/>
      <c r="P236" s="302"/>
      <c r="Q236" s="301"/>
      <c r="R236" s="301"/>
      <c r="S236" s="302"/>
      <c r="T236" s="301"/>
      <c r="U236" s="301"/>
      <c r="V236" s="302"/>
      <c r="W236" s="301"/>
      <c r="X236" s="301"/>
      <c r="Y236" s="302"/>
      <c r="Z236" s="301"/>
      <c r="AA236" s="301"/>
      <c r="AB236" s="302"/>
      <c r="AC236" s="301"/>
      <c r="AD236" s="301"/>
      <c r="AE236" s="302"/>
      <c r="AF236" s="301"/>
      <c r="AG236" s="301"/>
      <c r="AH236" s="302"/>
      <c r="AI236" s="301"/>
      <c r="AJ236" s="301"/>
      <c r="AK236" s="302"/>
      <c r="AL236" s="301"/>
      <c r="AM236" s="301"/>
      <c r="AN236" s="302"/>
      <c r="AO236" s="301"/>
      <c r="AP236" s="301"/>
      <c r="AQ236" s="302"/>
      <c r="AR236" s="301"/>
      <c r="AS236" s="301"/>
      <c r="AT236" s="302"/>
      <c r="AU236" s="301"/>
      <c r="AV236" s="301"/>
      <c r="AW236" s="302"/>
      <c r="AX236" s="301"/>
      <c r="AY236" s="301"/>
      <c r="AZ236" s="302"/>
      <c r="BA236" s="301"/>
      <c r="BB236" s="301"/>
      <c r="BC236" s="302"/>
      <c r="BD236" s="301"/>
      <c r="BE236" s="301"/>
      <c r="BF236" s="301"/>
      <c r="BG236" s="301"/>
      <c r="BH236" s="301"/>
      <c r="BI236" s="302"/>
      <c r="BJ236" s="301"/>
      <c r="BK236" s="301"/>
      <c r="BL236" s="301"/>
      <c r="BM236" s="301"/>
      <c r="BN236" s="301"/>
      <c r="BO236" s="302"/>
      <c r="BP236" s="301"/>
      <c r="BQ236" s="301"/>
      <c r="BR236" s="302"/>
      <c r="BS236" s="301"/>
      <c r="BT236" s="301"/>
      <c r="BU236" s="302"/>
      <c r="BV236" s="301"/>
      <c r="BW236" s="301"/>
      <c r="BX236" s="302"/>
      <c r="BY236" s="301"/>
      <c r="BZ236" s="301"/>
      <c r="CA236" s="302"/>
      <c r="CB236" s="301"/>
      <c r="CC236" s="301"/>
      <c r="CD236" s="302"/>
      <c r="CE236" s="301"/>
      <c r="CF236" s="301"/>
      <c r="CG236" s="302"/>
      <c r="CH236" s="301"/>
      <c r="CI236" s="301"/>
      <c r="CJ236" s="302"/>
      <c r="CK236" s="301"/>
      <c r="CL236" s="301"/>
      <c r="CM236" s="302"/>
      <c r="CN236" s="301"/>
      <c r="CO236" s="301"/>
      <c r="CP236" s="302"/>
      <c r="CQ236" s="301"/>
      <c r="CR236" s="301"/>
      <c r="CS236" s="302"/>
      <c r="CT236" s="301"/>
      <c r="CU236" s="301"/>
      <c r="CV236" s="302"/>
      <c r="CW236" s="301"/>
      <c r="CX236" s="301"/>
      <c r="CY236" s="302"/>
      <c r="CZ236" s="301"/>
      <c r="DA236" s="301"/>
      <c r="DB236" s="302"/>
      <c r="DC236" s="301"/>
      <c r="DD236" s="301"/>
      <c r="DE236" s="302"/>
      <c r="DF236" s="301"/>
      <c r="DG236" s="301"/>
      <c r="DH236" s="302"/>
      <c r="DI236" s="301"/>
      <c r="DJ236" s="301"/>
      <c r="DK236" s="302"/>
      <c r="DL236" s="301"/>
      <c r="DM236" s="301"/>
      <c r="DN236" s="302"/>
      <c r="DO236" s="301"/>
      <c r="DP236" s="301"/>
      <c r="DQ236" s="302"/>
      <c r="DR236" s="301"/>
      <c r="DS236" s="301"/>
      <c r="DT236" s="302"/>
      <c r="DU236" s="301"/>
      <c r="DV236" s="301"/>
      <c r="DW236" s="302"/>
      <c r="DX236" s="301"/>
      <c r="DY236" s="301"/>
      <c r="DZ236" s="302"/>
      <c r="EA236" s="301"/>
      <c r="EB236" s="301"/>
      <c r="EC236" s="302"/>
      <c r="ED236" s="301"/>
      <c r="EE236" s="301"/>
      <c r="EF236" s="302"/>
      <c r="EG236" s="301"/>
      <c r="EH236" s="301"/>
      <c r="EI236" s="302"/>
      <c r="EJ236" s="301"/>
      <c r="EK236" s="301"/>
      <c r="EL236" s="302"/>
      <c r="EM236" s="301"/>
      <c r="EN236" s="301"/>
      <c r="EO236" s="302"/>
      <c r="EP236" s="301"/>
      <c r="EQ236" s="301"/>
      <c r="ER236" s="302"/>
      <c r="ES236" s="301"/>
      <c r="ET236" s="301"/>
      <c r="EU236" s="302"/>
      <c r="EV236" s="301"/>
      <c r="EW236" s="301"/>
      <c r="EX236" s="302"/>
      <c r="EY236" s="301"/>
      <c r="EZ236" s="301"/>
      <c r="FA236" s="302"/>
      <c r="FB236" s="301"/>
      <c r="FC236" s="301"/>
      <c r="FD236" s="302"/>
      <c r="FE236" s="301"/>
      <c r="FF236" s="301"/>
      <c r="FG236" s="302"/>
      <c r="FH236" s="301"/>
      <c r="FI236" s="301"/>
      <c r="FJ236" s="302"/>
      <c r="FK236" s="301"/>
      <c r="FL236" s="301"/>
      <c r="FM236" s="302"/>
      <c r="FN236" s="301"/>
      <c r="FO236" s="301"/>
      <c r="FP236" s="302"/>
      <c r="FQ236" s="301"/>
      <c r="FR236" s="301"/>
      <c r="FS236" s="302"/>
      <c r="FT236" s="301"/>
      <c r="FU236" s="301"/>
      <c r="FV236" s="302"/>
      <c r="FW236" s="301"/>
      <c r="FX236" s="301">
        <v>1</v>
      </c>
      <c r="FY236" s="302">
        <v>38296.44</v>
      </c>
      <c r="FZ236" s="301">
        <v>10</v>
      </c>
      <c r="GA236" s="301"/>
      <c r="GB236" s="302"/>
      <c r="GC236" s="301"/>
      <c r="GD236" s="301"/>
      <c r="GE236" s="302"/>
      <c r="GF236" s="301"/>
      <c r="GG236" s="301"/>
      <c r="GH236" s="302"/>
      <c r="GI236" s="301"/>
      <c r="GJ236" s="301"/>
      <c r="GK236" s="302"/>
      <c r="GL236" s="301"/>
      <c r="GM236" s="301"/>
      <c r="GN236" s="302"/>
      <c r="GO236" s="301"/>
      <c r="GP236" s="301"/>
      <c r="GQ236" s="302"/>
      <c r="GR236" s="301"/>
      <c r="GS236" s="301"/>
      <c r="GT236" s="302"/>
      <c r="GU236" s="301"/>
      <c r="GV236" s="301"/>
      <c r="GW236" s="302"/>
      <c r="GX236" s="301"/>
      <c r="GY236" s="301"/>
      <c r="GZ236" s="302"/>
      <c r="HA236" s="301"/>
      <c r="HB236" s="301"/>
      <c r="HC236" s="302"/>
      <c r="HD236" s="301"/>
      <c r="HE236" s="301"/>
      <c r="HF236" s="302"/>
      <c r="HG236" s="301"/>
      <c r="HH236" s="301"/>
      <c r="HI236" s="302"/>
      <c r="HJ236" s="301"/>
      <c r="HK236" s="301"/>
      <c r="HL236" s="302"/>
      <c r="HM236" s="301"/>
      <c r="HN236" s="301"/>
      <c r="HO236" s="302"/>
      <c r="HP236" s="301"/>
      <c r="HQ236" s="301"/>
      <c r="HR236" s="301"/>
      <c r="HS236" s="301"/>
      <c r="HT236" s="301"/>
      <c r="HU236" s="302"/>
      <c r="HV236" s="301"/>
      <c r="HW236" s="301"/>
      <c r="HX236" s="301"/>
      <c r="HY236" s="301"/>
      <c r="HZ236" s="301"/>
      <c r="IA236" s="302"/>
      <c r="IB236" s="301"/>
      <c r="IC236" s="301"/>
      <c r="ID236" s="302"/>
      <c r="IE236" s="301"/>
      <c r="IF236" s="301"/>
      <c r="IG236" s="302"/>
      <c r="IH236" s="301"/>
      <c r="II236" s="301"/>
      <c r="IJ236" s="302"/>
      <c r="IK236" s="301"/>
      <c r="IL236" s="301"/>
      <c r="IM236" s="302"/>
      <c r="IN236" s="301"/>
      <c r="IO236" s="301"/>
      <c r="IP236" s="302"/>
      <c r="IQ236" s="301"/>
      <c r="IR236" s="301"/>
      <c r="IS236" s="302"/>
      <c r="IT236" s="301"/>
      <c r="IU236" s="301"/>
      <c r="IV236" s="301"/>
      <c r="IW236" s="301"/>
      <c r="IX236" s="305">
        <v>1</v>
      </c>
      <c r="IY236" s="403">
        <v>38296.44</v>
      </c>
      <c r="IZ236" s="305">
        <v>10</v>
      </c>
      <c r="JA236" s="305">
        <v>0</v>
      </c>
      <c r="JB236" s="403">
        <v>0</v>
      </c>
      <c r="JC236" s="305">
        <v>0</v>
      </c>
      <c r="JD236" s="664">
        <v>1</v>
      </c>
      <c r="JE236" s="403">
        <v>38296.44</v>
      </c>
      <c r="JF236" s="665">
        <v>10</v>
      </c>
    </row>
    <row r="237" spans="1:266" ht="25.5" x14ac:dyDescent="0.2">
      <c r="A237" s="291">
        <v>2</v>
      </c>
      <c r="B237" s="305"/>
      <c r="C237" s="663"/>
      <c r="D237" s="208" t="s">
        <v>528</v>
      </c>
      <c r="E237" s="300" t="s">
        <v>378</v>
      </c>
      <c r="F237" s="301"/>
      <c r="G237" s="302"/>
      <c r="H237" s="301"/>
      <c r="I237" s="301"/>
      <c r="J237" s="302"/>
      <c r="K237" s="301"/>
      <c r="L237" s="301"/>
      <c r="M237" s="302"/>
      <c r="N237" s="301"/>
      <c r="O237" s="301"/>
      <c r="P237" s="302"/>
      <c r="Q237" s="301"/>
      <c r="R237" s="301"/>
      <c r="S237" s="302"/>
      <c r="T237" s="301"/>
      <c r="U237" s="301"/>
      <c r="V237" s="302"/>
      <c r="W237" s="301"/>
      <c r="X237" s="301"/>
      <c r="Y237" s="302"/>
      <c r="Z237" s="301"/>
      <c r="AA237" s="301"/>
      <c r="AB237" s="302"/>
      <c r="AC237" s="301"/>
      <c r="AD237" s="301"/>
      <c r="AE237" s="302"/>
      <c r="AF237" s="301"/>
      <c r="AG237" s="301"/>
      <c r="AH237" s="302"/>
      <c r="AI237" s="301"/>
      <c r="AJ237" s="301"/>
      <c r="AK237" s="302"/>
      <c r="AL237" s="301"/>
      <c r="AM237" s="301"/>
      <c r="AN237" s="302"/>
      <c r="AO237" s="301"/>
      <c r="AP237" s="301"/>
      <c r="AQ237" s="302"/>
      <c r="AR237" s="301"/>
      <c r="AS237" s="301"/>
      <c r="AT237" s="302"/>
      <c r="AU237" s="301"/>
      <c r="AV237" s="301"/>
      <c r="AW237" s="302"/>
      <c r="AX237" s="301"/>
      <c r="AY237" s="301"/>
      <c r="AZ237" s="302"/>
      <c r="BA237" s="301"/>
      <c r="BB237" s="301"/>
      <c r="BC237" s="302"/>
      <c r="BD237" s="301"/>
      <c r="BE237" s="301"/>
      <c r="BF237" s="301"/>
      <c r="BG237" s="301"/>
      <c r="BH237" s="301"/>
      <c r="BI237" s="302"/>
      <c r="BJ237" s="301"/>
      <c r="BK237" s="301"/>
      <c r="BL237" s="301"/>
      <c r="BM237" s="301"/>
      <c r="BN237" s="301"/>
      <c r="BO237" s="302"/>
      <c r="BP237" s="301"/>
      <c r="BQ237" s="301"/>
      <c r="BR237" s="302"/>
      <c r="BS237" s="301"/>
      <c r="BT237" s="301"/>
      <c r="BU237" s="302"/>
      <c r="BV237" s="301"/>
      <c r="BW237" s="301"/>
      <c r="BX237" s="302"/>
      <c r="BY237" s="301"/>
      <c r="BZ237" s="301"/>
      <c r="CA237" s="302"/>
      <c r="CB237" s="301"/>
      <c r="CC237" s="301"/>
      <c r="CD237" s="302"/>
      <c r="CE237" s="301"/>
      <c r="CF237" s="301"/>
      <c r="CG237" s="302"/>
      <c r="CH237" s="301"/>
      <c r="CI237" s="301"/>
      <c r="CJ237" s="302"/>
      <c r="CK237" s="301"/>
      <c r="CL237" s="301"/>
      <c r="CM237" s="302"/>
      <c r="CN237" s="301"/>
      <c r="CO237" s="301"/>
      <c r="CP237" s="302"/>
      <c r="CQ237" s="301"/>
      <c r="CR237" s="301"/>
      <c r="CS237" s="302"/>
      <c r="CT237" s="301"/>
      <c r="CU237" s="301"/>
      <c r="CV237" s="302"/>
      <c r="CW237" s="301"/>
      <c r="CX237" s="301"/>
      <c r="CY237" s="302"/>
      <c r="CZ237" s="301"/>
      <c r="DA237" s="301"/>
      <c r="DB237" s="302"/>
      <c r="DC237" s="301"/>
      <c r="DD237" s="301"/>
      <c r="DE237" s="302"/>
      <c r="DF237" s="301"/>
      <c r="DG237" s="301"/>
      <c r="DH237" s="302"/>
      <c r="DI237" s="301"/>
      <c r="DJ237" s="301"/>
      <c r="DK237" s="302"/>
      <c r="DL237" s="301"/>
      <c r="DM237" s="301"/>
      <c r="DN237" s="302"/>
      <c r="DO237" s="301"/>
      <c r="DP237" s="301"/>
      <c r="DQ237" s="302"/>
      <c r="DR237" s="301"/>
      <c r="DS237" s="301"/>
      <c r="DT237" s="302"/>
      <c r="DU237" s="301"/>
      <c r="DV237" s="301"/>
      <c r="DW237" s="302"/>
      <c r="DX237" s="301"/>
      <c r="DY237" s="301"/>
      <c r="DZ237" s="302"/>
      <c r="EA237" s="301"/>
      <c r="EB237" s="301"/>
      <c r="EC237" s="302"/>
      <c r="ED237" s="301"/>
      <c r="EE237" s="301"/>
      <c r="EF237" s="302"/>
      <c r="EG237" s="301"/>
      <c r="EH237" s="301"/>
      <c r="EI237" s="302"/>
      <c r="EJ237" s="301"/>
      <c r="EK237" s="301"/>
      <c r="EL237" s="302"/>
      <c r="EM237" s="301"/>
      <c r="EN237" s="301"/>
      <c r="EO237" s="302"/>
      <c r="EP237" s="301"/>
      <c r="EQ237" s="301"/>
      <c r="ER237" s="302"/>
      <c r="ES237" s="301"/>
      <c r="ET237" s="301"/>
      <c r="EU237" s="302"/>
      <c r="EV237" s="301"/>
      <c r="EW237" s="301"/>
      <c r="EX237" s="302"/>
      <c r="EY237" s="301"/>
      <c r="EZ237" s="301"/>
      <c r="FA237" s="302"/>
      <c r="FB237" s="301"/>
      <c r="FC237" s="301"/>
      <c r="FD237" s="302"/>
      <c r="FE237" s="301"/>
      <c r="FF237" s="301"/>
      <c r="FG237" s="302"/>
      <c r="FH237" s="301"/>
      <c r="FI237" s="301"/>
      <c r="FJ237" s="302"/>
      <c r="FK237" s="301"/>
      <c r="FL237" s="301"/>
      <c r="FM237" s="302"/>
      <c r="FN237" s="301"/>
      <c r="FO237" s="301"/>
      <c r="FP237" s="302"/>
      <c r="FQ237" s="301"/>
      <c r="FR237" s="301"/>
      <c r="FS237" s="302"/>
      <c r="FT237" s="301"/>
      <c r="FU237" s="301"/>
      <c r="FV237" s="302"/>
      <c r="FW237" s="301"/>
      <c r="FX237" s="301">
        <v>1</v>
      </c>
      <c r="FY237" s="302">
        <v>29248.38</v>
      </c>
      <c r="FZ237" s="301">
        <v>10</v>
      </c>
      <c r="GA237" s="301"/>
      <c r="GB237" s="302"/>
      <c r="GC237" s="301"/>
      <c r="GD237" s="301"/>
      <c r="GE237" s="302"/>
      <c r="GF237" s="301"/>
      <c r="GG237" s="301"/>
      <c r="GH237" s="302"/>
      <c r="GI237" s="301"/>
      <c r="GJ237" s="301"/>
      <c r="GK237" s="302"/>
      <c r="GL237" s="301"/>
      <c r="GM237" s="301"/>
      <c r="GN237" s="302"/>
      <c r="GO237" s="301"/>
      <c r="GP237" s="301"/>
      <c r="GQ237" s="302"/>
      <c r="GR237" s="301"/>
      <c r="GS237" s="301"/>
      <c r="GT237" s="302"/>
      <c r="GU237" s="301"/>
      <c r="GV237" s="301"/>
      <c r="GW237" s="302"/>
      <c r="GX237" s="301"/>
      <c r="GY237" s="301"/>
      <c r="GZ237" s="302"/>
      <c r="HA237" s="301"/>
      <c r="HB237" s="301"/>
      <c r="HC237" s="302"/>
      <c r="HD237" s="301"/>
      <c r="HE237" s="301"/>
      <c r="HF237" s="302"/>
      <c r="HG237" s="301"/>
      <c r="HH237" s="301"/>
      <c r="HI237" s="302"/>
      <c r="HJ237" s="301"/>
      <c r="HK237" s="301"/>
      <c r="HL237" s="302"/>
      <c r="HM237" s="301"/>
      <c r="HN237" s="301"/>
      <c r="HO237" s="302"/>
      <c r="HP237" s="301"/>
      <c r="HQ237" s="301"/>
      <c r="HR237" s="301"/>
      <c r="HS237" s="301"/>
      <c r="HT237" s="301"/>
      <c r="HU237" s="302"/>
      <c r="HV237" s="301"/>
      <c r="HW237" s="301"/>
      <c r="HX237" s="301"/>
      <c r="HY237" s="301"/>
      <c r="HZ237" s="301"/>
      <c r="IA237" s="302"/>
      <c r="IB237" s="301"/>
      <c r="IC237" s="301"/>
      <c r="ID237" s="302"/>
      <c r="IE237" s="301"/>
      <c r="IF237" s="301"/>
      <c r="IG237" s="302"/>
      <c r="IH237" s="301"/>
      <c r="II237" s="301"/>
      <c r="IJ237" s="302"/>
      <c r="IK237" s="301"/>
      <c r="IL237" s="301"/>
      <c r="IM237" s="302"/>
      <c r="IN237" s="301"/>
      <c r="IO237" s="301"/>
      <c r="IP237" s="302"/>
      <c r="IQ237" s="301"/>
      <c r="IR237" s="301"/>
      <c r="IS237" s="302"/>
      <c r="IT237" s="301"/>
      <c r="IU237" s="301"/>
      <c r="IV237" s="301"/>
      <c r="IW237" s="301"/>
      <c r="IX237" s="305">
        <v>1</v>
      </c>
      <c r="IY237" s="403">
        <v>29248.38</v>
      </c>
      <c r="IZ237" s="305">
        <v>10</v>
      </c>
      <c r="JA237" s="305">
        <v>0</v>
      </c>
      <c r="JB237" s="403">
        <v>0</v>
      </c>
      <c r="JC237" s="305">
        <v>0</v>
      </c>
      <c r="JD237" s="664">
        <v>1</v>
      </c>
      <c r="JE237" s="403">
        <v>29248.38</v>
      </c>
      <c r="JF237" s="665">
        <v>10</v>
      </c>
    </row>
    <row r="238" spans="1:266" x14ac:dyDescent="0.2">
      <c r="A238" s="291">
        <v>2</v>
      </c>
      <c r="B238" s="305"/>
      <c r="C238" s="663"/>
      <c r="D238" s="208" t="s">
        <v>529</v>
      </c>
      <c r="E238" s="300"/>
      <c r="F238" s="301"/>
      <c r="G238" s="302"/>
      <c r="H238" s="301"/>
      <c r="I238" s="301"/>
      <c r="J238" s="302"/>
      <c r="K238" s="301"/>
      <c r="L238" s="301"/>
      <c r="M238" s="302"/>
      <c r="N238" s="301"/>
      <c r="O238" s="301"/>
      <c r="P238" s="302"/>
      <c r="Q238" s="301"/>
      <c r="R238" s="301"/>
      <c r="S238" s="302"/>
      <c r="T238" s="301"/>
      <c r="U238" s="301"/>
      <c r="V238" s="302"/>
      <c r="W238" s="301"/>
      <c r="X238" s="301"/>
      <c r="Y238" s="302"/>
      <c r="Z238" s="301"/>
      <c r="AA238" s="301"/>
      <c r="AB238" s="302"/>
      <c r="AC238" s="301"/>
      <c r="AD238" s="301"/>
      <c r="AE238" s="302"/>
      <c r="AF238" s="301"/>
      <c r="AG238" s="301"/>
      <c r="AH238" s="302"/>
      <c r="AI238" s="301"/>
      <c r="AJ238" s="301"/>
      <c r="AK238" s="302"/>
      <c r="AL238" s="301"/>
      <c r="AM238" s="301"/>
      <c r="AN238" s="302"/>
      <c r="AO238" s="301"/>
      <c r="AP238" s="301"/>
      <c r="AQ238" s="302"/>
      <c r="AR238" s="301"/>
      <c r="AS238" s="301"/>
      <c r="AT238" s="302"/>
      <c r="AU238" s="301"/>
      <c r="AV238" s="301"/>
      <c r="AW238" s="302"/>
      <c r="AX238" s="301"/>
      <c r="AY238" s="301"/>
      <c r="AZ238" s="302"/>
      <c r="BA238" s="301"/>
      <c r="BB238" s="301"/>
      <c r="BC238" s="302"/>
      <c r="BD238" s="301"/>
      <c r="BE238" s="301"/>
      <c r="BF238" s="301"/>
      <c r="BG238" s="301"/>
      <c r="BH238" s="301"/>
      <c r="BI238" s="302"/>
      <c r="BJ238" s="301"/>
      <c r="BK238" s="301"/>
      <c r="BL238" s="301"/>
      <c r="BM238" s="301"/>
      <c r="BN238" s="301"/>
      <c r="BO238" s="302"/>
      <c r="BP238" s="301"/>
      <c r="BQ238" s="301"/>
      <c r="BR238" s="302"/>
      <c r="BS238" s="301"/>
      <c r="BT238" s="301"/>
      <c r="BU238" s="302"/>
      <c r="BV238" s="301"/>
      <c r="BW238" s="301"/>
      <c r="BX238" s="302"/>
      <c r="BY238" s="301"/>
      <c r="BZ238" s="301"/>
      <c r="CA238" s="302"/>
      <c r="CB238" s="301"/>
      <c r="CC238" s="301"/>
      <c r="CD238" s="302"/>
      <c r="CE238" s="301"/>
      <c r="CF238" s="301"/>
      <c r="CG238" s="302"/>
      <c r="CH238" s="301"/>
      <c r="CI238" s="301"/>
      <c r="CJ238" s="302"/>
      <c r="CK238" s="301"/>
      <c r="CL238" s="301"/>
      <c r="CM238" s="302"/>
      <c r="CN238" s="301"/>
      <c r="CO238" s="301"/>
      <c r="CP238" s="302"/>
      <c r="CQ238" s="301"/>
      <c r="CR238" s="301"/>
      <c r="CS238" s="302"/>
      <c r="CT238" s="301"/>
      <c r="CU238" s="301"/>
      <c r="CV238" s="302"/>
      <c r="CW238" s="301"/>
      <c r="CX238" s="301"/>
      <c r="CY238" s="302"/>
      <c r="CZ238" s="301"/>
      <c r="DA238" s="301"/>
      <c r="DB238" s="302"/>
      <c r="DC238" s="301"/>
      <c r="DD238" s="301"/>
      <c r="DE238" s="302"/>
      <c r="DF238" s="301"/>
      <c r="DG238" s="301"/>
      <c r="DH238" s="302"/>
      <c r="DI238" s="301"/>
      <c r="DJ238" s="301"/>
      <c r="DK238" s="302"/>
      <c r="DL238" s="301"/>
      <c r="DM238" s="301"/>
      <c r="DN238" s="302"/>
      <c r="DO238" s="301"/>
      <c r="DP238" s="301"/>
      <c r="DQ238" s="302"/>
      <c r="DR238" s="301"/>
      <c r="DS238" s="301"/>
      <c r="DT238" s="302"/>
      <c r="DU238" s="301"/>
      <c r="DV238" s="301"/>
      <c r="DW238" s="302"/>
      <c r="DX238" s="301"/>
      <c r="DY238" s="301"/>
      <c r="DZ238" s="302"/>
      <c r="EA238" s="301"/>
      <c r="EB238" s="301"/>
      <c r="EC238" s="302"/>
      <c r="ED238" s="301"/>
      <c r="EE238" s="301"/>
      <c r="EF238" s="302"/>
      <c r="EG238" s="301"/>
      <c r="EH238" s="301"/>
      <c r="EI238" s="302"/>
      <c r="EJ238" s="301"/>
      <c r="EK238" s="301"/>
      <c r="EL238" s="302"/>
      <c r="EM238" s="301"/>
      <c r="EN238" s="301"/>
      <c r="EO238" s="302"/>
      <c r="EP238" s="301"/>
      <c r="EQ238" s="301"/>
      <c r="ER238" s="302"/>
      <c r="ES238" s="301"/>
      <c r="ET238" s="301"/>
      <c r="EU238" s="302"/>
      <c r="EV238" s="301"/>
      <c r="EW238" s="301"/>
      <c r="EX238" s="302"/>
      <c r="EY238" s="301"/>
      <c r="EZ238" s="301"/>
      <c r="FA238" s="302"/>
      <c r="FB238" s="301"/>
      <c r="FC238" s="301"/>
      <c r="FD238" s="302"/>
      <c r="FE238" s="301"/>
      <c r="FF238" s="301"/>
      <c r="FG238" s="302"/>
      <c r="FH238" s="301"/>
      <c r="FI238" s="301"/>
      <c r="FJ238" s="302"/>
      <c r="FK238" s="301"/>
      <c r="FL238" s="301"/>
      <c r="FM238" s="302"/>
      <c r="FN238" s="301"/>
      <c r="FO238" s="301"/>
      <c r="FP238" s="302"/>
      <c r="FQ238" s="301"/>
      <c r="FR238" s="301"/>
      <c r="FS238" s="302"/>
      <c r="FT238" s="301"/>
      <c r="FU238" s="301"/>
      <c r="FV238" s="302"/>
      <c r="FW238" s="301"/>
      <c r="FX238" s="301"/>
      <c r="FY238" s="302"/>
      <c r="FZ238" s="301"/>
      <c r="GA238" s="301"/>
      <c r="GB238" s="302"/>
      <c r="GC238" s="301"/>
      <c r="GD238" s="301"/>
      <c r="GE238" s="302"/>
      <c r="GF238" s="301"/>
      <c r="GG238" s="301"/>
      <c r="GH238" s="302"/>
      <c r="GI238" s="301"/>
      <c r="GJ238" s="301"/>
      <c r="GK238" s="302"/>
      <c r="GL238" s="301"/>
      <c r="GM238" s="301"/>
      <c r="GN238" s="302"/>
      <c r="GO238" s="301"/>
      <c r="GP238" s="301"/>
      <c r="GQ238" s="302"/>
      <c r="GR238" s="301"/>
      <c r="GS238" s="301"/>
      <c r="GT238" s="302"/>
      <c r="GU238" s="301"/>
      <c r="GV238" s="301"/>
      <c r="GW238" s="302"/>
      <c r="GX238" s="301"/>
      <c r="GY238" s="301"/>
      <c r="GZ238" s="302"/>
      <c r="HA238" s="301"/>
      <c r="HB238" s="301"/>
      <c r="HC238" s="302"/>
      <c r="HD238" s="301"/>
      <c r="HE238" s="301"/>
      <c r="HF238" s="302"/>
      <c r="HG238" s="301"/>
      <c r="HH238" s="301"/>
      <c r="HI238" s="302"/>
      <c r="HJ238" s="301"/>
      <c r="HK238" s="301"/>
      <c r="HL238" s="302"/>
      <c r="HM238" s="301"/>
      <c r="HN238" s="301"/>
      <c r="HO238" s="302"/>
      <c r="HP238" s="301"/>
      <c r="HQ238" s="301"/>
      <c r="HR238" s="301"/>
      <c r="HS238" s="301"/>
      <c r="HT238" s="301"/>
      <c r="HU238" s="302"/>
      <c r="HV238" s="301"/>
      <c r="HW238" s="301"/>
      <c r="HX238" s="301"/>
      <c r="HY238" s="301"/>
      <c r="HZ238" s="301"/>
      <c r="IA238" s="302"/>
      <c r="IB238" s="301"/>
      <c r="IC238" s="301"/>
      <c r="ID238" s="302"/>
      <c r="IE238" s="301"/>
      <c r="IF238" s="301"/>
      <c r="IG238" s="302"/>
      <c r="IH238" s="301"/>
      <c r="II238" s="301"/>
      <c r="IJ238" s="302"/>
      <c r="IK238" s="301"/>
      <c r="IL238" s="301"/>
      <c r="IM238" s="302"/>
      <c r="IN238" s="301"/>
      <c r="IO238" s="301"/>
      <c r="IP238" s="302"/>
      <c r="IQ238" s="301"/>
      <c r="IR238" s="301"/>
      <c r="IS238" s="302"/>
      <c r="IT238" s="301"/>
      <c r="IU238" s="301"/>
      <c r="IV238" s="301"/>
      <c r="IW238" s="301"/>
      <c r="IX238" s="305"/>
      <c r="IY238" s="403"/>
      <c r="IZ238" s="305"/>
      <c r="JA238" s="305"/>
      <c r="JB238" s="403"/>
      <c r="JC238" s="305"/>
      <c r="JD238" s="664"/>
      <c r="JE238" s="403"/>
      <c r="JF238" s="665"/>
    </row>
    <row r="239" spans="1:266" ht="25.5" x14ac:dyDescent="0.2">
      <c r="A239" s="291">
        <v>2</v>
      </c>
      <c r="B239" s="305"/>
      <c r="C239" s="663"/>
      <c r="D239" s="208" t="s">
        <v>530</v>
      </c>
      <c r="E239" s="300" t="s">
        <v>376</v>
      </c>
      <c r="F239" s="301"/>
      <c r="G239" s="302"/>
      <c r="H239" s="301"/>
      <c r="I239" s="301"/>
      <c r="J239" s="302"/>
      <c r="K239" s="301"/>
      <c r="L239" s="301"/>
      <c r="M239" s="302"/>
      <c r="N239" s="301"/>
      <c r="O239" s="301"/>
      <c r="P239" s="302"/>
      <c r="Q239" s="301"/>
      <c r="R239" s="301"/>
      <c r="S239" s="302"/>
      <c r="T239" s="301"/>
      <c r="U239" s="301"/>
      <c r="V239" s="302"/>
      <c r="W239" s="301"/>
      <c r="X239" s="301"/>
      <c r="Y239" s="302"/>
      <c r="Z239" s="301"/>
      <c r="AA239" s="301"/>
      <c r="AB239" s="302"/>
      <c r="AC239" s="301"/>
      <c r="AD239" s="301"/>
      <c r="AE239" s="302"/>
      <c r="AF239" s="301"/>
      <c r="AG239" s="301"/>
      <c r="AH239" s="302"/>
      <c r="AI239" s="301"/>
      <c r="AJ239" s="301"/>
      <c r="AK239" s="302"/>
      <c r="AL239" s="301"/>
      <c r="AM239" s="301"/>
      <c r="AN239" s="302"/>
      <c r="AO239" s="301"/>
      <c r="AP239" s="301"/>
      <c r="AQ239" s="302"/>
      <c r="AR239" s="301"/>
      <c r="AS239" s="301"/>
      <c r="AT239" s="302"/>
      <c r="AU239" s="301"/>
      <c r="AV239" s="301"/>
      <c r="AW239" s="302"/>
      <c r="AX239" s="301"/>
      <c r="AY239" s="301"/>
      <c r="AZ239" s="302"/>
      <c r="BA239" s="301"/>
      <c r="BB239" s="301"/>
      <c r="BC239" s="302"/>
      <c r="BD239" s="301"/>
      <c r="BE239" s="301"/>
      <c r="BF239" s="301"/>
      <c r="BG239" s="301"/>
      <c r="BH239" s="301"/>
      <c r="BI239" s="302"/>
      <c r="BJ239" s="301"/>
      <c r="BK239" s="301"/>
      <c r="BL239" s="301"/>
      <c r="BM239" s="301"/>
      <c r="BN239" s="301"/>
      <c r="BO239" s="302"/>
      <c r="BP239" s="301"/>
      <c r="BQ239" s="301"/>
      <c r="BR239" s="302"/>
      <c r="BS239" s="301"/>
      <c r="BT239" s="301"/>
      <c r="BU239" s="302"/>
      <c r="BV239" s="301"/>
      <c r="BW239" s="301"/>
      <c r="BX239" s="302"/>
      <c r="BY239" s="301"/>
      <c r="BZ239" s="301"/>
      <c r="CA239" s="302"/>
      <c r="CB239" s="301"/>
      <c r="CC239" s="301"/>
      <c r="CD239" s="302"/>
      <c r="CE239" s="301"/>
      <c r="CF239" s="301"/>
      <c r="CG239" s="302"/>
      <c r="CH239" s="301"/>
      <c r="CI239" s="301"/>
      <c r="CJ239" s="302"/>
      <c r="CK239" s="301"/>
      <c r="CL239" s="301"/>
      <c r="CM239" s="302"/>
      <c r="CN239" s="301"/>
      <c r="CO239" s="301"/>
      <c r="CP239" s="302"/>
      <c r="CQ239" s="301"/>
      <c r="CR239" s="301"/>
      <c r="CS239" s="302"/>
      <c r="CT239" s="301"/>
      <c r="CU239" s="301"/>
      <c r="CV239" s="302"/>
      <c r="CW239" s="301"/>
      <c r="CX239" s="301"/>
      <c r="CY239" s="302"/>
      <c r="CZ239" s="301"/>
      <c r="DA239" s="301"/>
      <c r="DB239" s="302"/>
      <c r="DC239" s="301"/>
      <c r="DD239" s="301"/>
      <c r="DE239" s="302"/>
      <c r="DF239" s="301"/>
      <c r="DG239" s="301"/>
      <c r="DH239" s="302"/>
      <c r="DI239" s="301"/>
      <c r="DJ239" s="301"/>
      <c r="DK239" s="302"/>
      <c r="DL239" s="301"/>
      <c r="DM239" s="301"/>
      <c r="DN239" s="302"/>
      <c r="DO239" s="301"/>
      <c r="DP239" s="301"/>
      <c r="DQ239" s="302"/>
      <c r="DR239" s="301"/>
      <c r="DS239" s="301"/>
      <c r="DT239" s="302"/>
      <c r="DU239" s="301"/>
      <c r="DV239" s="301"/>
      <c r="DW239" s="302"/>
      <c r="DX239" s="301"/>
      <c r="DY239" s="301"/>
      <c r="DZ239" s="302"/>
      <c r="EA239" s="301"/>
      <c r="EB239" s="301"/>
      <c r="EC239" s="302"/>
      <c r="ED239" s="301"/>
      <c r="EE239" s="301"/>
      <c r="EF239" s="302"/>
      <c r="EG239" s="301"/>
      <c r="EH239" s="301"/>
      <c r="EI239" s="302"/>
      <c r="EJ239" s="301"/>
      <c r="EK239" s="301"/>
      <c r="EL239" s="302"/>
      <c r="EM239" s="301"/>
      <c r="EN239" s="301"/>
      <c r="EO239" s="302"/>
      <c r="EP239" s="301"/>
      <c r="EQ239" s="301"/>
      <c r="ER239" s="302"/>
      <c r="ES239" s="301"/>
      <c r="ET239" s="301"/>
      <c r="EU239" s="302"/>
      <c r="EV239" s="301"/>
      <c r="EW239" s="301"/>
      <c r="EX239" s="302"/>
      <c r="EY239" s="301"/>
      <c r="EZ239" s="301"/>
      <c r="FA239" s="302"/>
      <c r="FB239" s="301"/>
      <c r="FC239" s="301"/>
      <c r="FD239" s="302"/>
      <c r="FE239" s="301"/>
      <c r="FF239" s="301"/>
      <c r="FG239" s="302"/>
      <c r="FH239" s="301"/>
      <c r="FI239" s="301"/>
      <c r="FJ239" s="302"/>
      <c r="FK239" s="301"/>
      <c r="FL239" s="301"/>
      <c r="FM239" s="302"/>
      <c r="FN239" s="301"/>
      <c r="FO239" s="301"/>
      <c r="FP239" s="302"/>
      <c r="FQ239" s="301"/>
      <c r="FR239" s="301"/>
      <c r="FS239" s="302"/>
      <c r="FT239" s="301"/>
      <c r="FU239" s="301"/>
      <c r="FV239" s="302"/>
      <c r="FW239" s="301"/>
      <c r="FX239" s="301">
        <v>28</v>
      </c>
      <c r="FY239" s="302">
        <v>500799.60000000021</v>
      </c>
      <c r="FZ239" s="301">
        <v>270</v>
      </c>
      <c r="GA239" s="301">
        <v>1</v>
      </c>
      <c r="GB239" s="302">
        <v>17885.7</v>
      </c>
      <c r="GC239" s="301">
        <v>10</v>
      </c>
      <c r="GD239" s="301"/>
      <c r="GE239" s="302"/>
      <c r="GF239" s="301"/>
      <c r="GG239" s="301"/>
      <c r="GH239" s="302"/>
      <c r="GI239" s="301"/>
      <c r="GJ239" s="301"/>
      <c r="GK239" s="302"/>
      <c r="GL239" s="301"/>
      <c r="GM239" s="301"/>
      <c r="GN239" s="302"/>
      <c r="GO239" s="301"/>
      <c r="GP239" s="301"/>
      <c r="GQ239" s="302"/>
      <c r="GR239" s="301"/>
      <c r="GS239" s="301"/>
      <c r="GT239" s="302"/>
      <c r="GU239" s="301"/>
      <c r="GV239" s="301"/>
      <c r="GW239" s="302"/>
      <c r="GX239" s="301"/>
      <c r="GY239" s="301"/>
      <c r="GZ239" s="302"/>
      <c r="HA239" s="301"/>
      <c r="HB239" s="301"/>
      <c r="HC239" s="302"/>
      <c r="HD239" s="301"/>
      <c r="HE239" s="301"/>
      <c r="HF239" s="302"/>
      <c r="HG239" s="301"/>
      <c r="HH239" s="301"/>
      <c r="HI239" s="302"/>
      <c r="HJ239" s="301"/>
      <c r="HK239" s="301"/>
      <c r="HL239" s="302"/>
      <c r="HM239" s="301"/>
      <c r="HN239" s="301"/>
      <c r="HO239" s="302"/>
      <c r="HP239" s="301"/>
      <c r="HQ239" s="301"/>
      <c r="HR239" s="301"/>
      <c r="HS239" s="301"/>
      <c r="HT239" s="301"/>
      <c r="HU239" s="302"/>
      <c r="HV239" s="301"/>
      <c r="HW239" s="301"/>
      <c r="HX239" s="301"/>
      <c r="HY239" s="301"/>
      <c r="HZ239" s="301"/>
      <c r="IA239" s="302"/>
      <c r="IB239" s="301"/>
      <c r="IC239" s="301"/>
      <c r="ID239" s="302"/>
      <c r="IE239" s="301"/>
      <c r="IF239" s="301"/>
      <c r="IG239" s="302"/>
      <c r="IH239" s="301"/>
      <c r="II239" s="301"/>
      <c r="IJ239" s="302"/>
      <c r="IK239" s="301"/>
      <c r="IL239" s="301"/>
      <c r="IM239" s="302"/>
      <c r="IN239" s="301"/>
      <c r="IO239" s="301"/>
      <c r="IP239" s="302"/>
      <c r="IQ239" s="301"/>
      <c r="IR239" s="301"/>
      <c r="IS239" s="302"/>
      <c r="IT239" s="301"/>
      <c r="IU239" s="301"/>
      <c r="IV239" s="301"/>
      <c r="IW239" s="301"/>
      <c r="IX239" s="305">
        <v>28</v>
      </c>
      <c r="IY239" s="403">
        <v>500799.60000000021</v>
      </c>
      <c r="IZ239" s="305">
        <v>270</v>
      </c>
      <c r="JA239" s="305">
        <v>1</v>
      </c>
      <c r="JB239" s="403">
        <v>17885.7</v>
      </c>
      <c r="JC239" s="305">
        <v>10</v>
      </c>
      <c r="JD239" s="664">
        <v>29</v>
      </c>
      <c r="JE239" s="403">
        <v>518685.30000000022</v>
      </c>
      <c r="JF239" s="665">
        <v>280</v>
      </c>
    </row>
    <row r="240" spans="1:266" ht="25.5" x14ac:dyDescent="0.2">
      <c r="A240" s="291">
        <v>2</v>
      </c>
      <c r="B240" s="305"/>
      <c r="C240" s="663"/>
      <c r="D240" s="208" t="s">
        <v>531</v>
      </c>
      <c r="E240" s="300" t="s">
        <v>703</v>
      </c>
      <c r="F240" s="301"/>
      <c r="G240" s="302"/>
      <c r="H240" s="301"/>
      <c r="I240" s="301"/>
      <c r="J240" s="302"/>
      <c r="K240" s="301"/>
      <c r="L240" s="301"/>
      <c r="M240" s="302"/>
      <c r="N240" s="301"/>
      <c r="O240" s="301"/>
      <c r="P240" s="302"/>
      <c r="Q240" s="301"/>
      <c r="R240" s="301"/>
      <c r="S240" s="302"/>
      <c r="T240" s="301"/>
      <c r="U240" s="301"/>
      <c r="V240" s="302"/>
      <c r="W240" s="301"/>
      <c r="X240" s="301"/>
      <c r="Y240" s="302"/>
      <c r="Z240" s="301"/>
      <c r="AA240" s="301"/>
      <c r="AB240" s="302"/>
      <c r="AC240" s="301"/>
      <c r="AD240" s="301"/>
      <c r="AE240" s="302"/>
      <c r="AF240" s="301"/>
      <c r="AG240" s="301"/>
      <c r="AH240" s="302"/>
      <c r="AI240" s="301"/>
      <c r="AJ240" s="301"/>
      <c r="AK240" s="302"/>
      <c r="AL240" s="301"/>
      <c r="AM240" s="301"/>
      <c r="AN240" s="302"/>
      <c r="AO240" s="301"/>
      <c r="AP240" s="301"/>
      <c r="AQ240" s="302"/>
      <c r="AR240" s="301"/>
      <c r="AS240" s="301"/>
      <c r="AT240" s="302"/>
      <c r="AU240" s="301"/>
      <c r="AV240" s="301"/>
      <c r="AW240" s="302"/>
      <c r="AX240" s="301"/>
      <c r="AY240" s="301"/>
      <c r="AZ240" s="302"/>
      <c r="BA240" s="301"/>
      <c r="BB240" s="301"/>
      <c r="BC240" s="302"/>
      <c r="BD240" s="301"/>
      <c r="BE240" s="301"/>
      <c r="BF240" s="301"/>
      <c r="BG240" s="301"/>
      <c r="BH240" s="301"/>
      <c r="BI240" s="302"/>
      <c r="BJ240" s="301"/>
      <c r="BK240" s="301"/>
      <c r="BL240" s="301"/>
      <c r="BM240" s="301"/>
      <c r="BN240" s="301"/>
      <c r="BO240" s="302"/>
      <c r="BP240" s="301"/>
      <c r="BQ240" s="301"/>
      <c r="BR240" s="302"/>
      <c r="BS240" s="301"/>
      <c r="BT240" s="301"/>
      <c r="BU240" s="302"/>
      <c r="BV240" s="301"/>
      <c r="BW240" s="301"/>
      <c r="BX240" s="302"/>
      <c r="BY240" s="301"/>
      <c r="BZ240" s="301"/>
      <c r="CA240" s="302"/>
      <c r="CB240" s="301"/>
      <c r="CC240" s="301"/>
      <c r="CD240" s="302"/>
      <c r="CE240" s="301"/>
      <c r="CF240" s="301"/>
      <c r="CG240" s="302"/>
      <c r="CH240" s="301"/>
      <c r="CI240" s="301"/>
      <c r="CJ240" s="302"/>
      <c r="CK240" s="301"/>
      <c r="CL240" s="301"/>
      <c r="CM240" s="302"/>
      <c r="CN240" s="301"/>
      <c r="CO240" s="301"/>
      <c r="CP240" s="302"/>
      <c r="CQ240" s="301"/>
      <c r="CR240" s="301"/>
      <c r="CS240" s="302"/>
      <c r="CT240" s="301"/>
      <c r="CU240" s="301"/>
      <c r="CV240" s="302"/>
      <c r="CW240" s="301"/>
      <c r="CX240" s="301"/>
      <c r="CY240" s="302"/>
      <c r="CZ240" s="301"/>
      <c r="DA240" s="301"/>
      <c r="DB240" s="302"/>
      <c r="DC240" s="301"/>
      <c r="DD240" s="301"/>
      <c r="DE240" s="302"/>
      <c r="DF240" s="301"/>
      <c r="DG240" s="301"/>
      <c r="DH240" s="302"/>
      <c r="DI240" s="301"/>
      <c r="DJ240" s="301"/>
      <c r="DK240" s="302"/>
      <c r="DL240" s="301"/>
      <c r="DM240" s="301"/>
      <c r="DN240" s="302"/>
      <c r="DO240" s="301"/>
      <c r="DP240" s="301"/>
      <c r="DQ240" s="302"/>
      <c r="DR240" s="301"/>
      <c r="DS240" s="301"/>
      <c r="DT240" s="302"/>
      <c r="DU240" s="301"/>
      <c r="DV240" s="301"/>
      <c r="DW240" s="302"/>
      <c r="DX240" s="301"/>
      <c r="DY240" s="301"/>
      <c r="DZ240" s="302"/>
      <c r="EA240" s="301"/>
      <c r="EB240" s="301"/>
      <c r="EC240" s="302"/>
      <c r="ED240" s="301"/>
      <c r="EE240" s="301"/>
      <c r="EF240" s="302"/>
      <c r="EG240" s="301"/>
      <c r="EH240" s="301"/>
      <c r="EI240" s="302"/>
      <c r="EJ240" s="301"/>
      <c r="EK240" s="301"/>
      <c r="EL240" s="302"/>
      <c r="EM240" s="301"/>
      <c r="EN240" s="301"/>
      <c r="EO240" s="302"/>
      <c r="EP240" s="301"/>
      <c r="EQ240" s="301"/>
      <c r="ER240" s="302"/>
      <c r="ES240" s="301"/>
      <c r="ET240" s="301"/>
      <c r="EU240" s="302"/>
      <c r="EV240" s="301"/>
      <c r="EW240" s="301"/>
      <c r="EX240" s="302"/>
      <c r="EY240" s="301"/>
      <c r="EZ240" s="301"/>
      <c r="FA240" s="302"/>
      <c r="FB240" s="301"/>
      <c r="FC240" s="301"/>
      <c r="FD240" s="302"/>
      <c r="FE240" s="301"/>
      <c r="FF240" s="301"/>
      <c r="FG240" s="302"/>
      <c r="FH240" s="301"/>
      <c r="FI240" s="301"/>
      <c r="FJ240" s="302"/>
      <c r="FK240" s="301"/>
      <c r="FL240" s="301"/>
      <c r="FM240" s="302"/>
      <c r="FN240" s="301"/>
      <c r="FO240" s="301"/>
      <c r="FP240" s="302"/>
      <c r="FQ240" s="301"/>
      <c r="FR240" s="301"/>
      <c r="FS240" s="302"/>
      <c r="FT240" s="301"/>
      <c r="FU240" s="301"/>
      <c r="FV240" s="302"/>
      <c r="FW240" s="301"/>
      <c r="FX240" s="301">
        <v>7</v>
      </c>
      <c r="FY240" s="302">
        <v>160550.46</v>
      </c>
      <c r="FZ240" s="301">
        <v>70</v>
      </c>
      <c r="GA240" s="301"/>
      <c r="GB240" s="302"/>
      <c r="GC240" s="301"/>
      <c r="GD240" s="301"/>
      <c r="GE240" s="302"/>
      <c r="GF240" s="301"/>
      <c r="GG240" s="301"/>
      <c r="GH240" s="302"/>
      <c r="GI240" s="301"/>
      <c r="GJ240" s="301"/>
      <c r="GK240" s="302"/>
      <c r="GL240" s="301"/>
      <c r="GM240" s="301"/>
      <c r="GN240" s="302"/>
      <c r="GO240" s="301"/>
      <c r="GP240" s="301"/>
      <c r="GQ240" s="302"/>
      <c r="GR240" s="301"/>
      <c r="GS240" s="301"/>
      <c r="GT240" s="302"/>
      <c r="GU240" s="301"/>
      <c r="GV240" s="301"/>
      <c r="GW240" s="302"/>
      <c r="GX240" s="301"/>
      <c r="GY240" s="301"/>
      <c r="GZ240" s="302"/>
      <c r="HA240" s="301"/>
      <c r="HB240" s="301"/>
      <c r="HC240" s="302"/>
      <c r="HD240" s="301"/>
      <c r="HE240" s="301"/>
      <c r="HF240" s="302"/>
      <c r="HG240" s="301"/>
      <c r="HH240" s="301"/>
      <c r="HI240" s="302"/>
      <c r="HJ240" s="301"/>
      <c r="HK240" s="301"/>
      <c r="HL240" s="302"/>
      <c r="HM240" s="301"/>
      <c r="HN240" s="301"/>
      <c r="HO240" s="302"/>
      <c r="HP240" s="301"/>
      <c r="HQ240" s="301"/>
      <c r="HR240" s="301"/>
      <c r="HS240" s="301"/>
      <c r="HT240" s="301"/>
      <c r="HU240" s="302"/>
      <c r="HV240" s="301"/>
      <c r="HW240" s="301"/>
      <c r="HX240" s="301"/>
      <c r="HY240" s="301"/>
      <c r="HZ240" s="301"/>
      <c r="IA240" s="302"/>
      <c r="IB240" s="301"/>
      <c r="IC240" s="301"/>
      <c r="ID240" s="302"/>
      <c r="IE240" s="301"/>
      <c r="IF240" s="301"/>
      <c r="IG240" s="302"/>
      <c r="IH240" s="301"/>
      <c r="II240" s="301"/>
      <c r="IJ240" s="302"/>
      <c r="IK240" s="301"/>
      <c r="IL240" s="301"/>
      <c r="IM240" s="302"/>
      <c r="IN240" s="301"/>
      <c r="IO240" s="301"/>
      <c r="IP240" s="302"/>
      <c r="IQ240" s="301"/>
      <c r="IR240" s="301"/>
      <c r="IS240" s="302"/>
      <c r="IT240" s="301"/>
      <c r="IU240" s="301"/>
      <c r="IV240" s="301"/>
      <c r="IW240" s="301"/>
      <c r="IX240" s="305">
        <v>7</v>
      </c>
      <c r="IY240" s="403">
        <v>160550.46</v>
      </c>
      <c r="IZ240" s="305">
        <v>70</v>
      </c>
      <c r="JA240" s="305">
        <v>0</v>
      </c>
      <c r="JB240" s="403">
        <v>0</v>
      </c>
      <c r="JC240" s="305">
        <v>0</v>
      </c>
      <c r="JD240" s="664">
        <v>7</v>
      </c>
      <c r="JE240" s="403">
        <v>160550.46</v>
      </c>
      <c r="JF240" s="665">
        <v>70</v>
      </c>
    </row>
    <row r="241" spans="1:266" ht="25.5" x14ac:dyDescent="0.2">
      <c r="A241" s="291">
        <v>2</v>
      </c>
      <c r="B241" s="305"/>
      <c r="C241" s="663"/>
      <c r="D241" s="208" t="s">
        <v>532</v>
      </c>
      <c r="E241" s="300" t="s">
        <v>279</v>
      </c>
      <c r="F241" s="301"/>
      <c r="G241" s="302"/>
      <c r="H241" s="301"/>
      <c r="I241" s="301"/>
      <c r="J241" s="302"/>
      <c r="K241" s="301"/>
      <c r="L241" s="301"/>
      <c r="M241" s="302"/>
      <c r="N241" s="301"/>
      <c r="O241" s="301"/>
      <c r="P241" s="302"/>
      <c r="Q241" s="301"/>
      <c r="R241" s="301"/>
      <c r="S241" s="302"/>
      <c r="T241" s="301"/>
      <c r="U241" s="301"/>
      <c r="V241" s="302"/>
      <c r="W241" s="301"/>
      <c r="X241" s="301"/>
      <c r="Y241" s="302"/>
      <c r="Z241" s="301"/>
      <c r="AA241" s="301"/>
      <c r="AB241" s="302"/>
      <c r="AC241" s="301"/>
      <c r="AD241" s="301"/>
      <c r="AE241" s="302"/>
      <c r="AF241" s="301"/>
      <c r="AG241" s="301"/>
      <c r="AH241" s="302"/>
      <c r="AI241" s="301"/>
      <c r="AJ241" s="301"/>
      <c r="AK241" s="302"/>
      <c r="AL241" s="301"/>
      <c r="AM241" s="301"/>
      <c r="AN241" s="302"/>
      <c r="AO241" s="301"/>
      <c r="AP241" s="301"/>
      <c r="AQ241" s="302"/>
      <c r="AR241" s="301"/>
      <c r="AS241" s="301"/>
      <c r="AT241" s="302"/>
      <c r="AU241" s="301"/>
      <c r="AV241" s="301"/>
      <c r="AW241" s="302"/>
      <c r="AX241" s="301"/>
      <c r="AY241" s="301"/>
      <c r="AZ241" s="302"/>
      <c r="BA241" s="301"/>
      <c r="BB241" s="301"/>
      <c r="BC241" s="302"/>
      <c r="BD241" s="301"/>
      <c r="BE241" s="301"/>
      <c r="BF241" s="301"/>
      <c r="BG241" s="301"/>
      <c r="BH241" s="301"/>
      <c r="BI241" s="302"/>
      <c r="BJ241" s="301"/>
      <c r="BK241" s="301"/>
      <c r="BL241" s="301"/>
      <c r="BM241" s="301"/>
      <c r="BN241" s="301"/>
      <c r="BO241" s="302"/>
      <c r="BP241" s="301"/>
      <c r="BQ241" s="301"/>
      <c r="BR241" s="302"/>
      <c r="BS241" s="301"/>
      <c r="BT241" s="301"/>
      <c r="BU241" s="302"/>
      <c r="BV241" s="301"/>
      <c r="BW241" s="301"/>
      <c r="BX241" s="302"/>
      <c r="BY241" s="301"/>
      <c r="BZ241" s="301"/>
      <c r="CA241" s="302"/>
      <c r="CB241" s="301"/>
      <c r="CC241" s="301"/>
      <c r="CD241" s="302"/>
      <c r="CE241" s="301"/>
      <c r="CF241" s="301"/>
      <c r="CG241" s="302"/>
      <c r="CH241" s="301"/>
      <c r="CI241" s="301"/>
      <c r="CJ241" s="302"/>
      <c r="CK241" s="301"/>
      <c r="CL241" s="301"/>
      <c r="CM241" s="302"/>
      <c r="CN241" s="301"/>
      <c r="CO241" s="301"/>
      <c r="CP241" s="302"/>
      <c r="CQ241" s="301"/>
      <c r="CR241" s="301"/>
      <c r="CS241" s="302"/>
      <c r="CT241" s="301"/>
      <c r="CU241" s="301"/>
      <c r="CV241" s="302"/>
      <c r="CW241" s="301"/>
      <c r="CX241" s="301"/>
      <c r="CY241" s="302"/>
      <c r="CZ241" s="301"/>
      <c r="DA241" s="301"/>
      <c r="DB241" s="302"/>
      <c r="DC241" s="301"/>
      <c r="DD241" s="301"/>
      <c r="DE241" s="302"/>
      <c r="DF241" s="301"/>
      <c r="DG241" s="301"/>
      <c r="DH241" s="302"/>
      <c r="DI241" s="301"/>
      <c r="DJ241" s="301"/>
      <c r="DK241" s="302"/>
      <c r="DL241" s="301"/>
      <c r="DM241" s="301"/>
      <c r="DN241" s="302"/>
      <c r="DO241" s="301"/>
      <c r="DP241" s="301"/>
      <c r="DQ241" s="302"/>
      <c r="DR241" s="301"/>
      <c r="DS241" s="301"/>
      <c r="DT241" s="302"/>
      <c r="DU241" s="301"/>
      <c r="DV241" s="301"/>
      <c r="DW241" s="302"/>
      <c r="DX241" s="301"/>
      <c r="DY241" s="301"/>
      <c r="DZ241" s="302"/>
      <c r="EA241" s="301"/>
      <c r="EB241" s="301"/>
      <c r="EC241" s="302"/>
      <c r="ED241" s="301"/>
      <c r="EE241" s="301"/>
      <c r="EF241" s="302"/>
      <c r="EG241" s="301"/>
      <c r="EH241" s="301"/>
      <c r="EI241" s="302"/>
      <c r="EJ241" s="301"/>
      <c r="EK241" s="301"/>
      <c r="EL241" s="302"/>
      <c r="EM241" s="301"/>
      <c r="EN241" s="301"/>
      <c r="EO241" s="302"/>
      <c r="EP241" s="301"/>
      <c r="EQ241" s="301"/>
      <c r="ER241" s="302"/>
      <c r="ES241" s="301"/>
      <c r="ET241" s="301"/>
      <c r="EU241" s="302"/>
      <c r="EV241" s="301"/>
      <c r="EW241" s="301"/>
      <c r="EX241" s="302"/>
      <c r="EY241" s="301"/>
      <c r="EZ241" s="301"/>
      <c r="FA241" s="302"/>
      <c r="FB241" s="301"/>
      <c r="FC241" s="301"/>
      <c r="FD241" s="302"/>
      <c r="FE241" s="301"/>
      <c r="FF241" s="301"/>
      <c r="FG241" s="302"/>
      <c r="FH241" s="301"/>
      <c r="FI241" s="301"/>
      <c r="FJ241" s="302"/>
      <c r="FK241" s="301"/>
      <c r="FL241" s="301"/>
      <c r="FM241" s="302"/>
      <c r="FN241" s="301"/>
      <c r="FO241" s="301"/>
      <c r="FP241" s="302"/>
      <c r="FQ241" s="301"/>
      <c r="FR241" s="301"/>
      <c r="FS241" s="302"/>
      <c r="FT241" s="301"/>
      <c r="FU241" s="301"/>
      <c r="FV241" s="302"/>
      <c r="FW241" s="301"/>
      <c r="FX241" s="301">
        <v>8</v>
      </c>
      <c r="FY241" s="302">
        <v>252504</v>
      </c>
      <c r="FZ241" s="301">
        <v>80</v>
      </c>
      <c r="GA241" s="301"/>
      <c r="GB241" s="302"/>
      <c r="GC241" s="301"/>
      <c r="GD241" s="301"/>
      <c r="GE241" s="302"/>
      <c r="GF241" s="301"/>
      <c r="GG241" s="301"/>
      <c r="GH241" s="302"/>
      <c r="GI241" s="301"/>
      <c r="GJ241" s="301"/>
      <c r="GK241" s="302"/>
      <c r="GL241" s="301"/>
      <c r="GM241" s="301"/>
      <c r="GN241" s="302"/>
      <c r="GO241" s="301"/>
      <c r="GP241" s="301"/>
      <c r="GQ241" s="302"/>
      <c r="GR241" s="301"/>
      <c r="GS241" s="301"/>
      <c r="GT241" s="302"/>
      <c r="GU241" s="301"/>
      <c r="GV241" s="301"/>
      <c r="GW241" s="302"/>
      <c r="GX241" s="301"/>
      <c r="GY241" s="301"/>
      <c r="GZ241" s="302"/>
      <c r="HA241" s="301"/>
      <c r="HB241" s="301"/>
      <c r="HC241" s="302"/>
      <c r="HD241" s="301"/>
      <c r="HE241" s="301"/>
      <c r="HF241" s="302"/>
      <c r="HG241" s="301"/>
      <c r="HH241" s="301"/>
      <c r="HI241" s="302"/>
      <c r="HJ241" s="301"/>
      <c r="HK241" s="301"/>
      <c r="HL241" s="302"/>
      <c r="HM241" s="301"/>
      <c r="HN241" s="301"/>
      <c r="HO241" s="302"/>
      <c r="HP241" s="301"/>
      <c r="HQ241" s="301"/>
      <c r="HR241" s="301"/>
      <c r="HS241" s="301"/>
      <c r="HT241" s="301"/>
      <c r="HU241" s="302"/>
      <c r="HV241" s="301"/>
      <c r="HW241" s="301"/>
      <c r="HX241" s="301"/>
      <c r="HY241" s="301"/>
      <c r="HZ241" s="301"/>
      <c r="IA241" s="302"/>
      <c r="IB241" s="301"/>
      <c r="IC241" s="301"/>
      <c r="ID241" s="302"/>
      <c r="IE241" s="301"/>
      <c r="IF241" s="301"/>
      <c r="IG241" s="302"/>
      <c r="IH241" s="301"/>
      <c r="II241" s="301"/>
      <c r="IJ241" s="302"/>
      <c r="IK241" s="301"/>
      <c r="IL241" s="301"/>
      <c r="IM241" s="302"/>
      <c r="IN241" s="301"/>
      <c r="IO241" s="301"/>
      <c r="IP241" s="302"/>
      <c r="IQ241" s="301"/>
      <c r="IR241" s="301"/>
      <c r="IS241" s="302"/>
      <c r="IT241" s="301"/>
      <c r="IU241" s="301"/>
      <c r="IV241" s="301"/>
      <c r="IW241" s="301"/>
      <c r="IX241" s="305">
        <v>8</v>
      </c>
      <c r="IY241" s="403">
        <v>252504</v>
      </c>
      <c r="IZ241" s="305">
        <v>80</v>
      </c>
      <c r="JA241" s="305">
        <v>0</v>
      </c>
      <c r="JB241" s="403">
        <v>0</v>
      </c>
      <c r="JC241" s="305">
        <v>0</v>
      </c>
      <c r="JD241" s="664">
        <v>8</v>
      </c>
      <c r="JE241" s="403">
        <v>252504</v>
      </c>
      <c r="JF241" s="665">
        <v>80</v>
      </c>
    </row>
    <row r="242" spans="1:266" x14ac:dyDescent="0.2">
      <c r="A242" s="291">
        <v>2</v>
      </c>
      <c r="B242" s="305"/>
      <c r="C242" s="663"/>
      <c r="D242" s="208" t="s">
        <v>533</v>
      </c>
      <c r="E242" s="300"/>
      <c r="F242" s="301"/>
      <c r="G242" s="302"/>
      <c r="H242" s="301"/>
      <c r="I242" s="301"/>
      <c r="J242" s="302"/>
      <c r="K242" s="301"/>
      <c r="L242" s="301"/>
      <c r="M242" s="302"/>
      <c r="N242" s="301"/>
      <c r="O242" s="301"/>
      <c r="P242" s="302"/>
      <c r="Q242" s="301"/>
      <c r="R242" s="301"/>
      <c r="S242" s="302"/>
      <c r="T242" s="301"/>
      <c r="U242" s="301"/>
      <c r="V242" s="302"/>
      <c r="W242" s="301"/>
      <c r="X242" s="301"/>
      <c r="Y242" s="302"/>
      <c r="Z242" s="301"/>
      <c r="AA242" s="301"/>
      <c r="AB242" s="302"/>
      <c r="AC242" s="301"/>
      <c r="AD242" s="301"/>
      <c r="AE242" s="302"/>
      <c r="AF242" s="301"/>
      <c r="AG242" s="301"/>
      <c r="AH242" s="302"/>
      <c r="AI242" s="301"/>
      <c r="AJ242" s="301"/>
      <c r="AK242" s="302"/>
      <c r="AL242" s="301"/>
      <c r="AM242" s="301"/>
      <c r="AN242" s="302"/>
      <c r="AO242" s="301"/>
      <c r="AP242" s="301"/>
      <c r="AQ242" s="302"/>
      <c r="AR242" s="301"/>
      <c r="AS242" s="301"/>
      <c r="AT242" s="302"/>
      <c r="AU242" s="301"/>
      <c r="AV242" s="301"/>
      <c r="AW242" s="302"/>
      <c r="AX242" s="301"/>
      <c r="AY242" s="301"/>
      <c r="AZ242" s="302"/>
      <c r="BA242" s="301"/>
      <c r="BB242" s="301"/>
      <c r="BC242" s="302"/>
      <c r="BD242" s="301"/>
      <c r="BE242" s="301"/>
      <c r="BF242" s="301"/>
      <c r="BG242" s="301"/>
      <c r="BH242" s="301"/>
      <c r="BI242" s="302"/>
      <c r="BJ242" s="301"/>
      <c r="BK242" s="301"/>
      <c r="BL242" s="301"/>
      <c r="BM242" s="301"/>
      <c r="BN242" s="301"/>
      <c r="BO242" s="302"/>
      <c r="BP242" s="301"/>
      <c r="BQ242" s="301"/>
      <c r="BR242" s="302"/>
      <c r="BS242" s="301"/>
      <c r="BT242" s="301"/>
      <c r="BU242" s="302"/>
      <c r="BV242" s="301"/>
      <c r="BW242" s="301"/>
      <c r="BX242" s="302"/>
      <c r="BY242" s="301"/>
      <c r="BZ242" s="301"/>
      <c r="CA242" s="302"/>
      <c r="CB242" s="301"/>
      <c r="CC242" s="301"/>
      <c r="CD242" s="302"/>
      <c r="CE242" s="301"/>
      <c r="CF242" s="301"/>
      <c r="CG242" s="302"/>
      <c r="CH242" s="301"/>
      <c r="CI242" s="301"/>
      <c r="CJ242" s="302"/>
      <c r="CK242" s="301"/>
      <c r="CL242" s="301"/>
      <c r="CM242" s="302"/>
      <c r="CN242" s="301"/>
      <c r="CO242" s="301"/>
      <c r="CP242" s="302"/>
      <c r="CQ242" s="301"/>
      <c r="CR242" s="301"/>
      <c r="CS242" s="302"/>
      <c r="CT242" s="301"/>
      <c r="CU242" s="301"/>
      <c r="CV242" s="302"/>
      <c r="CW242" s="301"/>
      <c r="CX242" s="301"/>
      <c r="CY242" s="302"/>
      <c r="CZ242" s="301"/>
      <c r="DA242" s="301"/>
      <c r="DB242" s="302"/>
      <c r="DC242" s="301"/>
      <c r="DD242" s="301"/>
      <c r="DE242" s="302"/>
      <c r="DF242" s="301"/>
      <c r="DG242" s="301"/>
      <c r="DH242" s="302"/>
      <c r="DI242" s="301"/>
      <c r="DJ242" s="301"/>
      <c r="DK242" s="302"/>
      <c r="DL242" s="301"/>
      <c r="DM242" s="301"/>
      <c r="DN242" s="302"/>
      <c r="DO242" s="301"/>
      <c r="DP242" s="301"/>
      <c r="DQ242" s="302"/>
      <c r="DR242" s="301"/>
      <c r="DS242" s="301"/>
      <c r="DT242" s="302"/>
      <c r="DU242" s="301"/>
      <c r="DV242" s="301"/>
      <c r="DW242" s="302"/>
      <c r="DX242" s="301"/>
      <c r="DY242" s="301"/>
      <c r="DZ242" s="302"/>
      <c r="EA242" s="301"/>
      <c r="EB242" s="301"/>
      <c r="EC242" s="302"/>
      <c r="ED242" s="301"/>
      <c r="EE242" s="301"/>
      <c r="EF242" s="302"/>
      <c r="EG242" s="301"/>
      <c r="EH242" s="301"/>
      <c r="EI242" s="302"/>
      <c r="EJ242" s="301"/>
      <c r="EK242" s="301"/>
      <c r="EL242" s="302"/>
      <c r="EM242" s="301"/>
      <c r="EN242" s="301"/>
      <c r="EO242" s="302"/>
      <c r="EP242" s="301"/>
      <c r="EQ242" s="301"/>
      <c r="ER242" s="302"/>
      <c r="ES242" s="301"/>
      <c r="ET242" s="301"/>
      <c r="EU242" s="302"/>
      <c r="EV242" s="301"/>
      <c r="EW242" s="301"/>
      <c r="EX242" s="302"/>
      <c r="EY242" s="301"/>
      <c r="EZ242" s="301"/>
      <c r="FA242" s="302"/>
      <c r="FB242" s="301"/>
      <c r="FC242" s="301"/>
      <c r="FD242" s="302"/>
      <c r="FE242" s="301"/>
      <c r="FF242" s="301"/>
      <c r="FG242" s="302"/>
      <c r="FH242" s="301"/>
      <c r="FI242" s="301"/>
      <c r="FJ242" s="302"/>
      <c r="FK242" s="301"/>
      <c r="FL242" s="301"/>
      <c r="FM242" s="302"/>
      <c r="FN242" s="301"/>
      <c r="FO242" s="301"/>
      <c r="FP242" s="302"/>
      <c r="FQ242" s="301"/>
      <c r="FR242" s="301"/>
      <c r="FS242" s="302"/>
      <c r="FT242" s="301"/>
      <c r="FU242" s="301"/>
      <c r="FV242" s="302"/>
      <c r="FW242" s="301"/>
      <c r="FX242" s="301"/>
      <c r="FY242" s="302"/>
      <c r="FZ242" s="301"/>
      <c r="GA242" s="301"/>
      <c r="GB242" s="302"/>
      <c r="GC242" s="301"/>
      <c r="GD242" s="301"/>
      <c r="GE242" s="302"/>
      <c r="GF242" s="301"/>
      <c r="GG242" s="301"/>
      <c r="GH242" s="302"/>
      <c r="GI242" s="301"/>
      <c r="GJ242" s="301"/>
      <c r="GK242" s="302"/>
      <c r="GL242" s="301"/>
      <c r="GM242" s="301"/>
      <c r="GN242" s="302"/>
      <c r="GO242" s="301"/>
      <c r="GP242" s="301"/>
      <c r="GQ242" s="302"/>
      <c r="GR242" s="301"/>
      <c r="GS242" s="301"/>
      <c r="GT242" s="302"/>
      <c r="GU242" s="301"/>
      <c r="GV242" s="301"/>
      <c r="GW242" s="302"/>
      <c r="GX242" s="301"/>
      <c r="GY242" s="301"/>
      <c r="GZ242" s="302"/>
      <c r="HA242" s="301"/>
      <c r="HB242" s="301"/>
      <c r="HC242" s="302"/>
      <c r="HD242" s="301"/>
      <c r="HE242" s="301"/>
      <c r="HF242" s="302"/>
      <c r="HG242" s="301"/>
      <c r="HH242" s="301"/>
      <c r="HI242" s="302"/>
      <c r="HJ242" s="301"/>
      <c r="HK242" s="301"/>
      <c r="HL242" s="302"/>
      <c r="HM242" s="301"/>
      <c r="HN242" s="301"/>
      <c r="HO242" s="302"/>
      <c r="HP242" s="301"/>
      <c r="HQ242" s="301"/>
      <c r="HR242" s="301"/>
      <c r="HS242" s="301"/>
      <c r="HT242" s="301"/>
      <c r="HU242" s="302"/>
      <c r="HV242" s="301"/>
      <c r="HW242" s="301"/>
      <c r="HX242" s="301"/>
      <c r="HY242" s="301"/>
      <c r="HZ242" s="301"/>
      <c r="IA242" s="302"/>
      <c r="IB242" s="301"/>
      <c r="IC242" s="301"/>
      <c r="ID242" s="302"/>
      <c r="IE242" s="301"/>
      <c r="IF242" s="301"/>
      <c r="IG242" s="302"/>
      <c r="IH242" s="301"/>
      <c r="II242" s="301"/>
      <c r="IJ242" s="302"/>
      <c r="IK242" s="301"/>
      <c r="IL242" s="301"/>
      <c r="IM242" s="302"/>
      <c r="IN242" s="301"/>
      <c r="IO242" s="301"/>
      <c r="IP242" s="302"/>
      <c r="IQ242" s="301"/>
      <c r="IR242" s="301"/>
      <c r="IS242" s="302"/>
      <c r="IT242" s="301"/>
      <c r="IU242" s="301"/>
      <c r="IV242" s="301"/>
      <c r="IW242" s="301"/>
      <c r="IX242" s="305"/>
      <c r="IY242" s="403"/>
      <c r="IZ242" s="305"/>
      <c r="JA242" s="305"/>
      <c r="JB242" s="403"/>
      <c r="JC242" s="305"/>
      <c r="JD242" s="664"/>
      <c r="JE242" s="403"/>
      <c r="JF242" s="665"/>
    </row>
    <row r="243" spans="1:266" ht="25.5" x14ac:dyDescent="0.2">
      <c r="A243" s="291">
        <v>2</v>
      </c>
      <c r="B243" s="305"/>
      <c r="C243" s="663"/>
      <c r="D243" s="208" t="s">
        <v>534</v>
      </c>
      <c r="E243" s="300" t="s">
        <v>281</v>
      </c>
      <c r="F243" s="301"/>
      <c r="G243" s="302"/>
      <c r="H243" s="301"/>
      <c r="I243" s="301"/>
      <c r="J243" s="302"/>
      <c r="K243" s="301"/>
      <c r="L243" s="301"/>
      <c r="M243" s="302"/>
      <c r="N243" s="301"/>
      <c r="O243" s="301"/>
      <c r="P243" s="302"/>
      <c r="Q243" s="301"/>
      <c r="R243" s="301"/>
      <c r="S243" s="302"/>
      <c r="T243" s="301"/>
      <c r="U243" s="301"/>
      <c r="V243" s="302"/>
      <c r="W243" s="301"/>
      <c r="X243" s="301"/>
      <c r="Y243" s="302"/>
      <c r="Z243" s="301"/>
      <c r="AA243" s="301"/>
      <c r="AB243" s="302"/>
      <c r="AC243" s="301"/>
      <c r="AD243" s="301"/>
      <c r="AE243" s="302"/>
      <c r="AF243" s="301"/>
      <c r="AG243" s="301"/>
      <c r="AH243" s="302"/>
      <c r="AI243" s="301"/>
      <c r="AJ243" s="301"/>
      <c r="AK243" s="302"/>
      <c r="AL243" s="301"/>
      <c r="AM243" s="301"/>
      <c r="AN243" s="302"/>
      <c r="AO243" s="301"/>
      <c r="AP243" s="301"/>
      <c r="AQ243" s="302"/>
      <c r="AR243" s="301"/>
      <c r="AS243" s="301"/>
      <c r="AT243" s="302"/>
      <c r="AU243" s="301"/>
      <c r="AV243" s="301"/>
      <c r="AW243" s="302"/>
      <c r="AX243" s="301"/>
      <c r="AY243" s="301"/>
      <c r="AZ243" s="302"/>
      <c r="BA243" s="301"/>
      <c r="BB243" s="301"/>
      <c r="BC243" s="302"/>
      <c r="BD243" s="301"/>
      <c r="BE243" s="301"/>
      <c r="BF243" s="301"/>
      <c r="BG243" s="301"/>
      <c r="BH243" s="301"/>
      <c r="BI243" s="302"/>
      <c r="BJ243" s="301"/>
      <c r="BK243" s="301"/>
      <c r="BL243" s="301"/>
      <c r="BM243" s="301"/>
      <c r="BN243" s="301"/>
      <c r="BO243" s="302"/>
      <c r="BP243" s="301"/>
      <c r="BQ243" s="301"/>
      <c r="BR243" s="302"/>
      <c r="BS243" s="301"/>
      <c r="BT243" s="301"/>
      <c r="BU243" s="302"/>
      <c r="BV243" s="301"/>
      <c r="BW243" s="301"/>
      <c r="BX243" s="302"/>
      <c r="BY243" s="301"/>
      <c r="BZ243" s="301"/>
      <c r="CA243" s="302"/>
      <c r="CB243" s="301"/>
      <c r="CC243" s="301"/>
      <c r="CD243" s="302"/>
      <c r="CE243" s="301"/>
      <c r="CF243" s="301"/>
      <c r="CG243" s="302"/>
      <c r="CH243" s="301"/>
      <c r="CI243" s="301"/>
      <c r="CJ243" s="302"/>
      <c r="CK243" s="301"/>
      <c r="CL243" s="301"/>
      <c r="CM243" s="302"/>
      <c r="CN243" s="301"/>
      <c r="CO243" s="301"/>
      <c r="CP243" s="302"/>
      <c r="CQ243" s="301"/>
      <c r="CR243" s="301"/>
      <c r="CS243" s="302"/>
      <c r="CT243" s="301"/>
      <c r="CU243" s="301"/>
      <c r="CV243" s="302"/>
      <c r="CW243" s="301"/>
      <c r="CX243" s="301"/>
      <c r="CY243" s="302"/>
      <c r="CZ243" s="301"/>
      <c r="DA243" s="301"/>
      <c r="DB243" s="302"/>
      <c r="DC243" s="301"/>
      <c r="DD243" s="301"/>
      <c r="DE243" s="302"/>
      <c r="DF243" s="301"/>
      <c r="DG243" s="301"/>
      <c r="DH243" s="302"/>
      <c r="DI243" s="301"/>
      <c r="DJ243" s="301"/>
      <c r="DK243" s="302"/>
      <c r="DL243" s="301"/>
      <c r="DM243" s="301"/>
      <c r="DN243" s="302"/>
      <c r="DO243" s="301"/>
      <c r="DP243" s="301"/>
      <c r="DQ243" s="302"/>
      <c r="DR243" s="301"/>
      <c r="DS243" s="301"/>
      <c r="DT243" s="302"/>
      <c r="DU243" s="301"/>
      <c r="DV243" s="301"/>
      <c r="DW243" s="302"/>
      <c r="DX243" s="301"/>
      <c r="DY243" s="301"/>
      <c r="DZ243" s="302"/>
      <c r="EA243" s="301"/>
      <c r="EB243" s="301"/>
      <c r="EC243" s="302"/>
      <c r="ED243" s="301"/>
      <c r="EE243" s="301"/>
      <c r="EF243" s="302"/>
      <c r="EG243" s="301"/>
      <c r="EH243" s="301"/>
      <c r="EI243" s="302"/>
      <c r="EJ243" s="301"/>
      <c r="EK243" s="301"/>
      <c r="EL243" s="302"/>
      <c r="EM243" s="301"/>
      <c r="EN243" s="301"/>
      <c r="EO243" s="302"/>
      <c r="EP243" s="301"/>
      <c r="EQ243" s="301"/>
      <c r="ER243" s="302"/>
      <c r="ES243" s="301"/>
      <c r="ET243" s="301"/>
      <c r="EU243" s="302"/>
      <c r="EV243" s="301"/>
      <c r="EW243" s="301"/>
      <c r="EX243" s="302"/>
      <c r="EY243" s="301"/>
      <c r="EZ243" s="301"/>
      <c r="FA243" s="302"/>
      <c r="FB243" s="301"/>
      <c r="FC243" s="301"/>
      <c r="FD243" s="302"/>
      <c r="FE243" s="301"/>
      <c r="FF243" s="301"/>
      <c r="FG243" s="302"/>
      <c r="FH243" s="301"/>
      <c r="FI243" s="301"/>
      <c r="FJ243" s="302"/>
      <c r="FK243" s="301"/>
      <c r="FL243" s="301"/>
      <c r="FM243" s="302"/>
      <c r="FN243" s="301"/>
      <c r="FO243" s="301"/>
      <c r="FP243" s="302"/>
      <c r="FQ243" s="301"/>
      <c r="FR243" s="301"/>
      <c r="FS243" s="302"/>
      <c r="FT243" s="301"/>
      <c r="FU243" s="301"/>
      <c r="FV243" s="302"/>
      <c r="FW243" s="301"/>
      <c r="FX243" s="301">
        <v>43</v>
      </c>
      <c r="FY243" s="302">
        <v>2488216.5</v>
      </c>
      <c r="FZ243" s="301">
        <v>434</v>
      </c>
      <c r="GA243" s="301">
        <v>3</v>
      </c>
      <c r="GB243" s="302">
        <v>173596.5</v>
      </c>
      <c r="GC243" s="301">
        <v>30</v>
      </c>
      <c r="GD243" s="301"/>
      <c r="GE243" s="302"/>
      <c r="GF243" s="301"/>
      <c r="GG243" s="301"/>
      <c r="GH243" s="302"/>
      <c r="GI243" s="301"/>
      <c r="GJ243" s="301"/>
      <c r="GK243" s="302"/>
      <c r="GL243" s="301"/>
      <c r="GM243" s="301"/>
      <c r="GN243" s="302"/>
      <c r="GO243" s="301"/>
      <c r="GP243" s="301"/>
      <c r="GQ243" s="302"/>
      <c r="GR243" s="301"/>
      <c r="GS243" s="301"/>
      <c r="GT243" s="302"/>
      <c r="GU243" s="301"/>
      <c r="GV243" s="301"/>
      <c r="GW243" s="302"/>
      <c r="GX243" s="301"/>
      <c r="GY243" s="301"/>
      <c r="GZ243" s="302"/>
      <c r="HA243" s="301"/>
      <c r="HB243" s="301"/>
      <c r="HC243" s="302"/>
      <c r="HD243" s="301"/>
      <c r="HE243" s="301"/>
      <c r="HF243" s="302"/>
      <c r="HG243" s="301"/>
      <c r="HH243" s="301"/>
      <c r="HI243" s="302"/>
      <c r="HJ243" s="301"/>
      <c r="HK243" s="301"/>
      <c r="HL243" s="302"/>
      <c r="HM243" s="301"/>
      <c r="HN243" s="301"/>
      <c r="HO243" s="302"/>
      <c r="HP243" s="301"/>
      <c r="HQ243" s="301"/>
      <c r="HR243" s="301"/>
      <c r="HS243" s="301"/>
      <c r="HT243" s="301"/>
      <c r="HU243" s="302"/>
      <c r="HV243" s="301"/>
      <c r="HW243" s="301"/>
      <c r="HX243" s="301"/>
      <c r="HY243" s="301"/>
      <c r="HZ243" s="301"/>
      <c r="IA243" s="302"/>
      <c r="IB243" s="301"/>
      <c r="IC243" s="301"/>
      <c r="ID243" s="302"/>
      <c r="IE243" s="301"/>
      <c r="IF243" s="301"/>
      <c r="IG243" s="302"/>
      <c r="IH243" s="301"/>
      <c r="II243" s="301"/>
      <c r="IJ243" s="302"/>
      <c r="IK243" s="301"/>
      <c r="IL243" s="301"/>
      <c r="IM243" s="302"/>
      <c r="IN243" s="301"/>
      <c r="IO243" s="301"/>
      <c r="IP243" s="302"/>
      <c r="IQ243" s="301"/>
      <c r="IR243" s="301"/>
      <c r="IS243" s="302"/>
      <c r="IT243" s="301"/>
      <c r="IU243" s="301"/>
      <c r="IV243" s="301"/>
      <c r="IW243" s="301"/>
      <c r="IX243" s="305">
        <v>43</v>
      </c>
      <c r="IY243" s="403">
        <v>2488216.5</v>
      </c>
      <c r="IZ243" s="305">
        <v>434</v>
      </c>
      <c r="JA243" s="305">
        <v>3</v>
      </c>
      <c r="JB243" s="403">
        <v>173596.5</v>
      </c>
      <c r="JC243" s="305">
        <v>30</v>
      </c>
      <c r="JD243" s="664">
        <v>46</v>
      </c>
      <c r="JE243" s="403">
        <v>2661813</v>
      </c>
      <c r="JF243" s="665">
        <v>464</v>
      </c>
    </row>
    <row r="244" spans="1:266" x14ac:dyDescent="0.2">
      <c r="A244" s="291">
        <v>2</v>
      </c>
      <c r="B244" s="305"/>
      <c r="C244" s="663"/>
      <c r="D244" s="208" t="s">
        <v>535</v>
      </c>
      <c r="E244" s="300"/>
      <c r="F244" s="301"/>
      <c r="G244" s="302"/>
      <c r="H244" s="301"/>
      <c r="I244" s="301"/>
      <c r="J244" s="302"/>
      <c r="K244" s="301"/>
      <c r="L244" s="301"/>
      <c r="M244" s="302"/>
      <c r="N244" s="301"/>
      <c r="O244" s="301"/>
      <c r="P244" s="302"/>
      <c r="Q244" s="301"/>
      <c r="R244" s="301"/>
      <c r="S244" s="302"/>
      <c r="T244" s="301"/>
      <c r="U244" s="301"/>
      <c r="V244" s="302"/>
      <c r="W244" s="301"/>
      <c r="X244" s="301"/>
      <c r="Y244" s="302"/>
      <c r="Z244" s="301"/>
      <c r="AA244" s="301"/>
      <c r="AB244" s="302"/>
      <c r="AC244" s="301"/>
      <c r="AD244" s="301"/>
      <c r="AE244" s="302"/>
      <c r="AF244" s="301"/>
      <c r="AG244" s="301"/>
      <c r="AH244" s="302"/>
      <c r="AI244" s="301"/>
      <c r="AJ244" s="301"/>
      <c r="AK244" s="302"/>
      <c r="AL244" s="301"/>
      <c r="AM244" s="301"/>
      <c r="AN244" s="302"/>
      <c r="AO244" s="301"/>
      <c r="AP244" s="301"/>
      <c r="AQ244" s="302"/>
      <c r="AR244" s="301"/>
      <c r="AS244" s="301"/>
      <c r="AT244" s="302"/>
      <c r="AU244" s="301"/>
      <c r="AV244" s="301"/>
      <c r="AW244" s="302"/>
      <c r="AX244" s="301"/>
      <c r="AY244" s="301"/>
      <c r="AZ244" s="302"/>
      <c r="BA244" s="301"/>
      <c r="BB244" s="301"/>
      <c r="BC244" s="302"/>
      <c r="BD244" s="301"/>
      <c r="BE244" s="301"/>
      <c r="BF244" s="301"/>
      <c r="BG244" s="301"/>
      <c r="BH244" s="301"/>
      <c r="BI244" s="302"/>
      <c r="BJ244" s="301"/>
      <c r="BK244" s="301"/>
      <c r="BL244" s="301"/>
      <c r="BM244" s="301"/>
      <c r="BN244" s="301"/>
      <c r="BO244" s="302"/>
      <c r="BP244" s="301"/>
      <c r="BQ244" s="301"/>
      <c r="BR244" s="302"/>
      <c r="BS244" s="301"/>
      <c r="BT244" s="301"/>
      <c r="BU244" s="302"/>
      <c r="BV244" s="301"/>
      <c r="BW244" s="301"/>
      <c r="BX244" s="302"/>
      <c r="BY244" s="301"/>
      <c r="BZ244" s="301"/>
      <c r="CA244" s="302"/>
      <c r="CB244" s="301"/>
      <c r="CC244" s="301"/>
      <c r="CD244" s="302"/>
      <c r="CE244" s="301"/>
      <c r="CF244" s="301"/>
      <c r="CG244" s="302"/>
      <c r="CH244" s="301"/>
      <c r="CI244" s="301"/>
      <c r="CJ244" s="302"/>
      <c r="CK244" s="301"/>
      <c r="CL244" s="301"/>
      <c r="CM244" s="302"/>
      <c r="CN244" s="301"/>
      <c r="CO244" s="301"/>
      <c r="CP244" s="302"/>
      <c r="CQ244" s="301"/>
      <c r="CR244" s="301"/>
      <c r="CS244" s="302"/>
      <c r="CT244" s="301"/>
      <c r="CU244" s="301"/>
      <c r="CV244" s="302"/>
      <c r="CW244" s="301"/>
      <c r="CX244" s="301"/>
      <c r="CY244" s="302"/>
      <c r="CZ244" s="301"/>
      <c r="DA244" s="301"/>
      <c r="DB244" s="302"/>
      <c r="DC244" s="301"/>
      <c r="DD244" s="301"/>
      <c r="DE244" s="302"/>
      <c r="DF244" s="301"/>
      <c r="DG244" s="301"/>
      <c r="DH244" s="302"/>
      <c r="DI244" s="301"/>
      <c r="DJ244" s="301"/>
      <c r="DK244" s="302"/>
      <c r="DL244" s="301"/>
      <c r="DM244" s="301"/>
      <c r="DN244" s="302"/>
      <c r="DO244" s="301"/>
      <c r="DP244" s="301"/>
      <c r="DQ244" s="302"/>
      <c r="DR244" s="301"/>
      <c r="DS244" s="301"/>
      <c r="DT244" s="302"/>
      <c r="DU244" s="301"/>
      <c r="DV244" s="301"/>
      <c r="DW244" s="302"/>
      <c r="DX244" s="301"/>
      <c r="DY244" s="301"/>
      <c r="DZ244" s="302"/>
      <c r="EA244" s="301"/>
      <c r="EB244" s="301"/>
      <c r="EC244" s="302"/>
      <c r="ED244" s="301"/>
      <c r="EE244" s="301"/>
      <c r="EF244" s="302"/>
      <c r="EG244" s="301"/>
      <c r="EH244" s="301"/>
      <c r="EI244" s="302"/>
      <c r="EJ244" s="301"/>
      <c r="EK244" s="301"/>
      <c r="EL244" s="302"/>
      <c r="EM244" s="301"/>
      <c r="EN244" s="301"/>
      <c r="EO244" s="302"/>
      <c r="EP244" s="301"/>
      <c r="EQ244" s="301"/>
      <c r="ER244" s="302"/>
      <c r="ES244" s="301"/>
      <c r="ET244" s="301"/>
      <c r="EU244" s="302"/>
      <c r="EV244" s="301"/>
      <c r="EW244" s="301"/>
      <c r="EX244" s="302"/>
      <c r="EY244" s="301"/>
      <c r="EZ244" s="301"/>
      <c r="FA244" s="302"/>
      <c r="FB244" s="301"/>
      <c r="FC244" s="301"/>
      <c r="FD244" s="302"/>
      <c r="FE244" s="301"/>
      <c r="FF244" s="301"/>
      <c r="FG244" s="302"/>
      <c r="FH244" s="301"/>
      <c r="FI244" s="301"/>
      <c r="FJ244" s="302"/>
      <c r="FK244" s="301"/>
      <c r="FL244" s="301"/>
      <c r="FM244" s="302"/>
      <c r="FN244" s="301"/>
      <c r="FO244" s="301"/>
      <c r="FP244" s="302"/>
      <c r="FQ244" s="301"/>
      <c r="FR244" s="301"/>
      <c r="FS244" s="302"/>
      <c r="FT244" s="301"/>
      <c r="FU244" s="301"/>
      <c r="FV244" s="302"/>
      <c r="FW244" s="301"/>
      <c r="FX244" s="301"/>
      <c r="FY244" s="302"/>
      <c r="FZ244" s="301"/>
      <c r="GA244" s="301"/>
      <c r="GB244" s="302"/>
      <c r="GC244" s="301"/>
      <c r="GD244" s="301"/>
      <c r="GE244" s="302"/>
      <c r="GF244" s="301"/>
      <c r="GG244" s="301"/>
      <c r="GH244" s="302"/>
      <c r="GI244" s="301"/>
      <c r="GJ244" s="301"/>
      <c r="GK244" s="302"/>
      <c r="GL244" s="301"/>
      <c r="GM244" s="301"/>
      <c r="GN244" s="302"/>
      <c r="GO244" s="301"/>
      <c r="GP244" s="301"/>
      <c r="GQ244" s="302"/>
      <c r="GR244" s="301"/>
      <c r="GS244" s="301"/>
      <c r="GT244" s="302"/>
      <c r="GU244" s="301"/>
      <c r="GV244" s="301"/>
      <c r="GW244" s="302"/>
      <c r="GX244" s="301"/>
      <c r="GY244" s="301"/>
      <c r="GZ244" s="302"/>
      <c r="HA244" s="301"/>
      <c r="HB244" s="301"/>
      <c r="HC244" s="302"/>
      <c r="HD244" s="301"/>
      <c r="HE244" s="301"/>
      <c r="HF244" s="302"/>
      <c r="HG244" s="301"/>
      <c r="HH244" s="301"/>
      <c r="HI244" s="302"/>
      <c r="HJ244" s="301"/>
      <c r="HK244" s="301"/>
      <c r="HL244" s="302"/>
      <c r="HM244" s="301"/>
      <c r="HN244" s="301"/>
      <c r="HO244" s="302"/>
      <c r="HP244" s="301"/>
      <c r="HQ244" s="301"/>
      <c r="HR244" s="301"/>
      <c r="HS244" s="301"/>
      <c r="HT244" s="301"/>
      <c r="HU244" s="302"/>
      <c r="HV244" s="301"/>
      <c r="HW244" s="301"/>
      <c r="HX244" s="301"/>
      <c r="HY244" s="301"/>
      <c r="HZ244" s="301"/>
      <c r="IA244" s="302"/>
      <c r="IB244" s="301"/>
      <c r="IC244" s="301"/>
      <c r="ID244" s="302"/>
      <c r="IE244" s="301"/>
      <c r="IF244" s="301"/>
      <c r="IG244" s="302"/>
      <c r="IH244" s="301"/>
      <c r="II244" s="301"/>
      <c r="IJ244" s="302"/>
      <c r="IK244" s="301"/>
      <c r="IL244" s="301"/>
      <c r="IM244" s="302"/>
      <c r="IN244" s="301"/>
      <c r="IO244" s="301"/>
      <c r="IP244" s="302"/>
      <c r="IQ244" s="301"/>
      <c r="IR244" s="301"/>
      <c r="IS244" s="302"/>
      <c r="IT244" s="301"/>
      <c r="IU244" s="301"/>
      <c r="IV244" s="301"/>
      <c r="IW244" s="301"/>
      <c r="IX244" s="305"/>
      <c r="IY244" s="403"/>
      <c r="IZ244" s="305"/>
      <c r="JA244" s="305"/>
      <c r="JB244" s="403"/>
      <c r="JC244" s="305"/>
      <c r="JD244" s="664"/>
      <c r="JE244" s="403"/>
      <c r="JF244" s="665"/>
    </row>
    <row r="245" spans="1:266" x14ac:dyDescent="0.2">
      <c r="A245" s="291">
        <v>2</v>
      </c>
      <c r="B245" s="305"/>
      <c r="C245" s="663"/>
      <c r="D245" s="208" t="s">
        <v>691</v>
      </c>
      <c r="E245" s="300"/>
      <c r="F245" s="301"/>
      <c r="G245" s="302"/>
      <c r="H245" s="301"/>
      <c r="I245" s="301"/>
      <c r="J245" s="302"/>
      <c r="K245" s="301"/>
      <c r="L245" s="301"/>
      <c r="M245" s="302"/>
      <c r="N245" s="301"/>
      <c r="O245" s="301"/>
      <c r="P245" s="302"/>
      <c r="Q245" s="301"/>
      <c r="R245" s="301"/>
      <c r="S245" s="302"/>
      <c r="T245" s="301"/>
      <c r="U245" s="301"/>
      <c r="V245" s="302"/>
      <c r="W245" s="301"/>
      <c r="X245" s="301"/>
      <c r="Y245" s="302"/>
      <c r="Z245" s="301"/>
      <c r="AA245" s="301"/>
      <c r="AB245" s="302"/>
      <c r="AC245" s="301"/>
      <c r="AD245" s="301"/>
      <c r="AE245" s="302"/>
      <c r="AF245" s="301"/>
      <c r="AG245" s="301"/>
      <c r="AH245" s="302"/>
      <c r="AI245" s="301"/>
      <c r="AJ245" s="301"/>
      <c r="AK245" s="302"/>
      <c r="AL245" s="301"/>
      <c r="AM245" s="301"/>
      <c r="AN245" s="302"/>
      <c r="AO245" s="301"/>
      <c r="AP245" s="301"/>
      <c r="AQ245" s="302"/>
      <c r="AR245" s="301"/>
      <c r="AS245" s="301"/>
      <c r="AT245" s="302"/>
      <c r="AU245" s="301"/>
      <c r="AV245" s="301"/>
      <c r="AW245" s="302"/>
      <c r="AX245" s="301"/>
      <c r="AY245" s="301"/>
      <c r="AZ245" s="302"/>
      <c r="BA245" s="301"/>
      <c r="BB245" s="301"/>
      <c r="BC245" s="302"/>
      <c r="BD245" s="301"/>
      <c r="BE245" s="301"/>
      <c r="BF245" s="301"/>
      <c r="BG245" s="301"/>
      <c r="BH245" s="301"/>
      <c r="BI245" s="302"/>
      <c r="BJ245" s="301"/>
      <c r="BK245" s="301"/>
      <c r="BL245" s="301"/>
      <c r="BM245" s="301"/>
      <c r="BN245" s="301"/>
      <c r="BO245" s="302"/>
      <c r="BP245" s="301"/>
      <c r="BQ245" s="301"/>
      <c r="BR245" s="302"/>
      <c r="BS245" s="301"/>
      <c r="BT245" s="301"/>
      <c r="BU245" s="302"/>
      <c r="BV245" s="301"/>
      <c r="BW245" s="301"/>
      <c r="BX245" s="302"/>
      <c r="BY245" s="301"/>
      <c r="BZ245" s="301"/>
      <c r="CA245" s="302"/>
      <c r="CB245" s="301"/>
      <c r="CC245" s="301"/>
      <c r="CD245" s="302"/>
      <c r="CE245" s="301"/>
      <c r="CF245" s="301"/>
      <c r="CG245" s="302"/>
      <c r="CH245" s="301"/>
      <c r="CI245" s="301"/>
      <c r="CJ245" s="302"/>
      <c r="CK245" s="301"/>
      <c r="CL245" s="301"/>
      <c r="CM245" s="302"/>
      <c r="CN245" s="301"/>
      <c r="CO245" s="301"/>
      <c r="CP245" s="302"/>
      <c r="CQ245" s="301"/>
      <c r="CR245" s="301"/>
      <c r="CS245" s="302"/>
      <c r="CT245" s="301"/>
      <c r="CU245" s="301"/>
      <c r="CV245" s="302"/>
      <c r="CW245" s="301"/>
      <c r="CX245" s="301"/>
      <c r="CY245" s="302"/>
      <c r="CZ245" s="301"/>
      <c r="DA245" s="301"/>
      <c r="DB245" s="302"/>
      <c r="DC245" s="301"/>
      <c r="DD245" s="301"/>
      <c r="DE245" s="302"/>
      <c r="DF245" s="301"/>
      <c r="DG245" s="301"/>
      <c r="DH245" s="302"/>
      <c r="DI245" s="301"/>
      <c r="DJ245" s="301"/>
      <c r="DK245" s="302"/>
      <c r="DL245" s="301"/>
      <c r="DM245" s="301"/>
      <c r="DN245" s="302"/>
      <c r="DO245" s="301"/>
      <c r="DP245" s="301"/>
      <c r="DQ245" s="302"/>
      <c r="DR245" s="301"/>
      <c r="DS245" s="301"/>
      <c r="DT245" s="302"/>
      <c r="DU245" s="301"/>
      <c r="DV245" s="301"/>
      <c r="DW245" s="302"/>
      <c r="DX245" s="301"/>
      <c r="DY245" s="301"/>
      <c r="DZ245" s="302"/>
      <c r="EA245" s="301"/>
      <c r="EB245" s="301"/>
      <c r="EC245" s="302"/>
      <c r="ED245" s="301"/>
      <c r="EE245" s="301"/>
      <c r="EF245" s="302"/>
      <c r="EG245" s="301"/>
      <c r="EH245" s="301"/>
      <c r="EI245" s="302"/>
      <c r="EJ245" s="301"/>
      <c r="EK245" s="301"/>
      <c r="EL245" s="302"/>
      <c r="EM245" s="301"/>
      <c r="EN245" s="301"/>
      <c r="EO245" s="302"/>
      <c r="EP245" s="301"/>
      <c r="EQ245" s="301"/>
      <c r="ER245" s="302"/>
      <c r="ES245" s="301"/>
      <c r="ET245" s="301"/>
      <c r="EU245" s="302"/>
      <c r="EV245" s="301"/>
      <c r="EW245" s="301"/>
      <c r="EX245" s="302"/>
      <c r="EY245" s="301"/>
      <c r="EZ245" s="301"/>
      <c r="FA245" s="302"/>
      <c r="FB245" s="301"/>
      <c r="FC245" s="301"/>
      <c r="FD245" s="302"/>
      <c r="FE245" s="301"/>
      <c r="FF245" s="301"/>
      <c r="FG245" s="302"/>
      <c r="FH245" s="301"/>
      <c r="FI245" s="301"/>
      <c r="FJ245" s="302"/>
      <c r="FK245" s="301"/>
      <c r="FL245" s="301"/>
      <c r="FM245" s="302"/>
      <c r="FN245" s="301"/>
      <c r="FO245" s="301"/>
      <c r="FP245" s="302"/>
      <c r="FQ245" s="301"/>
      <c r="FR245" s="301"/>
      <c r="FS245" s="302"/>
      <c r="FT245" s="301"/>
      <c r="FU245" s="301"/>
      <c r="FV245" s="302"/>
      <c r="FW245" s="301"/>
      <c r="FX245" s="301"/>
      <c r="FY245" s="302"/>
      <c r="FZ245" s="301"/>
      <c r="GA245" s="301"/>
      <c r="GB245" s="302"/>
      <c r="GC245" s="301"/>
      <c r="GD245" s="301"/>
      <c r="GE245" s="302"/>
      <c r="GF245" s="301"/>
      <c r="GG245" s="301"/>
      <c r="GH245" s="302"/>
      <c r="GI245" s="301"/>
      <c r="GJ245" s="301"/>
      <c r="GK245" s="302"/>
      <c r="GL245" s="301"/>
      <c r="GM245" s="301"/>
      <c r="GN245" s="302"/>
      <c r="GO245" s="301"/>
      <c r="GP245" s="301"/>
      <c r="GQ245" s="302"/>
      <c r="GR245" s="301"/>
      <c r="GS245" s="301"/>
      <c r="GT245" s="302"/>
      <c r="GU245" s="301"/>
      <c r="GV245" s="301"/>
      <c r="GW245" s="302"/>
      <c r="GX245" s="301"/>
      <c r="GY245" s="301"/>
      <c r="GZ245" s="302"/>
      <c r="HA245" s="301"/>
      <c r="HB245" s="301"/>
      <c r="HC245" s="302"/>
      <c r="HD245" s="301"/>
      <c r="HE245" s="301"/>
      <c r="HF245" s="302"/>
      <c r="HG245" s="301"/>
      <c r="HH245" s="301"/>
      <c r="HI245" s="302"/>
      <c r="HJ245" s="301"/>
      <c r="HK245" s="301"/>
      <c r="HL245" s="302"/>
      <c r="HM245" s="301"/>
      <c r="HN245" s="301"/>
      <c r="HO245" s="302"/>
      <c r="HP245" s="301"/>
      <c r="HQ245" s="301"/>
      <c r="HR245" s="301"/>
      <c r="HS245" s="301"/>
      <c r="HT245" s="301"/>
      <c r="HU245" s="302"/>
      <c r="HV245" s="301"/>
      <c r="HW245" s="301"/>
      <c r="HX245" s="301"/>
      <c r="HY245" s="301"/>
      <c r="HZ245" s="301"/>
      <c r="IA245" s="302"/>
      <c r="IB245" s="301"/>
      <c r="IC245" s="301"/>
      <c r="ID245" s="302"/>
      <c r="IE245" s="301"/>
      <c r="IF245" s="301"/>
      <c r="IG245" s="302"/>
      <c r="IH245" s="301"/>
      <c r="II245" s="301"/>
      <c r="IJ245" s="302"/>
      <c r="IK245" s="301"/>
      <c r="IL245" s="301"/>
      <c r="IM245" s="302"/>
      <c r="IN245" s="301"/>
      <c r="IO245" s="301"/>
      <c r="IP245" s="302"/>
      <c r="IQ245" s="301"/>
      <c r="IR245" s="301"/>
      <c r="IS245" s="302"/>
      <c r="IT245" s="301"/>
      <c r="IU245" s="301"/>
      <c r="IV245" s="301"/>
      <c r="IW245" s="301"/>
      <c r="IX245" s="305"/>
      <c r="IY245" s="403"/>
      <c r="IZ245" s="305"/>
      <c r="JA245" s="305"/>
      <c r="JB245" s="403"/>
      <c r="JC245" s="305"/>
      <c r="JD245" s="664"/>
      <c r="JE245" s="403"/>
      <c r="JF245" s="665"/>
    </row>
    <row r="246" spans="1:266" x14ac:dyDescent="0.2">
      <c r="A246" s="291">
        <v>2</v>
      </c>
      <c r="B246" s="305"/>
      <c r="C246" s="663"/>
      <c r="D246" s="208" t="s">
        <v>693</v>
      </c>
      <c r="E246" s="300"/>
      <c r="F246" s="301"/>
      <c r="G246" s="302"/>
      <c r="H246" s="301"/>
      <c r="I246" s="301"/>
      <c r="J246" s="302"/>
      <c r="K246" s="301"/>
      <c r="L246" s="301"/>
      <c r="M246" s="302"/>
      <c r="N246" s="301"/>
      <c r="O246" s="301"/>
      <c r="P246" s="302"/>
      <c r="Q246" s="301"/>
      <c r="R246" s="301"/>
      <c r="S246" s="302"/>
      <c r="T246" s="301"/>
      <c r="U246" s="301"/>
      <c r="V246" s="302"/>
      <c r="W246" s="301"/>
      <c r="X246" s="301"/>
      <c r="Y246" s="302"/>
      <c r="Z246" s="301"/>
      <c r="AA246" s="301"/>
      <c r="AB246" s="302"/>
      <c r="AC246" s="301"/>
      <c r="AD246" s="301"/>
      <c r="AE246" s="302"/>
      <c r="AF246" s="301"/>
      <c r="AG246" s="301"/>
      <c r="AH246" s="302"/>
      <c r="AI246" s="301"/>
      <c r="AJ246" s="301"/>
      <c r="AK246" s="302"/>
      <c r="AL246" s="301"/>
      <c r="AM246" s="301"/>
      <c r="AN246" s="302"/>
      <c r="AO246" s="301"/>
      <c r="AP246" s="301"/>
      <c r="AQ246" s="302"/>
      <c r="AR246" s="301"/>
      <c r="AS246" s="301"/>
      <c r="AT246" s="302"/>
      <c r="AU246" s="301"/>
      <c r="AV246" s="301"/>
      <c r="AW246" s="302"/>
      <c r="AX246" s="301"/>
      <c r="AY246" s="301"/>
      <c r="AZ246" s="302"/>
      <c r="BA246" s="301"/>
      <c r="BB246" s="301"/>
      <c r="BC246" s="302"/>
      <c r="BD246" s="301"/>
      <c r="BE246" s="301"/>
      <c r="BF246" s="301"/>
      <c r="BG246" s="301"/>
      <c r="BH246" s="301"/>
      <c r="BI246" s="302"/>
      <c r="BJ246" s="301"/>
      <c r="BK246" s="301"/>
      <c r="BL246" s="301"/>
      <c r="BM246" s="301"/>
      <c r="BN246" s="301"/>
      <c r="BO246" s="302"/>
      <c r="BP246" s="301"/>
      <c r="BQ246" s="301"/>
      <c r="BR246" s="302"/>
      <c r="BS246" s="301"/>
      <c r="BT246" s="301"/>
      <c r="BU246" s="302"/>
      <c r="BV246" s="301"/>
      <c r="BW246" s="301"/>
      <c r="BX246" s="302"/>
      <c r="BY246" s="301"/>
      <c r="BZ246" s="301"/>
      <c r="CA246" s="302"/>
      <c r="CB246" s="301"/>
      <c r="CC246" s="301"/>
      <c r="CD246" s="302"/>
      <c r="CE246" s="301"/>
      <c r="CF246" s="301"/>
      <c r="CG246" s="302"/>
      <c r="CH246" s="301"/>
      <c r="CI246" s="301"/>
      <c r="CJ246" s="302"/>
      <c r="CK246" s="301"/>
      <c r="CL246" s="301"/>
      <c r="CM246" s="302"/>
      <c r="CN246" s="301"/>
      <c r="CO246" s="301"/>
      <c r="CP246" s="302"/>
      <c r="CQ246" s="301"/>
      <c r="CR246" s="301"/>
      <c r="CS246" s="302"/>
      <c r="CT246" s="301"/>
      <c r="CU246" s="301"/>
      <c r="CV246" s="302"/>
      <c r="CW246" s="301"/>
      <c r="CX246" s="301"/>
      <c r="CY246" s="302"/>
      <c r="CZ246" s="301"/>
      <c r="DA246" s="301"/>
      <c r="DB246" s="302"/>
      <c r="DC246" s="301"/>
      <c r="DD246" s="301"/>
      <c r="DE246" s="302"/>
      <c r="DF246" s="301"/>
      <c r="DG246" s="301"/>
      <c r="DH246" s="302"/>
      <c r="DI246" s="301"/>
      <c r="DJ246" s="301"/>
      <c r="DK246" s="302"/>
      <c r="DL246" s="301"/>
      <c r="DM246" s="301"/>
      <c r="DN246" s="302"/>
      <c r="DO246" s="301"/>
      <c r="DP246" s="301"/>
      <c r="DQ246" s="302"/>
      <c r="DR246" s="301"/>
      <c r="DS246" s="301"/>
      <c r="DT246" s="302"/>
      <c r="DU246" s="301"/>
      <c r="DV246" s="301"/>
      <c r="DW246" s="302"/>
      <c r="DX246" s="301"/>
      <c r="DY246" s="301"/>
      <c r="DZ246" s="302"/>
      <c r="EA246" s="301"/>
      <c r="EB246" s="301"/>
      <c r="EC246" s="302"/>
      <c r="ED246" s="301"/>
      <c r="EE246" s="301"/>
      <c r="EF246" s="302"/>
      <c r="EG246" s="301"/>
      <c r="EH246" s="301"/>
      <c r="EI246" s="302"/>
      <c r="EJ246" s="301"/>
      <c r="EK246" s="301"/>
      <c r="EL246" s="302"/>
      <c r="EM246" s="301"/>
      <c r="EN246" s="301"/>
      <c r="EO246" s="302"/>
      <c r="EP246" s="301"/>
      <c r="EQ246" s="301"/>
      <c r="ER246" s="302"/>
      <c r="ES246" s="301"/>
      <c r="ET246" s="301"/>
      <c r="EU246" s="302"/>
      <c r="EV246" s="301"/>
      <c r="EW246" s="301"/>
      <c r="EX246" s="302"/>
      <c r="EY246" s="301"/>
      <c r="EZ246" s="301"/>
      <c r="FA246" s="302"/>
      <c r="FB246" s="301"/>
      <c r="FC246" s="301"/>
      <c r="FD246" s="302"/>
      <c r="FE246" s="301"/>
      <c r="FF246" s="301"/>
      <c r="FG246" s="302"/>
      <c r="FH246" s="301"/>
      <c r="FI246" s="301"/>
      <c r="FJ246" s="302"/>
      <c r="FK246" s="301"/>
      <c r="FL246" s="301"/>
      <c r="FM246" s="302"/>
      <c r="FN246" s="301"/>
      <c r="FO246" s="301"/>
      <c r="FP246" s="302"/>
      <c r="FQ246" s="301"/>
      <c r="FR246" s="301"/>
      <c r="FS246" s="302"/>
      <c r="FT246" s="301"/>
      <c r="FU246" s="301"/>
      <c r="FV246" s="302"/>
      <c r="FW246" s="301"/>
      <c r="FX246" s="301"/>
      <c r="FY246" s="302"/>
      <c r="FZ246" s="301"/>
      <c r="GA246" s="301"/>
      <c r="GB246" s="302"/>
      <c r="GC246" s="301"/>
      <c r="GD246" s="301"/>
      <c r="GE246" s="302"/>
      <c r="GF246" s="301"/>
      <c r="GG246" s="301"/>
      <c r="GH246" s="302"/>
      <c r="GI246" s="301"/>
      <c r="GJ246" s="301"/>
      <c r="GK246" s="302"/>
      <c r="GL246" s="301"/>
      <c r="GM246" s="301"/>
      <c r="GN246" s="302"/>
      <c r="GO246" s="301"/>
      <c r="GP246" s="301"/>
      <c r="GQ246" s="302"/>
      <c r="GR246" s="301"/>
      <c r="GS246" s="301"/>
      <c r="GT246" s="302"/>
      <c r="GU246" s="301"/>
      <c r="GV246" s="301"/>
      <c r="GW246" s="302"/>
      <c r="GX246" s="301"/>
      <c r="GY246" s="301"/>
      <c r="GZ246" s="302"/>
      <c r="HA246" s="301"/>
      <c r="HB246" s="301"/>
      <c r="HC246" s="302"/>
      <c r="HD246" s="301"/>
      <c r="HE246" s="301"/>
      <c r="HF246" s="302"/>
      <c r="HG246" s="301"/>
      <c r="HH246" s="301"/>
      <c r="HI246" s="302"/>
      <c r="HJ246" s="301"/>
      <c r="HK246" s="301"/>
      <c r="HL246" s="302"/>
      <c r="HM246" s="301"/>
      <c r="HN246" s="301"/>
      <c r="HO246" s="302"/>
      <c r="HP246" s="301"/>
      <c r="HQ246" s="301"/>
      <c r="HR246" s="301"/>
      <c r="HS246" s="301"/>
      <c r="HT246" s="301"/>
      <c r="HU246" s="302"/>
      <c r="HV246" s="301"/>
      <c r="HW246" s="301"/>
      <c r="HX246" s="301"/>
      <c r="HY246" s="301"/>
      <c r="HZ246" s="301"/>
      <c r="IA246" s="302"/>
      <c r="IB246" s="301"/>
      <c r="IC246" s="301"/>
      <c r="ID246" s="302"/>
      <c r="IE246" s="301"/>
      <c r="IF246" s="301"/>
      <c r="IG246" s="302"/>
      <c r="IH246" s="301"/>
      <c r="II246" s="301"/>
      <c r="IJ246" s="302"/>
      <c r="IK246" s="301"/>
      <c r="IL246" s="301"/>
      <c r="IM246" s="302"/>
      <c r="IN246" s="301"/>
      <c r="IO246" s="301"/>
      <c r="IP246" s="302"/>
      <c r="IQ246" s="301"/>
      <c r="IR246" s="301"/>
      <c r="IS246" s="302"/>
      <c r="IT246" s="301"/>
      <c r="IU246" s="301"/>
      <c r="IV246" s="301"/>
      <c r="IW246" s="301"/>
      <c r="IX246" s="305"/>
      <c r="IY246" s="403"/>
      <c r="IZ246" s="305"/>
      <c r="JA246" s="305"/>
      <c r="JB246" s="403"/>
      <c r="JC246" s="305"/>
      <c r="JD246" s="664"/>
      <c r="JE246" s="403"/>
      <c r="JF246" s="665"/>
    </row>
    <row r="247" spans="1:266" ht="38.25" x14ac:dyDescent="0.2">
      <c r="A247" s="291">
        <v>2</v>
      </c>
      <c r="B247" s="305"/>
      <c r="C247" s="663"/>
      <c r="D247" s="208" t="s">
        <v>695</v>
      </c>
      <c r="E247" s="300" t="s">
        <v>696</v>
      </c>
      <c r="F247" s="301"/>
      <c r="G247" s="302"/>
      <c r="H247" s="301"/>
      <c r="I247" s="301"/>
      <c r="J247" s="302"/>
      <c r="K247" s="301"/>
      <c r="L247" s="301"/>
      <c r="M247" s="302"/>
      <c r="N247" s="301"/>
      <c r="O247" s="301"/>
      <c r="P247" s="302"/>
      <c r="Q247" s="301"/>
      <c r="R247" s="301"/>
      <c r="S247" s="302"/>
      <c r="T247" s="301"/>
      <c r="U247" s="301"/>
      <c r="V247" s="302"/>
      <c r="W247" s="301"/>
      <c r="X247" s="301"/>
      <c r="Y247" s="302"/>
      <c r="Z247" s="301"/>
      <c r="AA247" s="301"/>
      <c r="AB247" s="302"/>
      <c r="AC247" s="301"/>
      <c r="AD247" s="301"/>
      <c r="AE247" s="302"/>
      <c r="AF247" s="301"/>
      <c r="AG247" s="301"/>
      <c r="AH247" s="302"/>
      <c r="AI247" s="301"/>
      <c r="AJ247" s="301"/>
      <c r="AK247" s="302"/>
      <c r="AL247" s="301"/>
      <c r="AM247" s="301"/>
      <c r="AN247" s="302"/>
      <c r="AO247" s="301"/>
      <c r="AP247" s="301"/>
      <c r="AQ247" s="302"/>
      <c r="AR247" s="301"/>
      <c r="AS247" s="301"/>
      <c r="AT247" s="302"/>
      <c r="AU247" s="301"/>
      <c r="AV247" s="301"/>
      <c r="AW247" s="302"/>
      <c r="AX247" s="301"/>
      <c r="AY247" s="301"/>
      <c r="AZ247" s="302"/>
      <c r="BA247" s="301"/>
      <c r="BB247" s="301"/>
      <c r="BC247" s="302"/>
      <c r="BD247" s="301"/>
      <c r="BE247" s="301"/>
      <c r="BF247" s="301"/>
      <c r="BG247" s="301"/>
      <c r="BH247" s="301"/>
      <c r="BI247" s="302"/>
      <c r="BJ247" s="301"/>
      <c r="BK247" s="301"/>
      <c r="BL247" s="301"/>
      <c r="BM247" s="301"/>
      <c r="BN247" s="301"/>
      <c r="BO247" s="302"/>
      <c r="BP247" s="301"/>
      <c r="BQ247" s="301"/>
      <c r="BR247" s="302"/>
      <c r="BS247" s="301"/>
      <c r="BT247" s="301"/>
      <c r="BU247" s="302"/>
      <c r="BV247" s="301"/>
      <c r="BW247" s="301"/>
      <c r="BX247" s="302"/>
      <c r="BY247" s="301"/>
      <c r="BZ247" s="301"/>
      <c r="CA247" s="302"/>
      <c r="CB247" s="301"/>
      <c r="CC247" s="301"/>
      <c r="CD247" s="302"/>
      <c r="CE247" s="301"/>
      <c r="CF247" s="301"/>
      <c r="CG247" s="302"/>
      <c r="CH247" s="301"/>
      <c r="CI247" s="301"/>
      <c r="CJ247" s="302"/>
      <c r="CK247" s="301"/>
      <c r="CL247" s="301"/>
      <c r="CM247" s="302"/>
      <c r="CN247" s="301"/>
      <c r="CO247" s="301"/>
      <c r="CP247" s="302"/>
      <c r="CQ247" s="301"/>
      <c r="CR247" s="301"/>
      <c r="CS247" s="302"/>
      <c r="CT247" s="301"/>
      <c r="CU247" s="301"/>
      <c r="CV247" s="302"/>
      <c r="CW247" s="301"/>
      <c r="CX247" s="301"/>
      <c r="CY247" s="302"/>
      <c r="CZ247" s="301"/>
      <c r="DA247" s="301"/>
      <c r="DB247" s="302"/>
      <c r="DC247" s="301"/>
      <c r="DD247" s="301"/>
      <c r="DE247" s="302"/>
      <c r="DF247" s="301"/>
      <c r="DG247" s="301"/>
      <c r="DH247" s="302"/>
      <c r="DI247" s="301"/>
      <c r="DJ247" s="301"/>
      <c r="DK247" s="302"/>
      <c r="DL247" s="301"/>
      <c r="DM247" s="301"/>
      <c r="DN247" s="302"/>
      <c r="DO247" s="301"/>
      <c r="DP247" s="301"/>
      <c r="DQ247" s="302"/>
      <c r="DR247" s="301"/>
      <c r="DS247" s="301"/>
      <c r="DT247" s="302"/>
      <c r="DU247" s="301"/>
      <c r="DV247" s="301"/>
      <c r="DW247" s="302"/>
      <c r="DX247" s="301"/>
      <c r="DY247" s="301"/>
      <c r="DZ247" s="302"/>
      <c r="EA247" s="301"/>
      <c r="EB247" s="301"/>
      <c r="EC247" s="302"/>
      <c r="ED247" s="301"/>
      <c r="EE247" s="301"/>
      <c r="EF247" s="302"/>
      <c r="EG247" s="301"/>
      <c r="EH247" s="301"/>
      <c r="EI247" s="302"/>
      <c r="EJ247" s="301"/>
      <c r="EK247" s="301"/>
      <c r="EL247" s="302"/>
      <c r="EM247" s="301"/>
      <c r="EN247" s="301"/>
      <c r="EO247" s="302"/>
      <c r="EP247" s="301"/>
      <c r="EQ247" s="301"/>
      <c r="ER247" s="302"/>
      <c r="ES247" s="301"/>
      <c r="ET247" s="301"/>
      <c r="EU247" s="302"/>
      <c r="EV247" s="301"/>
      <c r="EW247" s="301"/>
      <c r="EX247" s="302"/>
      <c r="EY247" s="301"/>
      <c r="EZ247" s="301"/>
      <c r="FA247" s="302"/>
      <c r="FB247" s="301"/>
      <c r="FC247" s="301"/>
      <c r="FD247" s="302"/>
      <c r="FE247" s="301"/>
      <c r="FF247" s="301"/>
      <c r="FG247" s="302"/>
      <c r="FH247" s="301"/>
      <c r="FI247" s="301"/>
      <c r="FJ247" s="302"/>
      <c r="FK247" s="301"/>
      <c r="FL247" s="301"/>
      <c r="FM247" s="302"/>
      <c r="FN247" s="301"/>
      <c r="FO247" s="301"/>
      <c r="FP247" s="302"/>
      <c r="FQ247" s="301"/>
      <c r="FR247" s="301"/>
      <c r="FS247" s="302"/>
      <c r="FT247" s="301"/>
      <c r="FU247" s="301"/>
      <c r="FV247" s="302"/>
      <c r="FW247" s="301"/>
      <c r="FX247" s="301">
        <v>1</v>
      </c>
      <c r="FY247" s="302">
        <v>21042</v>
      </c>
      <c r="FZ247" s="301">
        <v>10</v>
      </c>
      <c r="GA247" s="301"/>
      <c r="GB247" s="302"/>
      <c r="GC247" s="301"/>
      <c r="GD247" s="301"/>
      <c r="GE247" s="302"/>
      <c r="GF247" s="301"/>
      <c r="GG247" s="301"/>
      <c r="GH247" s="302"/>
      <c r="GI247" s="301"/>
      <c r="GJ247" s="301"/>
      <c r="GK247" s="302"/>
      <c r="GL247" s="301"/>
      <c r="GM247" s="301"/>
      <c r="GN247" s="302"/>
      <c r="GO247" s="301"/>
      <c r="GP247" s="301"/>
      <c r="GQ247" s="302"/>
      <c r="GR247" s="301"/>
      <c r="GS247" s="301"/>
      <c r="GT247" s="302"/>
      <c r="GU247" s="301"/>
      <c r="GV247" s="301"/>
      <c r="GW247" s="302"/>
      <c r="GX247" s="301"/>
      <c r="GY247" s="301"/>
      <c r="GZ247" s="302"/>
      <c r="HA247" s="301"/>
      <c r="HB247" s="301"/>
      <c r="HC247" s="302"/>
      <c r="HD247" s="301"/>
      <c r="HE247" s="301"/>
      <c r="HF247" s="302"/>
      <c r="HG247" s="301"/>
      <c r="HH247" s="301"/>
      <c r="HI247" s="302"/>
      <c r="HJ247" s="301"/>
      <c r="HK247" s="301"/>
      <c r="HL247" s="302"/>
      <c r="HM247" s="301"/>
      <c r="HN247" s="301"/>
      <c r="HO247" s="302"/>
      <c r="HP247" s="301"/>
      <c r="HQ247" s="301"/>
      <c r="HR247" s="301"/>
      <c r="HS247" s="301"/>
      <c r="HT247" s="301"/>
      <c r="HU247" s="302"/>
      <c r="HV247" s="301"/>
      <c r="HW247" s="301"/>
      <c r="HX247" s="301"/>
      <c r="HY247" s="301"/>
      <c r="HZ247" s="301"/>
      <c r="IA247" s="302"/>
      <c r="IB247" s="301"/>
      <c r="IC247" s="301"/>
      <c r="ID247" s="302"/>
      <c r="IE247" s="301"/>
      <c r="IF247" s="301"/>
      <c r="IG247" s="302"/>
      <c r="IH247" s="301"/>
      <c r="II247" s="301"/>
      <c r="IJ247" s="302"/>
      <c r="IK247" s="301"/>
      <c r="IL247" s="301"/>
      <c r="IM247" s="302"/>
      <c r="IN247" s="301"/>
      <c r="IO247" s="301"/>
      <c r="IP247" s="302"/>
      <c r="IQ247" s="301"/>
      <c r="IR247" s="301"/>
      <c r="IS247" s="302"/>
      <c r="IT247" s="301"/>
      <c r="IU247" s="301"/>
      <c r="IV247" s="301"/>
      <c r="IW247" s="301"/>
      <c r="IX247" s="305">
        <v>1</v>
      </c>
      <c r="IY247" s="403">
        <v>21042</v>
      </c>
      <c r="IZ247" s="305">
        <v>10</v>
      </c>
      <c r="JA247" s="305">
        <v>0</v>
      </c>
      <c r="JB247" s="403">
        <v>0</v>
      </c>
      <c r="JC247" s="305">
        <v>0</v>
      </c>
      <c r="JD247" s="664">
        <v>1</v>
      </c>
      <c r="JE247" s="403">
        <v>21042</v>
      </c>
      <c r="JF247" s="665">
        <v>10</v>
      </c>
    </row>
    <row r="248" spans="1:266" x14ac:dyDescent="0.2">
      <c r="A248" s="291">
        <v>2</v>
      </c>
      <c r="B248" s="305"/>
      <c r="C248" s="663"/>
      <c r="D248" s="208" t="s">
        <v>697</v>
      </c>
      <c r="E248" s="300"/>
      <c r="F248" s="301"/>
      <c r="G248" s="302"/>
      <c r="H248" s="301"/>
      <c r="I248" s="301"/>
      <c r="J248" s="302"/>
      <c r="K248" s="301"/>
      <c r="L248" s="301"/>
      <c r="M248" s="302"/>
      <c r="N248" s="301"/>
      <c r="O248" s="301"/>
      <c r="P248" s="302"/>
      <c r="Q248" s="301"/>
      <c r="R248" s="301"/>
      <c r="S248" s="302"/>
      <c r="T248" s="301"/>
      <c r="U248" s="301"/>
      <c r="V248" s="302"/>
      <c r="W248" s="301"/>
      <c r="X248" s="301"/>
      <c r="Y248" s="302"/>
      <c r="Z248" s="301"/>
      <c r="AA248" s="301"/>
      <c r="AB248" s="302"/>
      <c r="AC248" s="301"/>
      <c r="AD248" s="301"/>
      <c r="AE248" s="302"/>
      <c r="AF248" s="301"/>
      <c r="AG248" s="301"/>
      <c r="AH248" s="302"/>
      <c r="AI248" s="301"/>
      <c r="AJ248" s="301"/>
      <c r="AK248" s="302"/>
      <c r="AL248" s="301"/>
      <c r="AM248" s="301"/>
      <c r="AN248" s="302"/>
      <c r="AO248" s="301"/>
      <c r="AP248" s="301"/>
      <c r="AQ248" s="302"/>
      <c r="AR248" s="301"/>
      <c r="AS248" s="301"/>
      <c r="AT248" s="302"/>
      <c r="AU248" s="301"/>
      <c r="AV248" s="301"/>
      <c r="AW248" s="302"/>
      <c r="AX248" s="301"/>
      <c r="AY248" s="301"/>
      <c r="AZ248" s="302"/>
      <c r="BA248" s="301"/>
      <c r="BB248" s="301"/>
      <c r="BC248" s="302"/>
      <c r="BD248" s="301"/>
      <c r="BE248" s="301"/>
      <c r="BF248" s="301"/>
      <c r="BG248" s="301"/>
      <c r="BH248" s="301"/>
      <c r="BI248" s="302"/>
      <c r="BJ248" s="301"/>
      <c r="BK248" s="301"/>
      <c r="BL248" s="301"/>
      <c r="BM248" s="301"/>
      <c r="BN248" s="301"/>
      <c r="BO248" s="302"/>
      <c r="BP248" s="301"/>
      <c r="BQ248" s="301"/>
      <c r="BR248" s="302"/>
      <c r="BS248" s="301"/>
      <c r="BT248" s="301"/>
      <c r="BU248" s="302"/>
      <c r="BV248" s="301"/>
      <c r="BW248" s="301"/>
      <c r="BX248" s="302"/>
      <c r="BY248" s="301"/>
      <c r="BZ248" s="301"/>
      <c r="CA248" s="302"/>
      <c r="CB248" s="301"/>
      <c r="CC248" s="301"/>
      <c r="CD248" s="302"/>
      <c r="CE248" s="301"/>
      <c r="CF248" s="301"/>
      <c r="CG248" s="302"/>
      <c r="CH248" s="301"/>
      <c r="CI248" s="301"/>
      <c r="CJ248" s="302"/>
      <c r="CK248" s="301"/>
      <c r="CL248" s="301"/>
      <c r="CM248" s="302"/>
      <c r="CN248" s="301"/>
      <c r="CO248" s="301"/>
      <c r="CP248" s="302"/>
      <c r="CQ248" s="301"/>
      <c r="CR248" s="301"/>
      <c r="CS248" s="302"/>
      <c r="CT248" s="301"/>
      <c r="CU248" s="301"/>
      <c r="CV248" s="302"/>
      <c r="CW248" s="301"/>
      <c r="CX248" s="301"/>
      <c r="CY248" s="302"/>
      <c r="CZ248" s="301"/>
      <c r="DA248" s="301"/>
      <c r="DB248" s="302"/>
      <c r="DC248" s="301"/>
      <c r="DD248" s="301"/>
      <c r="DE248" s="302"/>
      <c r="DF248" s="301"/>
      <c r="DG248" s="301"/>
      <c r="DH248" s="302"/>
      <c r="DI248" s="301"/>
      <c r="DJ248" s="301"/>
      <c r="DK248" s="302"/>
      <c r="DL248" s="301"/>
      <c r="DM248" s="301"/>
      <c r="DN248" s="302"/>
      <c r="DO248" s="301"/>
      <c r="DP248" s="301"/>
      <c r="DQ248" s="302"/>
      <c r="DR248" s="301"/>
      <c r="DS248" s="301"/>
      <c r="DT248" s="302"/>
      <c r="DU248" s="301"/>
      <c r="DV248" s="301"/>
      <c r="DW248" s="302"/>
      <c r="DX248" s="301"/>
      <c r="DY248" s="301"/>
      <c r="DZ248" s="302"/>
      <c r="EA248" s="301"/>
      <c r="EB248" s="301"/>
      <c r="EC248" s="302"/>
      <c r="ED248" s="301"/>
      <c r="EE248" s="301"/>
      <c r="EF248" s="302"/>
      <c r="EG248" s="301"/>
      <c r="EH248" s="301"/>
      <c r="EI248" s="302"/>
      <c r="EJ248" s="301"/>
      <c r="EK248" s="301"/>
      <c r="EL248" s="302"/>
      <c r="EM248" s="301"/>
      <c r="EN248" s="301"/>
      <c r="EO248" s="302"/>
      <c r="EP248" s="301"/>
      <c r="EQ248" s="301"/>
      <c r="ER248" s="302"/>
      <c r="ES248" s="301"/>
      <c r="ET248" s="301"/>
      <c r="EU248" s="302"/>
      <c r="EV248" s="301"/>
      <c r="EW248" s="301"/>
      <c r="EX248" s="302"/>
      <c r="EY248" s="301"/>
      <c r="EZ248" s="301"/>
      <c r="FA248" s="302"/>
      <c r="FB248" s="301"/>
      <c r="FC248" s="301"/>
      <c r="FD248" s="302"/>
      <c r="FE248" s="301"/>
      <c r="FF248" s="301"/>
      <c r="FG248" s="302"/>
      <c r="FH248" s="301"/>
      <c r="FI248" s="301"/>
      <c r="FJ248" s="302"/>
      <c r="FK248" s="301"/>
      <c r="FL248" s="301"/>
      <c r="FM248" s="302"/>
      <c r="FN248" s="301"/>
      <c r="FO248" s="301"/>
      <c r="FP248" s="302"/>
      <c r="FQ248" s="301"/>
      <c r="FR248" s="301"/>
      <c r="FS248" s="302"/>
      <c r="FT248" s="301"/>
      <c r="FU248" s="301"/>
      <c r="FV248" s="302"/>
      <c r="FW248" s="301"/>
      <c r="FX248" s="301"/>
      <c r="FY248" s="302"/>
      <c r="FZ248" s="301"/>
      <c r="GA248" s="301"/>
      <c r="GB248" s="302"/>
      <c r="GC248" s="301"/>
      <c r="GD248" s="301"/>
      <c r="GE248" s="302"/>
      <c r="GF248" s="301"/>
      <c r="GG248" s="301"/>
      <c r="GH248" s="302"/>
      <c r="GI248" s="301"/>
      <c r="GJ248" s="301"/>
      <c r="GK248" s="302"/>
      <c r="GL248" s="301"/>
      <c r="GM248" s="301"/>
      <c r="GN248" s="302"/>
      <c r="GO248" s="301"/>
      <c r="GP248" s="301"/>
      <c r="GQ248" s="302"/>
      <c r="GR248" s="301"/>
      <c r="GS248" s="301"/>
      <c r="GT248" s="302"/>
      <c r="GU248" s="301"/>
      <c r="GV248" s="301"/>
      <c r="GW248" s="302"/>
      <c r="GX248" s="301"/>
      <c r="GY248" s="301"/>
      <c r="GZ248" s="302"/>
      <c r="HA248" s="301"/>
      <c r="HB248" s="301"/>
      <c r="HC248" s="302"/>
      <c r="HD248" s="301"/>
      <c r="HE248" s="301"/>
      <c r="HF248" s="302"/>
      <c r="HG248" s="301"/>
      <c r="HH248" s="301"/>
      <c r="HI248" s="302"/>
      <c r="HJ248" s="301"/>
      <c r="HK248" s="301"/>
      <c r="HL248" s="302"/>
      <c r="HM248" s="301"/>
      <c r="HN248" s="301"/>
      <c r="HO248" s="302"/>
      <c r="HP248" s="301"/>
      <c r="HQ248" s="301"/>
      <c r="HR248" s="301"/>
      <c r="HS248" s="301"/>
      <c r="HT248" s="301"/>
      <c r="HU248" s="302"/>
      <c r="HV248" s="301"/>
      <c r="HW248" s="301"/>
      <c r="HX248" s="301"/>
      <c r="HY248" s="301"/>
      <c r="HZ248" s="301"/>
      <c r="IA248" s="302"/>
      <c r="IB248" s="301"/>
      <c r="IC248" s="301"/>
      <c r="ID248" s="302"/>
      <c r="IE248" s="301"/>
      <c r="IF248" s="301"/>
      <c r="IG248" s="302"/>
      <c r="IH248" s="301"/>
      <c r="II248" s="301"/>
      <c r="IJ248" s="302"/>
      <c r="IK248" s="301"/>
      <c r="IL248" s="301"/>
      <c r="IM248" s="302"/>
      <c r="IN248" s="301"/>
      <c r="IO248" s="301"/>
      <c r="IP248" s="302"/>
      <c r="IQ248" s="301"/>
      <c r="IR248" s="301"/>
      <c r="IS248" s="302"/>
      <c r="IT248" s="301"/>
      <c r="IU248" s="301"/>
      <c r="IV248" s="301"/>
      <c r="IW248" s="301"/>
      <c r="IX248" s="305"/>
      <c r="IY248" s="403"/>
      <c r="IZ248" s="305"/>
      <c r="JA248" s="305"/>
      <c r="JB248" s="403"/>
      <c r="JC248" s="305"/>
      <c r="JD248" s="664"/>
      <c r="JE248" s="403"/>
      <c r="JF248" s="665"/>
    </row>
    <row r="249" spans="1:266" x14ac:dyDescent="0.2">
      <c r="A249" s="306">
        <v>2</v>
      </c>
      <c r="B249" s="492" t="s">
        <v>564</v>
      </c>
      <c r="C249" s="666"/>
      <c r="D249" s="307"/>
      <c r="E249" s="404"/>
      <c r="F249" s="308"/>
      <c r="G249" s="309"/>
      <c r="H249" s="308"/>
      <c r="I249" s="308"/>
      <c r="J249" s="309"/>
      <c r="K249" s="308"/>
      <c r="L249" s="308"/>
      <c r="M249" s="309"/>
      <c r="N249" s="308"/>
      <c r="O249" s="308"/>
      <c r="P249" s="309"/>
      <c r="Q249" s="308"/>
      <c r="R249" s="308"/>
      <c r="S249" s="309"/>
      <c r="T249" s="308"/>
      <c r="U249" s="308"/>
      <c r="V249" s="309"/>
      <c r="W249" s="308"/>
      <c r="X249" s="308"/>
      <c r="Y249" s="309"/>
      <c r="Z249" s="308"/>
      <c r="AA249" s="308"/>
      <c r="AB249" s="309"/>
      <c r="AC249" s="308"/>
      <c r="AD249" s="308"/>
      <c r="AE249" s="309"/>
      <c r="AF249" s="308"/>
      <c r="AG249" s="308"/>
      <c r="AH249" s="309"/>
      <c r="AI249" s="308"/>
      <c r="AJ249" s="308"/>
      <c r="AK249" s="309"/>
      <c r="AL249" s="308"/>
      <c r="AM249" s="308"/>
      <c r="AN249" s="309"/>
      <c r="AO249" s="308"/>
      <c r="AP249" s="308"/>
      <c r="AQ249" s="309"/>
      <c r="AR249" s="308"/>
      <c r="AS249" s="308"/>
      <c r="AT249" s="309"/>
      <c r="AU249" s="308"/>
      <c r="AV249" s="308"/>
      <c r="AW249" s="309"/>
      <c r="AX249" s="308"/>
      <c r="AY249" s="308"/>
      <c r="AZ249" s="309"/>
      <c r="BA249" s="308"/>
      <c r="BB249" s="308"/>
      <c r="BC249" s="309"/>
      <c r="BD249" s="308"/>
      <c r="BE249" s="308"/>
      <c r="BF249" s="308"/>
      <c r="BG249" s="308"/>
      <c r="BH249" s="308"/>
      <c r="BI249" s="309"/>
      <c r="BJ249" s="308"/>
      <c r="BK249" s="308"/>
      <c r="BL249" s="308"/>
      <c r="BM249" s="308"/>
      <c r="BN249" s="308"/>
      <c r="BO249" s="309"/>
      <c r="BP249" s="308"/>
      <c r="BQ249" s="308"/>
      <c r="BR249" s="309"/>
      <c r="BS249" s="308"/>
      <c r="BT249" s="308"/>
      <c r="BU249" s="309"/>
      <c r="BV249" s="308"/>
      <c r="BW249" s="308"/>
      <c r="BX249" s="309"/>
      <c r="BY249" s="308"/>
      <c r="BZ249" s="308"/>
      <c r="CA249" s="309"/>
      <c r="CB249" s="308"/>
      <c r="CC249" s="308"/>
      <c r="CD249" s="309"/>
      <c r="CE249" s="308"/>
      <c r="CF249" s="308"/>
      <c r="CG249" s="309"/>
      <c r="CH249" s="308"/>
      <c r="CI249" s="308"/>
      <c r="CJ249" s="309"/>
      <c r="CK249" s="308"/>
      <c r="CL249" s="308"/>
      <c r="CM249" s="309"/>
      <c r="CN249" s="308"/>
      <c r="CO249" s="308"/>
      <c r="CP249" s="309"/>
      <c r="CQ249" s="308"/>
      <c r="CR249" s="308"/>
      <c r="CS249" s="309"/>
      <c r="CT249" s="308"/>
      <c r="CU249" s="308"/>
      <c r="CV249" s="309"/>
      <c r="CW249" s="308"/>
      <c r="CX249" s="308"/>
      <c r="CY249" s="309"/>
      <c r="CZ249" s="308"/>
      <c r="DA249" s="308"/>
      <c r="DB249" s="309"/>
      <c r="DC249" s="308"/>
      <c r="DD249" s="308"/>
      <c r="DE249" s="309"/>
      <c r="DF249" s="308"/>
      <c r="DG249" s="308"/>
      <c r="DH249" s="309"/>
      <c r="DI249" s="308"/>
      <c r="DJ249" s="308"/>
      <c r="DK249" s="309"/>
      <c r="DL249" s="308"/>
      <c r="DM249" s="308"/>
      <c r="DN249" s="309"/>
      <c r="DO249" s="308"/>
      <c r="DP249" s="308"/>
      <c r="DQ249" s="309"/>
      <c r="DR249" s="308"/>
      <c r="DS249" s="308"/>
      <c r="DT249" s="309"/>
      <c r="DU249" s="308"/>
      <c r="DV249" s="308"/>
      <c r="DW249" s="309"/>
      <c r="DX249" s="308"/>
      <c r="DY249" s="308"/>
      <c r="DZ249" s="309"/>
      <c r="EA249" s="308"/>
      <c r="EB249" s="308"/>
      <c r="EC249" s="309"/>
      <c r="ED249" s="308"/>
      <c r="EE249" s="308"/>
      <c r="EF249" s="309"/>
      <c r="EG249" s="308"/>
      <c r="EH249" s="308"/>
      <c r="EI249" s="309"/>
      <c r="EJ249" s="308"/>
      <c r="EK249" s="308"/>
      <c r="EL249" s="309"/>
      <c r="EM249" s="308"/>
      <c r="EN249" s="308"/>
      <c r="EO249" s="309"/>
      <c r="EP249" s="308"/>
      <c r="EQ249" s="308"/>
      <c r="ER249" s="309"/>
      <c r="ES249" s="308"/>
      <c r="ET249" s="308"/>
      <c r="EU249" s="309"/>
      <c r="EV249" s="308"/>
      <c r="EW249" s="308"/>
      <c r="EX249" s="309"/>
      <c r="EY249" s="308"/>
      <c r="EZ249" s="308"/>
      <c r="FA249" s="309"/>
      <c r="FB249" s="308"/>
      <c r="FC249" s="308"/>
      <c r="FD249" s="309"/>
      <c r="FE249" s="308"/>
      <c r="FF249" s="308"/>
      <c r="FG249" s="309"/>
      <c r="FH249" s="308"/>
      <c r="FI249" s="308"/>
      <c r="FJ249" s="309"/>
      <c r="FK249" s="308"/>
      <c r="FL249" s="308"/>
      <c r="FM249" s="309"/>
      <c r="FN249" s="308"/>
      <c r="FO249" s="308"/>
      <c r="FP249" s="309"/>
      <c r="FQ249" s="308"/>
      <c r="FR249" s="308"/>
      <c r="FS249" s="309"/>
      <c r="FT249" s="308"/>
      <c r="FU249" s="308"/>
      <c r="FV249" s="309"/>
      <c r="FW249" s="308"/>
      <c r="FX249" s="308">
        <v>90</v>
      </c>
      <c r="FY249" s="309">
        <v>3532320.54</v>
      </c>
      <c r="FZ249" s="308">
        <v>894</v>
      </c>
      <c r="GA249" s="308">
        <v>4</v>
      </c>
      <c r="GB249" s="309">
        <v>191482.2</v>
      </c>
      <c r="GC249" s="308">
        <v>40</v>
      </c>
      <c r="GD249" s="308"/>
      <c r="GE249" s="309"/>
      <c r="GF249" s="308"/>
      <c r="GG249" s="308"/>
      <c r="GH249" s="309"/>
      <c r="GI249" s="308"/>
      <c r="GJ249" s="308"/>
      <c r="GK249" s="309"/>
      <c r="GL249" s="308"/>
      <c r="GM249" s="308"/>
      <c r="GN249" s="309"/>
      <c r="GO249" s="308"/>
      <c r="GP249" s="308"/>
      <c r="GQ249" s="309"/>
      <c r="GR249" s="308"/>
      <c r="GS249" s="308"/>
      <c r="GT249" s="309"/>
      <c r="GU249" s="308"/>
      <c r="GV249" s="308"/>
      <c r="GW249" s="309"/>
      <c r="GX249" s="308"/>
      <c r="GY249" s="308"/>
      <c r="GZ249" s="309"/>
      <c r="HA249" s="308"/>
      <c r="HB249" s="308"/>
      <c r="HC249" s="309"/>
      <c r="HD249" s="308"/>
      <c r="HE249" s="308"/>
      <c r="HF249" s="309"/>
      <c r="HG249" s="308"/>
      <c r="HH249" s="308"/>
      <c r="HI249" s="309"/>
      <c r="HJ249" s="308"/>
      <c r="HK249" s="308"/>
      <c r="HL249" s="309"/>
      <c r="HM249" s="308"/>
      <c r="HN249" s="308"/>
      <c r="HO249" s="309"/>
      <c r="HP249" s="308"/>
      <c r="HQ249" s="308"/>
      <c r="HR249" s="308"/>
      <c r="HS249" s="308"/>
      <c r="HT249" s="308"/>
      <c r="HU249" s="309"/>
      <c r="HV249" s="308"/>
      <c r="HW249" s="308"/>
      <c r="HX249" s="308"/>
      <c r="HY249" s="308"/>
      <c r="HZ249" s="308"/>
      <c r="IA249" s="309"/>
      <c r="IB249" s="308"/>
      <c r="IC249" s="308"/>
      <c r="ID249" s="309"/>
      <c r="IE249" s="308"/>
      <c r="IF249" s="308"/>
      <c r="IG249" s="309"/>
      <c r="IH249" s="308"/>
      <c r="II249" s="308"/>
      <c r="IJ249" s="309"/>
      <c r="IK249" s="308"/>
      <c r="IL249" s="308"/>
      <c r="IM249" s="309"/>
      <c r="IN249" s="308"/>
      <c r="IO249" s="308"/>
      <c r="IP249" s="309"/>
      <c r="IQ249" s="308"/>
      <c r="IR249" s="308"/>
      <c r="IS249" s="309"/>
      <c r="IT249" s="308"/>
      <c r="IU249" s="308"/>
      <c r="IV249" s="308"/>
      <c r="IW249" s="308"/>
      <c r="IX249" s="307">
        <v>90</v>
      </c>
      <c r="IY249" s="309">
        <v>3532320.54</v>
      </c>
      <c r="IZ249" s="307">
        <v>894</v>
      </c>
      <c r="JA249" s="307">
        <v>4</v>
      </c>
      <c r="JB249" s="309">
        <v>191482.2</v>
      </c>
      <c r="JC249" s="307">
        <v>40</v>
      </c>
      <c r="JD249" s="308">
        <v>94</v>
      </c>
      <c r="JE249" s="309">
        <v>3723802.74</v>
      </c>
      <c r="JF249" s="494">
        <v>934</v>
      </c>
    </row>
    <row r="250" spans="1:266" s="496" customFormat="1" x14ac:dyDescent="0.2">
      <c r="A250" s="306" t="s">
        <v>162</v>
      </c>
      <c r="B250" s="307"/>
      <c r="C250" s="666"/>
      <c r="D250" s="307"/>
      <c r="E250" s="404"/>
      <c r="F250" s="308">
        <v>142</v>
      </c>
      <c r="G250" s="309">
        <v>7208597.2799999928</v>
      </c>
      <c r="H250" s="308">
        <v>1054</v>
      </c>
      <c r="I250" s="308">
        <v>13</v>
      </c>
      <c r="J250" s="309">
        <v>853884.36</v>
      </c>
      <c r="K250" s="308">
        <v>39</v>
      </c>
      <c r="L250" s="308">
        <v>214</v>
      </c>
      <c r="M250" s="309">
        <v>25508993.840000033</v>
      </c>
      <c r="N250" s="308">
        <v>2095</v>
      </c>
      <c r="O250" s="308">
        <v>16</v>
      </c>
      <c r="P250" s="309">
        <v>1775010.67</v>
      </c>
      <c r="Q250" s="308">
        <v>120</v>
      </c>
      <c r="R250" s="308"/>
      <c r="S250" s="309"/>
      <c r="T250" s="308"/>
      <c r="U250" s="308"/>
      <c r="V250" s="309"/>
      <c r="W250" s="308"/>
      <c r="X250" s="308">
        <v>38</v>
      </c>
      <c r="Y250" s="309">
        <v>1362679.9199999997</v>
      </c>
      <c r="Z250" s="308">
        <v>178</v>
      </c>
      <c r="AA250" s="308">
        <v>1</v>
      </c>
      <c r="AB250" s="309">
        <v>21042</v>
      </c>
      <c r="AC250" s="308">
        <v>4</v>
      </c>
      <c r="AD250" s="308">
        <v>399</v>
      </c>
      <c r="AE250" s="309">
        <v>66875207.180000074</v>
      </c>
      <c r="AF250" s="308">
        <v>7684</v>
      </c>
      <c r="AG250" s="308">
        <v>4</v>
      </c>
      <c r="AH250" s="309">
        <v>396178.1</v>
      </c>
      <c r="AI250" s="308">
        <v>167</v>
      </c>
      <c r="AJ250" s="308">
        <v>29</v>
      </c>
      <c r="AK250" s="309">
        <v>781096.92999999993</v>
      </c>
      <c r="AL250" s="308">
        <v>392</v>
      </c>
      <c r="AM250" s="308"/>
      <c r="AN250" s="309"/>
      <c r="AO250" s="308"/>
      <c r="AP250" s="308">
        <v>271</v>
      </c>
      <c r="AQ250" s="309">
        <v>15566447.880000005</v>
      </c>
      <c r="AR250" s="308">
        <v>5840</v>
      </c>
      <c r="AS250" s="308">
        <v>5</v>
      </c>
      <c r="AT250" s="309">
        <v>242614.26</v>
      </c>
      <c r="AU250" s="308">
        <v>108</v>
      </c>
      <c r="AV250" s="308"/>
      <c r="AW250" s="309"/>
      <c r="AX250" s="308"/>
      <c r="AY250" s="308"/>
      <c r="AZ250" s="309"/>
      <c r="BA250" s="308"/>
      <c r="BB250" s="308">
        <v>95</v>
      </c>
      <c r="BC250" s="309">
        <v>2536578.5799999977</v>
      </c>
      <c r="BD250" s="308">
        <v>801</v>
      </c>
      <c r="BE250" s="308"/>
      <c r="BF250" s="308"/>
      <c r="BG250" s="308"/>
      <c r="BH250" s="308">
        <v>6</v>
      </c>
      <c r="BI250" s="309">
        <v>133322.12</v>
      </c>
      <c r="BJ250" s="308">
        <v>68</v>
      </c>
      <c r="BK250" s="308"/>
      <c r="BL250" s="308"/>
      <c r="BM250" s="308"/>
      <c r="BN250" s="308">
        <v>121</v>
      </c>
      <c r="BO250" s="309">
        <v>2253598.1999999993</v>
      </c>
      <c r="BP250" s="308">
        <v>1103</v>
      </c>
      <c r="BQ250" s="308"/>
      <c r="BR250" s="309"/>
      <c r="BS250" s="308"/>
      <c r="BT250" s="308">
        <v>104</v>
      </c>
      <c r="BU250" s="309">
        <v>1948907.8300000026</v>
      </c>
      <c r="BV250" s="308">
        <v>882</v>
      </c>
      <c r="BW250" s="308">
        <v>1</v>
      </c>
      <c r="BX250" s="309">
        <v>22725.360000000001</v>
      </c>
      <c r="BY250" s="308">
        <v>10</v>
      </c>
      <c r="BZ250" s="308"/>
      <c r="CA250" s="309"/>
      <c r="CB250" s="308"/>
      <c r="CC250" s="308"/>
      <c r="CD250" s="309"/>
      <c r="CE250" s="308"/>
      <c r="CF250" s="308">
        <v>27</v>
      </c>
      <c r="CG250" s="309">
        <v>622096.09000000008</v>
      </c>
      <c r="CH250" s="308">
        <v>245</v>
      </c>
      <c r="CI250" s="308"/>
      <c r="CJ250" s="309"/>
      <c r="CK250" s="308"/>
      <c r="CL250" s="308"/>
      <c r="CM250" s="309"/>
      <c r="CN250" s="308"/>
      <c r="CO250" s="308"/>
      <c r="CP250" s="309"/>
      <c r="CQ250" s="308"/>
      <c r="CR250" s="308">
        <v>33</v>
      </c>
      <c r="CS250" s="309">
        <v>1186183.1399999997</v>
      </c>
      <c r="CT250" s="308">
        <v>271</v>
      </c>
      <c r="CU250" s="308"/>
      <c r="CV250" s="309"/>
      <c r="CW250" s="308"/>
      <c r="CX250" s="308">
        <v>58</v>
      </c>
      <c r="CY250" s="309">
        <v>1338726.3700000001</v>
      </c>
      <c r="CZ250" s="308">
        <v>507</v>
      </c>
      <c r="DA250" s="308"/>
      <c r="DB250" s="309"/>
      <c r="DC250" s="308"/>
      <c r="DD250" s="308">
        <v>184</v>
      </c>
      <c r="DE250" s="309">
        <v>4045170.8299999936</v>
      </c>
      <c r="DF250" s="308">
        <v>1704</v>
      </c>
      <c r="DG250" s="308"/>
      <c r="DH250" s="309"/>
      <c r="DI250" s="308"/>
      <c r="DJ250" s="308"/>
      <c r="DK250" s="309"/>
      <c r="DL250" s="308"/>
      <c r="DM250" s="308"/>
      <c r="DN250" s="309"/>
      <c r="DO250" s="308"/>
      <c r="DP250" s="308">
        <v>76</v>
      </c>
      <c r="DQ250" s="309">
        <v>1155783.1900000002</v>
      </c>
      <c r="DR250" s="308">
        <v>545</v>
      </c>
      <c r="DS250" s="308"/>
      <c r="DT250" s="309"/>
      <c r="DU250" s="308"/>
      <c r="DV250" s="308">
        <v>30</v>
      </c>
      <c r="DW250" s="309">
        <v>704486.1800000004</v>
      </c>
      <c r="DX250" s="308">
        <v>326</v>
      </c>
      <c r="DY250" s="308"/>
      <c r="DZ250" s="309"/>
      <c r="EA250" s="308"/>
      <c r="EB250" s="308">
        <v>3</v>
      </c>
      <c r="EC250" s="309">
        <v>50500.799999999996</v>
      </c>
      <c r="ED250" s="308">
        <v>35</v>
      </c>
      <c r="EE250" s="308"/>
      <c r="EF250" s="309"/>
      <c r="EG250" s="308"/>
      <c r="EH250" s="308">
        <v>137</v>
      </c>
      <c r="EI250" s="309">
        <v>3045198.2899999991</v>
      </c>
      <c r="EJ250" s="308">
        <v>1313</v>
      </c>
      <c r="EK250" s="308">
        <v>1</v>
      </c>
      <c r="EL250" s="309">
        <v>18937.8</v>
      </c>
      <c r="EM250" s="308">
        <v>10</v>
      </c>
      <c r="EN250" s="308">
        <v>32</v>
      </c>
      <c r="EO250" s="309">
        <v>728474.11000000022</v>
      </c>
      <c r="EP250" s="308">
        <v>325</v>
      </c>
      <c r="EQ250" s="308"/>
      <c r="ER250" s="309"/>
      <c r="ES250" s="308"/>
      <c r="ET250" s="308">
        <v>221</v>
      </c>
      <c r="EU250" s="309">
        <v>3850313.9699999928</v>
      </c>
      <c r="EV250" s="308">
        <v>2057</v>
      </c>
      <c r="EW250" s="308"/>
      <c r="EX250" s="309"/>
      <c r="EY250" s="308"/>
      <c r="EZ250" s="308"/>
      <c r="FA250" s="309"/>
      <c r="FB250" s="308"/>
      <c r="FC250" s="308"/>
      <c r="FD250" s="309"/>
      <c r="FE250" s="308"/>
      <c r="FF250" s="308">
        <v>176</v>
      </c>
      <c r="FG250" s="309">
        <v>3549427.6900000037</v>
      </c>
      <c r="FH250" s="308">
        <v>1242</v>
      </c>
      <c r="FI250" s="308">
        <v>1</v>
      </c>
      <c r="FJ250" s="309">
        <v>21042</v>
      </c>
      <c r="FK250" s="308">
        <v>7</v>
      </c>
      <c r="FL250" s="308">
        <v>8</v>
      </c>
      <c r="FM250" s="309">
        <v>1249596.28</v>
      </c>
      <c r="FN250" s="308">
        <v>224</v>
      </c>
      <c r="FO250" s="308"/>
      <c r="FP250" s="309"/>
      <c r="FQ250" s="308"/>
      <c r="FR250" s="308">
        <v>87</v>
      </c>
      <c r="FS250" s="309">
        <v>916589.51999999885</v>
      </c>
      <c r="FT250" s="308">
        <v>378</v>
      </c>
      <c r="FU250" s="308">
        <v>1</v>
      </c>
      <c r="FV250" s="309">
        <v>13832.5</v>
      </c>
      <c r="FW250" s="308">
        <v>4</v>
      </c>
      <c r="FX250" s="308">
        <v>90</v>
      </c>
      <c r="FY250" s="309">
        <v>3532320.54</v>
      </c>
      <c r="FZ250" s="308">
        <v>894</v>
      </c>
      <c r="GA250" s="308">
        <v>4</v>
      </c>
      <c r="GB250" s="309">
        <v>191482.2</v>
      </c>
      <c r="GC250" s="308">
        <v>40</v>
      </c>
      <c r="GD250" s="308">
        <v>49</v>
      </c>
      <c r="GE250" s="309">
        <v>917852.04000000074</v>
      </c>
      <c r="GF250" s="308">
        <v>424</v>
      </c>
      <c r="GG250" s="308"/>
      <c r="GH250" s="309"/>
      <c r="GI250" s="308"/>
      <c r="GJ250" s="308"/>
      <c r="GK250" s="309"/>
      <c r="GL250" s="308"/>
      <c r="GM250" s="308"/>
      <c r="GN250" s="309"/>
      <c r="GO250" s="308"/>
      <c r="GP250" s="308"/>
      <c r="GQ250" s="309"/>
      <c r="GR250" s="308"/>
      <c r="GS250" s="308"/>
      <c r="GT250" s="309"/>
      <c r="GU250" s="308"/>
      <c r="GV250" s="308">
        <v>18</v>
      </c>
      <c r="GW250" s="309">
        <v>363605.76000000007</v>
      </c>
      <c r="GX250" s="308">
        <v>161</v>
      </c>
      <c r="GY250" s="308"/>
      <c r="GZ250" s="309"/>
      <c r="HA250" s="308"/>
      <c r="HB250" s="308">
        <v>220</v>
      </c>
      <c r="HC250" s="309">
        <v>5592984.5700000077</v>
      </c>
      <c r="HD250" s="308">
        <v>1844</v>
      </c>
      <c r="HE250" s="308"/>
      <c r="HF250" s="309"/>
      <c r="HG250" s="308"/>
      <c r="HH250" s="308">
        <v>32</v>
      </c>
      <c r="HI250" s="309">
        <v>842858.42000000016</v>
      </c>
      <c r="HJ250" s="308">
        <v>284</v>
      </c>
      <c r="HK250" s="308"/>
      <c r="HL250" s="309"/>
      <c r="HM250" s="308"/>
      <c r="HN250" s="308">
        <v>51</v>
      </c>
      <c r="HO250" s="309">
        <v>11023990.719999999</v>
      </c>
      <c r="HP250" s="308">
        <v>1066</v>
      </c>
      <c r="HQ250" s="308"/>
      <c r="HR250" s="308"/>
      <c r="HS250" s="308"/>
      <c r="HT250" s="308">
        <v>50</v>
      </c>
      <c r="HU250" s="309">
        <v>2933446.5000000005</v>
      </c>
      <c r="HV250" s="308">
        <v>61</v>
      </c>
      <c r="HW250" s="308"/>
      <c r="HX250" s="308"/>
      <c r="HY250" s="308"/>
      <c r="HZ250" s="308">
        <v>8</v>
      </c>
      <c r="IA250" s="309">
        <v>217995.12</v>
      </c>
      <c r="IB250" s="308">
        <v>61</v>
      </c>
      <c r="IC250" s="308"/>
      <c r="ID250" s="309"/>
      <c r="IE250" s="308"/>
      <c r="IF250" s="308">
        <v>110</v>
      </c>
      <c r="IG250" s="309">
        <v>2375736.4099999969</v>
      </c>
      <c r="IH250" s="308">
        <v>1017</v>
      </c>
      <c r="II250" s="308">
        <v>1</v>
      </c>
      <c r="IJ250" s="309">
        <v>36865.58</v>
      </c>
      <c r="IK250" s="308">
        <v>12</v>
      </c>
      <c r="IL250" s="308"/>
      <c r="IM250" s="309"/>
      <c r="IN250" s="308"/>
      <c r="IO250" s="308"/>
      <c r="IP250" s="309"/>
      <c r="IQ250" s="308"/>
      <c r="IR250" s="308">
        <v>19</v>
      </c>
      <c r="IS250" s="309">
        <v>1434727.7299999997</v>
      </c>
      <c r="IT250" s="308">
        <v>74</v>
      </c>
      <c r="IU250" s="308"/>
      <c r="IV250" s="308"/>
      <c r="IW250" s="308"/>
      <c r="IX250" s="307">
        <v>3138</v>
      </c>
      <c r="IY250" s="309">
        <v>175853494.03000012</v>
      </c>
      <c r="IZ250" s="307">
        <v>35155</v>
      </c>
      <c r="JA250" s="307">
        <v>48</v>
      </c>
      <c r="JB250" s="309">
        <v>3593614.8299999996</v>
      </c>
      <c r="JC250" s="307">
        <v>521</v>
      </c>
      <c r="JD250" s="308">
        <v>3186</v>
      </c>
      <c r="JE250" s="309">
        <v>179447108.85999992</v>
      </c>
      <c r="JF250" s="494">
        <v>35676</v>
      </c>
    </row>
    <row r="253" spans="1:266" x14ac:dyDescent="0.2">
      <c r="E253" s="43"/>
      <c r="IX253" s="668" t="s">
        <v>1004</v>
      </c>
      <c r="IY253" s="668"/>
      <c r="IZ253" s="668" t="s">
        <v>1005</v>
      </c>
      <c r="JA253" s="668"/>
      <c r="JB253" s="668" t="s">
        <v>1006</v>
      </c>
      <c r="JC253" s="668"/>
      <c r="JD253" s="669" t="s">
        <v>1007</v>
      </c>
      <c r="JE253" s="669"/>
    </row>
    <row r="254" spans="1:266" x14ac:dyDescent="0.2">
      <c r="E254" s="674" t="s">
        <v>975</v>
      </c>
      <c r="IX254" s="670">
        <v>3164</v>
      </c>
      <c r="IY254" s="671">
        <v>176874022.16000003</v>
      </c>
      <c r="IZ254" s="670">
        <v>-26</v>
      </c>
      <c r="JA254" s="671">
        <v>-1020528.13</v>
      </c>
      <c r="JB254" s="670">
        <v>0</v>
      </c>
      <c r="JC254" s="671">
        <v>0</v>
      </c>
      <c r="JD254" s="670">
        <v>3138</v>
      </c>
      <c r="JE254" s="671">
        <v>175853494.03000003</v>
      </c>
    </row>
    <row r="255" spans="1:266" x14ac:dyDescent="0.2">
      <c r="E255" s="675" t="s">
        <v>976</v>
      </c>
      <c r="IX255" s="672">
        <v>11</v>
      </c>
      <c r="IY255" s="673">
        <v>207684.53999999998</v>
      </c>
      <c r="IZ255" s="672">
        <v>0</v>
      </c>
      <c r="JA255" s="673">
        <v>0</v>
      </c>
      <c r="JB255" s="672">
        <v>0</v>
      </c>
      <c r="JC255" s="673">
        <v>0</v>
      </c>
      <c r="JD255" s="672">
        <v>11</v>
      </c>
      <c r="JE255" s="673">
        <v>207684.53999999998</v>
      </c>
    </row>
    <row r="256" spans="1:266" x14ac:dyDescent="0.2">
      <c r="E256" s="675" t="s">
        <v>977</v>
      </c>
      <c r="IX256" s="672">
        <v>198</v>
      </c>
      <c r="IY256" s="673">
        <v>2340185.7799999998</v>
      </c>
      <c r="IZ256" s="672">
        <v>0</v>
      </c>
      <c r="JA256" s="673">
        <v>0</v>
      </c>
      <c r="JB256" s="672">
        <v>0</v>
      </c>
      <c r="JC256" s="673">
        <v>0</v>
      </c>
      <c r="JD256" s="672">
        <v>198</v>
      </c>
      <c r="JE256" s="673">
        <v>2340185.7799999998</v>
      </c>
    </row>
    <row r="257" spans="5:265" x14ac:dyDescent="0.2">
      <c r="E257" s="675" t="s">
        <v>978</v>
      </c>
      <c r="IX257" s="672">
        <v>29</v>
      </c>
      <c r="IY257" s="673">
        <v>781096.92999999993</v>
      </c>
      <c r="IZ257" s="672">
        <v>0</v>
      </c>
      <c r="JA257" s="673">
        <v>0</v>
      </c>
      <c r="JB257" s="672">
        <v>0</v>
      </c>
      <c r="JC257" s="673">
        <v>0</v>
      </c>
      <c r="JD257" s="672">
        <v>29</v>
      </c>
      <c r="JE257" s="673">
        <v>781096.92999999993</v>
      </c>
    </row>
    <row r="258" spans="5:265" x14ac:dyDescent="0.2">
      <c r="E258" s="675" t="s">
        <v>979</v>
      </c>
      <c r="IX258" s="672">
        <v>8</v>
      </c>
      <c r="IY258" s="673">
        <v>1249596.28</v>
      </c>
      <c r="IZ258" s="672">
        <v>0</v>
      </c>
      <c r="JA258" s="673">
        <v>0</v>
      </c>
      <c r="JB258" s="672">
        <v>0</v>
      </c>
      <c r="JC258" s="673">
        <v>0</v>
      </c>
      <c r="JD258" s="672">
        <v>8</v>
      </c>
      <c r="JE258" s="673">
        <v>1249596.28</v>
      </c>
    </row>
    <row r="259" spans="5:265" x14ac:dyDescent="0.2">
      <c r="E259" s="676" t="s">
        <v>980</v>
      </c>
      <c r="IX259" s="672">
        <v>11</v>
      </c>
      <c r="IY259" s="673">
        <v>222203.52000000002</v>
      </c>
      <c r="IZ259" s="672">
        <v>0</v>
      </c>
      <c r="JA259" s="673">
        <v>0</v>
      </c>
      <c r="JB259" s="672">
        <v>0</v>
      </c>
      <c r="JC259" s="673">
        <v>0</v>
      </c>
      <c r="JD259" s="672">
        <v>11</v>
      </c>
      <c r="JE259" s="673">
        <v>222203.52000000002</v>
      </c>
    </row>
    <row r="260" spans="5:265" x14ac:dyDescent="0.2">
      <c r="E260" s="675" t="s">
        <v>981</v>
      </c>
      <c r="IX260" s="672">
        <v>95</v>
      </c>
      <c r="IY260" s="673">
        <v>3672460.26</v>
      </c>
      <c r="IZ260" s="672">
        <v>-5</v>
      </c>
      <c r="JA260" s="673">
        <v>-140139.72</v>
      </c>
      <c r="JB260" s="672">
        <v>0</v>
      </c>
      <c r="JC260" s="673">
        <v>0</v>
      </c>
      <c r="JD260" s="672">
        <v>90</v>
      </c>
      <c r="JE260" s="673">
        <v>3532320.5399999996</v>
      </c>
    </row>
    <row r="261" spans="5:265" x14ac:dyDescent="0.2">
      <c r="E261" s="675" t="s">
        <v>982</v>
      </c>
      <c r="IX261" s="672">
        <v>36</v>
      </c>
      <c r="IY261" s="673">
        <v>753598.24</v>
      </c>
      <c r="IZ261" s="672">
        <v>0</v>
      </c>
      <c r="JA261" s="673">
        <v>0</v>
      </c>
      <c r="JB261" s="672">
        <v>0</v>
      </c>
      <c r="JC261" s="673">
        <v>0</v>
      </c>
      <c r="JD261" s="672">
        <v>36</v>
      </c>
      <c r="JE261" s="673">
        <v>753598.24</v>
      </c>
    </row>
    <row r="262" spans="5:265" x14ac:dyDescent="0.2">
      <c r="E262" s="675" t="s">
        <v>983</v>
      </c>
      <c r="IX262" s="672">
        <v>10</v>
      </c>
      <c r="IY262" s="673">
        <v>237353.8</v>
      </c>
      <c r="IZ262" s="672">
        <v>0</v>
      </c>
      <c r="JA262" s="673">
        <v>0</v>
      </c>
      <c r="JB262" s="672">
        <v>0</v>
      </c>
      <c r="JC262" s="673">
        <v>0</v>
      </c>
      <c r="JD262" s="672">
        <v>10</v>
      </c>
      <c r="JE262" s="673">
        <v>237353.8</v>
      </c>
    </row>
    <row r="263" spans="5:265" x14ac:dyDescent="0.2">
      <c r="E263" s="675" t="s">
        <v>984</v>
      </c>
      <c r="IX263" s="672">
        <v>234</v>
      </c>
      <c r="IY263" s="673">
        <v>14808412.709999999</v>
      </c>
      <c r="IZ263" s="672">
        <v>-1</v>
      </c>
      <c r="JA263" s="673">
        <v>-68386.5</v>
      </c>
      <c r="JB263" s="672">
        <v>0</v>
      </c>
      <c r="JC263" s="673">
        <v>0</v>
      </c>
      <c r="JD263" s="672">
        <v>233</v>
      </c>
      <c r="JE263" s="673">
        <v>14740026.209999999</v>
      </c>
    </row>
    <row r="264" spans="5:265" x14ac:dyDescent="0.2">
      <c r="E264" s="675" t="s">
        <v>985</v>
      </c>
      <c r="IX264" s="672">
        <v>96</v>
      </c>
      <c r="IY264" s="673">
        <v>13903248.870000001</v>
      </c>
      <c r="IZ264" s="672">
        <v>-2</v>
      </c>
      <c r="JA264" s="673">
        <v>-475391.15</v>
      </c>
      <c r="JB264" s="672">
        <v>0</v>
      </c>
      <c r="JC264" s="673">
        <v>0</v>
      </c>
      <c r="JD264" s="672">
        <v>94</v>
      </c>
      <c r="JE264" s="673">
        <v>13427857.720000001</v>
      </c>
    </row>
    <row r="265" spans="5:265" x14ac:dyDescent="0.2">
      <c r="E265" s="675" t="s">
        <v>986</v>
      </c>
      <c r="IX265" s="672">
        <v>273</v>
      </c>
      <c r="IY265" s="673">
        <v>48384654.669999994</v>
      </c>
      <c r="IZ265" s="672">
        <v>-1</v>
      </c>
      <c r="JA265" s="673">
        <v>-16772.36</v>
      </c>
      <c r="JB265" s="672">
        <v>0</v>
      </c>
      <c r="JC265" s="673">
        <v>0</v>
      </c>
      <c r="JD265" s="672">
        <v>272</v>
      </c>
      <c r="JE265" s="673">
        <v>48367882.309999995</v>
      </c>
    </row>
    <row r="266" spans="5:265" x14ac:dyDescent="0.2">
      <c r="E266" s="675" t="s">
        <v>987</v>
      </c>
      <c r="IX266" s="672">
        <v>228</v>
      </c>
      <c r="IY266" s="673">
        <v>4719405.3099999996</v>
      </c>
      <c r="IZ266" s="672">
        <v>0</v>
      </c>
      <c r="JA266" s="673">
        <v>0</v>
      </c>
      <c r="JB266" s="672">
        <v>0</v>
      </c>
      <c r="JC266" s="673">
        <v>0</v>
      </c>
      <c r="JD266" s="672">
        <v>228</v>
      </c>
      <c r="JE266" s="673">
        <v>4719405.3099999996</v>
      </c>
    </row>
    <row r="267" spans="5:265" x14ac:dyDescent="0.2">
      <c r="E267" s="675" t="s">
        <v>988</v>
      </c>
      <c r="IX267" s="672">
        <v>31</v>
      </c>
      <c r="IY267" s="673">
        <v>397188.89</v>
      </c>
      <c r="IZ267" s="672">
        <v>0</v>
      </c>
      <c r="JA267" s="673">
        <v>0</v>
      </c>
      <c r="JB267" s="672">
        <v>0</v>
      </c>
      <c r="JC267" s="673">
        <v>0</v>
      </c>
      <c r="JD267" s="672">
        <v>31</v>
      </c>
      <c r="JE267" s="673">
        <v>397188.89</v>
      </c>
    </row>
    <row r="268" spans="5:265" x14ac:dyDescent="0.2">
      <c r="E268" s="675" t="s">
        <v>989</v>
      </c>
      <c r="IX268" s="672">
        <v>19</v>
      </c>
      <c r="IY268" s="673">
        <v>414864.03</v>
      </c>
      <c r="IZ268" s="672">
        <v>0</v>
      </c>
      <c r="JA268" s="673">
        <v>0</v>
      </c>
      <c r="JB268" s="672">
        <v>0</v>
      </c>
      <c r="JC268" s="673">
        <v>0</v>
      </c>
      <c r="JD268" s="672">
        <v>19</v>
      </c>
      <c r="JE268" s="673">
        <v>414864.03</v>
      </c>
    </row>
    <row r="269" spans="5:265" x14ac:dyDescent="0.2">
      <c r="E269" s="675" t="s">
        <v>990</v>
      </c>
      <c r="IX269" s="672">
        <v>288</v>
      </c>
      <c r="IY269" s="673">
        <v>7707966.04</v>
      </c>
      <c r="IZ269" s="672">
        <v>0</v>
      </c>
      <c r="JA269" s="673">
        <v>0</v>
      </c>
      <c r="JB269" s="672">
        <v>0</v>
      </c>
      <c r="JC269" s="673">
        <v>0</v>
      </c>
      <c r="JD269" s="672">
        <v>288</v>
      </c>
      <c r="JE269" s="673">
        <v>7707966.04</v>
      </c>
    </row>
    <row r="270" spans="5:265" x14ac:dyDescent="0.2">
      <c r="E270" s="675" t="s">
        <v>991</v>
      </c>
      <c r="IX270" s="672">
        <v>0</v>
      </c>
      <c r="IY270" s="673">
        <v>0</v>
      </c>
      <c r="IZ270" s="672">
        <v>0</v>
      </c>
      <c r="JA270" s="673">
        <v>0</v>
      </c>
      <c r="JB270" s="672">
        <v>0</v>
      </c>
      <c r="JC270" s="673">
        <v>0</v>
      </c>
      <c r="JD270" s="672">
        <v>0</v>
      </c>
      <c r="JE270" s="673">
        <v>0</v>
      </c>
    </row>
    <row r="271" spans="5:265" x14ac:dyDescent="0.2">
      <c r="E271" s="675" t="s">
        <v>992</v>
      </c>
      <c r="IX271" s="672">
        <v>72</v>
      </c>
      <c r="IY271" s="673">
        <v>4109713.0199999996</v>
      </c>
      <c r="IZ271" s="672">
        <v>0</v>
      </c>
      <c r="JA271" s="673">
        <v>0</v>
      </c>
      <c r="JB271" s="672">
        <v>0</v>
      </c>
      <c r="JC271" s="673">
        <v>0</v>
      </c>
      <c r="JD271" s="672">
        <v>72</v>
      </c>
      <c r="JE271" s="673">
        <v>4109713.0199999996</v>
      </c>
    </row>
    <row r="272" spans="5:265" x14ac:dyDescent="0.2">
      <c r="E272" s="675" t="s">
        <v>993</v>
      </c>
      <c r="IX272" s="672">
        <v>63</v>
      </c>
      <c r="IY272" s="673">
        <v>1179614.52</v>
      </c>
      <c r="IZ272" s="672">
        <v>-14</v>
      </c>
      <c r="JA272" s="673">
        <v>-261762.48</v>
      </c>
      <c r="JB272" s="672">
        <v>0</v>
      </c>
      <c r="JC272" s="673">
        <v>0</v>
      </c>
      <c r="JD272" s="672">
        <v>49</v>
      </c>
      <c r="JE272" s="673">
        <v>917852.04</v>
      </c>
    </row>
    <row r="273" spans="5:265" x14ac:dyDescent="0.2">
      <c r="E273" s="675" t="s">
        <v>994</v>
      </c>
      <c r="IX273" s="672">
        <v>138</v>
      </c>
      <c r="IY273" s="673">
        <v>18801426.02</v>
      </c>
      <c r="IZ273" s="672">
        <v>0</v>
      </c>
      <c r="JA273" s="673">
        <v>0</v>
      </c>
      <c r="JB273" s="672">
        <v>0</v>
      </c>
      <c r="JC273" s="673">
        <v>0</v>
      </c>
      <c r="JD273" s="672">
        <v>138</v>
      </c>
      <c r="JE273" s="673">
        <v>18801426.02</v>
      </c>
    </row>
    <row r="274" spans="5:265" x14ac:dyDescent="0.2">
      <c r="E274" s="675" t="s">
        <v>995</v>
      </c>
      <c r="IX274" s="672">
        <v>57</v>
      </c>
      <c r="IY274" s="673">
        <v>2435716.2000000002</v>
      </c>
      <c r="IZ274" s="672">
        <v>0</v>
      </c>
      <c r="JA274" s="673">
        <v>0</v>
      </c>
      <c r="JB274" s="672">
        <v>0</v>
      </c>
      <c r="JC274" s="673">
        <v>0</v>
      </c>
      <c r="JD274" s="672">
        <v>57</v>
      </c>
      <c r="JE274" s="673">
        <v>2435716.2000000002</v>
      </c>
    </row>
    <row r="275" spans="5:265" x14ac:dyDescent="0.2">
      <c r="E275" s="675" t="s">
        <v>996</v>
      </c>
      <c r="IX275" s="672">
        <v>4</v>
      </c>
      <c r="IY275" s="673">
        <v>67334.399999999994</v>
      </c>
      <c r="IZ275" s="672">
        <v>0</v>
      </c>
      <c r="JA275" s="673">
        <v>0</v>
      </c>
      <c r="JB275" s="672">
        <v>0</v>
      </c>
      <c r="JC275" s="673">
        <v>0</v>
      </c>
      <c r="JD275" s="672">
        <v>4</v>
      </c>
      <c r="JE275" s="673">
        <v>67334.399999999994</v>
      </c>
    </row>
    <row r="276" spans="5:265" x14ac:dyDescent="0.2">
      <c r="E276" s="675" t="s">
        <v>997</v>
      </c>
      <c r="IX276" s="672">
        <v>522</v>
      </c>
      <c r="IY276" s="673">
        <v>11578124.419999998</v>
      </c>
      <c r="IZ276" s="672">
        <v>-2</v>
      </c>
      <c r="JA276" s="673">
        <v>-37033.919999999998</v>
      </c>
      <c r="JB276" s="672">
        <v>0</v>
      </c>
      <c r="JC276" s="673">
        <v>0</v>
      </c>
      <c r="JD276" s="672">
        <v>520</v>
      </c>
      <c r="JE276" s="673">
        <v>11541090.499999998</v>
      </c>
    </row>
    <row r="277" spans="5:265" x14ac:dyDescent="0.2">
      <c r="E277" s="675" t="s">
        <v>998</v>
      </c>
      <c r="IX277" s="672">
        <v>101</v>
      </c>
      <c r="IY277" s="673">
        <v>3051805.4800000004</v>
      </c>
      <c r="IZ277" s="672">
        <v>0</v>
      </c>
      <c r="JA277" s="673">
        <v>0</v>
      </c>
      <c r="JB277" s="672">
        <v>0</v>
      </c>
      <c r="JC277" s="673">
        <v>0</v>
      </c>
      <c r="JD277" s="672">
        <v>101</v>
      </c>
      <c r="JE277" s="673">
        <v>3051805.4800000004</v>
      </c>
    </row>
    <row r="278" spans="5:265" x14ac:dyDescent="0.2">
      <c r="E278" s="675" t="s">
        <v>999</v>
      </c>
      <c r="IX278" s="672">
        <v>0</v>
      </c>
      <c r="IY278" s="673">
        <v>0</v>
      </c>
      <c r="IZ278" s="672">
        <v>0</v>
      </c>
      <c r="JA278" s="673">
        <v>0</v>
      </c>
      <c r="JB278" s="672">
        <v>0</v>
      </c>
      <c r="JC278" s="673">
        <v>0</v>
      </c>
      <c r="JD278" s="672">
        <v>0</v>
      </c>
      <c r="JE278" s="673">
        <v>0</v>
      </c>
    </row>
    <row r="279" spans="5:265" x14ac:dyDescent="0.2">
      <c r="E279" s="675" t="s">
        <v>1000</v>
      </c>
      <c r="IX279" s="672">
        <v>315</v>
      </c>
      <c r="IY279" s="673">
        <v>7962155.4499999993</v>
      </c>
      <c r="IZ279" s="672">
        <v>0</v>
      </c>
      <c r="JA279" s="673">
        <v>0</v>
      </c>
      <c r="JB279" s="672">
        <v>0</v>
      </c>
      <c r="JC279" s="673">
        <v>0</v>
      </c>
      <c r="JD279" s="672">
        <v>315</v>
      </c>
      <c r="JE279" s="673">
        <v>7962155.4499999993</v>
      </c>
    </row>
    <row r="280" spans="5:265" x14ac:dyDescent="0.2">
      <c r="E280" s="675" t="s">
        <v>1001</v>
      </c>
      <c r="IX280" s="672">
        <v>106</v>
      </c>
      <c r="IY280" s="673">
        <v>2269800.54</v>
      </c>
      <c r="IZ280" s="672">
        <v>-1</v>
      </c>
      <c r="JA280" s="673">
        <v>-21042</v>
      </c>
      <c r="JB280" s="672">
        <v>0</v>
      </c>
      <c r="JC280" s="673">
        <v>0</v>
      </c>
      <c r="JD280" s="672">
        <v>105</v>
      </c>
      <c r="JE280" s="673">
        <v>2248758.54</v>
      </c>
    </row>
    <row r="281" spans="5:265" x14ac:dyDescent="0.2">
      <c r="E281" s="675" t="s">
        <v>1002</v>
      </c>
      <c r="IX281" s="672">
        <v>214</v>
      </c>
      <c r="IY281" s="673">
        <v>25508993.84</v>
      </c>
      <c r="IZ281" s="672">
        <v>0</v>
      </c>
      <c r="JA281" s="673">
        <v>0</v>
      </c>
      <c r="JB281" s="672">
        <v>0</v>
      </c>
      <c r="JC281" s="673">
        <v>0</v>
      </c>
      <c r="JD281" s="672">
        <v>214</v>
      </c>
      <c r="JE281" s="673">
        <v>25508993.84</v>
      </c>
    </row>
    <row r="282" spans="5:265" x14ac:dyDescent="0.2">
      <c r="E282" s="675" t="s">
        <v>1003</v>
      </c>
      <c r="IX282" s="672">
        <v>5</v>
      </c>
      <c r="IY282" s="673">
        <v>109418.4</v>
      </c>
      <c r="IZ282" s="672">
        <v>0</v>
      </c>
      <c r="JA282" s="673">
        <v>0</v>
      </c>
      <c r="JB282" s="672">
        <v>0</v>
      </c>
      <c r="JC282" s="673">
        <v>0</v>
      </c>
      <c r="JD282" s="672">
        <v>5</v>
      </c>
      <c r="JE282" s="673">
        <v>109418.4</v>
      </c>
    </row>
    <row r="283" spans="5:265" x14ac:dyDescent="0.2">
      <c r="IX283" s="677">
        <f>SUM(IX255:IX282)</f>
        <v>3164</v>
      </c>
      <c r="IY283" s="677">
        <f t="shared" ref="IY283:JE283" si="0">SUM(IY255:IY282)</f>
        <v>176874022.15999997</v>
      </c>
      <c r="IZ283" s="677">
        <f t="shared" si="0"/>
        <v>-26</v>
      </c>
      <c r="JA283" s="677">
        <f t="shared" si="0"/>
        <v>-1020528.13</v>
      </c>
      <c r="JB283" s="677">
        <f t="shared" si="0"/>
        <v>0</v>
      </c>
      <c r="JC283" s="677">
        <f t="shared" si="0"/>
        <v>0</v>
      </c>
      <c r="JD283" s="677">
        <f t="shared" si="0"/>
        <v>3138</v>
      </c>
      <c r="JE283" s="677">
        <f t="shared" si="0"/>
        <v>175853494.03</v>
      </c>
    </row>
    <row r="284" spans="5:265" x14ac:dyDescent="0.2">
      <c r="IX284" s="677">
        <f>IZ283</f>
        <v>-26</v>
      </c>
      <c r="IY284" s="677">
        <f>JA283</f>
        <v>-1020528.13</v>
      </c>
    </row>
    <row r="285" spans="5:265" x14ac:dyDescent="0.2">
      <c r="IX285" s="677">
        <f>JB283</f>
        <v>0</v>
      </c>
      <c r="IY285" s="677">
        <f>JC283</f>
        <v>0</v>
      </c>
    </row>
    <row r="286" spans="5:265" x14ac:dyDescent="0.2">
      <c r="E286" s="498" t="s">
        <v>1008</v>
      </c>
      <c r="IX286" s="677">
        <f>IX283+IX284+IX285</f>
        <v>3138</v>
      </c>
      <c r="IY286" s="677">
        <f>IY283+IY284+IY285</f>
        <v>175853494.02999997</v>
      </c>
    </row>
    <row r="287" spans="5:265" x14ac:dyDescent="0.2">
      <c r="E287" s="498" t="s">
        <v>873</v>
      </c>
      <c r="IX287" s="43">
        <f>IX250</f>
        <v>3138</v>
      </c>
      <c r="IY287" s="43">
        <f>IY250</f>
        <v>175853494.03000012</v>
      </c>
    </row>
    <row r="288" spans="5:265" x14ac:dyDescent="0.2">
      <c r="E288" s="498" t="s">
        <v>566</v>
      </c>
      <c r="IX288" s="677">
        <f>IX286-IX287</f>
        <v>0</v>
      </c>
      <c r="IY288" s="677">
        <f>IY286-IY287</f>
        <v>0</v>
      </c>
    </row>
  </sheetData>
  <mergeCells count="175"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AG6:AI6"/>
    <mergeCell ref="AJ6:AL6"/>
    <mergeCell ref="AM6:AO6"/>
    <mergeCell ref="AP6:AR6"/>
    <mergeCell ref="AS6:AU6"/>
    <mergeCell ref="AV6:AX6"/>
    <mergeCell ref="AY6:BA6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DG6:DI6"/>
    <mergeCell ref="DJ6:DL6"/>
    <mergeCell ref="DM6:DO6"/>
    <mergeCell ref="DP6:DR6"/>
    <mergeCell ref="DS6:DU6"/>
    <mergeCell ref="DV6:DX6"/>
    <mergeCell ref="DY6:EA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HB3:HG3"/>
    <mergeCell ref="HH3:HM3"/>
    <mergeCell ref="HN3:HS3"/>
    <mergeCell ref="HT3:HY3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IX6:IZ6"/>
    <mergeCell ref="JA6:JC6"/>
    <mergeCell ref="HZ6:IB6"/>
    <mergeCell ref="IC6:IE6"/>
    <mergeCell ref="HZ4:IE4"/>
    <mergeCell ref="IF4:IK4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Q270"/>
  <sheetViews>
    <sheetView tabSelected="1" zoomScale="90" zoomScaleNormal="90" zoomScaleSheetLayoutView="90" workbookViewId="0">
      <pane xSplit="14" ySplit="11" topLeftCell="ZO97" activePane="bottomRight" state="frozen"/>
      <selection pane="topRight" activeCell="N1" sqref="N1"/>
      <selection pane="bottomLeft" activeCell="A12" sqref="A12"/>
      <selection pane="bottomRight" activeCell="AAC98" sqref="AAC98:AAH113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customWidth="1"/>
    <col min="6" max="7" width="7.140625" style="35" customWidth="1"/>
    <col min="8" max="8" width="7.7109375" style="35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3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customWidth="1"/>
    <col min="70" max="70" width="9.28515625" style="35" customWidth="1"/>
    <col min="71" max="72" width="8.42578125" style="35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customWidth="1"/>
    <col min="157" max="157" width="8.85546875" style="35" customWidth="1"/>
    <col min="158" max="158" width="13.7109375" style="35" customWidth="1"/>
    <col min="159" max="159" width="9.5703125" style="35" customWidth="1"/>
    <col min="160" max="162" width="8.42578125" style="35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customWidth="1"/>
    <col min="412" max="412" width="7.140625" style="35" customWidth="1"/>
    <col min="413" max="413" width="9.42578125" style="35" customWidth="1"/>
    <col min="414" max="414" width="7.140625" style="35" customWidth="1"/>
    <col min="415" max="417" width="8.42578125" style="35" customWidth="1"/>
    <col min="418" max="418" width="6.14062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11.140625" style="35" customWidth="1"/>
    <col min="710" max="710" width="14" style="35" customWidth="1"/>
    <col min="711" max="711" width="10.28515625" style="35" customWidth="1"/>
    <col min="712" max="712" width="10.57031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2</v>
      </c>
      <c r="B1" s="38"/>
      <c r="C1" s="38"/>
      <c r="D1" s="38" t="s">
        <v>966</v>
      </c>
      <c r="AT1" s="132"/>
      <c r="AW1" s="132"/>
      <c r="AX1" s="132"/>
      <c r="AY1" s="132"/>
      <c r="AZ1" s="132"/>
      <c r="BA1" s="132"/>
      <c r="BB1" s="132"/>
      <c r="BH1" s="132"/>
      <c r="BI1" s="132"/>
      <c r="BL1" s="132"/>
      <c r="BM1" s="132"/>
      <c r="BN1" s="132"/>
      <c r="BO1" s="132"/>
      <c r="BP1" s="132"/>
      <c r="BQ1" s="132"/>
      <c r="DP1" s="132"/>
      <c r="IJ1" s="160"/>
      <c r="IK1" s="205"/>
      <c r="IL1" s="205"/>
      <c r="IM1" s="160"/>
      <c r="IN1" s="160"/>
      <c r="IO1" s="160"/>
    </row>
    <row r="2" spans="1:719" x14ac:dyDescent="0.2">
      <c r="A2" s="86">
        <v>2</v>
      </c>
      <c r="B2" s="86"/>
      <c r="AT2" s="133"/>
      <c r="AW2" s="133"/>
      <c r="AX2" s="133"/>
      <c r="AY2" s="133"/>
      <c r="AZ2" s="133"/>
      <c r="BA2" s="133"/>
      <c r="BB2" s="133"/>
      <c r="BH2" s="133"/>
      <c r="BI2" s="133"/>
      <c r="BL2" s="133"/>
      <c r="BM2" s="133"/>
      <c r="BN2" s="133"/>
      <c r="BO2" s="133"/>
      <c r="BP2" s="133"/>
      <c r="BQ2" s="133"/>
      <c r="BX2" s="138"/>
      <c r="DP2" s="133"/>
      <c r="IJ2" s="160"/>
      <c r="IK2" s="160"/>
      <c r="IL2" s="160"/>
      <c r="IM2" s="160"/>
      <c r="IN2" s="160"/>
      <c r="IO2" s="160"/>
    </row>
    <row r="3" spans="1:719" ht="15" x14ac:dyDescent="0.25">
      <c r="E3" s="136"/>
      <c r="F3" s="142"/>
      <c r="G3" s="142"/>
      <c r="H3" s="143"/>
      <c r="I3" s="143"/>
      <c r="J3" s="143"/>
      <c r="K3" s="136"/>
      <c r="L3" s="38"/>
      <c r="M3" s="38"/>
      <c r="N3" s="38"/>
      <c r="O3" s="38"/>
      <c r="P3" s="38"/>
      <c r="Q3" s="38"/>
      <c r="R3" s="38"/>
      <c r="S3" s="297">
        <v>39</v>
      </c>
      <c r="T3" s="297">
        <v>40</v>
      </c>
      <c r="U3" s="297">
        <v>41</v>
      </c>
      <c r="V3" s="297">
        <v>42</v>
      </c>
      <c r="W3" s="297">
        <v>43</v>
      </c>
      <c r="X3" s="297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67">
        <v>21</v>
      </c>
      <c r="AI3" s="167">
        <v>22</v>
      </c>
      <c r="AJ3" s="167">
        <v>23</v>
      </c>
      <c r="AK3" s="167">
        <v>24</v>
      </c>
      <c r="AL3" s="167">
        <v>25</v>
      </c>
      <c r="AM3" s="407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97">
        <v>3</v>
      </c>
      <c r="AX3" s="297">
        <v>4</v>
      </c>
      <c r="AY3" s="297">
        <v>5</v>
      </c>
      <c r="AZ3" s="297">
        <v>6</v>
      </c>
      <c r="BA3" s="297">
        <v>7</v>
      </c>
      <c r="BB3" s="297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97">
        <v>27</v>
      </c>
      <c r="BM3" s="297">
        <v>28</v>
      </c>
      <c r="BN3" s="297">
        <v>29</v>
      </c>
      <c r="BO3" s="297">
        <v>30</v>
      </c>
      <c r="BP3" s="297">
        <v>31</v>
      </c>
      <c r="BQ3" s="297">
        <v>32</v>
      </c>
      <c r="BR3" s="39"/>
      <c r="BS3" s="39"/>
      <c r="BT3" s="39"/>
      <c r="BU3" s="38"/>
      <c r="BV3" s="38"/>
      <c r="BY3" s="136"/>
      <c r="BZ3" s="136"/>
      <c r="CA3" s="297">
        <v>9</v>
      </c>
      <c r="CB3" s="297">
        <v>10</v>
      </c>
      <c r="CC3" s="297">
        <v>11</v>
      </c>
      <c r="CD3" s="297">
        <v>12</v>
      </c>
      <c r="CE3" s="297">
        <v>13</v>
      </c>
      <c r="CF3" s="297">
        <v>14</v>
      </c>
      <c r="CG3" s="332"/>
      <c r="CH3" s="332"/>
      <c r="CI3" s="332"/>
      <c r="CJ3" s="136"/>
      <c r="CK3" s="136"/>
      <c r="CL3" s="333"/>
      <c r="CN3" s="136"/>
      <c r="CO3" s="136"/>
      <c r="CP3" s="297">
        <v>33</v>
      </c>
      <c r="CQ3" s="297">
        <v>34</v>
      </c>
      <c r="CR3" s="297">
        <v>35</v>
      </c>
      <c r="CS3" s="297">
        <v>36</v>
      </c>
      <c r="CT3" s="297">
        <v>37</v>
      </c>
      <c r="CU3" s="297">
        <v>38</v>
      </c>
      <c r="CV3" s="332"/>
      <c r="CW3" s="332"/>
      <c r="CX3" s="332"/>
      <c r="CY3" s="136"/>
      <c r="CZ3" s="136"/>
      <c r="DA3" s="136"/>
      <c r="DB3" s="136"/>
      <c r="DC3" s="136"/>
      <c r="DD3" s="136"/>
      <c r="DE3" s="297">
        <v>45</v>
      </c>
      <c r="DF3" s="297">
        <v>46</v>
      </c>
      <c r="DG3" s="297">
        <v>47</v>
      </c>
      <c r="DH3" s="297">
        <v>48</v>
      </c>
      <c r="DI3" s="297">
        <v>49</v>
      </c>
      <c r="DJ3" s="297">
        <v>50</v>
      </c>
      <c r="DK3" s="332"/>
      <c r="DL3" s="332"/>
      <c r="DM3" s="332"/>
      <c r="DN3" s="136"/>
      <c r="DO3" s="136"/>
      <c r="DP3" s="136"/>
      <c r="DQ3" s="136"/>
      <c r="DR3" s="136"/>
      <c r="DS3" s="136"/>
      <c r="DT3" s="297">
        <v>231</v>
      </c>
      <c r="DU3" s="297">
        <v>232</v>
      </c>
      <c r="DV3" s="297">
        <v>233</v>
      </c>
      <c r="DW3" s="297">
        <v>234</v>
      </c>
      <c r="DX3" s="297">
        <v>235</v>
      </c>
      <c r="DY3" s="297">
        <v>236</v>
      </c>
      <c r="DZ3" s="332"/>
      <c r="EA3" s="332"/>
      <c r="EB3" s="332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V3" s="136"/>
      <c r="EW3" s="136"/>
      <c r="EX3" s="297">
        <v>159</v>
      </c>
      <c r="EY3" s="297">
        <v>160</v>
      </c>
      <c r="EZ3" s="297">
        <v>161</v>
      </c>
      <c r="FA3" s="297">
        <v>162</v>
      </c>
      <c r="FB3" s="297">
        <v>163</v>
      </c>
      <c r="FC3" s="297">
        <v>164</v>
      </c>
      <c r="FD3" s="332"/>
      <c r="FE3" s="332"/>
      <c r="FF3" s="332"/>
      <c r="FG3" s="136"/>
      <c r="FH3" s="136"/>
      <c r="FK3" s="136"/>
      <c r="FL3" s="136"/>
      <c r="FM3" s="297">
        <v>165</v>
      </c>
      <c r="FN3" s="297">
        <v>166</v>
      </c>
      <c r="FO3" s="297">
        <v>167</v>
      </c>
      <c r="FP3" s="297">
        <v>168</v>
      </c>
      <c r="FQ3" s="297">
        <v>169</v>
      </c>
      <c r="FR3" s="297">
        <v>170</v>
      </c>
      <c r="FS3" s="332"/>
      <c r="FT3" s="332"/>
      <c r="FU3" s="332"/>
      <c r="FV3" s="136"/>
      <c r="FW3" s="136"/>
      <c r="FZ3" s="136"/>
      <c r="GA3" s="136"/>
      <c r="GB3" s="297">
        <v>219</v>
      </c>
      <c r="GC3" s="297">
        <v>220</v>
      </c>
      <c r="GD3" s="297">
        <v>221</v>
      </c>
      <c r="GE3" s="297">
        <v>222</v>
      </c>
      <c r="GF3" s="297">
        <v>223</v>
      </c>
      <c r="GG3" s="297">
        <v>224</v>
      </c>
      <c r="GH3" s="332"/>
      <c r="GI3" s="332"/>
      <c r="GJ3" s="332"/>
      <c r="GK3" s="136"/>
      <c r="GL3" s="136"/>
      <c r="GO3" s="136"/>
      <c r="GP3" s="136"/>
      <c r="GQ3" s="297">
        <v>237</v>
      </c>
      <c r="GR3" s="297">
        <v>238</v>
      </c>
      <c r="GS3" s="297">
        <v>239</v>
      </c>
      <c r="GT3" s="297">
        <v>240</v>
      </c>
      <c r="GU3" s="297">
        <v>241</v>
      </c>
      <c r="GV3" s="297">
        <v>242</v>
      </c>
      <c r="GW3" s="332"/>
      <c r="GX3" s="332"/>
      <c r="GY3" s="332"/>
      <c r="GZ3" s="136"/>
      <c r="HA3" s="136"/>
      <c r="HB3" s="333"/>
      <c r="HC3" s="333"/>
      <c r="HD3" s="136"/>
      <c r="HE3" s="136"/>
      <c r="HF3" s="500"/>
      <c r="HG3" s="500"/>
      <c r="HH3" s="500"/>
      <c r="HI3" s="500"/>
      <c r="HJ3" s="500"/>
      <c r="HK3" s="501"/>
      <c r="HL3" s="332"/>
      <c r="HM3" s="332"/>
      <c r="HN3" s="332"/>
      <c r="HO3" s="136"/>
      <c r="HP3" s="136"/>
      <c r="HS3" s="136"/>
      <c r="HT3" s="136"/>
      <c r="HU3" s="297">
        <v>171</v>
      </c>
      <c r="HV3" s="297">
        <v>172</v>
      </c>
      <c r="HW3" s="297">
        <v>173</v>
      </c>
      <c r="HX3" s="297">
        <v>174</v>
      </c>
      <c r="HY3" s="297">
        <v>175</v>
      </c>
      <c r="HZ3" s="297">
        <v>176</v>
      </c>
      <c r="IA3" s="332"/>
      <c r="IB3" s="332"/>
      <c r="IC3" s="332"/>
      <c r="ID3" s="136"/>
      <c r="IE3" s="136"/>
      <c r="IF3" s="134"/>
      <c r="IH3" s="136"/>
      <c r="II3" s="136"/>
      <c r="IJ3" s="501"/>
      <c r="IK3" s="501"/>
      <c r="IL3" s="501"/>
      <c r="IM3" s="501"/>
      <c r="IN3" s="501"/>
      <c r="IO3" s="501"/>
      <c r="IP3" s="332"/>
      <c r="IQ3" s="332"/>
      <c r="IR3" s="332"/>
      <c r="IS3" s="136"/>
      <c r="IT3" s="136"/>
      <c r="IW3" s="136"/>
      <c r="IX3" s="136"/>
      <c r="IY3" s="297">
        <v>183</v>
      </c>
      <c r="IZ3" s="297">
        <v>184</v>
      </c>
      <c r="JA3" s="297">
        <v>185</v>
      </c>
      <c r="JB3" s="297">
        <v>186</v>
      </c>
      <c r="JC3" s="297">
        <v>187</v>
      </c>
      <c r="JD3" s="297">
        <v>188</v>
      </c>
      <c r="JE3" s="332"/>
      <c r="JF3" s="332"/>
      <c r="JG3" s="332"/>
      <c r="JH3" s="136"/>
      <c r="JI3" s="136"/>
      <c r="JJ3" s="40"/>
      <c r="JK3" s="40"/>
      <c r="JL3" s="136"/>
      <c r="JM3" s="136"/>
      <c r="JN3" s="297">
        <v>189</v>
      </c>
      <c r="JO3" s="297">
        <v>190</v>
      </c>
      <c r="JP3" s="297">
        <v>191</v>
      </c>
      <c r="JQ3" s="297">
        <v>192</v>
      </c>
      <c r="JR3" s="297">
        <v>193</v>
      </c>
      <c r="JS3" s="297">
        <v>194</v>
      </c>
      <c r="JT3" s="332"/>
      <c r="JU3" s="332"/>
      <c r="JV3" s="332"/>
      <c r="JW3" s="136"/>
      <c r="JX3" s="136"/>
      <c r="KA3" s="136"/>
      <c r="KB3" s="136"/>
      <c r="KC3" s="297">
        <v>177</v>
      </c>
      <c r="KD3" s="297">
        <v>178</v>
      </c>
      <c r="KE3" s="297">
        <v>179</v>
      </c>
      <c r="KF3" s="297">
        <v>180</v>
      </c>
      <c r="KG3" s="297">
        <v>181</v>
      </c>
      <c r="KH3" s="297">
        <v>182</v>
      </c>
      <c r="KI3" s="332"/>
      <c r="KJ3" s="332"/>
      <c r="KK3" s="332"/>
      <c r="KL3" s="136"/>
      <c r="KM3" s="136"/>
      <c r="KP3" s="136"/>
      <c r="KQ3" s="136"/>
      <c r="KR3" s="502"/>
      <c r="KS3" s="502"/>
      <c r="KT3" s="502"/>
      <c r="KU3" s="502"/>
      <c r="KV3" s="502"/>
      <c r="KW3" s="503"/>
      <c r="KX3" s="332"/>
      <c r="KY3" s="332"/>
      <c r="KZ3" s="332"/>
      <c r="LA3" s="136"/>
      <c r="LB3" s="136"/>
      <c r="LE3" s="136"/>
      <c r="LF3" s="136"/>
      <c r="LG3" s="298">
        <v>111</v>
      </c>
      <c r="LH3" s="298">
        <v>112</v>
      </c>
      <c r="LI3" s="298">
        <v>113</v>
      </c>
      <c r="LJ3" s="298">
        <v>114</v>
      </c>
      <c r="LK3" s="298">
        <v>115</v>
      </c>
      <c r="LL3" s="298">
        <v>116</v>
      </c>
      <c r="LM3" s="332"/>
      <c r="LN3" s="332"/>
      <c r="LO3" s="332"/>
      <c r="LP3" s="136"/>
      <c r="LQ3" s="136"/>
      <c r="LT3" s="136"/>
      <c r="LU3" s="136"/>
      <c r="LV3" s="298">
        <v>117</v>
      </c>
      <c r="LW3" s="298">
        <v>118</v>
      </c>
      <c r="LX3" s="298">
        <v>119</v>
      </c>
      <c r="LY3" s="298">
        <v>120</v>
      </c>
      <c r="LZ3" s="298">
        <v>121</v>
      </c>
      <c r="MA3" s="298">
        <v>122</v>
      </c>
      <c r="MB3" s="332"/>
      <c r="MC3" s="332"/>
      <c r="MD3" s="332"/>
      <c r="ME3" s="136"/>
      <c r="MF3" s="136"/>
      <c r="MG3" s="40"/>
      <c r="MH3" s="40"/>
      <c r="MI3" s="136"/>
      <c r="MJ3" s="136"/>
      <c r="MK3" s="298">
        <v>63</v>
      </c>
      <c r="ML3" s="298">
        <v>64</v>
      </c>
      <c r="MM3" s="298">
        <v>65</v>
      </c>
      <c r="MN3" s="298">
        <v>66</v>
      </c>
      <c r="MO3" s="298">
        <v>67</v>
      </c>
      <c r="MP3" s="298">
        <v>68</v>
      </c>
      <c r="MQ3" s="332"/>
      <c r="MR3" s="332"/>
      <c r="MS3" s="332"/>
      <c r="MT3" s="136"/>
      <c r="MU3" s="136"/>
      <c r="MV3" s="40"/>
      <c r="MW3" s="40"/>
      <c r="MX3" s="136"/>
      <c r="MY3" s="136"/>
      <c r="MZ3" s="297">
        <v>129</v>
      </c>
      <c r="NA3" s="297">
        <v>130</v>
      </c>
      <c r="NB3" s="297">
        <v>131</v>
      </c>
      <c r="NC3" s="297">
        <v>132</v>
      </c>
      <c r="ND3" s="297">
        <v>133</v>
      </c>
      <c r="NE3" s="297">
        <v>134</v>
      </c>
      <c r="NF3" s="332"/>
      <c r="NG3" s="332"/>
      <c r="NH3" s="332"/>
      <c r="NI3" s="136"/>
      <c r="NJ3" s="136"/>
      <c r="NM3" s="136"/>
      <c r="NN3" s="136"/>
      <c r="NO3" s="334">
        <v>87</v>
      </c>
      <c r="NP3" s="334">
        <v>88</v>
      </c>
      <c r="NQ3" s="334">
        <v>89</v>
      </c>
      <c r="NR3" s="334">
        <v>90</v>
      </c>
      <c r="NS3" s="334">
        <v>91</v>
      </c>
      <c r="NT3" s="408">
        <v>92</v>
      </c>
      <c r="NU3" s="332"/>
      <c r="NV3" s="332"/>
      <c r="NW3" s="332"/>
      <c r="NX3" s="136"/>
      <c r="NY3" s="136"/>
      <c r="OB3" s="136"/>
      <c r="OC3" s="136"/>
      <c r="OD3" s="297">
        <v>147</v>
      </c>
      <c r="OE3" s="297">
        <v>148</v>
      </c>
      <c r="OF3" s="297">
        <v>149</v>
      </c>
      <c r="OG3" s="297">
        <v>150</v>
      </c>
      <c r="OH3" s="297">
        <v>151</v>
      </c>
      <c r="OI3" s="297">
        <v>152</v>
      </c>
      <c r="OJ3" s="332"/>
      <c r="OK3" s="332"/>
      <c r="OL3" s="332"/>
      <c r="OM3" s="136"/>
      <c r="ON3" s="136"/>
      <c r="OQ3" s="136"/>
      <c r="OR3" s="136"/>
      <c r="OS3" s="297">
        <v>195</v>
      </c>
      <c r="OT3" s="297">
        <v>196</v>
      </c>
      <c r="OU3" s="297">
        <v>197</v>
      </c>
      <c r="OV3" s="297">
        <v>198</v>
      </c>
      <c r="OW3" s="297">
        <v>199</v>
      </c>
      <c r="OX3" s="297">
        <v>200</v>
      </c>
      <c r="OY3" s="332"/>
      <c r="OZ3" s="332"/>
      <c r="PA3" s="332"/>
      <c r="PB3" s="136"/>
      <c r="PC3" s="136"/>
      <c r="PD3" s="331">
        <v>63</v>
      </c>
      <c r="PE3" s="331">
        <v>64</v>
      </c>
      <c r="PF3" s="136"/>
      <c r="PG3" s="136"/>
      <c r="PH3" s="297">
        <v>201</v>
      </c>
      <c r="PI3" s="297">
        <v>202</v>
      </c>
      <c r="PJ3" s="297">
        <v>203</v>
      </c>
      <c r="PK3" s="297">
        <v>204</v>
      </c>
      <c r="PL3" s="297">
        <v>205</v>
      </c>
      <c r="PM3" s="297">
        <v>206</v>
      </c>
      <c r="PN3" s="332"/>
      <c r="PO3" s="332"/>
      <c r="PP3" s="332"/>
      <c r="PQ3" s="136"/>
      <c r="PR3" s="136"/>
      <c r="PU3" s="136"/>
      <c r="PV3" s="136"/>
      <c r="PW3" s="297">
        <v>207</v>
      </c>
      <c r="PX3" s="297">
        <v>208</v>
      </c>
      <c r="PY3" s="297">
        <v>209</v>
      </c>
      <c r="PZ3" s="297">
        <v>210</v>
      </c>
      <c r="QA3" s="297">
        <v>211</v>
      </c>
      <c r="QB3" s="297">
        <v>212</v>
      </c>
      <c r="QC3" s="332"/>
      <c r="QD3" s="332"/>
      <c r="QE3" s="332"/>
      <c r="QF3" s="136"/>
      <c r="QG3" s="136"/>
      <c r="QJ3" s="136"/>
      <c r="QK3" s="136"/>
      <c r="QL3" s="297">
        <v>213</v>
      </c>
      <c r="QM3" s="297">
        <v>214</v>
      </c>
      <c r="QN3" s="297">
        <v>215</v>
      </c>
      <c r="QO3" s="297">
        <v>216</v>
      </c>
      <c r="QP3" s="297">
        <v>217</v>
      </c>
      <c r="QQ3" s="297">
        <v>218</v>
      </c>
      <c r="QR3" s="332"/>
      <c r="QS3" s="332"/>
      <c r="QT3" s="332"/>
      <c r="QU3" s="136"/>
      <c r="QV3" s="136"/>
      <c r="QY3" s="136"/>
      <c r="QZ3" s="136"/>
      <c r="RA3" s="297">
        <v>225</v>
      </c>
      <c r="RB3" s="297">
        <v>226</v>
      </c>
      <c r="RC3" s="297">
        <v>227</v>
      </c>
      <c r="RD3" s="297">
        <v>228</v>
      </c>
      <c r="RE3" s="297">
        <v>229</v>
      </c>
      <c r="RF3" s="297">
        <v>230</v>
      </c>
      <c r="RG3" s="332"/>
      <c r="RH3" s="332"/>
      <c r="RI3" s="332"/>
      <c r="RJ3" s="136"/>
      <c r="RK3" s="136"/>
      <c r="RN3" s="136"/>
      <c r="RO3" s="136"/>
      <c r="RP3" s="297">
        <v>105</v>
      </c>
      <c r="RQ3" s="297">
        <v>106</v>
      </c>
      <c r="RR3" s="297">
        <v>107</v>
      </c>
      <c r="RS3" s="297">
        <v>108</v>
      </c>
      <c r="RT3" s="297">
        <v>109</v>
      </c>
      <c r="RU3" s="297">
        <v>110</v>
      </c>
      <c r="RV3" s="332"/>
      <c r="RW3" s="332"/>
      <c r="RX3" s="332"/>
      <c r="RY3" s="136"/>
      <c r="RZ3" s="136"/>
      <c r="SC3" s="136"/>
      <c r="SD3" s="136"/>
      <c r="SE3" s="297">
        <v>69</v>
      </c>
      <c r="SF3" s="297">
        <v>70</v>
      </c>
      <c r="SG3" s="297">
        <v>71</v>
      </c>
      <c r="SH3" s="297">
        <v>72</v>
      </c>
      <c r="SI3" s="297">
        <v>73</v>
      </c>
      <c r="SJ3" s="297">
        <v>74</v>
      </c>
      <c r="SK3" s="332"/>
      <c r="SL3" s="332"/>
      <c r="SM3" s="332"/>
      <c r="SN3" s="136"/>
      <c r="SO3" s="136"/>
      <c r="SR3" s="136"/>
      <c r="SS3" s="136"/>
      <c r="ST3" s="500"/>
      <c r="SU3" s="500"/>
      <c r="SV3" s="500"/>
      <c r="SW3" s="500"/>
      <c r="SX3" s="500"/>
      <c r="SY3" s="501"/>
      <c r="SZ3" s="332"/>
      <c r="TA3" s="332"/>
      <c r="TB3" s="332"/>
      <c r="TC3" s="136"/>
      <c r="TD3" s="136"/>
      <c r="TG3" s="136"/>
      <c r="TH3" s="136"/>
      <c r="TI3" s="297">
        <v>135</v>
      </c>
      <c r="TJ3" s="297">
        <v>136</v>
      </c>
      <c r="TK3" s="297">
        <v>137</v>
      </c>
      <c r="TL3" s="297">
        <v>138</v>
      </c>
      <c r="TM3" s="297">
        <v>139</v>
      </c>
      <c r="TN3" s="297">
        <v>140</v>
      </c>
      <c r="TO3" s="332"/>
      <c r="TP3" s="332"/>
      <c r="TQ3" s="332"/>
      <c r="TR3" s="136"/>
      <c r="TS3" s="136"/>
      <c r="TT3" s="40"/>
      <c r="TU3" s="40"/>
      <c r="TV3" s="136"/>
      <c r="TW3" s="136"/>
      <c r="TX3" s="334">
        <v>75</v>
      </c>
      <c r="TY3" s="334">
        <v>76</v>
      </c>
      <c r="TZ3" s="334">
        <v>77</v>
      </c>
      <c r="UA3" s="334">
        <v>78</v>
      </c>
      <c r="UB3" s="334">
        <v>79</v>
      </c>
      <c r="UC3" s="408">
        <v>80</v>
      </c>
      <c r="UD3" s="332"/>
      <c r="UE3" s="332"/>
      <c r="UF3" s="332"/>
      <c r="UG3" s="136"/>
      <c r="UH3" s="136"/>
      <c r="UK3" s="136"/>
      <c r="UL3" s="136"/>
      <c r="UM3" s="297">
        <v>81</v>
      </c>
      <c r="UN3" s="297">
        <v>82</v>
      </c>
      <c r="UO3" s="297">
        <v>83</v>
      </c>
      <c r="UP3" s="297">
        <v>84</v>
      </c>
      <c r="UQ3" s="297">
        <v>85</v>
      </c>
      <c r="UR3" s="297">
        <v>86</v>
      </c>
      <c r="US3" s="332"/>
      <c r="UT3" s="332"/>
      <c r="UU3" s="332"/>
      <c r="UV3" s="136"/>
      <c r="UW3" s="136"/>
      <c r="UZ3" s="136"/>
      <c r="VA3" s="136"/>
      <c r="VB3" s="297">
        <v>99</v>
      </c>
      <c r="VC3" s="297">
        <v>100</v>
      </c>
      <c r="VD3" s="297">
        <v>101</v>
      </c>
      <c r="VE3" s="297">
        <v>102</v>
      </c>
      <c r="VF3" s="297">
        <v>103</v>
      </c>
      <c r="VG3" s="297">
        <v>104</v>
      </c>
      <c r="VH3" s="332"/>
      <c r="VI3" s="332"/>
      <c r="VJ3" s="332"/>
      <c r="VK3" s="136"/>
      <c r="VL3" s="136"/>
      <c r="VO3" s="136"/>
      <c r="VP3" s="136"/>
      <c r="VQ3" s="297">
        <v>123</v>
      </c>
      <c r="VR3" s="297">
        <v>124</v>
      </c>
      <c r="VS3" s="297">
        <v>125</v>
      </c>
      <c r="VT3" s="297">
        <v>126</v>
      </c>
      <c r="VU3" s="297">
        <v>127</v>
      </c>
      <c r="VV3" s="297">
        <v>128</v>
      </c>
      <c r="VW3" s="332"/>
      <c r="VX3" s="332"/>
      <c r="VY3" s="332"/>
      <c r="VZ3" s="136"/>
      <c r="WA3" s="136"/>
      <c r="WD3" s="136"/>
      <c r="WE3" s="136"/>
      <c r="WF3" s="297">
        <v>141</v>
      </c>
      <c r="WG3" s="297">
        <v>142</v>
      </c>
      <c r="WH3" s="297">
        <v>143</v>
      </c>
      <c r="WI3" s="297">
        <v>144</v>
      </c>
      <c r="WJ3" s="297">
        <v>145</v>
      </c>
      <c r="WK3" s="297">
        <v>146</v>
      </c>
      <c r="WL3" s="332"/>
      <c r="WM3" s="332"/>
      <c r="WN3" s="332"/>
      <c r="WO3" s="136"/>
      <c r="WP3" s="136"/>
      <c r="WS3" s="136"/>
      <c r="WT3" s="136"/>
      <c r="WU3" s="297">
        <v>57</v>
      </c>
      <c r="WV3" s="297">
        <v>58</v>
      </c>
      <c r="WW3" s="297">
        <v>59</v>
      </c>
      <c r="WX3" s="297">
        <v>60</v>
      </c>
      <c r="WY3" s="297">
        <v>61</v>
      </c>
      <c r="WZ3" s="297">
        <v>62</v>
      </c>
      <c r="XA3" s="332"/>
      <c r="XB3" s="332"/>
      <c r="XC3" s="332"/>
      <c r="XD3" s="136"/>
      <c r="XE3" s="136"/>
      <c r="XH3" s="136"/>
      <c r="XI3" s="136"/>
      <c r="XJ3" s="334">
        <v>51</v>
      </c>
      <c r="XK3" s="334">
        <v>52</v>
      </c>
      <c r="XL3" s="334">
        <v>53</v>
      </c>
      <c r="XM3" s="334">
        <v>54</v>
      </c>
      <c r="XN3" s="334">
        <v>55</v>
      </c>
      <c r="XO3" s="408">
        <v>56</v>
      </c>
      <c r="XP3" s="332"/>
      <c r="XQ3" s="332"/>
      <c r="XR3" s="332"/>
      <c r="XS3" s="136"/>
      <c r="XT3" s="136"/>
      <c r="XW3" s="136"/>
      <c r="XX3" s="136"/>
      <c r="XY3" s="297">
        <v>93</v>
      </c>
      <c r="XZ3" s="297">
        <v>94</v>
      </c>
      <c r="YA3" s="297">
        <v>95</v>
      </c>
      <c r="YB3" s="297">
        <v>96</v>
      </c>
      <c r="YC3" s="297">
        <v>97</v>
      </c>
      <c r="YD3" s="297">
        <v>98</v>
      </c>
      <c r="YE3" s="332"/>
      <c r="YF3" s="332"/>
      <c r="YG3" s="332"/>
      <c r="YH3" s="136"/>
      <c r="YI3" s="136"/>
      <c r="YJ3" s="178"/>
      <c r="YL3" s="136"/>
      <c r="YM3" s="136"/>
      <c r="YN3" s="297">
        <v>243</v>
      </c>
      <c r="YO3" s="297">
        <v>244</v>
      </c>
      <c r="YP3" s="297">
        <v>245</v>
      </c>
      <c r="YQ3" s="297">
        <v>246</v>
      </c>
      <c r="YR3" s="297">
        <v>247</v>
      </c>
      <c r="YS3" s="297">
        <v>248</v>
      </c>
      <c r="YT3" s="332"/>
      <c r="YU3" s="332"/>
      <c r="YV3" s="332"/>
      <c r="YW3" s="136"/>
      <c r="YX3" s="136"/>
      <c r="YY3" s="136"/>
      <c r="YZ3" s="136"/>
      <c r="ZA3" s="136"/>
      <c r="ZB3" s="136"/>
      <c r="ZC3" s="297">
        <v>249</v>
      </c>
      <c r="ZD3" s="297">
        <v>250</v>
      </c>
      <c r="ZE3" s="297">
        <v>251</v>
      </c>
      <c r="ZF3" s="297">
        <v>252</v>
      </c>
      <c r="ZG3" s="297">
        <v>253</v>
      </c>
      <c r="ZH3" s="297">
        <v>254</v>
      </c>
      <c r="ZI3" s="332"/>
      <c r="ZJ3" s="332"/>
      <c r="ZK3" s="332"/>
      <c r="ZL3" s="136"/>
      <c r="ZM3" s="136"/>
      <c r="ZN3" s="136"/>
      <c r="ZO3" s="136"/>
      <c r="ZP3" s="136"/>
      <c r="ZQ3" s="136"/>
      <c r="ZR3" s="136"/>
      <c r="ZS3" s="136"/>
      <c r="ZT3" s="136"/>
      <c r="ZU3" s="136"/>
      <c r="ZV3" s="136"/>
      <c r="ZW3" s="136"/>
      <c r="ZX3" s="136"/>
      <c r="ZY3" s="136"/>
      <c r="ZZ3" s="136"/>
      <c r="AAA3" s="136"/>
      <c r="AAB3" s="136"/>
      <c r="AAE3" s="40"/>
      <c r="AAF3" s="40"/>
      <c r="AAG3" s="40"/>
      <c r="AAH3" s="40"/>
      <c r="AAI3" s="40"/>
      <c r="AAJ3" s="40"/>
      <c r="AAK3" s="40"/>
      <c r="AAL3" s="40"/>
      <c r="AAM3" s="332"/>
      <c r="AAN3" s="332"/>
      <c r="AAO3" s="332"/>
      <c r="AAP3" s="136"/>
      <c r="AAQ3" s="136"/>
    </row>
    <row r="4" spans="1:719" s="33" customFormat="1" ht="24" customHeight="1" x14ac:dyDescent="0.2">
      <c r="A4" s="624" t="s">
        <v>866</v>
      </c>
      <c r="B4" s="635" t="s">
        <v>407</v>
      </c>
      <c r="C4" s="626" t="s">
        <v>847</v>
      </c>
      <c r="D4" s="628" t="s">
        <v>0</v>
      </c>
      <c r="E4" s="629" t="s">
        <v>867</v>
      </c>
      <c r="F4" s="632" t="s">
        <v>849</v>
      </c>
      <c r="G4" s="629" t="s">
        <v>850</v>
      </c>
      <c r="H4" s="603" t="s">
        <v>741</v>
      </c>
      <c r="I4" s="603"/>
      <c r="J4" s="603"/>
      <c r="K4" s="645" t="s">
        <v>1</v>
      </c>
      <c r="L4" s="646"/>
      <c r="M4" s="646"/>
      <c r="N4" s="647"/>
      <c r="O4" s="610" t="s">
        <v>5</v>
      </c>
      <c r="P4" s="610"/>
      <c r="Q4" s="616"/>
      <c r="R4" s="616"/>
      <c r="S4" s="610"/>
      <c r="T4" s="610"/>
      <c r="U4" s="616"/>
      <c r="V4" s="616"/>
      <c r="W4" s="616"/>
      <c r="X4" s="616"/>
      <c r="Y4" s="616"/>
      <c r="Z4" s="616"/>
      <c r="AA4" s="616"/>
      <c r="AB4" s="610"/>
      <c r="AC4" s="610"/>
      <c r="AD4" s="615" t="s">
        <v>3</v>
      </c>
      <c r="AE4" s="616"/>
      <c r="AF4" s="616"/>
      <c r="AG4" s="616"/>
      <c r="AH4" s="616"/>
      <c r="AI4" s="616"/>
      <c r="AJ4" s="616"/>
      <c r="AK4" s="616"/>
      <c r="AL4" s="616"/>
      <c r="AM4" s="616"/>
      <c r="AN4" s="616"/>
      <c r="AO4" s="616"/>
      <c r="AP4" s="616"/>
      <c r="AQ4" s="616"/>
      <c r="AR4" s="616"/>
      <c r="AS4" s="615" t="s">
        <v>152</v>
      </c>
      <c r="AT4" s="616"/>
      <c r="AU4" s="616"/>
      <c r="AV4" s="616"/>
      <c r="AW4" s="616"/>
      <c r="AX4" s="616"/>
      <c r="AY4" s="616"/>
      <c r="AZ4" s="616"/>
      <c r="BA4" s="616"/>
      <c r="BB4" s="616"/>
      <c r="BC4" s="616"/>
      <c r="BD4" s="616"/>
      <c r="BE4" s="616"/>
      <c r="BF4" s="616"/>
      <c r="BG4" s="620"/>
      <c r="BH4" s="615" t="s">
        <v>4</v>
      </c>
      <c r="BI4" s="616"/>
      <c r="BJ4" s="616"/>
      <c r="BK4" s="616"/>
      <c r="BL4" s="616"/>
      <c r="BM4" s="616"/>
      <c r="BN4" s="616"/>
      <c r="BO4" s="616"/>
      <c r="BP4" s="616"/>
      <c r="BQ4" s="616"/>
      <c r="BR4" s="616"/>
      <c r="BS4" s="616"/>
      <c r="BT4" s="616"/>
      <c r="BU4" s="616"/>
      <c r="BV4" s="620"/>
      <c r="BW4" s="610" t="s">
        <v>175</v>
      </c>
      <c r="BX4" s="610"/>
      <c r="BY4" s="610"/>
      <c r="BZ4" s="610"/>
      <c r="CA4" s="610"/>
      <c r="CB4" s="610"/>
      <c r="CC4" s="610"/>
      <c r="CD4" s="610"/>
      <c r="CE4" s="610"/>
      <c r="CF4" s="610"/>
      <c r="CG4" s="610"/>
      <c r="CH4" s="610"/>
      <c r="CI4" s="610"/>
      <c r="CJ4" s="610"/>
      <c r="CK4" s="610"/>
      <c r="CL4" s="604" t="s">
        <v>174</v>
      </c>
      <c r="CM4" s="604"/>
      <c r="CN4" s="604"/>
      <c r="CO4" s="604"/>
      <c r="CP4" s="604"/>
      <c r="CQ4" s="604"/>
      <c r="CR4" s="604"/>
      <c r="CS4" s="604"/>
      <c r="CT4" s="604"/>
      <c r="CU4" s="604"/>
      <c r="CV4" s="604"/>
      <c r="CW4" s="604"/>
      <c r="CX4" s="604"/>
      <c r="CY4" s="604"/>
      <c r="CZ4" s="604"/>
      <c r="DA4" s="611" t="s">
        <v>377</v>
      </c>
      <c r="DB4" s="611"/>
      <c r="DC4" s="611"/>
      <c r="DD4" s="611"/>
      <c r="DE4" s="611"/>
      <c r="DF4" s="611"/>
      <c r="DG4" s="611"/>
      <c r="DH4" s="611"/>
      <c r="DI4" s="611"/>
      <c r="DJ4" s="611"/>
      <c r="DK4" s="611"/>
      <c r="DL4" s="611"/>
      <c r="DM4" s="611"/>
      <c r="DN4" s="611"/>
      <c r="DO4" s="611"/>
      <c r="DP4" s="610" t="s">
        <v>763</v>
      </c>
      <c r="DQ4" s="610"/>
      <c r="DR4" s="610"/>
      <c r="DS4" s="610"/>
      <c r="DT4" s="610"/>
      <c r="DU4" s="610"/>
      <c r="DV4" s="610"/>
      <c r="DW4" s="610"/>
      <c r="DX4" s="610"/>
      <c r="DY4" s="610"/>
      <c r="DZ4" s="610"/>
      <c r="EA4" s="610"/>
      <c r="EB4" s="610"/>
      <c r="EC4" s="610"/>
      <c r="ED4" s="610"/>
      <c r="EE4" s="610" t="s">
        <v>637</v>
      </c>
      <c r="EF4" s="610"/>
      <c r="EG4" s="610"/>
      <c r="EH4" s="610"/>
      <c r="EI4" s="610"/>
      <c r="EJ4" s="610"/>
      <c r="EK4" s="610"/>
      <c r="EL4" s="610"/>
      <c r="EM4" s="610"/>
      <c r="EN4" s="610"/>
      <c r="EO4" s="610"/>
      <c r="EP4" s="610"/>
      <c r="EQ4" s="610"/>
      <c r="ER4" s="610"/>
      <c r="ES4" s="610"/>
      <c r="ET4" s="610" t="s">
        <v>7</v>
      </c>
      <c r="EU4" s="610"/>
      <c r="EV4" s="610"/>
      <c r="EW4" s="610"/>
      <c r="EX4" s="610"/>
      <c r="EY4" s="610"/>
      <c r="EZ4" s="610"/>
      <c r="FA4" s="610"/>
      <c r="FB4" s="610"/>
      <c r="FC4" s="610"/>
      <c r="FD4" s="610"/>
      <c r="FE4" s="610"/>
      <c r="FF4" s="610"/>
      <c r="FG4" s="610"/>
      <c r="FH4" s="610"/>
      <c r="FI4" s="610" t="s">
        <v>713</v>
      </c>
      <c r="FJ4" s="610"/>
      <c r="FK4" s="610"/>
      <c r="FL4" s="610"/>
      <c r="FM4" s="610"/>
      <c r="FN4" s="610"/>
      <c r="FO4" s="610"/>
      <c r="FP4" s="610"/>
      <c r="FQ4" s="610"/>
      <c r="FR4" s="610"/>
      <c r="FS4" s="610"/>
      <c r="FT4" s="610"/>
      <c r="FU4" s="610"/>
      <c r="FV4" s="610"/>
      <c r="FW4" s="610"/>
      <c r="FX4" s="610" t="s">
        <v>575</v>
      </c>
      <c r="FY4" s="610"/>
      <c r="FZ4" s="610"/>
      <c r="GA4" s="610"/>
      <c r="GB4" s="610"/>
      <c r="GC4" s="610"/>
      <c r="GD4" s="610"/>
      <c r="GE4" s="610"/>
      <c r="GF4" s="610"/>
      <c r="GG4" s="610"/>
      <c r="GH4" s="610"/>
      <c r="GI4" s="610"/>
      <c r="GJ4" s="610"/>
      <c r="GK4" s="610"/>
      <c r="GL4" s="610"/>
      <c r="GM4" s="610" t="s">
        <v>764</v>
      </c>
      <c r="GN4" s="610"/>
      <c r="GO4" s="610"/>
      <c r="GP4" s="610"/>
      <c r="GQ4" s="610"/>
      <c r="GR4" s="610"/>
      <c r="GS4" s="610"/>
      <c r="GT4" s="610"/>
      <c r="GU4" s="610"/>
      <c r="GV4" s="610"/>
      <c r="GW4" s="610"/>
      <c r="GX4" s="610"/>
      <c r="GY4" s="610"/>
      <c r="GZ4" s="610"/>
      <c r="HA4" s="610"/>
      <c r="HB4" s="606" t="s">
        <v>2</v>
      </c>
      <c r="HC4" s="606"/>
      <c r="HD4" s="606"/>
      <c r="HE4" s="606"/>
      <c r="HF4" s="606"/>
      <c r="HG4" s="606"/>
      <c r="HH4" s="606"/>
      <c r="HI4" s="606"/>
      <c r="HJ4" s="606"/>
      <c r="HK4" s="606"/>
      <c r="HL4" s="606"/>
      <c r="HM4" s="606"/>
      <c r="HN4" s="606"/>
      <c r="HO4" s="606"/>
      <c r="HP4" s="606"/>
      <c r="HQ4" s="610" t="s">
        <v>935</v>
      </c>
      <c r="HR4" s="610"/>
      <c r="HS4" s="610"/>
      <c r="HT4" s="610"/>
      <c r="HU4" s="610"/>
      <c r="HV4" s="610"/>
      <c r="HW4" s="610"/>
      <c r="HX4" s="610"/>
      <c r="HY4" s="610"/>
      <c r="HZ4" s="610"/>
      <c r="IA4" s="610"/>
      <c r="IB4" s="610"/>
      <c r="IC4" s="610"/>
      <c r="ID4" s="610"/>
      <c r="IE4" s="610"/>
      <c r="IF4" s="610" t="s">
        <v>8</v>
      </c>
      <c r="IG4" s="610"/>
      <c r="IH4" s="610"/>
      <c r="II4" s="610"/>
      <c r="IJ4" s="610"/>
      <c r="IK4" s="610"/>
      <c r="IL4" s="610"/>
      <c r="IM4" s="610"/>
      <c r="IN4" s="610"/>
      <c r="IO4" s="610"/>
      <c r="IP4" s="610"/>
      <c r="IQ4" s="610"/>
      <c r="IR4" s="610"/>
      <c r="IS4" s="610"/>
      <c r="IT4" s="610"/>
      <c r="IU4" s="610" t="s">
        <v>155</v>
      </c>
      <c r="IV4" s="610"/>
      <c r="IW4" s="610"/>
      <c r="IX4" s="610"/>
      <c r="IY4" s="610"/>
      <c r="IZ4" s="610"/>
      <c r="JA4" s="610"/>
      <c r="JB4" s="610"/>
      <c r="JC4" s="610"/>
      <c r="JD4" s="610"/>
      <c r="JE4" s="610"/>
      <c r="JF4" s="610"/>
      <c r="JG4" s="610"/>
      <c r="JH4" s="610"/>
      <c r="JI4" s="610"/>
      <c r="JJ4" s="610" t="s">
        <v>9</v>
      </c>
      <c r="JK4" s="610"/>
      <c r="JL4" s="610"/>
      <c r="JM4" s="610"/>
      <c r="JN4" s="610"/>
      <c r="JO4" s="610"/>
      <c r="JP4" s="610"/>
      <c r="JQ4" s="610"/>
      <c r="JR4" s="610"/>
      <c r="JS4" s="610"/>
      <c r="JT4" s="610"/>
      <c r="JU4" s="610"/>
      <c r="JV4" s="610"/>
      <c r="JW4" s="610"/>
      <c r="JX4" s="610"/>
      <c r="JY4" s="610" t="s">
        <v>156</v>
      </c>
      <c r="JZ4" s="610"/>
      <c r="KA4" s="610"/>
      <c r="KB4" s="610"/>
      <c r="KC4" s="610"/>
      <c r="KD4" s="610"/>
      <c r="KE4" s="610"/>
      <c r="KF4" s="610"/>
      <c r="KG4" s="610"/>
      <c r="KH4" s="610"/>
      <c r="KI4" s="610"/>
      <c r="KJ4" s="610"/>
      <c r="KK4" s="610"/>
      <c r="KL4" s="610"/>
      <c r="KM4" s="610"/>
      <c r="KN4" s="606" t="s">
        <v>179</v>
      </c>
      <c r="KO4" s="606"/>
      <c r="KP4" s="606"/>
      <c r="KQ4" s="606"/>
      <c r="KR4" s="606"/>
      <c r="KS4" s="606"/>
      <c r="KT4" s="606"/>
      <c r="KU4" s="606"/>
      <c r="KV4" s="606"/>
      <c r="KW4" s="606"/>
      <c r="KX4" s="606"/>
      <c r="KY4" s="606"/>
      <c r="KZ4" s="606"/>
      <c r="LA4" s="606"/>
      <c r="LB4" s="606"/>
      <c r="LC4" s="610" t="s">
        <v>183</v>
      </c>
      <c r="LD4" s="610"/>
      <c r="LE4" s="610"/>
      <c r="LF4" s="610"/>
      <c r="LG4" s="610"/>
      <c r="LH4" s="610"/>
      <c r="LI4" s="610"/>
      <c r="LJ4" s="610"/>
      <c r="LK4" s="610"/>
      <c r="LL4" s="610"/>
      <c r="LM4" s="610"/>
      <c r="LN4" s="610"/>
      <c r="LO4" s="610"/>
      <c r="LP4" s="610"/>
      <c r="LQ4" s="610"/>
      <c r="LR4" s="610" t="s">
        <v>185</v>
      </c>
      <c r="LS4" s="610"/>
      <c r="LT4" s="610"/>
      <c r="LU4" s="610"/>
      <c r="LV4" s="610"/>
      <c r="LW4" s="610"/>
      <c r="LX4" s="610"/>
      <c r="LY4" s="610"/>
      <c r="LZ4" s="610"/>
      <c r="MA4" s="610"/>
      <c r="MB4" s="610"/>
      <c r="MC4" s="610"/>
      <c r="MD4" s="610"/>
      <c r="ME4" s="610"/>
      <c r="MF4" s="610"/>
      <c r="MG4" s="610" t="s">
        <v>6</v>
      </c>
      <c r="MH4" s="610"/>
      <c r="MI4" s="610"/>
      <c r="MJ4" s="610"/>
      <c r="MK4" s="610"/>
      <c r="ML4" s="610"/>
      <c r="MM4" s="610"/>
      <c r="MN4" s="610"/>
      <c r="MO4" s="610"/>
      <c r="MP4" s="610"/>
      <c r="MQ4" s="610"/>
      <c r="MR4" s="610"/>
      <c r="MS4" s="610"/>
      <c r="MT4" s="610"/>
      <c r="MU4" s="610"/>
      <c r="MV4" s="610" t="s">
        <v>154</v>
      </c>
      <c r="MW4" s="610"/>
      <c r="MX4" s="610"/>
      <c r="MY4" s="610"/>
      <c r="MZ4" s="610"/>
      <c r="NA4" s="610"/>
      <c r="NB4" s="610"/>
      <c r="NC4" s="610"/>
      <c r="ND4" s="610"/>
      <c r="NE4" s="610"/>
      <c r="NF4" s="610"/>
      <c r="NG4" s="610"/>
      <c r="NH4" s="610"/>
      <c r="NI4" s="610"/>
      <c r="NJ4" s="610"/>
      <c r="NK4" s="610" t="s">
        <v>153</v>
      </c>
      <c r="NL4" s="610"/>
      <c r="NM4" s="610"/>
      <c r="NN4" s="610"/>
      <c r="NO4" s="610"/>
      <c r="NP4" s="610"/>
      <c r="NQ4" s="610"/>
      <c r="NR4" s="610"/>
      <c r="NS4" s="610"/>
      <c r="NT4" s="610"/>
      <c r="NU4" s="610"/>
      <c r="NV4" s="610"/>
      <c r="NW4" s="610"/>
      <c r="NX4" s="610"/>
      <c r="NY4" s="610"/>
      <c r="NZ4" s="610" t="s">
        <v>184</v>
      </c>
      <c r="OA4" s="610"/>
      <c r="OB4" s="610"/>
      <c r="OC4" s="610"/>
      <c r="OD4" s="610"/>
      <c r="OE4" s="610"/>
      <c r="OF4" s="610"/>
      <c r="OG4" s="610"/>
      <c r="OH4" s="610"/>
      <c r="OI4" s="610"/>
      <c r="OJ4" s="610"/>
      <c r="OK4" s="610"/>
      <c r="OL4" s="610"/>
      <c r="OM4" s="610"/>
      <c r="ON4" s="610"/>
      <c r="OO4" s="610" t="s">
        <v>936</v>
      </c>
      <c r="OP4" s="610"/>
      <c r="OQ4" s="610"/>
      <c r="OR4" s="610"/>
      <c r="OS4" s="610"/>
      <c r="OT4" s="610"/>
      <c r="OU4" s="610"/>
      <c r="OV4" s="610"/>
      <c r="OW4" s="610"/>
      <c r="OX4" s="610"/>
      <c r="OY4" s="610"/>
      <c r="OZ4" s="610"/>
      <c r="PA4" s="610"/>
      <c r="PB4" s="610"/>
      <c r="PC4" s="610"/>
      <c r="PD4" s="610" t="s">
        <v>158</v>
      </c>
      <c r="PE4" s="610"/>
      <c r="PF4" s="610"/>
      <c r="PG4" s="610"/>
      <c r="PH4" s="610"/>
      <c r="PI4" s="610"/>
      <c r="PJ4" s="610"/>
      <c r="PK4" s="610"/>
      <c r="PL4" s="610"/>
      <c r="PM4" s="610"/>
      <c r="PN4" s="610"/>
      <c r="PO4" s="610"/>
      <c r="PP4" s="610"/>
      <c r="PQ4" s="610"/>
      <c r="PR4" s="610"/>
      <c r="PS4" s="610" t="s">
        <v>937</v>
      </c>
      <c r="PT4" s="610"/>
      <c r="PU4" s="610"/>
      <c r="PV4" s="610"/>
      <c r="PW4" s="610"/>
      <c r="PX4" s="610"/>
      <c r="PY4" s="610"/>
      <c r="PZ4" s="610"/>
      <c r="QA4" s="610"/>
      <c r="QB4" s="610"/>
      <c r="QC4" s="610"/>
      <c r="QD4" s="610"/>
      <c r="QE4" s="610"/>
      <c r="QF4" s="610"/>
      <c r="QG4" s="610"/>
      <c r="QH4" s="610" t="s">
        <v>176</v>
      </c>
      <c r="QI4" s="610"/>
      <c r="QJ4" s="610"/>
      <c r="QK4" s="610"/>
      <c r="QL4" s="610"/>
      <c r="QM4" s="610"/>
      <c r="QN4" s="610"/>
      <c r="QO4" s="610"/>
      <c r="QP4" s="610"/>
      <c r="QQ4" s="610"/>
      <c r="QR4" s="610"/>
      <c r="QS4" s="610"/>
      <c r="QT4" s="610"/>
      <c r="QU4" s="610"/>
      <c r="QV4" s="610"/>
      <c r="QW4" s="610" t="s">
        <v>159</v>
      </c>
      <c r="QX4" s="610"/>
      <c r="QY4" s="610"/>
      <c r="QZ4" s="610"/>
      <c r="RA4" s="610"/>
      <c r="RB4" s="610"/>
      <c r="RC4" s="610"/>
      <c r="RD4" s="610"/>
      <c r="RE4" s="610"/>
      <c r="RF4" s="610"/>
      <c r="RG4" s="610"/>
      <c r="RH4" s="610"/>
      <c r="RI4" s="610"/>
      <c r="RJ4" s="610"/>
      <c r="RK4" s="610"/>
      <c r="RL4" s="610" t="s">
        <v>14</v>
      </c>
      <c r="RM4" s="610"/>
      <c r="RN4" s="610"/>
      <c r="RO4" s="610"/>
      <c r="RP4" s="610"/>
      <c r="RQ4" s="610"/>
      <c r="RR4" s="610"/>
      <c r="RS4" s="610"/>
      <c r="RT4" s="610"/>
      <c r="RU4" s="610"/>
      <c r="RV4" s="610"/>
      <c r="RW4" s="610"/>
      <c r="RX4" s="610"/>
      <c r="RY4" s="610"/>
      <c r="RZ4" s="610"/>
      <c r="SA4" s="610" t="s">
        <v>182</v>
      </c>
      <c r="SB4" s="610"/>
      <c r="SC4" s="610"/>
      <c r="SD4" s="610"/>
      <c r="SE4" s="610"/>
      <c r="SF4" s="610"/>
      <c r="SG4" s="610"/>
      <c r="SH4" s="610"/>
      <c r="SI4" s="610"/>
      <c r="SJ4" s="610"/>
      <c r="SK4" s="610"/>
      <c r="SL4" s="610"/>
      <c r="SM4" s="610"/>
      <c r="SN4" s="610"/>
      <c r="SO4" s="610"/>
      <c r="SP4" s="610" t="s">
        <v>160</v>
      </c>
      <c r="SQ4" s="610"/>
      <c r="SR4" s="610"/>
      <c r="SS4" s="610"/>
      <c r="ST4" s="610"/>
      <c r="SU4" s="610"/>
      <c r="SV4" s="610"/>
      <c r="SW4" s="610"/>
      <c r="SX4" s="610"/>
      <c r="SY4" s="610"/>
      <c r="SZ4" s="610"/>
      <c r="TA4" s="610"/>
      <c r="TB4" s="610"/>
      <c r="TC4" s="610"/>
      <c r="TD4" s="610"/>
      <c r="TE4" s="610" t="s">
        <v>15</v>
      </c>
      <c r="TF4" s="610"/>
      <c r="TG4" s="610"/>
      <c r="TH4" s="610"/>
      <c r="TI4" s="610"/>
      <c r="TJ4" s="610"/>
      <c r="TK4" s="610"/>
      <c r="TL4" s="610"/>
      <c r="TM4" s="610"/>
      <c r="TN4" s="610"/>
      <c r="TO4" s="610"/>
      <c r="TP4" s="610"/>
      <c r="TQ4" s="610"/>
      <c r="TR4" s="610"/>
      <c r="TS4" s="610"/>
      <c r="TT4" s="610" t="s">
        <v>12</v>
      </c>
      <c r="TU4" s="610"/>
      <c r="TV4" s="610"/>
      <c r="TW4" s="610"/>
      <c r="TX4" s="610"/>
      <c r="TY4" s="610"/>
      <c r="TZ4" s="610"/>
      <c r="UA4" s="610"/>
      <c r="UB4" s="610"/>
      <c r="UC4" s="610"/>
      <c r="UD4" s="610"/>
      <c r="UE4" s="610"/>
      <c r="UF4" s="610"/>
      <c r="UG4" s="610"/>
      <c r="UH4" s="610"/>
      <c r="UI4" s="610" t="s">
        <v>13</v>
      </c>
      <c r="UJ4" s="610"/>
      <c r="UK4" s="610"/>
      <c r="UL4" s="610"/>
      <c r="UM4" s="610"/>
      <c r="UN4" s="610"/>
      <c r="UO4" s="610"/>
      <c r="UP4" s="610"/>
      <c r="UQ4" s="610"/>
      <c r="UR4" s="610"/>
      <c r="US4" s="610"/>
      <c r="UT4" s="610"/>
      <c r="UU4" s="610"/>
      <c r="UV4" s="610"/>
      <c r="UW4" s="610"/>
      <c r="UX4" s="610" t="s">
        <v>296</v>
      </c>
      <c r="UY4" s="610"/>
      <c r="UZ4" s="610"/>
      <c r="VA4" s="610"/>
      <c r="VB4" s="610"/>
      <c r="VC4" s="610"/>
      <c r="VD4" s="610"/>
      <c r="VE4" s="610"/>
      <c r="VF4" s="610"/>
      <c r="VG4" s="610"/>
      <c r="VH4" s="610"/>
      <c r="VI4" s="610"/>
      <c r="VJ4" s="610"/>
      <c r="VK4" s="610"/>
      <c r="VL4" s="610"/>
      <c r="VM4" s="610" t="s">
        <v>181</v>
      </c>
      <c r="VN4" s="610"/>
      <c r="VO4" s="610"/>
      <c r="VP4" s="610"/>
      <c r="VQ4" s="610"/>
      <c r="VR4" s="610"/>
      <c r="VS4" s="610"/>
      <c r="VT4" s="610"/>
      <c r="VU4" s="610"/>
      <c r="VV4" s="610"/>
      <c r="VW4" s="610"/>
      <c r="VX4" s="610"/>
      <c r="VY4" s="610"/>
      <c r="VZ4" s="610"/>
      <c r="WA4" s="610"/>
      <c r="WB4" s="610" t="s">
        <v>187</v>
      </c>
      <c r="WC4" s="610"/>
      <c r="WD4" s="610"/>
      <c r="WE4" s="610"/>
      <c r="WF4" s="610"/>
      <c r="WG4" s="610"/>
      <c r="WH4" s="610"/>
      <c r="WI4" s="610"/>
      <c r="WJ4" s="610"/>
      <c r="WK4" s="610"/>
      <c r="WL4" s="610"/>
      <c r="WM4" s="610"/>
      <c r="WN4" s="610"/>
      <c r="WO4" s="610"/>
      <c r="WP4" s="610"/>
      <c r="WQ4" s="610" t="s">
        <v>11</v>
      </c>
      <c r="WR4" s="610"/>
      <c r="WS4" s="610"/>
      <c r="WT4" s="610"/>
      <c r="WU4" s="610"/>
      <c r="WV4" s="610"/>
      <c r="WW4" s="610"/>
      <c r="WX4" s="610"/>
      <c r="WY4" s="610"/>
      <c r="WZ4" s="610"/>
      <c r="XA4" s="610"/>
      <c r="XB4" s="610"/>
      <c r="XC4" s="610"/>
      <c r="XD4" s="610"/>
      <c r="XE4" s="610"/>
      <c r="XF4" s="610" t="s">
        <v>17</v>
      </c>
      <c r="XG4" s="610"/>
      <c r="XH4" s="610"/>
      <c r="XI4" s="610"/>
      <c r="XJ4" s="610"/>
      <c r="XK4" s="610"/>
      <c r="XL4" s="610"/>
      <c r="XM4" s="610"/>
      <c r="XN4" s="610"/>
      <c r="XO4" s="610"/>
      <c r="XP4" s="610"/>
      <c r="XQ4" s="610"/>
      <c r="XR4" s="610"/>
      <c r="XS4" s="610"/>
      <c r="XT4" s="610"/>
      <c r="XU4" s="610" t="s">
        <v>186</v>
      </c>
      <c r="XV4" s="610"/>
      <c r="XW4" s="610"/>
      <c r="XX4" s="610"/>
      <c r="XY4" s="610"/>
      <c r="XZ4" s="610"/>
      <c r="YA4" s="610"/>
      <c r="YB4" s="610"/>
      <c r="YC4" s="610"/>
      <c r="YD4" s="610"/>
      <c r="YE4" s="610"/>
      <c r="YF4" s="610"/>
      <c r="YG4" s="610"/>
      <c r="YH4" s="610"/>
      <c r="YI4" s="610"/>
      <c r="YJ4" s="604" t="s">
        <v>180</v>
      </c>
      <c r="YK4" s="604"/>
      <c r="YL4" s="604"/>
      <c r="YM4" s="604"/>
      <c r="YN4" s="604"/>
      <c r="YO4" s="604"/>
      <c r="YP4" s="604"/>
      <c r="YQ4" s="604"/>
      <c r="YR4" s="604"/>
      <c r="YS4" s="604"/>
      <c r="YT4" s="604"/>
      <c r="YU4" s="604"/>
      <c r="YV4" s="604"/>
      <c r="YW4" s="604"/>
      <c r="YX4" s="604"/>
      <c r="YY4" s="604" t="s">
        <v>409</v>
      </c>
      <c r="YZ4" s="604"/>
      <c r="ZA4" s="604"/>
      <c r="ZB4" s="604"/>
      <c r="ZC4" s="604"/>
      <c r="ZD4" s="604"/>
      <c r="ZE4" s="604"/>
      <c r="ZF4" s="604"/>
      <c r="ZG4" s="604"/>
      <c r="ZH4" s="604"/>
      <c r="ZI4" s="604"/>
      <c r="ZJ4" s="604"/>
      <c r="ZK4" s="604"/>
      <c r="ZL4" s="604"/>
      <c r="ZM4" s="604"/>
      <c r="ZN4" s="604" t="s">
        <v>640</v>
      </c>
      <c r="ZO4" s="604"/>
      <c r="ZP4" s="604"/>
      <c r="ZQ4" s="604"/>
      <c r="ZR4" s="604"/>
      <c r="ZS4" s="604"/>
      <c r="ZT4" s="604"/>
      <c r="ZU4" s="604"/>
      <c r="ZV4" s="604"/>
      <c r="ZW4" s="604"/>
      <c r="ZX4" s="604"/>
      <c r="ZY4" s="604"/>
      <c r="ZZ4" s="604"/>
      <c r="AAA4" s="604"/>
      <c r="AAB4" s="604"/>
      <c r="AAC4" s="610" t="s">
        <v>58</v>
      </c>
      <c r="AAD4" s="610"/>
      <c r="AAE4" s="610"/>
      <c r="AAF4" s="610"/>
      <c r="AAG4" s="610"/>
      <c r="AAH4" s="610"/>
      <c r="AAI4" s="610"/>
      <c r="AAJ4" s="610"/>
      <c r="AAK4" s="610"/>
      <c r="AAL4" s="610"/>
      <c r="AAM4" s="610"/>
      <c r="AAN4" s="610"/>
      <c r="AAO4" s="610"/>
      <c r="AAP4" s="610"/>
      <c r="AAQ4" s="610"/>
    </row>
    <row r="5" spans="1:719" s="41" customFormat="1" ht="15.75" customHeight="1" x14ac:dyDescent="0.2">
      <c r="A5" s="624"/>
      <c r="B5" s="636"/>
      <c r="C5" s="626"/>
      <c r="D5" s="628"/>
      <c r="E5" s="630"/>
      <c r="F5" s="633"/>
      <c r="G5" s="630"/>
      <c r="H5" s="603"/>
      <c r="I5" s="603"/>
      <c r="J5" s="603"/>
      <c r="K5" s="612" t="s">
        <v>743</v>
      </c>
      <c r="L5" s="613"/>
      <c r="M5" s="613"/>
      <c r="N5" s="614"/>
      <c r="O5" s="605" t="s">
        <v>112</v>
      </c>
      <c r="P5" s="605"/>
      <c r="Q5" s="618"/>
      <c r="R5" s="618"/>
      <c r="S5" s="605"/>
      <c r="T5" s="605"/>
      <c r="U5" s="618"/>
      <c r="V5" s="618"/>
      <c r="W5" s="618"/>
      <c r="X5" s="618"/>
      <c r="Y5" s="618"/>
      <c r="Z5" s="618"/>
      <c r="AA5" s="618"/>
      <c r="AB5" s="605"/>
      <c r="AC5" s="605"/>
      <c r="AD5" s="617" t="s">
        <v>110</v>
      </c>
      <c r="AE5" s="618"/>
      <c r="AF5" s="618"/>
      <c r="AG5" s="618"/>
      <c r="AH5" s="618"/>
      <c r="AI5" s="618"/>
      <c r="AJ5" s="618"/>
      <c r="AK5" s="618"/>
      <c r="AL5" s="618"/>
      <c r="AM5" s="618"/>
      <c r="AN5" s="618"/>
      <c r="AO5" s="618"/>
      <c r="AP5" s="618"/>
      <c r="AQ5" s="618"/>
      <c r="AR5" s="618"/>
      <c r="AS5" s="617" t="s">
        <v>109</v>
      </c>
      <c r="AT5" s="618"/>
      <c r="AU5" s="618"/>
      <c r="AV5" s="618"/>
      <c r="AW5" s="618"/>
      <c r="AX5" s="618"/>
      <c r="AY5" s="618"/>
      <c r="AZ5" s="618"/>
      <c r="BA5" s="618"/>
      <c r="BB5" s="618"/>
      <c r="BC5" s="618"/>
      <c r="BD5" s="618"/>
      <c r="BE5" s="618"/>
      <c r="BF5" s="618"/>
      <c r="BG5" s="621"/>
      <c r="BH5" s="617" t="s">
        <v>111</v>
      </c>
      <c r="BI5" s="618"/>
      <c r="BJ5" s="618"/>
      <c r="BK5" s="618"/>
      <c r="BL5" s="618"/>
      <c r="BM5" s="618"/>
      <c r="BN5" s="618"/>
      <c r="BO5" s="618"/>
      <c r="BP5" s="618"/>
      <c r="BQ5" s="618"/>
      <c r="BR5" s="618"/>
      <c r="BS5" s="618"/>
      <c r="BT5" s="618"/>
      <c r="BU5" s="618"/>
      <c r="BV5" s="621"/>
      <c r="BW5" s="605" t="s">
        <v>125</v>
      </c>
      <c r="BX5" s="605"/>
      <c r="BY5" s="605"/>
      <c r="BZ5" s="605"/>
      <c r="CA5" s="605"/>
      <c r="CB5" s="605"/>
      <c r="CC5" s="605"/>
      <c r="CD5" s="605"/>
      <c r="CE5" s="605"/>
      <c r="CF5" s="605"/>
      <c r="CG5" s="605"/>
      <c r="CH5" s="605"/>
      <c r="CI5" s="605"/>
      <c r="CJ5" s="605"/>
      <c r="CK5" s="605"/>
      <c r="CL5" s="605" t="s">
        <v>188</v>
      </c>
      <c r="CM5" s="605"/>
      <c r="CN5" s="605"/>
      <c r="CO5" s="605"/>
      <c r="CP5" s="605"/>
      <c r="CQ5" s="605"/>
      <c r="CR5" s="605"/>
      <c r="CS5" s="605"/>
      <c r="CT5" s="605"/>
      <c r="CU5" s="605"/>
      <c r="CV5" s="605"/>
      <c r="CW5" s="605"/>
      <c r="CX5" s="605"/>
      <c r="CY5" s="605"/>
      <c r="CZ5" s="605"/>
      <c r="DA5" s="605" t="s">
        <v>113</v>
      </c>
      <c r="DB5" s="605"/>
      <c r="DC5" s="605"/>
      <c r="DD5" s="605"/>
      <c r="DE5" s="605"/>
      <c r="DF5" s="605"/>
      <c r="DG5" s="605"/>
      <c r="DH5" s="605"/>
      <c r="DI5" s="605"/>
      <c r="DJ5" s="605"/>
      <c r="DK5" s="605"/>
      <c r="DL5" s="605"/>
      <c r="DM5" s="605"/>
      <c r="DN5" s="605"/>
      <c r="DO5" s="605"/>
      <c r="DP5" s="605" t="s">
        <v>137</v>
      </c>
      <c r="DQ5" s="605"/>
      <c r="DR5" s="605"/>
      <c r="DS5" s="605"/>
      <c r="DT5" s="605"/>
      <c r="DU5" s="605"/>
      <c r="DV5" s="605"/>
      <c r="DW5" s="605"/>
      <c r="DX5" s="605"/>
      <c r="DY5" s="605"/>
      <c r="DZ5" s="605"/>
      <c r="EA5" s="605"/>
      <c r="EB5" s="605"/>
      <c r="EC5" s="605"/>
      <c r="ED5" s="605"/>
      <c r="EE5" s="648" t="s">
        <v>638</v>
      </c>
      <c r="EF5" s="648"/>
      <c r="EG5" s="648"/>
      <c r="EH5" s="648"/>
      <c r="EI5" s="648"/>
      <c r="EJ5" s="648"/>
      <c r="EK5" s="648"/>
      <c r="EL5" s="648"/>
      <c r="EM5" s="648"/>
      <c r="EN5" s="648"/>
      <c r="EO5" s="648"/>
      <c r="EP5" s="648"/>
      <c r="EQ5" s="648"/>
      <c r="ER5" s="648"/>
      <c r="ES5" s="648"/>
      <c r="ET5" s="605" t="s">
        <v>132</v>
      </c>
      <c r="EU5" s="605"/>
      <c r="EV5" s="605"/>
      <c r="EW5" s="605"/>
      <c r="EX5" s="605"/>
      <c r="EY5" s="605"/>
      <c r="EZ5" s="605"/>
      <c r="FA5" s="605"/>
      <c r="FB5" s="605"/>
      <c r="FC5" s="605"/>
      <c r="FD5" s="605"/>
      <c r="FE5" s="605"/>
      <c r="FF5" s="605"/>
      <c r="FG5" s="605"/>
      <c r="FH5" s="605"/>
      <c r="FI5" s="605" t="s">
        <v>133</v>
      </c>
      <c r="FJ5" s="605"/>
      <c r="FK5" s="605"/>
      <c r="FL5" s="605"/>
      <c r="FM5" s="605"/>
      <c r="FN5" s="605"/>
      <c r="FO5" s="605"/>
      <c r="FP5" s="605"/>
      <c r="FQ5" s="605"/>
      <c r="FR5" s="605"/>
      <c r="FS5" s="605"/>
      <c r="FT5" s="605"/>
      <c r="FU5" s="605"/>
      <c r="FV5" s="605"/>
      <c r="FW5" s="605"/>
      <c r="FX5" s="605" t="s">
        <v>115</v>
      </c>
      <c r="FY5" s="605"/>
      <c r="FZ5" s="605"/>
      <c r="GA5" s="605"/>
      <c r="GB5" s="605"/>
      <c r="GC5" s="605"/>
      <c r="GD5" s="605"/>
      <c r="GE5" s="605"/>
      <c r="GF5" s="605"/>
      <c r="GG5" s="605"/>
      <c r="GH5" s="605"/>
      <c r="GI5" s="605"/>
      <c r="GJ5" s="605"/>
      <c r="GK5" s="605"/>
      <c r="GL5" s="605"/>
      <c r="GM5" s="605" t="s">
        <v>150</v>
      </c>
      <c r="GN5" s="605"/>
      <c r="GO5" s="605"/>
      <c r="GP5" s="605"/>
      <c r="GQ5" s="605"/>
      <c r="GR5" s="605"/>
      <c r="GS5" s="605"/>
      <c r="GT5" s="605"/>
      <c r="GU5" s="605"/>
      <c r="GV5" s="605"/>
      <c r="GW5" s="605"/>
      <c r="GX5" s="605"/>
      <c r="GY5" s="605"/>
      <c r="GZ5" s="605"/>
      <c r="HA5" s="605"/>
      <c r="HB5" s="605" t="s">
        <v>171</v>
      </c>
      <c r="HC5" s="605"/>
      <c r="HD5" s="605"/>
      <c r="HE5" s="605"/>
      <c r="HF5" s="605"/>
      <c r="HG5" s="605"/>
      <c r="HH5" s="605"/>
      <c r="HI5" s="605"/>
      <c r="HJ5" s="605"/>
      <c r="HK5" s="605"/>
      <c r="HL5" s="605"/>
      <c r="HM5" s="605"/>
      <c r="HN5" s="605"/>
      <c r="HO5" s="605"/>
      <c r="HP5" s="605"/>
      <c r="HQ5" s="605" t="s">
        <v>134</v>
      </c>
      <c r="HR5" s="605"/>
      <c r="HS5" s="605"/>
      <c r="HT5" s="605"/>
      <c r="HU5" s="605"/>
      <c r="HV5" s="605"/>
      <c r="HW5" s="605"/>
      <c r="HX5" s="605"/>
      <c r="HY5" s="605"/>
      <c r="HZ5" s="605"/>
      <c r="IA5" s="605"/>
      <c r="IB5" s="605"/>
      <c r="IC5" s="605"/>
      <c r="ID5" s="605"/>
      <c r="IE5" s="605"/>
      <c r="IF5" s="605" t="s">
        <v>135</v>
      </c>
      <c r="IG5" s="605"/>
      <c r="IH5" s="605"/>
      <c r="II5" s="605"/>
      <c r="IJ5" s="605"/>
      <c r="IK5" s="605"/>
      <c r="IL5" s="605"/>
      <c r="IM5" s="605"/>
      <c r="IN5" s="605"/>
      <c r="IO5" s="605"/>
      <c r="IP5" s="605"/>
      <c r="IQ5" s="605"/>
      <c r="IR5" s="605"/>
      <c r="IS5" s="605"/>
      <c r="IT5" s="605"/>
      <c r="IU5" s="605" t="s">
        <v>124</v>
      </c>
      <c r="IV5" s="605"/>
      <c r="IW5" s="605"/>
      <c r="IX5" s="605"/>
      <c r="IY5" s="605"/>
      <c r="IZ5" s="605"/>
      <c r="JA5" s="605"/>
      <c r="JB5" s="605"/>
      <c r="JC5" s="605"/>
      <c r="JD5" s="605"/>
      <c r="JE5" s="605"/>
      <c r="JF5" s="605"/>
      <c r="JG5" s="605"/>
      <c r="JH5" s="605"/>
      <c r="JI5" s="605"/>
      <c r="JJ5" s="605" t="s">
        <v>136</v>
      </c>
      <c r="JK5" s="605"/>
      <c r="JL5" s="605"/>
      <c r="JM5" s="605"/>
      <c r="JN5" s="605"/>
      <c r="JO5" s="605"/>
      <c r="JP5" s="605"/>
      <c r="JQ5" s="605"/>
      <c r="JR5" s="605"/>
      <c r="JS5" s="605"/>
      <c r="JT5" s="605"/>
      <c r="JU5" s="605"/>
      <c r="JV5" s="605"/>
      <c r="JW5" s="605"/>
      <c r="JX5" s="605"/>
      <c r="JY5" s="605" t="s">
        <v>163</v>
      </c>
      <c r="JZ5" s="605"/>
      <c r="KA5" s="605"/>
      <c r="KB5" s="605"/>
      <c r="KC5" s="605"/>
      <c r="KD5" s="605"/>
      <c r="KE5" s="605"/>
      <c r="KF5" s="605"/>
      <c r="KG5" s="605"/>
      <c r="KH5" s="605"/>
      <c r="KI5" s="605"/>
      <c r="KJ5" s="605"/>
      <c r="KK5" s="605"/>
      <c r="KL5" s="605"/>
      <c r="KM5" s="605"/>
      <c r="KN5" s="605" t="s">
        <v>117</v>
      </c>
      <c r="KO5" s="605"/>
      <c r="KP5" s="605"/>
      <c r="KQ5" s="605"/>
      <c r="KR5" s="605"/>
      <c r="KS5" s="605"/>
      <c r="KT5" s="605"/>
      <c r="KU5" s="605"/>
      <c r="KV5" s="605"/>
      <c r="KW5" s="605"/>
      <c r="KX5" s="605"/>
      <c r="KY5" s="605"/>
      <c r="KZ5" s="605"/>
      <c r="LA5" s="605"/>
      <c r="LB5" s="605"/>
      <c r="LC5" s="605" t="s">
        <v>128</v>
      </c>
      <c r="LD5" s="605"/>
      <c r="LE5" s="605"/>
      <c r="LF5" s="605"/>
      <c r="LG5" s="605"/>
      <c r="LH5" s="605"/>
      <c r="LI5" s="605"/>
      <c r="LJ5" s="605"/>
      <c r="LK5" s="605"/>
      <c r="LL5" s="605"/>
      <c r="LM5" s="605"/>
      <c r="LN5" s="605"/>
      <c r="LO5" s="605"/>
      <c r="LP5" s="605"/>
      <c r="LQ5" s="605"/>
      <c r="LR5" s="605" t="s">
        <v>129</v>
      </c>
      <c r="LS5" s="605"/>
      <c r="LT5" s="605"/>
      <c r="LU5" s="605"/>
      <c r="LV5" s="605"/>
      <c r="LW5" s="605"/>
      <c r="LX5" s="605"/>
      <c r="LY5" s="605"/>
      <c r="LZ5" s="605"/>
      <c r="MA5" s="605"/>
      <c r="MB5" s="605"/>
      <c r="MC5" s="605"/>
      <c r="MD5" s="605"/>
      <c r="ME5" s="605"/>
      <c r="MF5" s="605"/>
      <c r="MG5" s="605" t="s">
        <v>126</v>
      </c>
      <c r="MH5" s="605"/>
      <c r="MI5" s="605"/>
      <c r="MJ5" s="605"/>
      <c r="MK5" s="605"/>
      <c r="ML5" s="605"/>
      <c r="MM5" s="605"/>
      <c r="MN5" s="605"/>
      <c r="MO5" s="605"/>
      <c r="MP5" s="605"/>
      <c r="MQ5" s="605"/>
      <c r="MR5" s="605"/>
      <c r="MS5" s="605"/>
      <c r="MT5" s="605"/>
      <c r="MU5" s="605"/>
      <c r="MV5" s="605" t="s">
        <v>130</v>
      </c>
      <c r="MW5" s="605"/>
      <c r="MX5" s="605"/>
      <c r="MY5" s="605"/>
      <c r="MZ5" s="605"/>
      <c r="NA5" s="605"/>
      <c r="NB5" s="605"/>
      <c r="NC5" s="605"/>
      <c r="ND5" s="605"/>
      <c r="NE5" s="605"/>
      <c r="NF5" s="605"/>
      <c r="NG5" s="605"/>
      <c r="NH5" s="605"/>
      <c r="NI5" s="605"/>
      <c r="NJ5" s="605"/>
      <c r="NK5" s="605" t="s">
        <v>127</v>
      </c>
      <c r="NL5" s="605"/>
      <c r="NM5" s="605"/>
      <c r="NN5" s="605"/>
      <c r="NO5" s="605"/>
      <c r="NP5" s="605"/>
      <c r="NQ5" s="605"/>
      <c r="NR5" s="605"/>
      <c r="NS5" s="605"/>
      <c r="NT5" s="605"/>
      <c r="NU5" s="605"/>
      <c r="NV5" s="605"/>
      <c r="NW5" s="605"/>
      <c r="NX5" s="605"/>
      <c r="NY5" s="605"/>
      <c r="NZ5" s="605" t="s">
        <v>131</v>
      </c>
      <c r="OA5" s="605"/>
      <c r="OB5" s="605"/>
      <c r="OC5" s="605"/>
      <c r="OD5" s="605"/>
      <c r="OE5" s="605"/>
      <c r="OF5" s="605"/>
      <c r="OG5" s="605"/>
      <c r="OH5" s="605"/>
      <c r="OI5" s="605"/>
      <c r="OJ5" s="605"/>
      <c r="OK5" s="605"/>
      <c r="OL5" s="605"/>
      <c r="OM5" s="605"/>
      <c r="ON5" s="605"/>
      <c r="OO5" s="605" t="s">
        <v>146</v>
      </c>
      <c r="OP5" s="605"/>
      <c r="OQ5" s="605"/>
      <c r="OR5" s="605"/>
      <c r="OS5" s="605"/>
      <c r="OT5" s="605"/>
      <c r="OU5" s="605"/>
      <c r="OV5" s="605"/>
      <c r="OW5" s="605"/>
      <c r="OX5" s="605"/>
      <c r="OY5" s="605"/>
      <c r="OZ5" s="605"/>
      <c r="PA5" s="605"/>
      <c r="PB5" s="605"/>
      <c r="PC5" s="605"/>
      <c r="PD5" s="605" t="s">
        <v>147</v>
      </c>
      <c r="PE5" s="605"/>
      <c r="PF5" s="605"/>
      <c r="PG5" s="605"/>
      <c r="PH5" s="605"/>
      <c r="PI5" s="605"/>
      <c r="PJ5" s="605"/>
      <c r="PK5" s="605"/>
      <c r="PL5" s="605"/>
      <c r="PM5" s="605"/>
      <c r="PN5" s="605"/>
      <c r="PO5" s="605"/>
      <c r="PP5" s="605"/>
      <c r="PQ5" s="605"/>
      <c r="PR5" s="605"/>
      <c r="PS5" s="605" t="s">
        <v>148</v>
      </c>
      <c r="PT5" s="605"/>
      <c r="PU5" s="605"/>
      <c r="PV5" s="605"/>
      <c r="PW5" s="605"/>
      <c r="PX5" s="605"/>
      <c r="PY5" s="605"/>
      <c r="PZ5" s="605"/>
      <c r="QA5" s="605"/>
      <c r="QB5" s="605"/>
      <c r="QC5" s="605"/>
      <c r="QD5" s="605"/>
      <c r="QE5" s="605"/>
      <c r="QF5" s="605"/>
      <c r="QG5" s="605"/>
      <c r="QH5" s="605" t="s">
        <v>172</v>
      </c>
      <c r="QI5" s="605"/>
      <c r="QJ5" s="605"/>
      <c r="QK5" s="605"/>
      <c r="QL5" s="605"/>
      <c r="QM5" s="605"/>
      <c r="QN5" s="605"/>
      <c r="QO5" s="605"/>
      <c r="QP5" s="605"/>
      <c r="QQ5" s="605"/>
      <c r="QR5" s="605"/>
      <c r="QS5" s="605"/>
      <c r="QT5" s="605"/>
      <c r="QU5" s="605"/>
      <c r="QV5" s="605"/>
      <c r="QW5" s="605" t="s">
        <v>149</v>
      </c>
      <c r="QX5" s="605"/>
      <c r="QY5" s="605"/>
      <c r="QZ5" s="605"/>
      <c r="RA5" s="605"/>
      <c r="RB5" s="605"/>
      <c r="RC5" s="605"/>
      <c r="RD5" s="605"/>
      <c r="RE5" s="605"/>
      <c r="RF5" s="605"/>
      <c r="RG5" s="605"/>
      <c r="RH5" s="605"/>
      <c r="RI5" s="605"/>
      <c r="RJ5" s="605"/>
      <c r="RK5" s="605"/>
      <c r="RL5" s="605" t="s">
        <v>143</v>
      </c>
      <c r="RM5" s="605"/>
      <c r="RN5" s="605"/>
      <c r="RO5" s="605"/>
      <c r="RP5" s="605"/>
      <c r="RQ5" s="605"/>
      <c r="RR5" s="605"/>
      <c r="RS5" s="605"/>
      <c r="RT5" s="605"/>
      <c r="RU5" s="605"/>
      <c r="RV5" s="605"/>
      <c r="RW5" s="605"/>
      <c r="RX5" s="605"/>
      <c r="RY5" s="605"/>
      <c r="RZ5" s="605"/>
      <c r="SA5" s="605" t="s">
        <v>138</v>
      </c>
      <c r="SB5" s="605"/>
      <c r="SC5" s="605"/>
      <c r="SD5" s="605"/>
      <c r="SE5" s="605"/>
      <c r="SF5" s="605"/>
      <c r="SG5" s="605"/>
      <c r="SH5" s="605"/>
      <c r="SI5" s="605"/>
      <c r="SJ5" s="605"/>
      <c r="SK5" s="605"/>
      <c r="SL5" s="605"/>
      <c r="SM5" s="605"/>
      <c r="SN5" s="605"/>
      <c r="SO5" s="605"/>
      <c r="SP5" s="605" t="s">
        <v>116</v>
      </c>
      <c r="SQ5" s="605"/>
      <c r="SR5" s="605"/>
      <c r="SS5" s="605"/>
      <c r="ST5" s="605"/>
      <c r="SU5" s="605"/>
      <c r="SV5" s="605"/>
      <c r="SW5" s="605"/>
      <c r="SX5" s="605"/>
      <c r="SY5" s="605"/>
      <c r="SZ5" s="605"/>
      <c r="TA5" s="605"/>
      <c r="TB5" s="605"/>
      <c r="TC5" s="605"/>
      <c r="TD5" s="605"/>
      <c r="TE5" s="605" t="s">
        <v>144</v>
      </c>
      <c r="TF5" s="605"/>
      <c r="TG5" s="605"/>
      <c r="TH5" s="605"/>
      <c r="TI5" s="605"/>
      <c r="TJ5" s="605"/>
      <c r="TK5" s="605"/>
      <c r="TL5" s="605"/>
      <c r="TM5" s="605"/>
      <c r="TN5" s="605"/>
      <c r="TO5" s="605"/>
      <c r="TP5" s="605"/>
      <c r="TQ5" s="605"/>
      <c r="TR5" s="605"/>
      <c r="TS5" s="605"/>
      <c r="TT5" s="605" t="s">
        <v>139</v>
      </c>
      <c r="TU5" s="605"/>
      <c r="TV5" s="605"/>
      <c r="TW5" s="605"/>
      <c r="TX5" s="605"/>
      <c r="TY5" s="605"/>
      <c r="TZ5" s="605"/>
      <c r="UA5" s="605"/>
      <c r="UB5" s="605"/>
      <c r="UC5" s="605"/>
      <c r="UD5" s="605"/>
      <c r="UE5" s="605"/>
      <c r="UF5" s="605"/>
      <c r="UG5" s="605"/>
      <c r="UH5" s="605"/>
      <c r="UI5" s="605" t="s">
        <v>141</v>
      </c>
      <c r="UJ5" s="605"/>
      <c r="UK5" s="605"/>
      <c r="UL5" s="605"/>
      <c r="UM5" s="605"/>
      <c r="UN5" s="605"/>
      <c r="UO5" s="605"/>
      <c r="UP5" s="605"/>
      <c r="UQ5" s="605"/>
      <c r="UR5" s="605"/>
      <c r="US5" s="605"/>
      <c r="UT5" s="605"/>
      <c r="UU5" s="605"/>
      <c r="UV5" s="605"/>
      <c r="UW5" s="605"/>
      <c r="UX5" s="605" t="s">
        <v>142</v>
      </c>
      <c r="UY5" s="605"/>
      <c r="UZ5" s="605"/>
      <c r="VA5" s="605"/>
      <c r="VB5" s="605"/>
      <c r="VC5" s="605"/>
      <c r="VD5" s="605"/>
      <c r="VE5" s="605"/>
      <c r="VF5" s="605"/>
      <c r="VG5" s="605"/>
      <c r="VH5" s="605"/>
      <c r="VI5" s="605"/>
      <c r="VJ5" s="605"/>
      <c r="VK5" s="605"/>
      <c r="VL5" s="605"/>
      <c r="VM5" s="605" t="s">
        <v>145</v>
      </c>
      <c r="VN5" s="605"/>
      <c r="VO5" s="605"/>
      <c r="VP5" s="605"/>
      <c r="VQ5" s="605"/>
      <c r="VR5" s="605"/>
      <c r="VS5" s="605"/>
      <c r="VT5" s="605"/>
      <c r="VU5" s="605"/>
      <c r="VV5" s="605"/>
      <c r="VW5" s="605"/>
      <c r="VX5" s="605"/>
      <c r="VY5" s="605"/>
      <c r="VZ5" s="605"/>
      <c r="WA5" s="605"/>
      <c r="WB5" s="605" t="s">
        <v>173</v>
      </c>
      <c r="WC5" s="605"/>
      <c r="WD5" s="605"/>
      <c r="WE5" s="605"/>
      <c r="WF5" s="605"/>
      <c r="WG5" s="605"/>
      <c r="WH5" s="605"/>
      <c r="WI5" s="605"/>
      <c r="WJ5" s="605"/>
      <c r="WK5" s="605"/>
      <c r="WL5" s="605"/>
      <c r="WM5" s="605"/>
      <c r="WN5" s="605"/>
      <c r="WO5" s="605"/>
      <c r="WP5" s="605"/>
      <c r="WQ5" s="605" t="s">
        <v>170</v>
      </c>
      <c r="WR5" s="605"/>
      <c r="WS5" s="605"/>
      <c r="WT5" s="605"/>
      <c r="WU5" s="605"/>
      <c r="WV5" s="605"/>
      <c r="WW5" s="605"/>
      <c r="WX5" s="605"/>
      <c r="WY5" s="605"/>
      <c r="WZ5" s="605"/>
      <c r="XA5" s="605"/>
      <c r="XB5" s="605"/>
      <c r="XC5" s="605"/>
      <c r="XD5" s="605"/>
      <c r="XE5" s="605"/>
      <c r="XF5" s="605" t="s">
        <v>114</v>
      </c>
      <c r="XG5" s="605"/>
      <c r="XH5" s="605"/>
      <c r="XI5" s="605"/>
      <c r="XJ5" s="605"/>
      <c r="XK5" s="605"/>
      <c r="XL5" s="605"/>
      <c r="XM5" s="605"/>
      <c r="XN5" s="605"/>
      <c r="XO5" s="605"/>
      <c r="XP5" s="605"/>
      <c r="XQ5" s="605"/>
      <c r="XR5" s="605"/>
      <c r="XS5" s="605"/>
      <c r="XT5" s="605"/>
      <c r="XU5" s="605" t="s">
        <v>151</v>
      </c>
      <c r="XV5" s="605"/>
      <c r="XW5" s="605"/>
      <c r="XX5" s="605"/>
      <c r="XY5" s="605"/>
      <c r="XZ5" s="605"/>
      <c r="YA5" s="605"/>
      <c r="YB5" s="605"/>
      <c r="YC5" s="605"/>
      <c r="YD5" s="605"/>
      <c r="YE5" s="605"/>
      <c r="YF5" s="605"/>
      <c r="YG5" s="605"/>
      <c r="YH5" s="605"/>
      <c r="YI5" s="605"/>
      <c r="YJ5" s="605" t="s">
        <v>189</v>
      </c>
      <c r="YK5" s="605"/>
      <c r="YL5" s="605"/>
      <c r="YM5" s="605"/>
      <c r="YN5" s="605"/>
      <c r="YO5" s="605"/>
      <c r="YP5" s="605"/>
      <c r="YQ5" s="605"/>
      <c r="YR5" s="605"/>
      <c r="YS5" s="605"/>
      <c r="YT5" s="605"/>
      <c r="YU5" s="605"/>
      <c r="YV5" s="605"/>
      <c r="YW5" s="605"/>
      <c r="YX5" s="605"/>
      <c r="YY5" s="605" t="s">
        <v>565</v>
      </c>
      <c r="YZ5" s="605"/>
      <c r="ZA5" s="605"/>
      <c r="ZB5" s="605"/>
      <c r="ZC5" s="605"/>
      <c r="ZD5" s="605"/>
      <c r="ZE5" s="605"/>
      <c r="ZF5" s="605"/>
      <c r="ZG5" s="605"/>
      <c r="ZH5" s="605"/>
      <c r="ZI5" s="605"/>
      <c r="ZJ5" s="605"/>
      <c r="ZK5" s="605"/>
      <c r="ZL5" s="605"/>
      <c r="ZM5" s="605"/>
      <c r="ZN5" s="328"/>
      <c r="ZO5" s="328"/>
      <c r="ZP5" s="328"/>
      <c r="ZQ5" s="328"/>
      <c r="ZR5" s="328"/>
      <c r="ZS5" s="328"/>
      <c r="ZT5" s="412"/>
      <c r="ZU5" s="328"/>
      <c r="ZV5" s="328"/>
      <c r="ZW5" s="412"/>
      <c r="ZX5" s="328"/>
      <c r="ZY5" s="328"/>
      <c r="ZZ5" s="328"/>
      <c r="AAA5" s="328"/>
      <c r="AAB5" s="328"/>
      <c r="AAC5" s="610"/>
      <c r="AAD5" s="610"/>
      <c r="AAE5" s="610"/>
      <c r="AAF5" s="610"/>
      <c r="AAG5" s="610"/>
      <c r="AAH5" s="610"/>
      <c r="AAI5" s="610"/>
      <c r="AAJ5" s="610"/>
      <c r="AAK5" s="610"/>
      <c r="AAL5" s="610"/>
      <c r="AAM5" s="610"/>
      <c r="AAN5" s="610"/>
      <c r="AAO5" s="610"/>
      <c r="AAP5" s="610"/>
      <c r="AAQ5" s="610"/>
    </row>
    <row r="6" spans="1:719" s="41" customFormat="1" ht="19.5" customHeight="1" x14ac:dyDescent="0.2">
      <c r="A6" s="624"/>
      <c r="B6" s="636"/>
      <c r="C6" s="626"/>
      <c r="D6" s="628"/>
      <c r="E6" s="630"/>
      <c r="F6" s="633"/>
      <c r="G6" s="630"/>
      <c r="H6" s="603"/>
      <c r="I6" s="603"/>
      <c r="J6" s="603"/>
      <c r="K6" s="638" t="s">
        <v>18</v>
      </c>
      <c r="L6" s="639" t="s">
        <v>19</v>
      </c>
      <c r="M6" s="642" t="s">
        <v>20</v>
      </c>
      <c r="N6" s="642" t="s">
        <v>21</v>
      </c>
      <c r="O6" s="606" t="s">
        <v>190</v>
      </c>
      <c r="P6" s="606"/>
      <c r="Q6" s="622"/>
      <c r="R6" s="622"/>
      <c r="S6" s="606"/>
      <c r="T6" s="606"/>
      <c r="U6" s="622"/>
      <c r="V6" s="622"/>
      <c r="W6" s="622"/>
      <c r="X6" s="622"/>
      <c r="Y6" s="622"/>
      <c r="Z6" s="622"/>
      <c r="AA6" s="622"/>
      <c r="AB6" s="606"/>
      <c r="AC6" s="606"/>
      <c r="AD6" s="606" t="s">
        <v>190</v>
      </c>
      <c r="AE6" s="606"/>
      <c r="AF6" s="606"/>
      <c r="AG6" s="606"/>
      <c r="AH6" s="606"/>
      <c r="AI6" s="606"/>
      <c r="AJ6" s="606"/>
      <c r="AK6" s="606"/>
      <c r="AL6" s="606"/>
      <c r="AM6" s="606"/>
      <c r="AN6" s="606"/>
      <c r="AO6" s="606"/>
      <c r="AP6" s="606"/>
      <c r="AQ6" s="606"/>
      <c r="AR6" s="619"/>
      <c r="AS6" s="619" t="s">
        <v>190</v>
      </c>
      <c r="AT6" s="622"/>
      <c r="AU6" s="622"/>
      <c r="AV6" s="622"/>
      <c r="AW6" s="622"/>
      <c r="AX6" s="622"/>
      <c r="AY6" s="622"/>
      <c r="AZ6" s="622"/>
      <c r="BA6" s="622"/>
      <c r="BB6" s="622"/>
      <c r="BC6" s="622"/>
      <c r="BD6" s="622"/>
      <c r="BE6" s="622"/>
      <c r="BF6" s="622"/>
      <c r="BG6" s="623"/>
      <c r="BH6" s="619" t="s">
        <v>191</v>
      </c>
      <c r="BI6" s="622"/>
      <c r="BJ6" s="622"/>
      <c r="BK6" s="622"/>
      <c r="BL6" s="622"/>
      <c r="BM6" s="622"/>
      <c r="BN6" s="622"/>
      <c r="BO6" s="622"/>
      <c r="BP6" s="622"/>
      <c r="BQ6" s="622"/>
      <c r="BR6" s="622"/>
      <c r="BS6" s="622"/>
      <c r="BT6" s="622"/>
      <c r="BU6" s="622"/>
      <c r="BV6" s="623"/>
      <c r="BW6" s="606" t="s">
        <v>192</v>
      </c>
      <c r="BX6" s="606"/>
      <c r="BY6" s="606"/>
      <c r="BZ6" s="606"/>
      <c r="CA6" s="606"/>
      <c r="CB6" s="606"/>
      <c r="CC6" s="606"/>
      <c r="CD6" s="606"/>
      <c r="CE6" s="606"/>
      <c r="CF6" s="606"/>
      <c r="CG6" s="606"/>
      <c r="CH6" s="606"/>
      <c r="CI6" s="606"/>
      <c r="CJ6" s="606"/>
      <c r="CK6" s="606"/>
      <c r="CL6" s="606" t="s">
        <v>192</v>
      </c>
      <c r="CM6" s="606"/>
      <c r="CN6" s="606"/>
      <c r="CO6" s="606"/>
      <c r="CP6" s="606"/>
      <c r="CQ6" s="606"/>
      <c r="CR6" s="606"/>
      <c r="CS6" s="606"/>
      <c r="CT6" s="606"/>
      <c r="CU6" s="606"/>
      <c r="CV6" s="606"/>
      <c r="CW6" s="606"/>
      <c r="CX6" s="606"/>
      <c r="CY6" s="606"/>
      <c r="CZ6" s="606"/>
      <c r="DA6" s="606" t="s">
        <v>190</v>
      </c>
      <c r="DB6" s="606"/>
      <c r="DC6" s="606"/>
      <c r="DD6" s="606"/>
      <c r="DE6" s="606"/>
      <c r="DF6" s="606"/>
      <c r="DG6" s="606"/>
      <c r="DH6" s="606"/>
      <c r="DI6" s="606"/>
      <c r="DJ6" s="606"/>
      <c r="DK6" s="606"/>
      <c r="DL6" s="606"/>
      <c r="DM6" s="606"/>
      <c r="DN6" s="606"/>
      <c r="DO6" s="606"/>
      <c r="DP6" s="606" t="s">
        <v>191</v>
      </c>
      <c r="DQ6" s="606"/>
      <c r="DR6" s="606"/>
      <c r="DS6" s="606"/>
      <c r="DT6" s="606"/>
      <c r="DU6" s="606"/>
      <c r="DV6" s="606"/>
      <c r="DW6" s="606"/>
      <c r="DX6" s="606"/>
      <c r="DY6" s="606"/>
      <c r="DZ6" s="606"/>
      <c r="EA6" s="606"/>
      <c r="EB6" s="606"/>
      <c r="EC6" s="606"/>
      <c r="ED6" s="606"/>
      <c r="EE6" s="606" t="s">
        <v>191</v>
      </c>
      <c r="EF6" s="606"/>
      <c r="EG6" s="606"/>
      <c r="EH6" s="606"/>
      <c r="EI6" s="606"/>
      <c r="EJ6" s="606"/>
      <c r="EK6" s="606"/>
      <c r="EL6" s="606"/>
      <c r="EM6" s="606"/>
      <c r="EN6" s="606"/>
      <c r="EO6" s="606"/>
      <c r="EP6" s="606"/>
      <c r="EQ6" s="606"/>
      <c r="ER6" s="606"/>
      <c r="ES6" s="606"/>
      <c r="ET6" s="606" t="s">
        <v>193</v>
      </c>
      <c r="EU6" s="606"/>
      <c r="EV6" s="606"/>
      <c r="EW6" s="606"/>
      <c r="EX6" s="606"/>
      <c r="EY6" s="606"/>
      <c r="EZ6" s="606"/>
      <c r="FA6" s="606"/>
      <c r="FB6" s="606"/>
      <c r="FC6" s="606"/>
      <c r="FD6" s="606"/>
      <c r="FE6" s="606"/>
      <c r="FF6" s="606"/>
      <c r="FG6" s="606"/>
      <c r="FH6" s="606"/>
      <c r="FI6" s="606" t="s">
        <v>194</v>
      </c>
      <c r="FJ6" s="606"/>
      <c r="FK6" s="606"/>
      <c r="FL6" s="606"/>
      <c r="FM6" s="606"/>
      <c r="FN6" s="606"/>
      <c r="FO6" s="606"/>
      <c r="FP6" s="606"/>
      <c r="FQ6" s="606"/>
      <c r="FR6" s="606"/>
      <c r="FS6" s="606"/>
      <c r="FT6" s="606"/>
      <c r="FU6" s="606"/>
      <c r="FV6" s="606"/>
      <c r="FW6" s="606"/>
      <c r="FX6" s="606" t="s">
        <v>193</v>
      </c>
      <c r="FY6" s="606"/>
      <c r="FZ6" s="606"/>
      <c r="GA6" s="606"/>
      <c r="GB6" s="606"/>
      <c r="GC6" s="606"/>
      <c r="GD6" s="606"/>
      <c r="GE6" s="606"/>
      <c r="GF6" s="606"/>
      <c r="GG6" s="606"/>
      <c r="GH6" s="606"/>
      <c r="GI6" s="606"/>
      <c r="GJ6" s="606"/>
      <c r="GK6" s="606"/>
      <c r="GL6" s="606"/>
      <c r="GM6" s="606" t="s">
        <v>193</v>
      </c>
      <c r="GN6" s="606"/>
      <c r="GO6" s="606"/>
      <c r="GP6" s="606"/>
      <c r="GQ6" s="606"/>
      <c r="GR6" s="606"/>
      <c r="GS6" s="606"/>
      <c r="GT6" s="606"/>
      <c r="GU6" s="606"/>
      <c r="GV6" s="606"/>
      <c r="GW6" s="606"/>
      <c r="GX6" s="606"/>
      <c r="GY6" s="606"/>
      <c r="GZ6" s="606"/>
      <c r="HA6" s="606"/>
      <c r="HB6" s="606" t="s">
        <v>193</v>
      </c>
      <c r="HC6" s="606"/>
      <c r="HD6" s="606"/>
      <c r="HE6" s="606"/>
      <c r="HF6" s="606"/>
      <c r="HG6" s="606"/>
      <c r="HH6" s="606"/>
      <c r="HI6" s="606"/>
      <c r="HJ6" s="606"/>
      <c r="HK6" s="606"/>
      <c r="HL6" s="606"/>
      <c r="HM6" s="606"/>
      <c r="HN6" s="606"/>
      <c r="HO6" s="606"/>
      <c r="HP6" s="606"/>
      <c r="HQ6" s="606" t="s">
        <v>194</v>
      </c>
      <c r="HR6" s="606"/>
      <c r="HS6" s="606"/>
      <c r="HT6" s="606"/>
      <c r="HU6" s="606"/>
      <c r="HV6" s="606"/>
      <c r="HW6" s="606"/>
      <c r="HX6" s="606"/>
      <c r="HY6" s="606"/>
      <c r="HZ6" s="606"/>
      <c r="IA6" s="606"/>
      <c r="IB6" s="606"/>
      <c r="IC6" s="606"/>
      <c r="ID6" s="606"/>
      <c r="IE6" s="606"/>
      <c r="IF6" s="606" t="s">
        <v>193</v>
      </c>
      <c r="IG6" s="606"/>
      <c r="IH6" s="606"/>
      <c r="II6" s="606"/>
      <c r="IJ6" s="606"/>
      <c r="IK6" s="606"/>
      <c r="IL6" s="606"/>
      <c r="IM6" s="606"/>
      <c r="IN6" s="606"/>
      <c r="IO6" s="606"/>
      <c r="IP6" s="606"/>
      <c r="IQ6" s="606"/>
      <c r="IR6" s="606"/>
      <c r="IS6" s="606"/>
      <c r="IT6" s="606"/>
      <c r="IU6" s="606" t="s">
        <v>196</v>
      </c>
      <c r="IV6" s="606"/>
      <c r="IW6" s="606"/>
      <c r="IX6" s="606"/>
      <c r="IY6" s="606"/>
      <c r="IZ6" s="606"/>
      <c r="JA6" s="606"/>
      <c r="JB6" s="606"/>
      <c r="JC6" s="606"/>
      <c r="JD6" s="606"/>
      <c r="JE6" s="606"/>
      <c r="JF6" s="606"/>
      <c r="JG6" s="606"/>
      <c r="JH6" s="606"/>
      <c r="JI6" s="606"/>
      <c r="JJ6" s="606" t="s">
        <v>195</v>
      </c>
      <c r="JK6" s="606"/>
      <c r="JL6" s="606"/>
      <c r="JM6" s="606"/>
      <c r="JN6" s="606"/>
      <c r="JO6" s="606"/>
      <c r="JP6" s="606"/>
      <c r="JQ6" s="606"/>
      <c r="JR6" s="606"/>
      <c r="JS6" s="606"/>
      <c r="JT6" s="606"/>
      <c r="JU6" s="606"/>
      <c r="JV6" s="606"/>
      <c r="JW6" s="606"/>
      <c r="JX6" s="606"/>
      <c r="JY6" s="606" t="s">
        <v>193</v>
      </c>
      <c r="JZ6" s="606"/>
      <c r="KA6" s="606"/>
      <c r="KB6" s="606"/>
      <c r="KC6" s="606"/>
      <c r="KD6" s="606"/>
      <c r="KE6" s="606"/>
      <c r="KF6" s="606"/>
      <c r="KG6" s="606"/>
      <c r="KH6" s="606"/>
      <c r="KI6" s="606"/>
      <c r="KJ6" s="606"/>
      <c r="KK6" s="606"/>
      <c r="KL6" s="606"/>
      <c r="KM6" s="606"/>
      <c r="KN6" s="606" t="s">
        <v>196</v>
      </c>
      <c r="KO6" s="606"/>
      <c r="KP6" s="606"/>
      <c r="KQ6" s="606"/>
      <c r="KR6" s="606"/>
      <c r="KS6" s="606"/>
      <c r="KT6" s="606"/>
      <c r="KU6" s="606"/>
      <c r="KV6" s="606"/>
      <c r="KW6" s="606"/>
      <c r="KX6" s="606"/>
      <c r="KY6" s="606"/>
      <c r="KZ6" s="606"/>
      <c r="LA6" s="606"/>
      <c r="LB6" s="606"/>
      <c r="LC6" s="606" t="s">
        <v>197</v>
      </c>
      <c r="LD6" s="606"/>
      <c r="LE6" s="606"/>
      <c r="LF6" s="606"/>
      <c r="LG6" s="606"/>
      <c r="LH6" s="606"/>
      <c r="LI6" s="606"/>
      <c r="LJ6" s="606"/>
      <c r="LK6" s="606"/>
      <c r="LL6" s="606"/>
      <c r="LM6" s="606"/>
      <c r="LN6" s="606"/>
      <c r="LO6" s="606"/>
      <c r="LP6" s="606"/>
      <c r="LQ6" s="606"/>
      <c r="LR6" s="606" t="s">
        <v>197</v>
      </c>
      <c r="LS6" s="606"/>
      <c r="LT6" s="606"/>
      <c r="LU6" s="606"/>
      <c r="LV6" s="606"/>
      <c r="LW6" s="606"/>
      <c r="LX6" s="606"/>
      <c r="LY6" s="606"/>
      <c r="LZ6" s="606"/>
      <c r="MA6" s="606"/>
      <c r="MB6" s="606"/>
      <c r="MC6" s="606"/>
      <c r="MD6" s="606"/>
      <c r="ME6" s="606"/>
      <c r="MF6" s="606"/>
      <c r="MG6" s="606" t="s">
        <v>195</v>
      </c>
      <c r="MH6" s="606"/>
      <c r="MI6" s="606"/>
      <c r="MJ6" s="606"/>
      <c r="MK6" s="606"/>
      <c r="ML6" s="606"/>
      <c r="MM6" s="606"/>
      <c r="MN6" s="606"/>
      <c r="MO6" s="606"/>
      <c r="MP6" s="606"/>
      <c r="MQ6" s="606"/>
      <c r="MR6" s="606"/>
      <c r="MS6" s="606"/>
      <c r="MT6" s="606"/>
      <c r="MU6" s="606"/>
      <c r="MV6" s="606" t="s">
        <v>195</v>
      </c>
      <c r="MW6" s="606"/>
      <c r="MX6" s="606"/>
      <c r="MY6" s="606"/>
      <c r="MZ6" s="606"/>
      <c r="NA6" s="606"/>
      <c r="NB6" s="606"/>
      <c r="NC6" s="606"/>
      <c r="ND6" s="606"/>
      <c r="NE6" s="606"/>
      <c r="NF6" s="606"/>
      <c r="NG6" s="606"/>
      <c r="NH6" s="606"/>
      <c r="NI6" s="606"/>
      <c r="NJ6" s="606"/>
      <c r="NK6" s="606" t="s">
        <v>196</v>
      </c>
      <c r="NL6" s="606"/>
      <c r="NM6" s="606"/>
      <c r="NN6" s="606"/>
      <c r="NO6" s="606"/>
      <c r="NP6" s="606"/>
      <c r="NQ6" s="606"/>
      <c r="NR6" s="606"/>
      <c r="NS6" s="606"/>
      <c r="NT6" s="606"/>
      <c r="NU6" s="606"/>
      <c r="NV6" s="606"/>
      <c r="NW6" s="606"/>
      <c r="NX6" s="606"/>
      <c r="NY6" s="606"/>
      <c r="NZ6" s="606" t="s">
        <v>197</v>
      </c>
      <c r="OA6" s="606"/>
      <c r="OB6" s="606"/>
      <c r="OC6" s="606"/>
      <c r="OD6" s="606"/>
      <c r="OE6" s="606"/>
      <c r="OF6" s="606"/>
      <c r="OG6" s="606"/>
      <c r="OH6" s="606"/>
      <c r="OI6" s="606"/>
      <c r="OJ6" s="606"/>
      <c r="OK6" s="606"/>
      <c r="OL6" s="606"/>
      <c r="OM6" s="606"/>
      <c r="ON6" s="606"/>
      <c r="OO6" s="606" t="s">
        <v>193</v>
      </c>
      <c r="OP6" s="606"/>
      <c r="OQ6" s="606"/>
      <c r="OR6" s="606"/>
      <c r="OS6" s="606"/>
      <c r="OT6" s="606"/>
      <c r="OU6" s="606"/>
      <c r="OV6" s="606"/>
      <c r="OW6" s="606"/>
      <c r="OX6" s="606"/>
      <c r="OY6" s="606"/>
      <c r="OZ6" s="606"/>
      <c r="PA6" s="606"/>
      <c r="PB6" s="606"/>
      <c r="PC6" s="606"/>
      <c r="PD6" s="606" t="s">
        <v>193</v>
      </c>
      <c r="PE6" s="606"/>
      <c r="PF6" s="606"/>
      <c r="PG6" s="606"/>
      <c r="PH6" s="606"/>
      <c r="PI6" s="606"/>
      <c r="PJ6" s="606"/>
      <c r="PK6" s="606"/>
      <c r="PL6" s="606"/>
      <c r="PM6" s="606"/>
      <c r="PN6" s="606"/>
      <c r="PO6" s="606"/>
      <c r="PP6" s="606"/>
      <c r="PQ6" s="606"/>
      <c r="PR6" s="606"/>
      <c r="PS6" s="606" t="s">
        <v>193</v>
      </c>
      <c r="PT6" s="606"/>
      <c r="PU6" s="606"/>
      <c r="PV6" s="606"/>
      <c r="PW6" s="606"/>
      <c r="PX6" s="606"/>
      <c r="PY6" s="606"/>
      <c r="PZ6" s="606"/>
      <c r="QA6" s="606"/>
      <c r="QB6" s="606"/>
      <c r="QC6" s="606"/>
      <c r="QD6" s="606"/>
      <c r="QE6" s="606"/>
      <c r="QF6" s="606"/>
      <c r="QG6" s="606"/>
      <c r="QH6" s="606" t="s">
        <v>193</v>
      </c>
      <c r="QI6" s="606"/>
      <c r="QJ6" s="606"/>
      <c r="QK6" s="606"/>
      <c r="QL6" s="606"/>
      <c r="QM6" s="606"/>
      <c r="QN6" s="606"/>
      <c r="QO6" s="606"/>
      <c r="QP6" s="606"/>
      <c r="QQ6" s="606"/>
      <c r="QR6" s="606"/>
      <c r="QS6" s="606"/>
      <c r="QT6" s="606"/>
      <c r="QU6" s="606"/>
      <c r="QV6" s="606"/>
      <c r="QW6" s="606" t="s">
        <v>193</v>
      </c>
      <c r="QX6" s="606"/>
      <c r="QY6" s="606"/>
      <c r="QZ6" s="606"/>
      <c r="RA6" s="606"/>
      <c r="RB6" s="606"/>
      <c r="RC6" s="606"/>
      <c r="RD6" s="606"/>
      <c r="RE6" s="606"/>
      <c r="RF6" s="606"/>
      <c r="RG6" s="606"/>
      <c r="RH6" s="606"/>
      <c r="RI6" s="606"/>
      <c r="RJ6" s="606"/>
      <c r="RK6" s="606"/>
      <c r="RL6" s="606" t="s">
        <v>197</v>
      </c>
      <c r="RM6" s="606"/>
      <c r="RN6" s="606"/>
      <c r="RO6" s="606"/>
      <c r="RP6" s="606"/>
      <c r="RQ6" s="606"/>
      <c r="RR6" s="606"/>
      <c r="RS6" s="606"/>
      <c r="RT6" s="606"/>
      <c r="RU6" s="606"/>
      <c r="RV6" s="606"/>
      <c r="RW6" s="606"/>
      <c r="RX6" s="606"/>
      <c r="RY6" s="606"/>
      <c r="RZ6" s="606"/>
      <c r="SA6" s="606" t="s">
        <v>197</v>
      </c>
      <c r="SB6" s="606"/>
      <c r="SC6" s="606"/>
      <c r="SD6" s="606"/>
      <c r="SE6" s="606"/>
      <c r="SF6" s="606"/>
      <c r="SG6" s="606"/>
      <c r="SH6" s="606"/>
      <c r="SI6" s="606"/>
      <c r="SJ6" s="606"/>
      <c r="SK6" s="606"/>
      <c r="SL6" s="606"/>
      <c r="SM6" s="606"/>
      <c r="SN6" s="606"/>
      <c r="SO6" s="606"/>
      <c r="SP6" s="606" t="s">
        <v>196</v>
      </c>
      <c r="SQ6" s="606"/>
      <c r="SR6" s="606"/>
      <c r="SS6" s="606"/>
      <c r="ST6" s="606"/>
      <c r="SU6" s="606"/>
      <c r="SV6" s="606"/>
      <c r="SW6" s="606"/>
      <c r="SX6" s="606"/>
      <c r="SY6" s="606"/>
      <c r="SZ6" s="606"/>
      <c r="TA6" s="606"/>
      <c r="TB6" s="606"/>
      <c r="TC6" s="606"/>
      <c r="TD6" s="606"/>
      <c r="TE6" s="606" t="s">
        <v>197</v>
      </c>
      <c r="TF6" s="606"/>
      <c r="TG6" s="606"/>
      <c r="TH6" s="606"/>
      <c r="TI6" s="606"/>
      <c r="TJ6" s="606"/>
      <c r="TK6" s="606"/>
      <c r="TL6" s="606"/>
      <c r="TM6" s="606"/>
      <c r="TN6" s="606"/>
      <c r="TO6" s="606"/>
      <c r="TP6" s="606"/>
      <c r="TQ6" s="606"/>
      <c r="TR6" s="606"/>
      <c r="TS6" s="606"/>
      <c r="TT6" s="606" t="s">
        <v>195</v>
      </c>
      <c r="TU6" s="606"/>
      <c r="TV6" s="606"/>
      <c r="TW6" s="606"/>
      <c r="TX6" s="606"/>
      <c r="TY6" s="606"/>
      <c r="TZ6" s="606"/>
      <c r="UA6" s="606"/>
      <c r="UB6" s="606"/>
      <c r="UC6" s="606"/>
      <c r="UD6" s="606"/>
      <c r="UE6" s="606"/>
      <c r="UF6" s="606"/>
      <c r="UG6" s="606"/>
      <c r="UH6" s="606"/>
      <c r="UI6" s="606" t="s">
        <v>196</v>
      </c>
      <c r="UJ6" s="606"/>
      <c r="UK6" s="606"/>
      <c r="UL6" s="606"/>
      <c r="UM6" s="606"/>
      <c r="UN6" s="606"/>
      <c r="UO6" s="606"/>
      <c r="UP6" s="606"/>
      <c r="UQ6" s="606"/>
      <c r="UR6" s="606"/>
      <c r="US6" s="606"/>
      <c r="UT6" s="606"/>
      <c r="UU6" s="606"/>
      <c r="UV6" s="606"/>
      <c r="UW6" s="606"/>
      <c r="UX6" s="606" t="s">
        <v>197</v>
      </c>
      <c r="UY6" s="606"/>
      <c r="UZ6" s="606"/>
      <c r="VA6" s="606"/>
      <c r="VB6" s="606"/>
      <c r="VC6" s="606"/>
      <c r="VD6" s="606"/>
      <c r="VE6" s="606"/>
      <c r="VF6" s="606"/>
      <c r="VG6" s="606"/>
      <c r="VH6" s="606"/>
      <c r="VI6" s="606"/>
      <c r="VJ6" s="606"/>
      <c r="VK6" s="606"/>
      <c r="VL6" s="606"/>
      <c r="VM6" s="606" t="s">
        <v>197</v>
      </c>
      <c r="VN6" s="606"/>
      <c r="VO6" s="606"/>
      <c r="VP6" s="606"/>
      <c r="VQ6" s="606"/>
      <c r="VR6" s="606"/>
      <c r="VS6" s="606"/>
      <c r="VT6" s="606"/>
      <c r="VU6" s="606"/>
      <c r="VV6" s="606"/>
      <c r="VW6" s="606"/>
      <c r="VX6" s="606"/>
      <c r="VY6" s="606"/>
      <c r="VZ6" s="606"/>
      <c r="WA6" s="606"/>
      <c r="WB6" s="606" t="s">
        <v>198</v>
      </c>
      <c r="WC6" s="606"/>
      <c r="WD6" s="606"/>
      <c r="WE6" s="606"/>
      <c r="WF6" s="606"/>
      <c r="WG6" s="606"/>
      <c r="WH6" s="606"/>
      <c r="WI6" s="606"/>
      <c r="WJ6" s="606"/>
      <c r="WK6" s="606"/>
      <c r="WL6" s="606"/>
      <c r="WM6" s="606"/>
      <c r="WN6" s="606"/>
      <c r="WO6" s="606"/>
      <c r="WP6" s="606"/>
      <c r="WQ6" s="606" t="s">
        <v>198</v>
      </c>
      <c r="WR6" s="606"/>
      <c r="WS6" s="606"/>
      <c r="WT6" s="606"/>
      <c r="WU6" s="606"/>
      <c r="WV6" s="606"/>
      <c r="WW6" s="606"/>
      <c r="WX6" s="606"/>
      <c r="WY6" s="606"/>
      <c r="WZ6" s="606"/>
      <c r="XA6" s="606"/>
      <c r="XB6" s="606"/>
      <c r="XC6" s="606"/>
      <c r="XD6" s="606"/>
      <c r="XE6" s="606"/>
      <c r="XF6" s="606" t="s">
        <v>198</v>
      </c>
      <c r="XG6" s="606"/>
      <c r="XH6" s="606"/>
      <c r="XI6" s="606"/>
      <c r="XJ6" s="606"/>
      <c r="XK6" s="606"/>
      <c r="XL6" s="606"/>
      <c r="XM6" s="606"/>
      <c r="XN6" s="606"/>
      <c r="XO6" s="606"/>
      <c r="XP6" s="606"/>
      <c r="XQ6" s="606"/>
      <c r="XR6" s="606"/>
      <c r="XS6" s="606"/>
      <c r="XT6" s="606"/>
      <c r="XU6" s="606" t="s">
        <v>198</v>
      </c>
      <c r="XV6" s="606"/>
      <c r="XW6" s="606"/>
      <c r="XX6" s="606"/>
      <c r="XY6" s="606"/>
      <c r="XZ6" s="606"/>
      <c r="YA6" s="606"/>
      <c r="YB6" s="606"/>
      <c r="YC6" s="606"/>
      <c r="YD6" s="606"/>
      <c r="YE6" s="606"/>
      <c r="YF6" s="606"/>
      <c r="YG6" s="606"/>
      <c r="YH6" s="606"/>
      <c r="YI6" s="606"/>
      <c r="YJ6" s="606" t="s">
        <v>196</v>
      </c>
      <c r="YK6" s="606"/>
      <c r="YL6" s="606"/>
      <c r="YM6" s="606"/>
      <c r="YN6" s="606"/>
      <c r="YO6" s="606"/>
      <c r="YP6" s="606"/>
      <c r="YQ6" s="606"/>
      <c r="YR6" s="606"/>
      <c r="YS6" s="606"/>
      <c r="YT6" s="606"/>
      <c r="YU6" s="606"/>
      <c r="YV6" s="606"/>
      <c r="YW6" s="606"/>
      <c r="YX6" s="606"/>
      <c r="YY6" s="606" t="s">
        <v>196</v>
      </c>
      <c r="YZ6" s="606"/>
      <c r="ZA6" s="606"/>
      <c r="ZB6" s="606"/>
      <c r="ZC6" s="606"/>
      <c r="ZD6" s="606"/>
      <c r="ZE6" s="606"/>
      <c r="ZF6" s="606"/>
      <c r="ZG6" s="606"/>
      <c r="ZH6" s="606"/>
      <c r="ZI6" s="606"/>
      <c r="ZJ6" s="606"/>
      <c r="ZK6" s="606"/>
      <c r="ZL6" s="606"/>
      <c r="ZM6" s="606"/>
      <c r="ZN6" s="327"/>
      <c r="ZO6" s="327"/>
      <c r="ZP6" s="327"/>
      <c r="ZQ6" s="327"/>
      <c r="ZR6" s="327"/>
      <c r="ZS6" s="327"/>
      <c r="ZT6" s="413"/>
      <c r="ZU6" s="327"/>
      <c r="ZV6" s="327"/>
      <c r="ZW6" s="413"/>
      <c r="ZX6" s="327"/>
      <c r="ZY6" s="327"/>
      <c r="ZZ6" s="327"/>
      <c r="AAA6" s="327"/>
      <c r="AAB6" s="327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42" customHeight="1" x14ac:dyDescent="0.2">
      <c r="A7" s="624"/>
      <c r="B7" s="636"/>
      <c r="C7" s="626"/>
      <c r="D7" s="628"/>
      <c r="E7" s="630"/>
      <c r="F7" s="633"/>
      <c r="G7" s="630"/>
      <c r="H7" s="603"/>
      <c r="I7" s="603"/>
      <c r="J7" s="603"/>
      <c r="K7" s="638"/>
      <c r="L7" s="640"/>
      <c r="M7" s="643"/>
      <c r="N7" s="643"/>
      <c r="O7" s="601" t="s">
        <v>313</v>
      </c>
      <c r="P7" s="601"/>
      <c r="Q7" s="600" t="s">
        <v>1009</v>
      </c>
      <c r="R7" s="598"/>
      <c r="S7" s="601" t="s">
        <v>633</v>
      </c>
      <c r="T7" s="601"/>
      <c r="U7" s="601"/>
      <c r="V7" s="601" t="s">
        <v>312</v>
      </c>
      <c r="W7" s="601"/>
      <c r="X7" s="601"/>
      <c r="Y7" s="607" t="s">
        <v>318</v>
      </c>
      <c r="Z7" s="608"/>
      <c r="AA7" s="608"/>
      <c r="AB7" s="601" t="s">
        <v>1010</v>
      </c>
      <c r="AC7" s="601"/>
      <c r="AD7" s="601" t="s">
        <v>313</v>
      </c>
      <c r="AE7" s="601"/>
      <c r="AF7" s="600" t="s">
        <v>1009</v>
      </c>
      <c r="AG7" s="598"/>
      <c r="AH7" s="598" t="s">
        <v>633</v>
      </c>
      <c r="AI7" s="599"/>
      <c r="AJ7" s="600"/>
      <c r="AK7" s="598" t="s">
        <v>312</v>
      </c>
      <c r="AL7" s="599"/>
      <c r="AM7" s="600"/>
      <c r="AN7" s="607" t="s">
        <v>318</v>
      </c>
      <c r="AO7" s="608"/>
      <c r="AP7" s="608"/>
      <c r="AQ7" s="601" t="s">
        <v>1010</v>
      </c>
      <c r="AR7" s="601"/>
      <c r="AS7" s="601" t="s">
        <v>313</v>
      </c>
      <c r="AT7" s="601"/>
      <c r="AU7" s="600" t="s">
        <v>1009</v>
      </c>
      <c r="AV7" s="598"/>
      <c r="AW7" s="598" t="s">
        <v>633</v>
      </c>
      <c r="AX7" s="599"/>
      <c r="AY7" s="600"/>
      <c r="AZ7" s="598" t="s">
        <v>312</v>
      </c>
      <c r="BA7" s="599"/>
      <c r="BB7" s="600"/>
      <c r="BC7" s="607" t="s">
        <v>318</v>
      </c>
      <c r="BD7" s="608"/>
      <c r="BE7" s="608"/>
      <c r="BF7" s="601" t="s">
        <v>1010</v>
      </c>
      <c r="BG7" s="601"/>
      <c r="BH7" s="601" t="s">
        <v>313</v>
      </c>
      <c r="BI7" s="601"/>
      <c r="BJ7" s="600" t="s">
        <v>1009</v>
      </c>
      <c r="BK7" s="598"/>
      <c r="BL7" s="598" t="s">
        <v>633</v>
      </c>
      <c r="BM7" s="599"/>
      <c r="BN7" s="600"/>
      <c r="BO7" s="598" t="s">
        <v>312</v>
      </c>
      <c r="BP7" s="599"/>
      <c r="BQ7" s="600"/>
      <c r="BR7" s="607" t="s">
        <v>318</v>
      </c>
      <c r="BS7" s="608"/>
      <c r="BT7" s="608"/>
      <c r="BU7" s="601" t="s">
        <v>1010</v>
      </c>
      <c r="BV7" s="601"/>
      <c r="BW7" s="601" t="s">
        <v>313</v>
      </c>
      <c r="BX7" s="601"/>
      <c r="BY7" s="601" t="s">
        <v>1009</v>
      </c>
      <c r="BZ7" s="601"/>
      <c r="CA7" s="598" t="s">
        <v>633</v>
      </c>
      <c r="CB7" s="599"/>
      <c r="CC7" s="600"/>
      <c r="CD7" s="598" t="s">
        <v>312</v>
      </c>
      <c r="CE7" s="599"/>
      <c r="CF7" s="600"/>
      <c r="CG7" s="602" t="s">
        <v>318</v>
      </c>
      <c r="CH7" s="602"/>
      <c r="CI7" s="602"/>
      <c r="CJ7" s="601" t="s">
        <v>1010</v>
      </c>
      <c r="CK7" s="601"/>
      <c r="CL7" s="601" t="s">
        <v>313</v>
      </c>
      <c r="CM7" s="601"/>
      <c r="CN7" s="601" t="s">
        <v>1009</v>
      </c>
      <c r="CO7" s="601"/>
      <c r="CP7" s="598" t="s">
        <v>633</v>
      </c>
      <c r="CQ7" s="599"/>
      <c r="CR7" s="600"/>
      <c r="CS7" s="598" t="s">
        <v>312</v>
      </c>
      <c r="CT7" s="599"/>
      <c r="CU7" s="600"/>
      <c r="CV7" s="602" t="s">
        <v>318</v>
      </c>
      <c r="CW7" s="602"/>
      <c r="CX7" s="602"/>
      <c r="CY7" s="601" t="s">
        <v>1010</v>
      </c>
      <c r="CZ7" s="601"/>
      <c r="DA7" s="601" t="s">
        <v>313</v>
      </c>
      <c r="DB7" s="601"/>
      <c r="DC7" s="601" t="s">
        <v>1009</v>
      </c>
      <c r="DD7" s="601"/>
      <c r="DE7" s="598" t="s">
        <v>633</v>
      </c>
      <c r="DF7" s="599"/>
      <c r="DG7" s="600"/>
      <c r="DH7" s="598" t="s">
        <v>312</v>
      </c>
      <c r="DI7" s="599"/>
      <c r="DJ7" s="600"/>
      <c r="DK7" s="602" t="s">
        <v>318</v>
      </c>
      <c r="DL7" s="602"/>
      <c r="DM7" s="602"/>
      <c r="DN7" s="601" t="s">
        <v>1010</v>
      </c>
      <c r="DO7" s="601"/>
      <c r="DP7" s="601" t="s">
        <v>313</v>
      </c>
      <c r="DQ7" s="601"/>
      <c r="DR7" s="601" t="s">
        <v>1009</v>
      </c>
      <c r="DS7" s="601"/>
      <c r="DT7" s="598" t="s">
        <v>633</v>
      </c>
      <c r="DU7" s="599"/>
      <c r="DV7" s="600"/>
      <c r="DW7" s="598" t="s">
        <v>312</v>
      </c>
      <c r="DX7" s="599"/>
      <c r="DY7" s="600"/>
      <c r="DZ7" s="602" t="s">
        <v>318</v>
      </c>
      <c r="EA7" s="602"/>
      <c r="EB7" s="602"/>
      <c r="EC7" s="601" t="s">
        <v>1010</v>
      </c>
      <c r="ED7" s="601"/>
      <c r="EE7" s="601" t="s">
        <v>313</v>
      </c>
      <c r="EF7" s="601"/>
      <c r="EG7" s="601" t="s">
        <v>1009</v>
      </c>
      <c r="EH7" s="601"/>
      <c r="EI7" s="598" t="s">
        <v>633</v>
      </c>
      <c r="EJ7" s="599"/>
      <c r="EK7" s="600"/>
      <c r="EL7" s="598" t="s">
        <v>312</v>
      </c>
      <c r="EM7" s="599"/>
      <c r="EN7" s="600"/>
      <c r="EO7" s="602" t="s">
        <v>318</v>
      </c>
      <c r="EP7" s="602"/>
      <c r="EQ7" s="602"/>
      <c r="ER7" s="601" t="s">
        <v>1010</v>
      </c>
      <c r="ES7" s="601"/>
      <c r="ET7" s="601" t="s">
        <v>313</v>
      </c>
      <c r="EU7" s="601"/>
      <c r="EV7" s="601" t="s">
        <v>1009</v>
      </c>
      <c r="EW7" s="601"/>
      <c r="EX7" s="598" t="s">
        <v>633</v>
      </c>
      <c r="EY7" s="599"/>
      <c r="EZ7" s="600"/>
      <c r="FA7" s="598" t="s">
        <v>312</v>
      </c>
      <c r="FB7" s="599"/>
      <c r="FC7" s="600"/>
      <c r="FD7" s="602" t="s">
        <v>318</v>
      </c>
      <c r="FE7" s="602"/>
      <c r="FF7" s="602"/>
      <c r="FG7" s="601" t="s">
        <v>1010</v>
      </c>
      <c r="FH7" s="601"/>
      <c r="FI7" s="601" t="s">
        <v>313</v>
      </c>
      <c r="FJ7" s="601"/>
      <c r="FK7" s="601" t="s">
        <v>1009</v>
      </c>
      <c r="FL7" s="601"/>
      <c r="FM7" s="598" t="s">
        <v>633</v>
      </c>
      <c r="FN7" s="599"/>
      <c r="FO7" s="600"/>
      <c r="FP7" s="598" t="s">
        <v>312</v>
      </c>
      <c r="FQ7" s="599"/>
      <c r="FR7" s="600"/>
      <c r="FS7" s="602" t="s">
        <v>318</v>
      </c>
      <c r="FT7" s="602"/>
      <c r="FU7" s="602"/>
      <c r="FV7" s="601" t="s">
        <v>1010</v>
      </c>
      <c r="FW7" s="601"/>
      <c r="FX7" s="601" t="s">
        <v>313</v>
      </c>
      <c r="FY7" s="601"/>
      <c r="FZ7" s="601" t="s">
        <v>1009</v>
      </c>
      <c r="GA7" s="601"/>
      <c r="GB7" s="598" t="s">
        <v>633</v>
      </c>
      <c r="GC7" s="599"/>
      <c r="GD7" s="600"/>
      <c r="GE7" s="598" t="s">
        <v>312</v>
      </c>
      <c r="GF7" s="599"/>
      <c r="GG7" s="600"/>
      <c r="GH7" s="602" t="s">
        <v>318</v>
      </c>
      <c r="GI7" s="602"/>
      <c r="GJ7" s="602"/>
      <c r="GK7" s="601" t="s">
        <v>1010</v>
      </c>
      <c r="GL7" s="601"/>
      <c r="GM7" s="601" t="s">
        <v>313</v>
      </c>
      <c r="GN7" s="601"/>
      <c r="GO7" s="601" t="s">
        <v>1009</v>
      </c>
      <c r="GP7" s="601"/>
      <c r="GQ7" s="598" t="s">
        <v>633</v>
      </c>
      <c r="GR7" s="599"/>
      <c r="GS7" s="600"/>
      <c r="GT7" s="598" t="s">
        <v>312</v>
      </c>
      <c r="GU7" s="599"/>
      <c r="GV7" s="600"/>
      <c r="GW7" s="602" t="s">
        <v>318</v>
      </c>
      <c r="GX7" s="602"/>
      <c r="GY7" s="602"/>
      <c r="GZ7" s="601" t="s">
        <v>1010</v>
      </c>
      <c r="HA7" s="601"/>
      <c r="HB7" s="601" t="s">
        <v>313</v>
      </c>
      <c r="HC7" s="601"/>
      <c r="HD7" s="601" t="s">
        <v>1009</v>
      </c>
      <c r="HE7" s="601"/>
      <c r="HF7" s="598" t="s">
        <v>633</v>
      </c>
      <c r="HG7" s="599"/>
      <c r="HH7" s="600"/>
      <c r="HI7" s="598" t="s">
        <v>312</v>
      </c>
      <c r="HJ7" s="599"/>
      <c r="HK7" s="600"/>
      <c r="HL7" s="602" t="s">
        <v>318</v>
      </c>
      <c r="HM7" s="602"/>
      <c r="HN7" s="602"/>
      <c r="HO7" s="601" t="s">
        <v>1010</v>
      </c>
      <c r="HP7" s="601"/>
      <c r="HQ7" s="601" t="s">
        <v>313</v>
      </c>
      <c r="HR7" s="601"/>
      <c r="HS7" s="601" t="s">
        <v>1009</v>
      </c>
      <c r="HT7" s="601"/>
      <c r="HU7" s="598" t="s">
        <v>633</v>
      </c>
      <c r="HV7" s="599"/>
      <c r="HW7" s="600"/>
      <c r="HX7" s="598" t="s">
        <v>312</v>
      </c>
      <c r="HY7" s="599"/>
      <c r="HZ7" s="600"/>
      <c r="IA7" s="602" t="s">
        <v>318</v>
      </c>
      <c r="IB7" s="602"/>
      <c r="IC7" s="602"/>
      <c r="ID7" s="601" t="s">
        <v>1010</v>
      </c>
      <c r="IE7" s="601"/>
      <c r="IF7" s="601" t="s">
        <v>313</v>
      </c>
      <c r="IG7" s="601"/>
      <c r="IH7" s="601" t="s">
        <v>1009</v>
      </c>
      <c r="II7" s="601"/>
      <c r="IJ7" s="598" t="s">
        <v>633</v>
      </c>
      <c r="IK7" s="599"/>
      <c r="IL7" s="600"/>
      <c r="IM7" s="598" t="s">
        <v>312</v>
      </c>
      <c r="IN7" s="599"/>
      <c r="IO7" s="600"/>
      <c r="IP7" s="602" t="s">
        <v>318</v>
      </c>
      <c r="IQ7" s="602"/>
      <c r="IR7" s="602"/>
      <c r="IS7" s="601" t="s">
        <v>1010</v>
      </c>
      <c r="IT7" s="601"/>
      <c r="IU7" s="601" t="s">
        <v>313</v>
      </c>
      <c r="IV7" s="601"/>
      <c r="IW7" s="601" t="s">
        <v>1009</v>
      </c>
      <c r="IX7" s="601"/>
      <c r="IY7" s="598" t="s">
        <v>633</v>
      </c>
      <c r="IZ7" s="599"/>
      <c r="JA7" s="600"/>
      <c r="JB7" s="598" t="s">
        <v>312</v>
      </c>
      <c r="JC7" s="599"/>
      <c r="JD7" s="600"/>
      <c r="JE7" s="602" t="s">
        <v>318</v>
      </c>
      <c r="JF7" s="602"/>
      <c r="JG7" s="602"/>
      <c r="JH7" s="601" t="s">
        <v>1010</v>
      </c>
      <c r="JI7" s="601"/>
      <c r="JJ7" s="601" t="s">
        <v>313</v>
      </c>
      <c r="JK7" s="601"/>
      <c r="JL7" s="601" t="s">
        <v>1009</v>
      </c>
      <c r="JM7" s="601"/>
      <c r="JN7" s="598" t="s">
        <v>633</v>
      </c>
      <c r="JO7" s="599"/>
      <c r="JP7" s="600"/>
      <c r="JQ7" s="598" t="s">
        <v>312</v>
      </c>
      <c r="JR7" s="599"/>
      <c r="JS7" s="600"/>
      <c r="JT7" s="602" t="s">
        <v>318</v>
      </c>
      <c r="JU7" s="602"/>
      <c r="JV7" s="602"/>
      <c r="JW7" s="601" t="s">
        <v>1010</v>
      </c>
      <c r="JX7" s="601"/>
      <c r="JY7" s="601" t="s">
        <v>313</v>
      </c>
      <c r="JZ7" s="601"/>
      <c r="KA7" s="601" t="s">
        <v>1009</v>
      </c>
      <c r="KB7" s="601"/>
      <c r="KC7" s="598" t="s">
        <v>633</v>
      </c>
      <c r="KD7" s="599"/>
      <c r="KE7" s="600"/>
      <c r="KF7" s="598" t="s">
        <v>312</v>
      </c>
      <c r="KG7" s="599"/>
      <c r="KH7" s="600"/>
      <c r="KI7" s="602" t="s">
        <v>318</v>
      </c>
      <c r="KJ7" s="602"/>
      <c r="KK7" s="602"/>
      <c r="KL7" s="601" t="s">
        <v>1010</v>
      </c>
      <c r="KM7" s="601"/>
      <c r="KN7" s="601" t="s">
        <v>313</v>
      </c>
      <c r="KO7" s="601"/>
      <c r="KP7" s="601" t="s">
        <v>1009</v>
      </c>
      <c r="KQ7" s="601"/>
      <c r="KR7" s="598" t="s">
        <v>633</v>
      </c>
      <c r="KS7" s="599"/>
      <c r="KT7" s="600"/>
      <c r="KU7" s="598" t="s">
        <v>312</v>
      </c>
      <c r="KV7" s="599"/>
      <c r="KW7" s="600"/>
      <c r="KX7" s="602" t="s">
        <v>318</v>
      </c>
      <c r="KY7" s="602"/>
      <c r="KZ7" s="602"/>
      <c r="LA7" s="601" t="s">
        <v>1010</v>
      </c>
      <c r="LB7" s="601"/>
      <c r="LC7" s="601" t="s">
        <v>313</v>
      </c>
      <c r="LD7" s="601"/>
      <c r="LE7" s="601" t="s">
        <v>1009</v>
      </c>
      <c r="LF7" s="601"/>
      <c r="LG7" s="598" t="s">
        <v>633</v>
      </c>
      <c r="LH7" s="599"/>
      <c r="LI7" s="600"/>
      <c r="LJ7" s="598" t="s">
        <v>312</v>
      </c>
      <c r="LK7" s="599"/>
      <c r="LL7" s="600"/>
      <c r="LM7" s="602" t="s">
        <v>318</v>
      </c>
      <c r="LN7" s="602"/>
      <c r="LO7" s="602"/>
      <c r="LP7" s="601" t="s">
        <v>1010</v>
      </c>
      <c r="LQ7" s="601"/>
      <c r="LR7" s="601" t="s">
        <v>313</v>
      </c>
      <c r="LS7" s="601"/>
      <c r="LT7" s="601" t="s">
        <v>1009</v>
      </c>
      <c r="LU7" s="601"/>
      <c r="LV7" s="598" t="s">
        <v>633</v>
      </c>
      <c r="LW7" s="599"/>
      <c r="LX7" s="600"/>
      <c r="LY7" s="598" t="s">
        <v>312</v>
      </c>
      <c r="LZ7" s="599"/>
      <c r="MA7" s="600"/>
      <c r="MB7" s="602" t="s">
        <v>318</v>
      </c>
      <c r="MC7" s="602"/>
      <c r="MD7" s="602"/>
      <c r="ME7" s="601" t="s">
        <v>1010</v>
      </c>
      <c r="MF7" s="601"/>
      <c r="MG7" s="601" t="s">
        <v>313</v>
      </c>
      <c r="MH7" s="601"/>
      <c r="MI7" s="601" t="s">
        <v>1009</v>
      </c>
      <c r="MJ7" s="601"/>
      <c r="MK7" s="598" t="s">
        <v>633</v>
      </c>
      <c r="ML7" s="599"/>
      <c r="MM7" s="600"/>
      <c r="MN7" s="598" t="s">
        <v>312</v>
      </c>
      <c r="MO7" s="599"/>
      <c r="MP7" s="600"/>
      <c r="MQ7" s="602" t="s">
        <v>318</v>
      </c>
      <c r="MR7" s="602"/>
      <c r="MS7" s="602"/>
      <c r="MT7" s="601" t="s">
        <v>1010</v>
      </c>
      <c r="MU7" s="601"/>
      <c r="MV7" s="601" t="s">
        <v>313</v>
      </c>
      <c r="MW7" s="601"/>
      <c r="MX7" s="601" t="s">
        <v>1009</v>
      </c>
      <c r="MY7" s="601"/>
      <c r="MZ7" s="598" t="s">
        <v>633</v>
      </c>
      <c r="NA7" s="599"/>
      <c r="NB7" s="600"/>
      <c r="NC7" s="598" t="s">
        <v>312</v>
      </c>
      <c r="ND7" s="599"/>
      <c r="NE7" s="600"/>
      <c r="NF7" s="602" t="s">
        <v>318</v>
      </c>
      <c r="NG7" s="602"/>
      <c r="NH7" s="602"/>
      <c r="NI7" s="601" t="s">
        <v>1010</v>
      </c>
      <c r="NJ7" s="601"/>
      <c r="NK7" s="601" t="s">
        <v>313</v>
      </c>
      <c r="NL7" s="601"/>
      <c r="NM7" s="601" t="s">
        <v>1009</v>
      </c>
      <c r="NN7" s="601"/>
      <c r="NO7" s="598" t="s">
        <v>633</v>
      </c>
      <c r="NP7" s="599"/>
      <c r="NQ7" s="600"/>
      <c r="NR7" s="598" t="s">
        <v>312</v>
      </c>
      <c r="NS7" s="599"/>
      <c r="NT7" s="600"/>
      <c r="NU7" s="602" t="s">
        <v>318</v>
      </c>
      <c r="NV7" s="602"/>
      <c r="NW7" s="602"/>
      <c r="NX7" s="601" t="s">
        <v>1010</v>
      </c>
      <c r="NY7" s="601"/>
      <c r="NZ7" s="601" t="s">
        <v>313</v>
      </c>
      <c r="OA7" s="601"/>
      <c r="OB7" s="601" t="s">
        <v>1009</v>
      </c>
      <c r="OC7" s="601"/>
      <c r="OD7" s="598" t="s">
        <v>633</v>
      </c>
      <c r="OE7" s="599"/>
      <c r="OF7" s="600"/>
      <c r="OG7" s="598" t="s">
        <v>312</v>
      </c>
      <c r="OH7" s="599"/>
      <c r="OI7" s="600"/>
      <c r="OJ7" s="602" t="s">
        <v>318</v>
      </c>
      <c r="OK7" s="602"/>
      <c r="OL7" s="602"/>
      <c r="OM7" s="601" t="s">
        <v>1010</v>
      </c>
      <c r="ON7" s="601"/>
      <c r="OO7" s="601" t="s">
        <v>313</v>
      </c>
      <c r="OP7" s="601"/>
      <c r="OQ7" s="601" t="s">
        <v>1009</v>
      </c>
      <c r="OR7" s="601"/>
      <c r="OS7" s="598" t="s">
        <v>633</v>
      </c>
      <c r="OT7" s="599"/>
      <c r="OU7" s="600"/>
      <c r="OV7" s="598" t="s">
        <v>312</v>
      </c>
      <c r="OW7" s="599"/>
      <c r="OX7" s="600"/>
      <c r="OY7" s="602" t="s">
        <v>318</v>
      </c>
      <c r="OZ7" s="602"/>
      <c r="PA7" s="602"/>
      <c r="PB7" s="601" t="s">
        <v>1010</v>
      </c>
      <c r="PC7" s="601"/>
      <c r="PD7" s="601" t="s">
        <v>313</v>
      </c>
      <c r="PE7" s="601"/>
      <c r="PF7" s="601" t="s">
        <v>1009</v>
      </c>
      <c r="PG7" s="601"/>
      <c r="PH7" s="598" t="s">
        <v>633</v>
      </c>
      <c r="PI7" s="599"/>
      <c r="PJ7" s="600"/>
      <c r="PK7" s="598" t="s">
        <v>312</v>
      </c>
      <c r="PL7" s="599"/>
      <c r="PM7" s="600"/>
      <c r="PN7" s="602" t="s">
        <v>318</v>
      </c>
      <c r="PO7" s="602"/>
      <c r="PP7" s="602"/>
      <c r="PQ7" s="601" t="s">
        <v>1010</v>
      </c>
      <c r="PR7" s="601"/>
      <c r="PS7" s="601" t="s">
        <v>313</v>
      </c>
      <c r="PT7" s="601"/>
      <c r="PU7" s="601" t="s">
        <v>1009</v>
      </c>
      <c r="PV7" s="601"/>
      <c r="PW7" s="598" t="s">
        <v>633</v>
      </c>
      <c r="PX7" s="599"/>
      <c r="PY7" s="600"/>
      <c r="PZ7" s="598" t="s">
        <v>312</v>
      </c>
      <c r="QA7" s="599"/>
      <c r="QB7" s="600"/>
      <c r="QC7" s="607" t="s">
        <v>318</v>
      </c>
      <c r="QD7" s="608"/>
      <c r="QE7" s="609"/>
      <c r="QF7" s="601" t="s">
        <v>1010</v>
      </c>
      <c r="QG7" s="601"/>
      <c r="QH7" s="601" t="s">
        <v>313</v>
      </c>
      <c r="QI7" s="601"/>
      <c r="QJ7" s="601" t="s">
        <v>1009</v>
      </c>
      <c r="QK7" s="601"/>
      <c r="QL7" s="598" t="s">
        <v>633</v>
      </c>
      <c r="QM7" s="599"/>
      <c r="QN7" s="600"/>
      <c r="QO7" s="598" t="s">
        <v>312</v>
      </c>
      <c r="QP7" s="599"/>
      <c r="QQ7" s="600"/>
      <c r="QR7" s="602" t="s">
        <v>318</v>
      </c>
      <c r="QS7" s="602"/>
      <c r="QT7" s="602"/>
      <c r="QU7" s="601" t="s">
        <v>1010</v>
      </c>
      <c r="QV7" s="601"/>
      <c r="QW7" s="601" t="s">
        <v>313</v>
      </c>
      <c r="QX7" s="601"/>
      <c r="QY7" s="601" t="s">
        <v>1009</v>
      </c>
      <c r="QZ7" s="601"/>
      <c r="RA7" s="598" t="s">
        <v>633</v>
      </c>
      <c r="RB7" s="599"/>
      <c r="RC7" s="600"/>
      <c r="RD7" s="598" t="s">
        <v>312</v>
      </c>
      <c r="RE7" s="599"/>
      <c r="RF7" s="600"/>
      <c r="RG7" s="602" t="s">
        <v>318</v>
      </c>
      <c r="RH7" s="602"/>
      <c r="RI7" s="602"/>
      <c r="RJ7" s="601" t="s">
        <v>1010</v>
      </c>
      <c r="RK7" s="601"/>
      <c r="RL7" s="601" t="s">
        <v>313</v>
      </c>
      <c r="RM7" s="601"/>
      <c r="RN7" s="601" t="s">
        <v>1009</v>
      </c>
      <c r="RO7" s="601"/>
      <c r="RP7" s="598" t="s">
        <v>633</v>
      </c>
      <c r="RQ7" s="599"/>
      <c r="RR7" s="600"/>
      <c r="RS7" s="598" t="s">
        <v>312</v>
      </c>
      <c r="RT7" s="599"/>
      <c r="RU7" s="600"/>
      <c r="RV7" s="602" t="s">
        <v>318</v>
      </c>
      <c r="RW7" s="602"/>
      <c r="RX7" s="602"/>
      <c r="RY7" s="601" t="s">
        <v>1010</v>
      </c>
      <c r="RZ7" s="601"/>
      <c r="SA7" s="601" t="s">
        <v>313</v>
      </c>
      <c r="SB7" s="601"/>
      <c r="SC7" s="601" t="s">
        <v>1009</v>
      </c>
      <c r="SD7" s="601"/>
      <c r="SE7" s="598" t="s">
        <v>633</v>
      </c>
      <c r="SF7" s="599"/>
      <c r="SG7" s="600"/>
      <c r="SH7" s="598" t="s">
        <v>312</v>
      </c>
      <c r="SI7" s="599"/>
      <c r="SJ7" s="600"/>
      <c r="SK7" s="602" t="s">
        <v>318</v>
      </c>
      <c r="SL7" s="602"/>
      <c r="SM7" s="602"/>
      <c r="SN7" s="601" t="s">
        <v>1010</v>
      </c>
      <c r="SO7" s="601"/>
      <c r="SP7" s="601" t="s">
        <v>313</v>
      </c>
      <c r="SQ7" s="601"/>
      <c r="SR7" s="601" t="s">
        <v>1009</v>
      </c>
      <c r="SS7" s="601"/>
      <c r="ST7" s="598" t="s">
        <v>633</v>
      </c>
      <c r="SU7" s="599"/>
      <c r="SV7" s="600"/>
      <c r="SW7" s="598" t="s">
        <v>312</v>
      </c>
      <c r="SX7" s="599"/>
      <c r="SY7" s="600"/>
      <c r="SZ7" s="602" t="s">
        <v>318</v>
      </c>
      <c r="TA7" s="602"/>
      <c r="TB7" s="602"/>
      <c r="TC7" s="601" t="s">
        <v>1010</v>
      </c>
      <c r="TD7" s="601"/>
      <c r="TE7" s="601" t="s">
        <v>313</v>
      </c>
      <c r="TF7" s="601"/>
      <c r="TG7" s="601" t="s">
        <v>1009</v>
      </c>
      <c r="TH7" s="601"/>
      <c r="TI7" s="598" t="s">
        <v>633</v>
      </c>
      <c r="TJ7" s="599"/>
      <c r="TK7" s="600"/>
      <c r="TL7" s="598" t="s">
        <v>312</v>
      </c>
      <c r="TM7" s="599"/>
      <c r="TN7" s="600"/>
      <c r="TO7" s="602" t="s">
        <v>318</v>
      </c>
      <c r="TP7" s="602"/>
      <c r="TQ7" s="602"/>
      <c r="TR7" s="601" t="s">
        <v>1010</v>
      </c>
      <c r="TS7" s="601"/>
      <c r="TT7" s="601" t="s">
        <v>313</v>
      </c>
      <c r="TU7" s="601"/>
      <c r="TV7" s="601" t="s">
        <v>1009</v>
      </c>
      <c r="TW7" s="601"/>
      <c r="TX7" s="598" t="s">
        <v>633</v>
      </c>
      <c r="TY7" s="599"/>
      <c r="TZ7" s="600"/>
      <c r="UA7" s="598" t="s">
        <v>312</v>
      </c>
      <c r="UB7" s="599"/>
      <c r="UC7" s="600"/>
      <c r="UD7" s="602" t="s">
        <v>318</v>
      </c>
      <c r="UE7" s="602"/>
      <c r="UF7" s="602"/>
      <c r="UG7" s="601" t="s">
        <v>1010</v>
      </c>
      <c r="UH7" s="601"/>
      <c r="UI7" s="601" t="s">
        <v>313</v>
      </c>
      <c r="UJ7" s="601"/>
      <c r="UK7" s="601" t="s">
        <v>1009</v>
      </c>
      <c r="UL7" s="601"/>
      <c r="UM7" s="598" t="s">
        <v>633</v>
      </c>
      <c r="UN7" s="599"/>
      <c r="UO7" s="600"/>
      <c r="UP7" s="598" t="s">
        <v>312</v>
      </c>
      <c r="UQ7" s="599"/>
      <c r="UR7" s="600"/>
      <c r="US7" s="602" t="s">
        <v>318</v>
      </c>
      <c r="UT7" s="602"/>
      <c r="UU7" s="602"/>
      <c r="UV7" s="601" t="s">
        <v>1010</v>
      </c>
      <c r="UW7" s="601"/>
      <c r="UX7" s="601" t="s">
        <v>313</v>
      </c>
      <c r="UY7" s="601"/>
      <c r="UZ7" s="601" t="s">
        <v>1009</v>
      </c>
      <c r="VA7" s="601"/>
      <c r="VB7" s="598" t="s">
        <v>633</v>
      </c>
      <c r="VC7" s="599"/>
      <c r="VD7" s="600"/>
      <c r="VE7" s="598" t="s">
        <v>312</v>
      </c>
      <c r="VF7" s="599"/>
      <c r="VG7" s="600"/>
      <c r="VH7" s="602" t="s">
        <v>318</v>
      </c>
      <c r="VI7" s="602"/>
      <c r="VJ7" s="602"/>
      <c r="VK7" s="601" t="s">
        <v>1010</v>
      </c>
      <c r="VL7" s="601"/>
      <c r="VM7" s="601" t="s">
        <v>313</v>
      </c>
      <c r="VN7" s="601"/>
      <c r="VO7" s="601" t="s">
        <v>1009</v>
      </c>
      <c r="VP7" s="601"/>
      <c r="VQ7" s="598" t="s">
        <v>633</v>
      </c>
      <c r="VR7" s="599"/>
      <c r="VS7" s="600"/>
      <c r="VT7" s="598" t="s">
        <v>312</v>
      </c>
      <c r="VU7" s="599"/>
      <c r="VV7" s="600"/>
      <c r="VW7" s="602" t="s">
        <v>318</v>
      </c>
      <c r="VX7" s="602"/>
      <c r="VY7" s="602"/>
      <c r="VZ7" s="601" t="s">
        <v>1010</v>
      </c>
      <c r="WA7" s="601"/>
      <c r="WB7" s="601" t="s">
        <v>313</v>
      </c>
      <c r="WC7" s="601"/>
      <c r="WD7" s="601" t="s">
        <v>1009</v>
      </c>
      <c r="WE7" s="601"/>
      <c r="WF7" s="598" t="s">
        <v>633</v>
      </c>
      <c r="WG7" s="599"/>
      <c r="WH7" s="600"/>
      <c r="WI7" s="598" t="s">
        <v>312</v>
      </c>
      <c r="WJ7" s="599"/>
      <c r="WK7" s="600"/>
      <c r="WL7" s="602" t="s">
        <v>318</v>
      </c>
      <c r="WM7" s="602"/>
      <c r="WN7" s="602"/>
      <c r="WO7" s="601" t="s">
        <v>1010</v>
      </c>
      <c r="WP7" s="601"/>
      <c r="WQ7" s="601" t="s">
        <v>313</v>
      </c>
      <c r="WR7" s="601"/>
      <c r="WS7" s="601" t="s">
        <v>1009</v>
      </c>
      <c r="WT7" s="601"/>
      <c r="WU7" s="598" t="s">
        <v>633</v>
      </c>
      <c r="WV7" s="599"/>
      <c r="WW7" s="600"/>
      <c r="WX7" s="598" t="s">
        <v>312</v>
      </c>
      <c r="WY7" s="599"/>
      <c r="WZ7" s="600"/>
      <c r="XA7" s="602" t="s">
        <v>318</v>
      </c>
      <c r="XB7" s="602"/>
      <c r="XC7" s="602"/>
      <c r="XD7" s="601" t="s">
        <v>1010</v>
      </c>
      <c r="XE7" s="601"/>
      <c r="XF7" s="601" t="s">
        <v>313</v>
      </c>
      <c r="XG7" s="601"/>
      <c r="XH7" s="601" t="s">
        <v>1009</v>
      </c>
      <c r="XI7" s="601"/>
      <c r="XJ7" s="598" t="s">
        <v>633</v>
      </c>
      <c r="XK7" s="599"/>
      <c r="XL7" s="600"/>
      <c r="XM7" s="598" t="s">
        <v>312</v>
      </c>
      <c r="XN7" s="599"/>
      <c r="XO7" s="600"/>
      <c r="XP7" s="602" t="s">
        <v>318</v>
      </c>
      <c r="XQ7" s="602"/>
      <c r="XR7" s="602"/>
      <c r="XS7" s="601" t="s">
        <v>1010</v>
      </c>
      <c r="XT7" s="601"/>
      <c r="XU7" s="601" t="s">
        <v>313</v>
      </c>
      <c r="XV7" s="601"/>
      <c r="XW7" s="601" t="s">
        <v>1009</v>
      </c>
      <c r="XX7" s="601"/>
      <c r="XY7" s="598" t="s">
        <v>633</v>
      </c>
      <c r="XZ7" s="599"/>
      <c r="YA7" s="600"/>
      <c r="YB7" s="598" t="s">
        <v>312</v>
      </c>
      <c r="YC7" s="599"/>
      <c r="YD7" s="600"/>
      <c r="YE7" s="602" t="s">
        <v>318</v>
      </c>
      <c r="YF7" s="602"/>
      <c r="YG7" s="602"/>
      <c r="YH7" s="601" t="s">
        <v>1010</v>
      </c>
      <c r="YI7" s="601"/>
      <c r="YJ7" s="601" t="s">
        <v>313</v>
      </c>
      <c r="YK7" s="601"/>
      <c r="YL7" s="601" t="s">
        <v>1009</v>
      </c>
      <c r="YM7" s="601"/>
      <c r="YN7" s="598" t="s">
        <v>633</v>
      </c>
      <c r="YO7" s="599"/>
      <c r="YP7" s="600"/>
      <c r="YQ7" s="598" t="s">
        <v>312</v>
      </c>
      <c r="YR7" s="599"/>
      <c r="YS7" s="600"/>
      <c r="YT7" s="602" t="s">
        <v>318</v>
      </c>
      <c r="YU7" s="602"/>
      <c r="YV7" s="602"/>
      <c r="YW7" s="601" t="s">
        <v>1010</v>
      </c>
      <c r="YX7" s="601"/>
      <c r="YY7" s="601" t="s">
        <v>313</v>
      </c>
      <c r="YZ7" s="601"/>
      <c r="ZA7" s="601" t="s">
        <v>1009</v>
      </c>
      <c r="ZB7" s="601"/>
      <c r="ZC7" s="598" t="s">
        <v>633</v>
      </c>
      <c r="ZD7" s="599"/>
      <c r="ZE7" s="600"/>
      <c r="ZF7" s="598" t="s">
        <v>312</v>
      </c>
      <c r="ZG7" s="599"/>
      <c r="ZH7" s="600"/>
      <c r="ZI7" s="602" t="s">
        <v>318</v>
      </c>
      <c r="ZJ7" s="602"/>
      <c r="ZK7" s="602"/>
      <c r="ZL7" s="601" t="s">
        <v>1010</v>
      </c>
      <c r="ZM7" s="601"/>
      <c r="ZN7" s="601" t="s">
        <v>313</v>
      </c>
      <c r="ZO7" s="601"/>
      <c r="ZP7" s="601" t="s">
        <v>1009</v>
      </c>
      <c r="ZQ7" s="601"/>
      <c r="ZR7" s="598" t="s">
        <v>633</v>
      </c>
      <c r="ZS7" s="599"/>
      <c r="ZT7" s="600"/>
      <c r="ZU7" s="598" t="s">
        <v>312</v>
      </c>
      <c r="ZV7" s="599"/>
      <c r="ZW7" s="600"/>
      <c r="ZX7" s="602" t="s">
        <v>318</v>
      </c>
      <c r="ZY7" s="602"/>
      <c r="ZZ7" s="602"/>
      <c r="AAA7" s="601" t="s">
        <v>1010</v>
      </c>
      <c r="AAB7" s="601"/>
      <c r="AAC7" s="601" t="s">
        <v>313</v>
      </c>
      <c r="AAD7" s="601"/>
      <c r="AAE7" s="601" t="s">
        <v>1009</v>
      </c>
      <c r="AAF7" s="601"/>
      <c r="AAG7" s="598" t="s">
        <v>633</v>
      </c>
      <c r="AAH7" s="599"/>
      <c r="AAI7" s="600"/>
      <c r="AAJ7" s="598" t="s">
        <v>312</v>
      </c>
      <c r="AAK7" s="599"/>
      <c r="AAL7" s="600"/>
      <c r="AAM7" s="602" t="s">
        <v>318</v>
      </c>
      <c r="AAN7" s="602"/>
      <c r="AAO7" s="602"/>
      <c r="AAP7" s="601" t="s">
        <v>1010</v>
      </c>
      <c r="AAQ7" s="601"/>
    </row>
    <row r="8" spans="1:719" s="43" customFormat="1" ht="34.5" customHeight="1" x14ac:dyDescent="0.2">
      <c r="A8" s="625"/>
      <c r="B8" s="637"/>
      <c r="C8" s="627"/>
      <c r="D8" s="628"/>
      <c r="E8" s="631"/>
      <c r="F8" s="634"/>
      <c r="G8" s="631"/>
      <c r="H8" s="603"/>
      <c r="I8" s="603"/>
      <c r="J8" s="603"/>
      <c r="K8" s="638"/>
      <c r="L8" s="641"/>
      <c r="M8" s="644"/>
      <c r="N8" s="644"/>
      <c r="O8" s="99" t="s">
        <v>402</v>
      </c>
      <c r="P8" s="99" t="s">
        <v>403</v>
      </c>
      <c r="Q8" s="101" t="s">
        <v>199</v>
      </c>
      <c r="R8" s="7" t="s">
        <v>317</v>
      </c>
      <c r="S8" s="409" t="s">
        <v>199</v>
      </c>
      <c r="T8" s="409" t="s">
        <v>22</v>
      </c>
      <c r="U8" s="409" t="s">
        <v>762</v>
      </c>
      <c r="V8" s="409" t="s">
        <v>405</v>
      </c>
      <c r="W8" s="409" t="s">
        <v>404</v>
      </c>
      <c r="X8" s="409" t="s">
        <v>762</v>
      </c>
      <c r="Y8" s="98" t="s">
        <v>319</v>
      </c>
      <c r="Z8" s="215" t="s">
        <v>1009</v>
      </c>
      <c r="AA8" s="100" t="s">
        <v>320</v>
      </c>
      <c r="AB8" s="99" t="s">
        <v>199</v>
      </c>
      <c r="AC8" s="99" t="s">
        <v>22</v>
      </c>
      <c r="AD8" s="252" t="s">
        <v>402</v>
      </c>
      <c r="AE8" s="252" t="s">
        <v>403</v>
      </c>
      <c r="AF8" s="101" t="s">
        <v>199</v>
      </c>
      <c r="AG8" s="253" t="s">
        <v>317</v>
      </c>
      <c r="AH8" s="252" t="s">
        <v>199</v>
      </c>
      <c r="AI8" s="252" t="s">
        <v>22</v>
      </c>
      <c r="AJ8" s="409" t="s">
        <v>762</v>
      </c>
      <c r="AK8" s="101" t="s">
        <v>405</v>
      </c>
      <c r="AL8" s="253" t="s">
        <v>404</v>
      </c>
      <c r="AM8" s="409" t="s">
        <v>762</v>
      </c>
      <c r="AN8" s="215" t="s">
        <v>319</v>
      </c>
      <c r="AO8" s="215" t="s">
        <v>1009</v>
      </c>
      <c r="AP8" s="254" t="s">
        <v>320</v>
      </c>
      <c r="AQ8" s="252" t="s">
        <v>199</v>
      </c>
      <c r="AR8" s="252" t="s">
        <v>22</v>
      </c>
      <c r="AS8" s="252" t="s">
        <v>402</v>
      </c>
      <c r="AT8" s="252" t="s">
        <v>403</v>
      </c>
      <c r="AU8" s="101" t="s">
        <v>199</v>
      </c>
      <c r="AV8" s="253" t="s">
        <v>317</v>
      </c>
      <c r="AW8" s="252" t="s">
        <v>199</v>
      </c>
      <c r="AX8" s="252" t="s">
        <v>22</v>
      </c>
      <c r="AY8" s="409" t="s">
        <v>762</v>
      </c>
      <c r="AZ8" s="101" t="s">
        <v>405</v>
      </c>
      <c r="BA8" s="253" t="s">
        <v>404</v>
      </c>
      <c r="BB8" s="409" t="s">
        <v>762</v>
      </c>
      <c r="BC8" s="215" t="s">
        <v>319</v>
      </c>
      <c r="BD8" s="215" t="s">
        <v>1009</v>
      </c>
      <c r="BE8" s="254" t="s">
        <v>320</v>
      </c>
      <c r="BF8" s="252" t="s">
        <v>199</v>
      </c>
      <c r="BG8" s="252" t="s">
        <v>22</v>
      </c>
      <c r="BH8" s="252" t="s">
        <v>402</v>
      </c>
      <c r="BI8" s="252" t="s">
        <v>403</v>
      </c>
      <c r="BJ8" s="101" t="s">
        <v>199</v>
      </c>
      <c r="BK8" s="253" t="s">
        <v>317</v>
      </c>
      <c r="BL8" s="252" t="s">
        <v>199</v>
      </c>
      <c r="BM8" s="252" t="s">
        <v>22</v>
      </c>
      <c r="BN8" s="409" t="s">
        <v>762</v>
      </c>
      <c r="BO8" s="101" t="s">
        <v>405</v>
      </c>
      <c r="BP8" s="253" t="s">
        <v>404</v>
      </c>
      <c r="BQ8" s="409" t="s">
        <v>762</v>
      </c>
      <c r="BR8" s="215" t="s">
        <v>319</v>
      </c>
      <c r="BS8" s="215" t="s">
        <v>1009</v>
      </c>
      <c r="BT8" s="254" t="s">
        <v>320</v>
      </c>
      <c r="BU8" s="252" t="s">
        <v>199</v>
      </c>
      <c r="BV8" s="252" t="s">
        <v>22</v>
      </c>
      <c r="BW8" s="326" t="s">
        <v>402</v>
      </c>
      <c r="BX8" s="326" t="s">
        <v>403</v>
      </c>
      <c r="BY8" s="326" t="s">
        <v>199</v>
      </c>
      <c r="BZ8" s="326" t="s">
        <v>317</v>
      </c>
      <c r="CA8" s="326" t="s">
        <v>199</v>
      </c>
      <c r="CB8" s="326" t="s">
        <v>22</v>
      </c>
      <c r="CC8" s="411" t="s">
        <v>762</v>
      </c>
      <c r="CD8" s="326" t="s">
        <v>405</v>
      </c>
      <c r="CE8" s="326" t="s">
        <v>404</v>
      </c>
      <c r="CF8" s="411" t="s">
        <v>762</v>
      </c>
      <c r="CG8" s="215" t="s">
        <v>319</v>
      </c>
      <c r="CH8" s="215" t="s">
        <v>1009</v>
      </c>
      <c r="CI8" s="215" t="s">
        <v>320</v>
      </c>
      <c r="CJ8" s="326" t="s">
        <v>199</v>
      </c>
      <c r="CK8" s="326" t="s">
        <v>22</v>
      </c>
      <c r="CL8" s="326" t="s">
        <v>402</v>
      </c>
      <c r="CM8" s="326" t="s">
        <v>403</v>
      </c>
      <c r="CN8" s="326" t="s">
        <v>199</v>
      </c>
      <c r="CO8" s="326" t="s">
        <v>317</v>
      </c>
      <c r="CP8" s="326" t="s">
        <v>199</v>
      </c>
      <c r="CQ8" s="326" t="s">
        <v>22</v>
      </c>
      <c r="CR8" s="411" t="s">
        <v>762</v>
      </c>
      <c r="CS8" s="326" t="s">
        <v>405</v>
      </c>
      <c r="CT8" s="326" t="s">
        <v>404</v>
      </c>
      <c r="CU8" s="411" t="s">
        <v>762</v>
      </c>
      <c r="CV8" s="215" t="s">
        <v>319</v>
      </c>
      <c r="CW8" s="215" t="s">
        <v>1009</v>
      </c>
      <c r="CX8" s="215" t="s">
        <v>320</v>
      </c>
      <c r="CY8" s="326" t="s">
        <v>199</v>
      </c>
      <c r="CZ8" s="326" t="s">
        <v>22</v>
      </c>
      <c r="DA8" s="326" t="s">
        <v>402</v>
      </c>
      <c r="DB8" s="326" t="s">
        <v>403</v>
      </c>
      <c r="DC8" s="326" t="s">
        <v>199</v>
      </c>
      <c r="DD8" s="326" t="s">
        <v>317</v>
      </c>
      <c r="DE8" s="326" t="s">
        <v>199</v>
      </c>
      <c r="DF8" s="326" t="s">
        <v>22</v>
      </c>
      <c r="DG8" s="411" t="s">
        <v>762</v>
      </c>
      <c r="DH8" s="326" t="s">
        <v>405</v>
      </c>
      <c r="DI8" s="326" t="s">
        <v>404</v>
      </c>
      <c r="DJ8" s="411" t="s">
        <v>762</v>
      </c>
      <c r="DK8" s="215" t="s">
        <v>319</v>
      </c>
      <c r="DL8" s="215" t="s">
        <v>1009</v>
      </c>
      <c r="DM8" s="215" t="s">
        <v>320</v>
      </c>
      <c r="DN8" s="326" t="s">
        <v>199</v>
      </c>
      <c r="DO8" s="326" t="s">
        <v>22</v>
      </c>
      <c r="DP8" s="326" t="s">
        <v>402</v>
      </c>
      <c r="DQ8" s="326" t="s">
        <v>403</v>
      </c>
      <c r="DR8" s="326" t="s">
        <v>199</v>
      </c>
      <c r="DS8" s="326" t="s">
        <v>317</v>
      </c>
      <c r="DT8" s="326" t="s">
        <v>199</v>
      </c>
      <c r="DU8" s="326" t="s">
        <v>22</v>
      </c>
      <c r="DV8" s="411" t="s">
        <v>762</v>
      </c>
      <c r="DW8" s="326" t="s">
        <v>405</v>
      </c>
      <c r="DX8" s="326" t="s">
        <v>404</v>
      </c>
      <c r="DY8" s="411" t="s">
        <v>762</v>
      </c>
      <c r="DZ8" s="215" t="s">
        <v>319</v>
      </c>
      <c r="EA8" s="215" t="s">
        <v>1009</v>
      </c>
      <c r="EB8" s="215" t="s">
        <v>320</v>
      </c>
      <c r="EC8" s="326" t="s">
        <v>199</v>
      </c>
      <c r="ED8" s="326" t="s">
        <v>22</v>
      </c>
      <c r="EE8" s="326" t="s">
        <v>402</v>
      </c>
      <c r="EF8" s="326" t="s">
        <v>403</v>
      </c>
      <c r="EG8" s="326" t="s">
        <v>199</v>
      </c>
      <c r="EH8" s="326" t="s">
        <v>317</v>
      </c>
      <c r="EI8" s="326" t="s">
        <v>199</v>
      </c>
      <c r="EJ8" s="326" t="s">
        <v>22</v>
      </c>
      <c r="EK8" s="411" t="s">
        <v>762</v>
      </c>
      <c r="EL8" s="326" t="s">
        <v>405</v>
      </c>
      <c r="EM8" s="326" t="s">
        <v>404</v>
      </c>
      <c r="EN8" s="411" t="s">
        <v>762</v>
      </c>
      <c r="EO8" s="215" t="s">
        <v>319</v>
      </c>
      <c r="EP8" s="215" t="s">
        <v>1009</v>
      </c>
      <c r="EQ8" s="215" t="s">
        <v>320</v>
      </c>
      <c r="ER8" s="326" t="s">
        <v>199</v>
      </c>
      <c r="ES8" s="326" t="s">
        <v>22</v>
      </c>
      <c r="ET8" s="326" t="s">
        <v>402</v>
      </c>
      <c r="EU8" s="326" t="s">
        <v>403</v>
      </c>
      <c r="EV8" s="326" t="s">
        <v>199</v>
      </c>
      <c r="EW8" s="326" t="s">
        <v>317</v>
      </c>
      <c r="EX8" s="326" t="s">
        <v>199</v>
      </c>
      <c r="EY8" s="326" t="s">
        <v>22</v>
      </c>
      <c r="EZ8" s="411" t="s">
        <v>762</v>
      </c>
      <c r="FA8" s="326" t="s">
        <v>405</v>
      </c>
      <c r="FB8" s="326" t="s">
        <v>404</v>
      </c>
      <c r="FC8" s="411" t="s">
        <v>762</v>
      </c>
      <c r="FD8" s="215" t="s">
        <v>319</v>
      </c>
      <c r="FE8" s="215" t="s">
        <v>1009</v>
      </c>
      <c r="FF8" s="215" t="s">
        <v>320</v>
      </c>
      <c r="FG8" s="326" t="s">
        <v>199</v>
      </c>
      <c r="FH8" s="326" t="s">
        <v>22</v>
      </c>
      <c r="FI8" s="326" t="s">
        <v>402</v>
      </c>
      <c r="FJ8" s="326" t="s">
        <v>403</v>
      </c>
      <c r="FK8" s="326" t="s">
        <v>199</v>
      </c>
      <c r="FL8" s="326" t="s">
        <v>317</v>
      </c>
      <c r="FM8" s="326" t="s">
        <v>199</v>
      </c>
      <c r="FN8" s="326" t="s">
        <v>22</v>
      </c>
      <c r="FO8" s="411" t="s">
        <v>762</v>
      </c>
      <c r="FP8" s="326" t="s">
        <v>405</v>
      </c>
      <c r="FQ8" s="326" t="s">
        <v>404</v>
      </c>
      <c r="FR8" s="411" t="s">
        <v>762</v>
      </c>
      <c r="FS8" s="215" t="s">
        <v>319</v>
      </c>
      <c r="FT8" s="215" t="s">
        <v>1009</v>
      </c>
      <c r="FU8" s="215" t="s">
        <v>320</v>
      </c>
      <c r="FV8" s="326" t="s">
        <v>199</v>
      </c>
      <c r="FW8" s="326" t="s">
        <v>22</v>
      </c>
      <c r="FX8" s="326" t="s">
        <v>402</v>
      </c>
      <c r="FY8" s="326" t="s">
        <v>403</v>
      </c>
      <c r="FZ8" s="326" t="s">
        <v>199</v>
      </c>
      <c r="GA8" s="326" t="s">
        <v>317</v>
      </c>
      <c r="GB8" s="326" t="s">
        <v>199</v>
      </c>
      <c r="GC8" s="326" t="s">
        <v>22</v>
      </c>
      <c r="GD8" s="411" t="s">
        <v>762</v>
      </c>
      <c r="GE8" s="326" t="s">
        <v>405</v>
      </c>
      <c r="GF8" s="326" t="s">
        <v>404</v>
      </c>
      <c r="GG8" s="411" t="s">
        <v>762</v>
      </c>
      <c r="GH8" s="215" t="s">
        <v>319</v>
      </c>
      <c r="GI8" s="215" t="s">
        <v>1009</v>
      </c>
      <c r="GJ8" s="215" t="s">
        <v>320</v>
      </c>
      <c r="GK8" s="326" t="s">
        <v>199</v>
      </c>
      <c r="GL8" s="326" t="s">
        <v>22</v>
      </c>
      <c r="GM8" s="326" t="s">
        <v>402</v>
      </c>
      <c r="GN8" s="326" t="s">
        <v>403</v>
      </c>
      <c r="GO8" s="326" t="s">
        <v>199</v>
      </c>
      <c r="GP8" s="326" t="s">
        <v>317</v>
      </c>
      <c r="GQ8" s="326" t="s">
        <v>199</v>
      </c>
      <c r="GR8" s="326" t="s">
        <v>22</v>
      </c>
      <c r="GS8" s="411" t="s">
        <v>762</v>
      </c>
      <c r="GT8" s="326" t="s">
        <v>405</v>
      </c>
      <c r="GU8" s="326" t="s">
        <v>404</v>
      </c>
      <c r="GV8" s="411" t="s">
        <v>762</v>
      </c>
      <c r="GW8" s="215" t="s">
        <v>319</v>
      </c>
      <c r="GX8" s="215" t="s">
        <v>1009</v>
      </c>
      <c r="GY8" s="215" t="s">
        <v>320</v>
      </c>
      <c r="GZ8" s="326" t="s">
        <v>199</v>
      </c>
      <c r="HA8" s="326" t="s">
        <v>22</v>
      </c>
      <c r="HB8" s="326" t="s">
        <v>402</v>
      </c>
      <c r="HC8" s="326" t="s">
        <v>403</v>
      </c>
      <c r="HD8" s="326" t="s">
        <v>199</v>
      </c>
      <c r="HE8" s="326" t="s">
        <v>317</v>
      </c>
      <c r="HF8" s="326" t="s">
        <v>199</v>
      </c>
      <c r="HG8" s="326" t="s">
        <v>22</v>
      </c>
      <c r="HH8" s="411" t="s">
        <v>762</v>
      </c>
      <c r="HI8" s="326" t="s">
        <v>405</v>
      </c>
      <c r="HJ8" s="326" t="s">
        <v>404</v>
      </c>
      <c r="HK8" s="411" t="s">
        <v>762</v>
      </c>
      <c r="HL8" s="215" t="s">
        <v>319</v>
      </c>
      <c r="HM8" s="215" t="s">
        <v>1009</v>
      </c>
      <c r="HN8" s="215" t="s">
        <v>320</v>
      </c>
      <c r="HO8" s="326" t="s">
        <v>199</v>
      </c>
      <c r="HP8" s="326" t="s">
        <v>22</v>
      </c>
      <c r="HQ8" s="326" t="s">
        <v>402</v>
      </c>
      <c r="HR8" s="326" t="s">
        <v>403</v>
      </c>
      <c r="HS8" s="326" t="s">
        <v>199</v>
      </c>
      <c r="HT8" s="326" t="s">
        <v>317</v>
      </c>
      <c r="HU8" s="326" t="s">
        <v>199</v>
      </c>
      <c r="HV8" s="326" t="s">
        <v>22</v>
      </c>
      <c r="HW8" s="411" t="s">
        <v>762</v>
      </c>
      <c r="HX8" s="326" t="s">
        <v>405</v>
      </c>
      <c r="HY8" s="326" t="s">
        <v>404</v>
      </c>
      <c r="HZ8" s="411" t="s">
        <v>762</v>
      </c>
      <c r="IA8" s="215" t="s">
        <v>319</v>
      </c>
      <c r="IB8" s="215" t="s">
        <v>1009</v>
      </c>
      <c r="IC8" s="215" t="s">
        <v>320</v>
      </c>
      <c r="ID8" s="326" t="s">
        <v>199</v>
      </c>
      <c r="IE8" s="326" t="s">
        <v>22</v>
      </c>
      <c r="IF8" s="326" t="s">
        <v>402</v>
      </c>
      <c r="IG8" s="326" t="s">
        <v>403</v>
      </c>
      <c r="IH8" s="326" t="s">
        <v>199</v>
      </c>
      <c r="II8" s="326" t="s">
        <v>317</v>
      </c>
      <c r="IJ8" s="326" t="s">
        <v>199</v>
      </c>
      <c r="IK8" s="326" t="s">
        <v>22</v>
      </c>
      <c r="IL8" s="411" t="s">
        <v>762</v>
      </c>
      <c r="IM8" s="326" t="s">
        <v>405</v>
      </c>
      <c r="IN8" s="326" t="s">
        <v>404</v>
      </c>
      <c r="IO8" s="411" t="s">
        <v>762</v>
      </c>
      <c r="IP8" s="215" t="s">
        <v>319</v>
      </c>
      <c r="IQ8" s="215" t="s">
        <v>1009</v>
      </c>
      <c r="IR8" s="215" t="s">
        <v>320</v>
      </c>
      <c r="IS8" s="326" t="s">
        <v>199</v>
      </c>
      <c r="IT8" s="326" t="s">
        <v>22</v>
      </c>
      <c r="IU8" s="326" t="s">
        <v>402</v>
      </c>
      <c r="IV8" s="326" t="s">
        <v>403</v>
      </c>
      <c r="IW8" s="326" t="s">
        <v>199</v>
      </c>
      <c r="IX8" s="326" t="s">
        <v>317</v>
      </c>
      <c r="IY8" s="326" t="s">
        <v>199</v>
      </c>
      <c r="IZ8" s="326" t="s">
        <v>22</v>
      </c>
      <c r="JA8" s="411" t="s">
        <v>762</v>
      </c>
      <c r="JB8" s="326" t="s">
        <v>405</v>
      </c>
      <c r="JC8" s="326" t="s">
        <v>404</v>
      </c>
      <c r="JD8" s="411" t="s">
        <v>762</v>
      </c>
      <c r="JE8" s="215" t="s">
        <v>319</v>
      </c>
      <c r="JF8" s="215" t="s">
        <v>1009</v>
      </c>
      <c r="JG8" s="215" t="s">
        <v>320</v>
      </c>
      <c r="JH8" s="326" t="s">
        <v>199</v>
      </c>
      <c r="JI8" s="326" t="s">
        <v>22</v>
      </c>
      <c r="JJ8" s="326" t="s">
        <v>402</v>
      </c>
      <c r="JK8" s="326" t="s">
        <v>403</v>
      </c>
      <c r="JL8" s="326" t="s">
        <v>199</v>
      </c>
      <c r="JM8" s="326" t="s">
        <v>317</v>
      </c>
      <c r="JN8" s="326" t="s">
        <v>199</v>
      </c>
      <c r="JO8" s="326" t="s">
        <v>22</v>
      </c>
      <c r="JP8" s="411" t="s">
        <v>762</v>
      </c>
      <c r="JQ8" s="326" t="s">
        <v>405</v>
      </c>
      <c r="JR8" s="326" t="s">
        <v>404</v>
      </c>
      <c r="JS8" s="411" t="s">
        <v>762</v>
      </c>
      <c r="JT8" s="215" t="s">
        <v>319</v>
      </c>
      <c r="JU8" s="215" t="s">
        <v>1009</v>
      </c>
      <c r="JV8" s="215" t="s">
        <v>320</v>
      </c>
      <c r="JW8" s="326" t="s">
        <v>199</v>
      </c>
      <c r="JX8" s="326" t="s">
        <v>22</v>
      </c>
      <c r="JY8" s="326" t="s">
        <v>402</v>
      </c>
      <c r="JZ8" s="326" t="s">
        <v>403</v>
      </c>
      <c r="KA8" s="326" t="s">
        <v>199</v>
      </c>
      <c r="KB8" s="326" t="s">
        <v>317</v>
      </c>
      <c r="KC8" s="326" t="s">
        <v>199</v>
      </c>
      <c r="KD8" s="326" t="s">
        <v>22</v>
      </c>
      <c r="KE8" s="411" t="s">
        <v>762</v>
      </c>
      <c r="KF8" s="326" t="s">
        <v>405</v>
      </c>
      <c r="KG8" s="326" t="s">
        <v>404</v>
      </c>
      <c r="KH8" s="411" t="s">
        <v>762</v>
      </c>
      <c r="KI8" s="215" t="s">
        <v>319</v>
      </c>
      <c r="KJ8" s="215" t="s">
        <v>1009</v>
      </c>
      <c r="KK8" s="215" t="s">
        <v>320</v>
      </c>
      <c r="KL8" s="326" t="s">
        <v>199</v>
      </c>
      <c r="KM8" s="326" t="s">
        <v>22</v>
      </c>
      <c r="KN8" s="326" t="s">
        <v>402</v>
      </c>
      <c r="KO8" s="326" t="s">
        <v>403</v>
      </c>
      <c r="KP8" s="326" t="s">
        <v>199</v>
      </c>
      <c r="KQ8" s="326" t="s">
        <v>317</v>
      </c>
      <c r="KR8" s="326" t="s">
        <v>199</v>
      </c>
      <c r="KS8" s="326" t="s">
        <v>22</v>
      </c>
      <c r="KT8" s="411" t="s">
        <v>762</v>
      </c>
      <c r="KU8" s="326" t="s">
        <v>405</v>
      </c>
      <c r="KV8" s="326" t="s">
        <v>404</v>
      </c>
      <c r="KW8" s="411" t="s">
        <v>762</v>
      </c>
      <c r="KX8" s="215" t="s">
        <v>319</v>
      </c>
      <c r="KY8" s="215" t="s">
        <v>1009</v>
      </c>
      <c r="KZ8" s="215" t="s">
        <v>320</v>
      </c>
      <c r="LA8" s="326" t="s">
        <v>199</v>
      </c>
      <c r="LB8" s="326" t="s">
        <v>22</v>
      </c>
      <c r="LC8" s="326" t="s">
        <v>402</v>
      </c>
      <c r="LD8" s="326" t="s">
        <v>403</v>
      </c>
      <c r="LE8" s="326" t="s">
        <v>199</v>
      </c>
      <c r="LF8" s="326" t="s">
        <v>317</v>
      </c>
      <c r="LG8" s="326" t="s">
        <v>199</v>
      </c>
      <c r="LH8" s="326" t="s">
        <v>22</v>
      </c>
      <c r="LI8" s="411" t="s">
        <v>762</v>
      </c>
      <c r="LJ8" s="326" t="s">
        <v>405</v>
      </c>
      <c r="LK8" s="326" t="s">
        <v>404</v>
      </c>
      <c r="LL8" s="411" t="s">
        <v>762</v>
      </c>
      <c r="LM8" s="215" t="s">
        <v>319</v>
      </c>
      <c r="LN8" s="215" t="s">
        <v>1009</v>
      </c>
      <c r="LO8" s="215" t="s">
        <v>320</v>
      </c>
      <c r="LP8" s="326" t="s">
        <v>199</v>
      </c>
      <c r="LQ8" s="326" t="s">
        <v>22</v>
      </c>
      <c r="LR8" s="326" t="s">
        <v>402</v>
      </c>
      <c r="LS8" s="326" t="s">
        <v>403</v>
      </c>
      <c r="LT8" s="326" t="s">
        <v>199</v>
      </c>
      <c r="LU8" s="326" t="s">
        <v>317</v>
      </c>
      <c r="LV8" s="326" t="s">
        <v>199</v>
      </c>
      <c r="LW8" s="326" t="s">
        <v>22</v>
      </c>
      <c r="LX8" s="411" t="s">
        <v>762</v>
      </c>
      <c r="LY8" s="326" t="s">
        <v>405</v>
      </c>
      <c r="LZ8" s="326" t="s">
        <v>404</v>
      </c>
      <c r="MA8" s="411" t="s">
        <v>762</v>
      </c>
      <c r="MB8" s="215" t="s">
        <v>319</v>
      </c>
      <c r="MC8" s="215" t="s">
        <v>1009</v>
      </c>
      <c r="MD8" s="215" t="s">
        <v>320</v>
      </c>
      <c r="ME8" s="326" t="s">
        <v>199</v>
      </c>
      <c r="MF8" s="326" t="s">
        <v>22</v>
      </c>
      <c r="MG8" s="326" t="s">
        <v>402</v>
      </c>
      <c r="MH8" s="326" t="s">
        <v>403</v>
      </c>
      <c r="MI8" s="326" t="s">
        <v>199</v>
      </c>
      <c r="MJ8" s="326" t="s">
        <v>317</v>
      </c>
      <c r="MK8" s="326" t="s">
        <v>199</v>
      </c>
      <c r="ML8" s="326" t="s">
        <v>22</v>
      </c>
      <c r="MM8" s="411" t="s">
        <v>762</v>
      </c>
      <c r="MN8" s="326" t="s">
        <v>405</v>
      </c>
      <c r="MO8" s="326" t="s">
        <v>404</v>
      </c>
      <c r="MP8" s="411" t="s">
        <v>762</v>
      </c>
      <c r="MQ8" s="215" t="s">
        <v>319</v>
      </c>
      <c r="MR8" s="215" t="s">
        <v>1009</v>
      </c>
      <c r="MS8" s="215" t="s">
        <v>320</v>
      </c>
      <c r="MT8" s="326" t="s">
        <v>199</v>
      </c>
      <c r="MU8" s="326" t="s">
        <v>22</v>
      </c>
      <c r="MV8" s="326" t="s">
        <v>402</v>
      </c>
      <c r="MW8" s="326" t="s">
        <v>403</v>
      </c>
      <c r="MX8" s="326" t="s">
        <v>199</v>
      </c>
      <c r="MY8" s="326" t="s">
        <v>317</v>
      </c>
      <c r="MZ8" s="326" t="s">
        <v>199</v>
      </c>
      <c r="NA8" s="326" t="s">
        <v>22</v>
      </c>
      <c r="NB8" s="411" t="s">
        <v>762</v>
      </c>
      <c r="NC8" s="326" t="s">
        <v>405</v>
      </c>
      <c r="ND8" s="326" t="s">
        <v>404</v>
      </c>
      <c r="NE8" s="411" t="s">
        <v>762</v>
      </c>
      <c r="NF8" s="215" t="s">
        <v>319</v>
      </c>
      <c r="NG8" s="215" t="s">
        <v>1009</v>
      </c>
      <c r="NH8" s="215" t="s">
        <v>320</v>
      </c>
      <c r="NI8" s="326" t="s">
        <v>199</v>
      </c>
      <c r="NJ8" s="326" t="s">
        <v>22</v>
      </c>
      <c r="NK8" s="326" t="s">
        <v>402</v>
      </c>
      <c r="NL8" s="326" t="s">
        <v>403</v>
      </c>
      <c r="NM8" s="326" t="s">
        <v>199</v>
      </c>
      <c r="NN8" s="326" t="s">
        <v>317</v>
      </c>
      <c r="NO8" s="326" t="s">
        <v>199</v>
      </c>
      <c r="NP8" s="326" t="s">
        <v>22</v>
      </c>
      <c r="NQ8" s="411" t="s">
        <v>762</v>
      </c>
      <c r="NR8" s="326" t="s">
        <v>405</v>
      </c>
      <c r="NS8" s="326" t="s">
        <v>404</v>
      </c>
      <c r="NT8" s="411" t="s">
        <v>762</v>
      </c>
      <c r="NU8" s="215" t="s">
        <v>319</v>
      </c>
      <c r="NV8" s="215" t="s">
        <v>1009</v>
      </c>
      <c r="NW8" s="215" t="s">
        <v>320</v>
      </c>
      <c r="NX8" s="326" t="s">
        <v>199</v>
      </c>
      <c r="NY8" s="326" t="s">
        <v>22</v>
      </c>
      <c r="NZ8" s="326" t="s">
        <v>402</v>
      </c>
      <c r="OA8" s="326" t="s">
        <v>403</v>
      </c>
      <c r="OB8" s="326" t="s">
        <v>199</v>
      </c>
      <c r="OC8" s="326" t="s">
        <v>317</v>
      </c>
      <c r="OD8" s="326" t="s">
        <v>199</v>
      </c>
      <c r="OE8" s="326" t="s">
        <v>22</v>
      </c>
      <c r="OF8" s="411" t="s">
        <v>762</v>
      </c>
      <c r="OG8" s="326" t="s">
        <v>405</v>
      </c>
      <c r="OH8" s="326" t="s">
        <v>404</v>
      </c>
      <c r="OI8" s="411" t="s">
        <v>762</v>
      </c>
      <c r="OJ8" s="215" t="s">
        <v>319</v>
      </c>
      <c r="OK8" s="215" t="s">
        <v>1009</v>
      </c>
      <c r="OL8" s="215" t="s">
        <v>320</v>
      </c>
      <c r="OM8" s="326" t="s">
        <v>199</v>
      </c>
      <c r="ON8" s="326" t="s">
        <v>22</v>
      </c>
      <c r="OO8" s="326" t="s">
        <v>402</v>
      </c>
      <c r="OP8" s="326" t="s">
        <v>403</v>
      </c>
      <c r="OQ8" s="326" t="s">
        <v>199</v>
      </c>
      <c r="OR8" s="326" t="s">
        <v>317</v>
      </c>
      <c r="OS8" s="326" t="s">
        <v>199</v>
      </c>
      <c r="OT8" s="326" t="s">
        <v>22</v>
      </c>
      <c r="OU8" s="411" t="s">
        <v>762</v>
      </c>
      <c r="OV8" s="326" t="s">
        <v>405</v>
      </c>
      <c r="OW8" s="326" t="s">
        <v>404</v>
      </c>
      <c r="OX8" s="411" t="s">
        <v>762</v>
      </c>
      <c r="OY8" s="215" t="s">
        <v>319</v>
      </c>
      <c r="OZ8" s="215" t="s">
        <v>1009</v>
      </c>
      <c r="PA8" s="215" t="s">
        <v>320</v>
      </c>
      <c r="PB8" s="326" t="s">
        <v>199</v>
      </c>
      <c r="PC8" s="326" t="s">
        <v>22</v>
      </c>
      <c r="PD8" s="326" t="s">
        <v>402</v>
      </c>
      <c r="PE8" s="326" t="s">
        <v>403</v>
      </c>
      <c r="PF8" s="326" t="s">
        <v>199</v>
      </c>
      <c r="PG8" s="326" t="s">
        <v>317</v>
      </c>
      <c r="PH8" s="326" t="s">
        <v>199</v>
      </c>
      <c r="PI8" s="326" t="s">
        <v>22</v>
      </c>
      <c r="PJ8" s="411" t="s">
        <v>762</v>
      </c>
      <c r="PK8" s="326" t="s">
        <v>405</v>
      </c>
      <c r="PL8" s="326" t="s">
        <v>404</v>
      </c>
      <c r="PM8" s="411" t="s">
        <v>762</v>
      </c>
      <c r="PN8" s="215" t="s">
        <v>319</v>
      </c>
      <c r="PO8" s="215" t="s">
        <v>1009</v>
      </c>
      <c r="PP8" s="215" t="s">
        <v>320</v>
      </c>
      <c r="PQ8" s="326" t="s">
        <v>199</v>
      </c>
      <c r="PR8" s="326" t="s">
        <v>22</v>
      </c>
      <c r="PS8" s="326" t="s">
        <v>402</v>
      </c>
      <c r="PT8" s="326" t="s">
        <v>403</v>
      </c>
      <c r="PU8" s="326" t="s">
        <v>199</v>
      </c>
      <c r="PV8" s="326" t="s">
        <v>317</v>
      </c>
      <c r="PW8" s="326" t="s">
        <v>199</v>
      </c>
      <c r="PX8" s="326" t="s">
        <v>22</v>
      </c>
      <c r="PY8" s="411" t="s">
        <v>762</v>
      </c>
      <c r="PZ8" s="326" t="s">
        <v>405</v>
      </c>
      <c r="QA8" s="326" t="s">
        <v>404</v>
      </c>
      <c r="QB8" s="411" t="s">
        <v>762</v>
      </c>
      <c r="QC8" s="215" t="s">
        <v>319</v>
      </c>
      <c r="QD8" s="215" t="s">
        <v>1009</v>
      </c>
      <c r="QE8" s="215" t="s">
        <v>320</v>
      </c>
      <c r="QF8" s="326" t="s">
        <v>199</v>
      </c>
      <c r="QG8" s="326" t="s">
        <v>22</v>
      </c>
      <c r="QH8" s="326" t="s">
        <v>402</v>
      </c>
      <c r="QI8" s="326" t="s">
        <v>403</v>
      </c>
      <c r="QJ8" s="326" t="s">
        <v>199</v>
      </c>
      <c r="QK8" s="326" t="s">
        <v>317</v>
      </c>
      <c r="QL8" s="326" t="s">
        <v>199</v>
      </c>
      <c r="QM8" s="326" t="s">
        <v>22</v>
      </c>
      <c r="QN8" s="411" t="s">
        <v>762</v>
      </c>
      <c r="QO8" s="326" t="s">
        <v>405</v>
      </c>
      <c r="QP8" s="326" t="s">
        <v>404</v>
      </c>
      <c r="QQ8" s="411" t="s">
        <v>762</v>
      </c>
      <c r="QR8" s="215" t="s">
        <v>319</v>
      </c>
      <c r="QS8" s="215" t="s">
        <v>1009</v>
      </c>
      <c r="QT8" s="215" t="s">
        <v>320</v>
      </c>
      <c r="QU8" s="326" t="s">
        <v>199</v>
      </c>
      <c r="QV8" s="326" t="s">
        <v>22</v>
      </c>
      <c r="QW8" s="326" t="s">
        <v>402</v>
      </c>
      <c r="QX8" s="326" t="s">
        <v>403</v>
      </c>
      <c r="QY8" s="326" t="s">
        <v>199</v>
      </c>
      <c r="QZ8" s="326" t="s">
        <v>317</v>
      </c>
      <c r="RA8" s="326" t="s">
        <v>199</v>
      </c>
      <c r="RB8" s="326" t="s">
        <v>22</v>
      </c>
      <c r="RC8" s="411" t="s">
        <v>762</v>
      </c>
      <c r="RD8" s="326" t="s">
        <v>405</v>
      </c>
      <c r="RE8" s="326" t="s">
        <v>404</v>
      </c>
      <c r="RF8" s="411" t="s">
        <v>762</v>
      </c>
      <c r="RG8" s="215" t="s">
        <v>319</v>
      </c>
      <c r="RH8" s="215" t="s">
        <v>1009</v>
      </c>
      <c r="RI8" s="215" t="s">
        <v>320</v>
      </c>
      <c r="RJ8" s="326" t="s">
        <v>199</v>
      </c>
      <c r="RK8" s="326" t="s">
        <v>22</v>
      </c>
      <c r="RL8" s="326" t="s">
        <v>402</v>
      </c>
      <c r="RM8" s="326" t="s">
        <v>403</v>
      </c>
      <c r="RN8" s="326" t="s">
        <v>199</v>
      </c>
      <c r="RO8" s="326" t="s">
        <v>317</v>
      </c>
      <c r="RP8" s="326" t="s">
        <v>199</v>
      </c>
      <c r="RQ8" s="326" t="s">
        <v>22</v>
      </c>
      <c r="RR8" s="411" t="s">
        <v>762</v>
      </c>
      <c r="RS8" s="326" t="s">
        <v>405</v>
      </c>
      <c r="RT8" s="326" t="s">
        <v>404</v>
      </c>
      <c r="RU8" s="411" t="s">
        <v>762</v>
      </c>
      <c r="RV8" s="215" t="s">
        <v>319</v>
      </c>
      <c r="RW8" s="215" t="s">
        <v>1009</v>
      </c>
      <c r="RX8" s="215" t="s">
        <v>320</v>
      </c>
      <c r="RY8" s="326" t="s">
        <v>199</v>
      </c>
      <c r="RZ8" s="326" t="s">
        <v>22</v>
      </c>
      <c r="SA8" s="326" t="s">
        <v>402</v>
      </c>
      <c r="SB8" s="326" t="s">
        <v>403</v>
      </c>
      <c r="SC8" s="326" t="s">
        <v>199</v>
      </c>
      <c r="SD8" s="326" t="s">
        <v>317</v>
      </c>
      <c r="SE8" s="326" t="s">
        <v>199</v>
      </c>
      <c r="SF8" s="326" t="s">
        <v>22</v>
      </c>
      <c r="SG8" s="411" t="s">
        <v>762</v>
      </c>
      <c r="SH8" s="326" t="s">
        <v>405</v>
      </c>
      <c r="SI8" s="326" t="s">
        <v>404</v>
      </c>
      <c r="SJ8" s="411" t="s">
        <v>762</v>
      </c>
      <c r="SK8" s="215" t="s">
        <v>319</v>
      </c>
      <c r="SL8" s="215" t="s">
        <v>1009</v>
      </c>
      <c r="SM8" s="215" t="s">
        <v>320</v>
      </c>
      <c r="SN8" s="326" t="s">
        <v>199</v>
      </c>
      <c r="SO8" s="326" t="s">
        <v>22</v>
      </c>
      <c r="SP8" s="326" t="s">
        <v>402</v>
      </c>
      <c r="SQ8" s="326" t="s">
        <v>403</v>
      </c>
      <c r="SR8" s="326" t="s">
        <v>199</v>
      </c>
      <c r="SS8" s="326" t="s">
        <v>317</v>
      </c>
      <c r="ST8" s="326" t="s">
        <v>199</v>
      </c>
      <c r="SU8" s="326" t="s">
        <v>22</v>
      </c>
      <c r="SV8" s="411" t="s">
        <v>762</v>
      </c>
      <c r="SW8" s="326" t="s">
        <v>405</v>
      </c>
      <c r="SX8" s="326" t="s">
        <v>404</v>
      </c>
      <c r="SY8" s="411" t="s">
        <v>762</v>
      </c>
      <c r="SZ8" s="215" t="s">
        <v>319</v>
      </c>
      <c r="TA8" s="215" t="s">
        <v>1009</v>
      </c>
      <c r="TB8" s="215" t="s">
        <v>320</v>
      </c>
      <c r="TC8" s="326" t="s">
        <v>199</v>
      </c>
      <c r="TD8" s="326" t="s">
        <v>22</v>
      </c>
      <c r="TE8" s="326" t="s">
        <v>402</v>
      </c>
      <c r="TF8" s="326" t="s">
        <v>403</v>
      </c>
      <c r="TG8" s="326" t="s">
        <v>199</v>
      </c>
      <c r="TH8" s="326" t="s">
        <v>317</v>
      </c>
      <c r="TI8" s="326" t="s">
        <v>199</v>
      </c>
      <c r="TJ8" s="326" t="s">
        <v>22</v>
      </c>
      <c r="TK8" s="411" t="s">
        <v>762</v>
      </c>
      <c r="TL8" s="326" t="s">
        <v>405</v>
      </c>
      <c r="TM8" s="326" t="s">
        <v>404</v>
      </c>
      <c r="TN8" s="411" t="s">
        <v>762</v>
      </c>
      <c r="TO8" s="215" t="s">
        <v>319</v>
      </c>
      <c r="TP8" s="215" t="s">
        <v>1009</v>
      </c>
      <c r="TQ8" s="215" t="s">
        <v>320</v>
      </c>
      <c r="TR8" s="326" t="s">
        <v>199</v>
      </c>
      <c r="TS8" s="326" t="s">
        <v>22</v>
      </c>
      <c r="TT8" s="326" t="s">
        <v>402</v>
      </c>
      <c r="TU8" s="326" t="s">
        <v>403</v>
      </c>
      <c r="TV8" s="326" t="s">
        <v>199</v>
      </c>
      <c r="TW8" s="326" t="s">
        <v>317</v>
      </c>
      <c r="TX8" s="326" t="s">
        <v>199</v>
      </c>
      <c r="TY8" s="326" t="s">
        <v>22</v>
      </c>
      <c r="TZ8" s="411" t="s">
        <v>762</v>
      </c>
      <c r="UA8" s="326" t="s">
        <v>405</v>
      </c>
      <c r="UB8" s="326" t="s">
        <v>404</v>
      </c>
      <c r="UC8" s="411" t="s">
        <v>762</v>
      </c>
      <c r="UD8" s="215" t="s">
        <v>319</v>
      </c>
      <c r="UE8" s="215" t="s">
        <v>1009</v>
      </c>
      <c r="UF8" s="215" t="s">
        <v>320</v>
      </c>
      <c r="UG8" s="326" t="s">
        <v>199</v>
      </c>
      <c r="UH8" s="326" t="s">
        <v>22</v>
      </c>
      <c r="UI8" s="326" t="s">
        <v>402</v>
      </c>
      <c r="UJ8" s="326" t="s">
        <v>403</v>
      </c>
      <c r="UK8" s="326" t="s">
        <v>199</v>
      </c>
      <c r="UL8" s="326" t="s">
        <v>317</v>
      </c>
      <c r="UM8" s="326" t="s">
        <v>199</v>
      </c>
      <c r="UN8" s="326" t="s">
        <v>22</v>
      </c>
      <c r="UO8" s="411" t="s">
        <v>762</v>
      </c>
      <c r="UP8" s="326" t="s">
        <v>405</v>
      </c>
      <c r="UQ8" s="326" t="s">
        <v>404</v>
      </c>
      <c r="UR8" s="411" t="s">
        <v>762</v>
      </c>
      <c r="US8" s="215" t="s">
        <v>319</v>
      </c>
      <c r="UT8" s="215" t="s">
        <v>1009</v>
      </c>
      <c r="UU8" s="215" t="s">
        <v>320</v>
      </c>
      <c r="UV8" s="326" t="s">
        <v>199</v>
      </c>
      <c r="UW8" s="326" t="s">
        <v>22</v>
      </c>
      <c r="UX8" s="326" t="s">
        <v>402</v>
      </c>
      <c r="UY8" s="326" t="s">
        <v>403</v>
      </c>
      <c r="UZ8" s="326" t="s">
        <v>199</v>
      </c>
      <c r="VA8" s="326" t="s">
        <v>317</v>
      </c>
      <c r="VB8" s="326" t="s">
        <v>199</v>
      </c>
      <c r="VC8" s="326" t="s">
        <v>22</v>
      </c>
      <c r="VD8" s="411" t="s">
        <v>762</v>
      </c>
      <c r="VE8" s="326" t="s">
        <v>405</v>
      </c>
      <c r="VF8" s="326" t="s">
        <v>404</v>
      </c>
      <c r="VG8" s="411" t="s">
        <v>762</v>
      </c>
      <c r="VH8" s="215" t="s">
        <v>319</v>
      </c>
      <c r="VI8" s="215" t="s">
        <v>1009</v>
      </c>
      <c r="VJ8" s="215" t="s">
        <v>320</v>
      </c>
      <c r="VK8" s="326" t="s">
        <v>199</v>
      </c>
      <c r="VL8" s="326" t="s">
        <v>22</v>
      </c>
      <c r="VM8" s="326" t="s">
        <v>402</v>
      </c>
      <c r="VN8" s="326" t="s">
        <v>403</v>
      </c>
      <c r="VO8" s="326" t="s">
        <v>199</v>
      </c>
      <c r="VP8" s="326" t="s">
        <v>317</v>
      </c>
      <c r="VQ8" s="326" t="s">
        <v>199</v>
      </c>
      <c r="VR8" s="326" t="s">
        <v>22</v>
      </c>
      <c r="VS8" s="411" t="s">
        <v>762</v>
      </c>
      <c r="VT8" s="326" t="s">
        <v>405</v>
      </c>
      <c r="VU8" s="326" t="s">
        <v>404</v>
      </c>
      <c r="VV8" s="411" t="s">
        <v>762</v>
      </c>
      <c r="VW8" s="215" t="s">
        <v>319</v>
      </c>
      <c r="VX8" s="215" t="s">
        <v>1009</v>
      </c>
      <c r="VY8" s="215" t="s">
        <v>320</v>
      </c>
      <c r="VZ8" s="326" t="s">
        <v>199</v>
      </c>
      <c r="WA8" s="326" t="s">
        <v>22</v>
      </c>
      <c r="WB8" s="326" t="s">
        <v>402</v>
      </c>
      <c r="WC8" s="326" t="s">
        <v>403</v>
      </c>
      <c r="WD8" s="326" t="s">
        <v>199</v>
      </c>
      <c r="WE8" s="326" t="s">
        <v>317</v>
      </c>
      <c r="WF8" s="326" t="s">
        <v>199</v>
      </c>
      <c r="WG8" s="326" t="s">
        <v>22</v>
      </c>
      <c r="WH8" s="411" t="s">
        <v>762</v>
      </c>
      <c r="WI8" s="326" t="s">
        <v>405</v>
      </c>
      <c r="WJ8" s="326" t="s">
        <v>404</v>
      </c>
      <c r="WK8" s="411" t="s">
        <v>762</v>
      </c>
      <c r="WL8" s="215" t="s">
        <v>319</v>
      </c>
      <c r="WM8" s="215" t="s">
        <v>1009</v>
      </c>
      <c r="WN8" s="215" t="s">
        <v>320</v>
      </c>
      <c r="WO8" s="326" t="s">
        <v>199</v>
      </c>
      <c r="WP8" s="326" t="s">
        <v>22</v>
      </c>
      <c r="WQ8" s="326" t="s">
        <v>402</v>
      </c>
      <c r="WR8" s="326" t="s">
        <v>403</v>
      </c>
      <c r="WS8" s="326" t="s">
        <v>199</v>
      </c>
      <c r="WT8" s="326" t="s">
        <v>317</v>
      </c>
      <c r="WU8" s="326" t="s">
        <v>199</v>
      </c>
      <c r="WV8" s="326" t="s">
        <v>22</v>
      </c>
      <c r="WW8" s="411" t="s">
        <v>762</v>
      </c>
      <c r="WX8" s="326" t="s">
        <v>405</v>
      </c>
      <c r="WY8" s="326" t="s">
        <v>404</v>
      </c>
      <c r="WZ8" s="411" t="s">
        <v>762</v>
      </c>
      <c r="XA8" s="215" t="s">
        <v>319</v>
      </c>
      <c r="XB8" s="215" t="s">
        <v>1009</v>
      </c>
      <c r="XC8" s="215" t="s">
        <v>320</v>
      </c>
      <c r="XD8" s="326" t="s">
        <v>199</v>
      </c>
      <c r="XE8" s="326" t="s">
        <v>22</v>
      </c>
      <c r="XF8" s="326" t="s">
        <v>402</v>
      </c>
      <c r="XG8" s="326" t="s">
        <v>403</v>
      </c>
      <c r="XH8" s="326" t="s">
        <v>199</v>
      </c>
      <c r="XI8" s="326" t="s">
        <v>317</v>
      </c>
      <c r="XJ8" s="326" t="s">
        <v>199</v>
      </c>
      <c r="XK8" s="326" t="s">
        <v>22</v>
      </c>
      <c r="XL8" s="411" t="s">
        <v>762</v>
      </c>
      <c r="XM8" s="326" t="s">
        <v>405</v>
      </c>
      <c r="XN8" s="326" t="s">
        <v>404</v>
      </c>
      <c r="XO8" s="411" t="s">
        <v>762</v>
      </c>
      <c r="XP8" s="215" t="s">
        <v>319</v>
      </c>
      <c r="XQ8" s="215" t="s">
        <v>1009</v>
      </c>
      <c r="XR8" s="215" t="s">
        <v>320</v>
      </c>
      <c r="XS8" s="326" t="s">
        <v>199</v>
      </c>
      <c r="XT8" s="326" t="s">
        <v>22</v>
      </c>
      <c r="XU8" s="326" t="s">
        <v>402</v>
      </c>
      <c r="XV8" s="326" t="s">
        <v>403</v>
      </c>
      <c r="XW8" s="326" t="s">
        <v>199</v>
      </c>
      <c r="XX8" s="326" t="s">
        <v>317</v>
      </c>
      <c r="XY8" s="326" t="s">
        <v>199</v>
      </c>
      <c r="XZ8" s="326" t="s">
        <v>22</v>
      </c>
      <c r="YA8" s="411" t="s">
        <v>762</v>
      </c>
      <c r="YB8" s="326" t="s">
        <v>405</v>
      </c>
      <c r="YC8" s="326" t="s">
        <v>404</v>
      </c>
      <c r="YD8" s="411" t="s">
        <v>762</v>
      </c>
      <c r="YE8" s="215" t="s">
        <v>319</v>
      </c>
      <c r="YF8" s="215" t="s">
        <v>1009</v>
      </c>
      <c r="YG8" s="215" t="s">
        <v>320</v>
      </c>
      <c r="YH8" s="326" t="s">
        <v>199</v>
      </c>
      <c r="YI8" s="326" t="s">
        <v>22</v>
      </c>
      <c r="YJ8" s="326" t="s">
        <v>402</v>
      </c>
      <c r="YK8" s="326" t="s">
        <v>403</v>
      </c>
      <c r="YL8" s="326" t="s">
        <v>199</v>
      </c>
      <c r="YM8" s="326" t="s">
        <v>317</v>
      </c>
      <c r="YN8" s="326" t="s">
        <v>199</v>
      </c>
      <c r="YO8" s="326" t="s">
        <v>22</v>
      </c>
      <c r="YP8" s="411" t="s">
        <v>762</v>
      </c>
      <c r="YQ8" s="326" t="s">
        <v>405</v>
      </c>
      <c r="YR8" s="326" t="s">
        <v>404</v>
      </c>
      <c r="YS8" s="411" t="s">
        <v>762</v>
      </c>
      <c r="YT8" s="215" t="s">
        <v>319</v>
      </c>
      <c r="YU8" s="215" t="s">
        <v>1009</v>
      </c>
      <c r="YV8" s="215" t="s">
        <v>320</v>
      </c>
      <c r="YW8" s="326" t="s">
        <v>199</v>
      </c>
      <c r="YX8" s="326" t="s">
        <v>22</v>
      </c>
      <c r="YY8" s="326" t="s">
        <v>402</v>
      </c>
      <c r="YZ8" s="326" t="s">
        <v>403</v>
      </c>
      <c r="ZA8" s="326" t="s">
        <v>199</v>
      </c>
      <c r="ZB8" s="326" t="s">
        <v>317</v>
      </c>
      <c r="ZC8" s="326" t="s">
        <v>199</v>
      </c>
      <c r="ZD8" s="326" t="s">
        <v>22</v>
      </c>
      <c r="ZE8" s="411" t="s">
        <v>762</v>
      </c>
      <c r="ZF8" s="326" t="s">
        <v>405</v>
      </c>
      <c r="ZG8" s="326" t="s">
        <v>404</v>
      </c>
      <c r="ZH8" s="411" t="s">
        <v>762</v>
      </c>
      <c r="ZI8" s="215" t="s">
        <v>319</v>
      </c>
      <c r="ZJ8" s="215" t="s">
        <v>1009</v>
      </c>
      <c r="ZK8" s="215" t="s">
        <v>320</v>
      </c>
      <c r="ZL8" s="326" t="s">
        <v>199</v>
      </c>
      <c r="ZM8" s="326" t="s">
        <v>22</v>
      </c>
      <c r="ZN8" s="326" t="s">
        <v>402</v>
      </c>
      <c r="ZO8" s="326" t="s">
        <v>403</v>
      </c>
      <c r="ZP8" s="326" t="s">
        <v>199</v>
      </c>
      <c r="ZQ8" s="326" t="s">
        <v>317</v>
      </c>
      <c r="ZR8" s="326" t="s">
        <v>199</v>
      </c>
      <c r="ZS8" s="326" t="s">
        <v>22</v>
      </c>
      <c r="ZT8" s="411" t="s">
        <v>762</v>
      </c>
      <c r="ZU8" s="326" t="s">
        <v>405</v>
      </c>
      <c r="ZV8" s="326" t="s">
        <v>404</v>
      </c>
      <c r="ZW8" s="411" t="s">
        <v>762</v>
      </c>
      <c r="ZX8" s="215" t="s">
        <v>319</v>
      </c>
      <c r="ZY8" s="215" t="s">
        <v>1009</v>
      </c>
      <c r="ZZ8" s="215" t="s">
        <v>320</v>
      </c>
      <c r="AAA8" s="326" t="s">
        <v>199</v>
      </c>
      <c r="AAB8" s="326" t="s">
        <v>22</v>
      </c>
      <c r="AAC8" s="326" t="s">
        <v>402</v>
      </c>
      <c r="AAD8" s="326" t="s">
        <v>403</v>
      </c>
      <c r="AAE8" s="326" t="s">
        <v>199</v>
      </c>
      <c r="AAF8" s="326" t="s">
        <v>317</v>
      </c>
      <c r="AAG8" s="326" t="s">
        <v>199</v>
      </c>
      <c r="AAH8" s="326" t="s">
        <v>22</v>
      </c>
      <c r="AAI8" s="411" t="s">
        <v>762</v>
      </c>
      <c r="AAJ8" s="326" t="s">
        <v>405</v>
      </c>
      <c r="AAK8" s="326" t="s">
        <v>404</v>
      </c>
      <c r="AAL8" s="411" t="s">
        <v>762</v>
      </c>
      <c r="AAM8" s="215" t="s">
        <v>319</v>
      </c>
      <c r="AAN8" s="215" t="s">
        <v>1009</v>
      </c>
      <c r="AAO8" s="215" t="s">
        <v>320</v>
      </c>
      <c r="AAP8" s="326" t="s">
        <v>199</v>
      </c>
      <c r="AAQ8" s="326" t="s">
        <v>22</v>
      </c>
    </row>
    <row r="9" spans="1:719" s="33" customFormat="1" ht="19.5" customHeight="1" x14ac:dyDescent="0.2">
      <c r="A9" s="127"/>
      <c r="B9" s="127"/>
      <c r="C9" s="128"/>
      <c r="D9" s="146" t="s">
        <v>298</v>
      </c>
      <c r="E9" s="147"/>
      <c r="F9" s="147"/>
      <c r="G9" s="147"/>
      <c r="H9" s="148"/>
      <c r="I9" s="148"/>
      <c r="J9" s="148"/>
      <c r="K9" s="149"/>
      <c r="L9" s="129"/>
      <c r="M9" s="129"/>
      <c r="N9" s="129"/>
      <c r="O9" s="130">
        <f>'СДП (план)'!O10</f>
        <v>0</v>
      </c>
      <c r="P9" s="130">
        <f>'СДП (план)'!P10</f>
        <v>1</v>
      </c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>
        <f>'СДП (план)'!Q10</f>
        <v>0</v>
      </c>
      <c r="AE9" s="130">
        <f>'СДП (план)'!R10</f>
        <v>1</v>
      </c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>
        <f>'СДП (план)'!S10</f>
        <v>0</v>
      </c>
      <c r="AT9" s="130">
        <f>'СДП (план)'!T10</f>
        <v>1</v>
      </c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>
        <f>'СДП (план)'!U10</f>
        <v>0</v>
      </c>
      <c r="BI9" s="130">
        <f>'СДП (план)'!V10</f>
        <v>1</v>
      </c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50">
        <f>'СДП (план)'!W10</f>
        <v>0</v>
      </c>
      <c r="BX9" s="150">
        <f>'СДП (план)'!X10</f>
        <v>1</v>
      </c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335">
        <f>'СДП (план)'!Y10</f>
        <v>0</v>
      </c>
      <c r="CM9" s="150">
        <f>'СДП (план)'!Z10</f>
        <v>1</v>
      </c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>
        <f>'СДП (план)'!AA10</f>
        <v>0</v>
      </c>
      <c r="DB9" s="150">
        <f>'СДП (план)'!AB10</f>
        <v>1</v>
      </c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>
        <f>'СДП (план)'!AC10</f>
        <v>0</v>
      </c>
      <c r="DQ9" s="150">
        <f>'СДП (план)'!AD10</f>
        <v>1</v>
      </c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>
        <f>'СДП (план)'!AE10</f>
        <v>0</v>
      </c>
      <c r="EU9" s="150">
        <f>'СДП (план)'!AF10</f>
        <v>1</v>
      </c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>
        <f>'СДП (план)'!AG10</f>
        <v>0</v>
      </c>
      <c r="FJ9" s="150">
        <f>'СДП (план)'!AH10</f>
        <v>1</v>
      </c>
      <c r="FK9" s="150"/>
      <c r="FL9" s="150"/>
      <c r="FM9" s="150"/>
      <c r="FN9" s="150"/>
      <c r="FO9" s="150"/>
      <c r="FP9" s="150"/>
      <c r="FQ9" s="150"/>
      <c r="FR9" s="150"/>
      <c r="FS9" s="150"/>
      <c r="FT9" s="150"/>
      <c r="FU9" s="150"/>
      <c r="FV9" s="150"/>
      <c r="FW9" s="150"/>
      <c r="FX9" s="150">
        <f>'СДП (план)'!AI10</f>
        <v>0</v>
      </c>
      <c r="FY9" s="150">
        <f>'СДП (план)'!AJ10</f>
        <v>1</v>
      </c>
      <c r="FZ9" s="150"/>
      <c r="GA9" s="150"/>
      <c r="GB9" s="150"/>
      <c r="GC9" s="150"/>
      <c r="GD9" s="150"/>
      <c r="GE9" s="150"/>
      <c r="GF9" s="150"/>
      <c r="GG9" s="150"/>
      <c r="GH9" s="150"/>
      <c r="GI9" s="150"/>
      <c r="GJ9" s="150"/>
      <c r="GK9" s="150"/>
      <c r="GL9" s="150"/>
      <c r="GM9" s="150">
        <f>'СДП (план)'!AK10</f>
        <v>0</v>
      </c>
      <c r="GN9" s="150">
        <f>'СДП (план)'!AL10</f>
        <v>1</v>
      </c>
      <c r="GO9" s="150"/>
      <c r="GP9" s="150"/>
      <c r="GQ9" s="150"/>
      <c r="GR9" s="150"/>
      <c r="GS9" s="150"/>
      <c r="GT9" s="150"/>
      <c r="GU9" s="150"/>
      <c r="GV9" s="150"/>
      <c r="GW9" s="150"/>
      <c r="GX9" s="150"/>
      <c r="GY9" s="150"/>
      <c r="GZ9" s="150"/>
      <c r="HA9" s="150"/>
      <c r="HB9" s="336">
        <f>'СДП (план)'!AM10</f>
        <v>0</v>
      </c>
      <c r="HC9" s="336">
        <f>'СДП (план)'!AN10</f>
        <v>1</v>
      </c>
      <c r="HD9" s="150"/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>
        <f>'СДП (план)'!AO10</f>
        <v>0</v>
      </c>
      <c r="HR9" s="150">
        <f>'СДП (план)'!AP10</f>
        <v>1</v>
      </c>
      <c r="HS9" s="150"/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>
        <f>'СДП (план)'!AQ10</f>
        <v>0</v>
      </c>
      <c r="IG9" s="150">
        <f>'СДП (план)'!AR10</f>
        <v>1</v>
      </c>
      <c r="IH9" s="150"/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>
        <v>1</v>
      </c>
      <c r="IW9" s="150"/>
      <c r="IX9" s="150"/>
      <c r="IY9" s="150"/>
      <c r="IZ9" s="150"/>
      <c r="JA9" s="150"/>
      <c r="JB9" s="150"/>
      <c r="JC9" s="150"/>
      <c r="JD9" s="150"/>
      <c r="JE9" s="150"/>
      <c r="JF9" s="150"/>
      <c r="JG9" s="150"/>
      <c r="JH9" s="150"/>
      <c r="JI9" s="150"/>
      <c r="JJ9" s="150"/>
      <c r="JK9" s="150">
        <v>1</v>
      </c>
      <c r="JL9" s="150"/>
      <c r="JM9" s="150"/>
      <c r="JN9" s="150"/>
      <c r="JO9" s="150"/>
      <c r="JP9" s="150"/>
      <c r="JQ9" s="150"/>
      <c r="JR9" s="150"/>
      <c r="JS9" s="150"/>
      <c r="JT9" s="150"/>
      <c r="JU9" s="150"/>
      <c r="JV9" s="150"/>
      <c r="JW9" s="150"/>
      <c r="JX9" s="150"/>
      <c r="JY9" s="150"/>
      <c r="JZ9" s="150">
        <v>1</v>
      </c>
      <c r="KA9" s="150"/>
      <c r="KB9" s="150"/>
      <c r="KC9" s="150"/>
      <c r="KD9" s="150"/>
      <c r="KE9" s="150"/>
      <c r="KF9" s="150"/>
      <c r="KG9" s="150"/>
      <c r="KH9" s="150"/>
      <c r="KI9" s="150"/>
      <c r="KJ9" s="150"/>
      <c r="KK9" s="150"/>
      <c r="KL9" s="150"/>
      <c r="KM9" s="150"/>
      <c r="KN9" s="337"/>
      <c r="KO9" s="337">
        <v>1</v>
      </c>
      <c r="KP9" s="150"/>
      <c r="KQ9" s="150"/>
      <c r="KR9" s="150"/>
      <c r="KS9" s="150"/>
      <c r="KT9" s="150"/>
      <c r="KU9" s="150"/>
      <c r="KV9" s="150"/>
      <c r="KW9" s="150"/>
      <c r="KX9" s="150"/>
      <c r="KY9" s="150"/>
      <c r="KZ9" s="150"/>
      <c r="LA9" s="150"/>
      <c r="LB9" s="150"/>
      <c r="LC9" s="150"/>
      <c r="LD9" s="150">
        <v>1</v>
      </c>
      <c r="LE9" s="150"/>
      <c r="LF9" s="150"/>
      <c r="LG9" s="150"/>
      <c r="LH9" s="150"/>
      <c r="LI9" s="150"/>
      <c r="LJ9" s="150"/>
      <c r="LK9" s="150"/>
      <c r="LL9" s="150"/>
      <c r="LM9" s="150"/>
      <c r="LN9" s="150"/>
      <c r="LO9" s="150"/>
      <c r="LP9" s="150"/>
      <c r="LQ9" s="150"/>
      <c r="LR9" s="150"/>
      <c r="LS9" s="150">
        <v>1</v>
      </c>
      <c r="LT9" s="150"/>
      <c r="LU9" s="150"/>
      <c r="LV9" s="150"/>
      <c r="LW9" s="150"/>
      <c r="LX9" s="150"/>
      <c r="LY9" s="150"/>
      <c r="LZ9" s="150"/>
      <c r="MA9" s="150"/>
      <c r="MB9" s="150"/>
      <c r="MC9" s="150"/>
      <c r="MD9" s="150"/>
      <c r="ME9" s="150"/>
      <c r="MF9" s="150"/>
      <c r="MG9" s="150"/>
      <c r="MH9" s="150">
        <v>1</v>
      </c>
      <c r="MI9" s="150"/>
      <c r="MJ9" s="150"/>
      <c r="MK9" s="150"/>
      <c r="ML9" s="150"/>
      <c r="MM9" s="150"/>
      <c r="MN9" s="150"/>
      <c r="MO9" s="150"/>
      <c r="MP9" s="150"/>
      <c r="MQ9" s="150"/>
      <c r="MR9" s="150"/>
      <c r="MS9" s="150"/>
      <c r="MT9" s="150"/>
      <c r="MU9" s="150"/>
      <c r="MV9" s="150"/>
      <c r="MW9" s="150">
        <v>1</v>
      </c>
      <c r="MX9" s="150"/>
      <c r="MY9" s="150"/>
      <c r="MZ9" s="150"/>
      <c r="NA9" s="150"/>
      <c r="NB9" s="150"/>
      <c r="NC9" s="150"/>
      <c r="ND9" s="150"/>
      <c r="NE9" s="150"/>
      <c r="NF9" s="150"/>
      <c r="NG9" s="150"/>
      <c r="NH9" s="150"/>
      <c r="NI9" s="150"/>
      <c r="NJ9" s="150"/>
      <c r="NK9" s="150"/>
      <c r="NL9" s="337">
        <v>1</v>
      </c>
      <c r="NM9" s="150"/>
      <c r="NN9" s="150"/>
      <c r="NO9" s="150"/>
      <c r="NP9" s="150"/>
      <c r="NQ9" s="150"/>
      <c r="NR9" s="150"/>
      <c r="NS9" s="150"/>
      <c r="NT9" s="150"/>
      <c r="NU9" s="150"/>
      <c r="NV9" s="150"/>
      <c r="NW9" s="150"/>
      <c r="NX9" s="150"/>
      <c r="NY9" s="150"/>
      <c r="NZ9" s="150"/>
      <c r="OA9" s="150">
        <v>1</v>
      </c>
      <c r="OB9" s="150"/>
      <c r="OC9" s="150"/>
      <c r="OD9" s="150"/>
      <c r="OE9" s="150"/>
      <c r="OF9" s="150"/>
      <c r="OG9" s="150"/>
      <c r="OH9" s="150"/>
      <c r="OI9" s="150"/>
      <c r="OJ9" s="150"/>
      <c r="OK9" s="150"/>
      <c r="OL9" s="150"/>
      <c r="OM9" s="150"/>
      <c r="ON9" s="150"/>
      <c r="OO9" s="150"/>
      <c r="OP9" s="150">
        <v>1</v>
      </c>
      <c r="OQ9" s="150"/>
      <c r="OR9" s="150"/>
      <c r="OS9" s="150"/>
      <c r="OT9" s="150"/>
      <c r="OU9" s="150"/>
      <c r="OV9" s="150"/>
      <c r="OW9" s="150"/>
      <c r="OX9" s="150"/>
      <c r="OY9" s="150"/>
      <c r="OZ9" s="150"/>
      <c r="PA9" s="150"/>
      <c r="PB9" s="150"/>
      <c r="PC9" s="150"/>
      <c r="PD9" s="150"/>
      <c r="PE9" s="150">
        <v>1</v>
      </c>
      <c r="PF9" s="150"/>
      <c r="PG9" s="150"/>
      <c r="PH9" s="150"/>
      <c r="PI9" s="150"/>
      <c r="PJ9" s="150"/>
      <c r="PK9" s="150"/>
      <c r="PL9" s="150"/>
      <c r="PM9" s="150"/>
      <c r="PN9" s="150"/>
      <c r="PO9" s="150"/>
      <c r="PP9" s="150"/>
      <c r="PQ9" s="150"/>
      <c r="PR9" s="150"/>
      <c r="PS9" s="150"/>
      <c r="PT9" s="150">
        <v>1</v>
      </c>
      <c r="PU9" s="150"/>
      <c r="PV9" s="150"/>
      <c r="PW9" s="150"/>
      <c r="PX9" s="150"/>
      <c r="PY9" s="150"/>
      <c r="PZ9" s="150"/>
      <c r="QA9" s="150"/>
      <c r="QB9" s="150"/>
      <c r="QC9" s="150"/>
      <c r="QD9" s="150"/>
      <c r="QE9" s="150"/>
      <c r="QF9" s="150"/>
      <c r="QG9" s="150"/>
      <c r="QH9" s="150"/>
      <c r="QI9" s="150">
        <v>1</v>
      </c>
      <c r="QJ9" s="150"/>
      <c r="QK9" s="150"/>
      <c r="QL9" s="150"/>
      <c r="QM9" s="150"/>
      <c r="QN9" s="150"/>
      <c r="QO9" s="150"/>
      <c r="QP9" s="150"/>
      <c r="QQ9" s="150"/>
      <c r="QR9" s="150"/>
      <c r="QS9" s="150"/>
      <c r="QT9" s="150"/>
      <c r="QU9" s="150"/>
      <c r="QV9" s="150"/>
      <c r="QW9" s="150"/>
      <c r="QX9" s="150">
        <v>1</v>
      </c>
      <c r="QY9" s="150"/>
      <c r="QZ9" s="150"/>
      <c r="RA9" s="150"/>
      <c r="RB9" s="150"/>
      <c r="RC9" s="150"/>
      <c r="RD9" s="150"/>
      <c r="RE9" s="150"/>
      <c r="RF9" s="150"/>
      <c r="RG9" s="150"/>
      <c r="RH9" s="150"/>
      <c r="RI9" s="150"/>
      <c r="RJ9" s="150"/>
      <c r="RK9" s="150"/>
      <c r="RL9" s="150"/>
      <c r="RM9" s="150">
        <v>1</v>
      </c>
      <c r="RN9" s="150"/>
      <c r="RO9" s="150"/>
      <c r="RP9" s="150"/>
      <c r="RQ9" s="150"/>
      <c r="RR9" s="150"/>
      <c r="RS9" s="150"/>
      <c r="RT9" s="150"/>
      <c r="RU9" s="150"/>
      <c r="RV9" s="150"/>
      <c r="RW9" s="150"/>
      <c r="RX9" s="150"/>
      <c r="RY9" s="150"/>
      <c r="RZ9" s="150"/>
      <c r="SA9" s="150"/>
      <c r="SB9" s="150">
        <v>1</v>
      </c>
      <c r="SC9" s="150"/>
      <c r="SD9" s="150"/>
      <c r="SE9" s="150"/>
      <c r="SF9" s="150"/>
      <c r="SG9" s="150"/>
      <c r="SH9" s="150"/>
      <c r="SI9" s="150"/>
      <c r="SJ9" s="150"/>
      <c r="SK9" s="150"/>
      <c r="SL9" s="150"/>
      <c r="SM9" s="150"/>
      <c r="SN9" s="150"/>
      <c r="SO9" s="150"/>
      <c r="SP9" s="150"/>
      <c r="SQ9" s="337">
        <v>1</v>
      </c>
      <c r="SR9" s="150"/>
      <c r="SS9" s="150"/>
      <c r="ST9" s="150"/>
      <c r="SU9" s="150"/>
      <c r="SV9" s="150"/>
      <c r="SW9" s="150"/>
      <c r="SX9" s="150"/>
      <c r="SY9" s="150"/>
      <c r="SZ9" s="150"/>
      <c r="TA9" s="150"/>
      <c r="TB9" s="150"/>
      <c r="TC9" s="150"/>
      <c r="TD9" s="150"/>
      <c r="TE9" s="150"/>
      <c r="TF9" s="337">
        <v>1</v>
      </c>
      <c r="TG9" s="150"/>
      <c r="TH9" s="150"/>
      <c r="TI9" s="150"/>
      <c r="TJ9" s="150"/>
      <c r="TK9" s="150"/>
      <c r="TL9" s="150"/>
      <c r="TM9" s="150"/>
      <c r="TN9" s="150"/>
      <c r="TO9" s="150"/>
      <c r="TP9" s="150"/>
      <c r="TQ9" s="150"/>
      <c r="TR9" s="150"/>
      <c r="TS9" s="150"/>
      <c r="TT9" s="150"/>
      <c r="TU9" s="150">
        <v>1</v>
      </c>
      <c r="TV9" s="150"/>
      <c r="TW9" s="150"/>
      <c r="TX9" s="150"/>
      <c r="TY9" s="150"/>
      <c r="TZ9" s="150"/>
      <c r="UA9" s="150"/>
      <c r="UB9" s="150"/>
      <c r="UC9" s="150"/>
      <c r="UD9" s="150"/>
      <c r="UE9" s="150"/>
      <c r="UF9" s="150"/>
      <c r="UG9" s="150"/>
      <c r="UH9" s="150"/>
      <c r="UI9" s="150"/>
      <c r="UJ9" s="150">
        <v>1</v>
      </c>
      <c r="UK9" s="150"/>
      <c r="UL9" s="150"/>
      <c r="UM9" s="150"/>
      <c r="UN9" s="150"/>
      <c r="UO9" s="150"/>
      <c r="UP9" s="150"/>
      <c r="UQ9" s="150"/>
      <c r="UR9" s="150"/>
      <c r="US9" s="150"/>
      <c r="UT9" s="150"/>
      <c r="UU9" s="150"/>
      <c r="UV9" s="150"/>
      <c r="UW9" s="150"/>
      <c r="UX9" s="150"/>
      <c r="UY9" s="337">
        <v>1</v>
      </c>
      <c r="UZ9" s="150"/>
      <c r="VA9" s="150"/>
      <c r="VB9" s="150"/>
      <c r="VC9" s="150"/>
      <c r="VD9" s="150"/>
      <c r="VE9" s="150"/>
      <c r="VF9" s="150"/>
      <c r="VG9" s="150"/>
      <c r="VH9" s="150"/>
      <c r="VI9" s="150"/>
      <c r="VJ9" s="150"/>
      <c r="VK9" s="150"/>
      <c r="VL9" s="150"/>
      <c r="VM9" s="150"/>
      <c r="VN9" s="337">
        <v>1</v>
      </c>
      <c r="VO9" s="150"/>
      <c r="VP9" s="150"/>
      <c r="VQ9" s="150"/>
      <c r="VR9" s="150"/>
      <c r="VS9" s="150"/>
      <c r="VT9" s="150"/>
      <c r="VU9" s="150"/>
      <c r="VV9" s="150"/>
      <c r="VW9" s="150"/>
      <c r="VX9" s="150"/>
      <c r="VY9" s="150"/>
      <c r="VZ9" s="150"/>
      <c r="WA9" s="150"/>
      <c r="WB9" s="150"/>
      <c r="WC9" s="150">
        <v>1</v>
      </c>
      <c r="WD9" s="150"/>
      <c r="WE9" s="150"/>
      <c r="WF9" s="150"/>
      <c r="WG9" s="150"/>
      <c r="WH9" s="150"/>
      <c r="WI9" s="150"/>
      <c r="WJ9" s="150"/>
      <c r="WK9" s="150"/>
      <c r="WL9" s="150"/>
      <c r="WM9" s="150"/>
      <c r="WN9" s="150"/>
      <c r="WO9" s="150"/>
      <c r="WP9" s="150"/>
      <c r="WQ9" s="150"/>
      <c r="WR9" s="150">
        <v>1</v>
      </c>
      <c r="WS9" s="150"/>
      <c r="WT9" s="150"/>
      <c r="WU9" s="150"/>
      <c r="WV9" s="150"/>
      <c r="WW9" s="150"/>
      <c r="WX9" s="150"/>
      <c r="WY9" s="150"/>
      <c r="WZ9" s="150"/>
      <c r="XA9" s="150"/>
      <c r="XB9" s="150"/>
      <c r="XC9" s="150"/>
      <c r="XD9" s="150"/>
      <c r="XE9" s="150"/>
      <c r="XF9" s="150"/>
      <c r="XG9" s="150">
        <v>1</v>
      </c>
      <c r="XH9" s="150"/>
      <c r="XI9" s="150"/>
      <c r="XJ9" s="150"/>
      <c r="XK9" s="150"/>
      <c r="XL9" s="150"/>
      <c r="XM9" s="150"/>
      <c r="XN9" s="150"/>
      <c r="XO9" s="150"/>
      <c r="XP9" s="150"/>
      <c r="XQ9" s="150"/>
      <c r="XR9" s="150"/>
      <c r="XS9" s="150"/>
      <c r="XT9" s="150"/>
      <c r="XU9" s="150"/>
      <c r="XV9" s="150">
        <v>1</v>
      </c>
      <c r="XW9" s="150"/>
      <c r="XX9" s="150"/>
      <c r="XY9" s="150"/>
      <c r="XZ9" s="150"/>
      <c r="YA9" s="150"/>
      <c r="YB9" s="150"/>
      <c r="YC9" s="150"/>
      <c r="YD9" s="150"/>
      <c r="YE9" s="150"/>
      <c r="YF9" s="150"/>
      <c r="YG9" s="150"/>
      <c r="YH9" s="150"/>
      <c r="YI9" s="150"/>
      <c r="YJ9" s="150"/>
      <c r="YK9" s="150">
        <v>1</v>
      </c>
      <c r="YL9" s="150"/>
      <c r="YM9" s="150"/>
      <c r="YN9" s="150"/>
      <c r="YO9" s="150"/>
      <c r="YP9" s="150"/>
      <c r="YQ9" s="150"/>
      <c r="YR9" s="150"/>
      <c r="YS9" s="150"/>
      <c r="YT9" s="150"/>
      <c r="YU9" s="150"/>
      <c r="YV9" s="150"/>
      <c r="YW9" s="338">
        <f t="shared" ref="YW9:YW35" si="0">SUM(YN9-YL9)</f>
        <v>0</v>
      </c>
      <c r="YX9" s="338">
        <f t="shared" ref="YX9:YX35" si="1">SUM(YO9-YM9)</f>
        <v>0</v>
      </c>
      <c r="YY9" s="150"/>
      <c r="YZ9" s="150">
        <v>1</v>
      </c>
      <c r="ZA9" s="150"/>
      <c r="ZB9" s="150"/>
      <c r="ZC9" s="150"/>
      <c r="ZD9" s="150"/>
      <c r="ZE9" s="150"/>
      <c r="ZF9" s="150"/>
      <c r="ZG9" s="150"/>
      <c r="ZH9" s="150"/>
      <c r="ZI9" s="150"/>
      <c r="ZJ9" s="150"/>
      <c r="ZK9" s="150"/>
      <c r="ZL9" s="338">
        <f>SUM(ZC9-ZA9)</f>
        <v>0</v>
      </c>
      <c r="ZM9" s="338">
        <f>SUM(ZD9-ZB9)</f>
        <v>0</v>
      </c>
      <c r="ZN9" s="338"/>
      <c r="ZO9" s="338"/>
      <c r="ZP9" s="338"/>
      <c r="ZQ9" s="338"/>
      <c r="ZR9" s="338"/>
      <c r="ZS9" s="338"/>
      <c r="ZT9" s="338"/>
      <c r="ZU9" s="338"/>
      <c r="ZV9" s="338"/>
      <c r="ZW9" s="338"/>
      <c r="ZX9" s="338"/>
      <c r="ZY9" s="338"/>
      <c r="ZZ9" s="338"/>
      <c r="AAA9" s="338"/>
      <c r="AAB9" s="338"/>
      <c r="AAC9" s="339"/>
      <c r="AAD9" s="339"/>
      <c r="AAE9" s="337"/>
      <c r="AAF9" s="337"/>
      <c r="AAG9" s="337"/>
      <c r="AAH9" s="337"/>
      <c r="AAI9" s="337"/>
      <c r="AAJ9" s="337"/>
      <c r="AAK9" s="337"/>
      <c r="AAL9" s="337"/>
      <c r="AAM9" s="337"/>
      <c r="AAN9" s="337"/>
      <c r="AAO9" s="337"/>
      <c r="AAP9" s="337"/>
      <c r="AAQ9" s="337"/>
    </row>
    <row r="10" spans="1:719" s="33" customFormat="1" ht="15" x14ac:dyDescent="0.25">
      <c r="A10" s="204">
        <v>1</v>
      </c>
      <c r="B10" s="267">
        <v>1</v>
      </c>
      <c r="C10" s="257" t="s">
        <v>588</v>
      </c>
      <c r="D10" s="258" t="s">
        <v>283</v>
      </c>
      <c r="E10" s="219"/>
      <c r="F10" s="14"/>
      <c r="G10" s="220"/>
      <c r="H10" s="14"/>
      <c r="I10" s="94"/>
      <c r="J10" s="94"/>
      <c r="K10" s="14"/>
      <c r="L10" s="94"/>
      <c r="M10" s="94"/>
      <c r="N10" s="94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82">
        <f>SUM(O10*$F10)</f>
        <v>0</v>
      </c>
      <c r="Z10" s="82">
        <f>SUM(Q10*$F10)</f>
        <v>0</v>
      </c>
      <c r="AA10" s="82">
        <f>SUM(S10*$F10)</f>
        <v>0</v>
      </c>
      <c r="AB10" s="82">
        <f>SUM(S10-Q10)</f>
        <v>0</v>
      </c>
      <c r="AC10" s="82">
        <f>SUM(T10-R10)</f>
        <v>0</v>
      </c>
      <c r="AD10" s="131">
        <f>'СДП (план)'!Q11</f>
        <v>0</v>
      </c>
      <c r="AE10" s="131">
        <f>'СДП (план)'!R11</f>
        <v>0</v>
      </c>
      <c r="AF10" s="82">
        <f>SUM(AD10/12*$A$2)</f>
        <v>0</v>
      </c>
      <c r="AG10" s="82">
        <f>SUM(AE10/12*$A$2)</f>
        <v>0</v>
      </c>
      <c r="AH10" s="17"/>
      <c r="AI10" s="17"/>
      <c r="AJ10" s="17"/>
      <c r="AK10" s="17"/>
      <c r="AL10" s="17"/>
      <c r="AM10" s="17"/>
      <c r="AN10" s="82">
        <f>SUM(AD10*$F10)</f>
        <v>0</v>
      </c>
      <c r="AO10" s="82">
        <f>SUM(AF10*$F10)</f>
        <v>0</v>
      </c>
      <c r="AP10" s="82">
        <f>SUM(AH10*$F10)</f>
        <v>0</v>
      </c>
      <c r="AQ10" s="82">
        <f>SUM(AH10-AF10)</f>
        <v>0</v>
      </c>
      <c r="AR10" s="82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82">
        <f>SUM(AS10*$F10)</f>
        <v>0</v>
      </c>
      <c r="BD10" s="82">
        <f>SUM(AU10*$F10)</f>
        <v>0</v>
      </c>
      <c r="BE10" s="82">
        <f>SUM(AW10*$F10)</f>
        <v>0</v>
      </c>
      <c r="BF10" s="82">
        <f t="shared" ref="BF10:BF25" si="2">SUM(AW10-AU10)</f>
        <v>0</v>
      </c>
      <c r="BG10" s="82">
        <f t="shared" ref="BG10:BG25" si="3">SUM(AX10-AV10)</f>
        <v>0</v>
      </c>
      <c r="BH10" s="103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82">
        <f>SUM(BH10*$F10)</f>
        <v>0</v>
      </c>
      <c r="BS10" s="82">
        <f>SUM(BJ10*$F10)</f>
        <v>0</v>
      </c>
      <c r="BT10" s="82">
        <f>SUM(BL10*$F10)</f>
        <v>0</v>
      </c>
      <c r="BU10" s="82">
        <f>SUM(BL10-BJ10)</f>
        <v>0</v>
      </c>
      <c r="BV10" s="82">
        <f>SUM(BM10-BK10)</f>
        <v>0</v>
      </c>
      <c r="BW10" s="17">
        <f>'СДП (план)'!W11</f>
        <v>0</v>
      </c>
      <c r="BX10" s="17">
        <f>'СДП (план)'!X11</f>
        <v>0</v>
      </c>
      <c r="BY10" s="82">
        <f>SUM(BW10/12*$A$2)</f>
        <v>0</v>
      </c>
      <c r="BZ10" s="82">
        <f>SUM(BX10/12*$A$2)</f>
        <v>0</v>
      </c>
      <c r="CA10" s="17"/>
      <c r="CB10" s="17"/>
      <c r="CC10" s="17"/>
      <c r="CD10" s="17"/>
      <c r="CE10" s="17"/>
      <c r="CF10" s="17"/>
      <c r="CG10" s="82">
        <f>SUM(BW10*$F10)</f>
        <v>0</v>
      </c>
      <c r="CH10" s="82">
        <f>SUM(BY10*$F10)</f>
        <v>0</v>
      </c>
      <c r="CI10" s="82">
        <f>SUM(CA10*$F10)</f>
        <v>0</v>
      </c>
      <c r="CJ10" s="82">
        <f t="shared" ref="CJ10:CJ36" si="4">SUM(CA10-BY10)</f>
        <v>0</v>
      </c>
      <c r="CK10" s="82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82">
        <f>SUM(CL10/12*$A$2)</f>
        <v>0</v>
      </c>
      <c r="CO10" s="82">
        <f>SUM(CM10/12*$A$2)</f>
        <v>0</v>
      </c>
      <c r="CP10" s="17"/>
      <c r="CQ10" s="17"/>
      <c r="CR10" s="17"/>
      <c r="CS10" s="17"/>
      <c r="CT10" s="17"/>
      <c r="CU10" s="17"/>
      <c r="CV10" s="82">
        <f>SUM(CL10*$F10)</f>
        <v>0</v>
      </c>
      <c r="CW10" s="82">
        <f>SUM(CN10*$F10)</f>
        <v>0</v>
      </c>
      <c r="CX10" s="82">
        <f>SUM(CP10*$F10)</f>
        <v>0</v>
      </c>
      <c r="CY10" s="82">
        <f>SUM(CP10-CN10)</f>
        <v>0</v>
      </c>
      <c r="CZ10" s="82">
        <f>SUM(CQ10-CO10)</f>
        <v>0</v>
      </c>
      <c r="DA10" s="17">
        <f>'СДП (план)'!AA11</f>
        <v>0</v>
      </c>
      <c r="DB10" s="17">
        <f>'СДП (план)'!AB11</f>
        <v>0</v>
      </c>
      <c r="DC10" s="82">
        <f>SUM(DA10/12*$A$2)</f>
        <v>0</v>
      </c>
      <c r="DD10" s="82">
        <f>SUM(DB10/12*$A$2)</f>
        <v>0</v>
      </c>
      <c r="DE10" s="17"/>
      <c r="DF10" s="17"/>
      <c r="DG10" s="17"/>
      <c r="DH10" s="17"/>
      <c r="DI10" s="17"/>
      <c r="DJ10" s="17"/>
      <c r="DK10" s="82">
        <f>SUM(DA10*$F10)</f>
        <v>0</v>
      </c>
      <c r="DL10" s="82">
        <f>SUM(DC10*$F10)</f>
        <v>0</v>
      </c>
      <c r="DM10" s="82">
        <f>SUM(DE10*$F10)</f>
        <v>0</v>
      </c>
      <c r="DN10" s="82">
        <f>SUM(DE10-DC10)</f>
        <v>0</v>
      </c>
      <c r="DO10" s="82">
        <f>SUM(DF10-DD10)</f>
        <v>0</v>
      </c>
      <c r="DP10" s="17">
        <f>'СДП (план)'!AC11</f>
        <v>0</v>
      </c>
      <c r="DQ10" s="17">
        <f>'СДП (план)'!AD11</f>
        <v>0</v>
      </c>
      <c r="DR10" s="82">
        <f>SUM(DP10/12*$A$2)</f>
        <v>0</v>
      </c>
      <c r="DS10" s="82">
        <f>SUM(DQ10/12*$A$2)</f>
        <v>0</v>
      </c>
      <c r="DT10" s="17"/>
      <c r="DU10" s="17"/>
      <c r="DV10" s="17"/>
      <c r="DW10" s="17"/>
      <c r="DX10" s="17"/>
      <c r="DY10" s="17"/>
      <c r="DZ10" s="82">
        <f>SUM(DP10*$F10)</f>
        <v>0</v>
      </c>
      <c r="EA10" s="82">
        <f>SUM(DR10*$F10)</f>
        <v>0</v>
      </c>
      <c r="EB10" s="82">
        <f>SUM(DT10*$F10)</f>
        <v>0</v>
      </c>
      <c r="EC10" s="82">
        <f>SUM(DT10-DR10)</f>
        <v>0</v>
      </c>
      <c r="ED10" s="82">
        <f>SUM(DU10-DS10)</f>
        <v>0</v>
      </c>
      <c r="EE10" s="82">
        <f>'СДП (план)'!CY11</f>
        <v>0</v>
      </c>
      <c r="EF10" s="82">
        <f>'СДП (план)'!CZ11</f>
        <v>0</v>
      </c>
      <c r="EG10" s="82">
        <f>SUM(EE10/12*$A$2)</f>
        <v>0</v>
      </c>
      <c r="EH10" s="82">
        <f>SUM(EF10/12*$A$2)</f>
        <v>0</v>
      </c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17">
        <f>'СДП (план)'!AE11</f>
        <v>0</v>
      </c>
      <c r="EU10" s="17">
        <f>'СДП (план)'!AF11</f>
        <v>0</v>
      </c>
      <c r="EV10" s="82">
        <f>SUM(ET10/12*$A$2)</f>
        <v>0</v>
      </c>
      <c r="EW10" s="82">
        <f>SUM(EU10/12*$A$2)</f>
        <v>0</v>
      </c>
      <c r="EX10" s="17"/>
      <c r="EY10" s="17"/>
      <c r="EZ10" s="17"/>
      <c r="FA10" s="17"/>
      <c r="FB10" s="17"/>
      <c r="FC10" s="17"/>
      <c r="FD10" s="82">
        <f>SUM(ET10*$F10)</f>
        <v>0</v>
      </c>
      <c r="FE10" s="82">
        <f>SUM(EV10*$F10)</f>
        <v>0</v>
      </c>
      <c r="FF10" s="82">
        <f>SUM(EX10*$F10)</f>
        <v>0</v>
      </c>
      <c r="FG10" s="82">
        <f>SUM(EX10-EV10)</f>
        <v>0</v>
      </c>
      <c r="FH10" s="82">
        <f>SUM(EY10-EW10)</f>
        <v>0</v>
      </c>
      <c r="FI10" s="17">
        <f>'СДП (план)'!AG11</f>
        <v>0</v>
      </c>
      <c r="FJ10" s="17">
        <f>'СДП (план)'!AH11</f>
        <v>0</v>
      </c>
      <c r="FK10" s="82">
        <f>SUM(FI10/12*$A$2)</f>
        <v>0</v>
      </c>
      <c r="FL10" s="82">
        <f>SUM(FJ10/12*$A$2)</f>
        <v>0</v>
      </c>
      <c r="FM10" s="17"/>
      <c r="FN10" s="17"/>
      <c r="FO10" s="17"/>
      <c r="FP10" s="17"/>
      <c r="FQ10" s="17"/>
      <c r="FR10" s="17"/>
      <c r="FS10" s="82">
        <f>SUM(FI10*$F10)</f>
        <v>0</v>
      </c>
      <c r="FT10" s="82">
        <f>SUM(FK10*$F10)</f>
        <v>0</v>
      </c>
      <c r="FU10" s="82">
        <f>SUM(FM10*$F10)</f>
        <v>0</v>
      </c>
      <c r="FV10" s="82">
        <f>SUM(FM10-FK10)</f>
        <v>0</v>
      </c>
      <c r="FW10" s="82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82">
        <f>SUM(FX10*$F10)</f>
        <v>0</v>
      </c>
      <c r="GI10" s="82">
        <f>SUM(FZ10*$F10)</f>
        <v>0</v>
      </c>
      <c r="GJ10" s="82">
        <f>SUM(GB10*$F10)</f>
        <v>0</v>
      </c>
      <c r="GK10" s="82">
        <f>SUM(GB10-FZ10)</f>
        <v>0</v>
      </c>
      <c r="GL10" s="82">
        <f>SUM(GC10-GA10)</f>
        <v>0</v>
      </c>
      <c r="GM10" s="17">
        <f>'СДП (план)'!AK11</f>
        <v>0</v>
      </c>
      <c r="GN10" s="17">
        <f>'СДП (план)'!AL11</f>
        <v>0</v>
      </c>
      <c r="GO10" s="82">
        <f>SUM(GM10/12*$A$2)</f>
        <v>0</v>
      </c>
      <c r="GP10" s="82">
        <f>SUM(GN10/12*$A$2)</f>
        <v>0</v>
      </c>
      <c r="GQ10" s="17"/>
      <c r="GR10" s="17"/>
      <c r="GS10" s="17"/>
      <c r="GT10" s="17"/>
      <c r="GU10" s="17"/>
      <c r="GV10" s="17"/>
      <c r="GW10" s="82">
        <f>SUM(GM10*$F10)</f>
        <v>0</v>
      </c>
      <c r="GX10" s="82">
        <f>SUM(GO10*$F10)</f>
        <v>0</v>
      </c>
      <c r="GY10" s="82">
        <f>SUM(GQ10*$F10)</f>
        <v>0</v>
      </c>
      <c r="GZ10" s="82">
        <f>SUM(GQ10-GO10)</f>
        <v>0</v>
      </c>
      <c r="HA10" s="82">
        <f>SUM(GR10-GP10)</f>
        <v>0</v>
      </c>
      <c r="HB10" s="131">
        <f>'СДП (план)'!AM11</f>
        <v>0</v>
      </c>
      <c r="HC10" s="131">
        <f>'СДП (план)'!AN11</f>
        <v>0</v>
      </c>
      <c r="HD10" s="82">
        <f>SUM(HB10/12*$A$2)</f>
        <v>0</v>
      </c>
      <c r="HE10" s="82">
        <f>SUM(HC10/12*$A$2)</f>
        <v>0</v>
      </c>
      <c r="HF10" s="17"/>
      <c r="HG10" s="17"/>
      <c r="HH10" s="17"/>
      <c r="HI10" s="17"/>
      <c r="HJ10" s="17"/>
      <c r="HK10" s="17"/>
      <c r="HL10" s="82">
        <f>SUM(HB10*$F10)</f>
        <v>0</v>
      </c>
      <c r="HM10" s="82">
        <f>SUM(HD10*$F10)</f>
        <v>0</v>
      </c>
      <c r="HN10" s="82">
        <f>SUM(HF10*$F10)</f>
        <v>0</v>
      </c>
      <c r="HO10" s="82">
        <f>SUM(HF10-HD10)</f>
        <v>0</v>
      </c>
      <c r="HP10" s="82">
        <f>SUM(HG10-HE10)</f>
        <v>0</v>
      </c>
      <c r="HQ10" s="17">
        <f>'СДП (план)'!AO11</f>
        <v>0</v>
      </c>
      <c r="HR10" s="17">
        <f>'СДП (план)'!AP11</f>
        <v>0</v>
      </c>
      <c r="HS10" s="82">
        <f>SUM(HQ10/12*$A$2)</f>
        <v>0</v>
      </c>
      <c r="HT10" s="82">
        <f>SUM(HR10/12*$A$2)</f>
        <v>0</v>
      </c>
      <c r="HU10" s="17"/>
      <c r="HV10" s="17"/>
      <c r="HW10" s="17"/>
      <c r="HX10" s="17"/>
      <c r="HY10" s="17"/>
      <c r="HZ10" s="17"/>
      <c r="IA10" s="82">
        <f>SUM(HQ10*$F10)</f>
        <v>0</v>
      </c>
      <c r="IB10" s="82">
        <f>SUM(HS10*$F10)</f>
        <v>0</v>
      </c>
      <c r="IC10" s="82">
        <f>SUM(HU10*$F10)</f>
        <v>0</v>
      </c>
      <c r="ID10" s="82">
        <f>SUM(HU10-HS10)</f>
        <v>0</v>
      </c>
      <c r="IE10" s="82">
        <f>SUM(HV10-HT10)</f>
        <v>0</v>
      </c>
      <c r="IF10" s="17">
        <f>'СДП (план)'!AQ11</f>
        <v>0</v>
      </c>
      <c r="IG10" s="17">
        <f>'СДП (план)'!AR11</f>
        <v>0</v>
      </c>
      <c r="IH10" s="82">
        <f>SUM(IF10/12*$A$2)</f>
        <v>0</v>
      </c>
      <c r="II10" s="82">
        <f>SUM(IG10/12*$A$2)</f>
        <v>0</v>
      </c>
      <c r="IJ10" s="17"/>
      <c r="IK10" s="17"/>
      <c r="IL10" s="17"/>
      <c r="IM10" s="17"/>
      <c r="IN10" s="17"/>
      <c r="IO10" s="17"/>
      <c r="IP10" s="82">
        <f>SUM(IF10*$F10)</f>
        <v>0</v>
      </c>
      <c r="IQ10" s="82">
        <f>SUM(IH10*$F10)</f>
        <v>0</v>
      </c>
      <c r="IR10" s="82">
        <f>SUM(IJ10*$F10)</f>
        <v>0</v>
      </c>
      <c r="IS10" s="82">
        <f>SUM(IJ10-IH10)</f>
        <v>0</v>
      </c>
      <c r="IT10" s="82">
        <f>SUM(IK10-II10)</f>
        <v>0</v>
      </c>
      <c r="IU10" s="17">
        <f>'СДП (план)'!AS11</f>
        <v>0</v>
      </c>
      <c r="IV10" s="17">
        <f>'СДП (план)'!AT11</f>
        <v>0</v>
      </c>
      <c r="IW10" s="82">
        <f>SUM(IU10/12*$A$2)</f>
        <v>0</v>
      </c>
      <c r="IX10" s="82">
        <f>SUM(IV10/12*$A$2)</f>
        <v>0</v>
      </c>
      <c r="IY10" s="17"/>
      <c r="IZ10" s="17"/>
      <c r="JA10" s="17"/>
      <c r="JB10" s="17"/>
      <c r="JC10" s="17"/>
      <c r="JD10" s="17"/>
      <c r="JE10" s="82">
        <f>SUM(IU10*$F10)</f>
        <v>0</v>
      </c>
      <c r="JF10" s="82">
        <f>SUM(IW10*$F10)</f>
        <v>0</v>
      </c>
      <c r="JG10" s="82">
        <f>SUM(IY10*$F10)</f>
        <v>0</v>
      </c>
      <c r="JH10" s="82">
        <f>SUM(IY10-IW10)</f>
        <v>0</v>
      </c>
      <c r="JI10" s="82">
        <f>SUM(IZ10-IX10)</f>
        <v>0</v>
      </c>
      <c r="JJ10" s="17">
        <f>'СДП (план)'!AU11</f>
        <v>0</v>
      </c>
      <c r="JK10" s="17">
        <f>'СДП (план)'!AV11</f>
        <v>0</v>
      </c>
      <c r="JL10" s="82">
        <f>SUM(JJ10/12*$A$2)</f>
        <v>0</v>
      </c>
      <c r="JM10" s="82">
        <f>SUM(JK10/12*$A$2)</f>
        <v>0</v>
      </c>
      <c r="JN10" s="17"/>
      <c r="JO10" s="17"/>
      <c r="JP10" s="17"/>
      <c r="JQ10" s="17"/>
      <c r="JR10" s="17"/>
      <c r="JS10" s="17"/>
      <c r="JT10" s="82">
        <f>SUM(JJ10*$F10)</f>
        <v>0</v>
      </c>
      <c r="JU10" s="82">
        <f>SUM(JL10*$F10)</f>
        <v>0</v>
      </c>
      <c r="JV10" s="82">
        <f>SUM(JN10*$F10)</f>
        <v>0</v>
      </c>
      <c r="JW10" s="82">
        <f>SUM(JN10-JL10)</f>
        <v>0</v>
      </c>
      <c r="JX10" s="82">
        <f>SUM(JO10-JM10)</f>
        <v>0</v>
      </c>
      <c r="JY10" s="13">
        <f>'СДП (план)'!AW11</f>
        <v>0</v>
      </c>
      <c r="JZ10" s="17">
        <f>'СДП (план)'!AX11</f>
        <v>0</v>
      </c>
      <c r="KA10" s="82">
        <f>SUM(JY10/12*$A$2)</f>
        <v>0</v>
      </c>
      <c r="KB10" s="82">
        <f>SUM(JZ10/12*$A$2)</f>
        <v>0</v>
      </c>
      <c r="KC10" s="17"/>
      <c r="KD10" s="17"/>
      <c r="KE10" s="17"/>
      <c r="KF10" s="17"/>
      <c r="KG10" s="17"/>
      <c r="KH10" s="17"/>
      <c r="KI10" s="82">
        <f>SUM(JY10*$F10)</f>
        <v>0</v>
      </c>
      <c r="KJ10" s="82">
        <f>SUM(KA10*$F10)</f>
        <v>0</v>
      </c>
      <c r="KK10" s="82">
        <f>SUM(KC10*$F10)</f>
        <v>0</v>
      </c>
      <c r="KL10" s="82">
        <f>SUM(KC10-KA10)</f>
        <v>0</v>
      </c>
      <c r="KM10" s="82">
        <f>SUM(KD10-KB10)</f>
        <v>0</v>
      </c>
      <c r="KN10" s="13">
        <f>'СДП (план)'!AY11</f>
        <v>0</v>
      </c>
      <c r="KO10" s="13">
        <f>'СДП (план)'!AZ11</f>
        <v>0</v>
      </c>
      <c r="KP10" s="82">
        <f>SUM(KN10/12*$A$2)</f>
        <v>0</v>
      </c>
      <c r="KQ10" s="82">
        <f>SUM(KO10/12*$A$2)</f>
        <v>0</v>
      </c>
      <c r="KR10" s="17"/>
      <c r="KS10" s="17"/>
      <c r="KT10" s="17"/>
      <c r="KU10" s="17"/>
      <c r="KV10" s="17"/>
      <c r="KW10" s="17"/>
      <c r="KX10" s="82">
        <f>SUM(KN10*$F10)</f>
        <v>0</v>
      </c>
      <c r="KY10" s="82">
        <f>SUM(KP10*$F10)</f>
        <v>0</v>
      </c>
      <c r="KZ10" s="82">
        <f>SUM(KR10*$F10)</f>
        <v>0</v>
      </c>
      <c r="LA10" s="82">
        <f>SUM(KR10-KP10)</f>
        <v>0</v>
      </c>
      <c r="LB10" s="82">
        <f>SUM(KS10-KQ10)</f>
        <v>0</v>
      </c>
      <c r="LC10" s="17">
        <f>'СДП (план)'!BA11</f>
        <v>0</v>
      </c>
      <c r="LD10" s="17">
        <f>'СДП (план)'!BB11</f>
        <v>0</v>
      </c>
      <c r="LE10" s="82">
        <f>SUM(LC10/12*$A$2)</f>
        <v>0</v>
      </c>
      <c r="LF10" s="82">
        <f>SUM(LD10/12*$A$2)</f>
        <v>0</v>
      </c>
      <c r="LG10" s="17"/>
      <c r="LH10" s="17"/>
      <c r="LI10" s="17"/>
      <c r="LJ10" s="17"/>
      <c r="LK10" s="17"/>
      <c r="LL10" s="17"/>
      <c r="LM10" s="82">
        <f>SUM(LC10*$F10)</f>
        <v>0</v>
      </c>
      <c r="LN10" s="82">
        <f>SUM(LE10*$F10)</f>
        <v>0</v>
      </c>
      <c r="LO10" s="82">
        <f>SUM(LG10*$F10)</f>
        <v>0</v>
      </c>
      <c r="LP10" s="82">
        <f>SUM(LG10-LE10)</f>
        <v>0</v>
      </c>
      <c r="LQ10" s="82">
        <f>SUM(LH10-LF10)</f>
        <v>0</v>
      </c>
      <c r="LR10" s="17">
        <f>'СДП (план)'!BC11</f>
        <v>0</v>
      </c>
      <c r="LS10" s="17">
        <f>'СДП (план)'!BD11</f>
        <v>0</v>
      </c>
      <c r="LT10" s="82">
        <f>SUM(LR10/12*$A$2)</f>
        <v>0</v>
      </c>
      <c r="LU10" s="82">
        <f>SUM(LS10/12*$A$2)</f>
        <v>0</v>
      </c>
      <c r="LV10" s="17"/>
      <c r="LW10" s="17"/>
      <c r="LX10" s="17"/>
      <c r="LY10" s="17"/>
      <c r="LZ10" s="17"/>
      <c r="MA10" s="17"/>
      <c r="MB10" s="82">
        <f>SUM(LR10*$F10)</f>
        <v>0</v>
      </c>
      <c r="MC10" s="82">
        <f>SUM(LT10*$F10)</f>
        <v>0</v>
      </c>
      <c r="MD10" s="82">
        <f>SUM(LV10*$F10)</f>
        <v>0</v>
      </c>
      <c r="ME10" s="82">
        <f>SUM(LV10-LT10)</f>
        <v>0</v>
      </c>
      <c r="MF10" s="82">
        <f>SUM(LW10-LU10)</f>
        <v>0</v>
      </c>
      <c r="MG10" s="17">
        <f>'СДП (план)'!BE11</f>
        <v>0</v>
      </c>
      <c r="MH10" s="17">
        <f>'СДП (план)'!BF11</f>
        <v>0</v>
      </c>
      <c r="MI10" s="82">
        <f>SUM(MG10/12*$A$2)</f>
        <v>0</v>
      </c>
      <c r="MJ10" s="82">
        <f>SUM(MH10/12*$A$2)</f>
        <v>0</v>
      </c>
      <c r="MK10" s="17"/>
      <c r="ML10" s="17"/>
      <c r="MM10" s="17"/>
      <c r="MN10" s="17"/>
      <c r="MO10" s="17"/>
      <c r="MP10" s="17"/>
      <c r="MQ10" s="82">
        <f>SUM(MG10*$F10)</f>
        <v>0</v>
      </c>
      <c r="MR10" s="82">
        <f>SUM(MI10*$F10)</f>
        <v>0</v>
      </c>
      <c r="MS10" s="82">
        <f>SUM(MK10*$F10)</f>
        <v>0</v>
      </c>
      <c r="MT10" s="82">
        <f>SUM(MK10-MI10)</f>
        <v>0</v>
      </c>
      <c r="MU10" s="82">
        <f>SUM(ML10-MJ10)</f>
        <v>0</v>
      </c>
      <c r="MV10" s="17">
        <f>'СДП (план)'!BG11</f>
        <v>0</v>
      </c>
      <c r="MW10" s="17">
        <f>'СДП (план)'!BH11</f>
        <v>0</v>
      </c>
      <c r="MX10" s="82">
        <f>SUM(MV10/12*$A$2)</f>
        <v>0</v>
      </c>
      <c r="MY10" s="82">
        <f>SUM(MW10/12*$A$2)</f>
        <v>0</v>
      </c>
      <c r="MZ10" s="17"/>
      <c r="NA10" s="17"/>
      <c r="NB10" s="17"/>
      <c r="NC10" s="17"/>
      <c r="ND10" s="17"/>
      <c r="NE10" s="17"/>
      <c r="NF10" s="82">
        <f>SUM(MV10*$F10)</f>
        <v>0</v>
      </c>
      <c r="NG10" s="82">
        <f>SUM(MX10*$F10)</f>
        <v>0</v>
      </c>
      <c r="NH10" s="82">
        <f>SUM(MZ10*$F10)</f>
        <v>0</v>
      </c>
      <c r="NI10" s="82">
        <f>SUM(MZ10-MX10)</f>
        <v>0</v>
      </c>
      <c r="NJ10" s="82">
        <f>SUM(NA10-MY10)</f>
        <v>0</v>
      </c>
      <c r="NK10" s="17">
        <f>'СДП (план)'!BI11</f>
        <v>0</v>
      </c>
      <c r="NL10" s="17">
        <f>'СДП (план)'!BJ11</f>
        <v>0</v>
      </c>
      <c r="NM10" s="82">
        <f>SUM(NK10/12*$A$2)</f>
        <v>0</v>
      </c>
      <c r="NN10" s="82">
        <f>SUM(NL10/12*$A$2)</f>
        <v>0</v>
      </c>
      <c r="NO10" s="17"/>
      <c r="NP10" s="17"/>
      <c r="NQ10" s="17"/>
      <c r="NR10" s="17"/>
      <c r="NS10" s="17"/>
      <c r="NT10" s="17"/>
      <c r="NU10" s="82">
        <f>SUM(NK10*$F10)</f>
        <v>0</v>
      </c>
      <c r="NV10" s="82">
        <f>SUM(NM10*$F10)</f>
        <v>0</v>
      </c>
      <c r="NW10" s="82">
        <f>SUM(NO10*$F10)</f>
        <v>0</v>
      </c>
      <c r="NX10" s="82">
        <f>SUM(NO10-NM10)</f>
        <v>0</v>
      </c>
      <c r="NY10" s="82">
        <f>SUM(NP10-NN10)</f>
        <v>0</v>
      </c>
      <c r="NZ10" s="17">
        <f>'СДП (план)'!BK11</f>
        <v>0</v>
      </c>
      <c r="OA10" s="17">
        <f>'СДП (план)'!BL11</f>
        <v>0</v>
      </c>
      <c r="OB10" s="82">
        <f>SUM(NZ10/12*$A$2)</f>
        <v>0</v>
      </c>
      <c r="OC10" s="82">
        <f>SUM(OA10/12*$A$2)</f>
        <v>0</v>
      </c>
      <c r="OD10" s="17"/>
      <c r="OE10" s="17"/>
      <c r="OF10" s="17"/>
      <c r="OG10" s="17"/>
      <c r="OH10" s="17"/>
      <c r="OI10" s="17"/>
      <c r="OJ10" s="82">
        <f>SUM(NZ10*$F10)</f>
        <v>0</v>
      </c>
      <c r="OK10" s="82">
        <f>SUM(OB10*$F10)</f>
        <v>0</v>
      </c>
      <c r="OL10" s="82">
        <f>SUM(OD10*$F10)</f>
        <v>0</v>
      </c>
      <c r="OM10" s="82">
        <f>SUM(OD10-OB10)</f>
        <v>0</v>
      </c>
      <c r="ON10" s="82">
        <f>SUM(OE10-OC10)</f>
        <v>0</v>
      </c>
      <c r="OO10" s="17">
        <f>'СДП (план)'!BM11</f>
        <v>0</v>
      </c>
      <c r="OP10" s="17">
        <f>'СДП (план)'!BN11</f>
        <v>0</v>
      </c>
      <c r="OQ10" s="82">
        <f>SUM(OO10/12*$A$2)</f>
        <v>0</v>
      </c>
      <c r="OR10" s="82">
        <f>SUM(OP10/12*$A$2)</f>
        <v>0</v>
      </c>
      <c r="OS10" s="17"/>
      <c r="OT10" s="17"/>
      <c r="OU10" s="17"/>
      <c r="OV10" s="17"/>
      <c r="OW10" s="17"/>
      <c r="OX10" s="17"/>
      <c r="OY10" s="82">
        <f>SUM(OO10*$F10)</f>
        <v>0</v>
      </c>
      <c r="OZ10" s="82">
        <f>SUM(OQ10*$F10)</f>
        <v>0</v>
      </c>
      <c r="PA10" s="82">
        <f>SUM(OS10*$F10)</f>
        <v>0</v>
      </c>
      <c r="PB10" s="82">
        <f>SUM(OS10-OQ10)</f>
        <v>0</v>
      </c>
      <c r="PC10" s="82">
        <f>SUM(OT10-OR10)</f>
        <v>0</v>
      </c>
      <c r="PD10" s="17">
        <f>'СДП (план)'!BO11</f>
        <v>0</v>
      </c>
      <c r="PE10" s="17">
        <f>'СДП (план)'!BP11</f>
        <v>0</v>
      </c>
      <c r="PF10" s="82">
        <f>SUM(PD10/12*$A$2)</f>
        <v>0</v>
      </c>
      <c r="PG10" s="82">
        <f>SUM(PE10/12*$A$2)</f>
        <v>0</v>
      </c>
      <c r="PH10" s="17"/>
      <c r="PI10" s="17"/>
      <c r="PJ10" s="17"/>
      <c r="PK10" s="17"/>
      <c r="PL10" s="17"/>
      <c r="PM10" s="17"/>
      <c r="PN10" s="82">
        <f>SUM(PD10*$F10)</f>
        <v>0</v>
      </c>
      <c r="PO10" s="82">
        <f>SUM(PF10*$F10)</f>
        <v>0</v>
      </c>
      <c r="PP10" s="82">
        <f>SUM(PH10*$F10)</f>
        <v>0</v>
      </c>
      <c r="PQ10" s="82">
        <f>SUM(PH10-PF10)</f>
        <v>0</v>
      </c>
      <c r="PR10" s="82">
        <f>SUM(PI10-PG10)</f>
        <v>0</v>
      </c>
      <c r="PS10" s="17">
        <f>'СДП (план)'!BQ11</f>
        <v>0</v>
      </c>
      <c r="PT10" s="17">
        <f>'СДП (план)'!BR11</f>
        <v>0</v>
      </c>
      <c r="PU10" s="82">
        <f>SUM(PS10/12*$A$2)</f>
        <v>0</v>
      </c>
      <c r="PV10" s="82">
        <f>SUM(PT10/12*$A$2)</f>
        <v>0</v>
      </c>
      <c r="PW10" s="17"/>
      <c r="PX10" s="17"/>
      <c r="PY10" s="17"/>
      <c r="PZ10" s="17"/>
      <c r="QA10" s="17"/>
      <c r="QB10" s="17"/>
      <c r="QC10" s="82">
        <f>SUM(PS10*$F10)</f>
        <v>0</v>
      </c>
      <c r="QD10" s="82">
        <f>SUM(PU10*$F10)</f>
        <v>0</v>
      </c>
      <c r="QE10" s="82">
        <f>SUM(PW10*$F10)</f>
        <v>0</v>
      </c>
      <c r="QF10" s="82">
        <f>SUM(PW10-PU10)</f>
        <v>0</v>
      </c>
      <c r="QG10" s="82">
        <f>SUM(PX10-PV10)</f>
        <v>0</v>
      </c>
      <c r="QH10" s="17">
        <f>'СДП (план)'!BS11</f>
        <v>0</v>
      </c>
      <c r="QI10" s="17">
        <f>'СДП (план)'!BT11</f>
        <v>0</v>
      </c>
      <c r="QJ10" s="82">
        <f>SUM(QH10/12*$A$2)</f>
        <v>0</v>
      </c>
      <c r="QK10" s="82">
        <f>SUM(QI10/12*$A$2)</f>
        <v>0</v>
      </c>
      <c r="QL10" s="17"/>
      <c r="QM10" s="17"/>
      <c r="QN10" s="17"/>
      <c r="QO10" s="17"/>
      <c r="QP10" s="17"/>
      <c r="QQ10" s="17"/>
      <c r="QR10" s="82">
        <f>SUM(QH10*$F10)</f>
        <v>0</v>
      </c>
      <c r="QS10" s="82">
        <f>SUM(QJ10*$F10)</f>
        <v>0</v>
      </c>
      <c r="QT10" s="82">
        <f>SUM(QL10*$F10)</f>
        <v>0</v>
      </c>
      <c r="QU10" s="82">
        <f>SUM(QL10-QJ10)</f>
        <v>0</v>
      </c>
      <c r="QV10" s="82">
        <f>SUM(QM10-QK10)</f>
        <v>0</v>
      </c>
      <c r="QW10" s="17">
        <f>'СДП (план)'!BU11</f>
        <v>0</v>
      </c>
      <c r="QX10" s="17">
        <f>'СДП (план)'!BV11</f>
        <v>0</v>
      </c>
      <c r="QY10" s="82">
        <f>SUM(QW10/12*$A$2)</f>
        <v>0</v>
      </c>
      <c r="QZ10" s="82">
        <f>SUM(QX10/12*$A$2)</f>
        <v>0</v>
      </c>
      <c r="RA10" s="17"/>
      <c r="RB10" s="17"/>
      <c r="RC10" s="17"/>
      <c r="RD10" s="17"/>
      <c r="RE10" s="17"/>
      <c r="RF10" s="17"/>
      <c r="RG10" s="82">
        <f>SUM(QW10*$F10)</f>
        <v>0</v>
      </c>
      <c r="RH10" s="82">
        <f>SUM(QY10*$F10)</f>
        <v>0</v>
      </c>
      <c r="RI10" s="82">
        <f>SUM(RA10*$F10)</f>
        <v>0</v>
      </c>
      <c r="RJ10" s="82">
        <f>SUM(RA10-QY10)</f>
        <v>0</v>
      </c>
      <c r="RK10" s="82">
        <f>SUM(RB10-QZ10)</f>
        <v>0</v>
      </c>
      <c r="RL10" s="17">
        <f>'СДП (план)'!BW11</f>
        <v>0</v>
      </c>
      <c r="RM10" s="17">
        <f>'СДП (план)'!BX11</f>
        <v>0</v>
      </c>
      <c r="RN10" s="82">
        <f>SUM(RL10/12*$A$2)</f>
        <v>0</v>
      </c>
      <c r="RO10" s="82">
        <f>SUM(RM10/12*$A$2)</f>
        <v>0</v>
      </c>
      <c r="RP10" s="17"/>
      <c r="RQ10" s="17"/>
      <c r="RR10" s="17"/>
      <c r="RS10" s="17"/>
      <c r="RT10" s="17"/>
      <c r="RU10" s="17"/>
      <c r="RV10" s="82">
        <f>SUM(RL10*$F10)</f>
        <v>0</v>
      </c>
      <c r="RW10" s="82">
        <f>SUM(RN10*$F10)</f>
        <v>0</v>
      </c>
      <c r="RX10" s="82">
        <f>SUM(RP10*$F10)</f>
        <v>0</v>
      </c>
      <c r="RY10" s="82">
        <f>SUM(RP10-RN10)</f>
        <v>0</v>
      </c>
      <c r="RZ10" s="82">
        <f>SUM(RQ10-RO10)</f>
        <v>0</v>
      </c>
      <c r="SA10" s="17">
        <f>'СДП (план)'!BY11</f>
        <v>0</v>
      </c>
      <c r="SB10" s="17">
        <f>'СДП (план)'!BZ11</f>
        <v>0</v>
      </c>
      <c r="SC10" s="82">
        <f>SUM(SA10/12*$A$2)</f>
        <v>0</v>
      </c>
      <c r="SD10" s="82">
        <f>SUM(SB10/12*$A$2)</f>
        <v>0</v>
      </c>
      <c r="SE10" s="17"/>
      <c r="SF10" s="17"/>
      <c r="SG10" s="17"/>
      <c r="SH10" s="17"/>
      <c r="SI10" s="17"/>
      <c r="SJ10" s="17"/>
      <c r="SK10" s="82">
        <f>SUM(SA10*$F10)</f>
        <v>0</v>
      </c>
      <c r="SL10" s="82">
        <f>SUM(SC10*$F10)</f>
        <v>0</v>
      </c>
      <c r="SM10" s="82">
        <f>SUM(SE10*$F10)</f>
        <v>0</v>
      </c>
      <c r="SN10" s="82">
        <f>SUM(SE10-SC10)</f>
        <v>0</v>
      </c>
      <c r="SO10" s="82">
        <f>SUM(SF10-SD10)</f>
        <v>0</v>
      </c>
      <c r="SP10" s="17">
        <f>'СДП (план)'!CA11</f>
        <v>0</v>
      </c>
      <c r="SQ10" s="17">
        <f>'СДП (план)'!CB11</f>
        <v>0</v>
      </c>
      <c r="SR10" s="82">
        <f>SUM(SP10/12*$A$2)</f>
        <v>0</v>
      </c>
      <c r="SS10" s="82">
        <f>SUM(SQ10/12*$A$2)</f>
        <v>0</v>
      </c>
      <c r="ST10" s="17"/>
      <c r="SU10" s="17"/>
      <c r="SV10" s="17"/>
      <c r="SW10" s="17"/>
      <c r="SX10" s="17"/>
      <c r="SY10" s="17"/>
      <c r="SZ10" s="82">
        <f>SUM(SP10*$F10)</f>
        <v>0</v>
      </c>
      <c r="TA10" s="82">
        <f>SUM(SR10*$F10)</f>
        <v>0</v>
      </c>
      <c r="TB10" s="82">
        <f>SUM(ST10*$F10)</f>
        <v>0</v>
      </c>
      <c r="TC10" s="82">
        <f>SUM(ST10-SR10)</f>
        <v>0</v>
      </c>
      <c r="TD10" s="82">
        <f>SUM(SU10-SS10)</f>
        <v>0</v>
      </c>
      <c r="TE10" s="17">
        <f>'СДП (план)'!CC11</f>
        <v>0</v>
      </c>
      <c r="TF10" s="17">
        <f>'СДП (план)'!CD11</f>
        <v>0</v>
      </c>
      <c r="TG10" s="82">
        <f>SUM(TE10/12*$A$2)</f>
        <v>0</v>
      </c>
      <c r="TH10" s="82">
        <f>SUM(TF10/12*$A$2)</f>
        <v>0</v>
      </c>
      <c r="TI10" s="17"/>
      <c r="TJ10" s="17"/>
      <c r="TK10" s="17"/>
      <c r="TL10" s="17"/>
      <c r="TM10" s="17"/>
      <c r="TN10" s="17"/>
      <c r="TO10" s="82">
        <f>SUM(TE10*$F10)</f>
        <v>0</v>
      </c>
      <c r="TP10" s="82">
        <f>SUM(TG10*$F10)</f>
        <v>0</v>
      </c>
      <c r="TQ10" s="82">
        <f>SUM(TI10*$F10)</f>
        <v>0</v>
      </c>
      <c r="TR10" s="82">
        <f>SUM(TI10-TG10)</f>
        <v>0</v>
      </c>
      <c r="TS10" s="82">
        <f>SUM(TJ10-TH10)</f>
        <v>0</v>
      </c>
      <c r="TT10" s="17">
        <f>'СДП (план)'!CE11</f>
        <v>0</v>
      </c>
      <c r="TU10" s="17">
        <f>'СДП (план)'!CF11</f>
        <v>0</v>
      </c>
      <c r="TV10" s="82">
        <f>SUM(TT10/12*$A$2)</f>
        <v>0</v>
      </c>
      <c r="TW10" s="82">
        <f>SUM(TU10/12*$A$2)</f>
        <v>0</v>
      </c>
      <c r="TX10" s="17"/>
      <c r="TY10" s="17"/>
      <c r="TZ10" s="17"/>
      <c r="UA10" s="17"/>
      <c r="UB10" s="17"/>
      <c r="UC10" s="17"/>
      <c r="UD10" s="82">
        <f>SUM(TT10*$F10)</f>
        <v>0</v>
      </c>
      <c r="UE10" s="82">
        <f>SUM(TV10*$F10)</f>
        <v>0</v>
      </c>
      <c r="UF10" s="82">
        <f>SUM(TX10*$F10)</f>
        <v>0</v>
      </c>
      <c r="UG10" s="82">
        <f>SUM(TX10-TV10)</f>
        <v>0</v>
      </c>
      <c r="UH10" s="82">
        <f>SUM(TY10-TW10)</f>
        <v>0</v>
      </c>
      <c r="UI10" s="17">
        <f>'СДП (план)'!CG11</f>
        <v>0</v>
      </c>
      <c r="UJ10" s="17">
        <f>'СДП (план)'!CH11</f>
        <v>0</v>
      </c>
      <c r="UK10" s="82">
        <f>SUM(UI10/12*$A$2)</f>
        <v>0</v>
      </c>
      <c r="UL10" s="82">
        <f>SUM(UJ10/12*$A$2)</f>
        <v>0</v>
      </c>
      <c r="UM10" s="17"/>
      <c r="UN10" s="17"/>
      <c r="UO10" s="17"/>
      <c r="UP10" s="17"/>
      <c r="UQ10" s="17"/>
      <c r="UR10" s="17"/>
      <c r="US10" s="82">
        <f>SUM(UI10*$F10)</f>
        <v>0</v>
      </c>
      <c r="UT10" s="82">
        <f>SUM(UK10*$F10)</f>
        <v>0</v>
      </c>
      <c r="UU10" s="82">
        <f>SUM(UM10*$F10)</f>
        <v>0</v>
      </c>
      <c r="UV10" s="82">
        <f>SUM(UM10-UK10)</f>
        <v>0</v>
      </c>
      <c r="UW10" s="82">
        <f>SUM(UN10-UL10)</f>
        <v>0</v>
      </c>
      <c r="UX10" s="17">
        <f>'СДП (план)'!CI11</f>
        <v>0</v>
      </c>
      <c r="UY10" s="17">
        <f>'СДП (план)'!CJ11</f>
        <v>0</v>
      </c>
      <c r="UZ10" s="82">
        <f>SUM(UX10/12*$A$2)</f>
        <v>0</v>
      </c>
      <c r="VA10" s="82">
        <f>SUM(UY10/12*$A$2)</f>
        <v>0</v>
      </c>
      <c r="VB10" s="17"/>
      <c r="VC10" s="17"/>
      <c r="VD10" s="17"/>
      <c r="VE10" s="17"/>
      <c r="VF10" s="17"/>
      <c r="VG10" s="17"/>
      <c r="VH10" s="82">
        <f>SUM(UX10*$F10)</f>
        <v>0</v>
      </c>
      <c r="VI10" s="82">
        <f>SUM(UZ10*$F10)</f>
        <v>0</v>
      </c>
      <c r="VJ10" s="82">
        <f>SUM(VB10*$F10)</f>
        <v>0</v>
      </c>
      <c r="VK10" s="82">
        <f>SUM(VB10-UZ10)</f>
        <v>0</v>
      </c>
      <c r="VL10" s="82">
        <f>SUM(VC10-VA10)</f>
        <v>0</v>
      </c>
      <c r="VM10" s="17">
        <f>'СДП (план)'!CK11</f>
        <v>0</v>
      </c>
      <c r="VN10" s="17">
        <f>'СДП (план)'!CL11</f>
        <v>0</v>
      </c>
      <c r="VO10" s="82">
        <f>SUM(VM10/12*$A$2)</f>
        <v>0</v>
      </c>
      <c r="VP10" s="82">
        <f>SUM(VN10/12*$A$2)</f>
        <v>0</v>
      </c>
      <c r="VQ10" s="17"/>
      <c r="VR10" s="17"/>
      <c r="VS10" s="17"/>
      <c r="VT10" s="17"/>
      <c r="VU10" s="17"/>
      <c r="VV10" s="17"/>
      <c r="VW10" s="82">
        <f>SUM(VM10*$F10)</f>
        <v>0</v>
      </c>
      <c r="VX10" s="82">
        <f>SUM(VO10*$F10)</f>
        <v>0</v>
      </c>
      <c r="VY10" s="82">
        <f>SUM(VQ10*$F10)</f>
        <v>0</v>
      </c>
      <c r="VZ10" s="82">
        <f>SUM(VQ10-VO10)</f>
        <v>0</v>
      </c>
      <c r="WA10" s="82">
        <f>SUM(VR10-VP10)</f>
        <v>0</v>
      </c>
      <c r="WB10" s="17">
        <f>'СДП (план)'!CM11</f>
        <v>0</v>
      </c>
      <c r="WC10" s="17">
        <f>'СДП (план)'!CN11</f>
        <v>0</v>
      </c>
      <c r="WD10" s="82">
        <f>SUM(WB10/12*$A$2)</f>
        <v>0</v>
      </c>
      <c r="WE10" s="82">
        <f>SUM(WC10/12*$A$2)</f>
        <v>0</v>
      </c>
      <c r="WF10" s="17"/>
      <c r="WG10" s="17"/>
      <c r="WH10" s="17"/>
      <c r="WI10" s="17"/>
      <c r="WJ10" s="17"/>
      <c r="WK10" s="17"/>
      <c r="WL10" s="82">
        <f>SUM(WB10*$F10)</f>
        <v>0</v>
      </c>
      <c r="WM10" s="82">
        <f>SUM(WD10*$F10)</f>
        <v>0</v>
      </c>
      <c r="WN10" s="82">
        <f>SUM(WF10*$F10)</f>
        <v>0</v>
      </c>
      <c r="WO10" s="82">
        <f>SUM(WF10-WD10)</f>
        <v>0</v>
      </c>
      <c r="WP10" s="82">
        <f>SUM(WG10-WE10)</f>
        <v>0</v>
      </c>
      <c r="WQ10" s="17">
        <f>'СДП (план)'!CO11</f>
        <v>0</v>
      </c>
      <c r="WR10" s="17">
        <f>'СДП (план)'!CP11</f>
        <v>0</v>
      </c>
      <c r="WS10" s="82">
        <f>SUM(WQ10/12*$A$2)</f>
        <v>0</v>
      </c>
      <c r="WT10" s="82">
        <f>SUM(WR10/12*$A$2)</f>
        <v>0</v>
      </c>
      <c r="WU10" s="17"/>
      <c r="WV10" s="17"/>
      <c r="WW10" s="17"/>
      <c r="WX10" s="17"/>
      <c r="WY10" s="17"/>
      <c r="WZ10" s="17"/>
      <c r="XA10" s="82">
        <f>SUM(WQ10*$F10)</f>
        <v>0</v>
      </c>
      <c r="XB10" s="82">
        <f>SUM(WS10*$F10)</f>
        <v>0</v>
      </c>
      <c r="XC10" s="82">
        <f>SUM(WU10*$F10)</f>
        <v>0</v>
      </c>
      <c r="XD10" s="82">
        <f>SUM(WU10-WS10)</f>
        <v>0</v>
      </c>
      <c r="XE10" s="82">
        <f>SUM(WV10-WT10)</f>
        <v>0</v>
      </c>
      <c r="XF10" s="17">
        <f>'СДП (план)'!CQ11</f>
        <v>0</v>
      </c>
      <c r="XG10" s="17">
        <f>'СДП (план)'!CR11</f>
        <v>0</v>
      </c>
      <c r="XH10" s="82">
        <f>SUM(XF10/12*$A$2)</f>
        <v>0</v>
      </c>
      <c r="XI10" s="82">
        <f>SUM(XG10/12*$A$2)</f>
        <v>0</v>
      </c>
      <c r="XJ10" s="17"/>
      <c r="XK10" s="17"/>
      <c r="XL10" s="17"/>
      <c r="XM10" s="17"/>
      <c r="XN10" s="17"/>
      <c r="XO10" s="17"/>
      <c r="XP10" s="82">
        <f>SUM(XF10*$F10)</f>
        <v>0</v>
      </c>
      <c r="XQ10" s="82">
        <f>SUM(XH10*$F10)</f>
        <v>0</v>
      </c>
      <c r="XR10" s="82">
        <f>SUM(XJ10*$F10)</f>
        <v>0</v>
      </c>
      <c r="XS10" s="82">
        <f>SUM(XJ10-XH10)</f>
        <v>0</v>
      </c>
      <c r="XT10" s="82">
        <f>SUM(XK10-XI10)</f>
        <v>0</v>
      </c>
      <c r="XU10" s="17">
        <f>'СДП (план)'!CS11</f>
        <v>0</v>
      </c>
      <c r="XV10" s="17">
        <f>'СДП (план)'!CT11</f>
        <v>0</v>
      </c>
      <c r="XW10" s="82">
        <f>SUM(XU10/12*$A$2)</f>
        <v>0</v>
      </c>
      <c r="XX10" s="82">
        <f>SUM(XV10/12*$A$2)</f>
        <v>0</v>
      </c>
      <c r="XY10" s="17"/>
      <c r="XZ10" s="17"/>
      <c r="YA10" s="17"/>
      <c r="YB10" s="17"/>
      <c r="YC10" s="17"/>
      <c r="YD10" s="17"/>
      <c r="YE10" s="82">
        <f>SUM(XU10*$F10)</f>
        <v>0</v>
      </c>
      <c r="YF10" s="82">
        <f>SUM(XW10*$F10)</f>
        <v>0</v>
      </c>
      <c r="YG10" s="82">
        <f>SUM(XY10*$F10)</f>
        <v>0</v>
      </c>
      <c r="YH10" s="82">
        <f>SUM(XY10-XW10)</f>
        <v>0</v>
      </c>
      <c r="YI10" s="82">
        <f>SUM(XZ10-XX10)</f>
        <v>0</v>
      </c>
      <c r="YJ10" s="17">
        <f>'СДП (план)'!CU11</f>
        <v>0</v>
      </c>
      <c r="YK10" s="17">
        <f>'СДП (план)'!CV11</f>
        <v>0</v>
      </c>
      <c r="YL10" s="82">
        <f>SUM(YJ10/12*$A$2)</f>
        <v>0</v>
      </c>
      <c r="YM10" s="82">
        <f>SUM(YK10/12*$A$2)</f>
        <v>0</v>
      </c>
      <c r="YN10" s="17"/>
      <c r="YO10" s="17"/>
      <c r="YP10" s="17"/>
      <c r="YQ10" s="17"/>
      <c r="YR10" s="17"/>
      <c r="YS10" s="17"/>
      <c r="YT10" s="82">
        <f>SUM(YJ10*$F10)</f>
        <v>0</v>
      </c>
      <c r="YU10" s="82">
        <f>SUM(YL10*$F10)</f>
        <v>0</v>
      </c>
      <c r="YV10" s="82">
        <f>SUM(YN10*$F10)</f>
        <v>0</v>
      </c>
      <c r="YW10" s="82">
        <f t="shared" si="0"/>
        <v>0</v>
      </c>
      <c r="YX10" s="82">
        <f t="shared" si="1"/>
        <v>0</v>
      </c>
      <c r="YY10" s="82">
        <f>'СДП (план)'!CW11</f>
        <v>0</v>
      </c>
      <c r="YZ10" s="82">
        <f>'СДП (план)'!CX11</f>
        <v>0</v>
      </c>
      <c r="ZA10" s="82">
        <f>SUM(YY10/12*$A$2)</f>
        <v>0</v>
      </c>
      <c r="ZB10" s="82">
        <f>SUM(YZ10/12*$A$2)</f>
        <v>0</v>
      </c>
      <c r="ZC10" s="82"/>
      <c r="ZD10" s="82"/>
      <c r="ZE10" s="82"/>
      <c r="ZF10" s="82"/>
      <c r="ZG10" s="82"/>
      <c r="ZH10" s="82"/>
      <c r="ZI10" s="82">
        <f>SUM(YY10*$F10)</f>
        <v>0</v>
      </c>
      <c r="ZJ10" s="82">
        <f>SUM(ZA10*$F10)</f>
        <v>0</v>
      </c>
      <c r="ZK10" s="82">
        <f>SUM(ZC10*$F10)</f>
        <v>0</v>
      </c>
      <c r="ZL10" s="82">
        <f>SUM(ZC10-ZA10)</f>
        <v>0</v>
      </c>
      <c r="ZM10" s="82">
        <f>SUM(ZD10-ZB10)</f>
        <v>0</v>
      </c>
      <c r="ZN10" s="82"/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82">
        <f>SUM(AAG10-AAE10)</f>
        <v>0</v>
      </c>
      <c r="AAQ10" s="82">
        <f>SUM(AAH10-AAF10)</f>
        <v>0</v>
      </c>
    </row>
    <row r="11" spans="1:719" s="33" customFormat="1" ht="15" x14ac:dyDescent="0.25">
      <c r="A11" s="204">
        <v>2</v>
      </c>
      <c r="B11" s="267"/>
      <c r="C11" s="257" t="s">
        <v>589</v>
      </c>
      <c r="D11" s="259" t="s">
        <v>23</v>
      </c>
      <c r="E11" s="219"/>
      <c r="F11" s="14"/>
      <c r="G11" s="14"/>
      <c r="H11" s="14"/>
      <c r="I11" s="94"/>
      <c r="J11" s="94"/>
      <c r="K11" s="94"/>
      <c r="L11" s="94"/>
      <c r="M11" s="94"/>
      <c r="N11" s="94"/>
      <c r="O11" s="18">
        <f>SUM(O12:O21)</f>
        <v>100</v>
      </c>
      <c r="P11" s="18">
        <f t="shared" ref="P11:CK11" si="6">SUM(P12:P21)</f>
        <v>2026555.02</v>
      </c>
      <c r="Q11" s="18">
        <f t="shared" si="6"/>
        <v>16.666666666666668</v>
      </c>
      <c r="R11" s="18">
        <f t="shared" si="6"/>
        <v>337759.17</v>
      </c>
      <c r="S11" s="18">
        <f t="shared" si="6"/>
        <v>9</v>
      </c>
      <c r="T11" s="18">
        <f t="shared" si="6"/>
        <v>144095.62</v>
      </c>
      <c r="U11" s="18">
        <f t="shared" si="6"/>
        <v>31</v>
      </c>
      <c r="V11" s="18">
        <f t="shared" si="6"/>
        <v>0</v>
      </c>
      <c r="W11" s="18">
        <f t="shared" si="6"/>
        <v>0</v>
      </c>
      <c r="X11" s="18">
        <f t="shared" si="6"/>
        <v>0</v>
      </c>
      <c r="Y11" s="18">
        <f t="shared" si="6"/>
        <v>96.31</v>
      </c>
      <c r="Z11" s="18">
        <f t="shared" si="6"/>
        <v>16.051666666666669</v>
      </c>
      <c r="AA11" s="18">
        <f t="shared" si="6"/>
        <v>7.91</v>
      </c>
      <c r="AB11" s="18">
        <f t="shared" si="6"/>
        <v>-7.666666666666667</v>
      </c>
      <c r="AC11" s="18">
        <f t="shared" si="6"/>
        <v>-193663.55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196.66666666666669</v>
      </c>
      <c r="BZ11" s="18">
        <f t="shared" si="6"/>
        <v>22902773.207979605</v>
      </c>
      <c r="CA11" s="18">
        <f t="shared" si="6"/>
        <v>214</v>
      </c>
      <c r="CB11" s="18">
        <f t="shared" si="6"/>
        <v>25508993.839999996</v>
      </c>
      <c r="CC11" s="18">
        <f t="shared" si="6"/>
        <v>2095</v>
      </c>
      <c r="CD11" s="18">
        <f t="shared" si="6"/>
        <v>16</v>
      </c>
      <c r="CE11" s="18">
        <f t="shared" si="6"/>
        <v>1775010.67</v>
      </c>
      <c r="CF11" s="18">
        <f t="shared" si="6"/>
        <v>120</v>
      </c>
      <c r="CG11" s="18">
        <f t="shared" si="6"/>
        <v>7852.3700000000008</v>
      </c>
      <c r="CH11" s="18">
        <f t="shared" si="6"/>
        <v>1308.7283333333335</v>
      </c>
      <c r="CI11" s="18">
        <f t="shared" si="6"/>
        <v>1456.41</v>
      </c>
      <c r="CJ11" s="18">
        <f t="shared" si="6"/>
        <v>17.333333333333336</v>
      </c>
      <c r="CK11" s="18">
        <f t="shared" si="6"/>
        <v>2606220.6320203952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8.3333333333333339</v>
      </c>
      <c r="FL11" s="18">
        <f t="shared" si="8"/>
        <v>121166.84999999998</v>
      </c>
      <c r="FM11" s="18">
        <f t="shared" si="8"/>
        <v>0</v>
      </c>
      <c r="FN11" s="18">
        <f t="shared" si="8"/>
        <v>0</v>
      </c>
      <c r="FO11" s="18">
        <f t="shared" si="8"/>
        <v>0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5.7583333333333337</v>
      </c>
      <c r="FU11" s="18">
        <f t="shared" si="8"/>
        <v>0</v>
      </c>
      <c r="FV11" s="18">
        <f t="shared" si="8"/>
        <v>-8.3333333333333339</v>
      </c>
      <c r="FW11" s="18">
        <f t="shared" si="8"/>
        <v>-121166.84999999998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22.5</v>
      </c>
      <c r="GP11" s="18">
        <f t="shared" si="8"/>
        <v>453665.51999999996</v>
      </c>
      <c r="GQ11" s="18">
        <f t="shared" si="8"/>
        <v>25</v>
      </c>
      <c r="GR11" s="18">
        <f t="shared" si="8"/>
        <v>506775.4700000002</v>
      </c>
      <c r="GS11" s="18">
        <f t="shared" si="8"/>
        <v>176</v>
      </c>
      <c r="GT11" s="18">
        <f t="shared" si="8"/>
        <v>0</v>
      </c>
      <c r="GU11" s="18">
        <f t="shared" si="8"/>
        <v>0</v>
      </c>
      <c r="GV11" s="18">
        <f t="shared" si="8"/>
        <v>0</v>
      </c>
      <c r="GW11" s="18">
        <f t="shared" si="8"/>
        <v>107.8</v>
      </c>
      <c r="GX11" s="18">
        <f t="shared" si="8"/>
        <v>17.966666666666665</v>
      </c>
      <c r="GY11" s="18">
        <f t="shared" si="8"/>
        <v>20.07</v>
      </c>
      <c r="GZ11" s="18">
        <f t="shared" si="8"/>
        <v>2.5000000000000009</v>
      </c>
      <c r="HA11" s="18">
        <f t="shared" si="8"/>
        <v>53109.950000000244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110.33333333333334</v>
      </c>
      <c r="HT11" s="18">
        <f t="shared" si="8"/>
        <v>1340445.54</v>
      </c>
      <c r="HU11" s="18">
        <f t="shared" si="8"/>
        <v>64</v>
      </c>
      <c r="HV11" s="18">
        <f t="shared" si="8"/>
        <v>491120.27999999945</v>
      </c>
      <c r="HW11" s="18">
        <f t="shared" si="8"/>
        <v>138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63.70333333333334</v>
      </c>
      <c r="IC11" s="18">
        <f t="shared" si="8"/>
        <v>23.34</v>
      </c>
      <c r="ID11" s="18">
        <f t="shared" ref="ID11:KY11" si="9">SUM(ID12:ID21)</f>
        <v>-46.333333333333336</v>
      </c>
      <c r="IE11" s="18">
        <f t="shared" si="9"/>
        <v>-849325.26000000047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327</v>
      </c>
      <c r="LS11" s="18">
        <f t="shared" si="10"/>
        <v>5243035.1399999997</v>
      </c>
      <c r="LT11" s="18">
        <f t="shared" si="10"/>
        <v>54.500000000000007</v>
      </c>
      <c r="LU11" s="18">
        <f t="shared" si="10"/>
        <v>873839.19</v>
      </c>
      <c r="LV11" s="18">
        <f t="shared" si="10"/>
        <v>23</v>
      </c>
      <c r="LW11" s="18">
        <f t="shared" si="10"/>
        <v>174438.18</v>
      </c>
      <c r="LX11" s="18">
        <f t="shared" si="10"/>
        <v>55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249.17000000000002</v>
      </c>
      <c r="MC11" s="18">
        <f t="shared" si="10"/>
        <v>41.528333333333329</v>
      </c>
      <c r="MD11" s="18">
        <f t="shared" si="10"/>
        <v>8.2900000000000009</v>
      </c>
      <c r="ME11" s="18">
        <f t="shared" si="10"/>
        <v>-31.500000000000004</v>
      </c>
      <c r="MF11" s="18">
        <f t="shared" si="10"/>
        <v>-699401.00999999989</v>
      </c>
      <c r="MG11" s="18">
        <f t="shared" si="10"/>
        <v>15</v>
      </c>
      <c r="MH11" s="18">
        <f t="shared" si="10"/>
        <v>119939.4</v>
      </c>
      <c r="MI11" s="18">
        <f t="shared" si="10"/>
        <v>2.5</v>
      </c>
      <c r="MJ11" s="18">
        <f t="shared" si="10"/>
        <v>19989.899999999998</v>
      </c>
      <c r="MK11" s="18">
        <f t="shared" si="10"/>
        <v>0</v>
      </c>
      <c r="ML11" s="18">
        <f t="shared" si="10"/>
        <v>0</v>
      </c>
      <c r="MM11" s="18">
        <f t="shared" si="10"/>
        <v>0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0.95</v>
      </c>
      <c r="MS11" s="18">
        <f t="shared" si="10"/>
        <v>0</v>
      </c>
      <c r="MT11" s="18">
        <f t="shared" si="10"/>
        <v>-2.5</v>
      </c>
      <c r="MU11" s="18">
        <f t="shared" si="10"/>
        <v>-19989.899999999998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14</v>
      </c>
      <c r="OC11" s="18">
        <f t="shared" si="11"/>
        <v>157253.88</v>
      </c>
      <c r="OD11" s="18">
        <f t="shared" si="11"/>
        <v>9</v>
      </c>
      <c r="OE11" s="18">
        <f t="shared" si="11"/>
        <v>83747.16</v>
      </c>
      <c r="OF11" s="18">
        <f t="shared" si="11"/>
        <v>45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7.4733333333333336</v>
      </c>
      <c r="OL11" s="18">
        <f t="shared" si="11"/>
        <v>3.9800000000000004</v>
      </c>
      <c r="OM11" s="18">
        <f t="shared" si="11"/>
        <v>-5.0000000000000009</v>
      </c>
      <c r="ON11" s="18">
        <f t="shared" si="11"/>
        <v>-73506.720000000001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43.666666666666664</v>
      </c>
      <c r="RO11" s="18">
        <f t="shared" si="12"/>
        <v>855315.21599999978</v>
      </c>
      <c r="RP11" s="18">
        <f t="shared" si="12"/>
        <v>42</v>
      </c>
      <c r="RQ11" s="18">
        <f t="shared" si="12"/>
        <v>747209.7200000002</v>
      </c>
      <c r="RR11" s="18">
        <f t="shared" si="12"/>
        <v>265</v>
      </c>
      <c r="RS11" s="18">
        <f t="shared" si="12"/>
        <v>0</v>
      </c>
      <c r="RT11" s="18">
        <f t="shared" si="12"/>
        <v>0</v>
      </c>
      <c r="RU11" s="18">
        <f t="shared" si="12"/>
        <v>0</v>
      </c>
      <c r="RV11" s="18">
        <f t="shared" si="12"/>
        <v>203.24</v>
      </c>
      <c r="RW11" s="18">
        <f t="shared" si="12"/>
        <v>33.873333333333335</v>
      </c>
      <c r="RX11" s="18">
        <f t="shared" si="12"/>
        <v>29.969999999999995</v>
      </c>
      <c r="RY11" s="18">
        <f t="shared" si="12"/>
        <v>-1.6666666666666661</v>
      </c>
      <c r="RZ11" s="18">
        <f t="shared" si="12"/>
        <v>-108105.49599999969</v>
      </c>
      <c r="SA11" s="18">
        <f t="shared" si="12"/>
        <v>232</v>
      </c>
      <c r="SB11" s="18">
        <f t="shared" si="12"/>
        <v>3265381.7279999997</v>
      </c>
      <c r="SC11" s="18">
        <f t="shared" si="12"/>
        <v>38.666666666666664</v>
      </c>
      <c r="SD11" s="18">
        <f t="shared" si="12"/>
        <v>544230.28799999994</v>
      </c>
      <c r="SE11" s="18">
        <f t="shared" si="12"/>
        <v>23</v>
      </c>
      <c r="SF11" s="18">
        <f t="shared" si="12"/>
        <v>231053.74000000002</v>
      </c>
      <c r="SG11" s="18">
        <f t="shared" si="12"/>
        <v>81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21.553333333333331</v>
      </c>
      <c r="SM11" s="18">
        <f t="shared" si="12"/>
        <v>9.2000000000000011</v>
      </c>
      <c r="SN11" s="18">
        <f t="shared" si="12"/>
        <v>-15.666666666666664</v>
      </c>
      <c r="SO11" s="18">
        <f t="shared" si="12"/>
        <v>-313176.54800000007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14</v>
      </c>
      <c r="TH11" s="18">
        <f t="shared" si="12"/>
        <v>248463.93599999996</v>
      </c>
      <c r="TI11" s="18">
        <f t="shared" si="12"/>
        <v>15</v>
      </c>
      <c r="TJ11" s="18">
        <f t="shared" si="12"/>
        <v>241646.27000000005</v>
      </c>
      <c r="TK11" s="18">
        <f t="shared" si="12"/>
        <v>116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9.84</v>
      </c>
      <c r="TQ11" s="18">
        <f t="shared" si="13"/>
        <v>9.9</v>
      </c>
      <c r="TR11" s="18">
        <f t="shared" si="13"/>
        <v>0.99999999999999989</v>
      </c>
      <c r="TS11" s="18">
        <f t="shared" si="13"/>
        <v>-6817.6659999999247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6.8333333333333339</v>
      </c>
      <c r="UL11" s="18">
        <f t="shared" si="13"/>
        <v>121033.58399999997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4.793333333333333</v>
      </c>
      <c r="UU11" s="18">
        <f t="shared" si="13"/>
        <v>0</v>
      </c>
      <c r="UV11" s="18">
        <f t="shared" si="13"/>
        <v>-6.8333333333333339</v>
      </c>
      <c r="UW11" s="18">
        <f t="shared" si="13"/>
        <v>-121033.58399999997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4.666666666666667</v>
      </c>
      <c r="VP11" s="18">
        <f t="shared" si="13"/>
        <v>80464.607999999993</v>
      </c>
      <c r="VQ11" s="18">
        <f t="shared" si="13"/>
        <v>3</v>
      </c>
      <c r="VR11" s="18">
        <f t="shared" si="13"/>
        <v>54288.35</v>
      </c>
      <c r="VS11" s="18">
        <f t="shared" si="13"/>
        <v>28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3.1866666666666665</v>
      </c>
      <c r="VY11" s="18">
        <f t="shared" si="13"/>
        <v>2.15</v>
      </c>
      <c r="VZ11" s="18">
        <f t="shared" si="13"/>
        <v>-1.6666666666666667</v>
      </c>
      <c r="WA11" s="18">
        <f t="shared" si="13"/>
        <v>-26176.257999999994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0.83333333333333326</v>
      </c>
      <c r="YM11" s="18">
        <f t="shared" si="14"/>
        <v>80843.116505999991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5.0283333333333324</v>
      </c>
      <c r="YV11" s="18">
        <f t="shared" si="14"/>
        <v>0</v>
      </c>
      <c r="YW11" s="18">
        <f t="shared" si="14"/>
        <v>-0.83333333333333326</v>
      </c>
      <c r="YX11" s="18">
        <f t="shared" si="14"/>
        <v>-80843.116505999991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3205</v>
      </c>
      <c r="AAD11" s="18">
        <f t="shared" si="15"/>
        <v>168823464.03891361</v>
      </c>
      <c r="AAE11" s="18">
        <f t="shared" si="15"/>
        <v>534.16666666666674</v>
      </c>
      <c r="AAF11" s="18">
        <f t="shared" si="15"/>
        <v>28137244.0064856</v>
      </c>
      <c r="AAG11" s="18">
        <f t="shared" si="15"/>
        <v>427</v>
      </c>
      <c r="AAH11" s="18">
        <f t="shared" si="15"/>
        <v>28183368.629999999</v>
      </c>
      <c r="AAI11" s="18">
        <f t="shared" si="15"/>
        <v>3030</v>
      </c>
      <c r="AAJ11" s="18">
        <f t="shared" si="15"/>
        <v>17</v>
      </c>
      <c r="AAK11" s="18">
        <f t="shared" si="15"/>
        <v>1788843.17</v>
      </c>
      <c r="AAL11" s="18">
        <f t="shared" si="15"/>
        <v>124</v>
      </c>
      <c r="AAM11" s="18">
        <f t="shared" si="15"/>
        <v>9242.61</v>
      </c>
      <c r="AAN11" s="18">
        <f t="shared" si="15"/>
        <v>1540.4349999999999</v>
      </c>
      <c r="AAO11" s="18">
        <f t="shared" si="15"/>
        <v>1571.2199999999998</v>
      </c>
      <c r="AAP11" s="18">
        <f t="shared" si="15"/>
        <v>-107.16666666666669</v>
      </c>
      <c r="AAQ11" s="18">
        <f t="shared" si="15"/>
        <v>46124.623514396138</v>
      </c>
    </row>
    <row r="12" spans="1:719" s="33" customFormat="1" ht="30" x14ac:dyDescent="0.25">
      <c r="A12" s="209"/>
      <c r="B12" s="16">
        <v>1</v>
      </c>
      <c r="C12" s="168" t="s">
        <v>410</v>
      </c>
      <c r="D12" s="260" t="s">
        <v>200</v>
      </c>
      <c r="E12" s="170">
        <v>15030</v>
      </c>
      <c r="F12" s="223">
        <v>0.83</v>
      </c>
      <c r="G12" s="319"/>
      <c r="H12" s="19">
        <v>1</v>
      </c>
      <c r="I12" s="224"/>
      <c r="J12" s="224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0.5</v>
      </c>
      <c r="R12" s="44">
        <f t="shared" ref="R12:R71" si="17">SUM(P12/12*$A$2)</f>
        <v>8732.4299999999985</v>
      </c>
      <c r="S12" s="44">
        <f>VLOOKUP($C12,факт!$D$8:$JF$250,39,0)</f>
        <v>1</v>
      </c>
      <c r="T12" s="44">
        <f>VLOOKUP($C12,факт!$D$8:$JF$250,40,0)</f>
        <v>17464.86</v>
      </c>
      <c r="U12" s="44">
        <f>VLOOKUP($C12,факт!$D$8:$JF$250,41,0)</f>
        <v>7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0.41499999999999998</v>
      </c>
      <c r="AA12" s="44">
        <f>SUM(S12*$F12)</f>
        <v>0.83</v>
      </c>
      <c r="AB12" s="44">
        <f>SUM(S12-Q12)</f>
        <v>0.5</v>
      </c>
      <c r="AC12" s="44">
        <f>SUM(T12-R12)</f>
        <v>8732.4300000000021</v>
      </c>
      <c r="AD12" s="169">
        <f>'СДП (план)'!Q13</f>
        <v>0</v>
      </c>
      <c r="AE12" s="169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104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>SUM(BL12-BJ12)</f>
        <v>0</v>
      </c>
      <c r="BV12" s="44">
        <f>SUM(BM12-BK12)</f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6">SUM(BW12/12*$A$2)</f>
        <v>0</v>
      </c>
      <c r="BZ12" s="44">
        <f t="shared" ref="BZ12:BZ71" si="27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8">SUM(CL12/12*$A$2)</f>
        <v>0</v>
      </c>
      <c r="CO12" s="44">
        <f t="shared" ref="CO12:CO71" si="29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0">SUM(CP12-CN12)</f>
        <v>0</v>
      </c>
      <c r="CZ12" s="44">
        <f t="shared" ref="CZ12:CZ71" si="31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2">SUM(DA12/12*$A$2)</f>
        <v>0</v>
      </c>
      <c r="DD12" s="44">
        <f t="shared" ref="DD12:DD71" si="33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4">SUM(DE12-DC12)</f>
        <v>0</v>
      </c>
      <c r="DO12" s="44">
        <f t="shared" ref="DO12:DO71" si="35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6">SUM(DP12/12*$A$2)</f>
        <v>0</v>
      </c>
      <c r="DS12" s="44">
        <f t="shared" ref="DS12:DS71" si="37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8">SUM(DT12-DR12)</f>
        <v>0</v>
      </c>
      <c r="ED12" s="44">
        <f t="shared" ref="ED12:ED71" si="39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0">SUM(EE12/12*$A$2)</f>
        <v>0</v>
      </c>
      <c r="EH12" s="44">
        <f t="shared" ref="EH12:EH25" si="41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2">SUM(ET12/12*$A$2)</f>
        <v>0</v>
      </c>
      <c r="EW12" s="44">
        <f t="shared" ref="EW12:EW71" si="43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4">SUM(EX12-EV12)</f>
        <v>0</v>
      </c>
      <c r="FH12" s="44">
        <f t="shared" ref="FH12:FH70" si="45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6">SUM(FI12/12*$A$2)</f>
        <v>0</v>
      </c>
      <c r="FL12" s="44">
        <f t="shared" ref="FL12:FL71" si="47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8">SUM(FM12-FK12)</f>
        <v>0</v>
      </c>
      <c r="FW12" s="44">
        <f t="shared" ref="FW12:FW70" si="49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0">SUM(FX12/12*$A$2)</f>
        <v>0</v>
      </c>
      <c r="GA12" s="44">
        <f t="shared" ref="GA12:GA71" si="51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2">SUM(GB12-FZ12)</f>
        <v>0</v>
      </c>
      <c r="GL12" s="44">
        <f t="shared" ref="GL12:GL70" si="53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4">SUM(GM12/12*$A$2)</f>
        <v>18.333333333333332</v>
      </c>
      <c r="GP12" s="44">
        <f t="shared" ref="GP12:GP71" si="55">SUM(GN12/12*$A$2)</f>
        <v>384226.92</v>
      </c>
      <c r="GQ12" s="44">
        <f>VLOOKUP($C12,факт!$D$8:$JF$250,237,0)</f>
        <v>21</v>
      </c>
      <c r="GR12" s="44">
        <f>VLOOKUP($C12,факт!$D$8:$JF$250,238,0)</f>
        <v>440114.43000000023</v>
      </c>
      <c r="GS12" s="44">
        <f>VLOOKUP($C12,факт!$D$8:$JF$250,239,0)</f>
        <v>146</v>
      </c>
      <c r="GT12" s="44">
        <f>VLOOKUP($C12,факт!$D$8:$JF$250,240,0)</f>
        <v>0</v>
      </c>
      <c r="GU12" s="44">
        <f>VLOOKUP($C12,факт!$D$8:$JF$250,241,0)</f>
        <v>0</v>
      </c>
      <c r="GV12" s="44">
        <f>VLOOKUP($C12,факт!$D$8:$JF$250,242,0)</f>
        <v>0</v>
      </c>
      <c r="GW12" s="44">
        <f>SUM(GM12*$F12)</f>
        <v>91.3</v>
      </c>
      <c r="GX12" s="44">
        <f>SUM(GO12*$F12)</f>
        <v>15.216666666666665</v>
      </c>
      <c r="GY12" s="44">
        <f>SUM(GQ12*$F12)</f>
        <v>17.43</v>
      </c>
      <c r="GZ12" s="44">
        <f t="shared" ref="GZ12:GZ71" si="56">SUM(GQ12-GO12)</f>
        <v>2.6666666666666679</v>
      </c>
      <c r="HA12" s="44">
        <f t="shared" ref="HA12:HA71" si="57">SUM(GR12-GP12)</f>
        <v>55887.510000000242</v>
      </c>
      <c r="HB12" s="46">
        <f>'СДП (план)'!AM13</f>
        <v>0</v>
      </c>
      <c r="HC12" s="141">
        <f>'СДП (план)'!AN13</f>
        <v>0</v>
      </c>
      <c r="HD12" s="44">
        <f t="shared" ref="HD12:HD71" si="58">SUM(HB12/12*$A$2)</f>
        <v>0</v>
      </c>
      <c r="HE12" s="44">
        <f t="shared" ref="HE12:HE71" si="59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0">SUM(HF12-HD12)</f>
        <v>0</v>
      </c>
      <c r="HP12" s="44">
        <f t="shared" ref="HP12:HP71" si="61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2">SUM(HQ12/12*$A$2)</f>
        <v>8.3333333333333339</v>
      </c>
      <c r="HT12" s="44">
        <f t="shared" ref="HT12:HT71" si="63">SUM(HR12/12*$A$2)</f>
        <v>145540.5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6.916666666666667</v>
      </c>
      <c r="IC12" s="44">
        <f>SUM(HU12*$F12)</f>
        <v>0</v>
      </c>
      <c r="ID12" s="44">
        <f t="shared" ref="ID12:ID71" si="64">SUM(HU12-HS12)</f>
        <v>-8.3333333333333339</v>
      </c>
      <c r="IE12" s="44">
        <f t="shared" ref="IE12:IE71" si="65">SUM(HV12-HT12)</f>
        <v>-145540.5</v>
      </c>
      <c r="IF12" s="45">
        <f>'СДП (план)'!AQ13</f>
        <v>0</v>
      </c>
      <c r="IG12" s="44">
        <f>'СДП (план)'!AR13</f>
        <v>0</v>
      </c>
      <c r="IH12" s="44">
        <f t="shared" ref="IH12:IH71" si="66">SUM(IF12/12*$A$2)</f>
        <v>0</v>
      </c>
      <c r="II12" s="44">
        <f t="shared" ref="II12:II71" si="67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8">SUM(IF12*$F12)</f>
        <v>0</v>
      </c>
      <c r="IQ12" s="44">
        <f t="shared" ref="IQ12:IQ17" si="69">SUM(IH12*$F12)</f>
        <v>0</v>
      </c>
      <c r="IR12" s="44">
        <f t="shared" ref="IR12:IR17" si="70">SUM(IJ12*$F12)</f>
        <v>0</v>
      </c>
      <c r="IS12" s="44">
        <f t="shared" ref="IS12:IS71" si="71">SUM(IJ12-IH12)</f>
        <v>0</v>
      </c>
      <c r="IT12" s="44">
        <f t="shared" ref="IT12:IT71" si="72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3">SUM(IU12/12*$A$2)</f>
        <v>0</v>
      </c>
      <c r="IX12" s="44">
        <f t="shared" ref="IX12:IX71" si="74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5">SUM(IY12-IW12)</f>
        <v>0</v>
      </c>
      <c r="JI12" s="44">
        <f t="shared" ref="JI12:JI71" si="76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7">SUM(JJ12/12*$A$2)</f>
        <v>0</v>
      </c>
      <c r="JM12" s="44">
        <f t="shared" ref="JM12:JM71" si="78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79">SUM(JJ12*$F12)</f>
        <v>0</v>
      </c>
      <c r="JU12" s="44">
        <f t="shared" ref="JU12:JU17" si="80">SUM(JL12*$F12)</f>
        <v>0</v>
      </c>
      <c r="JV12" s="44">
        <f t="shared" ref="JV12:JV17" si="81">SUM(JN12*$F12)</f>
        <v>0</v>
      </c>
      <c r="JW12" s="44">
        <f t="shared" ref="JW12:JW71" si="82">SUM(JN12-JL12)</f>
        <v>0</v>
      </c>
      <c r="JX12" s="44">
        <f t="shared" ref="JX12:JX71" si="83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4">SUM(JY12/12*$A$2)</f>
        <v>0</v>
      </c>
      <c r="KB12" s="44">
        <f t="shared" ref="KB12:KB71" si="85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6">SUM(KC12-KA12)</f>
        <v>0</v>
      </c>
      <c r="KM12" s="44">
        <f t="shared" ref="KM12:KM71" si="87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8">SUM(KN12/12*$A$2)</f>
        <v>0</v>
      </c>
      <c r="KQ12" s="44">
        <f t="shared" ref="KQ12:KQ71" si="89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0">SUM(KR12-KP12)</f>
        <v>0</v>
      </c>
      <c r="LB12" s="44">
        <f t="shared" ref="LB12:LB71" si="91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2">SUM(LC12/12*$A$2)</f>
        <v>0</v>
      </c>
      <c r="LF12" s="44">
        <f t="shared" ref="LF12:LF71" si="93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4">SUM(LC12*$F12)</f>
        <v>0</v>
      </c>
      <c r="LN12" s="44">
        <f t="shared" ref="LN12:LN17" si="95">SUM(LE12*$F12)</f>
        <v>0</v>
      </c>
      <c r="LO12" s="44">
        <f t="shared" ref="LO12:LO17" si="96">SUM(LG12*$F12)</f>
        <v>0</v>
      </c>
      <c r="LP12" s="44">
        <f t="shared" ref="LP12:LP71" si="97">SUM(LG12-LE12)</f>
        <v>0</v>
      </c>
      <c r="LQ12" s="44">
        <f t="shared" ref="LQ12:LQ71" si="98">SUM(LH12-LF12)</f>
        <v>0</v>
      </c>
      <c r="LR12" s="44">
        <f>'СДП (план)'!BC13</f>
        <v>40</v>
      </c>
      <c r="LS12" s="44">
        <f>'СДП (план)'!BD13</f>
        <v>698594.39999999991</v>
      </c>
      <c r="LT12" s="44">
        <f t="shared" ref="LT12:LT71" si="99">SUM(LR12/12*$A$2)</f>
        <v>6.666666666666667</v>
      </c>
      <c r="LU12" s="44">
        <f t="shared" ref="LU12:LU71" si="100">SUM(LS12/12*$A$2)</f>
        <v>116432.39999999998</v>
      </c>
      <c r="LV12" s="44">
        <f>VLOOKUP($C12,факт!$D$8:$JF$250,117,0)</f>
        <v>1</v>
      </c>
      <c r="LW12" s="44">
        <f>VLOOKUP($C12,факт!$D$8:$JF$250,118,0)</f>
        <v>17464.86</v>
      </c>
      <c r="LX12" s="44">
        <f>VLOOKUP($C12,факт!$D$8:$JF$250,119,0)</f>
        <v>7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33.199999999999996</v>
      </c>
      <c r="MC12" s="44">
        <f>SUM(LT12*$F12)</f>
        <v>5.5333333333333332</v>
      </c>
      <c r="MD12" s="44">
        <f>SUM(LV12*$F12)</f>
        <v>0.83</v>
      </c>
      <c r="ME12" s="44">
        <f t="shared" ref="ME12:ME71" si="101">SUM(LV12-LT12)</f>
        <v>-5.666666666666667</v>
      </c>
      <c r="MF12" s="44">
        <f t="shared" ref="MF12:MF71" si="102">SUM(LW12-LU12)</f>
        <v>-98967.539999999979</v>
      </c>
      <c r="MG12" s="47">
        <f>'СДП (план)'!BE13</f>
        <v>0</v>
      </c>
      <c r="MH12" s="47">
        <f>'СДП (план)'!BF13</f>
        <v>0</v>
      </c>
      <c r="MI12" s="44">
        <f t="shared" ref="MI12:MI71" si="103">SUM(MG12/12*$A$2)</f>
        <v>0</v>
      </c>
      <c r="MJ12" s="44">
        <f t="shared" ref="MJ12:MJ71" si="104">SUM(MH12/12*$A$2)</f>
        <v>0</v>
      </c>
      <c r="MK12" s="44">
        <f>VLOOKUP($C12,факт!$D$8:$JF$250,63,0)</f>
        <v>0</v>
      </c>
      <c r="ML12" s="44">
        <f>VLOOKUP($C12,факт!$D$8:$JF$250,64,0)</f>
        <v>0</v>
      </c>
      <c r="MM12" s="44">
        <f>VLOOKUP($C12,факт!$D$8:$JF$250,65,0)</f>
        <v>0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0</v>
      </c>
      <c r="MT12" s="44">
        <f t="shared" ref="MT12:MT71" si="105">SUM(MK12-MI12)</f>
        <v>0</v>
      </c>
      <c r="MU12" s="44">
        <f t="shared" ref="MU12:MU71" si="106">SUM(ML12-MJ12)</f>
        <v>0</v>
      </c>
      <c r="MV12" s="47">
        <f>'СДП (план)'!BG13</f>
        <v>0</v>
      </c>
      <c r="MW12" s="47">
        <f>'СДП (план)'!BH13</f>
        <v>0</v>
      </c>
      <c r="MX12" s="44">
        <f t="shared" ref="MX12:MX71" si="107">SUM(MV12/12*$A$2)</f>
        <v>0</v>
      </c>
      <c r="MY12" s="44">
        <f t="shared" ref="MY12:MY71" si="108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09">SUM(MZ12-MX12)</f>
        <v>0</v>
      </c>
      <c r="NJ12" s="44">
        <f t="shared" ref="NJ12:NJ71" si="110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1">SUM(NK12/12*$A$2)</f>
        <v>0</v>
      </c>
      <c r="NN12" s="44">
        <f t="shared" ref="NN12:NN71" si="112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3">SUM(NK12*$F12)</f>
        <v>0</v>
      </c>
      <c r="NV12" s="44">
        <f t="shared" ref="NV12:NV17" si="114">SUM(NM12*$F12)</f>
        <v>0</v>
      </c>
      <c r="NW12" s="44">
        <f t="shared" ref="NW12:NW17" si="115">SUM(NO12*$F12)</f>
        <v>0</v>
      </c>
      <c r="NX12" s="44">
        <f t="shared" ref="NX12:NX71" si="116">SUM(NO12-NM12)</f>
        <v>0</v>
      </c>
      <c r="NY12" s="44">
        <f t="shared" ref="NY12:NY71" si="117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8">SUM(NZ12/12*$A$2)</f>
        <v>3.3333333333333335</v>
      </c>
      <c r="OC12" s="44">
        <f t="shared" ref="OC12:OC71" si="119">SUM(OA12/12*$A$2)</f>
        <v>58216.19999999999</v>
      </c>
      <c r="OD12" s="44">
        <f>VLOOKUP($C12,факт!$D$8:$JF$250,147,0)</f>
        <v>0</v>
      </c>
      <c r="OE12" s="44">
        <f>VLOOKUP($C12,факт!$D$8:$JF$250,148,0)</f>
        <v>0</v>
      </c>
      <c r="OF12" s="44">
        <f>VLOOKUP($C12,факт!$D$8:$JF$250,149,0)</f>
        <v>0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2.7666666666666666</v>
      </c>
      <c r="OL12" s="44">
        <f>SUM(OD12*$F12)</f>
        <v>0</v>
      </c>
      <c r="OM12" s="44">
        <f t="shared" ref="OM12:OM71" si="120">SUM(OD12-OB12)</f>
        <v>-3.3333333333333335</v>
      </c>
      <c r="ON12" s="44">
        <f t="shared" ref="ON12:ON71" si="121">SUM(OE12-OC12)</f>
        <v>-58216.19999999999</v>
      </c>
      <c r="OO12" s="45">
        <f>'СДП (план)'!BM13</f>
        <v>0</v>
      </c>
      <c r="OP12" s="44">
        <f>'СДП (план)'!BN13</f>
        <v>0</v>
      </c>
      <c r="OQ12" s="44">
        <f t="shared" ref="OQ12:OQ71" si="122">SUM(OO12/12*$A$2)</f>
        <v>0</v>
      </c>
      <c r="OR12" s="44">
        <f t="shared" ref="OR12:OR71" si="123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4">SUM(OS12-OQ12)</f>
        <v>0</v>
      </c>
      <c r="PC12" s="44">
        <f t="shared" ref="PC12:PC71" si="125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6">SUM(PD12/12*$A$2)</f>
        <v>0</v>
      </c>
      <c r="PG12" s="44">
        <f t="shared" ref="PG12:PG71" si="127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8">SUM(PH12-PF12)</f>
        <v>0</v>
      </c>
      <c r="PR12" s="44">
        <f t="shared" ref="PR12:PR71" si="129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0">SUM(PS12/12*$A$2)</f>
        <v>0</v>
      </c>
      <c r="PV12" s="44">
        <f t="shared" ref="PV12:PV71" si="131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2">SUM(PS12*$F12)</f>
        <v>0</v>
      </c>
      <c r="QD12" s="44">
        <f t="shared" ref="QD12:QD17" si="133">SUM(PU12*$F12)</f>
        <v>0</v>
      </c>
      <c r="QE12" s="44">
        <f t="shared" ref="QE12:QE17" si="134">SUM(PW12*$F12)</f>
        <v>0</v>
      </c>
      <c r="QF12" s="44">
        <f t="shared" ref="QF12:QG17" si="135">SUM(PW12-PU12)</f>
        <v>0</v>
      </c>
      <c r="QG12" s="44">
        <f t="shared" si="135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6">SUM(QH12/12*$A$2)</f>
        <v>0</v>
      </c>
      <c r="QK12" s="44">
        <f t="shared" ref="QK12:QK71" si="137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8">SUM(QL12-QJ12)</f>
        <v>0</v>
      </c>
      <c r="QV12" s="44">
        <f t="shared" ref="QV12:QV70" si="139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0">SUM(QW12/12*$A$2)</f>
        <v>0</v>
      </c>
      <c r="QZ12" s="44">
        <f t="shared" ref="QZ12:QZ71" si="141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2">SUM(RA12-QY12)</f>
        <v>0</v>
      </c>
      <c r="RK12" s="44">
        <f t="shared" ref="RK12:RK72" si="143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4">SUM(RL12/12*$A$2)</f>
        <v>19.333333333333332</v>
      </c>
      <c r="RO12" s="44">
        <f t="shared" ref="RO12:RO71" si="145">SUM(RM12/12*$A$2)</f>
        <v>405184.75199999992</v>
      </c>
      <c r="RP12" s="44">
        <f>VLOOKUP($C12,факт!$D$8:$JF$250,105,0)</f>
        <v>20</v>
      </c>
      <c r="RQ12" s="44">
        <f>VLOOKUP($C12,факт!$D$8:$JF$250,106,0)</f>
        <v>419156.60000000021</v>
      </c>
      <c r="RR12" s="44">
        <f>VLOOKUP($C12,факт!$D$8:$JF$250,107,0)</f>
        <v>144</v>
      </c>
      <c r="RS12" s="44">
        <f>VLOOKUP($C12,факт!$D$8:$JF$250,108,0)</f>
        <v>0</v>
      </c>
      <c r="RT12" s="44">
        <f>VLOOKUP($C12,факт!$D$8:$JF$250,109,0)</f>
        <v>0</v>
      </c>
      <c r="RU12" s="44">
        <f>VLOOKUP($C12,факт!$D$8:$JF$250,110,0)</f>
        <v>0</v>
      </c>
      <c r="RV12" s="44">
        <f>SUM(RL12*$F12)</f>
        <v>96.28</v>
      </c>
      <c r="RW12" s="44">
        <f>SUM(RN12*$F12)</f>
        <v>16.046666666666663</v>
      </c>
      <c r="RX12" s="44">
        <f>SUM(RP12*$F12)</f>
        <v>16.599999999999998</v>
      </c>
      <c r="RY12" s="44">
        <f t="shared" ref="RY12:RY71" si="146">SUM(RP12-RN12)</f>
        <v>0.66666666666666785</v>
      </c>
      <c r="RZ12" s="44">
        <f t="shared" ref="RZ12:RZ71" si="147">SUM(RQ12-RO12)</f>
        <v>13971.848000000289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8">SUM(SA12/12*$A$2)</f>
        <v>11.666666666666666</v>
      </c>
      <c r="SD12" s="44">
        <f t="shared" ref="SD12:SD71" si="149">SUM(SB12/12*$A$2)</f>
        <v>244508.04</v>
      </c>
      <c r="SE12" s="44">
        <f>VLOOKUP($C12,факт!$D$8:$JF$250,69,0)</f>
        <v>1</v>
      </c>
      <c r="SF12" s="44">
        <f>VLOOKUP($C12,факт!$D$8:$JF$250,70,0)</f>
        <v>20957.830000000002</v>
      </c>
      <c r="SG12" s="44">
        <f>VLOOKUP($C12,факт!$D$8:$JF$250,71,0)</f>
        <v>9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9.6833333333333318</v>
      </c>
      <c r="SM12" s="44">
        <f>SUM(SE12*$F12)</f>
        <v>0.83</v>
      </c>
      <c r="SN12" s="44">
        <f t="shared" ref="SN12:SN71" si="150">SUM(SE12-SC12)</f>
        <v>-10.666666666666666</v>
      </c>
      <c r="SO12" s="44">
        <f t="shared" ref="SO12:SO71" si="151">SUM(SF12-SD12)</f>
        <v>-223550.21000000002</v>
      </c>
      <c r="SP12" s="45">
        <f>'СДП (план)'!CA13</f>
        <v>0</v>
      </c>
      <c r="SQ12" s="44">
        <f>'СДП (план)'!CB13</f>
        <v>0</v>
      </c>
      <c r="SR12" s="44">
        <f t="shared" ref="SR12:SR71" si="152">SUM(SP12/12*$A$2)</f>
        <v>0</v>
      </c>
      <c r="SS12" s="44">
        <f t="shared" ref="SS12:SS71" si="153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4">SUM(ST12-SR12)</f>
        <v>0</v>
      </c>
      <c r="TD12" s="44">
        <f t="shared" ref="TD12:TD71" si="155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6">SUM(TE12/12*$A$2)</f>
        <v>3.3333333333333335</v>
      </c>
      <c r="TH12" s="44">
        <f t="shared" ref="TH12:TH71" si="157">SUM(TF12/12*$A$2)</f>
        <v>69859.439999999988</v>
      </c>
      <c r="TI12" s="44">
        <f>VLOOKUP($C12,факт!$D$8:$JF$250,135,0)</f>
        <v>0</v>
      </c>
      <c r="TJ12" s="44">
        <f>VLOOKUP($C12,факт!$D$8:$JF$250,136,0)</f>
        <v>0</v>
      </c>
      <c r="TK12" s="44">
        <f>VLOOKUP($C12,факт!$D$8:$JF$250,137,0)</f>
        <v>0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2.7666666666666666</v>
      </c>
      <c r="TQ12" s="44">
        <f>SUM(TI12*$F12)</f>
        <v>0</v>
      </c>
      <c r="TR12" s="44">
        <f t="shared" ref="TR12:TR71" si="158">SUM(TI12-TG12)</f>
        <v>-3.3333333333333335</v>
      </c>
      <c r="TS12" s="44">
        <f t="shared" ref="TS12:TS71" si="159">SUM(TJ12-TH12)</f>
        <v>-69859.439999999988</v>
      </c>
      <c r="TT12" s="47">
        <f>'СДП (план)'!CE13</f>
        <v>0</v>
      </c>
      <c r="TU12" s="47">
        <f>'СДП (план)'!CF13</f>
        <v>0</v>
      </c>
      <c r="TV12" s="44">
        <f t="shared" ref="TV12:TV71" si="160">SUM(TT12/12*$A$2)</f>
        <v>0</v>
      </c>
      <c r="TW12" s="44">
        <f t="shared" ref="TW12:TW71" si="161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2">SUM(TT12*$F12)</f>
        <v>0</v>
      </c>
      <c r="UE12" s="44">
        <f t="shared" ref="UE12:UE17" si="163">SUM(TV12*$F12)</f>
        <v>0</v>
      </c>
      <c r="UF12" s="44">
        <f t="shared" ref="UF12:UF17" si="164">SUM(TX12*$F12)</f>
        <v>0</v>
      </c>
      <c r="UG12" s="44">
        <f t="shared" ref="UG12:UG71" si="165">SUM(TX12-TV12)</f>
        <v>0</v>
      </c>
      <c r="UH12" s="44">
        <f t="shared" ref="UH12:UH71" si="166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7">SUM(UI12/12*$A$2)</f>
        <v>1.6666666666666667</v>
      </c>
      <c r="UL12" s="44">
        <f t="shared" ref="UL12:UL71" si="168">SUM(UJ12/12*$A$2)</f>
        <v>34929.719999999994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1.3833333333333333</v>
      </c>
      <c r="UU12" s="44">
        <f>SUM(UM12*$F12)</f>
        <v>0</v>
      </c>
      <c r="UV12" s="44">
        <f t="shared" ref="UV12:UV71" si="169">SUM(UM12-UK12)</f>
        <v>-1.6666666666666667</v>
      </c>
      <c r="UW12" s="44">
        <f t="shared" ref="UW12:UW71" si="170">SUM(UN12-UL12)</f>
        <v>-34929.719999999994</v>
      </c>
      <c r="UX12" s="45">
        <f>'СДП (план)'!CI13</f>
        <v>0</v>
      </c>
      <c r="UY12" s="44">
        <f>'СДП (план)'!CJ13</f>
        <v>0</v>
      </c>
      <c r="UZ12" s="44">
        <f t="shared" ref="UZ12:UZ71" si="171">SUM(UX12/12*$A$2)</f>
        <v>0</v>
      </c>
      <c r="VA12" s="44">
        <f t="shared" ref="VA12:VA71" si="172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3">SUM(UX12*$F12)</f>
        <v>0</v>
      </c>
      <c r="VI12" s="44">
        <f t="shared" ref="VI12:VI17" si="174">SUM(UZ12*$F12)</f>
        <v>0</v>
      </c>
      <c r="VJ12" s="44">
        <f>SUM(VB12*$F12)</f>
        <v>0</v>
      </c>
      <c r="VK12" s="44">
        <f t="shared" ref="VK12:VL17" si="175">SUM(VB12-UZ12)</f>
        <v>0</v>
      </c>
      <c r="VL12" s="44">
        <f t="shared" si="175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6">SUM(VM12/12*$A$2)</f>
        <v>0.33333333333333331</v>
      </c>
      <c r="VP12" s="44">
        <f t="shared" ref="VP12:VP71" si="177">SUM(VN12/12*$A$2)</f>
        <v>6985.9439999999995</v>
      </c>
      <c r="VQ12" s="44">
        <f>VLOOKUP($C12,факт!$D$8:$JF$250,123,0)</f>
        <v>1</v>
      </c>
      <c r="VR12" s="44">
        <f>VLOOKUP($C12,факт!$D$8:$JF$250,124,0)</f>
        <v>20957.830000000002</v>
      </c>
      <c r="VS12" s="44">
        <f>VLOOKUP($C12,факт!$D$8:$JF$250,125,0)</f>
        <v>12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0.27666666666666662</v>
      </c>
      <c r="VY12" s="44">
        <f>SUM(VQ12*$F12)</f>
        <v>0.83</v>
      </c>
      <c r="VZ12" s="44">
        <f t="shared" ref="VZ12:VZ71" si="178">SUM(VQ12-VO12)</f>
        <v>0.66666666666666674</v>
      </c>
      <c r="WA12" s="44">
        <f t="shared" ref="WA12:WA71" si="179">SUM(VR12-VP12)</f>
        <v>13971.886000000002</v>
      </c>
      <c r="WB12" s="45">
        <f>'СДП (план)'!CM13</f>
        <v>0</v>
      </c>
      <c r="WC12" s="44">
        <f>'СДП (план)'!CN13</f>
        <v>0</v>
      </c>
      <c r="WD12" s="44">
        <f t="shared" ref="WD12:WD71" si="180">SUM(WB12/12*$A$2)</f>
        <v>0</v>
      </c>
      <c r="WE12" s="44">
        <f t="shared" ref="WE12:WE71" si="181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2">SUM(WF12-WD12)</f>
        <v>0</v>
      </c>
      <c r="WP12" s="44">
        <f t="shared" ref="WP12:WP71" si="183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4">SUM(WQ12/12*$A$2)</f>
        <v>0</v>
      </c>
      <c r="WT12" s="44">
        <f t="shared" ref="WT12:WT71" si="185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6">SUM(WU12-WS12)</f>
        <v>0</v>
      </c>
      <c r="XE12" s="44">
        <f t="shared" ref="XE12:XE71" si="187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8">SUM(XF12/12*$A$2)</f>
        <v>0</v>
      </c>
      <c r="XI12" s="44">
        <f t="shared" ref="XI12:XI71" si="189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0">SUM(XJ12-XH12)</f>
        <v>0</v>
      </c>
      <c r="XT12" s="44">
        <f t="shared" ref="XT12:XT71" si="191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2">SUM(XU12/12*$A$2)</f>
        <v>0</v>
      </c>
      <c r="XX12" s="44">
        <f t="shared" ref="XX12:XX71" si="193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4">SUM(XY12-XW12)</f>
        <v>0</v>
      </c>
      <c r="YI12" s="44">
        <f t="shared" ref="YI12:YI71" si="195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6">SUM(YJ12/12*$A$2)</f>
        <v>0</v>
      </c>
      <c r="YM12" s="44">
        <f t="shared" ref="YM12:YM71" si="197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8">SUM(YY12/12*$A$2)</f>
        <v>0</v>
      </c>
      <c r="ZB12" s="44">
        <f t="shared" ref="ZB12:ZB71" si="199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0">SUM(ZA12*$F12)</f>
        <v>0</v>
      </c>
      <c r="ZK12" s="44">
        <f t="shared" ref="ZK12:ZK17" si="201">SUM(ZC12*$F12)</f>
        <v>0</v>
      </c>
      <c r="ZL12" s="44">
        <f t="shared" ref="ZL12:ZM17" si="202">SUM(ZC12-ZA12)</f>
        <v>0</v>
      </c>
      <c r="ZM12" s="44">
        <f t="shared" si="202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>SUM(HB12,DA12,AS12,BW12,AD12,BH12,O12,NK12,LC12,LR12,NZ12,ET12,FI12,HQ12,JJ12,MG12,MV12,TT12,IF12,IU12,JY12,DP12,EE12,WQ12,WB12,UI12,UX12,RL12,TE12,VM12,OO12,PD12,PS12,QH12,FX12,QW12,GM12,SP12,XF12,XU12,SA12,CL12,KN12,YJ12,YY12)</f>
        <v>441</v>
      </c>
      <c r="AAD12" s="49">
        <f>SUM(HC12,DB12,AT12,BX12,AE12,BI12,P12,NL12,LD12,LS12,OA12,EU12,FJ12,HR12,JK12,MH12,MW12,TU12,IG12,IV12,JZ12,DQ12,EF12,WR12,WC12,UJ12,UY12,RM12,TF12,VN12,OP12,PE12,PT12,QI12,FY12,QX12,GN12,SQ12,XG12,XV12,SB12,CM12,KO12,YK12,YZ12)</f>
        <v>8847698.0759999994</v>
      </c>
      <c r="AAE12" s="49">
        <f>SUM(HD12,DC12,AU12,BY12,AF12,BJ12,Q12,NM12,LE12,LT12,OB12,EV12,FK12,HS12,JL12,MI12,MX12,TV12,IH12,IW12,KA12,DR12,EG12,WS12,WD12,UK12,UZ12,RN12,TG12,VO12,OQ12,PF12,PU12,QJ12,FZ12,QY12,GO12,SR12,XH12,XW12,SC12,CN12,KP12,YL12,ZA12)</f>
        <v>73.500000000000014</v>
      </c>
      <c r="AAF12" s="49">
        <f>SUM(HE12,DD12,AV12,BZ12,AG12,BK12,R12,NN12,LF12,LU12,OC12,EW12,FL12,HT12,JM12,MJ12,MY12,TW12,II12,IX12,KB12,DS12,EH12,WT12,WE12,UL12,VA12,RO12,TH12,VP12,OR12,PG12,PV12,QK12,GA12,QZ12,GP12,SS12,XI12,XX12,SD12,CO12,KQ12,YM12,ZB12)</f>
        <v>1474616.3459999999</v>
      </c>
      <c r="AAG12" s="49">
        <f>SUM(HF12,DE12,AW12,CA12,AH12,BL12,S12,NO12,LG12,LV12,OD12,EX12,FM12,HU12,JN12,MK12,MZ12,TX12,IJ12,IY12,KC12,DT12,EI12,WU12,WF12,UM12,VB12,RP12,TI12,VQ12,OS12,PH12,PW12,QL12,GB12,RA12,GQ12,ST12,XJ12,XY12,SE12,CP12,KR12,YN12,ZC12)</f>
        <v>45</v>
      </c>
      <c r="AAH12" s="49">
        <f>SUM(HG12,DF12,AX12,CB12,AI12,BM12,T12,NP12,LH12,LW12,OE12,EY12,FN12,HV12,JO12,ML12,NA12,TY12,IK12,IZ12,KD12,DU12,EJ12,WV12,WG12,UN12,VC12,RQ12,TJ12,VR12,OT12,PI12,PX12,QM12,GC12,RB12,GR12,SU12,XK12,XZ12,SF12,CQ12,KS12,YO12,ZD12)</f>
        <v>936116.41000000038</v>
      </c>
      <c r="AAI12" s="49">
        <f>SUM(HH12,DG12,AY12,CC12,AJ12,BN12,U12,NQ12,LI12,LX12,OF12,EZ12,FO12,HW12,JP12,MM12,NB12,TZ12,IL12,JA12,KE12,DV12,EK12,WW12,WH12,UO12,VD12,RR12,TK12,VS12,OU12,PJ12,PY12,QN12,GD12,RC12,GS12,SV12,XL12,YA12,SG12,CR12,KT12,YP12,ZE12)</f>
        <v>325</v>
      </c>
      <c r="AAJ12" s="49">
        <f>SUM(HI12,DH12,AZ12,CD12,AK12,BO12,V12,NR12,LJ12,LY12,OG12,FA12,FP12,HX12,JQ12,MN12,NC12,UA12,IM12,JB12,KF12,DW12,EL12,WX12,WI12,UP12,VE12,RS12,TL12,VT12,OV12,PK12,PZ12,QO12,GE12,RD12,GT12,SW12,XM12,YB12,SH12,CS12,KU12,YQ12,ZF12)</f>
        <v>0</v>
      </c>
      <c r="AAK12" s="49">
        <f>SUM(HJ12,DI12,BA12,CE12,AL12,BP12,W12,NS12,LK12,LZ12,OH12,FB12,FQ12,HY12,JR12,MO12,ND12,UB12,IN12,JC12,KG12,DX12,EM12,WY12,WJ12,UQ12,VF12,RT12,TM12,VU12,OW12,PL12,QA12,QP12,GF12,RE12,GU12,SX12,XN12,YC12,SI12,CT12,KV12,YR12,ZG12)</f>
        <v>0</v>
      </c>
      <c r="AAL12" s="49">
        <f>SUM(HK12,DJ12,BB12,CF12,AM12,BQ12,X12,NT12,LL12,MA12,OI12,FC12,FR12,HZ12,JS12,MP12,NE12,UC12,IO12,JD12,KH12,DY12,EN12,WZ12,WK12,UR12,VG12,RU12,TN12,VV12,OX12,PM12,QB12,QQ12,GG12,RF12,GV12,SY12,XO12,YD12,SJ12,CU12,KW12,YS12,ZH12)</f>
        <v>0</v>
      </c>
      <c r="AAM12" s="49">
        <f>SUM(HL12,DK12,BC12,CG12,AN12,BR12,Y12,NU12,LM12,MB12,OJ12,FD12,FS12,IA12,JT12,MQ12,NF12,UD12,IP12,JE12,KI12,DZ12,EO12,XA12,WL12,US12,VH12,RV12,TO12,VW12,OY12,PN12,QC12,QR12,GH12,RG12,GW12,SZ12,XP12,YE12,SK12,CV12,KX12,YT12,ZI12)</f>
        <v>366.03</v>
      </c>
      <c r="AAN12" s="49">
        <f>SUM(HM12,DL12,BD12,CH12,AO12,BS12,Z12,NV12,LN12,MC12,OK12,FE12,FT12,IB12,JU12,MR12,NG12,UE12,IQ12,JF12,KJ12,EA12,EP12,XB12,WM12,UT12,VI12,RW12,TP12,VX12,OZ12,PO12,QD12,QS12,GI12,RH12,GX12,TA12,XQ12,YF12,SL12,CW12,KY12,YU12,ZJ12)</f>
        <v>61.004999999999988</v>
      </c>
      <c r="AAO12" s="49">
        <f>SUM(HN12,DM12,BE12,CI12,AP12,BT12,AA12,NW12,LO12,MD12,OL12,FF12,FU12,IC12,JV12,MS12,NH12,UF12,IR12,JG12,KK12,EB12,EQ12,XC12,WN12,UU12,VJ12,RX12,TQ12,VY12,PA12,PP12,QE12,QT12,GJ12,RI12,GY12,TB12,XR12,YG12,SM12,CX12,KZ12,YV12,ZK12)</f>
        <v>37.349999999999994</v>
      </c>
      <c r="AAP12" s="44">
        <f t="shared" ref="AAP12:AAP70" si="203">SUM(AAG12-AAE12)</f>
        <v>-28.500000000000014</v>
      </c>
      <c r="AAQ12" s="44">
        <f t="shared" ref="AAQ12:AAQ70" si="204">SUM(AAH12-AAF12)</f>
        <v>-538499.93599999952</v>
      </c>
    </row>
    <row r="13" spans="1:719" s="33" customFormat="1" ht="15" x14ac:dyDescent="0.25">
      <c r="A13" s="209"/>
      <c r="B13" s="16">
        <v>2</v>
      </c>
      <c r="C13" s="168" t="s">
        <v>411</v>
      </c>
      <c r="D13" s="260" t="s">
        <v>201</v>
      </c>
      <c r="E13" s="170">
        <v>15030</v>
      </c>
      <c r="F13" s="223">
        <v>0.66</v>
      </c>
      <c r="G13" s="319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0.83333333333333337</v>
      </c>
      <c r="R13" s="44">
        <f t="shared" si="17"/>
        <v>11573.099999999999</v>
      </c>
      <c r="S13" s="44">
        <f>VLOOKUP($C13,факт!$D$8:$JF$250,39,0)</f>
        <v>0</v>
      </c>
      <c r="T13" s="44">
        <f>VLOOKUP($C13,факт!$D$8:$JF$250,40,0)</f>
        <v>0</v>
      </c>
      <c r="U13" s="44">
        <f>VLOOKUP($C13,факт!$D$8:$JF$250,41,0)</f>
        <v>0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05">SUM(O13*$F13)</f>
        <v>3.3000000000000003</v>
      </c>
      <c r="Z13" s="44">
        <f t="shared" ref="Z13:Z17" si="206">SUM(Q13*$F13)</f>
        <v>0.55000000000000004</v>
      </c>
      <c r="AA13" s="44">
        <f t="shared" ref="AA13:AA17" si="207">SUM(S13*$F13)</f>
        <v>0</v>
      </c>
      <c r="AB13" s="44">
        <f t="shared" ref="AB13:AB17" si="208">SUM(S13-Q13)</f>
        <v>-0.83333333333333337</v>
      </c>
      <c r="AC13" s="44">
        <f t="shared" ref="AC13:AC17" si="209">SUM(T13-R13)</f>
        <v>-11573.099999999999</v>
      </c>
      <c r="AD13" s="169">
        <f>'СДП (план)'!Q14</f>
        <v>0</v>
      </c>
      <c r="AE13" s="169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10">SUM(AD13*$F13)</f>
        <v>0</v>
      </c>
      <c r="AO13" s="44">
        <f t="shared" ref="AO13:AO21" si="211">SUM(AF13*$F13)</f>
        <v>0</v>
      </c>
      <c r="AP13" s="44">
        <f t="shared" ref="AP13:AP21" si="212">SUM(AH13*$F13)</f>
        <v>0</v>
      </c>
      <c r="AQ13" s="44">
        <f t="shared" ref="AQ13:AQ21" si="213">SUM(AH13-AF13)</f>
        <v>0</v>
      </c>
      <c r="AR13" s="44">
        <f t="shared" ref="AR13:AR21" si="214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15">SUM(AS13*$F13)</f>
        <v>0</v>
      </c>
      <c r="BD13" s="44">
        <f t="shared" ref="BD13:BD17" si="216">SUM(AU13*$F13)</f>
        <v>0</v>
      </c>
      <c r="BE13" s="44">
        <f t="shared" ref="BE13:BE17" si="217">SUM(AW13*$F13)</f>
        <v>0</v>
      </c>
      <c r="BF13" s="44">
        <f t="shared" si="2"/>
        <v>0</v>
      </c>
      <c r="BG13" s="44">
        <f t="shared" si="3"/>
        <v>0</v>
      </c>
      <c r="BH13" s="104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18">SUM(BH13*$F13)</f>
        <v>0</v>
      </c>
      <c r="BS13" s="44">
        <f t="shared" ref="BS13:BS17" si="219">SUM(BJ13*$F13)</f>
        <v>0</v>
      </c>
      <c r="BT13" s="44">
        <f t="shared" ref="BT13:BT17" si="220">SUM(BL13*$F13)</f>
        <v>0</v>
      </c>
      <c r="BU13" s="44">
        <f>SUM(BL13-BJ13)</f>
        <v>0</v>
      </c>
      <c r="BV13" s="44">
        <f>SUM(BM13-BK13)</f>
        <v>0</v>
      </c>
      <c r="BW13" s="45">
        <f>'СДП (план)'!W14</f>
        <v>0</v>
      </c>
      <c r="BX13" s="44">
        <f>'СДП (план)'!X14</f>
        <v>0</v>
      </c>
      <c r="BY13" s="44">
        <f t="shared" si="26"/>
        <v>0</v>
      </c>
      <c r="BZ13" s="44">
        <f t="shared" si="27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21">SUM(BW13*$F13)</f>
        <v>0</v>
      </c>
      <c r="CH13" s="44">
        <f t="shared" ref="CH13:CH17" si="222">SUM(BY13*$F13)</f>
        <v>0</v>
      </c>
      <c r="CI13" s="44">
        <f t="shared" ref="CI13:CI17" si="223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8"/>
        <v>0</v>
      </c>
      <c r="CO13" s="44">
        <f t="shared" si="29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24">SUM(CL13*$F13)</f>
        <v>0</v>
      </c>
      <c r="CW13" s="44">
        <f t="shared" ref="CW13:CW17" si="225">SUM(CN13*$F13)</f>
        <v>0</v>
      </c>
      <c r="CX13" s="44">
        <f t="shared" ref="CX13:CX17" si="226">SUM(CP13*$F13)</f>
        <v>0</v>
      </c>
      <c r="CY13" s="44">
        <f t="shared" si="30"/>
        <v>0</v>
      </c>
      <c r="CZ13" s="44">
        <f t="shared" si="31"/>
        <v>0</v>
      </c>
      <c r="DA13" s="46">
        <f>'СДП (план)'!AA14</f>
        <v>0</v>
      </c>
      <c r="DB13" s="46">
        <f>'СДП (план)'!AB14</f>
        <v>0</v>
      </c>
      <c r="DC13" s="44">
        <f t="shared" si="32"/>
        <v>0</v>
      </c>
      <c r="DD13" s="44">
        <f t="shared" si="33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27">SUM(DA13*$F13)</f>
        <v>0</v>
      </c>
      <c r="DL13" s="44">
        <f t="shared" ref="DL13:DL17" si="228">SUM(DC13*$F13)</f>
        <v>0</v>
      </c>
      <c r="DM13" s="44">
        <f t="shared" ref="DM13:DM17" si="229">SUM(DE13*$F13)</f>
        <v>0</v>
      </c>
      <c r="DN13" s="44">
        <f t="shared" si="34"/>
        <v>0</v>
      </c>
      <c r="DO13" s="44">
        <f t="shared" si="35"/>
        <v>0</v>
      </c>
      <c r="DP13" s="5">
        <f>'СДП (план)'!AC14</f>
        <v>0</v>
      </c>
      <c r="DQ13" s="3">
        <f>'СДП (план)'!AD14</f>
        <v>0</v>
      </c>
      <c r="DR13" s="44">
        <f t="shared" si="36"/>
        <v>0</v>
      </c>
      <c r="DS13" s="44">
        <f t="shared" si="37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30">SUM(DP13*$F13)</f>
        <v>0</v>
      </c>
      <c r="EA13" s="44">
        <f t="shared" ref="EA13:EA21" si="231">SUM(DR13*$F13)</f>
        <v>0</v>
      </c>
      <c r="EB13" s="44">
        <f t="shared" ref="EB13:EB21" si="232">SUM(DT13*$F13)</f>
        <v>0</v>
      </c>
      <c r="EC13" s="44">
        <f t="shared" ref="EC13:EC21" si="233">SUM(DT13-DR13)</f>
        <v>0</v>
      </c>
      <c r="ED13" s="44">
        <f t="shared" ref="ED13:ED21" si="234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0"/>
        <v>0</v>
      </c>
      <c r="EH13" s="44">
        <f t="shared" si="41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2"/>
        <v>0</v>
      </c>
      <c r="EW13" s="44">
        <f t="shared" si="43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35">SUM(ET13*$F13)</f>
        <v>0</v>
      </c>
      <c r="FE13" s="44">
        <f t="shared" ref="FE13:FE21" si="236">SUM(EV13*$F13)</f>
        <v>0</v>
      </c>
      <c r="FF13" s="44">
        <f t="shared" ref="FF13:FF21" si="237">SUM(EX13*$F13)</f>
        <v>0</v>
      </c>
      <c r="FG13" s="44">
        <f t="shared" ref="FG13:FG21" si="238">SUM(EX13-EV13)</f>
        <v>0</v>
      </c>
      <c r="FH13" s="44">
        <f t="shared" ref="FH13:FH21" si="239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6"/>
        <v>1.6666666666666667</v>
      </c>
      <c r="FL13" s="44">
        <f t="shared" si="47"/>
        <v>23146.199999999997</v>
      </c>
      <c r="FM13" s="44">
        <f>VLOOKUP($C13,факт!$D$8:$JF$250,165,0)</f>
        <v>0</v>
      </c>
      <c r="FN13" s="44">
        <f>VLOOKUP($C13,факт!$D$8:$JF$250,166,0)</f>
        <v>0</v>
      </c>
      <c r="FO13" s="44">
        <f>VLOOKUP($C13,факт!$D$8:$JF$250,167,0)</f>
        <v>0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40">SUM(FI13*$F13)</f>
        <v>6.6000000000000005</v>
      </c>
      <c r="FT13" s="44">
        <f t="shared" ref="FT13:FT17" si="241">SUM(FK13*$F13)</f>
        <v>1.1000000000000001</v>
      </c>
      <c r="FU13" s="44">
        <f t="shared" ref="FU13:FU17" si="242">SUM(FM13*$F13)</f>
        <v>0</v>
      </c>
      <c r="FV13" s="44">
        <f t="shared" si="48"/>
        <v>-1.6666666666666667</v>
      </c>
      <c r="FW13" s="44">
        <f t="shared" si="49"/>
        <v>-23146.199999999997</v>
      </c>
      <c r="FX13" s="5">
        <f>'СДП (план)'!AI14</f>
        <v>0</v>
      </c>
      <c r="FY13" s="3">
        <f>'СДП (план)'!AJ14</f>
        <v>0</v>
      </c>
      <c r="FZ13" s="44">
        <f t="shared" si="50"/>
        <v>0</v>
      </c>
      <c r="GA13" s="44">
        <f t="shared" si="51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43">SUM(FX13*$F13)</f>
        <v>0</v>
      </c>
      <c r="GI13" s="44">
        <f t="shared" ref="GI13:GI21" si="244">SUM(FZ13*$F13)</f>
        <v>0</v>
      </c>
      <c r="GJ13" s="44">
        <f t="shared" ref="GJ13:GJ21" si="245">SUM(GB13*$F13)</f>
        <v>0</v>
      </c>
      <c r="GK13" s="44">
        <f t="shared" ref="GK13:GK21" si="246">SUM(GB13-FZ13)</f>
        <v>0</v>
      </c>
      <c r="GL13" s="44">
        <f t="shared" ref="GL13:GL21" si="247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4"/>
        <v>4.166666666666667</v>
      </c>
      <c r="GP13" s="44">
        <f t="shared" si="55"/>
        <v>69438.599999999991</v>
      </c>
      <c r="GQ13" s="44">
        <f>VLOOKUP($C13,факт!$D$8:$JF$250,237,0)</f>
        <v>4</v>
      </c>
      <c r="GR13" s="44">
        <f>VLOOKUP($C13,факт!$D$8:$JF$250,238,0)</f>
        <v>66661.039999999994</v>
      </c>
      <c r="GS13" s="44">
        <f>VLOOKUP($C13,факт!$D$8:$JF$250,239,0)</f>
        <v>30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48">SUM(GM13*$F13)</f>
        <v>16.5</v>
      </c>
      <c r="GX13" s="44">
        <f t="shared" ref="GX13:GX17" si="249">SUM(GO13*$F13)</f>
        <v>2.7500000000000004</v>
      </c>
      <c r="GY13" s="44">
        <f t="shared" ref="GY13:GY17" si="250">SUM(GQ13*$F13)</f>
        <v>2.64</v>
      </c>
      <c r="GZ13" s="44">
        <f t="shared" si="56"/>
        <v>-0.16666666666666696</v>
      </c>
      <c r="HA13" s="44">
        <f t="shared" si="57"/>
        <v>-2777.5599999999977</v>
      </c>
      <c r="HB13" s="46">
        <f>'СДП (план)'!AM14</f>
        <v>0</v>
      </c>
      <c r="HC13" s="141">
        <f>'СДП (план)'!AN14</f>
        <v>0</v>
      </c>
      <c r="HD13" s="44">
        <f t="shared" si="58"/>
        <v>0</v>
      </c>
      <c r="HE13" s="44">
        <f t="shared" si="59"/>
        <v>0</v>
      </c>
      <c r="HF13" s="44"/>
      <c r="HG13" s="44"/>
      <c r="HH13" s="44"/>
      <c r="HI13" s="44"/>
      <c r="HJ13" s="44"/>
      <c r="HK13" s="44"/>
      <c r="HL13" s="44">
        <f t="shared" ref="HL13:HL17" si="251">SUM(HB13*$F13)</f>
        <v>0</v>
      </c>
      <c r="HM13" s="44">
        <f t="shared" ref="HM13:HM17" si="252">SUM(HD13*$F13)</f>
        <v>0</v>
      </c>
      <c r="HN13" s="44">
        <f t="shared" ref="HN13:HN17" si="253">SUM(HF13*$F13)</f>
        <v>0</v>
      </c>
      <c r="HO13" s="44">
        <f t="shared" si="60"/>
        <v>0</v>
      </c>
      <c r="HP13" s="44">
        <f t="shared" si="61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2"/>
        <v>7.5</v>
      </c>
      <c r="HT13" s="44">
        <f t="shared" si="63"/>
        <v>104157.89999999998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54">SUM(HQ13*$F13)</f>
        <v>29.700000000000003</v>
      </c>
      <c r="IB13" s="44">
        <f t="shared" ref="IB13:IB17" si="255">SUM(HS13*$F13)</f>
        <v>4.95</v>
      </c>
      <c r="IC13" s="44">
        <f t="shared" ref="IC13:IC17" si="256">SUM(HU13*$F13)</f>
        <v>0</v>
      </c>
      <c r="ID13" s="44">
        <f t="shared" si="64"/>
        <v>-7.5</v>
      </c>
      <c r="IE13" s="44">
        <f t="shared" si="65"/>
        <v>-104157.89999999998</v>
      </c>
      <c r="IF13" s="45">
        <f>'СДП (план)'!AQ14</f>
        <v>0</v>
      </c>
      <c r="IG13" s="44">
        <f>'СДП (план)'!AR14</f>
        <v>0</v>
      </c>
      <c r="IH13" s="44">
        <f t="shared" si="66"/>
        <v>0</v>
      </c>
      <c r="II13" s="44">
        <f t="shared" si="67"/>
        <v>0</v>
      </c>
      <c r="IJ13" s="44"/>
      <c r="IK13" s="44"/>
      <c r="IL13" s="44"/>
      <c r="IM13" s="44"/>
      <c r="IN13" s="44"/>
      <c r="IO13" s="44"/>
      <c r="IP13" s="44">
        <f t="shared" si="68"/>
        <v>0</v>
      </c>
      <c r="IQ13" s="44">
        <f t="shared" si="69"/>
        <v>0</v>
      </c>
      <c r="IR13" s="44">
        <f t="shared" si="70"/>
        <v>0</v>
      </c>
      <c r="IS13" s="44">
        <f t="shared" si="71"/>
        <v>0</v>
      </c>
      <c r="IT13" s="44">
        <f t="shared" si="72"/>
        <v>0</v>
      </c>
      <c r="IU13" s="45">
        <f>'СДП (план)'!AS14</f>
        <v>0</v>
      </c>
      <c r="IV13" s="44">
        <f>'СДП (план)'!AT14</f>
        <v>0</v>
      </c>
      <c r="IW13" s="44">
        <f t="shared" si="73"/>
        <v>0</v>
      </c>
      <c r="IX13" s="44">
        <f t="shared" si="74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57">SUM(IU13*$F13)</f>
        <v>0</v>
      </c>
      <c r="JF13" s="44">
        <f t="shared" ref="JF13:JF17" si="258">SUM(IW13*$F13)</f>
        <v>0</v>
      </c>
      <c r="JG13" s="44">
        <f t="shared" ref="JG13:JG17" si="259">SUM(IY13*$F13)</f>
        <v>0</v>
      </c>
      <c r="JH13" s="44">
        <f t="shared" si="75"/>
        <v>0</v>
      </c>
      <c r="JI13" s="44">
        <f t="shared" si="76"/>
        <v>0</v>
      </c>
      <c r="JJ13" s="5">
        <f>'СДП (план)'!AU14</f>
        <v>0</v>
      </c>
      <c r="JK13" s="3">
        <f>'СДП (план)'!AV14</f>
        <v>0</v>
      </c>
      <c r="JL13" s="44">
        <f t="shared" si="77"/>
        <v>0</v>
      </c>
      <c r="JM13" s="44">
        <f t="shared" si="78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79"/>
        <v>0</v>
      </c>
      <c r="JU13" s="44">
        <f t="shared" si="80"/>
        <v>0</v>
      </c>
      <c r="JV13" s="44">
        <f t="shared" si="81"/>
        <v>0</v>
      </c>
      <c r="JW13" s="44">
        <f t="shared" si="82"/>
        <v>0</v>
      </c>
      <c r="JX13" s="44">
        <f t="shared" si="83"/>
        <v>0</v>
      </c>
      <c r="JY13" s="5">
        <f>'СДП (план)'!AW14</f>
        <v>0</v>
      </c>
      <c r="JZ13" s="3">
        <f>'СДП (план)'!AX14</f>
        <v>0</v>
      </c>
      <c r="KA13" s="44">
        <f t="shared" si="84"/>
        <v>0</v>
      </c>
      <c r="KB13" s="44">
        <f t="shared" si="85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60">SUM(JY13*$F13)</f>
        <v>0</v>
      </c>
      <c r="KJ13" s="44">
        <f t="shared" ref="KJ13:KJ17" si="261">SUM(KA13*$F13)</f>
        <v>0</v>
      </c>
      <c r="KK13" s="44">
        <f t="shared" ref="KK13:KK17" si="262">SUM(KC13*$F13)</f>
        <v>0</v>
      </c>
      <c r="KL13" s="44">
        <f t="shared" si="86"/>
        <v>0</v>
      </c>
      <c r="KM13" s="44">
        <f t="shared" si="87"/>
        <v>0</v>
      </c>
      <c r="KN13" s="3">
        <f>'СДП (план)'!AY14</f>
        <v>0</v>
      </c>
      <c r="KO13" s="3">
        <f>'СДП (план)'!AZ14</f>
        <v>0</v>
      </c>
      <c r="KP13" s="44">
        <f t="shared" si="88"/>
        <v>0</v>
      </c>
      <c r="KQ13" s="44">
        <f t="shared" si="89"/>
        <v>0</v>
      </c>
      <c r="KR13" s="44"/>
      <c r="KS13" s="44"/>
      <c r="KT13" s="44"/>
      <c r="KU13" s="44"/>
      <c r="KV13" s="44"/>
      <c r="KW13" s="44"/>
      <c r="KX13" s="44">
        <f t="shared" ref="KX13:KX17" si="263">SUM(KN13*$F13)</f>
        <v>0</v>
      </c>
      <c r="KY13" s="44">
        <f t="shared" ref="KY13:KY17" si="264">SUM(KP13*$F13)</f>
        <v>0</v>
      </c>
      <c r="KZ13" s="44">
        <f t="shared" ref="KZ13:KZ17" si="265">SUM(KR13*$F13)</f>
        <v>0</v>
      </c>
      <c r="LA13" s="44">
        <f t="shared" si="90"/>
        <v>0</v>
      </c>
      <c r="LB13" s="44">
        <f t="shared" si="91"/>
        <v>0</v>
      </c>
      <c r="LC13" s="45">
        <f>'СДП (план)'!BA14</f>
        <v>0</v>
      </c>
      <c r="LD13" s="44">
        <f>'СДП (план)'!BB14</f>
        <v>0</v>
      </c>
      <c r="LE13" s="44">
        <f t="shared" si="92"/>
        <v>0</v>
      </c>
      <c r="LF13" s="44">
        <f t="shared" si="93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4"/>
        <v>0</v>
      </c>
      <c r="LN13" s="44">
        <f t="shared" si="95"/>
        <v>0</v>
      </c>
      <c r="LO13" s="44">
        <f t="shared" si="96"/>
        <v>0</v>
      </c>
      <c r="LP13" s="44">
        <f t="shared" si="97"/>
        <v>0</v>
      </c>
      <c r="LQ13" s="44">
        <f t="shared" si="98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99"/>
        <v>1.6666666666666667</v>
      </c>
      <c r="LU13" s="44">
        <f t="shared" si="100"/>
        <v>23146.199999999997</v>
      </c>
      <c r="LV13" s="44">
        <f>VLOOKUP($C13,факт!$D$8:$JF$250,117,0)</f>
        <v>0</v>
      </c>
      <c r="LW13" s="44">
        <f>VLOOKUP($C13,факт!$D$8:$JF$250,118,0)</f>
        <v>0</v>
      </c>
      <c r="LX13" s="44">
        <f>VLOOKUP($C13,факт!$D$8:$JF$250,119,0)</f>
        <v>0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66">SUM(LR13*$F13)</f>
        <v>6.6000000000000005</v>
      </c>
      <c r="MC13" s="44">
        <f t="shared" ref="MC13:MC17" si="267">SUM(LT13*$F13)</f>
        <v>1.1000000000000001</v>
      </c>
      <c r="MD13" s="44">
        <f t="shared" ref="MD13:MD17" si="268">SUM(LV13*$F13)</f>
        <v>0</v>
      </c>
      <c r="ME13" s="44">
        <f t="shared" si="101"/>
        <v>-1.6666666666666667</v>
      </c>
      <c r="MF13" s="44">
        <f t="shared" si="102"/>
        <v>-23146.199999999997</v>
      </c>
      <c r="MG13" s="47">
        <f>'СДП (план)'!BE14</f>
        <v>0</v>
      </c>
      <c r="MH13" s="47">
        <f>'СДП (план)'!BF14</f>
        <v>0</v>
      </c>
      <c r="MI13" s="44">
        <f t="shared" si="103"/>
        <v>0</v>
      </c>
      <c r="MJ13" s="44">
        <f t="shared" si="104"/>
        <v>0</v>
      </c>
      <c r="MK13" s="44">
        <f>VLOOKUP($C13,факт!$D$8:$JF$250,63,0)</f>
        <v>0</v>
      </c>
      <c r="ML13" s="44">
        <f>VLOOKUP($C13,факт!$D$8:$JF$250,64,0)</f>
        <v>0</v>
      </c>
      <c r="MM13" s="44">
        <f>VLOOKUP($C13,факт!$D$8:$JF$250,65,0)</f>
        <v>0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69">SUM(MG13*$F13)</f>
        <v>0</v>
      </c>
      <c r="MR13" s="44">
        <f t="shared" ref="MR13:MR17" si="270">SUM(MI13*$F13)</f>
        <v>0</v>
      </c>
      <c r="MS13" s="44">
        <f t="shared" ref="MS13:MS17" si="271">SUM(MK13*$F13)</f>
        <v>0</v>
      </c>
      <c r="MT13" s="44">
        <f t="shared" si="105"/>
        <v>0</v>
      </c>
      <c r="MU13" s="44">
        <f t="shared" si="106"/>
        <v>0</v>
      </c>
      <c r="MV13" s="47">
        <f>'СДП (план)'!BG14</f>
        <v>0</v>
      </c>
      <c r="MW13" s="47">
        <f>'СДП (план)'!BH14</f>
        <v>0</v>
      </c>
      <c r="MX13" s="44">
        <f t="shared" si="107"/>
        <v>0</v>
      </c>
      <c r="MY13" s="44">
        <f t="shared" si="108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72">SUM(MV13*$F13)</f>
        <v>0</v>
      </c>
      <c r="NG13" s="44">
        <f t="shared" ref="NG13:NG17" si="273">SUM(MX13*$F13)</f>
        <v>0</v>
      </c>
      <c r="NH13" s="44">
        <f t="shared" ref="NH13:NH17" si="274">SUM(MZ13*$F13)</f>
        <v>0</v>
      </c>
      <c r="NI13" s="44">
        <f t="shared" si="109"/>
        <v>0</v>
      </c>
      <c r="NJ13" s="44">
        <f t="shared" si="110"/>
        <v>0</v>
      </c>
      <c r="NK13" s="45">
        <f>'СДП (план)'!BI14</f>
        <v>0</v>
      </c>
      <c r="NL13" s="44">
        <f>'СДП (план)'!BJ14</f>
        <v>0</v>
      </c>
      <c r="NM13" s="44">
        <f t="shared" si="111"/>
        <v>0</v>
      </c>
      <c r="NN13" s="44">
        <f t="shared" si="112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3"/>
        <v>0</v>
      </c>
      <c r="NV13" s="44">
        <f t="shared" si="114"/>
        <v>0</v>
      </c>
      <c r="NW13" s="44">
        <f t="shared" si="115"/>
        <v>0</v>
      </c>
      <c r="NX13" s="44">
        <f t="shared" si="116"/>
        <v>0</v>
      </c>
      <c r="NY13" s="44">
        <f t="shared" si="117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8"/>
        <v>2.3333333333333335</v>
      </c>
      <c r="OC13" s="44">
        <f t="shared" si="119"/>
        <v>32404.680000000004</v>
      </c>
      <c r="OD13" s="44">
        <f>VLOOKUP($C13,факт!$D$8:$JF$250,147,0)</f>
        <v>2</v>
      </c>
      <c r="OE13" s="44">
        <f>VLOOKUP($C13,факт!$D$8:$JF$250,148,0)</f>
        <v>27775.439999999999</v>
      </c>
      <c r="OF13" s="44">
        <f>VLOOKUP($C13,факт!$D$8:$JF$250,149,0)</f>
        <v>21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75">SUM(NZ13*$F13)</f>
        <v>9.24</v>
      </c>
      <c r="OK13" s="44">
        <f t="shared" ref="OK13:OK17" si="276">SUM(OB13*$F13)</f>
        <v>1.5400000000000003</v>
      </c>
      <c r="OL13" s="44">
        <f t="shared" ref="OL13:OL17" si="277">SUM(OD13*$F13)</f>
        <v>1.32</v>
      </c>
      <c r="OM13" s="44">
        <f t="shared" si="120"/>
        <v>-0.33333333333333348</v>
      </c>
      <c r="ON13" s="44">
        <f t="shared" si="121"/>
        <v>-4629.2400000000052</v>
      </c>
      <c r="OO13" s="45">
        <f>'СДП (план)'!BM14</f>
        <v>0</v>
      </c>
      <c r="OP13" s="44">
        <f>'СДП (план)'!BN14</f>
        <v>0</v>
      </c>
      <c r="OQ13" s="44">
        <f t="shared" si="122"/>
        <v>0</v>
      </c>
      <c r="OR13" s="44">
        <f t="shared" si="123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78">SUM(OO13*$F13)</f>
        <v>0</v>
      </c>
      <c r="OZ13" s="44">
        <f t="shared" ref="OZ13:OZ17" si="279">SUM(OQ13*$F13)</f>
        <v>0</v>
      </c>
      <c r="PA13" s="44">
        <f t="shared" ref="PA13:PA17" si="280">SUM(OS13*$F13)</f>
        <v>0</v>
      </c>
      <c r="PB13" s="44">
        <f t="shared" si="124"/>
        <v>0</v>
      </c>
      <c r="PC13" s="44">
        <f t="shared" si="125"/>
        <v>0</v>
      </c>
      <c r="PD13" s="45">
        <f>'СДП (план)'!BO14</f>
        <v>0</v>
      </c>
      <c r="PE13" s="44">
        <f>'СДП (план)'!BP14</f>
        <v>0</v>
      </c>
      <c r="PF13" s="44">
        <f t="shared" si="126"/>
        <v>0</v>
      </c>
      <c r="PG13" s="44">
        <f t="shared" si="127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81">SUM(PD13*$F13)</f>
        <v>0</v>
      </c>
      <c r="PO13" s="44">
        <f t="shared" ref="PO13:PO17" si="282">SUM(PF13*$F13)</f>
        <v>0</v>
      </c>
      <c r="PP13" s="44">
        <f t="shared" ref="PP13:PP17" si="283">SUM(PH13*$F13)</f>
        <v>0</v>
      </c>
      <c r="PQ13" s="44">
        <f t="shared" si="128"/>
        <v>0</v>
      </c>
      <c r="PR13" s="44">
        <f t="shared" si="129"/>
        <v>0</v>
      </c>
      <c r="PS13" s="45">
        <f>'СДП (план)'!BQ14</f>
        <v>0</v>
      </c>
      <c r="PT13" s="44">
        <f>'СДП (план)'!BR14</f>
        <v>0</v>
      </c>
      <c r="PU13" s="44">
        <f t="shared" si="130"/>
        <v>0</v>
      </c>
      <c r="PV13" s="44">
        <f t="shared" si="131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2"/>
        <v>0</v>
      </c>
      <c r="QD13" s="44">
        <f t="shared" si="133"/>
        <v>0</v>
      </c>
      <c r="QE13" s="44">
        <f t="shared" si="134"/>
        <v>0</v>
      </c>
      <c r="QF13" s="44">
        <f t="shared" si="135"/>
        <v>0</v>
      </c>
      <c r="QG13" s="44">
        <f t="shared" si="135"/>
        <v>0</v>
      </c>
      <c r="QH13" s="45">
        <f>'СДП (план)'!BS14</f>
        <v>0</v>
      </c>
      <c r="QI13" s="44">
        <f>'СДП (план)'!BT14</f>
        <v>0</v>
      </c>
      <c r="QJ13" s="44">
        <f t="shared" si="136"/>
        <v>0</v>
      </c>
      <c r="QK13" s="44">
        <f t="shared" si="137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84">SUM(QH13*$F13)</f>
        <v>0</v>
      </c>
      <c r="QS13" s="44">
        <f t="shared" ref="QS13:QS21" si="285">SUM(QJ13*$F13)</f>
        <v>0</v>
      </c>
      <c r="QT13" s="44">
        <f t="shared" ref="QT13:QT21" si="286">SUM(QL13*$F13)</f>
        <v>0</v>
      </c>
      <c r="QU13" s="44">
        <f t="shared" ref="QU13:QU21" si="287">SUM(QL13-QJ13)</f>
        <v>0</v>
      </c>
      <c r="QV13" s="44">
        <f t="shared" ref="QV13:QV21" si="288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0"/>
        <v>0</v>
      </c>
      <c r="QZ13" s="44">
        <f t="shared" si="141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289">SUM(QW13*$F13)</f>
        <v>0</v>
      </c>
      <c r="RH13" s="44">
        <f t="shared" ref="RH13:RH21" si="290">SUM(QY13*$F13)</f>
        <v>0</v>
      </c>
      <c r="RI13" s="44">
        <f t="shared" ref="RI13:RI21" si="291">SUM(RA13*$F13)</f>
        <v>0</v>
      </c>
      <c r="RJ13" s="44">
        <f t="shared" ref="RJ13:RJ21" si="292">SUM(RA13-QY13)</f>
        <v>0</v>
      </c>
      <c r="RK13" s="44">
        <f t="shared" ref="RK13:RK21" si="293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4"/>
        <v>5.333333333333333</v>
      </c>
      <c r="RO13" s="44">
        <f t="shared" si="145"/>
        <v>88881.40800000001</v>
      </c>
      <c r="RP13" s="44">
        <f>VLOOKUP($C13,факт!$D$8:$JF$250,105,0)</f>
        <v>12</v>
      </c>
      <c r="RQ13" s="44">
        <f>VLOOKUP($C13,факт!$D$8:$JF$250,106,0)</f>
        <v>195816.81</v>
      </c>
      <c r="RR13" s="44">
        <f>VLOOKUP($C13,факт!$D$8:$JF$250,107,0)</f>
        <v>82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294">SUM(RL13*$F13)</f>
        <v>21.12</v>
      </c>
      <c r="RW13" s="44">
        <f t="shared" ref="RW13:RW17" si="295">SUM(RN13*$F13)</f>
        <v>3.52</v>
      </c>
      <c r="RX13" s="44">
        <f t="shared" ref="RX13:RX17" si="296">SUM(RP13*$F13)</f>
        <v>7.92</v>
      </c>
      <c r="RY13" s="44">
        <f t="shared" si="146"/>
        <v>6.666666666666667</v>
      </c>
      <c r="RZ13" s="44">
        <f t="shared" si="147"/>
        <v>106935.40199999999</v>
      </c>
      <c r="SA13" s="45">
        <f>'СДП (план)'!BY14</f>
        <v>40</v>
      </c>
      <c r="SB13" s="44">
        <f>'СДП (план)'!BZ14</f>
        <v>666610.55999999994</v>
      </c>
      <c r="SC13" s="44">
        <f t="shared" si="148"/>
        <v>6.666666666666667</v>
      </c>
      <c r="SD13" s="44">
        <f t="shared" si="149"/>
        <v>111101.75999999999</v>
      </c>
      <c r="SE13" s="44">
        <f>VLOOKUP($C13,факт!$D$8:$JF$250,69,0)</f>
        <v>0</v>
      </c>
      <c r="SF13" s="44">
        <f>VLOOKUP($C13,факт!$D$8:$JF$250,70,0)</f>
        <v>0</v>
      </c>
      <c r="SG13" s="44">
        <f>VLOOKUP($C13,факт!$D$8:$JF$250,71,0)</f>
        <v>0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297">SUM(SA13*$F13)</f>
        <v>26.400000000000002</v>
      </c>
      <c r="SL13" s="44">
        <f t="shared" ref="SL13:SL17" si="298">SUM(SC13*$F13)</f>
        <v>4.4000000000000004</v>
      </c>
      <c r="SM13" s="44">
        <f t="shared" ref="SM13:SM17" si="299">SUM(SE13*$F13)</f>
        <v>0</v>
      </c>
      <c r="SN13" s="44">
        <f t="shared" si="150"/>
        <v>-6.666666666666667</v>
      </c>
      <c r="SO13" s="44">
        <f t="shared" si="151"/>
        <v>-111101.75999999999</v>
      </c>
      <c r="SP13" s="45">
        <f>'СДП (план)'!CA14</f>
        <v>0</v>
      </c>
      <c r="SQ13" s="44">
        <f>'СДП (план)'!CB14</f>
        <v>0</v>
      </c>
      <c r="SR13" s="44">
        <f t="shared" si="152"/>
        <v>0</v>
      </c>
      <c r="SS13" s="44">
        <f t="shared" si="153"/>
        <v>0</v>
      </c>
      <c r="ST13" s="44"/>
      <c r="SU13" s="44"/>
      <c r="SV13" s="44"/>
      <c r="SW13" s="44"/>
      <c r="SX13" s="44"/>
      <c r="SY13" s="44"/>
      <c r="SZ13" s="44">
        <f t="shared" ref="SZ13:SZ17" si="300">SUM(SP13*$F13)</f>
        <v>0</v>
      </c>
      <c r="TA13" s="44">
        <f t="shared" ref="TA13:TA17" si="301">SUM(SR13*$F13)</f>
        <v>0</v>
      </c>
      <c r="TB13" s="44">
        <f t="shared" ref="TB13:TB17" si="302">SUM(ST13*$F13)</f>
        <v>0</v>
      </c>
      <c r="TC13" s="44">
        <f t="shared" si="154"/>
        <v>0</v>
      </c>
      <c r="TD13" s="44">
        <f t="shared" si="155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6"/>
        <v>10</v>
      </c>
      <c r="TH13" s="44">
        <f t="shared" si="157"/>
        <v>166652.63999999998</v>
      </c>
      <c r="TI13" s="44">
        <f>VLOOKUP($C13,факт!$D$8:$JF$250,135,0)</f>
        <v>15</v>
      </c>
      <c r="TJ13" s="44">
        <f>VLOOKUP($C13,факт!$D$8:$JF$250,136,0)</f>
        <v>241646.27000000005</v>
      </c>
      <c r="TK13" s="44">
        <f>VLOOKUP($C13,факт!$D$8:$JF$250,137,0)</f>
        <v>116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03">SUM(TE13*$F13)</f>
        <v>39.6</v>
      </c>
      <c r="TP13" s="44">
        <f t="shared" ref="TP13:TP17" si="304">SUM(TG13*$F13)</f>
        <v>6.6000000000000005</v>
      </c>
      <c r="TQ13" s="44">
        <f t="shared" ref="TQ13:TQ17" si="305">SUM(TI13*$F13)</f>
        <v>9.9</v>
      </c>
      <c r="TR13" s="44">
        <f t="shared" si="158"/>
        <v>5</v>
      </c>
      <c r="TS13" s="44">
        <f t="shared" si="159"/>
        <v>74993.630000000063</v>
      </c>
      <c r="TT13" s="47">
        <f>'СДП (план)'!CE14</f>
        <v>0</v>
      </c>
      <c r="TU13" s="47">
        <f>'СДП (план)'!CF14</f>
        <v>0</v>
      </c>
      <c r="TV13" s="44">
        <f t="shared" si="160"/>
        <v>0</v>
      </c>
      <c r="TW13" s="44">
        <f t="shared" si="161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2"/>
        <v>0</v>
      </c>
      <c r="UE13" s="44">
        <f t="shared" si="163"/>
        <v>0</v>
      </c>
      <c r="UF13" s="44">
        <f t="shared" si="164"/>
        <v>0</v>
      </c>
      <c r="UG13" s="44">
        <f t="shared" si="165"/>
        <v>0</v>
      </c>
      <c r="UH13" s="44">
        <f t="shared" si="166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7"/>
        <v>5.166666666666667</v>
      </c>
      <c r="UL13" s="44">
        <f t="shared" si="168"/>
        <v>86103.863999999987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06">SUM(UI13*$F13)</f>
        <v>20.46</v>
      </c>
      <c r="UT13" s="44">
        <f t="shared" ref="UT13:UT17" si="307">SUM(UK13*$F13)</f>
        <v>3.41</v>
      </c>
      <c r="UU13" s="44">
        <f t="shared" ref="UU13:UU17" si="308">SUM(UM13*$F13)</f>
        <v>0</v>
      </c>
      <c r="UV13" s="44">
        <f t="shared" si="169"/>
        <v>-5.166666666666667</v>
      </c>
      <c r="UW13" s="44">
        <f t="shared" si="170"/>
        <v>-86103.863999999987</v>
      </c>
      <c r="UX13" s="45">
        <f>'СДП (план)'!CI14</f>
        <v>0</v>
      </c>
      <c r="UY13" s="44">
        <f>'СДП (план)'!CJ14</f>
        <v>0</v>
      </c>
      <c r="UZ13" s="44">
        <f t="shared" si="171"/>
        <v>0</v>
      </c>
      <c r="VA13" s="44">
        <f t="shared" si="172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3"/>
        <v>0</v>
      </c>
      <c r="VI13" s="44">
        <f t="shared" si="174"/>
        <v>0</v>
      </c>
      <c r="VJ13" s="44">
        <f t="shared" ref="VJ13:VJ17" si="309">SUM(VB13*$F13)</f>
        <v>0</v>
      </c>
      <c r="VK13" s="44">
        <f t="shared" si="175"/>
        <v>0</v>
      </c>
      <c r="VL13" s="44">
        <f t="shared" si="175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6"/>
        <v>3.3333333333333335</v>
      </c>
      <c r="VP13" s="44">
        <f t="shared" si="177"/>
        <v>55550.879999999997</v>
      </c>
      <c r="VQ13" s="44">
        <f>VLOOKUP($C13,факт!$D$8:$JF$250,123,0)</f>
        <v>2</v>
      </c>
      <c r="VR13" s="44">
        <f>VLOOKUP($C13,факт!$D$8:$JF$250,124,0)</f>
        <v>33330.519999999997</v>
      </c>
      <c r="VS13" s="44">
        <f>VLOOKUP($C13,факт!$D$8:$JF$250,125,0)</f>
        <v>16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10">SUM(VM13*$F13)</f>
        <v>13.200000000000001</v>
      </c>
      <c r="VX13" s="44">
        <f t="shared" ref="VX13:VX17" si="311">SUM(VO13*$F13)</f>
        <v>2.2000000000000002</v>
      </c>
      <c r="VY13" s="44">
        <f t="shared" ref="VY13:VY17" si="312">SUM(VQ13*$F13)</f>
        <v>1.32</v>
      </c>
      <c r="VZ13" s="44">
        <f t="shared" si="178"/>
        <v>-1.3333333333333335</v>
      </c>
      <c r="WA13" s="44">
        <f t="shared" si="179"/>
        <v>-22220.36</v>
      </c>
      <c r="WB13" s="45">
        <f>'СДП (план)'!CM14</f>
        <v>0</v>
      </c>
      <c r="WC13" s="44">
        <f>'СДП (план)'!CN14</f>
        <v>0</v>
      </c>
      <c r="WD13" s="44">
        <f t="shared" si="180"/>
        <v>0</v>
      </c>
      <c r="WE13" s="44">
        <f t="shared" si="181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13">SUM(WB13*$F13)</f>
        <v>0</v>
      </c>
      <c r="WM13" s="44">
        <f t="shared" ref="WM13:WM17" si="314">SUM(WD13*$F13)</f>
        <v>0</v>
      </c>
      <c r="WN13" s="44">
        <f t="shared" ref="WN13:WN17" si="315">SUM(WF13*$F13)</f>
        <v>0</v>
      </c>
      <c r="WO13" s="44">
        <f t="shared" si="182"/>
        <v>0</v>
      </c>
      <c r="WP13" s="44">
        <f t="shared" si="183"/>
        <v>0</v>
      </c>
      <c r="WQ13" s="45">
        <f>'СДП (план)'!CO14</f>
        <v>0</v>
      </c>
      <c r="WR13" s="44">
        <f>'СДП (план)'!CP14</f>
        <v>0</v>
      </c>
      <c r="WS13" s="44">
        <f t="shared" si="184"/>
        <v>0</v>
      </c>
      <c r="WT13" s="44">
        <f t="shared" si="185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16">SUM(WQ13*$F13)</f>
        <v>0</v>
      </c>
      <c r="XB13" s="44">
        <f t="shared" ref="XB13:XB17" si="317">SUM(WS13*$F13)</f>
        <v>0</v>
      </c>
      <c r="XC13" s="44">
        <f t="shared" ref="XC13:XC17" si="318">SUM(WU13*$F13)</f>
        <v>0</v>
      </c>
      <c r="XD13" s="44">
        <f t="shared" si="186"/>
        <v>0</v>
      </c>
      <c r="XE13" s="44">
        <f t="shared" si="187"/>
        <v>0</v>
      </c>
      <c r="XF13" s="45">
        <f>'СДП (план)'!CQ14</f>
        <v>0</v>
      </c>
      <c r="XG13" s="44">
        <f>'СДП (план)'!CR14</f>
        <v>0</v>
      </c>
      <c r="XH13" s="44">
        <f t="shared" si="188"/>
        <v>0</v>
      </c>
      <c r="XI13" s="44">
        <f t="shared" si="189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19">SUM(XF13*$F13)</f>
        <v>0</v>
      </c>
      <c r="XQ13" s="44">
        <f t="shared" ref="XQ13:XQ17" si="320">SUM(XH13*$F13)</f>
        <v>0</v>
      </c>
      <c r="XR13" s="44">
        <f t="shared" ref="XR13:XR17" si="321">SUM(XJ13*$F13)</f>
        <v>0</v>
      </c>
      <c r="XS13" s="44">
        <f t="shared" si="190"/>
        <v>0</v>
      </c>
      <c r="XT13" s="44">
        <f t="shared" si="191"/>
        <v>0</v>
      </c>
      <c r="XU13" s="8">
        <f>'СДП (план)'!CS14</f>
        <v>0</v>
      </c>
      <c r="XV13" s="3">
        <f>'СДП (план)'!CT14</f>
        <v>0</v>
      </c>
      <c r="XW13" s="44">
        <f t="shared" si="192"/>
        <v>0</v>
      </c>
      <c r="XX13" s="44">
        <f t="shared" si="193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22">SUM(XU13*$F13)</f>
        <v>0</v>
      </c>
      <c r="YF13" s="44">
        <f t="shared" ref="YF13:YF17" si="323">SUM(XW13*$F13)</f>
        <v>0</v>
      </c>
      <c r="YG13" s="44">
        <f t="shared" ref="YG13:YG17" si="324">SUM(XY13*$F13)</f>
        <v>0</v>
      </c>
      <c r="YH13" s="44">
        <f t="shared" si="194"/>
        <v>0</v>
      </c>
      <c r="YI13" s="44">
        <f t="shared" si="195"/>
        <v>0</v>
      </c>
      <c r="YJ13" s="3">
        <f>'СДП (план)'!CU14</f>
        <v>0</v>
      </c>
      <c r="YK13" s="3">
        <f>'СДП (план)'!CV14</f>
        <v>0</v>
      </c>
      <c r="YL13" s="44">
        <f t="shared" si="196"/>
        <v>0</v>
      </c>
      <c r="YM13" s="44">
        <f t="shared" si="197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25">SUM(YJ13*$F13)</f>
        <v>0</v>
      </c>
      <c r="YU13" s="44">
        <f t="shared" ref="YU13:YU17" si="326">SUM(YL13*$F13)</f>
        <v>0</v>
      </c>
      <c r="YV13" s="44">
        <f t="shared" ref="YV13:YV17" si="327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8"/>
        <v>0</v>
      </c>
      <c r="ZB13" s="44">
        <f t="shared" si="199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28">SUM(YY13*$F13)</f>
        <v>0</v>
      </c>
      <c r="ZJ13" s="44">
        <f t="shared" si="200"/>
        <v>0</v>
      </c>
      <c r="ZK13" s="44">
        <f t="shared" si="201"/>
        <v>0</v>
      </c>
      <c r="ZL13" s="44">
        <f t="shared" si="202"/>
        <v>0</v>
      </c>
      <c r="ZM13" s="44">
        <f t="shared" si="202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>SUM(HB13,DA13,AS13,BW13,AD13,BH13,O13,NK13,LC13,LR13,NZ13,ET13,FI13,HQ13,JJ13,MG13,MV13,TT13,IF13,IU13,JY13,DP13,EE13,WQ13,WB13,UI13,UX13,RL13,TE13,VM13,OO13,PD13,PS13,QH13,FX13,QW13,GM13,SP13,XF13,XU13,SA13,CL13,KN13,YJ13,YY13)</f>
        <v>292</v>
      </c>
      <c r="AAD13" s="49">
        <f>SUM(HC13,DB13,AT13,BX13,AE13,BI13,P13,NL13,LD13,LS13,OA13,EU13,FJ13,HR13,JK13,MH13,MW13,TU13,IG13,IV13,JZ13,DQ13,EF13,WR13,WC13,UJ13,UY13,RM13,TF13,VN13,OP13,PE13,PT13,QI13,FY13,QX13,GN13,SQ13,XG13,XV13,SB13,CM13,KO13,YK13,YZ13)</f>
        <v>4632943.3919999991</v>
      </c>
      <c r="AAE13" s="49">
        <f>SUM(HD13,DC13,AU13,BY13,AF13,BJ13,Q13,NM13,LE13,LT13,OB13,EV13,FK13,HS13,JL13,MI13,MX13,TV13,IH13,IW13,KA13,DR13,EG13,WS13,WD13,UK13,UZ13,RN13,TG13,VO13,OQ13,PF13,PU13,QJ13,FZ13,QY13,GO13,SR13,XH13,XW13,SC13,CN13,KP13,YL13,ZA13)</f>
        <v>48.666666666666664</v>
      </c>
      <c r="AAF13" s="49">
        <f>SUM(HE13,DD13,AV13,BZ13,AG13,BK13,R13,NN13,LF13,LU13,OC13,EW13,FL13,HT13,JM13,MJ13,MY13,TW13,II13,IX13,KB13,DS13,EH13,WT13,WE13,UL13,VA13,RO13,TH13,VP13,OR13,PG13,PV13,QK13,GA13,QZ13,GP13,SS13,XI13,XX13,SD13,CO13,KQ13,YM13,ZB13)</f>
        <v>772157.23199999996</v>
      </c>
      <c r="AAG13" s="49">
        <f>SUM(HF13,DE13,AW13,CA13,AH13,BL13,S13,NO13,LG13,LV13,OD13,EX13,FM13,HU13,JN13,MK13,MZ13,TX13,IJ13,IY13,KC13,DT13,EI13,WU13,WF13,UM13,VB13,RP13,TI13,VQ13,OS13,PH13,PW13,QL13,GB13,RA13,GQ13,ST13,XJ13,XY13,SE13,CP13,KR13,YN13,ZC13)</f>
        <v>35</v>
      </c>
      <c r="AAH13" s="49">
        <f>SUM(HG13,DF13,AX13,CB13,AI13,BM13,T13,NP13,LH13,LW13,OE13,EY13,FN13,HV13,JO13,ML13,NA13,TY13,IK13,IZ13,KD13,DU13,EJ13,WV13,WG13,UN13,VC13,RQ13,TJ13,VR13,OT13,PI13,PX13,QM13,GC13,RB13,GR13,SU13,XK13,XZ13,SF13,CQ13,KS13,YO13,ZD13)</f>
        <v>565230.08000000007</v>
      </c>
      <c r="AAI13" s="49">
        <f>SUM(HH13,DG13,AY13,CC13,AJ13,BN13,U13,NQ13,LI13,LX13,OF13,EZ13,FO13,HW13,JP13,MM13,NB13,TZ13,IL13,JA13,KE13,DV13,EK13,WW13,WH13,UO13,VD13,RR13,TK13,VS13,OU13,PJ13,PY13,QN13,GD13,RC13,GS13,SV13,XL13,YA13,SG13,CR13,KT13,YP13,ZE13)</f>
        <v>265</v>
      </c>
      <c r="AAJ13" s="49">
        <f>SUM(HI13,DH13,AZ13,CD13,AK13,BO13,V13,NR13,LJ13,LY13,OG13,FA13,FP13,HX13,JQ13,MN13,NC13,UA13,IM13,JB13,KF13,DW13,EL13,WX13,WI13,UP13,VE13,RS13,TL13,VT13,OV13,PK13,PZ13,QO13,GE13,RD13,GT13,SW13,XM13,YB13,SH13,CS13,KU13,YQ13,ZF13)</f>
        <v>0</v>
      </c>
      <c r="AAK13" s="49">
        <f>SUM(HJ13,DI13,BA13,CE13,AL13,BP13,W13,NS13,LK13,LZ13,OH13,FB13,FQ13,HY13,JR13,MO13,ND13,UB13,IN13,JC13,KG13,DX13,EM13,WY13,WJ13,UQ13,VF13,RT13,TM13,VU13,OW13,PL13,QA13,QP13,GF13,RE13,GU13,SX13,XN13,YC13,SI13,CT13,KV13,YR13,ZG13)</f>
        <v>0</v>
      </c>
      <c r="AAL13" s="49">
        <f>SUM(HK13,DJ13,BB13,CF13,AM13,BQ13,X13,NT13,LL13,MA13,OI13,FC13,FR13,HZ13,JS13,MP13,NE13,UC13,IO13,JD13,KH13,DY13,EN13,WZ13,WK13,UR13,VG13,RU13,TN13,VV13,OX13,PM13,QB13,QQ13,GG13,RF13,GV13,SY13,XO13,YD13,SJ13,CU13,KW13,YS13,ZH13)</f>
        <v>0</v>
      </c>
      <c r="AAM13" s="49">
        <f>SUM(HL13,DK13,BC13,CG13,AN13,BR13,Y13,NU13,LM13,MB13,OJ13,FD13,FS13,IA13,JT13,MQ13,NF13,UD13,IP13,JE13,KI13,DZ13,EO13,XA13,WL13,US13,VH13,RV13,TO13,VW13,OY13,PN13,QC13,QR13,GH13,RG13,GW13,SZ13,XP13,YE13,SK13,CV13,KX13,YT13,ZI13)</f>
        <v>192.72</v>
      </c>
      <c r="AAN13" s="49">
        <f>SUM(HM13,DL13,BD13,CH13,AO13,BS13,Z13,NV13,LN13,MC13,OK13,FE13,FT13,IB13,JU13,MR13,NG13,UE13,IQ13,JF13,KJ13,EA13,EP13,XB13,WM13,UT13,VI13,RW13,TP13,VX13,OZ13,PO13,QD13,QS13,GI13,RH13,GX13,TA13,XQ13,YF13,SL13,CW13,KY13,YU13,ZJ13)</f>
        <v>32.120000000000005</v>
      </c>
      <c r="AAO13" s="49">
        <f>SUM(HN13,DM13,BE13,CI13,AP13,BT13,AA13,NW13,LO13,MD13,OL13,FF13,FU13,IC13,JV13,MS13,NH13,UF13,IR13,JG13,KK13,EB13,EQ13,XC13,WN13,UU13,VJ13,RX13,TQ13,VY13,PA13,PP13,QE13,QT13,GJ13,RI13,GY13,TB13,XR13,YG13,SM13,CX13,KZ13,YV13,ZK13)</f>
        <v>23.1</v>
      </c>
      <c r="AAP13" s="44">
        <f t="shared" ref="AAP13:AAP17" si="329">SUM(AAG13-AAE13)</f>
        <v>-13.666666666666664</v>
      </c>
      <c r="AAQ13" s="44">
        <f t="shared" ref="AAQ13:AAQ17" si="330">SUM(AAH13-AAF13)</f>
        <v>-206927.15199999989</v>
      </c>
    </row>
    <row r="14" spans="1:719" s="33" customFormat="1" ht="30" x14ac:dyDescent="0.25">
      <c r="A14" s="209"/>
      <c r="B14" s="16">
        <v>3</v>
      </c>
      <c r="C14" s="168" t="s">
        <v>412</v>
      </c>
      <c r="D14" s="260" t="s">
        <v>202</v>
      </c>
      <c r="E14" s="170">
        <v>15030</v>
      </c>
      <c r="F14" s="1">
        <v>0.71</v>
      </c>
      <c r="G14" s="319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3.3333333333333335</v>
      </c>
      <c r="R14" s="44">
        <f t="shared" si="17"/>
        <v>49799.399999999994</v>
      </c>
      <c r="S14" s="44">
        <f>VLOOKUP($C14,факт!$D$8:$JF$250,39,0)</f>
        <v>4</v>
      </c>
      <c r="T14" s="44">
        <f>VLOOKUP($C14,факт!$D$8:$JF$250,40,0)</f>
        <v>50795.4</v>
      </c>
      <c r="U14" s="44">
        <f>VLOOKUP($C14,факт!$D$8:$JF$250,41,0)</f>
        <v>12</v>
      </c>
      <c r="V14" s="44">
        <f>VLOOKUP($C14,факт!$D$8:$JF$250,42,0)</f>
        <v>0</v>
      </c>
      <c r="W14" s="44">
        <f>VLOOKUP($C14,факт!$D$8:$JF$250,43,0)</f>
        <v>0</v>
      </c>
      <c r="X14" s="44">
        <f>VLOOKUP($C14,факт!$D$8:$JF$250,44,0)</f>
        <v>0</v>
      </c>
      <c r="Y14" s="44">
        <f t="shared" si="205"/>
        <v>14.2</v>
      </c>
      <c r="Z14" s="44">
        <f t="shared" si="206"/>
        <v>2.3666666666666667</v>
      </c>
      <c r="AA14" s="44">
        <f t="shared" si="207"/>
        <v>2.84</v>
      </c>
      <c r="AB14" s="44">
        <f t="shared" si="208"/>
        <v>0.66666666666666652</v>
      </c>
      <c r="AC14" s="44">
        <f t="shared" si="209"/>
        <v>996.00000000000728</v>
      </c>
      <c r="AD14" s="169">
        <f>'СДП (план)'!Q15</f>
        <v>0</v>
      </c>
      <c r="AE14" s="169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10"/>
        <v>0</v>
      </c>
      <c r="AO14" s="44">
        <f t="shared" si="211"/>
        <v>0</v>
      </c>
      <c r="AP14" s="44">
        <f t="shared" si="212"/>
        <v>0</v>
      </c>
      <c r="AQ14" s="44">
        <f t="shared" si="213"/>
        <v>0</v>
      </c>
      <c r="AR14" s="44">
        <f t="shared" si="214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15"/>
        <v>0</v>
      </c>
      <c r="BD14" s="44">
        <f t="shared" si="216"/>
        <v>0</v>
      </c>
      <c r="BE14" s="44">
        <f t="shared" si="217"/>
        <v>0</v>
      </c>
      <c r="BF14" s="44">
        <f t="shared" si="2"/>
        <v>0</v>
      </c>
      <c r="BG14" s="44">
        <f t="shared" si="3"/>
        <v>0</v>
      </c>
      <c r="BH14" s="104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18"/>
        <v>0</v>
      </c>
      <c r="BS14" s="44">
        <f t="shared" si="219"/>
        <v>0</v>
      </c>
      <c r="BT14" s="44">
        <f t="shared" si="220"/>
        <v>0</v>
      </c>
      <c r="BU14" s="44">
        <f>SUM(BL14-BJ14)</f>
        <v>0</v>
      </c>
      <c r="BV14" s="44">
        <f>SUM(BM14-BK14)</f>
        <v>0</v>
      </c>
      <c r="BW14" s="45">
        <f>'СДП (план)'!W15</f>
        <v>0</v>
      </c>
      <c r="BX14" s="44">
        <f>'СДП (план)'!X15</f>
        <v>0</v>
      </c>
      <c r="BY14" s="44">
        <f t="shared" si="26"/>
        <v>0</v>
      </c>
      <c r="BZ14" s="44">
        <f t="shared" si="27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21"/>
        <v>0</v>
      </c>
      <c r="CH14" s="44">
        <f t="shared" si="222"/>
        <v>0</v>
      </c>
      <c r="CI14" s="44">
        <f t="shared" si="223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8"/>
        <v>0</v>
      </c>
      <c r="CO14" s="44">
        <f t="shared" si="29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24"/>
        <v>0</v>
      </c>
      <c r="CW14" s="44">
        <f t="shared" si="225"/>
        <v>0</v>
      </c>
      <c r="CX14" s="44">
        <f t="shared" si="226"/>
        <v>0</v>
      </c>
      <c r="CY14" s="44">
        <f t="shared" si="30"/>
        <v>0</v>
      </c>
      <c r="CZ14" s="44">
        <f t="shared" si="31"/>
        <v>0</v>
      </c>
      <c r="DA14" s="46">
        <f>'СДП (план)'!AA15</f>
        <v>0</v>
      </c>
      <c r="DB14" s="46">
        <f>'СДП (план)'!AB15</f>
        <v>0</v>
      </c>
      <c r="DC14" s="44">
        <f t="shared" si="32"/>
        <v>0</v>
      </c>
      <c r="DD14" s="44">
        <f t="shared" si="33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27"/>
        <v>0</v>
      </c>
      <c r="DL14" s="44">
        <f t="shared" si="228"/>
        <v>0</v>
      </c>
      <c r="DM14" s="44">
        <f t="shared" si="229"/>
        <v>0</v>
      </c>
      <c r="DN14" s="44">
        <f t="shared" si="34"/>
        <v>0</v>
      </c>
      <c r="DO14" s="44">
        <f t="shared" si="35"/>
        <v>0</v>
      </c>
      <c r="DP14" s="5">
        <f>'СДП (план)'!AC15</f>
        <v>0</v>
      </c>
      <c r="DQ14" s="3">
        <f>'СДП (план)'!AD15</f>
        <v>0</v>
      </c>
      <c r="DR14" s="44">
        <f t="shared" si="36"/>
        <v>0</v>
      </c>
      <c r="DS14" s="44">
        <f t="shared" si="37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30"/>
        <v>0</v>
      </c>
      <c r="EA14" s="44">
        <f t="shared" si="231"/>
        <v>0</v>
      </c>
      <c r="EB14" s="44">
        <f t="shared" si="232"/>
        <v>0</v>
      </c>
      <c r="EC14" s="44">
        <f t="shared" si="233"/>
        <v>0</v>
      </c>
      <c r="ED14" s="44">
        <f t="shared" si="234"/>
        <v>0</v>
      </c>
      <c r="EE14" s="44">
        <f>'СДП (план)'!CY15</f>
        <v>0</v>
      </c>
      <c r="EF14" s="44">
        <f>'СДП (план)'!CZ15</f>
        <v>0</v>
      </c>
      <c r="EG14" s="44">
        <f t="shared" si="40"/>
        <v>0</v>
      </c>
      <c r="EH14" s="44">
        <f t="shared" si="41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2"/>
        <v>0</v>
      </c>
      <c r="EW14" s="44">
        <f t="shared" si="43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35"/>
        <v>0</v>
      </c>
      <c r="FE14" s="44">
        <f t="shared" si="236"/>
        <v>0</v>
      </c>
      <c r="FF14" s="44">
        <f t="shared" si="237"/>
        <v>0</v>
      </c>
      <c r="FG14" s="44">
        <f t="shared" si="238"/>
        <v>0</v>
      </c>
      <c r="FH14" s="44">
        <f t="shared" si="239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6"/>
        <v>1.6666666666666667</v>
      </c>
      <c r="FL14" s="44">
        <f t="shared" si="47"/>
        <v>24899.699999999997</v>
      </c>
      <c r="FM14" s="44">
        <f>VLOOKUP($C14,факт!$D$8:$JF$250,165,0)</f>
        <v>0</v>
      </c>
      <c r="FN14" s="44">
        <f>VLOOKUP($C14,факт!$D$8:$JF$250,166,0)</f>
        <v>0</v>
      </c>
      <c r="FO14" s="44">
        <f>VLOOKUP($C14,факт!$D$8:$JF$250,167,0)</f>
        <v>0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40"/>
        <v>7.1</v>
      </c>
      <c r="FT14" s="44">
        <f t="shared" si="241"/>
        <v>1.1833333333333333</v>
      </c>
      <c r="FU14" s="44">
        <f t="shared" si="242"/>
        <v>0</v>
      </c>
      <c r="FV14" s="44">
        <f t="shared" si="48"/>
        <v>-1.6666666666666667</v>
      </c>
      <c r="FW14" s="44">
        <f t="shared" si="49"/>
        <v>-24899.699999999997</v>
      </c>
      <c r="FX14" s="5">
        <f>'СДП (план)'!AI15</f>
        <v>0</v>
      </c>
      <c r="FY14" s="3">
        <f>'СДП (план)'!AJ15</f>
        <v>0</v>
      </c>
      <c r="FZ14" s="44">
        <f t="shared" si="50"/>
        <v>0</v>
      </c>
      <c r="GA14" s="44">
        <f t="shared" si="51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43"/>
        <v>0</v>
      </c>
      <c r="GI14" s="44">
        <f t="shared" si="244"/>
        <v>0</v>
      </c>
      <c r="GJ14" s="44">
        <f t="shared" si="245"/>
        <v>0</v>
      </c>
      <c r="GK14" s="44">
        <f t="shared" si="246"/>
        <v>0</v>
      </c>
      <c r="GL14" s="44">
        <f t="shared" si="247"/>
        <v>0</v>
      </c>
      <c r="GM14" s="45">
        <f>'СДП (план)'!AK15</f>
        <v>0</v>
      </c>
      <c r="GN14" s="44">
        <f>'СДП (план)'!AL15</f>
        <v>0</v>
      </c>
      <c r="GO14" s="44">
        <f t="shared" si="54"/>
        <v>0</v>
      </c>
      <c r="GP14" s="44">
        <f t="shared" si="55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48"/>
        <v>0</v>
      </c>
      <c r="GX14" s="44">
        <f t="shared" si="249"/>
        <v>0</v>
      </c>
      <c r="GY14" s="44">
        <f t="shared" si="250"/>
        <v>0</v>
      </c>
      <c r="GZ14" s="44">
        <f t="shared" si="56"/>
        <v>0</v>
      </c>
      <c r="HA14" s="44">
        <f t="shared" si="57"/>
        <v>0</v>
      </c>
      <c r="HB14" s="46">
        <f>'СДП (план)'!AM15</f>
        <v>0</v>
      </c>
      <c r="HC14" s="141">
        <f>'СДП (план)'!AN15</f>
        <v>0</v>
      </c>
      <c r="HD14" s="44">
        <f t="shared" si="58"/>
        <v>0</v>
      </c>
      <c r="HE14" s="44">
        <f t="shared" si="59"/>
        <v>0</v>
      </c>
      <c r="HF14" s="44"/>
      <c r="HG14" s="44"/>
      <c r="HH14" s="44"/>
      <c r="HI14" s="44"/>
      <c r="HJ14" s="44"/>
      <c r="HK14" s="44"/>
      <c r="HL14" s="44">
        <f t="shared" si="251"/>
        <v>0</v>
      </c>
      <c r="HM14" s="44">
        <f t="shared" si="252"/>
        <v>0</v>
      </c>
      <c r="HN14" s="44">
        <f t="shared" si="253"/>
        <v>0</v>
      </c>
      <c r="HO14" s="44">
        <f t="shared" si="60"/>
        <v>0</v>
      </c>
      <c r="HP14" s="44">
        <f t="shared" si="61"/>
        <v>0</v>
      </c>
      <c r="HQ14" s="45">
        <f>'СДП (план)'!AO15</f>
        <v>50</v>
      </c>
      <c r="HR14" s="44">
        <f>'СДП (план)'!AP15</f>
        <v>746991</v>
      </c>
      <c r="HS14" s="44">
        <f t="shared" si="62"/>
        <v>8.3333333333333339</v>
      </c>
      <c r="HT14" s="44">
        <f t="shared" si="63"/>
        <v>124498.5</v>
      </c>
      <c r="HU14" s="44">
        <f>VLOOKUP($C14,факт!$D$8:$JF$250,171,0)</f>
        <v>2</v>
      </c>
      <c r="HV14" s="44">
        <f>VLOOKUP($C14,факт!$D$8:$JF$250,172,0)</f>
        <v>29879.64</v>
      </c>
      <c r="HW14" s="44">
        <f>VLOOKUP($C14,факт!$D$8:$JF$250,173,0)</f>
        <v>8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54"/>
        <v>35.5</v>
      </c>
      <c r="IB14" s="44">
        <f t="shared" si="255"/>
        <v>5.916666666666667</v>
      </c>
      <c r="IC14" s="44">
        <f t="shared" si="256"/>
        <v>1.42</v>
      </c>
      <c r="ID14" s="44">
        <f t="shared" si="64"/>
        <v>-6.3333333333333339</v>
      </c>
      <c r="IE14" s="44">
        <f t="shared" si="65"/>
        <v>-94618.86</v>
      </c>
      <c r="IF14" s="45">
        <f>'СДП (план)'!AQ15</f>
        <v>0</v>
      </c>
      <c r="IG14" s="44">
        <f>'СДП (план)'!AR15</f>
        <v>0</v>
      </c>
      <c r="IH14" s="44">
        <f t="shared" si="66"/>
        <v>0</v>
      </c>
      <c r="II14" s="44">
        <f t="shared" si="67"/>
        <v>0</v>
      </c>
      <c r="IJ14" s="44"/>
      <c r="IK14" s="44"/>
      <c r="IL14" s="44"/>
      <c r="IM14" s="44"/>
      <c r="IN14" s="44"/>
      <c r="IO14" s="44"/>
      <c r="IP14" s="44">
        <f t="shared" si="68"/>
        <v>0</v>
      </c>
      <c r="IQ14" s="44">
        <f t="shared" si="69"/>
        <v>0</v>
      </c>
      <c r="IR14" s="44">
        <f t="shared" si="70"/>
        <v>0</v>
      </c>
      <c r="IS14" s="44">
        <f t="shared" si="71"/>
        <v>0</v>
      </c>
      <c r="IT14" s="44">
        <f t="shared" si="72"/>
        <v>0</v>
      </c>
      <c r="IU14" s="45">
        <f>'СДП (план)'!AS15</f>
        <v>0</v>
      </c>
      <c r="IV14" s="44">
        <f>'СДП (план)'!AT15</f>
        <v>0</v>
      </c>
      <c r="IW14" s="44">
        <f t="shared" si="73"/>
        <v>0</v>
      </c>
      <c r="IX14" s="44">
        <f t="shared" si="74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57"/>
        <v>0</v>
      </c>
      <c r="JF14" s="44">
        <f t="shared" si="258"/>
        <v>0</v>
      </c>
      <c r="JG14" s="44">
        <f t="shared" si="259"/>
        <v>0</v>
      </c>
      <c r="JH14" s="44">
        <f t="shared" si="75"/>
        <v>0</v>
      </c>
      <c r="JI14" s="44">
        <f t="shared" si="76"/>
        <v>0</v>
      </c>
      <c r="JJ14" s="5">
        <f>'СДП (план)'!AU15</f>
        <v>0</v>
      </c>
      <c r="JK14" s="3">
        <f>'СДП (план)'!AV15</f>
        <v>0</v>
      </c>
      <c r="JL14" s="44">
        <f t="shared" si="77"/>
        <v>0</v>
      </c>
      <c r="JM14" s="44">
        <f t="shared" si="78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79"/>
        <v>0</v>
      </c>
      <c r="JU14" s="44">
        <f t="shared" si="80"/>
        <v>0</v>
      </c>
      <c r="JV14" s="44">
        <f t="shared" si="81"/>
        <v>0</v>
      </c>
      <c r="JW14" s="44">
        <f t="shared" si="82"/>
        <v>0</v>
      </c>
      <c r="JX14" s="44">
        <f t="shared" si="83"/>
        <v>0</v>
      </c>
      <c r="JY14" s="5">
        <f>'СДП (план)'!AW15</f>
        <v>0</v>
      </c>
      <c r="JZ14" s="3">
        <f>'СДП (план)'!AX15</f>
        <v>0</v>
      </c>
      <c r="KA14" s="44">
        <f t="shared" si="84"/>
        <v>0</v>
      </c>
      <c r="KB14" s="44">
        <f t="shared" si="85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60"/>
        <v>0</v>
      </c>
      <c r="KJ14" s="44">
        <f t="shared" si="261"/>
        <v>0</v>
      </c>
      <c r="KK14" s="44">
        <f t="shared" si="262"/>
        <v>0</v>
      </c>
      <c r="KL14" s="44">
        <f t="shared" si="86"/>
        <v>0</v>
      </c>
      <c r="KM14" s="44">
        <f t="shared" si="87"/>
        <v>0</v>
      </c>
      <c r="KN14" s="5">
        <f>'СДП (план)'!AY15</f>
        <v>0</v>
      </c>
      <c r="KO14" s="3">
        <f>'СДП (план)'!AZ15</f>
        <v>0</v>
      </c>
      <c r="KP14" s="44">
        <f t="shared" si="88"/>
        <v>0</v>
      </c>
      <c r="KQ14" s="44">
        <f t="shared" si="89"/>
        <v>0</v>
      </c>
      <c r="KR14" s="44"/>
      <c r="KS14" s="44"/>
      <c r="KT14" s="44"/>
      <c r="KU14" s="44"/>
      <c r="KV14" s="44"/>
      <c r="KW14" s="44"/>
      <c r="KX14" s="44">
        <f t="shared" si="263"/>
        <v>0</v>
      </c>
      <c r="KY14" s="44">
        <f t="shared" si="264"/>
        <v>0</v>
      </c>
      <c r="KZ14" s="44">
        <f t="shared" si="265"/>
        <v>0</v>
      </c>
      <c r="LA14" s="44">
        <f t="shared" si="90"/>
        <v>0</v>
      </c>
      <c r="LB14" s="44">
        <f t="shared" si="91"/>
        <v>0</v>
      </c>
      <c r="LC14" s="45">
        <f>'СДП (план)'!BA15</f>
        <v>0</v>
      </c>
      <c r="LD14" s="44">
        <f>'СДП (план)'!BB15</f>
        <v>0</v>
      </c>
      <c r="LE14" s="44">
        <f t="shared" si="92"/>
        <v>0</v>
      </c>
      <c r="LF14" s="44">
        <f t="shared" si="93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4"/>
        <v>0</v>
      </c>
      <c r="LN14" s="44">
        <f t="shared" si="95"/>
        <v>0</v>
      </c>
      <c r="LO14" s="44">
        <f t="shared" si="96"/>
        <v>0</v>
      </c>
      <c r="LP14" s="44">
        <f t="shared" si="97"/>
        <v>0</v>
      </c>
      <c r="LQ14" s="44">
        <f t="shared" si="98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99"/>
        <v>5.833333333333333</v>
      </c>
      <c r="LU14" s="44">
        <f t="shared" si="100"/>
        <v>87148.95</v>
      </c>
      <c r="LV14" s="44">
        <f>VLOOKUP($C14,факт!$D$8:$JF$250,117,0)</f>
        <v>0</v>
      </c>
      <c r="LW14" s="44">
        <f>VLOOKUP($C14,факт!$D$8:$JF$250,118,0)</f>
        <v>0</v>
      </c>
      <c r="LX14" s="44">
        <f>VLOOKUP($C14,факт!$D$8:$JF$250,119,0)</f>
        <v>0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66"/>
        <v>24.849999999999998</v>
      </c>
      <c r="MC14" s="44">
        <f t="shared" si="267"/>
        <v>4.1416666666666666</v>
      </c>
      <c r="MD14" s="44">
        <f t="shared" si="268"/>
        <v>0</v>
      </c>
      <c r="ME14" s="44">
        <f t="shared" si="101"/>
        <v>-5.833333333333333</v>
      </c>
      <c r="MF14" s="44">
        <f t="shared" si="102"/>
        <v>-87148.95</v>
      </c>
      <c r="MG14" s="47">
        <f>'СДП (план)'!BE15</f>
        <v>0</v>
      </c>
      <c r="MH14" s="47">
        <f>'СДП (план)'!BF15</f>
        <v>0</v>
      </c>
      <c r="MI14" s="44">
        <f t="shared" si="103"/>
        <v>0</v>
      </c>
      <c r="MJ14" s="44">
        <f t="shared" si="104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69"/>
        <v>0</v>
      </c>
      <c r="MR14" s="44">
        <f t="shared" si="270"/>
        <v>0</v>
      </c>
      <c r="MS14" s="44">
        <f t="shared" si="271"/>
        <v>0</v>
      </c>
      <c r="MT14" s="44">
        <f t="shared" si="105"/>
        <v>0</v>
      </c>
      <c r="MU14" s="44">
        <f t="shared" si="106"/>
        <v>0</v>
      </c>
      <c r="MV14" s="47">
        <f>'СДП (план)'!BG15</f>
        <v>0</v>
      </c>
      <c r="MW14" s="47">
        <f>'СДП (план)'!BH15</f>
        <v>0</v>
      </c>
      <c r="MX14" s="44">
        <f t="shared" si="107"/>
        <v>0</v>
      </c>
      <c r="MY14" s="44">
        <f t="shared" si="108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72"/>
        <v>0</v>
      </c>
      <c r="NG14" s="44">
        <f t="shared" si="273"/>
        <v>0</v>
      </c>
      <c r="NH14" s="44">
        <f t="shared" si="274"/>
        <v>0</v>
      </c>
      <c r="NI14" s="44">
        <f t="shared" si="109"/>
        <v>0</v>
      </c>
      <c r="NJ14" s="44">
        <f t="shared" si="110"/>
        <v>0</v>
      </c>
      <c r="NK14" s="45">
        <f>'СДП (план)'!BI15</f>
        <v>0</v>
      </c>
      <c r="NL14" s="44">
        <f>'СДП (план)'!BJ15</f>
        <v>0</v>
      </c>
      <c r="NM14" s="44">
        <f t="shared" si="111"/>
        <v>0</v>
      </c>
      <c r="NN14" s="44">
        <f t="shared" si="112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3"/>
        <v>0</v>
      </c>
      <c r="NV14" s="44">
        <f t="shared" si="114"/>
        <v>0</v>
      </c>
      <c r="NW14" s="44">
        <f t="shared" si="115"/>
        <v>0</v>
      </c>
      <c r="NX14" s="44">
        <f t="shared" si="116"/>
        <v>0</v>
      </c>
      <c r="NY14" s="44">
        <f t="shared" si="117"/>
        <v>0</v>
      </c>
      <c r="NZ14" s="45">
        <f>'СДП (план)'!BK15</f>
        <v>0</v>
      </c>
      <c r="OA14" s="44">
        <f>'СДП (план)'!BL15</f>
        <v>0</v>
      </c>
      <c r="OB14" s="44">
        <f t="shared" si="118"/>
        <v>0</v>
      </c>
      <c r="OC14" s="44">
        <f t="shared" si="119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75"/>
        <v>0</v>
      </c>
      <c r="OK14" s="44">
        <f t="shared" si="276"/>
        <v>0</v>
      </c>
      <c r="OL14" s="44">
        <f t="shared" si="277"/>
        <v>0</v>
      </c>
      <c r="OM14" s="44">
        <f t="shared" si="120"/>
        <v>0</v>
      </c>
      <c r="ON14" s="44">
        <f t="shared" si="121"/>
        <v>0</v>
      </c>
      <c r="OO14" s="45">
        <f>'СДП (план)'!BM15</f>
        <v>0</v>
      </c>
      <c r="OP14" s="44">
        <f>'СДП (план)'!BN15</f>
        <v>0</v>
      </c>
      <c r="OQ14" s="44">
        <f t="shared" si="122"/>
        <v>0</v>
      </c>
      <c r="OR14" s="44">
        <f t="shared" si="123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78"/>
        <v>0</v>
      </c>
      <c r="OZ14" s="44">
        <f t="shared" si="279"/>
        <v>0</v>
      </c>
      <c r="PA14" s="44">
        <f t="shared" si="280"/>
        <v>0</v>
      </c>
      <c r="PB14" s="44">
        <f t="shared" si="124"/>
        <v>0</v>
      </c>
      <c r="PC14" s="44">
        <f t="shared" si="125"/>
        <v>0</v>
      </c>
      <c r="PD14" s="45">
        <f>'СДП (план)'!BO15</f>
        <v>0</v>
      </c>
      <c r="PE14" s="44">
        <f>'СДП (план)'!BP15</f>
        <v>0</v>
      </c>
      <c r="PF14" s="44">
        <f t="shared" si="126"/>
        <v>0</v>
      </c>
      <c r="PG14" s="44">
        <f t="shared" si="127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81"/>
        <v>0</v>
      </c>
      <c r="PO14" s="44">
        <f t="shared" si="282"/>
        <v>0</v>
      </c>
      <c r="PP14" s="44">
        <f t="shared" si="283"/>
        <v>0</v>
      </c>
      <c r="PQ14" s="44">
        <f t="shared" si="128"/>
        <v>0</v>
      </c>
      <c r="PR14" s="44">
        <f t="shared" si="129"/>
        <v>0</v>
      </c>
      <c r="PS14" s="45">
        <f>'СДП (план)'!BQ15</f>
        <v>0</v>
      </c>
      <c r="PT14" s="44">
        <f>'СДП (план)'!BR15</f>
        <v>0</v>
      </c>
      <c r="PU14" s="44">
        <f t="shared" si="130"/>
        <v>0</v>
      </c>
      <c r="PV14" s="44">
        <f t="shared" si="131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2"/>
        <v>0</v>
      </c>
      <c r="QD14" s="44">
        <f t="shared" si="133"/>
        <v>0</v>
      </c>
      <c r="QE14" s="44">
        <f t="shared" si="134"/>
        <v>0</v>
      </c>
      <c r="QF14" s="44">
        <f t="shared" si="135"/>
        <v>0</v>
      </c>
      <c r="QG14" s="44">
        <f t="shared" si="135"/>
        <v>0</v>
      </c>
      <c r="QH14" s="45">
        <f>'СДП (план)'!BS15</f>
        <v>0</v>
      </c>
      <c r="QI14" s="44">
        <f>'СДП (план)'!BT15</f>
        <v>0</v>
      </c>
      <c r="QJ14" s="44">
        <f t="shared" si="136"/>
        <v>0</v>
      </c>
      <c r="QK14" s="44">
        <f t="shared" si="137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84"/>
        <v>0</v>
      </c>
      <c r="QS14" s="44">
        <f t="shared" si="285"/>
        <v>0</v>
      </c>
      <c r="QT14" s="44">
        <f t="shared" si="286"/>
        <v>0</v>
      </c>
      <c r="QU14" s="44">
        <f t="shared" si="287"/>
        <v>0</v>
      </c>
      <c r="QV14" s="44">
        <f t="shared" si="288"/>
        <v>0</v>
      </c>
      <c r="QW14" s="45">
        <f>'СДП (план)'!BU15</f>
        <v>0</v>
      </c>
      <c r="QX14" s="44">
        <f>'СДП (план)'!BV15</f>
        <v>0</v>
      </c>
      <c r="QY14" s="44">
        <f t="shared" si="140"/>
        <v>0</v>
      </c>
      <c r="QZ14" s="44">
        <f t="shared" si="141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289"/>
        <v>0</v>
      </c>
      <c r="RH14" s="44">
        <f t="shared" si="290"/>
        <v>0</v>
      </c>
      <c r="RI14" s="44">
        <f t="shared" si="291"/>
        <v>0</v>
      </c>
      <c r="RJ14" s="44">
        <f t="shared" si="292"/>
        <v>0</v>
      </c>
      <c r="RK14" s="44">
        <f t="shared" si="293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4"/>
        <v>16.666666666666668</v>
      </c>
      <c r="RO14" s="44">
        <f t="shared" si="145"/>
        <v>298796.39999999997</v>
      </c>
      <c r="RP14" s="44">
        <f>VLOOKUP($C14,факт!$D$8:$JF$250,105,0)</f>
        <v>5</v>
      </c>
      <c r="RQ14" s="44">
        <f>VLOOKUP($C14,факт!$D$8:$JF$250,106,0)</f>
        <v>84260.56</v>
      </c>
      <c r="RR14" s="44">
        <f>VLOOKUP($C14,факт!$D$8:$JF$250,107,0)</f>
        <v>22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294"/>
        <v>71</v>
      </c>
      <c r="RW14" s="44">
        <f t="shared" si="295"/>
        <v>11.833333333333334</v>
      </c>
      <c r="RX14" s="44">
        <f t="shared" si="296"/>
        <v>3.55</v>
      </c>
      <c r="RY14" s="44">
        <f t="shared" si="146"/>
        <v>-11.666666666666668</v>
      </c>
      <c r="RZ14" s="44">
        <f t="shared" si="147"/>
        <v>-214535.83999999997</v>
      </c>
      <c r="SA14" s="45">
        <f>'СДП (план)'!BY15</f>
        <v>12</v>
      </c>
      <c r="SB14" s="44">
        <f>'СДП (план)'!BZ15</f>
        <v>215133.40799999997</v>
      </c>
      <c r="SC14" s="44">
        <f t="shared" si="148"/>
        <v>2</v>
      </c>
      <c r="SD14" s="44">
        <f t="shared" si="149"/>
        <v>35855.567999999992</v>
      </c>
      <c r="SE14" s="44">
        <f>VLOOKUP($C14,факт!$D$8:$JF$250,69,0)</f>
        <v>1</v>
      </c>
      <c r="SF14" s="44">
        <f>VLOOKUP($C14,факт!$D$8:$JF$250,70,0)</f>
        <v>17927.78</v>
      </c>
      <c r="SG14" s="44">
        <f>VLOOKUP($C14,факт!$D$8:$JF$250,71,0)</f>
        <v>6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297"/>
        <v>8.52</v>
      </c>
      <c r="SL14" s="44">
        <f t="shared" si="298"/>
        <v>1.42</v>
      </c>
      <c r="SM14" s="44">
        <f t="shared" si="299"/>
        <v>0.71</v>
      </c>
      <c r="SN14" s="44">
        <f t="shared" si="150"/>
        <v>-1</v>
      </c>
      <c r="SO14" s="44">
        <f t="shared" si="151"/>
        <v>-17927.787999999993</v>
      </c>
      <c r="SP14" s="45">
        <f>'СДП (план)'!CA15</f>
        <v>0</v>
      </c>
      <c r="SQ14" s="44">
        <f>'СДП (план)'!CB15</f>
        <v>0</v>
      </c>
      <c r="SR14" s="44">
        <f t="shared" si="152"/>
        <v>0</v>
      </c>
      <c r="SS14" s="44">
        <f t="shared" si="153"/>
        <v>0</v>
      </c>
      <c r="ST14" s="44"/>
      <c r="SU14" s="44"/>
      <c r="SV14" s="44"/>
      <c r="SW14" s="44"/>
      <c r="SX14" s="44"/>
      <c r="SY14" s="44"/>
      <c r="SZ14" s="44">
        <f t="shared" si="300"/>
        <v>0</v>
      </c>
      <c r="TA14" s="44">
        <f t="shared" si="301"/>
        <v>0</v>
      </c>
      <c r="TB14" s="44">
        <f t="shared" si="302"/>
        <v>0</v>
      </c>
      <c r="TC14" s="44">
        <f t="shared" si="154"/>
        <v>0</v>
      </c>
      <c r="TD14" s="44">
        <f t="shared" si="155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6"/>
        <v>0.66666666666666663</v>
      </c>
      <c r="TH14" s="44">
        <f t="shared" si="157"/>
        <v>11951.856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03"/>
        <v>2.84</v>
      </c>
      <c r="TP14" s="44">
        <f t="shared" si="304"/>
        <v>0.47333333333333327</v>
      </c>
      <c r="TQ14" s="44">
        <f t="shared" si="305"/>
        <v>0</v>
      </c>
      <c r="TR14" s="44">
        <f t="shared" si="158"/>
        <v>-0.66666666666666663</v>
      </c>
      <c r="TS14" s="44">
        <f t="shared" si="159"/>
        <v>-11951.856</v>
      </c>
      <c r="TT14" s="47">
        <f>'СДП (план)'!CE15</f>
        <v>0</v>
      </c>
      <c r="TU14" s="47">
        <f>'СДП (план)'!CF15</f>
        <v>0</v>
      </c>
      <c r="TV14" s="44">
        <f t="shared" si="160"/>
        <v>0</v>
      </c>
      <c r="TW14" s="44">
        <f t="shared" si="161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2"/>
        <v>0</v>
      </c>
      <c r="UE14" s="44">
        <f t="shared" si="163"/>
        <v>0</v>
      </c>
      <c r="UF14" s="44">
        <f t="shared" si="164"/>
        <v>0</v>
      </c>
      <c r="UG14" s="44">
        <f t="shared" si="165"/>
        <v>0</v>
      </c>
      <c r="UH14" s="44">
        <f t="shared" si="166"/>
        <v>0</v>
      </c>
      <c r="UI14" s="45">
        <f>'СДП (план)'!CG15</f>
        <v>0</v>
      </c>
      <c r="UJ14" s="44">
        <f>'СДП (план)'!CH15</f>
        <v>0</v>
      </c>
      <c r="UK14" s="44">
        <f t="shared" si="167"/>
        <v>0</v>
      </c>
      <c r="UL14" s="44">
        <f t="shared" si="168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06"/>
        <v>0</v>
      </c>
      <c r="UT14" s="44">
        <f t="shared" si="307"/>
        <v>0</v>
      </c>
      <c r="UU14" s="44">
        <f t="shared" si="308"/>
        <v>0</v>
      </c>
      <c r="UV14" s="44">
        <f t="shared" si="169"/>
        <v>0</v>
      </c>
      <c r="UW14" s="44">
        <f t="shared" si="170"/>
        <v>0</v>
      </c>
      <c r="UX14" s="45">
        <f>'СДП (план)'!CI15</f>
        <v>0</v>
      </c>
      <c r="UY14" s="44">
        <f>'СДП (план)'!CJ15</f>
        <v>0</v>
      </c>
      <c r="UZ14" s="44">
        <f t="shared" si="171"/>
        <v>0</v>
      </c>
      <c r="VA14" s="44">
        <f t="shared" si="172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3"/>
        <v>0</v>
      </c>
      <c r="VI14" s="44">
        <f t="shared" si="174"/>
        <v>0</v>
      </c>
      <c r="VJ14" s="44">
        <f t="shared" si="309"/>
        <v>0</v>
      </c>
      <c r="VK14" s="44">
        <f t="shared" si="175"/>
        <v>0</v>
      </c>
      <c r="VL14" s="44">
        <f t="shared" si="175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6"/>
        <v>1</v>
      </c>
      <c r="VP14" s="44">
        <f t="shared" si="177"/>
        <v>17927.783999999996</v>
      </c>
      <c r="VQ14" s="44">
        <f>VLOOKUP($C14,факт!$D$8:$JF$250,123,0)</f>
        <v>0</v>
      </c>
      <c r="VR14" s="44">
        <f>VLOOKUP($C14,факт!$D$8:$JF$250,124,0)</f>
        <v>0</v>
      </c>
      <c r="VS14" s="44">
        <f>VLOOKUP($C14,факт!$D$8:$JF$250,125,0)</f>
        <v>0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10"/>
        <v>4.26</v>
      </c>
      <c r="VX14" s="44">
        <f t="shared" si="311"/>
        <v>0.71</v>
      </c>
      <c r="VY14" s="44">
        <f t="shared" si="312"/>
        <v>0</v>
      </c>
      <c r="VZ14" s="44">
        <f t="shared" si="178"/>
        <v>-1</v>
      </c>
      <c r="WA14" s="44">
        <f t="shared" si="179"/>
        <v>-17927.783999999996</v>
      </c>
      <c r="WB14" s="45">
        <f>'СДП (план)'!CM15</f>
        <v>0</v>
      </c>
      <c r="WC14" s="44">
        <f>'СДП (план)'!CN15</f>
        <v>0</v>
      </c>
      <c r="WD14" s="44">
        <f t="shared" si="180"/>
        <v>0</v>
      </c>
      <c r="WE14" s="44">
        <f t="shared" si="181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13"/>
        <v>0</v>
      </c>
      <c r="WM14" s="44">
        <f t="shared" si="314"/>
        <v>0</v>
      </c>
      <c r="WN14" s="44">
        <f t="shared" si="315"/>
        <v>0</v>
      </c>
      <c r="WO14" s="44">
        <f t="shared" si="182"/>
        <v>0</v>
      </c>
      <c r="WP14" s="44">
        <f t="shared" si="183"/>
        <v>0</v>
      </c>
      <c r="WQ14" s="45">
        <f>'СДП (план)'!CO15</f>
        <v>0</v>
      </c>
      <c r="WR14" s="44">
        <f>'СДП (план)'!CP15</f>
        <v>0</v>
      </c>
      <c r="WS14" s="44">
        <f t="shared" si="184"/>
        <v>0</v>
      </c>
      <c r="WT14" s="44">
        <f t="shared" si="185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16"/>
        <v>0</v>
      </c>
      <c r="XB14" s="44">
        <f t="shared" si="317"/>
        <v>0</v>
      </c>
      <c r="XC14" s="44">
        <f t="shared" si="318"/>
        <v>0</v>
      </c>
      <c r="XD14" s="44">
        <f t="shared" si="186"/>
        <v>0</v>
      </c>
      <c r="XE14" s="44">
        <f t="shared" si="187"/>
        <v>0</v>
      </c>
      <c r="XF14" s="45">
        <f>'СДП (план)'!CQ15</f>
        <v>0</v>
      </c>
      <c r="XG14" s="44">
        <f>'СДП (план)'!CR15</f>
        <v>0</v>
      </c>
      <c r="XH14" s="44">
        <f t="shared" si="188"/>
        <v>0</v>
      </c>
      <c r="XI14" s="44">
        <f t="shared" si="189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19"/>
        <v>0</v>
      </c>
      <c r="XQ14" s="44">
        <f t="shared" si="320"/>
        <v>0</v>
      </c>
      <c r="XR14" s="44">
        <f t="shared" si="321"/>
        <v>0</v>
      </c>
      <c r="XS14" s="44">
        <f t="shared" si="190"/>
        <v>0</v>
      </c>
      <c r="XT14" s="44">
        <f t="shared" si="191"/>
        <v>0</v>
      </c>
      <c r="XU14" s="8">
        <f>'СДП (план)'!CS15</f>
        <v>0</v>
      </c>
      <c r="XV14" s="3">
        <f>'СДП (план)'!CT15</f>
        <v>0</v>
      </c>
      <c r="XW14" s="44">
        <f t="shared" si="192"/>
        <v>0</v>
      </c>
      <c r="XX14" s="44">
        <f t="shared" si="193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22"/>
        <v>0</v>
      </c>
      <c r="YF14" s="44">
        <f t="shared" si="323"/>
        <v>0</v>
      </c>
      <c r="YG14" s="44">
        <f t="shared" si="324"/>
        <v>0</v>
      </c>
      <c r="YH14" s="44">
        <f t="shared" si="194"/>
        <v>0</v>
      </c>
      <c r="YI14" s="44">
        <f t="shared" si="195"/>
        <v>0</v>
      </c>
      <c r="YJ14" s="3">
        <f>'СДП (план)'!CU15</f>
        <v>0</v>
      </c>
      <c r="YK14" s="3">
        <f>'СДП (план)'!CV15</f>
        <v>0</v>
      </c>
      <c r="YL14" s="44">
        <f t="shared" si="196"/>
        <v>0</v>
      </c>
      <c r="YM14" s="44">
        <f t="shared" si="197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25"/>
        <v>0</v>
      </c>
      <c r="YU14" s="44">
        <f t="shared" si="326"/>
        <v>0</v>
      </c>
      <c r="YV14" s="44">
        <f t="shared" si="327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8"/>
        <v>0</v>
      </c>
      <c r="ZB14" s="44">
        <f t="shared" si="199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28"/>
        <v>0</v>
      </c>
      <c r="ZJ14" s="44">
        <f t="shared" si="200"/>
        <v>0</v>
      </c>
      <c r="ZK14" s="44">
        <f t="shared" si="201"/>
        <v>0</v>
      </c>
      <c r="ZL14" s="44">
        <f t="shared" si="202"/>
        <v>0</v>
      </c>
      <c r="ZM14" s="44">
        <f t="shared" si="202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>SUM(HB14,DA14,AS14,BW14,AD14,BH14,O14,NK14,LC14,LR14,NZ14,ET14,FI14,HQ14,JJ14,MG14,MV14,TT14,IF14,IU14,JY14,DP14,EE14,WQ14,WB14,UI14,UX14,RL14,TE14,VM14,OO14,PD14,PS14,QH14,FX14,QW14,GM14,SP14,XF14,XU14,SA14,CL14,KN14,YJ14,YY14)</f>
        <v>237</v>
      </c>
      <c r="AAD14" s="49">
        <f>SUM(HC14,DB14,AT14,BX14,AE14,BI14,P14,NL14,LD14,LS14,OA14,EU14,FJ14,HR14,JK14,MH14,MW14,TU14,IG14,IV14,JZ14,DQ14,EF14,WR14,WC14,UJ14,UY14,RM14,TF14,VN14,OP14,PE14,PT14,QI14,FY14,QX14,GN14,SQ14,XG14,XV14,SB14,CM14,KO14,YK14,YZ14)</f>
        <v>3905268.9479999994</v>
      </c>
      <c r="AAE14" s="49">
        <f>SUM(HD14,DC14,AU14,BY14,AF14,BJ14,Q14,NM14,LE14,LT14,OB14,EV14,FK14,HS14,JL14,MI14,MX14,TV14,IH14,IW14,KA14,DR14,EG14,WS14,WD14,UK14,UZ14,RN14,TG14,VO14,OQ14,PF14,PU14,QJ14,FZ14,QY14,GO14,SR14,XH14,XW14,SC14,CN14,KP14,YL14,ZA14)</f>
        <v>39.499999999999993</v>
      </c>
      <c r="AAF14" s="49">
        <f>SUM(HE14,DD14,AV14,BZ14,AG14,BK14,R14,NN14,LF14,LU14,OC14,EW14,FL14,HT14,JM14,MJ14,MY14,TW14,II14,IX14,KB14,DS14,EH14,WT14,WE14,UL14,VA14,RO14,TH14,VP14,OR14,PG14,PV14,QK14,GA14,QZ14,GP14,SS14,XI14,XX14,SD14,CO14,KQ14,YM14,ZB14)</f>
        <v>650878.15799999994</v>
      </c>
      <c r="AAG14" s="49">
        <f>SUM(HF14,DE14,AW14,CA14,AH14,BL14,S14,NO14,LG14,LV14,OD14,EX14,FM14,HU14,JN14,MK14,MZ14,TX14,IJ14,IY14,KC14,DT14,EI14,WU14,WF14,UM14,VB14,RP14,TI14,VQ14,OS14,PH14,PW14,QL14,GB14,RA14,GQ14,ST14,XJ14,XY14,SE14,CP14,KR14,YN14,ZC14)</f>
        <v>12</v>
      </c>
      <c r="AAH14" s="49">
        <f>SUM(HG14,DF14,AX14,CB14,AI14,BM14,T14,NP14,LH14,LW14,OE14,EY14,FN14,HV14,JO14,ML14,NA14,TY14,IK14,IZ14,KD14,DU14,EJ14,WV14,WG14,UN14,VC14,RQ14,TJ14,VR14,OT14,PI14,PX14,QM14,GC14,RB14,GR14,SU14,XK14,XZ14,SF14,CQ14,KS14,YO14,ZD14)</f>
        <v>182863.38</v>
      </c>
      <c r="AAI14" s="49">
        <f>SUM(HH14,DG14,AY14,CC14,AJ14,BN14,U14,NQ14,LI14,LX14,OF14,EZ14,FO14,HW14,JP14,MM14,NB14,TZ14,IL14,JA14,KE14,DV14,EK14,WW14,WH14,UO14,VD14,RR14,TK14,VS14,OU14,PJ14,PY14,QN14,GD14,RC14,GS14,SV14,XL14,YA14,SG14,CR14,KT14,YP14,ZE14)</f>
        <v>48</v>
      </c>
      <c r="AAJ14" s="49">
        <f>SUM(HI14,DH14,AZ14,CD14,AK14,BO14,V14,NR14,LJ14,LY14,OG14,FA14,FP14,HX14,JQ14,MN14,NC14,UA14,IM14,JB14,KF14,DW14,EL14,WX14,WI14,UP14,VE14,RS14,TL14,VT14,OV14,PK14,PZ14,QO14,GE14,RD14,GT14,SW14,XM14,YB14,SH14,CS14,KU14,YQ14,ZF14)</f>
        <v>1</v>
      </c>
      <c r="AAK14" s="49">
        <f>SUM(HJ14,DI14,BA14,CE14,AL14,BP14,W14,NS14,LK14,LZ14,OH14,FB14,FQ14,HY14,JR14,MO14,ND14,UB14,IN14,JC14,KG14,DX14,EM14,WY14,WJ14,UQ14,VF14,RT14,TM14,VU14,OW14,PL14,QA14,QP14,GF14,RE14,GU14,SX14,XN14,YC14,SI14,CT14,KV14,YR14,ZG14)</f>
        <v>13832.5</v>
      </c>
      <c r="AAL14" s="49">
        <f>SUM(HK14,DJ14,BB14,CF14,AM14,BQ14,X14,NT14,LL14,MA14,OI14,FC14,FR14,HZ14,JS14,MP14,NE14,UC14,IO14,JD14,KH14,DY14,EN14,WZ14,WK14,UR14,VG14,RU14,TN14,VV14,OX14,PM14,QB14,QQ14,GG14,RF14,GV14,SY14,XO14,YD14,SJ14,CU14,KW14,YS14,ZH14)</f>
        <v>4</v>
      </c>
      <c r="AAM14" s="49">
        <f>SUM(HL14,DK14,BC14,CG14,AN14,BR14,Y14,NU14,LM14,MB14,OJ14,FD14,FS14,IA14,JT14,MQ14,NF14,UD14,IP14,JE14,KI14,DZ14,EO14,XA14,WL14,US14,VH14,RV14,TO14,VW14,OY14,PN14,QC14,QR14,GH14,RG14,GW14,SZ14,XP14,YE14,SK14,CV14,KX14,YT14,ZI14)</f>
        <v>168.27</v>
      </c>
      <c r="AAN14" s="49">
        <f>SUM(HM14,DL14,BD14,CH14,AO14,BS14,Z14,NV14,LN14,MC14,OK14,FE14,FT14,IB14,JU14,MR14,NG14,UE14,IQ14,JF14,KJ14,EA14,EP14,XB14,WM14,UT14,VI14,RW14,TP14,VX14,OZ14,PO14,QD14,QS14,GI14,RH14,GX14,TA14,XQ14,YF14,SL14,CW14,KY14,YU14,ZJ14)</f>
        <v>28.045000000000002</v>
      </c>
      <c r="AAO14" s="49">
        <f>SUM(HN14,DM14,BE14,CI14,AP14,BT14,AA14,NW14,LO14,MD14,OL14,FF14,FU14,IC14,JV14,MS14,NH14,UF14,IR14,JG14,KK14,EB14,EQ14,XC14,WN14,UU14,VJ14,RX14,TQ14,VY14,PA14,PP14,QE14,QT14,GJ14,RI14,GY14,TB14,XR14,YG14,SM14,CX14,KZ14,YV14,ZK14)</f>
        <v>8.52</v>
      </c>
      <c r="AAP14" s="44">
        <f t="shared" si="329"/>
        <v>-27.499999999999993</v>
      </c>
      <c r="AAQ14" s="44">
        <f t="shared" si="330"/>
        <v>-468014.77799999993</v>
      </c>
    </row>
    <row r="15" spans="1:719" s="33" customFormat="1" ht="30" x14ac:dyDescent="0.25">
      <c r="A15" s="209"/>
      <c r="B15" s="16">
        <v>4</v>
      </c>
      <c r="C15" s="168" t="s">
        <v>413</v>
      </c>
      <c r="D15" s="260" t="s">
        <v>203</v>
      </c>
      <c r="E15" s="170">
        <v>15030</v>
      </c>
      <c r="F15" s="1">
        <v>1.06</v>
      </c>
      <c r="G15" s="319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12</v>
      </c>
      <c r="R15" s="44">
        <f t="shared" si="17"/>
        <v>267654.24</v>
      </c>
      <c r="S15" s="44">
        <f>VLOOKUP($C15,факт!$D$8:$JF$250,39,0)</f>
        <v>4</v>
      </c>
      <c r="T15" s="44">
        <f>VLOOKUP($C15,факт!$D$8:$JF$250,40,0)</f>
        <v>75835.360000000001</v>
      </c>
      <c r="U15" s="44">
        <f>VLOOKUP($C15,факт!$D$8:$JF$250,41,0)</f>
        <v>12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05"/>
        <v>76.320000000000007</v>
      </c>
      <c r="Z15" s="44">
        <f t="shared" si="206"/>
        <v>12.72</v>
      </c>
      <c r="AA15" s="44">
        <f t="shared" si="207"/>
        <v>4.24</v>
      </c>
      <c r="AB15" s="44">
        <f t="shared" si="208"/>
        <v>-8</v>
      </c>
      <c r="AC15" s="44">
        <f t="shared" si="209"/>
        <v>-191818.88</v>
      </c>
      <c r="AD15" s="169">
        <f>'СДП (план)'!Q16</f>
        <v>0</v>
      </c>
      <c r="AE15" s="169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10"/>
        <v>0</v>
      </c>
      <c r="AO15" s="44">
        <f t="shared" si="211"/>
        <v>0</v>
      </c>
      <c r="AP15" s="44">
        <f t="shared" si="212"/>
        <v>0</v>
      </c>
      <c r="AQ15" s="44">
        <f t="shared" si="213"/>
        <v>0</v>
      </c>
      <c r="AR15" s="44">
        <f t="shared" si="214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15"/>
        <v>0</v>
      </c>
      <c r="BD15" s="44">
        <f t="shared" si="216"/>
        <v>0</v>
      </c>
      <c r="BE15" s="44">
        <f t="shared" si="217"/>
        <v>0</v>
      </c>
      <c r="BF15" s="44">
        <f t="shared" si="2"/>
        <v>0</v>
      </c>
      <c r="BG15" s="44">
        <f t="shared" si="3"/>
        <v>0</v>
      </c>
      <c r="BH15" s="104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18"/>
        <v>0</v>
      </c>
      <c r="BS15" s="44">
        <f t="shared" si="219"/>
        <v>0</v>
      </c>
      <c r="BT15" s="44">
        <f t="shared" si="220"/>
        <v>0</v>
      </c>
      <c r="BU15" s="44">
        <f>SUM(BL15-BJ15)</f>
        <v>0</v>
      </c>
      <c r="BV15" s="44">
        <f>SUM(BM15-BK15)</f>
        <v>0</v>
      </c>
      <c r="BW15" s="45">
        <f>'СДП (план)'!W16</f>
        <v>0</v>
      </c>
      <c r="BX15" s="44">
        <f>'СДП (план)'!X16</f>
        <v>0</v>
      </c>
      <c r="BY15" s="44">
        <f t="shared" si="26"/>
        <v>0</v>
      </c>
      <c r="BZ15" s="44">
        <f t="shared" si="27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21"/>
        <v>0</v>
      </c>
      <c r="CH15" s="44">
        <f t="shared" si="222"/>
        <v>0</v>
      </c>
      <c r="CI15" s="44">
        <f t="shared" si="223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8"/>
        <v>0</v>
      </c>
      <c r="CO15" s="44">
        <f t="shared" si="29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24"/>
        <v>0</v>
      </c>
      <c r="CW15" s="44">
        <f t="shared" si="225"/>
        <v>0</v>
      </c>
      <c r="CX15" s="44">
        <f t="shared" si="226"/>
        <v>0</v>
      </c>
      <c r="CY15" s="44">
        <f t="shared" si="30"/>
        <v>0</v>
      </c>
      <c r="CZ15" s="44">
        <f t="shared" si="31"/>
        <v>0</v>
      </c>
      <c r="DA15" s="46">
        <f>'СДП (план)'!AA16</f>
        <v>0</v>
      </c>
      <c r="DB15" s="46">
        <f>'СДП (план)'!AB16</f>
        <v>0</v>
      </c>
      <c r="DC15" s="44">
        <f t="shared" si="32"/>
        <v>0</v>
      </c>
      <c r="DD15" s="44">
        <f t="shared" si="33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27"/>
        <v>0</v>
      </c>
      <c r="DL15" s="44">
        <f t="shared" si="228"/>
        <v>0</v>
      </c>
      <c r="DM15" s="44">
        <f t="shared" si="229"/>
        <v>0</v>
      </c>
      <c r="DN15" s="44">
        <f t="shared" si="34"/>
        <v>0</v>
      </c>
      <c r="DO15" s="44">
        <f t="shared" si="35"/>
        <v>0</v>
      </c>
      <c r="DP15" s="5">
        <f>'СДП (план)'!AC16</f>
        <v>0</v>
      </c>
      <c r="DQ15" s="3">
        <f>'СДП (план)'!AD16</f>
        <v>0</v>
      </c>
      <c r="DR15" s="44">
        <f t="shared" si="36"/>
        <v>0</v>
      </c>
      <c r="DS15" s="44">
        <f t="shared" si="37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30"/>
        <v>0</v>
      </c>
      <c r="EA15" s="44">
        <f t="shared" si="231"/>
        <v>0</v>
      </c>
      <c r="EB15" s="44">
        <f t="shared" si="232"/>
        <v>0</v>
      </c>
      <c r="EC15" s="44">
        <f t="shared" si="233"/>
        <v>0</v>
      </c>
      <c r="ED15" s="44">
        <f t="shared" si="234"/>
        <v>0</v>
      </c>
      <c r="EE15" s="44">
        <f>'СДП (план)'!CY16</f>
        <v>0</v>
      </c>
      <c r="EF15" s="44">
        <f>'СДП (план)'!CZ16</f>
        <v>0</v>
      </c>
      <c r="EG15" s="44">
        <f t="shared" si="40"/>
        <v>0</v>
      </c>
      <c r="EH15" s="44">
        <f t="shared" si="41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2"/>
        <v>0</v>
      </c>
      <c r="EW15" s="44">
        <f t="shared" si="43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35"/>
        <v>0</v>
      </c>
      <c r="FE15" s="44">
        <f t="shared" si="236"/>
        <v>0</v>
      </c>
      <c r="FF15" s="44">
        <f t="shared" si="237"/>
        <v>0</v>
      </c>
      <c r="FG15" s="44">
        <f t="shared" si="238"/>
        <v>0</v>
      </c>
      <c r="FH15" s="44">
        <f t="shared" si="239"/>
        <v>0</v>
      </c>
      <c r="FI15" s="5">
        <f>'СДП (план)'!AG16</f>
        <v>15</v>
      </c>
      <c r="FJ15" s="3">
        <f>'СДП (план)'!AH16</f>
        <v>334567.8</v>
      </c>
      <c r="FK15" s="44">
        <f t="shared" si="46"/>
        <v>2.5</v>
      </c>
      <c r="FL15" s="44">
        <f t="shared" si="47"/>
        <v>55761.299999999996</v>
      </c>
      <c r="FM15" s="44">
        <f>VLOOKUP($C15,факт!$D$8:$JF$250,165,0)</f>
        <v>0</v>
      </c>
      <c r="FN15" s="44">
        <f>VLOOKUP($C15,факт!$D$8:$JF$250,166,0)</f>
        <v>0</v>
      </c>
      <c r="FO15" s="44">
        <f>VLOOKUP($C15,факт!$D$8:$JF$250,167,0)</f>
        <v>0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40"/>
        <v>15.9</v>
      </c>
      <c r="FT15" s="44">
        <f t="shared" si="241"/>
        <v>2.6500000000000004</v>
      </c>
      <c r="FU15" s="44">
        <f t="shared" si="242"/>
        <v>0</v>
      </c>
      <c r="FV15" s="44">
        <f t="shared" si="48"/>
        <v>-2.5</v>
      </c>
      <c r="FW15" s="44">
        <f t="shared" si="49"/>
        <v>-55761.299999999996</v>
      </c>
      <c r="FX15" s="5">
        <f>'СДП (план)'!AI16</f>
        <v>0</v>
      </c>
      <c r="FY15" s="3">
        <f>'СДП (план)'!AJ16</f>
        <v>0</v>
      </c>
      <c r="FZ15" s="44">
        <f t="shared" si="50"/>
        <v>0</v>
      </c>
      <c r="GA15" s="44">
        <f t="shared" si="51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43"/>
        <v>0</v>
      </c>
      <c r="GI15" s="44">
        <f t="shared" si="244"/>
        <v>0</v>
      </c>
      <c r="GJ15" s="44">
        <f t="shared" si="245"/>
        <v>0</v>
      </c>
      <c r="GK15" s="44">
        <f t="shared" si="246"/>
        <v>0</v>
      </c>
      <c r="GL15" s="44">
        <f t="shared" si="247"/>
        <v>0</v>
      </c>
      <c r="GM15" s="45">
        <f>'СДП (план)'!AK16</f>
        <v>0</v>
      </c>
      <c r="GN15" s="44">
        <f>'СДП (план)'!AL16</f>
        <v>0</v>
      </c>
      <c r="GO15" s="44">
        <f t="shared" si="54"/>
        <v>0</v>
      </c>
      <c r="GP15" s="44">
        <f t="shared" si="55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48"/>
        <v>0</v>
      </c>
      <c r="GX15" s="44">
        <f t="shared" si="249"/>
        <v>0</v>
      </c>
      <c r="GY15" s="44">
        <f t="shared" si="250"/>
        <v>0</v>
      </c>
      <c r="GZ15" s="44">
        <f t="shared" si="56"/>
        <v>0</v>
      </c>
      <c r="HA15" s="44">
        <f t="shared" si="57"/>
        <v>0</v>
      </c>
      <c r="HB15" s="46">
        <f>'СДП (план)'!AM16</f>
        <v>0</v>
      </c>
      <c r="HC15" s="141">
        <f>'СДП (план)'!AN16</f>
        <v>0</v>
      </c>
      <c r="HD15" s="44">
        <f t="shared" si="58"/>
        <v>0</v>
      </c>
      <c r="HE15" s="44">
        <f t="shared" si="59"/>
        <v>0</v>
      </c>
      <c r="HF15" s="44"/>
      <c r="HG15" s="44"/>
      <c r="HH15" s="44"/>
      <c r="HI15" s="44"/>
      <c r="HJ15" s="44"/>
      <c r="HK15" s="44"/>
      <c r="HL15" s="44">
        <f t="shared" si="251"/>
        <v>0</v>
      </c>
      <c r="HM15" s="44">
        <f t="shared" si="252"/>
        <v>0</v>
      </c>
      <c r="HN15" s="44">
        <f t="shared" si="253"/>
        <v>0</v>
      </c>
      <c r="HO15" s="44">
        <f t="shared" si="60"/>
        <v>0</v>
      </c>
      <c r="HP15" s="44">
        <f t="shared" si="61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2"/>
        <v>23.666666666666668</v>
      </c>
      <c r="HT15" s="44">
        <f t="shared" si="63"/>
        <v>527873.64</v>
      </c>
      <c r="HU15" s="44">
        <f>VLOOKUP($C15,факт!$D$8:$JF$250,171,0)</f>
        <v>2</v>
      </c>
      <c r="HV15" s="44">
        <f>VLOOKUP($C15,факт!$D$8:$JF$250,172,0)</f>
        <v>44609.04</v>
      </c>
      <c r="HW15" s="44">
        <f>VLOOKUP($C15,факт!$D$8:$JF$250,173,0)</f>
        <v>10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54"/>
        <v>150.52000000000001</v>
      </c>
      <c r="IB15" s="44">
        <f t="shared" si="255"/>
        <v>25.08666666666667</v>
      </c>
      <c r="IC15" s="44">
        <f t="shared" si="256"/>
        <v>2.12</v>
      </c>
      <c r="ID15" s="44">
        <f t="shared" si="64"/>
        <v>-21.666666666666668</v>
      </c>
      <c r="IE15" s="44">
        <f t="shared" si="65"/>
        <v>-483264.60000000003</v>
      </c>
      <c r="IF15" s="45">
        <f>'СДП (план)'!AQ16</f>
        <v>0</v>
      </c>
      <c r="IG15" s="44">
        <f>'СДП (план)'!AR16</f>
        <v>0</v>
      </c>
      <c r="IH15" s="44">
        <f t="shared" si="66"/>
        <v>0</v>
      </c>
      <c r="II15" s="44">
        <f t="shared" si="67"/>
        <v>0</v>
      </c>
      <c r="IJ15" s="44"/>
      <c r="IK15" s="44"/>
      <c r="IL15" s="44"/>
      <c r="IM15" s="44"/>
      <c r="IN15" s="44"/>
      <c r="IO15" s="44"/>
      <c r="IP15" s="44">
        <f t="shared" si="68"/>
        <v>0</v>
      </c>
      <c r="IQ15" s="44">
        <f t="shared" si="69"/>
        <v>0</v>
      </c>
      <c r="IR15" s="44">
        <f t="shared" si="70"/>
        <v>0</v>
      </c>
      <c r="IS15" s="44">
        <f t="shared" si="71"/>
        <v>0</v>
      </c>
      <c r="IT15" s="44">
        <f t="shared" si="72"/>
        <v>0</v>
      </c>
      <c r="IU15" s="45">
        <f>'СДП (план)'!AS16</f>
        <v>0</v>
      </c>
      <c r="IV15" s="44">
        <f>'СДП (план)'!AT16</f>
        <v>0</v>
      </c>
      <c r="IW15" s="44">
        <f t="shared" si="73"/>
        <v>0</v>
      </c>
      <c r="IX15" s="44">
        <f t="shared" si="74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57"/>
        <v>0</v>
      </c>
      <c r="JF15" s="44">
        <f t="shared" si="258"/>
        <v>0</v>
      </c>
      <c r="JG15" s="44">
        <f t="shared" si="259"/>
        <v>0</v>
      </c>
      <c r="JH15" s="44">
        <f t="shared" si="75"/>
        <v>0</v>
      </c>
      <c r="JI15" s="44">
        <f t="shared" si="76"/>
        <v>0</v>
      </c>
      <c r="JJ15" s="5">
        <f>'СДП (план)'!AU16</f>
        <v>0</v>
      </c>
      <c r="JK15" s="3">
        <f>'СДП (план)'!AV16</f>
        <v>0</v>
      </c>
      <c r="JL15" s="44">
        <f t="shared" si="77"/>
        <v>0</v>
      </c>
      <c r="JM15" s="44">
        <f t="shared" si="78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79"/>
        <v>0</v>
      </c>
      <c r="JU15" s="44">
        <f t="shared" si="80"/>
        <v>0</v>
      </c>
      <c r="JV15" s="44">
        <f t="shared" si="81"/>
        <v>0</v>
      </c>
      <c r="JW15" s="44">
        <f t="shared" si="82"/>
        <v>0</v>
      </c>
      <c r="JX15" s="44">
        <f t="shared" si="83"/>
        <v>0</v>
      </c>
      <c r="JY15" s="5">
        <f>'СДП (план)'!AW16</f>
        <v>0</v>
      </c>
      <c r="JZ15" s="3">
        <f>'СДП (план)'!AX16</f>
        <v>0</v>
      </c>
      <c r="KA15" s="44">
        <f t="shared" si="84"/>
        <v>0</v>
      </c>
      <c r="KB15" s="44">
        <f t="shared" si="85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60"/>
        <v>0</v>
      </c>
      <c r="KJ15" s="44">
        <f t="shared" si="261"/>
        <v>0</v>
      </c>
      <c r="KK15" s="44">
        <f t="shared" si="262"/>
        <v>0</v>
      </c>
      <c r="KL15" s="44">
        <f t="shared" si="86"/>
        <v>0</v>
      </c>
      <c r="KM15" s="44">
        <f t="shared" si="87"/>
        <v>0</v>
      </c>
      <c r="KN15" s="5">
        <f>'СДП (план)'!AY16</f>
        <v>0</v>
      </c>
      <c r="KO15" s="3">
        <f>'СДП (план)'!AZ16</f>
        <v>0</v>
      </c>
      <c r="KP15" s="44">
        <f t="shared" si="88"/>
        <v>0</v>
      </c>
      <c r="KQ15" s="44">
        <f t="shared" si="89"/>
        <v>0</v>
      </c>
      <c r="KR15" s="44"/>
      <c r="KS15" s="44"/>
      <c r="KT15" s="44"/>
      <c r="KU15" s="44"/>
      <c r="KV15" s="44"/>
      <c r="KW15" s="44"/>
      <c r="KX15" s="44">
        <f t="shared" si="263"/>
        <v>0</v>
      </c>
      <c r="KY15" s="44">
        <f t="shared" si="264"/>
        <v>0</v>
      </c>
      <c r="KZ15" s="44">
        <f t="shared" si="265"/>
        <v>0</v>
      </c>
      <c r="LA15" s="44">
        <f t="shared" si="90"/>
        <v>0</v>
      </c>
      <c r="LB15" s="44">
        <f t="shared" si="91"/>
        <v>0</v>
      </c>
      <c r="LC15" s="45">
        <f>'СДП (план)'!BA16</f>
        <v>0</v>
      </c>
      <c r="LD15" s="44">
        <f>'СДП (план)'!BB16</f>
        <v>0</v>
      </c>
      <c r="LE15" s="44">
        <f t="shared" si="92"/>
        <v>0</v>
      </c>
      <c r="LF15" s="44">
        <f t="shared" si="93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4"/>
        <v>0</v>
      </c>
      <c r="LN15" s="44">
        <f t="shared" si="95"/>
        <v>0</v>
      </c>
      <c r="LO15" s="44">
        <f t="shared" si="96"/>
        <v>0</v>
      </c>
      <c r="LP15" s="44">
        <f t="shared" si="97"/>
        <v>0</v>
      </c>
      <c r="LQ15" s="44">
        <f t="shared" si="98"/>
        <v>0</v>
      </c>
      <c r="LR15" s="44">
        <f>'СДП (план)'!BC16</f>
        <v>142</v>
      </c>
      <c r="LS15" s="44">
        <f>'СДП (план)'!BD16</f>
        <v>3167241.84</v>
      </c>
      <c r="LT15" s="44">
        <f t="shared" si="99"/>
        <v>23.666666666666668</v>
      </c>
      <c r="LU15" s="44">
        <f t="shared" si="100"/>
        <v>527873.64</v>
      </c>
      <c r="LV15" s="44">
        <f>VLOOKUP($C15,факт!$D$8:$JF$250,117,0)</f>
        <v>0</v>
      </c>
      <c r="LW15" s="44">
        <f>VLOOKUP($C15,факт!$D$8:$JF$250,118,0)</f>
        <v>0</v>
      </c>
      <c r="LX15" s="44">
        <f>VLOOKUP($C15,факт!$D$8:$JF$250,119,0)</f>
        <v>0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66"/>
        <v>150.52000000000001</v>
      </c>
      <c r="MC15" s="44">
        <f t="shared" si="267"/>
        <v>25.08666666666667</v>
      </c>
      <c r="MD15" s="44">
        <f t="shared" si="268"/>
        <v>0</v>
      </c>
      <c r="ME15" s="44">
        <f t="shared" si="101"/>
        <v>-23.666666666666668</v>
      </c>
      <c r="MF15" s="44">
        <f t="shared" si="102"/>
        <v>-527873.64</v>
      </c>
      <c r="MG15" s="47">
        <f>'СДП (план)'!BE16</f>
        <v>0</v>
      </c>
      <c r="MH15" s="47">
        <f>'СДП (план)'!BF16</f>
        <v>0</v>
      </c>
      <c r="MI15" s="44">
        <f t="shared" si="103"/>
        <v>0</v>
      </c>
      <c r="MJ15" s="44">
        <f t="shared" si="104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69"/>
        <v>0</v>
      </c>
      <c r="MR15" s="44">
        <f t="shared" si="270"/>
        <v>0</v>
      </c>
      <c r="MS15" s="44">
        <f t="shared" si="271"/>
        <v>0</v>
      </c>
      <c r="MT15" s="44">
        <f t="shared" si="105"/>
        <v>0</v>
      </c>
      <c r="MU15" s="44">
        <f t="shared" si="106"/>
        <v>0</v>
      </c>
      <c r="MV15" s="47">
        <f>'СДП (план)'!BG16</f>
        <v>0</v>
      </c>
      <c r="MW15" s="47">
        <f>'СДП (план)'!BH16</f>
        <v>0</v>
      </c>
      <c r="MX15" s="44">
        <f t="shared" si="107"/>
        <v>0</v>
      </c>
      <c r="MY15" s="44">
        <f t="shared" si="108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72"/>
        <v>0</v>
      </c>
      <c r="NG15" s="44">
        <f t="shared" si="273"/>
        <v>0</v>
      </c>
      <c r="NH15" s="44">
        <f t="shared" si="274"/>
        <v>0</v>
      </c>
      <c r="NI15" s="44">
        <f t="shared" si="109"/>
        <v>0</v>
      </c>
      <c r="NJ15" s="44">
        <f t="shared" si="110"/>
        <v>0</v>
      </c>
      <c r="NK15" s="45">
        <f>'СДП (план)'!BI16</f>
        <v>0</v>
      </c>
      <c r="NL15" s="44">
        <f>'СДП (план)'!BJ16</f>
        <v>0</v>
      </c>
      <c r="NM15" s="44">
        <f t="shared" si="111"/>
        <v>0</v>
      </c>
      <c r="NN15" s="44">
        <f t="shared" si="112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3"/>
        <v>0</v>
      </c>
      <c r="NV15" s="44">
        <f t="shared" si="114"/>
        <v>0</v>
      </c>
      <c r="NW15" s="44">
        <f t="shared" si="115"/>
        <v>0</v>
      </c>
      <c r="NX15" s="44">
        <f t="shared" si="116"/>
        <v>0</v>
      </c>
      <c r="NY15" s="44">
        <f t="shared" si="117"/>
        <v>0</v>
      </c>
      <c r="NZ15" s="45">
        <f>'СДП (план)'!BK16</f>
        <v>0</v>
      </c>
      <c r="OA15" s="44">
        <f>'СДП (план)'!BL16</f>
        <v>0</v>
      </c>
      <c r="OB15" s="44">
        <f t="shared" si="118"/>
        <v>0</v>
      </c>
      <c r="OC15" s="44">
        <f t="shared" si="119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75"/>
        <v>0</v>
      </c>
      <c r="OK15" s="44">
        <f t="shared" si="276"/>
        <v>0</v>
      </c>
      <c r="OL15" s="44">
        <f t="shared" si="277"/>
        <v>0</v>
      </c>
      <c r="OM15" s="44">
        <f t="shared" si="120"/>
        <v>0</v>
      </c>
      <c r="ON15" s="44">
        <f t="shared" si="121"/>
        <v>0</v>
      </c>
      <c r="OO15" s="45">
        <f>'СДП (план)'!BM16</f>
        <v>0</v>
      </c>
      <c r="OP15" s="44">
        <f>'СДП (план)'!BN16</f>
        <v>0</v>
      </c>
      <c r="OQ15" s="44">
        <f t="shared" si="122"/>
        <v>0</v>
      </c>
      <c r="OR15" s="44">
        <f t="shared" si="123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78"/>
        <v>0</v>
      </c>
      <c r="OZ15" s="44">
        <f t="shared" si="279"/>
        <v>0</v>
      </c>
      <c r="PA15" s="44">
        <f t="shared" si="280"/>
        <v>0</v>
      </c>
      <c r="PB15" s="44">
        <f t="shared" si="124"/>
        <v>0</v>
      </c>
      <c r="PC15" s="44">
        <f t="shared" si="125"/>
        <v>0</v>
      </c>
      <c r="PD15" s="45">
        <f>'СДП (план)'!BO16</f>
        <v>0</v>
      </c>
      <c r="PE15" s="44">
        <f>'СДП (план)'!BP16</f>
        <v>0</v>
      </c>
      <c r="PF15" s="44">
        <f t="shared" si="126"/>
        <v>0</v>
      </c>
      <c r="PG15" s="44">
        <f t="shared" si="127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81"/>
        <v>0</v>
      </c>
      <c r="PO15" s="44">
        <f t="shared" si="282"/>
        <v>0</v>
      </c>
      <c r="PP15" s="44">
        <f t="shared" si="283"/>
        <v>0</v>
      </c>
      <c r="PQ15" s="44">
        <f t="shared" si="128"/>
        <v>0</v>
      </c>
      <c r="PR15" s="44">
        <f t="shared" si="129"/>
        <v>0</v>
      </c>
      <c r="PS15" s="45">
        <f>'СДП (план)'!BQ16</f>
        <v>0</v>
      </c>
      <c r="PT15" s="44">
        <f>'СДП (план)'!BR16</f>
        <v>0</v>
      </c>
      <c r="PU15" s="44">
        <f t="shared" si="130"/>
        <v>0</v>
      </c>
      <c r="PV15" s="44">
        <f t="shared" si="131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2"/>
        <v>0</v>
      </c>
      <c r="QD15" s="44">
        <f t="shared" si="133"/>
        <v>0</v>
      </c>
      <c r="QE15" s="44">
        <f t="shared" si="134"/>
        <v>0</v>
      </c>
      <c r="QF15" s="44">
        <f t="shared" si="135"/>
        <v>0</v>
      </c>
      <c r="QG15" s="44">
        <f t="shared" si="135"/>
        <v>0</v>
      </c>
      <c r="QH15" s="45">
        <f>'СДП (план)'!BS16</f>
        <v>0</v>
      </c>
      <c r="QI15" s="44">
        <f>'СДП (план)'!BT16</f>
        <v>0</v>
      </c>
      <c r="QJ15" s="44">
        <f t="shared" si="136"/>
        <v>0</v>
      </c>
      <c r="QK15" s="44">
        <f t="shared" si="137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84"/>
        <v>0</v>
      </c>
      <c r="QS15" s="44">
        <f t="shared" si="285"/>
        <v>0</v>
      </c>
      <c r="QT15" s="44">
        <f t="shared" si="286"/>
        <v>0</v>
      </c>
      <c r="QU15" s="44">
        <f t="shared" si="287"/>
        <v>0</v>
      </c>
      <c r="QV15" s="44">
        <f t="shared" si="288"/>
        <v>0</v>
      </c>
      <c r="QW15" s="45">
        <f>'СДП (план)'!BU16</f>
        <v>0</v>
      </c>
      <c r="QX15" s="44">
        <f>'СДП (план)'!BV16</f>
        <v>0</v>
      </c>
      <c r="QY15" s="44">
        <f t="shared" si="140"/>
        <v>0</v>
      </c>
      <c r="QZ15" s="44">
        <f t="shared" si="141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289"/>
        <v>0</v>
      </c>
      <c r="RH15" s="44">
        <f t="shared" si="290"/>
        <v>0</v>
      </c>
      <c r="RI15" s="44">
        <f t="shared" si="291"/>
        <v>0</v>
      </c>
      <c r="RJ15" s="44">
        <f t="shared" si="292"/>
        <v>0</v>
      </c>
      <c r="RK15" s="44">
        <f t="shared" si="293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4"/>
        <v>2.3333333333333335</v>
      </c>
      <c r="RO15" s="44">
        <f t="shared" si="145"/>
        <v>62452.655999999995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294"/>
        <v>14.84</v>
      </c>
      <c r="RW15" s="44">
        <f t="shared" si="295"/>
        <v>2.4733333333333336</v>
      </c>
      <c r="RX15" s="44">
        <f t="shared" si="296"/>
        <v>0</v>
      </c>
      <c r="RY15" s="44">
        <f t="shared" si="146"/>
        <v>-2.3333333333333335</v>
      </c>
      <c r="RZ15" s="44">
        <f t="shared" si="147"/>
        <v>-62452.655999999995</v>
      </c>
      <c r="SA15" s="45">
        <f>'СДП (план)'!BY16</f>
        <v>0</v>
      </c>
      <c r="SB15" s="44">
        <f>'СДП (план)'!BZ16</f>
        <v>0</v>
      </c>
      <c r="SC15" s="44">
        <f t="shared" si="148"/>
        <v>0</v>
      </c>
      <c r="SD15" s="44">
        <f t="shared" si="149"/>
        <v>0</v>
      </c>
      <c r="SE15" s="44">
        <f>VLOOKUP($C15,факт!$D$8:$JF$250,69,0)</f>
        <v>1</v>
      </c>
      <c r="SF15" s="44">
        <f>VLOOKUP($C15,факт!$D$8:$JF$250,70,0)</f>
        <v>26765.42</v>
      </c>
      <c r="SG15" s="44">
        <f>VLOOKUP($C15,факт!$D$8:$JF$250,71,0)</f>
        <v>8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297"/>
        <v>0</v>
      </c>
      <c r="SL15" s="44">
        <f t="shared" si="298"/>
        <v>0</v>
      </c>
      <c r="SM15" s="44">
        <f t="shared" si="299"/>
        <v>1.06</v>
      </c>
      <c r="SN15" s="44">
        <f t="shared" si="150"/>
        <v>1</v>
      </c>
      <c r="SO15" s="44">
        <f t="shared" si="151"/>
        <v>26765.42</v>
      </c>
      <c r="SP15" s="45">
        <f>'СДП (план)'!CA16</f>
        <v>0</v>
      </c>
      <c r="SQ15" s="44">
        <f>'СДП (план)'!CB16</f>
        <v>0</v>
      </c>
      <c r="SR15" s="44">
        <f t="shared" si="152"/>
        <v>0</v>
      </c>
      <c r="SS15" s="44">
        <f t="shared" si="153"/>
        <v>0</v>
      </c>
      <c r="ST15" s="44"/>
      <c r="SU15" s="44"/>
      <c r="SV15" s="44"/>
      <c r="SW15" s="44"/>
      <c r="SX15" s="44"/>
      <c r="SY15" s="44"/>
      <c r="SZ15" s="44">
        <f t="shared" si="300"/>
        <v>0</v>
      </c>
      <c r="TA15" s="44">
        <f t="shared" si="301"/>
        <v>0</v>
      </c>
      <c r="TB15" s="44">
        <f t="shared" si="302"/>
        <v>0</v>
      </c>
      <c r="TC15" s="44">
        <f t="shared" si="154"/>
        <v>0</v>
      </c>
      <c r="TD15" s="44">
        <f t="shared" si="155"/>
        <v>0</v>
      </c>
      <c r="TE15" s="45">
        <f>'СДП (план)'!CC16</f>
        <v>0</v>
      </c>
      <c r="TF15" s="44">
        <f>'СДП (план)'!CD16</f>
        <v>0</v>
      </c>
      <c r="TG15" s="44">
        <f t="shared" si="156"/>
        <v>0</v>
      </c>
      <c r="TH15" s="44">
        <f t="shared" si="157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03"/>
        <v>0</v>
      </c>
      <c r="TP15" s="44">
        <f t="shared" si="304"/>
        <v>0</v>
      </c>
      <c r="TQ15" s="44">
        <f t="shared" si="305"/>
        <v>0</v>
      </c>
      <c r="TR15" s="44">
        <f t="shared" si="158"/>
        <v>0</v>
      </c>
      <c r="TS15" s="44">
        <f t="shared" si="159"/>
        <v>0</v>
      </c>
      <c r="TT15" s="47">
        <f>'СДП (план)'!CE16</f>
        <v>0</v>
      </c>
      <c r="TU15" s="47">
        <f>'СДП (план)'!CF16</f>
        <v>0</v>
      </c>
      <c r="TV15" s="44">
        <f t="shared" si="160"/>
        <v>0</v>
      </c>
      <c r="TW15" s="44">
        <f t="shared" si="161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2"/>
        <v>0</v>
      </c>
      <c r="UE15" s="44">
        <f t="shared" si="163"/>
        <v>0</v>
      </c>
      <c r="UF15" s="44">
        <f t="shared" si="164"/>
        <v>0</v>
      </c>
      <c r="UG15" s="44">
        <f t="shared" si="165"/>
        <v>0</v>
      </c>
      <c r="UH15" s="44">
        <f t="shared" si="166"/>
        <v>0</v>
      </c>
      <c r="UI15" s="45">
        <f>'СДП (план)'!CG16</f>
        <v>0</v>
      </c>
      <c r="UJ15" s="44">
        <f>'СДП (план)'!CH16</f>
        <v>0</v>
      </c>
      <c r="UK15" s="44">
        <f t="shared" si="167"/>
        <v>0</v>
      </c>
      <c r="UL15" s="44">
        <f t="shared" si="168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06"/>
        <v>0</v>
      </c>
      <c r="UT15" s="44">
        <f t="shared" si="307"/>
        <v>0</v>
      </c>
      <c r="UU15" s="44">
        <f t="shared" si="308"/>
        <v>0</v>
      </c>
      <c r="UV15" s="44">
        <f t="shared" si="169"/>
        <v>0</v>
      </c>
      <c r="UW15" s="44">
        <f t="shared" si="170"/>
        <v>0</v>
      </c>
      <c r="UX15" s="45">
        <f>'СДП (план)'!CI16</f>
        <v>0</v>
      </c>
      <c r="UY15" s="44">
        <f>'СДП (план)'!CJ16</f>
        <v>0</v>
      </c>
      <c r="UZ15" s="44">
        <f t="shared" si="171"/>
        <v>0</v>
      </c>
      <c r="VA15" s="44">
        <f t="shared" si="172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3"/>
        <v>0</v>
      </c>
      <c r="VI15" s="44">
        <f t="shared" si="174"/>
        <v>0</v>
      </c>
      <c r="VJ15" s="44">
        <f t="shared" si="309"/>
        <v>0</v>
      </c>
      <c r="VK15" s="44">
        <f t="shared" si="175"/>
        <v>0</v>
      </c>
      <c r="VL15" s="44">
        <f t="shared" si="175"/>
        <v>0</v>
      </c>
      <c r="VM15" s="45">
        <f>'СДП (план)'!CK16</f>
        <v>0</v>
      </c>
      <c r="VN15" s="44">
        <f>'СДП (план)'!CL16</f>
        <v>0</v>
      </c>
      <c r="VO15" s="44">
        <f t="shared" si="176"/>
        <v>0</v>
      </c>
      <c r="VP15" s="44">
        <f t="shared" si="177"/>
        <v>0</v>
      </c>
      <c r="VQ15" s="44">
        <f>VLOOKUP($C15,факт!$D$8:$JF$250,123,0)</f>
        <v>0</v>
      </c>
      <c r="VR15" s="44">
        <f>VLOOKUP($C15,факт!$D$8:$JF$250,124,0)</f>
        <v>0</v>
      </c>
      <c r="VS15" s="44">
        <f>VLOOKUP($C15,факт!$D$8:$JF$250,125,0)</f>
        <v>0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10"/>
        <v>0</v>
      </c>
      <c r="VX15" s="44">
        <f t="shared" si="311"/>
        <v>0</v>
      </c>
      <c r="VY15" s="44">
        <f t="shared" si="312"/>
        <v>0</v>
      </c>
      <c r="VZ15" s="44">
        <f t="shared" si="178"/>
        <v>0</v>
      </c>
      <c r="WA15" s="44">
        <f t="shared" si="179"/>
        <v>0</v>
      </c>
      <c r="WB15" s="45">
        <f>'СДП (план)'!CM16</f>
        <v>0</v>
      </c>
      <c r="WC15" s="44">
        <f>'СДП (план)'!CN16</f>
        <v>0</v>
      </c>
      <c r="WD15" s="44">
        <f t="shared" si="180"/>
        <v>0</v>
      </c>
      <c r="WE15" s="44">
        <f t="shared" si="181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13"/>
        <v>0</v>
      </c>
      <c r="WM15" s="44">
        <f t="shared" si="314"/>
        <v>0</v>
      </c>
      <c r="WN15" s="44">
        <f t="shared" si="315"/>
        <v>0</v>
      </c>
      <c r="WO15" s="44">
        <f t="shared" si="182"/>
        <v>0</v>
      </c>
      <c r="WP15" s="44">
        <f t="shared" si="183"/>
        <v>0</v>
      </c>
      <c r="WQ15" s="45">
        <f>'СДП (план)'!CO16</f>
        <v>0</v>
      </c>
      <c r="WR15" s="44">
        <f>'СДП (план)'!CP16</f>
        <v>0</v>
      </c>
      <c r="WS15" s="44">
        <f t="shared" si="184"/>
        <v>0</v>
      </c>
      <c r="WT15" s="44">
        <f t="shared" si="185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16"/>
        <v>0</v>
      </c>
      <c r="XB15" s="44">
        <f t="shared" si="317"/>
        <v>0</v>
      </c>
      <c r="XC15" s="44">
        <f t="shared" si="318"/>
        <v>0</v>
      </c>
      <c r="XD15" s="44">
        <f t="shared" si="186"/>
        <v>0</v>
      </c>
      <c r="XE15" s="44">
        <f t="shared" si="187"/>
        <v>0</v>
      </c>
      <c r="XF15" s="45">
        <f>'СДП (план)'!CQ16</f>
        <v>0</v>
      </c>
      <c r="XG15" s="44">
        <f>'СДП (план)'!CR16</f>
        <v>0</v>
      </c>
      <c r="XH15" s="44">
        <f t="shared" si="188"/>
        <v>0</v>
      </c>
      <c r="XI15" s="44">
        <f t="shared" si="189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19"/>
        <v>0</v>
      </c>
      <c r="XQ15" s="44">
        <f t="shared" si="320"/>
        <v>0</v>
      </c>
      <c r="XR15" s="44">
        <f t="shared" si="321"/>
        <v>0</v>
      </c>
      <c r="XS15" s="44">
        <f t="shared" si="190"/>
        <v>0</v>
      </c>
      <c r="XT15" s="44">
        <f t="shared" si="191"/>
        <v>0</v>
      </c>
      <c r="XU15" s="5">
        <f>'СДП (план)'!CS16</f>
        <v>0</v>
      </c>
      <c r="XV15" s="3">
        <f>'СДП (план)'!CT16</f>
        <v>0</v>
      </c>
      <c r="XW15" s="44">
        <f t="shared" si="192"/>
        <v>0</v>
      </c>
      <c r="XX15" s="44">
        <f t="shared" si="193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22"/>
        <v>0</v>
      </c>
      <c r="YF15" s="44">
        <f t="shared" si="323"/>
        <v>0</v>
      </c>
      <c r="YG15" s="44">
        <f t="shared" si="324"/>
        <v>0</v>
      </c>
      <c r="YH15" s="44">
        <f t="shared" si="194"/>
        <v>0</v>
      </c>
      <c r="YI15" s="44">
        <f t="shared" si="195"/>
        <v>0</v>
      </c>
      <c r="YJ15" s="3">
        <f>'СДП (план)'!CU16</f>
        <v>0</v>
      </c>
      <c r="YK15" s="3">
        <f>'СДП (план)'!CV16</f>
        <v>0</v>
      </c>
      <c r="YL15" s="44">
        <f t="shared" si="196"/>
        <v>0</v>
      </c>
      <c r="YM15" s="44">
        <f t="shared" si="197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25"/>
        <v>0</v>
      </c>
      <c r="YU15" s="44">
        <f t="shared" si="326"/>
        <v>0</v>
      </c>
      <c r="YV15" s="44">
        <f t="shared" si="327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8"/>
        <v>0</v>
      </c>
      <c r="ZB15" s="44">
        <f t="shared" si="199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28"/>
        <v>0</v>
      </c>
      <c r="ZJ15" s="44">
        <f t="shared" si="200"/>
        <v>0</v>
      </c>
      <c r="ZK15" s="44">
        <f t="shared" si="201"/>
        <v>0</v>
      </c>
      <c r="ZL15" s="44">
        <f t="shared" si="202"/>
        <v>0</v>
      </c>
      <c r="ZM15" s="44">
        <f t="shared" si="202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>SUM(HB15,DA15,AS15,BW15,AD15,BH15,O15,NK15,LC15,LR15,NZ15,ET15,FI15,HQ15,JJ15,MG15,MV15,TT15,IF15,IU15,JY15,DP15,EE15,WQ15,WB15,UI15,UX15,RL15,TE15,VM15,OO15,PD15,PS15,QH15,FX15,QW15,GM15,SP15,XF15,XU15,SA15,CL15,KN15,YJ15,YY15)</f>
        <v>385</v>
      </c>
      <c r="AAD15" s="49">
        <f>SUM(HC15,DB15,AT15,BX15,AE15,BI15,P15,NL15,LD15,LS15,OA15,EU15,FJ15,HR15,JK15,MH15,MW15,TU15,IG15,IV15,JZ15,DQ15,EF15,WR15,WC15,UJ15,UY15,RM15,TF15,VN15,OP15,PE15,PT15,QI15,FY15,QX15,GN15,SQ15,XG15,XV15,SB15,CM15,KO15,YK15,YZ15)</f>
        <v>8649692.8559999987</v>
      </c>
      <c r="AAE15" s="49">
        <f>SUM(HD15,DC15,AU15,BY15,AF15,BJ15,Q15,NM15,LE15,LT15,OB15,EV15,FK15,HS15,JL15,MI15,MX15,TV15,IH15,IW15,KA15,DR15,EG15,WS15,WD15,UK15,UZ15,RN15,TG15,VO15,OQ15,PF15,PU15,QJ15,FZ15,QY15,GO15,SR15,XH15,XW15,SC15,CN15,KP15,YL15,ZA15)</f>
        <v>64.166666666666671</v>
      </c>
      <c r="AAF15" s="49">
        <f>SUM(HE15,DD15,AV15,BZ15,AG15,BK15,R15,NN15,LF15,LU15,OC15,EW15,FL15,HT15,JM15,MJ15,MY15,TW15,II15,IX15,KB15,DS15,EH15,WT15,WE15,UL15,VA15,RO15,TH15,VP15,OR15,PG15,PV15,QK15,GA15,QZ15,GP15,SS15,XI15,XX15,SD15,CO15,KQ15,YM15,ZB15)</f>
        <v>1441615.476</v>
      </c>
      <c r="AAG15" s="49">
        <f>SUM(HF15,DE15,AW15,CA15,AH15,BL15,S15,NO15,LG15,LV15,OD15,EX15,FM15,HU15,JN15,MK15,MZ15,TX15,IJ15,IY15,KC15,DT15,EI15,WU15,WF15,UM15,VB15,RP15,TI15,VQ15,OS15,PH15,PW15,QL15,GB15,RA15,GQ15,ST15,XJ15,XY15,SE15,CP15,KR15,YN15,ZC15)</f>
        <v>7</v>
      </c>
      <c r="AAH15" s="49">
        <f>SUM(HG15,DF15,AX15,CB15,AI15,BM15,T15,NP15,LH15,LW15,OE15,EY15,FN15,HV15,JO15,ML15,NA15,TY15,IK15,IZ15,KD15,DU15,EJ15,WV15,WG15,UN15,VC15,RQ15,TJ15,VR15,OT15,PI15,PX15,QM15,GC15,RB15,GR15,SU15,XK15,XZ15,SF15,CQ15,KS15,YO15,ZD15)</f>
        <v>147209.82</v>
      </c>
      <c r="AAI15" s="49">
        <f>SUM(HH15,DG15,AY15,CC15,AJ15,BN15,U15,NQ15,LI15,LX15,OF15,EZ15,FO15,HW15,JP15,MM15,NB15,TZ15,IL15,JA15,KE15,DV15,EK15,WW15,WH15,UO15,VD15,RR15,TK15,VS15,OU15,PJ15,PY15,QN15,GD15,RC15,GS15,SV15,XL15,YA15,SG15,CR15,KT15,YP15,ZE15)</f>
        <v>30</v>
      </c>
      <c r="AAJ15" s="49">
        <f>SUM(HI15,DH15,AZ15,CD15,AK15,BO15,V15,NR15,LJ15,LY15,OG15,FA15,FP15,HX15,JQ15,MN15,NC15,UA15,IM15,JB15,KF15,DW15,EL15,WX15,WI15,UP15,VE15,RS15,TL15,VT15,OV15,PK15,PZ15,QO15,GE15,RD15,GT15,SW15,XM15,YB15,SH15,CS15,KU15,YQ15,ZF15)</f>
        <v>0</v>
      </c>
      <c r="AAK15" s="49">
        <f>SUM(HJ15,DI15,BA15,CE15,AL15,BP15,W15,NS15,LK15,LZ15,OH15,FB15,FQ15,HY15,JR15,MO15,ND15,UB15,IN15,JC15,KG15,DX15,EM15,WY15,WJ15,UQ15,VF15,RT15,TM15,VU15,OW15,PL15,QA15,QP15,GF15,RE15,GU15,SX15,XN15,YC15,SI15,CT15,KV15,YR15,ZG15)</f>
        <v>0</v>
      </c>
      <c r="AAL15" s="49">
        <f>SUM(HK15,DJ15,BB15,CF15,AM15,BQ15,X15,NT15,LL15,MA15,OI15,FC15,FR15,HZ15,JS15,MP15,NE15,UC15,IO15,JD15,KH15,DY15,EN15,WZ15,WK15,UR15,VG15,RU15,TN15,VV15,OX15,PM15,QB15,QQ15,GG15,RF15,GV15,SY15,XO15,YD15,SJ15,CU15,KW15,YS15,ZH15)</f>
        <v>0</v>
      </c>
      <c r="AAM15" s="49">
        <f>SUM(HL15,DK15,BC15,CG15,AN15,BR15,Y15,NU15,LM15,MB15,OJ15,FD15,FS15,IA15,JT15,MQ15,NF15,UD15,IP15,JE15,KI15,DZ15,EO15,XA15,WL15,US15,VH15,RV15,TO15,VW15,OY15,PN15,QC15,QR15,GH15,RG15,GW15,SZ15,XP15,YE15,SK15,CV15,KX15,YT15,ZI15)</f>
        <v>408.1</v>
      </c>
      <c r="AAN15" s="49">
        <f>SUM(HM15,DL15,BD15,CH15,AO15,BS15,Z15,NV15,LN15,MC15,OK15,FE15,FT15,IB15,JU15,MR15,NG15,UE15,IQ15,JF15,KJ15,EA15,EP15,XB15,WM15,UT15,VI15,RW15,TP15,VX15,OZ15,PO15,QD15,QS15,GI15,RH15,GX15,TA15,XQ15,YF15,SL15,CW15,KY15,YU15,ZJ15)</f>
        <v>68.016666666666666</v>
      </c>
      <c r="AAO15" s="49">
        <f>SUM(HN15,DM15,BE15,CI15,AP15,BT15,AA15,NW15,LO15,MD15,OL15,FF15,FU15,IC15,JV15,MS15,NH15,UF15,IR15,JG15,KK15,EB15,EQ15,XC15,WN15,UU15,VJ15,RX15,TQ15,VY15,PA15,PP15,QE15,QT15,GJ15,RI15,GY15,TB15,XR15,YG15,SM15,CX15,KZ15,YV15,ZK15)</f>
        <v>7.42</v>
      </c>
      <c r="AAP15" s="44">
        <f t="shared" si="329"/>
        <v>-57.166666666666671</v>
      </c>
      <c r="AAQ15" s="44">
        <f t="shared" si="330"/>
        <v>-1294405.656</v>
      </c>
    </row>
    <row r="16" spans="1:719" s="33" customFormat="1" ht="30" x14ac:dyDescent="0.25">
      <c r="A16" s="209"/>
      <c r="B16" s="16">
        <v>5</v>
      </c>
      <c r="C16" s="168" t="s">
        <v>414</v>
      </c>
      <c r="D16" s="260" t="s">
        <v>24</v>
      </c>
      <c r="E16" s="170">
        <v>15030</v>
      </c>
      <c r="F16" s="1">
        <v>0.33</v>
      </c>
      <c r="G16" s="319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05"/>
        <v>0</v>
      </c>
      <c r="Z16" s="44">
        <f t="shared" si="206"/>
        <v>0</v>
      </c>
      <c r="AA16" s="44">
        <f t="shared" si="207"/>
        <v>0</v>
      </c>
      <c r="AB16" s="44">
        <f t="shared" si="208"/>
        <v>0</v>
      </c>
      <c r="AC16" s="44">
        <f t="shared" si="209"/>
        <v>0</v>
      </c>
      <c r="AD16" s="169">
        <f>'СДП (план)'!Q17</f>
        <v>0</v>
      </c>
      <c r="AE16" s="169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10"/>
        <v>0</v>
      </c>
      <c r="AO16" s="44">
        <f t="shared" si="211"/>
        <v>0</v>
      </c>
      <c r="AP16" s="44">
        <f t="shared" si="212"/>
        <v>0</v>
      </c>
      <c r="AQ16" s="44">
        <f t="shared" si="213"/>
        <v>0</v>
      </c>
      <c r="AR16" s="44">
        <f t="shared" si="214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15"/>
        <v>0</v>
      </c>
      <c r="BD16" s="44">
        <f t="shared" si="216"/>
        <v>0</v>
      </c>
      <c r="BE16" s="44">
        <f t="shared" si="217"/>
        <v>0</v>
      </c>
      <c r="BF16" s="44">
        <f t="shared" si="2"/>
        <v>0</v>
      </c>
      <c r="BG16" s="44">
        <f t="shared" si="3"/>
        <v>0</v>
      </c>
      <c r="BH16" s="104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18"/>
        <v>0</v>
      </c>
      <c r="BS16" s="44">
        <f t="shared" si="219"/>
        <v>0</v>
      </c>
      <c r="BT16" s="44">
        <f t="shared" si="220"/>
        <v>0</v>
      </c>
      <c r="BU16" s="44">
        <f>SUM(BL16-BJ16)</f>
        <v>0</v>
      </c>
      <c r="BV16" s="44">
        <f>SUM(BM16-BK16)</f>
        <v>0</v>
      </c>
      <c r="BW16" s="45">
        <f>'СДП (план)'!W17</f>
        <v>0</v>
      </c>
      <c r="BX16" s="44">
        <f>'СДП (план)'!X17</f>
        <v>0</v>
      </c>
      <c r="BY16" s="44">
        <f t="shared" si="26"/>
        <v>0</v>
      </c>
      <c r="BZ16" s="44">
        <f t="shared" si="27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21"/>
        <v>0</v>
      </c>
      <c r="CH16" s="44">
        <f t="shared" si="222"/>
        <v>0</v>
      </c>
      <c r="CI16" s="44">
        <f t="shared" si="223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8"/>
        <v>0</v>
      </c>
      <c r="CO16" s="44">
        <f t="shared" si="29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24"/>
        <v>0</v>
      </c>
      <c r="CW16" s="44">
        <f t="shared" si="225"/>
        <v>0</v>
      </c>
      <c r="CX16" s="44">
        <f t="shared" si="226"/>
        <v>0</v>
      </c>
      <c r="CY16" s="44">
        <f t="shared" si="30"/>
        <v>0</v>
      </c>
      <c r="CZ16" s="44">
        <f t="shared" si="31"/>
        <v>0</v>
      </c>
      <c r="DA16" s="46">
        <f>'СДП (план)'!AA17</f>
        <v>0</v>
      </c>
      <c r="DB16" s="46">
        <f>'СДП (план)'!AB17</f>
        <v>0</v>
      </c>
      <c r="DC16" s="44">
        <f t="shared" si="32"/>
        <v>0</v>
      </c>
      <c r="DD16" s="44">
        <f t="shared" si="33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27"/>
        <v>0</v>
      </c>
      <c r="DL16" s="44">
        <f t="shared" si="228"/>
        <v>0</v>
      </c>
      <c r="DM16" s="44">
        <f t="shared" si="229"/>
        <v>0</v>
      </c>
      <c r="DN16" s="44">
        <f t="shared" si="34"/>
        <v>0</v>
      </c>
      <c r="DO16" s="44">
        <f t="shared" si="35"/>
        <v>0</v>
      </c>
      <c r="DP16" s="5">
        <f>'СДП (план)'!AC17</f>
        <v>0</v>
      </c>
      <c r="DQ16" s="3">
        <f>'СДП (план)'!AD17</f>
        <v>0</v>
      </c>
      <c r="DR16" s="44">
        <f t="shared" si="36"/>
        <v>0</v>
      </c>
      <c r="DS16" s="44">
        <f t="shared" si="37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30"/>
        <v>0</v>
      </c>
      <c r="EA16" s="44">
        <f t="shared" si="231"/>
        <v>0</v>
      </c>
      <c r="EB16" s="44">
        <f t="shared" si="232"/>
        <v>0</v>
      </c>
      <c r="EC16" s="44">
        <f t="shared" si="233"/>
        <v>0</v>
      </c>
      <c r="ED16" s="44">
        <f t="shared" si="234"/>
        <v>0</v>
      </c>
      <c r="EE16" s="44">
        <f>'СДП (план)'!CY17</f>
        <v>0</v>
      </c>
      <c r="EF16" s="44">
        <f>'СДП (план)'!CZ17</f>
        <v>0</v>
      </c>
      <c r="EG16" s="44">
        <f t="shared" si="40"/>
        <v>0</v>
      </c>
      <c r="EH16" s="44">
        <f t="shared" si="41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2"/>
        <v>0</v>
      </c>
      <c r="EW16" s="44">
        <f t="shared" si="43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35"/>
        <v>0</v>
      </c>
      <c r="FE16" s="44">
        <f t="shared" si="236"/>
        <v>0</v>
      </c>
      <c r="FF16" s="44">
        <f t="shared" si="237"/>
        <v>0</v>
      </c>
      <c r="FG16" s="44">
        <f t="shared" si="238"/>
        <v>0</v>
      </c>
      <c r="FH16" s="44">
        <f t="shared" si="239"/>
        <v>0</v>
      </c>
      <c r="FI16" s="5">
        <f>'СДП (план)'!AG17</f>
        <v>15</v>
      </c>
      <c r="FJ16" s="3">
        <f>'СДП (план)'!AH17</f>
        <v>104157.9</v>
      </c>
      <c r="FK16" s="44">
        <f t="shared" si="46"/>
        <v>2.5</v>
      </c>
      <c r="FL16" s="44">
        <f t="shared" si="47"/>
        <v>17359.649999999998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40"/>
        <v>4.95</v>
      </c>
      <c r="FT16" s="44">
        <f t="shared" si="241"/>
        <v>0.82500000000000007</v>
      </c>
      <c r="FU16" s="44">
        <f t="shared" si="242"/>
        <v>0</v>
      </c>
      <c r="FV16" s="44">
        <f t="shared" si="48"/>
        <v>-2.5</v>
      </c>
      <c r="FW16" s="44">
        <f t="shared" si="49"/>
        <v>-17359.649999999998</v>
      </c>
      <c r="FX16" s="5">
        <f>'СДП (план)'!AI17</f>
        <v>0</v>
      </c>
      <c r="FY16" s="3">
        <f>'СДП (план)'!AJ17</f>
        <v>0</v>
      </c>
      <c r="FZ16" s="44">
        <f t="shared" si="50"/>
        <v>0</v>
      </c>
      <c r="GA16" s="44">
        <f t="shared" si="51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43"/>
        <v>0</v>
      </c>
      <c r="GI16" s="44">
        <f t="shared" si="244"/>
        <v>0</v>
      </c>
      <c r="GJ16" s="44">
        <f t="shared" si="245"/>
        <v>0</v>
      </c>
      <c r="GK16" s="44">
        <f t="shared" si="246"/>
        <v>0</v>
      </c>
      <c r="GL16" s="44">
        <f t="shared" si="247"/>
        <v>0</v>
      </c>
      <c r="GM16" s="45">
        <f>'СДП (план)'!AK17</f>
        <v>0</v>
      </c>
      <c r="GN16" s="44">
        <f>'СДП (план)'!AL17</f>
        <v>0</v>
      </c>
      <c r="GO16" s="44">
        <f t="shared" si="54"/>
        <v>0</v>
      </c>
      <c r="GP16" s="44">
        <f t="shared" si="55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48"/>
        <v>0</v>
      </c>
      <c r="GX16" s="44">
        <f t="shared" si="249"/>
        <v>0</v>
      </c>
      <c r="GY16" s="44">
        <f t="shared" si="250"/>
        <v>0</v>
      </c>
      <c r="GZ16" s="44">
        <f t="shared" si="56"/>
        <v>0</v>
      </c>
      <c r="HA16" s="44">
        <f t="shared" si="57"/>
        <v>0</v>
      </c>
      <c r="HB16" s="46">
        <f>'СДП (план)'!AM17</f>
        <v>0</v>
      </c>
      <c r="HC16" s="141">
        <f>'СДП (план)'!AN17</f>
        <v>0</v>
      </c>
      <c r="HD16" s="44">
        <f t="shared" si="58"/>
        <v>0</v>
      </c>
      <c r="HE16" s="44">
        <f t="shared" si="59"/>
        <v>0</v>
      </c>
      <c r="HF16" s="44"/>
      <c r="HG16" s="44"/>
      <c r="HH16" s="44"/>
      <c r="HI16" s="44"/>
      <c r="HJ16" s="44"/>
      <c r="HK16" s="44"/>
      <c r="HL16" s="44">
        <f t="shared" si="251"/>
        <v>0</v>
      </c>
      <c r="HM16" s="44">
        <f t="shared" si="252"/>
        <v>0</v>
      </c>
      <c r="HN16" s="44">
        <f t="shared" si="253"/>
        <v>0</v>
      </c>
      <c r="HO16" s="44">
        <f t="shared" si="60"/>
        <v>0</v>
      </c>
      <c r="HP16" s="44">
        <f t="shared" si="61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2"/>
        <v>58.333333333333336</v>
      </c>
      <c r="HT16" s="44">
        <f t="shared" si="63"/>
        <v>405058.5</v>
      </c>
      <c r="HU16" s="44">
        <f>VLOOKUP($C16,факт!$D$8:$JF$250,171,0)</f>
        <v>60</v>
      </c>
      <c r="HV16" s="44">
        <f>VLOOKUP($C16,факт!$D$8:$JF$250,172,0)</f>
        <v>416631.59999999945</v>
      </c>
      <c r="HW16" s="44">
        <f>VLOOKUP($C16,факт!$D$8:$JF$250,173,0)</f>
        <v>120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54"/>
        <v>115.5</v>
      </c>
      <c r="IB16" s="44">
        <f t="shared" si="255"/>
        <v>19.25</v>
      </c>
      <c r="IC16" s="44">
        <f t="shared" si="256"/>
        <v>19.8</v>
      </c>
      <c r="ID16" s="44">
        <f t="shared" si="64"/>
        <v>1.6666666666666643</v>
      </c>
      <c r="IE16" s="44">
        <f t="shared" si="65"/>
        <v>11573.099999999453</v>
      </c>
      <c r="IF16" s="45">
        <f>'СДП (план)'!AQ17</f>
        <v>0</v>
      </c>
      <c r="IG16" s="44">
        <f>'СДП (план)'!AR17</f>
        <v>0</v>
      </c>
      <c r="IH16" s="44">
        <f t="shared" si="66"/>
        <v>0</v>
      </c>
      <c r="II16" s="44">
        <f t="shared" si="67"/>
        <v>0</v>
      </c>
      <c r="IJ16" s="44"/>
      <c r="IK16" s="44"/>
      <c r="IL16" s="44"/>
      <c r="IM16" s="44"/>
      <c r="IN16" s="44"/>
      <c r="IO16" s="44"/>
      <c r="IP16" s="44">
        <f t="shared" si="68"/>
        <v>0</v>
      </c>
      <c r="IQ16" s="44">
        <f t="shared" si="69"/>
        <v>0</v>
      </c>
      <c r="IR16" s="44">
        <f t="shared" si="70"/>
        <v>0</v>
      </c>
      <c r="IS16" s="44">
        <f t="shared" si="71"/>
        <v>0</v>
      </c>
      <c r="IT16" s="44">
        <f t="shared" si="72"/>
        <v>0</v>
      </c>
      <c r="IU16" s="45">
        <f>'СДП (план)'!AS17</f>
        <v>0</v>
      </c>
      <c r="IV16" s="44">
        <f>'СДП (план)'!AT17</f>
        <v>0</v>
      </c>
      <c r="IW16" s="44">
        <f t="shared" si="73"/>
        <v>0</v>
      </c>
      <c r="IX16" s="44">
        <f t="shared" si="74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57"/>
        <v>0</v>
      </c>
      <c r="JF16" s="44">
        <f t="shared" si="258"/>
        <v>0</v>
      </c>
      <c r="JG16" s="44">
        <f t="shared" si="259"/>
        <v>0</v>
      </c>
      <c r="JH16" s="44">
        <f t="shared" si="75"/>
        <v>0</v>
      </c>
      <c r="JI16" s="44">
        <f t="shared" si="76"/>
        <v>0</v>
      </c>
      <c r="JJ16" s="5">
        <f>'СДП (план)'!AU17</f>
        <v>0</v>
      </c>
      <c r="JK16" s="3">
        <f>'СДП (план)'!AV17</f>
        <v>0</v>
      </c>
      <c r="JL16" s="44">
        <f t="shared" si="77"/>
        <v>0</v>
      </c>
      <c r="JM16" s="44">
        <f t="shared" si="78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79"/>
        <v>0</v>
      </c>
      <c r="JU16" s="44">
        <f t="shared" si="80"/>
        <v>0</v>
      </c>
      <c r="JV16" s="44">
        <f t="shared" si="81"/>
        <v>0</v>
      </c>
      <c r="JW16" s="44">
        <f t="shared" si="82"/>
        <v>0</v>
      </c>
      <c r="JX16" s="44">
        <f t="shared" si="83"/>
        <v>0</v>
      </c>
      <c r="JY16" s="5">
        <f>'СДП (план)'!AW17</f>
        <v>0</v>
      </c>
      <c r="JZ16" s="3">
        <f>'СДП (план)'!AX17</f>
        <v>0</v>
      </c>
      <c r="KA16" s="44">
        <f t="shared" si="84"/>
        <v>0</v>
      </c>
      <c r="KB16" s="44">
        <f t="shared" si="85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60"/>
        <v>0</v>
      </c>
      <c r="KJ16" s="44">
        <f t="shared" si="261"/>
        <v>0</v>
      </c>
      <c r="KK16" s="44">
        <f t="shared" si="262"/>
        <v>0</v>
      </c>
      <c r="KL16" s="44">
        <f t="shared" si="86"/>
        <v>0</v>
      </c>
      <c r="KM16" s="44">
        <f t="shared" si="87"/>
        <v>0</v>
      </c>
      <c r="KN16" s="5">
        <f>'СДП (план)'!AY17</f>
        <v>0</v>
      </c>
      <c r="KO16" s="3">
        <f>'СДП (план)'!AZ17</f>
        <v>0</v>
      </c>
      <c r="KP16" s="44">
        <f t="shared" si="88"/>
        <v>0</v>
      </c>
      <c r="KQ16" s="44">
        <f t="shared" si="89"/>
        <v>0</v>
      </c>
      <c r="KR16" s="44"/>
      <c r="KS16" s="44"/>
      <c r="KT16" s="44"/>
      <c r="KU16" s="44"/>
      <c r="KV16" s="44"/>
      <c r="KW16" s="44"/>
      <c r="KX16" s="44">
        <f t="shared" si="263"/>
        <v>0</v>
      </c>
      <c r="KY16" s="44">
        <f t="shared" si="264"/>
        <v>0</v>
      </c>
      <c r="KZ16" s="44">
        <f t="shared" si="265"/>
        <v>0</v>
      </c>
      <c r="LA16" s="44">
        <f t="shared" si="90"/>
        <v>0</v>
      </c>
      <c r="LB16" s="44">
        <f t="shared" si="91"/>
        <v>0</v>
      </c>
      <c r="LC16" s="45">
        <f>'СДП (план)'!BA17</f>
        <v>0</v>
      </c>
      <c r="LD16" s="44">
        <f>'СДП (план)'!BB17</f>
        <v>0</v>
      </c>
      <c r="LE16" s="44">
        <f t="shared" si="92"/>
        <v>0</v>
      </c>
      <c r="LF16" s="44">
        <f t="shared" si="93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4"/>
        <v>0</v>
      </c>
      <c r="LN16" s="44">
        <f t="shared" si="95"/>
        <v>0</v>
      </c>
      <c r="LO16" s="44">
        <f t="shared" si="96"/>
        <v>0</v>
      </c>
      <c r="LP16" s="44">
        <f t="shared" si="97"/>
        <v>0</v>
      </c>
      <c r="LQ16" s="44">
        <f t="shared" si="98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99"/>
        <v>13.333333333333334</v>
      </c>
      <c r="LU16" s="44">
        <f t="shared" si="100"/>
        <v>92584.799999999988</v>
      </c>
      <c r="LV16" s="44">
        <f>VLOOKUP($C16,факт!$D$8:$JF$250,117,0)</f>
        <v>18</v>
      </c>
      <c r="LW16" s="44">
        <f>VLOOKUP($C16,факт!$D$8:$JF$250,118,0)</f>
        <v>124989.48</v>
      </c>
      <c r="LX16" s="44">
        <f>VLOOKUP($C16,факт!$D$8:$JF$250,119,0)</f>
        <v>36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66"/>
        <v>26.400000000000002</v>
      </c>
      <c r="MC16" s="44">
        <f t="shared" si="267"/>
        <v>4.4000000000000004</v>
      </c>
      <c r="MD16" s="44">
        <f t="shared" si="268"/>
        <v>5.94</v>
      </c>
      <c r="ME16" s="44">
        <f t="shared" si="101"/>
        <v>4.6666666666666661</v>
      </c>
      <c r="MF16" s="44">
        <f t="shared" si="102"/>
        <v>32404.680000000008</v>
      </c>
      <c r="MG16" s="47">
        <f>'СДП (план)'!BE17</f>
        <v>0</v>
      </c>
      <c r="MH16" s="47">
        <f>'СДП (план)'!BF17</f>
        <v>0</v>
      </c>
      <c r="MI16" s="44">
        <f t="shared" si="103"/>
        <v>0</v>
      </c>
      <c r="MJ16" s="44">
        <f t="shared" si="104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69"/>
        <v>0</v>
      </c>
      <c r="MR16" s="44">
        <f t="shared" si="270"/>
        <v>0</v>
      </c>
      <c r="MS16" s="44">
        <f t="shared" si="271"/>
        <v>0</v>
      </c>
      <c r="MT16" s="44">
        <f t="shared" si="105"/>
        <v>0</v>
      </c>
      <c r="MU16" s="44">
        <f t="shared" si="106"/>
        <v>0</v>
      </c>
      <c r="MV16" s="47">
        <f>'СДП (план)'!BG17</f>
        <v>0</v>
      </c>
      <c r="MW16" s="47">
        <f>'СДП (план)'!BH17</f>
        <v>0</v>
      </c>
      <c r="MX16" s="44">
        <f t="shared" si="107"/>
        <v>0</v>
      </c>
      <c r="MY16" s="44">
        <f t="shared" si="108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72"/>
        <v>0</v>
      </c>
      <c r="NG16" s="44">
        <f t="shared" si="273"/>
        <v>0</v>
      </c>
      <c r="NH16" s="44">
        <f t="shared" si="274"/>
        <v>0</v>
      </c>
      <c r="NI16" s="44">
        <f t="shared" si="109"/>
        <v>0</v>
      </c>
      <c r="NJ16" s="44">
        <f t="shared" si="110"/>
        <v>0</v>
      </c>
      <c r="NK16" s="45">
        <f>'СДП (план)'!BI17</f>
        <v>0</v>
      </c>
      <c r="NL16" s="44">
        <f>'СДП (план)'!BJ17</f>
        <v>0</v>
      </c>
      <c r="NM16" s="44">
        <f t="shared" si="111"/>
        <v>0</v>
      </c>
      <c r="NN16" s="44">
        <f t="shared" si="112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3"/>
        <v>0</v>
      </c>
      <c r="NV16" s="44">
        <f t="shared" si="114"/>
        <v>0</v>
      </c>
      <c r="NW16" s="44">
        <f t="shared" si="115"/>
        <v>0</v>
      </c>
      <c r="NX16" s="44">
        <f t="shared" si="116"/>
        <v>0</v>
      </c>
      <c r="NY16" s="44">
        <f t="shared" si="117"/>
        <v>0</v>
      </c>
      <c r="NZ16" s="45">
        <f>'СДП (план)'!BK17</f>
        <v>0</v>
      </c>
      <c r="OA16" s="44">
        <f>'СДП (план)'!BL17</f>
        <v>0</v>
      </c>
      <c r="OB16" s="44">
        <f t="shared" si="118"/>
        <v>0</v>
      </c>
      <c r="OC16" s="44">
        <f t="shared" si="119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75"/>
        <v>0</v>
      </c>
      <c r="OK16" s="44">
        <f t="shared" si="276"/>
        <v>0</v>
      </c>
      <c r="OL16" s="44">
        <f t="shared" si="277"/>
        <v>0</v>
      </c>
      <c r="OM16" s="44">
        <f t="shared" si="120"/>
        <v>0</v>
      </c>
      <c r="ON16" s="44">
        <f t="shared" si="121"/>
        <v>0</v>
      </c>
      <c r="OO16" s="45">
        <f>'СДП (план)'!BM17</f>
        <v>0</v>
      </c>
      <c r="OP16" s="44">
        <f>'СДП (план)'!BN17</f>
        <v>0</v>
      </c>
      <c r="OQ16" s="44">
        <f t="shared" si="122"/>
        <v>0</v>
      </c>
      <c r="OR16" s="44">
        <f t="shared" si="123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78"/>
        <v>0</v>
      </c>
      <c r="OZ16" s="44">
        <f t="shared" si="279"/>
        <v>0</v>
      </c>
      <c r="PA16" s="44">
        <f t="shared" si="280"/>
        <v>0</v>
      </c>
      <c r="PB16" s="44">
        <f t="shared" si="124"/>
        <v>0</v>
      </c>
      <c r="PC16" s="44">
        <f t="shared" si="125"/>
        <v>0</v>
      </c>
      <c r="PD16" s="45">
        <f>'СДП (план)'!BO17</f>
        <v>0</v>
      </c>
      <c r="PE16" s="44">
        <f>'СДП (план)'!BP17</f>
        <v>0</v>
      </c>
      <c r="PF16" s="44">
        <f t="shared" si="126"/>
        <v>0</v>
      </c>
      <c r="PG16" s="44">
        <f t="shared" si="127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81"/>
        <v>0</v>
      </c>
      <c r="PO16" s="44">
        <f t="shared" si="282"/>
        <v>0</v>
      </c>
      <c r="PP16" s="44">
        <f t="shared" si="283"/>
        <v>0</v>
      </c>
      <c r="PQ16" s="44">
        <f t="shared" si="128"/>
        <v>0</v>
      </c>
      <c r="PR16" s="44">
        <f t="shared" si="129"/>
        <v>0</v>
      </c>
      <c r="PS16" s="45">
        <f>'СДП (план)'!BQ17</f>
        <v>0</v>
      </c>
      <c r="PT16" s="44">
        <f>'СДП (план)'!BR17</f>
        <v>0</v>
      </c>
      <c r="PU16" s="44">
        <f t="shared" si="130"/>
        <v>0</v>
      </c>
      <c r="PV16" s="44">
        <f t="shared" si="131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2"/>
        <v>0</v>
      </c>
      <c r="QD16" s="44">
        <f t="shared" si="133"/>
        <v>0</v>
      </c>
      <c r="QE16" s="44">
        <f t="shared" si="134"/>
        <v>0</v>
      </c>
      <c r="QF16" s="44">
        <f t="shared" si="135"/>
        <v>0</v>
      </c>
      <c r="QG16" s="44">
        <f t="shared" si="135"/>
        <v>0</v>
      </c>
      <c r="QH16" s="45">
        <f>'СДП (план)'!BS17</f>
        <v>0</v>
      </c>
      <c r="QI16" s="44">
        <f>'СДП (план)'!BT17</f>
        <v>0</v>
      </c>
      <c r="QJ16" s="44">
        <f t="shared" si="136"/>
        <v>0</v>
      </c>
      <c r="QK16" s="44">
        <f t="shared" si="137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84"/>
        <v>0</v>
      </c>
      <c r="QS16" s="44">
        <f t="shared" si="285"/>
        <v>0</v>
      </c>
      <c r="QT16" s="44">
        <f t="shared" si="286"/>
        <v>0</v>
      </c>
      <c r="QU16" s="44">
        <f t="shared" si="287"/>
        <v>0</v>
      </c>
      <c r="QV16" s="44">
        <f t="shared" si="288"/>
        <v>0</v>
      </c>
      <c r="QW16" s="45">
        <f>'СДП (план)'!BU17</f>
        <v>0</v>
      </c>
      <c r="QX16" s="44">
        <f>'СДП (план)'!BV17</f>
        <v>0</v>
      </c>
      <c r="QY16" s="44">
        <f t="shared" si="140"/>
        <v>0</v>
      </c>
      <c r="QZ16" s="44">
        <f t="shared" si="141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289"/>
        <v>0</v>
      </c>
      <c r="RH16" s="44">
        <f t="shared" si="290"/>
        <v>0</v>
      </c>
      <c r="RI16" s="44">
        <f t="shared" si="291"/>
        <v>0</v>
      </c>
      <c r="RJ16" s="44">
        <f t="shared" si="292"/>
        <v>0</v>
      </c>
      <c r="RK16" s="44">
        <f t="shared" si="293"/>
        <v>0</v>
      </c>
      <c r="RL16" s="45">
        <f>'СДП (план)'!BW17</f>
        <v>0</v>
      </c>
      <c r="RM16" s="44">
        <f>'СДП (план)'!BX17</f>
        <v>0</v>
      </c>
      <c r="RN16" s="44">
        <f t="shared" si="144"/>
        <v>0</v>
      </c>
      <c r="RO16" s="44">
        <f t="shared" si="145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294"/>
        <v>0</v>
      </c>
      <c r="RW16" s="44">
        <f t="shared" si="295"/>
        <v>0</v>
      </c>
      <c r="RX16" s="44">
        <f t="shared" si="296"/>
        <v>0</v>
      </c>
      <c r="RY16" s="44">
        <f t="shared" si="146"/>
        <v>0</v>
      </c>
      <c r="RZ16" s="44">
        <f t="shared" si="147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8"/>
        <v>18.333333333333332</v>
      </c>
      <c r="SD16" s="44">
        <f t="shared" si="149"/>
        <v>152764.92000000001</v>
      </c>
      <c r="SE16" s="44">
        <f>VLOOKUP($C16,факт!$D$8:$JF$250,69,0)</f>
        <v>20</v>
      </c>
      <c r="SF16" s="44">
        <f>VLOOKUP($C16,факт!$D$8:$JF$250,70,0)</f>
        <v>165402.71000000002</v>
      </c>
      <c r="SG16" s="44">
        <f>VLOOKUP($C16,факт!$D$8:$JF$250,71,0)</f>
        <v>58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297"/>
        <v>36.300000000000004</v>
      </c>
      <c r="SL16" s="44">
        <f t="shared" si="298"/>
        <v>6.05</v>
      </c>
      <c r="SM16" s="44">
        <f t="shared" si="299"/>
        <v>6.6000000000000005</v>
      </c>
      <c r="SN16" s="44">
        <f t="shared" si="150"/>
        <v>1.6666666666666679</v>
      </c>
      <c r="SO16" s="44">
        <f t="shared" si="151"/>
        <v>12637.790000000008</v>
      </c>
      <c r="SP16" s="45">
        <f>'СДП (план)'!CA17</f>
        <v>0</v>
      </c>
      <c r="SQ16" s="44">
        <f>'СДП (план)'!CB17</f>
        <v>0</v>
      </c>
      <c r="SR16" s="44">
        <f t="shared" si="152"/>
        <v>0</v>
      </c>
      <c r="SS16" s="44">
        <f t="shared" si="153"/>
        <v>0</v>
      </c>
      <c r="ST16" s="44"/>
      <c r="SU16" s="44"/>
      <c r="SV16" s="44"/>
      <c r="SW16" s="44"/>
      <c r="SX16" s="44"/>
      <c r="SY16" s="44"/>
      <c r="SZ16" s="44">
        <f t="shared" si="300"/>
        <v>0</v>
      </c>
      <c r="TA16" s="44">
        <f t="shared" si="301"/>
        <v>0</v>
      </c>
      <c r="TB16" s="44">
        <f t="shared" si="302"/>
        <v>0</v>
      </c>
      <c r="TC16" s="44">
        <f t="shared" si="154"/>
        <v>0</v>
      </c>
      <c r="TD16" s="44">
        <f t="shared" si="155"/>
        <v>0</v>
      </c>
      <c r="TE16" s="45">
        <f>'СДП (план)'!CC17</f>
        <v>0</v>
      </c>
      <c r="TF16" s="44">
        <f>'СДП (план)'!CD17</f>
        <v>0</v>
      </c>
      <c r="TG16" s="44">
        <f t="shared" si="156"/>
        <v>0</v>
      </c>
      <c r="TH16" s="44">
        <f t="shared" si="157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03"/>
        <v>0</v>
      </c>
      <c r="TP16" s="44">
        <f t="shared" si="304"/>
        <v>0</v>
      </c>
      <c r="TQ16" s="44">
        <f t="shared" si="305"/>
        <v>0</v>
      </c>
      <c r="TR16" s="44">
        <f t="shared" si="158"/>
        <v>0</v>
      </c>
      <c r="TS16" s="44">
        <f t="shared" si="159"/>
        <v>0</v>
      </c>
      <c r="TT16" s="47">
        <f>'СДП (план)'!CE17</f>
        <v>0</v>
      </c>
      <c r="TU16" s="47">
        <f>'СДП (план)'!CF17</f>
        <v>0</v>
      </c>
      <c r="TV16" s="44">
        <f t="shared" si="160"/>
        <v>0</v>
      </c>
      <c r="TW16" s="44">
        <f t="shared" si="161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2"/>
        <v>0</v>
      </c>
      <c r="UE16" s="44">
        <f t="shared" si="163"/>
        <v>0</v>
      </c>
      <c r="UF16" s="44">
        <f t="shared" si="164"/>
        <v>0</v>
      </c>
      <c r="UG16" s="44">
        <f t="shared" si="165"/>
        <v>0</v>
      </c>
      <c r="UH16" s="44">
        <f t="shared" si="166"/>
        <v>0</v>
      </c>
      <c r="UI16" s="45">
        <f>'СДП (план)'!CG17</f>
        <v>0</v>
      </c>
      <c r="UJ16" s="44">
        <f>'СДП (план)'!CH17</f>
        <v>0</v>
      </c>
      <c r="UK16" s="44">
        <f t="shared" si="167"/>
        <v>0</v>
      </c>
      <c r="UL16" s="44">
        <f t="shared" si="168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06"/>
        <v>0</v>
      </c>
      <c r="UT16" s="44">
        <f t="shared" si="307"/>
        <v>0</v>
      </c>
      <c r="UU16" s="44">
        <f t="shared" si="308"/>
        <v>0</v>
      </c>
      <c r="UV16" s="44">
        <f t="shared" si="169"/>
        <v>0</v>
      </c>
      <c r="UW16" s="44">
        <f t="shared" si="170"/>
        <v>0</v>
      </c>
      <c r="UX16" s="45">
        <f>'СДП (план)'!CI17</f>
        <v>0</v>
      </c>
      <c r="UY16" s="44">
        <f>'СДП (план)'!CJ17</f>
        <v>0</v>
      </c>
      <c r="UZ16" s="44">
        <f t="shared" si="171"/>
        <v>0</v>
      </c>
      <c r="VA16" s="44">
        <f t="shared" si="172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3"/>
        <v>0</v>
      </c>
      <c r="VI16" s="44">
        <f t="shared" si="174"/>
        <v>0</v>
      </c>
      <c r="VJ16" s="44">
        <f t="shared" si="309"/>
        <v>0</v>
      </c>
      <c r="VK16" s="44">
        <f t="shared" si="175"/>
        <v>0</v>
      </c>
      <c r="VL16" s="44">
        <f t="shared" si="175"/>
        <v>0</v>
      </c>
      <c r="VM16" s="45">
        <f>'СДП (план)'!CK17</f>
        <v>0</v>
      </c>
      <c r="VN16" s="44">
        <f>'СДП (план)'!CL17</f>
        <v>0</v>
      </c>
      <c r="VO16" s="44">
        <f t="shared" si="176"/>
        <v>0</v>
      </c>
      <c r="VP16" s="44">
        <f t="shared" si="177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10"/>
        <v>0</v>
      </c>
      <c r="VX16" s="44">
        <f t="shared" si="311"/>
        <v>0</v>
      </c>
      <c r="VY16" s="44">
        <f t="shared" si="312"/>
        <v>0</v>
      </c>
      <c r="VZ16" s="44">
        <f t="shared" si="178"/>
        <v>0</v>
      </c>
      <c r="WA16" s="44">
        <f t="shared" si="179"/>
        <v>0</v>
      </c>
      <c r="WB16" s="45">
        <f>'СДП (план)'!CM17</f>
        <v>0</v>
      </c>
      <c r="WC16" s="44">
        <f>'СДП (план)'!CN17</f>
        <v>0</v>
      </c>
      <c r="WD16" s="44">
        <f t="shared" si="180"/>
        <v>0</v>
      </c>
      <c r="WE16" s="44">
        <f t="shared" si="181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13"/>
        <v>0</v>
      </c>
      <c r="WM16" s="44">
        <f t="shared" si="314"/>
        <v>0</v>
      </c>
      <c r="WN16" s="44">
        <f t="shared" si="315"/>
        <v>0</v>
      </c>
      <c r="WO16" s="44">
        <f t="shared" si="182"/>
        <v>0</v>
      </c>
      <c r="WP16" s="44">
        <f t="shared" si="183"/>
        <v>0</v>
      </c>
      <c r="WQ16" s="45">
        <f>'СДП (план)'!CO17</f>
        <v>0</v>
      </c>
      <c r="WR16" s="44">
        <f>'СДП (план)'!CP17</f>
        <v>0</v>
      </c>
      <c r="WS16" s="44">
        <f t="shared" si="184"/>
        <v>0</v>
      </c>
      <c r="WT16" s="44">
        <f t="shared" si="185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16"/>
        <v>0</v>
      </c>
      <c r="XB16" s="44">
        <f t="shared" si="317"/>
        <v>0</v>
      </c>
      <c r="XC16" s="44">
        <f t="shared" si="318"/>
        <v>0</v>
      </c>
      <c r="XD16" s="44">
        <f t="shared" si="186"/>
        <v>0</v>
      </c>
      <c r="XE16" s="44">
        <f t="shared" si="187"/>
        <v>0</v>
      </c>
      <c r="XF16" s="45">
        <f>'СДП (план)'!CQ17</f>
        <v>0</v>
      </c>
      <c r="XG16" s="44">
        <f>'СДП (план)'!CR17</f>
        <v>0</v>
      </c>
      <c r="XH16" s="44">
        <f t="shared" si="188"/>
        <v>0</v>
      </c>
      <c r="XI16" s="44">
        <f t="shared" si="189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19"/>
        <v>0</v>
      </c>
      <c r="XQ16" s="44">
        <f t="shared" si="320"/>
        <v>0</v>
      </c>
      <c r="XR16" s="44">
        <f t="shared" si="321"/>
        <v>0</v>
      </c>
      <c r="XS16" s="44">
        <f t="shared" si="190"/>
        <v>0</v>
      </c>
      <c r="XT16" s="44">
        <f t="shared" si="191"/>
        <v>0</v>
      </c>
      <c r="XU16" s="5">
        <f>'СДП (план)'!CS17</f>
        <v>0</v>
      </c>
      <c r="XV16" s="3">
        <f>'СДП (план)'!CT17</f>
        <v>0</v>
      </c>
      <c r="XW16" s="44">
        <f t="shared" si="192"/>
        <v>0</v>
      </c>
      <c r="XX16" s="44">
        <f t="shared" si="193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22"/>
        <v>0</v>
      </c>
      <c r="YF16" s="44">
        <f t="shared" si="323"/>
        <v>0</v>
      </c>
      <c r="YG16" s="44">
        <f t="shared" si="324"/>
        <v>0</v>
      </c>
      <c r="YH16" s="44">
        <f t="shared" si="194"/>
        <v>0</v>
      </c>
      <c r="YI16" s="44">
        <f t="shared" si="195"/>
        <v>0</v>
      </c>
      <c r="YJ16" s="3">
        <f>'СДП (план)'!CU17</f>
        <v>0</v>
      </c>
      <c r="YK16" s="3">
        <f>'СДП (план)'!CV17</f>
        <v>0</v>
      </c>
      <c r="YL16" s="44">
        <f t="shared" si="196"/>
        <v>0</v>
      </c>
      <c r="YM16" s="44">
        <f t="shared" si="197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25"/>
        <v>0</v>
      </c>
      <c r="YU16" s="44">
        <f t="shared" si="326"/>
        <v>0</v>
      </c>
      <c r="YV16" s="44">
        <f t="shared" si="327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8"/>
        <v>0</v>
      </c>
      <c r="ZB16" s="44">
        <f t="shared" si="199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28"/>
        <v>0</v>
      </c>
      <c r="ZJ16" s="44">
        <f t="shared" si="200"/>
        <v>0</v>
      </c>
      <c r="ZK16" s="44">
        <f t="shared" si="201"/>
        <v>0</v>
      </c>
      <c r="ZL16" s="44">
        <f t="shared" si="202"/>
        <v>0</v>
      </c>
      <c r="ZM16" s="44">
        <f t="shared" si="202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>SUM(HB16,DA16,AS16,BW16,AD16,BH16,O16,NK16,LC16,LR16,NZ16,ET16,FI16,HQ16,JJ16,MG16,MV16,TT16,IF16,IU16,JY16,DP16,EE16,WQ16,WB16,UI16,UX16,RL16,TE16,VM16,OO16,PD16,PS16,QH16,FX16,QW16,GM16,SP16,XF16,XU16,SA16,CL16,KN16,YJ16,YY16)</f>
        <v>555</v>
      </c>
      <c r="AAD16" s="49">
        <f>SUM(HC16,DB16,AT16,BX16,AE16,BI16,P16,NL16,LD16,LS16,OA16,EU16,FJ16,HR16,JK16,MH16,MW16,TU16,IG16,IV16,JZ16,DQ16,EF16,WR16,WC16,UJ16,UY16,RM16,TF16,VN16,OP16,PE16,PT16,QI16,FY16,QX16,GN16,SQ16,XG16,XV16,SB16,CM16,KO16,YK16,YZ16)</f>
        <v>4006607.22</v>
      </c>
      <c r="AAE16" s="49">
        <f>SUM(HD16,DC16,AU16,BY16,AF16,BJ16,Q16,NM16,LE16,LT16,OB16,EV16,FK16,HS16,JL16,MI16,MX16,TV16,IH16,IW16,KA16,DR16,EG16,WS16,WD16,UK16,UZ16,RN16,TG16,VO16,OQ16,PF16,PU16,QJ16,FZ16,QY16,GO16,SR16,XH16,XW16,SC16,CN16,KP16,YL16,ZA16)</f>
        <v>92.5</v>
      </c>
      <c r="AAF16" s="49">
        <f>SUM(HE16,DD16,AV16,BZ16,AG16,BK16,R16,NN16,LF16,LU16,OC16,EW16,FL16,HT16,JM16,MJ16,MY16,TW16,II16,IX16,KB16,DS16,EH16,WT16,WE16,UL16,VA16,RO16,TH16,VP16,OR16,PG16,PV16,QK16,GA16,QZ16,GP16,SS16,XI16,XX16,SD16,CO16,KQ16,YM16,ZB16)</f>
        <v>667767.87</v>
      </c>
      <c r="AAG16" s="49">
        <f>SUM(HF16,DE16,AW16,CA16,AH16,BL16,S16,NO16,LG16,LV16,OD16,EX16,FM16,HU16,JN16,MK16,MZ16,TX16,IJ16,IY16,KC16,DT16,EI16,WU16,WF16,UM16,VB16,RP16,TI16,VQ16,OS16,PH16,PW16,QL16,GB16,RA16,GQ16,ST16,XJ16,XY16,SE16,CP16,KR16,YN16,ZC16)</f>
        <v>98</v>
      </c>
      <c r="AAH16" s="49">
        <f>SUM(HG16,DF16,AX16,CB16,AI16,BM16,T16,NP16,LH16,LW16,OE16,EY16,FN16,HV16,JO16,ML16,NA16,TY16,IK16,IZ16,KD16,DU16,EJ16,WV16,WG16,UN16,VC16,RQ16,TJ16,VR16,OT16,PI16,PX16,QM16,GC16,RB16,GR16,SU16,XK16,XZ16,SF16,CQ16,KS16,YO16,ZD16)</f>
        <v>707023.78999999957</v>
      </c>
      <c r="AAI16" s="49">
        <f>SUM(HH16,DG16,AY16,CC16,AJ16,BN16,U16,NQ16,LI16,LX16,OF16,EZ16,FO16,HW16,JP16,MM16,NB16,TZ16,IL16,JA16,KE16,DV16,EK16,WW16,WH16,UO16,VD16,RR16,TK16,VS16,OU16,PJ16,PY16,QN16,GD16,RC16,GS16,SV16,XL16,YA16,SG16,CR16,KT16,YP16,ZE16)</f>
        <v>214</v>
      </c>
      <c r="AAJ16" s="49">
        <f>SUM(HI16,DH16,AZ16,CD16,AK16,BO16,V16,NR16,LJ16,LY16,OG16,FA16,FP16,HX16,JQ16,MN16,NC16,UA16,IM16,JB16,KF16,DW16,EL16,WX16,WI16,UP16,VE16,RS16,TL16,VT16,OV16,PK16,PZ16,QO16,GE16,RD16,GT16,SW16,XM16,YB16,SH16,CS16,KU16,YQ16,ZF16)</f>
        <v>0</v>
      </c>
      <c r="AAK16" s="49">
        <f>SUM(HJ16,DI16,BA16,CE16,AL16,BP16,W16,NS16,LK16,LZ16,OH16,FB16,FQ16,HY16,JR16,MO16,ND16,UB16,IN16,JC16,KG16,DX16,EM16,WY16,WJ16,UQ16,VF16,RT16,TM16,VU16,OW16,PL16,QA16,QP16,GF16,RE16,GU16,SX16,XN16,YC16,SI16,CT16,KV16,YR16,ZG16)</f>
        <v>0</v>
      </c>
      <c r="AAL16" s="49">
        <f>SUM(HK16,DJ16,BB16,CF16,AM16,BQ16,X16,NT16,LL16,MA16,OI16,FC16,FR16,HZ16,JS16,MP16,NE16,UC16,IO16,JD16,KH16,DY16,EN16,WZ16,WK16,UR16,VG16,RU16,TN16,VV16,OX16,PM16,QB16,QQ16,GG16,RF16,GV16,SY16,XO16,YD16,SJ16,CU16,KW16,YS16,ZH16)</f>
        <v>0</v>
      </c>
      <c r="AAM16" s="49">
        <f>SUM(HL16,DK16,BC16,CG16,AN16,BR16,Y16,NU16,LM16,MB16,OJ16,FD16,FS16,IA16,JT16,MQ16,NF16,UD16,IP16,JE16,KI16,DZ16,EO16,XA16,WL16,US16,VH16,RV16,TO16,VW16,OY16,PN16,QC16,QR16,GH16,RG16,GW16,SZ16,XP16,YE16,SK16,CV16,KX16,YT16,ZI16)</f>
        <v>183.15</v>
      </c>
      <c r="AAN16" s="49">
        <f>SUM(HM16,DL16,BD16,CH16,AO16,BS16,Z16,NV16,LN16,MC16,OK16,FE16,FT16,IB16,JU16,MR16,NG16,UE16,IQ16,JF16,KJ16,EA16,EP16,XB16,WM16,UT16,VI16,RW16,TP16,VX16,OZ16,PO16,QD16,QS16,GI16,RH16,GX16,TA16,XQ16,YF16,SL16,CW16,KY16,YU16,ZJ16)</f>
        <v>30.525000000000002</v>
      </c>
      <c r="AAO16" s="49">
        <f>SUM(HN16,DM16,BE16,CI16,AP16,BT16,AA16,NW16,LO16,MD16,OL16,FF16,FU16,IC16,JV16,MS16,NH16,UF16,IR16,JG16,KK16,EB16,EQ16,XC16,WN16,UU16,VJ16,RX16,TQ16,VY16,PA16,PP16,QE16,QT16,GJ16,RI16,GY16,TB16,XR16,YG16,SM16,CX16,KZ16,YV16,ZK16)</f>
        <v>32.340000000000003</v>
      </c>
      <c r="AAP16" s="44">
        <f t="shared" si="329"/>
        <v>5.5</v>
      </c>
      <c r="AAQ16" s="44">
        <f t="shared" si="330"/>
        <v>39255.919999999576</v>
      </c>
    </row>
    <row r="17" spans="1:719" s="33" customFormat="1" ht="15" x14ac:dyDescent="0.25">
      <c r="A17" s="209"/>
      <c r="B17" s="16">
        <v>6</v>
      </c>
      <c r="C17" s="168" t="s">
        <v>415</v>
      </c>
      <c r="D17" s="260" t="s">
        <v>204</v>
      </c>
      <c r="E17" s="170">
        <v>15030</v>
      </c>
      <c r="F17" s="1">
        <v>0.38</v>
      </c>
      <c r="G17" s="319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05"/>
        <v>0</v>
      </c>
      <c r="Z17" s="44">
        <f t="shared" si="206"/>
        <v>0</v>
      </c>
      <c r="AA17" s="44">
        <f t="shared" si="207"/>
        <v>0</v>
      </c>
      <c r="AB17" s="44">
        <f t="shared" si="208"/>
        <v>0</v>
      </c>
      <c r="AC17" s="44">
        <f t="shared" si="209"/>
        <v>0</v>
      </c>
      <c r="AD17" s="169">
        <f>'СДП (план)'!Q18</f>
        <v>0</v>
      </c>
      <c r="AE17" s="169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10"/>
        <v>0</v>
      </c>
      <c r="AO17" s="44">
        <f t="shared" si="211"/>
        <v>0</v>
      </c>
      <c r="AP17" s="44">
        <f t="shared" si="212"/>
        <v>0</v>
      </c>
      <c r="AQ17" s="44">
        <f t="shared" si="213"/>
        <v>0</v>
      </c>
      <c r="AR17" s="44">
        <f t="shared" si="214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15"/>
        <v>0</v>
      </c>
      <c r="BD17" s="44">
        <f t="shared" si="216"/>
        <v>0</v>
      </c>
      <c r="BE17" s="44">
        <f t="shared" si="217"/>
        <v>0</v>
      </c>
      <c r="BF17" s="44">
        <f t="shared" si="2"/>
        <v>0</v>
      </c>
      <c r="BG17" s="44">
        <f t="shared" si="3"/>
        <v>0</v>
      </c>
      <c r="BH17" s="105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18"/>
        <v>0</v>
      </c>
      <c r="BS17" s="44">
        <f t="shared" si="219"/>
        <v>0</v>
      </c>
      <c r="BT17" s="44">
        <f t="shared" si="220"/>
        <v>0</v>
      </c>
      <c r="BU17" s="44">
        <f>SUM(BL17-BJ17)</f>
        <v>0</v>
      </c>
      <c r="BV17" s="44">
        <f>SUM(BM17-BK17)</f>
        <v>0</v>
      </c>
      <c r="BW17" s="45">
        <f>'СДП (план)'!W18</f>
        <v>0</v>
      </c>
      <c r="BX17" s="44">
        <f>'СДП (план)'!X18</f>
        <v>0</v>
      </c>
      <c r="BY17" s="44">
        <f t="shared" si="26"/>
        <v>0</v>
      </c>
      <c r="BZ17" s="44">
        <f t="shared" si="27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21"/>
        <v>0</v>
      </c>
      <c r="CH17" s="44">
        <f t="shared" si="222"/>
        <v>0</v>
      </c>
      <c r="CI17" s="44">
        <f t="shared" si="223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8"/>
        <v>0</v>
      </c>
      <c r="CO17" s="44">
        <f t="shared" si="29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24"/>
        <v>0</v>
      </c>
      <c r="CW17" s="44">
        <f t="shared" si="225"/>
        <v>0</v>
      </c>
      <c r="CX17" s="44">
        <f t="shared" si="226"/>
        <v>0</v>
      </c>
      <c r="CY17" s="44">
        <f t="shared" si="30"/>
        <v>0</v>
      </c>
      <c r="CZ17" s="44">
        <f t="shared" si="31"/>
        <v>0</v>
      </c>
      <c r="DA17" s="46">
        <f>'СДП (план)'!AA18</f>
        <v>0</v>
      </c>
      <c r="DB17" s="46">
        <f>'СДП (план)'!AB18</f>
        <v>0</v>
      </c>
      <c r="DC17" s="44">
        <f t="shared" si="32"/>
        <v>0</v>
      </c>
      <c r="DD17" s="44">
        <f t="shared" si="33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27"/>
        <v>0</v>
      </c>
      <c r="DL17" s="44">
        <f t="shared" si="228"/>
        <v>0</v>
      </c>
      <c r="DM17" s="44">
        <f t="shared" si="229"/>
        <v>0</v>
      </c>
      <c r="DN17" s="44">
        <f t="shared" si="34"/>
        <v>0</v>
      </c>
      <c r="DO17" s="44">
        <f t="shared" si="35"/>
        <v>0</v>
      </c>
      <c r="DP17" s="20">
        <f>'СДП (план)'!AC18</f>
        <v>0</v>
      </c>
      <c r="DQ17" s="3">
        <f>'СДП (план)'!AD18</f>
        <v>0</v>
      </c>
      <c r="DR17" s="44">
        <f t="shared" si="36"/>
        <v>0</v>
      </c>
      <c r="DS17" s="44">
        <f t="shared" si="37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30"/>
        <v>0</v>
      </c>
      <c r="EA17" s="44">
        <f t="shared" si="231"/>
        <v>0</v>
      </c>
      <c r="EB17" s="44">
        <f t="shared" si="232"/>
        <v>0</v>
      </c>
      <c r="EC17" s="44">
        <f t="shared" si="233"/>
        <v>0</v>
      </c>
      <c r="ED17" s="44">
        <f t="shared" si="234"/>
        <v>0</v>
      </c>
      <c r="EE17" s="44">
        <f>'СДП (план)'!CY18</f>
        <v>0</v>
      </c>
      <c r="EF17" s="44">
        <f>'СДП (план)'!CZ18</f>
        <v>0</v>
      </c>
      <c r="EG17" s="44">
        <f t="shared" si="40"/>
        <v>0</v>
      </c>
      <c r="EH17" s="44">
        <f t="shared" si="41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2"/>
        <v>0</v>
      </c>
      <c r="EW17" s="44">
        <f t="shared" si="43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35"/>
        <v>0</v>
      </c>
      <c r="FE17" s="44">
        <f t="shared" si="236"/>
        <v>0</v>
      </c>
      <c r="FF17" s="44">
        <f t="shared" si="237"/>
        <v>0</v>
      </c>
      <c r="FG17" s="44">
        <f t="shared" si="238"/>
        <v>0</v>
      </c>
      <c r="FH17" s="44">
        <f t="shared" si="239"/>
        <v>0</v>
      </c>
      <c r="FI17" s="20">
        <f>'СДП (план)'!AG18</f>
        <v>0</v>
      </c>
      <c r="FJ17" s="3">
        <f>'СДП (план)'!AH18</f>
        <v>0</v>
      </c>
      <c r="FK17" s="44">
        <f t="shared" si="46"/>
        <v>0</v>
      </c>
      <c r="FL17" s="44">
        <f t="shared" si="47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40"/>
        <v>0</v>
      </c>
      <c r="FT17" s="44">
        <f t="shared" si="241"/>
        <v>0</v>
      </c>
      <c r="FU17" s="44">
        <f t="shared" si="242"/>
        <v>0</v>
      </c>
      <c r="FV17" s="44">
        <f t="shared" ref="FV17" si="331">SUM(FM17-FK17)</f>
        <v>0</v>
      </c>
      <c r="FW17" s="44">
        <f t="shared" ref="FW17" si="332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0"/>
        <v>0</v>
      </c>
      <c r="GA17" s="44">
        <f t="shared" si="51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43"/>
        <v>0</v>
      </c>
      <c r="GI17" s="44">
        <f t="shared" si="244"/>
        <v>0</v>
      </c>
      <c r="GJ17" s="44">
        <f t="shared" si="245"/>
        <v>0</v>
      </c>
      <c r="GK17" s="44">
        <f t="shared" si="246"/>
        <v>0</v>
      </c>
      <c r="GL17" s="44">
        <f t="shared" si="247"/>
        <v>0</v>
      </c>
      <c r="GM17" s="45">
        <f>'СДП (план)'!AK18</f>
        <v>0</v>
      </c>
      <c r="GN17" s="44">
        <f>'СДП (план)'!AL18</f>
        <v>0</v>
      </c>
      <c r="GO17" s="44">
        <f t="shared" si="54"/>
        <v>0</v>
      </c>
      <c r="GP17" s="44">
        <f t="shared" si="55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48"/>
        <v>0</v>
      </c>
      <c r="GX17" s="44">
        <f t="shared" si="249"/>
        <v>0</v>
      </c>
      <c r="GY17" s="44">
        <f t="shared" si="250"/>
        <v>0</v>
      </c>
      <c r="GZ17" s="44">
        <f t="shared" si="56"/>
        <v>0</v>
      </c>
      <c r="HA17" s="44">
        <f t="shared" si="57"/>
        <v>0</v>
      </c>
      <c r="HB17" s="46">
        <f>'СДП (план)'!AM18</f>
        <v>0</v>
      </c>
      <c r="HC17" s="141">
        <f>'СДП (план)'!AN18</f>
        <v>0</v>
      </c>
      <c r="HD17" s="44">
        <f t="shared" si="58"/>
        <v>0</v>
      </c>
      <c r="HE17" s="44">
        <f t="shared" si="59"/>
        <v>0</v>
      </c>
      <c r="HF17" s="44"/>
      <c r="HG17" s="44"/>
      <c r="HH17" s="44"/>
      <c r="HI17" s="44"/>
      <c r="HJ17" s="44"/>
      <c r="HK17" s="44"/>
      <c r="HL17" s="44">
        <f t="shared" si="251"/>
        <v>0</v>
      </c>
      <c r="HM17" s="44">
        <f t="shared" si="252"/>
        <v>0</v>
      </c>
      <c r="HN17" s="44">
        <f t="shared" si="253"/>
        <v>0</v>
      </c>
      <c r="HO17" s="44">
        <f t="shared" si="60"/>
        <v>0</v>
      </c>
      <c r="HP17" s="44">
        <f t="shared" si="61"/>
        <v>0</v>
      </c>
      <c r="HQ17" s="45">
        <f>'СДП (план)'!AO18</f>
        <v>25</v>
      </c>
      <c r="HR17" s="44">
        <f>'СДП (план)'!AP18</f>
        <v>199899</v>
      </c>
      <c r="HS17" s="44">
        <f t="shared" si="62"/>
        <v>4.166666666666667</v>
      </c>
      <c r="HT17" s="44">
        <f t="shared" si="63"/>
        <v>33316.5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54"/>
        <v>9.5</v>
      </c>
      <c r="IB17" s="44">
        <f t="shared" si="255"/>
        <v>1.5833333333333335</v>
      </c>
      <c r="IC17" s="44">
        <f t="shared" si="256"/>
        <v>0</v>
      </c>
      <c r="ID17" s="44">
        <f t="shared" si="64"/>
        <v>-4.166666666666667</v>
      </c>
      <c r="IE17" s="44">
        <f t="shared" si="65"/>
        <v>-33316.5</v>
      </c>
      <c r="IF17" s="45">
        <f>'СДП (план)'!AQ18</f>
        <v>0</v>
      </c>
      <c r="IG17" s="44">
        <f>'СДП (план)'!AR18</f>
        <v>0</v>
      </c>
      <c r="IH17" s="44">
        <f t="shared" si="66"/>
        <v>0</v>
      </c>
      <c r="II17" s="44">
        <f t="shared" si="67"/>
        <v>0</v>
      </c>
      <c r="IJ17" s="44"/>
      <c r="IK17" s="44"/>
      <c r="IL17" s="44"/>
      <c r="IM17" s="44"/>
      <c r="IN17" s="44"/>
      <c r="IO17" s="44"/>
      <c r="IP17" s="44">
        <f t="shared" si="68"/>
        <v>0</v>
      </c>
      <c r="IQ17" s="44">
        <f t="shared" si="69"/>
        <v>0</v>
      </c>
      <c r="IR17" s="44">
        <f t="shared" si="70"/>
        <v>0</v>
      </c>
      <c r="IS17" s="44">
        <f t="shared" si="71"/>
        <v>0</v>
      </c>
      <c r="IT17" s="44">
        <f t="shared" si="72"/>
        <v>0</v>
      </c>
      <c r="IU17" s="45">
        <f>'СДП (план)'!AS18</f>
        <v>0</v>
      </c>
      <c r="IV17" s="44">
        <f>'СДП (план)'!AT18</f>
        <v>0</v>
      </c>
      <c r="IW17" s="44">
        <f t="shared" si="73"/>
        <v>0</v>
      </c>
      <c r="IX17" s="44">
        <f t="shared" si="74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57"/>
        <v>0</v>
      </c>
      <c r="JF17" s="44">
        <f t="shared" si="258"/>
        <v>0</v>
      </c>
      <c r="JG17" s="44">
        <f t="shared" si="259"/>
        <v>0</v>
      </c>
      <c r="JH17" s="44">
        <f t="shared" si="75"/>
        <v>0</v>
      </c>
      <c r="JI17" s="44">
        <f t="shared" si="76"/>
        <v>0</v>
      </c>
      <c r="JJ17" s="20">
        <f>'СДП (план)'!AU18</f>
        <v>0</v>
      </c>
      <c r="JK17" s="3">
        <f>'СДП (план)'!AV18</f>
        <v>0</v>
      </c>
      <c r="JL17" s="44">
        <f t="shared" si="77"/>
        <v>0</v>
      </c>
      <c r="JM17" s="44">
        <f t="shared" si="78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79"/>
        <v>0</v>
      </c>
      <c r="JU17" s="44">
        <f t="shared" si="80"/>
        <v>0</v>
      </c>
      <c r="JV17" s="44">
        <f t="shared" si="81"/>
        <v>0</v>
      </c>
      <c r="JW17" s="44">
        <f t="shared" si="82"/>
        <v>0</v>
      </c>
      <c r="JX17" s="44">
        <f t="shared" si="83"/>
        <v>0</v>
      </c>
      <c r="JY17" s="5">
        <f>'СДП (план)'!AW18</f>
        <v>0</v>
      </c>
      <c r="JZ17" s="3">
        <f>'СДП (план)'!AX18</f>
        <v>0</v>
      </c>
      <c r="KA17" s="44">
        <f t="shared" si="84"/>
        <v>0</v>
      </c>
      <c r="KB17" s="44">
        <f t="shared" si="85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60"/>
        <v>0</v>
      </c>
      <c r="KJ17" s="44">
        <f t="shared" si="261"/>
        <v>0</v>
      </c>
      <c r="KK17" s="44">
        <f t="shared" si="262"/>
        <v>0</v>
      </c>
      <c r="KL17" s="44">
        <f t="shared" si="86"/>
        <v>0</v>
      </c>
      <c r="KM17" s="44">
        <f t="shared" si="87"/>
        <v>0</v>
      </c>
      <c r="KN17" s="5">
        <f>'СДП (план)'!AY18</f>
        <v>0</v>
      </c>
      <c r="KO17" s="3">
        <f>'СДП (план)'!AZ18</f>
        <v>0</v>
      </c>
      <c r="KP17" s="44">
        <f t="shared" si="88"/>
        <v>0</v>
      </c>
      <c r="KQ17" s="44">
        <f t="shared" si="89"/>
        <v>0</v>
      </c>
      <c r="KR17" s="44"/>
      <c r="KS17" s="44"/>
      <c r="KT17" s="44"/>
      <c r="KU17" s="44"/>
      <c r="KV17" s="44"/>
      <c r="KW17" s="44"/>
      <c r="KX17" s="44">
        <f t="shared" si="263"/>
        <v>0</v>
      </c>
      <c r="KY17" s="44">
        <f t="shared" si="264"/>
        <v>0</v>
      </c>
      <c r="KZ17" s="44">
        <f t="shared" si="265"/>
        <v>0</v>
      </c>
      <c r="LA17" s="44">
        <f t="shared" si="90"/>
        <v>0</v>
      </c>
      <c r="LB17" s="44">
        <f t="shared" si="91"/>
        <v>0</v>
      </c>
      <c r="LC17" s="45">
        <f>'СДП (план)'!BA18</f>
        <v>0</v>
      </c>
      <c r="LD17" s="44">
        <f>'СДП (план)'!BB18</f>
        <v>0</v>
      </c>
      <c r="LE17" s="44">
        <f t="shared" si="92"/>
        <v>0</v>
      </c>
      <c r="LF17" s="44">
        <f t="shared" si="93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4"/>
        <v>0</v>
      </c>
      <c r="LN17" s="44">
        <f t="shared" si="95"/>
        <v>0</v>
      </c>
      <c r="LO17" s="44">
        <f t="shared" si="96"/>
        <v>0</v>
      </c>
      <c r="LP17" s="44">
        <f t="shared" si="97"/>
        <v>0</v>
      </c>
      <c r="LQ17" s="44">
        <f t="shared" si="98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99"/>
        <v>3.3333333333333335</v>
      </c>
      <c r="LU17" s="44">
        <f t="shared" si="100"/>
        <v>26653.199999999997</v>
      </c>
      <c r="LV17" s="44">
        <f>VLOOKUP($C17,факт!$D$8:$JF$250,117,0)</f>
        <v>4</v>
      </c>
      <c r="LW17" s="44">
        <f>VLOOKUP($C17,факт!$D$8:$JF$250,118,0)</f>
        <v>31983.84</v>
      </c>
      <c r="LX17" s="44">
        <f>VLOOKUP($C17,факт!$D$8:$JF$250,119,0)</f>
        <v>12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66"/>
        <v>7.6</v>
      </c>
      <c r="MC17" s="44">
        <f t="shared" si="267"/>
        <v>1.2666666666666668</v>
      </c>
      <c r="MD17" s="44">
        <f t="shared" si="268"/>
        <v>1.52</v>
      </c>
      <c r="ME17" s="44">
        <f t="shared" si="101"/>
        <v>0.66666666666666652</v>
      </c>
      <c r="MF17" s="44">
        <f t="shared" si="102"/>
        <v>5330.6400000000031</v>
      </c>
      <c r="MG17" s="47">
        <f>'СДП (план)'!BE18</f>
        <v>15</v>
      </c>
      <c r="MH17" s="47">
        <f>'СДП (план)'!BF18</f>
        <v>119939.4</v>
      </c>
      <c r="MI17" s="44">
        <f t="shared" si="103"/>
        <v>2.5</v>
      </c>
      <c r="MJ17" s="44">
        <f t="shared" si="104"/>
        <v>19989.899999999998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69"/>
        <v>5.7</v>
      </c>
      <c r="MR17" s="44">
        <f t="shared" si="270"/>
        <v>0.95</v>
      </c>
      <c r="MS17" s="44">
        <f t="shared" si="271"/>
        <v>0</v>
      </c>
      <c r="MT17" s="44">
        <f t="shared" si="105"/>
        <v>-2.5</v>
      </c>
      <c r="MU17" s="44">
        <f t="shared" si="106"/>
        <v>-19989.899999999998</v>
      </c>
      <c r="MV17" s="47">
        <f>'СДП (план)'!BG18</f>
        <v>0</v>
      </c>
      <c r="MW17" s="47">
        <f>'СДП (план)'!BH18</f>
        <v>0</v>
      </c>
      <c r="MX17" s="44">
        <f t="shared" si="107"/>
        <v>0</v>
      </c>
      <c r="MY17" s="44">
        <f t="shared" si="108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72"/>
        <v>0</v>
      </c>
      <c r="NG17" s="44">
        <f t="shared" si="273"/>
        <v>0</v>
      </c>
      <c r="NH17" s="44">
        <f t="shared" si="274"/>
        <v>0</v>
      </c>
      <c r="NI17" s="44">
        <f t="shared" si="109"/>
        <v>0</v>
      </c>
      <c r="NJ17" s="44">
        <f t="shared" si="110"/>
        <v>0</v>
      </c>
      <c r="NK17" s="45">
        <f>'СДП (план)'!BI18</f>
        <v>0</v>
      </c>
      <c r="NL17" s="44">
        <f>'СДП (план)'!BJ18</f>
        <v>0</v>
      </c>
      <c r="NM17" s="44">
        <f t="shared" si="111"/>
        <v>0</v>
      </c>
      <c r="NN17" s="44">
        <f t="shared" si="112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3"/>
        <v>0</v>
      </c>
      <c r="NV17" s="44">
        <f t="shared" si="114"/>
        <v>0</v>
      </c>
      <c r="NW17" s="44">
        <f t="shared" si="115"/>
        <v>0</v>
      </c>
      <c r="NX17" s="44">
        <f t="shared" si="116"/>
        <v>0</v>
      </c>
      <c r="NY17" s="44">
        <f t="shared" si="117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8"/>
        <v>8.3333333333333339</v>
      </c>
      <c r="OC17" s="44">
        <f t="shared" si="119"/>
        <v>66633</v>
      </c>
      <c r="OD17" s="44">
        <f>VLOOKUP($C17,факт!$D$8:$JF$250,147,0)</f>
        <v>7</v>
      </c>
      <c r="OE17" s="44">
        <f>VLOOKUP($C17,факт!$D$8:$JF$250,148,0)</f>
        <v>55971.72</v>
      </c>
      <c r="OF17" s="44">
        <f>VLOOKUP($C17,факт!$D$8:$JF$250,149,0)</f>
        <v>24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75"/>
        <v>19</v>
      </c>
      <c r="OK17" s="44">
        <f t="shared" si="276"/>
        <v>3.166666666666667</v>
      </c>
      <c r="OL17" s="44">
        <f t="shared" si="277"/>
        <v>2.66</v>
      </c>
      <c r="OM17" s="44">
        <f t="shared" si="120"/>
        <v>-1.3333333333333339</v>
      </c>
      <c r="ON17" s="44">
        <f t="shared" si="121"/>
        <v>-10661.279999999999</v>
      </c>
      <c r="OO17" s="45">
        <f>'СДП (план)'!BM18</f>
        <v>0</v>
      </c>
      <c r="OP17" s="44">
        <f>'СДП (план)'!BN18</f>
        <v>0</v>
      </c>
      <c r="OQ17" s="44">
        <f t="shared" si="122"/>
        <v>0</v>
      </c>
      <c r="OR17" s="44">
        <f t="shared" si="123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78"/>
        <v>0</v>
      </c>
      <c r="OZ17" s="44">
        <f t="shared" si="279"/>
        <v>0</v>
      </c>
      <c r="PA17" s="44">
        <f t="shared" si="280"/>
        <v>0</v>
      </c>
      <c r="PB17" s="44">
        <f t="shared" si="124"/>
        <v>0</v>
      </c>
      <c r="PC17" s="44">
        <f t="shared" si="125"/>
        <v>0</v>
      </c>
      <c r="PD17" s="45">
        <f>'СДП (план)'!BO18</f>
        <v>0</v>
      </c>
      <c r="PE17" s="44">
        <f>'СДП (план)'!BP18</f>
        <v>0</v>
      </c>
      <c r="PF17" s="44">
        <f t="shared" si="126"/>
        <v>0</v>
      </c>
      <c r="PG17" s="44">
        <f t="shared" si="127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81"/>
        <v>0</v>
      </c>
      <c r="PO17" s="44">
        <f t="shared" si="282"/>
        <v>0</v>
      </c>
      <c r="PP17" s="44">
        <f t="shared" si="283"/>
        <v>0</v>
      </c>
      <c r="PQ17" s="44">
        <f t="shared" si="128"/>
        <v>0</v>
      </c>
      <c r="PR17" s="44">
        <f t="shared" si="129"/>
        <v>0</v>
      </c>
      <c r="PS17" s="45">
        <f>'СДП (план)'!BQ18</f>
        <v>0</v>
      </c>
      <c r="PT17" s="44">
        <f>'СДП (план)'!BR18</f>
        <v>0</v>
      </c>
      <c r="PU17" s="44">
        <f t="shared" si="130"/>
        <v>0</v>
      </c>
      <c r="PV17" s="44">
        <f t="shared" si="131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2"/>
        <v>0</v>
      </c>
      <c r="QD17" s="44">
        <f t="shared" si="133"/>
        <v>0</v>
      </c>
      <c r="QE17" s="44">
        <f t="shared" si="134"/>
        <v>0</v>
      </c>
      <c r="QF17" s="44">
        <f t="shared" si="135"/>
        <v>0</v>
      </c>
      <c r="QG17" s="44">
        <f t="shared" si="135"/>
        <v>0</v>
      </c>
      <c r="QH17" s="45">
        <f>'СДП (план)'!BS18</f>
        <v>0</v>
      </c>
      <c r="QI17" s="44">
        <f>'СДП (план)'!BT18</f>
        <v>0</v>
      </c>
      <c r="QJ17" s="44">
        <f t="shared" si="136"/>
        <v>0</v>
      </c>
      <c r="QK17" s="44">
        <f t="shared" si="137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84"/>
        <v>0</v>
      </c>
      <c r="QS17" s="44">
        <f t="shared" si="285"/>
        <v>0</v>
      </c>
      <c r="QT17" s="44">
        <f t="shared" si="286"/>
        <v>0</v>
      </c>
      <c r="QU17" s="44">
        <f t="shared" si="287"/>
        <v>0</v>
      </c>
      <c r="QV17" s="44">
        <f t="shared" si="288"/>
        <v>0</v>
      </c>
      <c r="QW17" s="45">
        <f>'СДП (план)'!BU18</f>
        <v>0</v>
      </c>
      <c r="QX17" s="44">
        <f>'СДП (план)'!BV18</f>
        <v>0</v>
      </c>
      <c r="QY17" s="44">
        <f t="shared" si="140"/>
        <v>0</v>
      </c>
      <c r="QZ17" s="44">
        <f t="shared" si="141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289"/>
        <v>0</v>
      </c>
      <c r="RH17" s="44">
        <f t="shared" si="290"/>
        <v>0</v>
      </c>
      <c r="RI17" s="44">
        <f t="shared" si="291"/>
        <v>0</v>
      </c>
      <c r="RJ17" s="44">
        <f t="shared" si="292"/>
        <v>0</v>
      </c>
      <c r="RK17" s="44">
        <f t="shared" si="293"/>
        <v>0</v>
      </c>
      <c r="RL17" s="45">
        <f>'СДП (план)'!BW18</f>
        <v>0</v>
      </c>
      <c r="RM17" s="44">
        <f>'СДП (план)'!BX18</f>
        <v>0</v>
      </c>
      <c r="RN17" s="44">
        <f t="shared" si="144"/>
        <v>0</v>
      </c>
      <c r="RO17" s="44">
        <f t="shared" si="145"/>
        <v>0</v>
      </c>
      <c r="RP17" s="44">
        <f>VLOOKUP($C17,факт!$D$8:$JF$250,105,0)</f>
        <v>5</v>
      </c>
      <c r="RQ17" s="44">
        <f>VLOOKUP($C17,факт!$D$8:$JF$250,106,0)</f>
        <v>47975.75</v>
      </c>
      <c r="RR17" s="44">
        <f>VLOOKUP($C17,факт!$D$8:$JF$250,107,0)</f>
        <v>17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294"/>
        <v>0</v>
      </c>
      <c r="RW17" s="44">
        <f t="shared" si="295"/>
        <v>0</v>
      </c>
      <c r="RX17" s="44">
        <f t="shared" si="296"/>
        <v>1.9</v>
      </c>
      <c r="RY17" s="44">
        <f t="shared" si="146"/>
        <v>5</v>
      </c>
      <c r="RZ17" s="44">
        <f t="shared" si="147"/>
        <v>47975.75</v>
      </c>
      <c r="SA17" s="45">
        <f>'СДП (план)'!BY18</f>
        <v>0</v>
      </c>
      <c r="SB17" s="44">
        <f>'СДП (план)'!BZ18</f>
        <v>0</v>
      </c>
      <c r="SC17" s="44">
        <f t="shared" si="148"/>
        <v>0</v>
      </c>
      <c r="SD17" s="44">
        <f t="shared" si="149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297"/>
        <v>0</v>
      </c>
      <c r="SL17" s="44">
        <f t="shared" si="298"/>
        <v>0</v>
      </c>
      <c r="SM17" s="44">
        <f t="shared" si="299"/>
        <v>0</v>
      </c>
      <c r="SN17" s="44">
        <f t="shared" si="150"/>
        <v>0</v>
      </c>
      <c r="SO17" s="44">
        <f t="shared" si="151"/>
        <v>0</v>
      </c>
      <c r="SP17" s="45">
        <f>'СДП (план)'!CA18</f>
        <v>0</v>
      </c>
      <c r="SQ17" s="44">
        <f>'СДП (план)'!CB18</f>
        <v>0</v>
      </c>
      <c r="SR17" s="44">
        <f t="shared" si="152"/>
        <v>0</v>
      </c>
      <c r="SS17" s="44">
        <f t="shared" si="153"/>
        <v>0</v>
      </c>
      <c r="ST17" s="44"/>
      <c r="SU17" s="44"/>
      <c r="SV17" s="44"/>
      <c r="SW17" s="44"/>
      <c r="SX17" s="44"/>
      <c r="SY17" s="44"/>
      <c r="SZ17" s="44">
        <f t="shared" si="300"/>
        <v>0</v>
      </c>
      <c r="TA17" s="44">
        <f t="shared" si="301"/>
        <v>0</v>
      </c>
      <c r="TB17" s="44">
        <f t="shared" si="302"/>
        <v>0</v>
      </c>
      <c r="TC17" s="44">
        <f t="shared" si="154"/>
        <v>0</v>
      </c>
      <c r="TD17" s="44">
        <f t="shared" si="155"/>
        <v>0</v>
      </c>
      <c r="TE17" s="45">
        <f>'СДП (план)'!CC18</f>
        <v>0</v>
      </c>
      <c r="TF17" s="44">
        <f>'СДП (план)'!CD18</f>
        <v>0</v>
      </c>
      <c r="TG17" s="44">
        <f t="shared" si="156"/>
        <v>0</v>
      </c>
      <c r="TH17" s="44">
        <f t="shared" si="157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03"/>
        <v>0</v>
      </c>
      <c r="TP17" s="44">
        <f t="shared" si="304"/>
        <v>0</v>
      </c>
      <c r="TQ17" s="44">
        <f t="shared" si="305"/>
        <v>0</v>
      </c>
      <c r="TR17" s="44">
        <f t="shared" si="158"/>
        <v>0</v>
      </c>
      <c r="TS17" s="44">
        <f t="shared" si="159"/>
        <v>0</v>
      </c>
      <c r="TT17" s="47">
        <f>'СДП (план)'!CE18</f>
        <v>0</v>
      </c>
      <c r="TU17" s="47">
        <f>'СДП (план)'!CF18</f>
        <v>0</v>
      </c>
      <c r="TV17" s="44">
        <f t="shared" si="160"/>
        <v>0</v>
      </c>
      <c r="TW17" s="44">
        <f t="shared" si="161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2"/>
        <v>0</v>
      </c>
      <c r="UE17" s="44">
        <f t="shared" si="163"/>
        <v>0</v>
      </c>
      <c r="UF17" s="44">
        <f t="shared" si="164"/>
        <v>0</v>
      </c>
      <c r="UG17" s="44">
        <f t="shared" si="165"/>
        <v>0</v>
      </c>
      <c r="UH17" s="44">
        <f t="shared" si="166"/>
        <v>0</v>
      </c>
      <c r="UI17" s="45">
        <f>'СДП (план)'!CG18</f>
        <v>0</v>
      </c>
      <c r="UJ17" s="44">
        <f>'СДП (план)'!CH18</f>
        <v>0</v>
      </c>
      <c r="UK17" s="44">
        <f t="shared" si="167"/>
        <v>0</v>
      </c>
      <c r="UL17" s="44">
        <f t="shared" si="168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06"/>
        <v>0</v>
      </c>
      <c r="UT17" s="44">
        <f t="shared" si="307"/>
        <v>0</v>
      </c>
      <c r="UU17" s="44">
        <f t="shared" si="308"/>
        <v>0</v>
      </c>
      <c r="UV17" s="44">
        <f t="shared" si="169"/>
        <v>0</v>
      </c>
      <c r="UW17" s="44">
        <f t="shared" si="170"/>
        <v>0</v>
      </c>
      <c r="UX17" s="45">
        <f>'СДП (план)'!CI18</f>
        <v>0</v>
      </c>
      <c r="UY17" s="44">
        <f>'СДП (план)'!CJ18</f>
        <v>0</v>
      </c>
      <c r="UZ17" s="44">
        <f t="shared" si="171"/>
        <v>0</v>
      </c>
      <c r="VA17" s="44">
        <f t="shared" si="172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3"/>
        <v>0</v>
      </c>
      <c r="VI17" s="44">
        <f t="shared" si="174"/>
        <v>0</v>
      </c>
      <c r="VJ17" s="44">
        <f t="shared" si="309"/>
        <v>0</v>
      </c>
      <c r="VK17" s="44">
        <f t="shared" si="175"/>
        <v>0</v>
      </c>
      <c r="VL17" s="44">
        <f t="shared" si="175"/>
        <v>0</v>
      </c>
      <c r="VM17" s="45">
        <f>'СДП (план)'!CK18</f>
        <v>0</v>
      </c>
      <c r="VN17" s="44">
        <f>'СДП (план)'!CL18</f>
        <v>0</v>
      </c>
      <c r="VO17" s="44">
        <f t="shared" si="176"/>
        <v>0</v>
      </c>
      <c r="VP17" s="44">
        <f t="shared" si="177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10"/>
        <v>0</v>
      </c>
      <c r="VX17" s="44">
        <f t="shared" si="311"/>
        <v>0</v>
      </c>
      <c r="VY17" s="44">
        <f t="shared" si="312"/>
        <v>0</v>
      </c>
      <c r="VZ17" s="44">
        <f t="shared" si="178"/>
        <v>0</v>
      </c>
      <c r="WA17" s="44">
        <f t="shared" si="179"/>
        <v>0</v>
      </c>
      <c r="WB17" s="45">
        <f>'СДП (план)'!CM18</f>
        <v>0</v>
      </c>
      <c r="WC17" s="44">
        <f>'СДП (план)'!CN18</f>
        <v>0</v>
      </c>
      <c r="WD17" s="44">
        <f t="shared" si="180"/>
        <v>0</v>
      </c>
      <c r="WE17" s="44">
        <f t="shared" si="181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13"/>
        <v>0</v>
      </c>
      <c r="WM17" s="44">
        <f t="shared" si="314"/>
        <v>0</v>
      </c>
      <c r="WN17" s="44">
        <f t="shared" si="315"/>
        <v>0</v>
      </c>
      <c r="WO17" s="44">
        <f t="shared" si="182"/>
        <v>0</v>
      </c>
      <c r="WP17" s="44">
        <f t="shared" si="183"/>
        <v>0</v>
      </c>
      <c r="WQ17" s="45">
        <f>'СДП (план)'!CO18</f>
        <v>0</v>
      </c>
      <c r="WR17" s="44">
        <f>'СДП (план)'!CP18</f>
        <v>0</v>
      </c>
      <c r="WS17" s="44">
        <f t="shared" si="184"/>
        <v>0</v>
      </c>
      <c r="WT17" s="44">
        <f t="shared" si="185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16"/>
        <v>0</v>
      </c>
      <c r="XB17" s="44">
        <f t="shared" si="317"/>
        <v>0</v>
      </c>
      <c r="XC17" s="44">
        <f t="shared" si="318"/>
        <v>0</v>
      </c>
      <c r="XD17" s="44">
        <f t="shared" si="186"/>
        <v>0</v>
      </c>
      <c r="XE17" s="44">
        <f t="shared" si="187"/>
        <v>0</v>
      </c>
      <c r="XF17" s="45">
        <f>'СДП (план)'!CQ18</f>
        <v>0</v>
      </c>
      <c r="XG17" s="44">
        <f>'СДП (план)'!CR18</f>
        <v>0</v>
      </c>
      <c r="XH17" s="44">
        <f t="shared" si="188"/>
        <v>0</v>
      </c>
      <c r="XI17" s="44">
        <f t="shared" si="189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19"/>
        <v>0</v>
      </c>
      <c r="XQ17" s="44">
        <f t="shared" si="320"/>
        <v>0</v>
      </c>
      <c r="XR17" s="44">
        <f t="shared" si="321"/>
        <v>0</v>
      </c>
      <c r="XS17" s="44">
        <f t="shared" si="190"/>
        <v>0</v>
      </c>
      <c r="XT17" s="44">
        <f t="shared" si="191"/>
        <v>0</v>
      </c>
      <c r="XU17" s="20">
        <f>'СДП (план)'!CS18</f>
        <v>0</v>
      </c>
      <c r="XV17" s="3">
        <f>'СДП (план)'!CT18</f>
        <v>0</v>
      </c>
      <c r="XW17" s="44">
        <f t="shared" si="192"/>
        <v>0</v>
      </c>
      <c r="XX17" s="44">
        <f t="shared" si="193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22"/>
        <v>0</v>
      </c>
      <c r="YF17" s="44">
        <f t="shared" si="323"/>
        <v>0</v>
      </c>
      <c r="YG17" s="44">
        <f t="shared" si="324"/>
        <v>0</v>
      </c>
      <c r="YH17" s="44">
        <f t="shared" si="194"/>
        <v>0</v>
      </c>
      <c r="YI17" s="44">
        <f t="shared" si="195"/>
        <v>0</v>
      </c>
      <c r="YJ17" s="3">
        <f>'СДП (план)'!CU18</f>
        <v>0</v>
      </c>
      <c r="YK17" s="3">
        <f>'СДП (план)'!CV18</f>
        <v>0</v>
      </c>
      <c r="YL17" s="44">
        <f t="shared" si="196"/>
        <v>0</v>
      </c>
      <c r="YM17" s="44">
        <f t="shared" si="197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25"/>
        <v>0</v>
      </c>
      <c r="YU17" s="44">
        <f t="shared" si="326"/>
        <v>0</v>
      </c>
      <c r="YV17" s="44">
        <f t="shared" si="327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8"/>
        <v>0</v>
      </c>
      <c r="ZB17" s="44">
        <f t="shared" si="199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28"/>
        <v>0</v>
      </c>
      <c r="ZJ17" s="44">
        <f t="shared" si="200"/>
        <v>0</v>
      </c>
      <c r="ZK17" s="44">
        <f t="shared" si="201"/>
        <v>0</v>
      </c>
      <c r="ZL17" s="44">
        <f t="shared" si="202"/>
        <v>0</v>
      </c>
      <c r="ZM17" s="44">
        <f t="shared" si="202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>SUM(HB17,DA17,AS17,BW17,AD17,BH17,O17,NK17,LC17,LR17,NZ17,ET17,FI17,HQ17,JJ17,MG17,MV17,TT17,IF17,IU17,JY17,DP17,EE17,WQ17,WB17,UI17,UX17,RL17,TE17,VM17,OO17,PD17,PS17,QH17,FX17,QW17,GM17,SP17,XF17,XU17,SA17,CL17,KN17,YJ17,YY17)</f>
        <v>110</v>
      </c>
      <c r="AAD17" s="49">
        <f>SUM(HC17,DB17,AT17,BX17,AE17,BI17,P17,NL17,LD17,LS17,OA17,EU17,FJ17,HR17,JK17,MH17,MW17,TU17,IG17,IV17,JZ17,DQ17,EF17,WR17,WC17,UJ17,UY17,RM17,TF17,VN17,OP17,PE17,PT17,QI17,FY17,QX17,GN17,SQ17,XG17,XV17,SB17,CM17,KO17,YK17,YZ17)</f>
        <v>879555.6</v>
      </c>
      <c r="AAE17" s="49">
        <f>SUM(HD17,DC17,AU17,BY17,AF17,BJ17,Q17,NM17,LE17,LT17,OB17,EV17,FK17,HS17,JL17,MI17,MX17,TV17,IH17,IW17,KA17,DR17,EG17,WS17,WD17,UK17,UZ17,RN17,TG17,VO17,OQ17,PF17,PU17,QJ17,FZ17,QY17,GO17,SR17,XH17,XW17,SC17,CN17,KP17,YL17,ZA17)</f>
        <v>18.333333333333336</v>
      </c>
      <c r="AAF17" s="49">
        <f>SUM(HE17,DD17,AV17,BZ17,AG17,BK17,R17,NN17,LF17,LU17,OC17,EW17,FL17,HT17,JM17,MJ17,MY17,TW17,II17,IX17,KB17,DS17,EH17,WT17,WE17,UL17,VA17,RO17,TH17,VP17,OR17,PG17,PV17,QK17,GA17,QZ17,GP17,SS17,XI17,XX17,SD17,CO17,KQ17,YM17,ZB17)</f>
        <v>146592.6</v>
      </c>
      <c r="AAG17" s="49">
        <f>SUM(HF17,DE17,AW17,CA17,AH17,BL17,S17,NO17,LG17,LV17,OD17,EX17,FM17,HU17,JN17,MK17,MZ17,TX17,IJ17,IY17,KC17,DT17,EI17,WU17,WF17,UM17,VB17,RP17,TI17,VQ17,OS17,PH17,PW17,QL17,GB17,RA17,GQ17,ST17,XJ17,XY17,SE17,CP17,KR17,YN17,ZC17)</f>
        <v>16</v>
      </c>
      <c r="AAH17" s="49">
        <f>SUM(HG17,DF17,AX17,CB17,AI17,BM17,T17,NP17,LH17,LW17,OE17,EY17,FN17,HV17,JO17,ML17,NA17,TY17,IK17,IZ17,KD17,DU17,EJ17,WV17,WG17,UN17,VC17,RQ17,TJ17,VR17,OT17,PI17,PX17,QM17,GC17,RB17,GR17,SU17,XK17,XZ17,SF17,CQ17,KS17,YO17,ZD17)</f>
        <v>135931.31</v>
      </c>
      <c r="AAI17" s="49">
        <f>SUM(HH17,DG17,AY17,CC17,AJ17,BN17,U17,NQ17,LI17,LX17,OF17,EZ17,FO17,HW17,JP17,MM17,NB17,TZ17,IL17,JA17,KE17,DV17,EK17,WW17,WH17,UO17,VD17,RR17,TK17,VS17,OU17,PJ17,PY17,QN17,GD17,RC17,GS17,SV17,XL17,YA17,SG17,CR17,KT17,YP17,ZE17)</f>
        <v>53</v>
      </c>
      <c r="AAJ17" s="49">
        <f>SUM(HI17,DH17,AZ17,CD17,AK17,BO17,V17,NR17,LJ17,LY17,OG17,FA17,FP17,HX17,JQ17,MN17,NC17,UA17,IM17,JB17,KF17,DW17,EL17,WX17,WI17,UP17,VE17,RS17,TL17,VT17,OV17,PK17,PZ17,QO17,GE17,RD17,GT17,SW17,XM17,YB17,SH17,CS17,KU17,YQ17,ZF17)</f>
        <v>0</v>
      </c>
      <c r="AAK17" s="49">
        <f>SUM(HJ17,DI17,BA17,CE17,AL17,BP17,W17,NS17,LK17,LZ17,OH17,FB17,FQ17,HY17,JR17,MO17,ND17,UB17,IN17,JC17,KG17,DX17,EM17,WY17,WJ17,UQ17,VF17,RT17,TM17,VU17,OW17,PL17,QA17,QP17,GF17,RE17,GU17,SX17,XN17,YC17,SI17,CT17,KV17,YR17,ZG17)</f>
        <v>0</v>
      </c>
      <c r="AAL17" s="49">
        <f>SUM(HK17,DJ17,BB17,CF17,AM17,BQ17,X17,NT17,LL17,MA17,OI17,FC17,FR17,HZ17,JS17,MP17,NE17,UC17,IO17,JD17,KH17,DY17,EN17,WZ17,WK17,UR17,VG17,RU17,TN17,VV17,OX17,PM17,QB17,QQ17,GG17,RF17,GV17,SY17,XO17,YD17,SJ17,CU17,KW17,YS17,ZH17)</f>
        <v>0</v>
      </c>
      <c r="AAM17" s="49">
        <f>SUM(HL17,DK17,BC17,CG17,AN17,BR17,Y17,NU17,LM17,MB17,OJ17,FD17,FS17,IA17,JT17,MQ17,NF17,UD17,IP17,JE17,KI17,DZ17,EO17,XA17,WL17,US17,VH17,RV17,TO17,VW17,OY17,PN17,QC17,QR17,GH17,RG17,GW17,SZ17,XP17,YE17,SK17,CV17,KX17,YT17,ZI17)</f>
        <v>41.800000000000004</v>
      </c>
      <c r="AAN17" s="49">
        <f>SUM(HM17,DL17,BD17,CH17,AO17,BS17,Z17,NV17,LN17,MC17,OK17,FE17,FT17,IB17,JU17,MR17,NG17,UE17,IQ17,JF17,KJ17,EA17,EP17,XB17,WM17,UT17,VI17,RW17,TP17,VX17,OZ17,PO17,QD17,QS17,GI17,RH17,GX17,TA17,XQ17,YF17,SL17,CW17,KY17,YU17,ZJ17)</f>
        <v>6.9666666666666677</v>
      </c>
      <c r="AAO17" s="49">
        <f>SUM(HN17,DM17,BE17,CI17,AP17,BT17,AA17,NW17,LO17,MD17,OL17,FF17,FU17,IC17,JV17,MS17,NH17,UF17,IR17,JG17,KK17,EB17,EQ17,XC17,WN17,UU17,VJ17,RX17,TQ17,VY17,PA17,PP17,QE17,QT17,GJ17,RI17,GY17,TB17,XR17,YG17,SM17,CX17,KZ17,YV17,ZK17)</f>
        <v>6.08</v>
      </c>
      <c r="AAP17" s="44">
        <f t="shared" si="329"/>
        <v>-2.3333333333333357</v>
      </c>
      <c r="AAQ17" s="44">
        <f t="shared" si="330"/>
        <v>-10661.290000000008</v>
      </c>
    </row>
    <row r="18" spans="1:719" s="33" customFormat="1" ht="30" x14ac:dyDescent="0.25">
      <c r="A18" s="209"/>
      <c r="B18" s="263">
        <v>7</v>
      </c>
      <c r="C18" s="261" t="s">
        <v>641</v>
      </c>
      <c r="D18" s="262" t="s">
        <v>642</v>
      </c>
      <c r="E18" s="170">
        <v>15030</v>
      </c>
      <c r="F18" s="442">
        <v>3.26</v>
      </c>
      <c r="G18" s="318">
        <v>0.16400000000000001</v>
      </c>
      <c r="H18" s="19">
        <v>1.4</v>
      </c>
      <c r="I18" s="268"/>
      <c r="J18" s="268"/>
      <c r="K18" s="269">
        <v>1.4</v>
      </c>
      <c r="L18" s="269">
        <v>1.68</v>
      </c>
      <c r="M18" s="269">
        <v>2.23</v>
      </c>
      <c r="N18" s="270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69"/>
      <c r="AE18" s="169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10"/>
        <v>0</v>
      </c>
      <c r="AO18" s="44">
        <f t="shared" si="211"/>
        <v>0</v>
      </c>
      <c r="AP18" s="44">
        <f t="shared" si="212"/>
        <v>0</v>
      </c>
      <c r="AQ18" s="44">
        <f t="shared" si="213"/>
        <v>0</v>
      </c>
      <c r="AR18" s="44">
        <f t="shared" si="214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105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33">SUM(BW18/12*$A$2)</f>
        <v>94.5</v>
      </c>
      <c r="BZ18" s="44">
        <f t="shared" ref="BZ18:BZ21" si="334">SUM(BX18/12*$A$2)</f>
        <v>5359285.2882239996</v>
      </c>
      <c r="CA18" s="44">
        <f>VLOOKUP($C18,факт!$D$8:$JF$250,9,0)</f>
        <v>98</v>
      </c>
      <c r="CB18" s="44">
        <f>VLOOKUP($C18,факт!$D$8:$JF$250,10,0)</f>
        <v>5557776.9799999865</v>
      </c>
      <c r="CC18" s="44">
        <f>VLOOKUP($C18,факт!$D$8:$JF$250,11,0)</f>
        <v>98</v>
      </c>
      <c r="CD18" s="44">
        <f>VLOOKUP($C18,факт!$D$8:$JF$250,12,0)</f>
        <v>9</v>
      </c>
      <c r="CE18" s="44">
        <f>VLOOKUP($C18,факт!$D$8:$JF$250,13,0)</f>
        <v>510408.09</v>
      </c>
      <c r="CF18" s="44">
        <f>VLOOKUP($C18,факт!$D$8:$JF$250,14,0)</f>
        <v>9</v>
      </c>
      <c r="CG18" s="44">
        <f t="shared" ref="CG18:CG21" si="335">SUM(BW18*$F18)</f>
        <v>1848.4199999999998</v>
      </c>
      <c r="CH18" s="44">
        <f t="shared" ref="CH18:CH21" si="336">SUM(BY18*$F18)</f>
        <v>308.07</v>
      </c>
      <c r="CI18" s="44">
        <f t="shared" ref="CI18:CI21" si="337">SUM(CA18*$F18)</f>
        <v>319.47999999999996</v>
      </c>
      <c r="CJ18" s="44">
        <f t="shared" ref="CJ18:CJ21" si="338">SUM(CA18-BY18)</f>
        <v>3.5</v>
      </c>
      <c r="CK18" s="44">
        <f t="shared" ref="CK18:CK21" si="339">SUM(CB18-BZ18)</f>
        <v>198491.69177598692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30"/>
        <v>0</v>
      </c>
      <c r="EA18" s="44">
        <f t="shared" si="231"/>
        <v>0</v>
      </c>
      <c r="EB18" s="44">
        <f t="shared" si="232"/>
        <v>0</v>
      </c>
      <c r="EC18" s="44">
        <f t="shared" si="233"/>
        <v>0</v>
      </c>
      <c r="ED18" s="44">
        <f t="shared" si="234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35"/>
        <v>0</v>
      </c>
      <c r="FE18" s="44">
        <f t="shared" si="236"/>
        <v>0</v>
      </c>
      <c r="FF18" s="44">
        <f t="shared" si="237"/>
        <v>0</v>
      </c>
      <c r="FG18" s="44">
        <f t="shared" si="238"/>
        <v>0</v>
      </c>
      <c r="FH18" s="44">
        <f t="shared" si="239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43"/>
        <v>0</v>
      </c>
      <c r="GI18" s="44">
        <f t="shared" si="244"/>
        <v>0</v>
      </c>
      <c r="GJ18" s="44">
        <f t="shared" si="245"/>
        <v>0</v>
      </c>
      <c r="GK18" s="44">
        <f t="shared" si="246"/>
        <v>0</v>
      </c>
      <c r="GL18" s="44">
        <f t="shared" si="247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41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84"/>
        <v>0</v>
      </c>
      <c r="QS18" s="44">
        <f t="shared" si="285"/>
        <v>0</v>
      </c>
      <c r="QT18" s="44">
        <f t="shared" si="286"/>
        <v>0</v>
      </c>
      <c r="QU18" s="44">
        <f t="shared" si="287"/>
        <v>0</v>
      </c>
      <c r="QV18" s="44">
        <f t="shared" si="288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289"/>
        <v>0</v>
      </c>
      <c r="RH18" s="44">
        <f t="shared" si="290"/>
        <v>0</v>
      </c>
      <c r="RI18" s="44">
        <f t="shared" si="291"/>
        <v>0</v>
      </c>
      <c r="RJ18" s="44">
        <f t="shared" si="292"/>
        <v>0</v>
      </c>
      <c r="RK18" s="44">
        <f t="shared" si="293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40">SUM(YJ18/12*$A$2)</f>
        <v>0.5</v>
      </c>
      <c r="YM18" s="44">
        <f t="shared" ref="YM18:YM21" si="341">SUM(YK18/12*$A$2)</f>
        <v>26106.027839999995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42">SUM(YJ18*$F18)</f>
        <v>9.7799999999999994</v>
      </c>
      <c r="YU18" s="44">
        <f t="shared" ref="YU18:YU21" si="343">SUM(YL18*$F18)</f>
        <v>1.63</v>
      </c>
      <c r="YV18" s="44">
        <f t="shared" ref="YV18:YV21" si="344">SUM(YN18*$F18)</f>
        <v>0</v>
      </c>
      <c r="YW18" s="44">
        <f t="shared" ref="YW18:YW21" si="345">SUM(YN18-YL18)</f>
        <v>-0.5</v>
      </c>
      <c r="YX18" s="44">
        <f t="shared" ref="YX18:YX21" si="346">SUM(YO18-YM18)</f>
        <v>-26106.027839999995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>SUM(HB18,DA18,AS18,BW18,AD18,BH18,O18,NK18,LC18,LR18,NZ18,ET18,FI18,HQ18,JJ18,MG18,MV18,TT18,IF18,IU18,JY18,DP18,EE18,WQ18,WB18,UI18,UX18,RL18,TE18,VM18,OO18,PD18,PS18,QH18,FX18,QW18,GM18,SP18,XF18,XU18,SA18,CL18,KN18,YJ18,YY18)</f>
        <v>570</v>
      </c>
      <c r="AAD18" s="49">
        <f>SUM(HC18,DB18,AT18,BX18,AE18,BI18,P18,NL18,LD18,LS18,OA18,EU18,FJ18,HR18,JK18,MH18,MW18,TU18,IG18,IV18,JZ18,DQ18,EF18,WR18,WC18,UJ18,UY18,RM18,TF18,VN18,OP18,PE18,PT18,QI18,FY18,QX18,GN18,SQ18,XG18,XV18,SB18,CM18,KO18,YK18,YZ18)</f>
        <v>32312347.896384001</v>
      </c>
      <c r="AAE18" s="49">
        <f>SUM(HD18,DC18,AU18,BY18,AF18,BJ18,Q18,NM18,LE18,LT18,OB18,EV18,FK18,HS18,JL18,MI18,MX18,TV18,IH18,IW18,KA18,DR18,EG18,WS18,WD18,UK18,UZ18,RN18,TG18,VO18,OQ18,PF18,PU18,QJ18,FZ18,QY18,GO18,SR18,XH18,XW18,SC18,CN18,KP18,YL18,ZA18)</f>
        <v>95</v>
      </c>
      <c r="AAF18" s="49">
        <f>SUM(HE18,DD18,AV18,BZ18,AG18,BK18,R18,NN18,LF18,LU18,OC18,EW18,FL18,HT18,JM18,MJ18,MY18,TW18,II18,IX18,KB18,DS18,EH18,WT18,WE18,UL18,VA18,RO18,TH18,VP18,OR18,PG18,PV18,QK18,GA18,QZ18,GP18,SS18,XI18,XX18,SD18,CO18,KQ18,YM18,ZB18)</f>
        <v>5385391.3160639992</v>
      </c>
      <c r="AAG18" s="49">
        <f>SUM(HF18,DE18,AW18,CA18,AH18,BL18,S18,NO18,LG18,LV18,OD18,EX18,FM18,HU18,JN18,MK18,MZ18,TX18,IJ18,IY18,KC18,DT18,EI18,WU18,WF18,UM18,VB18,RP18,TI18,VQ18,OS18,PH18,PW18,QL18,GB18,RA18,GQ18,ST18,XJ18,XY18,SE18,CP18,KR18,YN18,ZC18)</f>
        <v>98</v>
      </c>
      <c r="AAH18" s="49">
        <f>SUM(HG18,DF18,AX18,CB18,AI18,BM18,T18,NP18,LH18,LW18,OE18,EY18,FN18,HV18,JO18,ML18,NA18,TY18,IK18,IZ18,KD18,DU18,EJ18,WV18,WG18,UN18,VC18,RQ18,TJ18,VR18,OT18,PI18,PX18,QM18,GC18,RB18,GR18,SU18,XK18,XZ18,SF18,CQ18,KS18,YO18,ZD18)</f>
        <v>5557776.9799999865</v>
      </c>
      <c r="AAI18" s="49">
        <f>SUM(HH18,DG18,AY18,CC18,AJ18,BN18,U18,NQ18,LI18,LX18,OF18,EZ18,FO18,HW18,JP18,MM18,NB18,TZ18,IL18,JA18,KE18,DV18,EK18,WW18,WH18,UO18,VD18,RR18,TK18,VS18,OU18,PJ18,PY18,QN18,GD18,RC18,GS18,SV18,XL18,YA18,SG18,CR18,KT18,YP18,ZE18)</f>
        <v>98</v>
      </c>
      <c r="AAJ18" s="49">
        <f>SUM(HI18,DH18,AZ18,CD18,AK18,BO18,V18,NR18,LJ18,LY18,OG18,FA18,FP18,HX18,JQ18,MN18,NC18,UA18,IM18,JB18,KF18,DW18,EL18,WX18,WI18,UP18,VE18,RS18,TL18,VT18,OV18,PK18,PZ18,QO18,GE18,RD18,GT18,SW18,XM18,YB18,SH18,CS18,KU18,YQ18,ZF18)</f>
        <v>9</v>
      </c>
      <c r="AAK18" s="49">
        <f>SUM(HJ18,DI18,BA18,CE18,AL18,BP18,W18,NS18,LK18,LZ18,OH18,FB18,FQ18,HY18,JR18,MO18,ND18,UB18,IN18,JC18,KG18,DX18,EM18,WY18,WJ18,UQ18,VF18,RT18,TM18,VU18,OW18,PL18,QA18,QP18,GF18,RE18,GU18,SX18,XN18,YC18,SI18,CT18,KV18,YR18,ZG18)</f>
        <v>510408.09</v>
      </c>
      <c r="AAL18" s="49">
        <f>SUM(HK18,DJ18,BB18,CF18,AM18,BQ18,X18,NT18,LL18,MA18,OI18,FC18,FR18,HZ18,JS18,MP18,NE18,UC18,IO18,JD18,KH18,DY18,EN18,WZ18,WK18,UR18,VG18,RU18,TN18,VV18,OX18,PM18,QB18,QQ18,GG18,RF18,GV18,SY18,XO18,YD18,SJ18,CU18,KW18,YS18,ZH18)</f>
        <v>9</v>
      </c>
      <c r="AAM18" s="49">
        <f>SUM(HL18,DK18,BC18,CG18,AN18,BR18,Y18,NU18,LM18,MB18,OJ18,FD18,FS18,IA18,JT18,MQ18,NF18,UD18,IP18,JE18,KI18,DZ18,EO18,XA18,WL18,US18,VH18,RV18,TO18,VW18,OY18,PN18,QC18,QR18,GH18,RG18,GW18,SZ18,XP18,YE18,SK18,CV18,KX18,YT18,ZI18)</f>
        <v>1858.1999999999998</v>
      </c>
      <c r="AAN18" s="49">
        <f>SUM(HM18,DL18,BD18,CH18,AO18,BS18,Z18,NV18,LN18,MC18,OK18,FE18,FT18,IB18,JU18,MR18,NG18,UE18,IQ18,JF18,KJ18,EA18,EP18,XB18,WM18,UT18,VI18,RW18,TP18,VX18,OZ18,PO18,QD18,QS18,GI18,RH18,GX18,TA18,XQ18,YF18,SL18,CW18,KY18,YU18,ZJ18)</f>
        <v>309.7</v>
      </c>
      <c r="AAO18" s="49">
        <f>SUM(HN18,DM18,BE18,CI18,AP18,BT18,AA18,NW18,LO18,MD18,OL18,FF18,FU18,IC18,JV18,MS18,NH18,UF18,IR18,JG18,KK18,EB18,EQ18,XC18,WN18,UU18,VJ18,RX18,TQ18,VY18,PA18,PP18,QE18,QT18,GJ18,RI18,GY18,TB18,XR18,YG18,SM18,CX18,KZ18,YV18,ZK18)</f>
        <v>319.47999999999996</v>
      </c>
      <c r="AAP18" s="44">
        <f t="shared" ref="AAP18:AAP21" si="347">SUM(AAG18-AAE18)</f>
        <v>3</v>
      </c>
      <c r="AAQ18" s="44">
        <f t="shared" ref="AAQ18:AAQ21" si="348">SUM(AAH18-AAF18)</f>
        <v>172385.66393598728</v>
      </c>
    </row>
    <row r="19" spans="1:719" s="33" customFormat="1" ht="30" x14ac:dyDescent="0.25">
      <c r="A19" s="209"/>
      <c r="B19" s="263">
        <v>8</v>
      </c>
      <c r="C19" s="261" t="s">
        <v>643</v>
      </c>
      <c r="D19" s="262" t="s">
        <v>644</v>
      </c>
      <c r="E19" s="170">
        <v>15030</v>
      </c>
      <c r="F19" s="442">
        <v>5.99</v>
      </c>
      <c r="G19" s="318">
        <v>0.2087</v>
      </c>
      <c r="H19" s="19">
        <v>1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69"/>
      <c r="AE19" s="169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10"/>
        <v>0</v>
      </c>
      <c r="AO19" s="44">
        <f t="shared" si="211"/>
        <v>0</v>
      </c>
      <c r="AP19" s="44">
        <f t="shared" si="212"/>
        <v>0</v>
      </c>
      <c r="AQ19" s="44">
        <f t="shared" si="213"/>
        <v>0</v>
      </c>
      <c r="AR19" s="44">
        <f t="shared" si="214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105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33"/>
        <v>10.166666666666666</v>
      </c>
      <c r="BZ19" s="44">
        <f t="shared" si="334"/>
        <v>991711.35678600008</v>
      </c>
      <c r="CA19" s="44">
        <f>VLOOKUP($C19,факт!$D$8:$JF$250,9,0)</f>
        <v>10</v>
      </c>
      <c r="CB19" s="44">
        <f>VLOOKUP($C19,факт!$D$8:$JF$250,10,0)</f>
        <v>975453.8</v>
      </c>
      <c r="CC19" s="44">
        <f>VLOOKUP($C19,факт!$D$8:$JF$250,11,0)</f>
        <v>141</v>
      </c>
      <c r="CD19" s="44">
        <f>VLOOKUP($C19,факт!$D$8:$JF$250,12,0)</f>
        <v>0</v>
      </c>
      <c r="CE19" s="44">
        <f>VLOOKUP($C19,факт!$D$8:$JF$250,13,0)</f>
        <v>0</v>
      </c>
      <c r="CF19" s="44">
        <f>VLOOKUP($C19,факт!$D$8:$JF$250,14,0)</f>
        <v>0</v>
      </c>
      <c r="CG19" s="44">
        <f t="shared" si="335"/>
        <v>365.39</v>
      </c>
      <c r="CH19" s="44">
        <f t="shared" si="336"/>
        <v>60.898333333333333</v>
      </c>
      <c r="CI19" s="44">
        <f t="shared" si="337"/>
        <v>59.900000000000006</v>
      </c>
      <c r="CJ19" s="44">
        <f t="shared" si="338"/>
        <v>-0.16666666666666607</v>
      </c>
      <c r="CK19" s="44">
        <f t="shared" si="339"/>
        <v>-16257.55678600003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30"/>
        <v>0</v>
      </c>
      <c r="EA19" s="44">
        <f t="shared" si="231"/>
        <v>0</v>
      </c>
      <c r="EB19" s="44">
        <f t="shared" si="232"/>
        <v>0</v>
      </c>
      <c r="EC19" s="44">
        <f t="shared" si="233"/>
        <v>0</v>
      </c>
      <c r="ED19" s="44">
        <f t="shared" si="234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35"/>
        <v>0</v>
      </c>
      <c r="FE19" s="44">
        <f t="shared" si="236"/>
        <v>0</v>
      </c>
      <c r="FF19" s="44">
        <f t="shared" si="237"/>
        <v>0</v>
      </c>
      <c r="FG19" s="44">
        <f t="shared" si="238"/>
        <v>0</v>
      </c>
      <c r="FH19" s="44">
        <f t="shared" si="239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43"/>
        <v>0</v>
      </c>
      <c r="GI19" s="44">
        <f t="shared" si="244"/>
        <v>0</v>
      </c>
      <c r="GJ19" s="44">
        <f t="shared" si="245"/>
        <v>0</v>
      </c>
      <c r="GK19" s="44">
        <f t="shared" si="246"/>
        <v>0</v>
      </c>
      <c r="GL19" s="44">
        <f t="shared" si="247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41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84"/>
        <v>0</v>
      </c>
      <c r="QS19" s="44">
        <f t="shared" si="285"/>
        <v>0</v>
      </c>
      <c r="QT19" s="44">
        <f t="shared" si="286"/>
        <v>0</v>
      </c>
      <c r="QU19" s="44">
        <f t="shared" si="287"/>
        <v>0</v>
      </c>
      <c r="QV19" s="44">
        <f t="shared" si="288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289"/>
        <v>0</v>
      </c>
      <c r="RH19" s="44">
        <f t="shared" si="290"/>
        <v>0</v>
      </c>
      <c r="RI19" s="44">
        <f t="shared" si="291"/>
        <v>0</v>
      </c>
      <c r="RJ19" s="44">
        <f t="shared" si="292"/>
        <v>0</v>
      </c>
      <c r="RK19" s="44">
        <f t="shared" si="293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40"/>
        <v>0</v>
      </c>
      <c r="YM19" s="44">
        <f t="shared" si="341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42"/>
        <v>0</v>
      </c>
      <c r="YU19" s="44">
        <f t="shared" si="343"/>
        <v>0</v>
      </c>
      <c r="YV19" s="44">
        <f t="shared" si="344"/>
        <v>0</v>
      </c>
      <c r="YW19" s="44">
        <f t="shared" si="345"/>
        <v>0</v>
      </c>
      <c r="YX19" s="44">
        <f t="shared" si="346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>SUM(HB19,DA19,AS19,BW19,AD19,BH19,O19,NK19,LC19,LR19,NZ19,ET19,FI19,HQ19,JJ19,MG19,MV19,TT19,IF19,IU19,JY19,DP19,EE19,WQ19,WB19,UI19,UX19,RL19,TE19,VM19,OO19,PD19,PS19,QH19,FX19,QW19,GM19,SP19,XF19,XU19,SA19,CL19,KN19,YJ19,YY19)</f>
        <v>61</v>
      </c>
      <c r="AAD19" s="49">
        <f>SUM(HC19,DB19,AT19,BX19,AE19,BI19,P19,NL19,LD19,LS19,OA19,EU19,FJ19,HR19,JK19,MH19,MW19,TU19,IG19,IV19,JZ19,DQ19,EF19,WR19,WC19,UJ19,UY19,RM19,TF19,VN19,OP19,PE19,PT19,QI19,FY19,QX19,GN19,SQ19,XG19,XV19,SB19,CM19,KO19,YK19,YZ19)</f>
        <v>5950268.1407160005</v>
      </c>
      <c r="AAE19" s="49">
        <f>SUM(HD19,DC19,AU19,BY19,AF19,BJ19,Q19,NM19,LE19,LT19,OB19,EV19,FK19,HS19,JL19,MI19,MX19,TV19,IH19,IW19,KA19,DR19,EG19,WS19,WD19,UK19,UZ19,RN19,TG19,VO19,OQ19,PF19,PU19,QJ19,FZ19,QY19,GO19,SR19,XH19,XW19,SC19,CN19,KP19,YL19,ZA19)</f>
        <v>10.166666666666666</v>
      </c>
      <c r="AAF19" s="49">
        <f>SUM(HE19,DD19,AV19,BZ19,AG19,BK19,R19,NN19,LF19,LU19,OC19,EW19,FL19,HT19,JM19,MJ19,MY19,TW19,II19,IX19,KB19,DS19,EH19,WT19,WE19,UL19,VA19,RO19,TH19,VP19,OR19,PG19,PV19,QK19,GA19,QZ19,GP19,SS19,XI19,XX19,SD19,CO19,KQ19,YM19,ZB19)</f>
        <v>991711.35678600008</v>
      </c>
      <c r="AAG19" s="49">
        <f>SUM(HF19,DE19,AW19,CA19,AH19,BL19,S19,NO19,LG19,LV19,OD19,EX19,FM19,HU19,JN19,MK19,MZ19,TX19,IJ19,IY19,KC19,DT19,EI19,WU19,WF19,UM19,VB19,RP19,TI19,VQ19,OS19,PH19,PW19,QL19,GB19,RA19,GQ19,ST19,XJ19,XY19,SE19,CP19,KR19,YN19,ZC19)</f>
        <v>10</v>
      </c>
      <c r="AAH19" s="49">
        <f>SUM(HG19,DF19,AX19,CB19,AI19,BM19,T19,NP19,LH19,LW19,OE19,EY19,FN19,HV19,JO19,ML19,NA19,TY19,IK19,IZ19,KD19,DU19,EJ19,WV19,WG19,UN19,VC19,RQ19,TJ19,VR19,OT19,PI19,PX19,QM19,GC19,RB19,GR19,SU19,XK19,XZ19,SF19,CQ19,KS19,YO19,ZD19)</f>
        <v>975453.8</v>
      </c>
      <c r="AAI19" s="49">
        <f>SUM(HH19,DG19,AY19,CC19,AJ19,BN19,U19,NQ19,LI19,LX19,OF19,EZ19,FO19,HW19,JP19,MM19,NB19,TZ19,IL19,JA19,KE19,DV19,EK19,WW19,WH19,UO19,VD19,RR19,TK19,VS19,OU19,PJ19,PY19,QN19,GD19,RC19,GS19,SV19,XL19,YA19,SG19,CR19,KT19,YP19,ZE19)</f>
        <v>141</v>
      </c>
      <c r="AAJ19" s="49">
        <f>SUM(HI19,DH19,AZ19,CD19,AK19,BO19,V19,NR19,LJ19,LY19,OG19,FA19,FP19,HX19,JQ19,MN19,NC19,UA19,IM19,JB19,KF19,DW19,EL19,WX19,WI19,UP19,VE19,RS19,TL19,VT19,OV19,PK19,PZ19,QO19,GE19,RD19,GT19,SW19,XM19,YB19,SH19,CS19,KU19,YQ19,ZF19)</f>
        <v>0</v>
      </c>
      <c r="AAK19" s="49">
        <f>SUM(HJ19,DI19,BA19,CE19,AL19,BP19,W19,NS19,LK19,LZ19,OH19,FB19,FQ19,HY19,JR19,MO19,ND19,UB19,IN19,JC19,KG19,DX19,EM19,WY19,WJ19,UQ19,VF19,RT19,TM19,VU19,OW19,PL19,QA19,QP19,GF19,RE19,GU19,SX19,XN19,YC19,SI19,CT19,KV19,YR19,ZG19)</f>
        <v>0</v>
      </c>
      <c r="AAL19" s="49">
        <f>SUM(HK19,DJ19,BB19,CF19,AM19,BQ19,X19,NT19,LL19,MA19,OI19,FC19,FR19,HZ19,JS19,MP19,NE19,UC19,IO19,JD19,KH19,DY19,EN19,WZ19,WK19,UR19,VG19,RU19,TN19,VV19,OX19,PM19,QB19,QQ19,GG19,RF19,GV19,SY19,XO19,YD19,SJ19,CU19,KW19,YS19,ZH19)</f>
        <v>0</v>
      </c>
      <c r="AAM19" s="49">
        <f>SUM(HL19,DK19,BC19,CG19,AN19,BR19,Y19,NU19,LM19,MB19,OJ19,FD19,FS19,IA19,JT19,MQ19,NF19,UD19,IP19,JE19,KI19,DZ19,EO19,XA19,WL19,US19,VH19,RV19,TO19,VW19,OY19,PN19,QC19,QR19,GH19,RG19,GW19,SZ19,XP19,YE19,SK19,CV19,KX19,YT19,ZI19)</f>
        <v>365.39</v>
      </c>
      <c r="AAN19" s="49">
        <f>SUM(HM19,DL19,BD19,CH19,AO19,BS19,Z19,NV19,LN19,MC19,OK19,FE19,FT19,IB19,JU19,MR19,NG19,UE19,IQ19,JF19,KJ19,EA19,EP19,XB19,WM19,UT19,VI19,RW19,TP19,VX19,OZ19,PO19,QD19,QS19,GI19,RH19,GX19,TA19,XQ19,YF19,SL19,CW19,KY19,YU19,ZJ19)</f>
        <v>60.898333333333333</v>
      </c>
      <c r="AAO19" s="49">
        <f>SUM(HN19,DM19,BE19,CI19,AP19,BT19,AA19,NW19,LO19,MD19,OL19,FF19,FU19,IC19,JV19,MS19,NH19,UF19,IR19,JG19,KK19,EB19,EQ19,XC19,WN19,UU19,VJ19,RX19,TQ19,VY19,PA19,PP19,QE19,QT19,GJ19,RI19,GY19,TB19,XR19,YG19,SM19,CX19,KZ19,YV19,ZK19)</f>
        <v>59.900000000000006</v>
      </c>
      <c r="AAP19" s="44">
        <f t="shared" si="347"/>
        <v>-0.16666666666666607</v>
      </c>
      <c r="AAQ19" s="44">
        <f t="shared" si="348"/>
        <v>-16257.55678600003</v>
      </c>
    </row>
    <row r="20" spans="1:719" s="33" customFormat="1" ht="30" x14ac:dyDescent="0.25">
      <c r="A20" s="209"/>
      <c r="B20" s="263">
        <v>9</v>
      </c>
      <c r="C20" s="261" t="s">
        <v>645</v>
      </c>
      <c r="D20" s="262" t="s">
        <v>646</v>
      </c>
      <c r="E20" s="170">
        <v>15030</v>
      </c>
      <c r="F20" s="442">
        <v>9.74</v>
      </c>
      <c r="G20" s="318">
        <v>0.1827</v>
      </c>
      <c r="H20" s="19">
        <v>1.4</v>
      </c>
      <c r="I20" s="274"/>
      <c r="J20" s="288"/>
      <c r="K20" s="269">
        <v>1.4</v>
      </c>
      <c r="L20" s="269">
        <v>1.68</v>
      </c>
      <c r="M20" s="269">
        <v>2.23</v>
      </c>
      <c r="N20" s="270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69"/>
      <c r="AE20" s="169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10"/>
        <v>0</v>
      </c>
      <c r="AO20" s="44">
        <f t="shared" si="211"/>
        <v>0</v>
      </c>
      <c r="AP20" s="44">
        <f t="shared" si="212"/>
        <v>0</v>
      </c>
      <c r="AQ20" s="44">
        <f t="shared" si="213"/>
        <v>0</v>
      </c>
      <c r="AR20" s="44">
        <f t="shared" si="214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105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33"/>
        <v>44</v>
      </c>
      <c r="BZ20" s="44">
        <f t="shared" si="334"/>
        <v>7571001.7126656016</v>
      </c>
      <c r="CA20" s="44">
        <f>VLOOKUP($C20,факт!$D$8:$JF$250,9,0)</f>
        <v>57</v>
      </c>
      <c r="CB20" s="44">
        <f>VLOOKUP($C20,факт!$D$8:$JF$250,10,0)</f>
        <v>9807888.540000001</v>
      </c>
      <c r="CC20" s="44">
        <f>VLOOKUP($C20,факт!$D$8:$JF$250,11,0)</f>
        <v>948</v>
      </c>
      <c r="CD20" s="44">
        <f>VLOOKUP($C20,факт!$D$8:$JF$250,12,0)</f>
        <v>3</v>
      </c>
      <c r="CE20" s="44">
        <f>VLOOKUP($C20,факт!$D$8:$JF$250,13,0)</f>
        <v>516204.66000000003</v>
      </c>
      <c r="CF20" s="44">
        <f>VLOOKUP($C20,факт!$D$8:$JF$250,14,0)</f>
        <v>44</v>
      </c>
      <c r="CG20" s="44">
        <f t="shared" si="335"/>
        <v>2571.36</v>
      </c>
      <c r="CH20" s="44">
        <f t="shared" si="336"/>
        <v>428.56</v>
      </c>
      <c r="CI20" s="44">
        <f t="shared" si="337"/>
        <v>555.18000000000006</v>
      </c>
      <c r="CJ20" s="44">
        <f t="shared" si="338"/>
        <v>13</v>
      </c>
      <c r="CK20" s="44">
        <f t="shared" si="339"/>
        <v>2236886.8273343993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30"/>
        <v>0</v>
      </c>
      <c r="EA20" s="44">
        <f t="shared" si="231"/>
        <v>0</v>
      </c>
      <c r="EB20" s="44">
        <f t="shared" si="232"/>
        <v>0</v>
      </c>
      <c r="EC20" s="44">
        <f t="shared" si="233"/>
        <v>0</v>
      </c>
      <c r="ED20" s="44">
        <f t="shared" si="234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35"/>
        <v>0</v>
      </c>
      <c r="FE20" s="44">
        <f t="shared" si="236"/>
        <v>0</v>
      </c>
      <c r="FF20" s="44">
        <f t="shared" si="237"/>
        <v>0</v>
      </c>
      <c r="FG20" s="44">
        <f t="shared" si="238"/>
        <v>0</v>
      </c>
      <c r="FH20" s="44">
        <f t="shared" si="239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43"/>
        <v>0</v>
      </c>
      <c r="GI20" s="44">
        <f t="shared" si="244"/>
        <v>0</v>
      </c>
      <c r="GJ20" s="44">
        <f t="shared" si="245"/>
        <v>0</v>
      </c>
      <c r="GK20" s="44">
        <f t="shared" si="246"/>
        <v>0</v>
      </c>
      <c r="GL20" s="44">
        <f t="shared" si="247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41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84"/>
        <v>0</v>
      </c>
      <c r="QS20" s="44">
        <f t="shared" si="285"/>
        <v>0</v>
      </c>
      <c r="QT20" s="44">
        <f t="shared" si="286"/>
        <v>0</v>
      </c>
      <c r="QU20" s="44">
        <f t="shared" si="287"/>
        <v>0</v>
      </c>
      <c r="QV20" s="44">
        <f t="shared" si="288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289"/>
        <v>0</v>
      </c>
      <c r="RH20" s="44">
        <f t="shared" si="290"/>
        <v>0</v>
      </c>
      <c r="RI20" s="44">
        <f t="shared" si="291"/>
        <v>0</v>
      </c>
      <c r="RJ20" s="44">
        <f t="shared" si="292"/>
        <v>0</v>
      </c>
      <c r="RK20" s="44">
        <f t="shared" si="293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40"/>
        <v>0.16666666666666666</v>
      </c>
      <c r="YM20" s="44">
        <f t="shared" si="341"/>
        <v>26181.756996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42"/>
        <v>9.74</v>
      </c>
      <c r="YU20" s="44">
        <f t="shared" si="343"/>
        <v>1.6233333333333333</v>
      </c>
      <c r="YV20" s="44">
        <f t="shared" si="344"/>
        <v>0</v>
      </c>
      <c r="YW20" s="44">
        <f t="shared" si="345"/>
        <v>-0.16666666666666666</v>
      </c>
      <c r="YX20" s="44">
        <f t="shared" si="346"/>
        <v>-26181.756996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>SUM(HB20,DA20,AS20,BW20,AD20,BH20,O20,NK20,LC20,LR20,NZ20,ET20,FI20,HQ20,JJ20,MG20,MV20,TT20,IF20,IU20,JY20,DP20,EE20,WQ20,WB20,UI20,UX20,RL20,TE20,VM20,OO20,PD20,PS20,QH20,FX20,QW20,GM20,SP20,XF20,XU20,SA20,CL20,KN20,YJ20,YY20)</f>
        <v>265</v>
      </c>
      <c r="AAD20" s="49">
        <f>SUM(HC20,DB20,AT20,BX20,AE20,BI20,P20,NL20,LD20,LS20,OA20,EU20,FJ20,HR20,JK20,MH20,MW20,TU20,IG20,IV20,JZ20,DQ20,EF20,WR20,WC20,UJ20,UY20,RM20,TF20,VN20,OP20,PE20,PT20,QI20,FY20,QX20,GN20,SQ20,XG20,XV20,SB20,CM20,KO20,YK20,YZ20)</f>
        <v>45583100.817969605</v>
      </c>
      <c r="AAE20" s="49">
        <f>SUM(HD20,DC20,AU20,BY20,AF20,BJ20,Q20,NM20,LE20,LT20,OB20,EV20,FK20,HS20,JL20,MI20,MX20,TV20,IH20,IW20,KA20,DR20,EG20,WS20,WD20,UK20,UZ20,RN20,TG20,VO20,OQ20,PF20,PU20,QJ20,FZ20,QY20,GO20,SR20,XH20,XW20,SC20,CN20,KP20,YL20,ZA20)</f>
        <v>44.166666666666664</v>
      </c>
      <c r="AAF20" s="49">
        <f>SUM(HE20,DD20,AV20,BZ20,AG20,BK20,R20,NN20,LF20,LU20,OC20,EW20,FL20,HT20,JM20,MJ20,MY20,TW20,II20,IX20,KB20,DS20,EH20,WT20,WE20,UL20,VA20,RO20,TH20,VP20,OR20,PG20,PV20,QK20,GA20,QZ20,GP20,SS20,XI20,XX20,SD20,CO20,KQ20,YM20,ZB20)</f>
        <v>7597183.4696616018</v>
      </c>
      <c r="AAG20" s="49">
        <f>SUM(HF20,DE20,AW20,CA20,AH20,BL20,S20,NO20,LG20,LV20,OD20,EX20,FM20,HU20,JN20,MK20,MZ20,TX20,IJ20,IY20,KC20,DT20,EI20,WU20,WF20,UM20,VB20,RP20,TI20,VQ20,OS20,PH20,PW20,QL20,GB20,RA20,GQ20,ST20,XJ20,XY20,SE20,CP20,KR20,YN20,ZC20)</f>
        <v>57</v>
      </c>
      <c r="AAH20" s="49">
        <f>SUM(HG20,DF20,AX20,CB20,AI20,BM20,T20,NP20,LH20,LW20,OE20,EY20,FN20,HV20,JO20,ML20,NA20,TY20,IK20,IZ20,KD20,DU20,EJ20,WV20,WG20,UN20,VC20,RQ20,TJ20,VR20,OT20,PI20,PX20,QM20,GC20,RB20,GR20,SU20,XK20,XZ20,SF20,CQ20,KS20,YO20,ZD20)</f>
        <v>9807888.540000001</v>
      </c>
      <c r="AAI20" s="49">
        <f>SUM(HH20,DG20,AY20,CC20,AJ20,BN20,U20,NQ20,LI20,LX20,OF20,EZ20,FO20,HW20,JP20,MM20,NB20,TZ20,IL20,JA20,KE20,DV20,EK20,WW20,WH20,UO20,VD20,RR20,TK20,VS20,OU20,PJ20,PY20,QN20,GD20,RC20,GS20,SV20,XL20,YA20,SG20,CR20,KT20,YP20,ZE20)</f>
        <v>948</v>
      </c>
      <c r="AAJ20" s="49">
        <f>SUM(HI20,DH20,AZ20,CD20,AK20,BO20,V20,NR20,LJ20,LY20,OG20,FA20,FP20,HX20,JQ20,MN20,NC20,UA20,IM20,JB20,KF20,DW20,EL20,WX20,WI20,UP20,VE20,RS20,TL20,VT20,OV20,PK20,PZ20,QO20,GE20,RD20,GT20,SW20,XM20,YB20,SH20,CS20,KU20,YQ20,ZF20)</f>
        <v>3</v>
      </c>
      <c r="AAK20" s="49">
        <f>SUM(HJ20,DI20,BA20,CE20,AL20,BP20,W20,NS20,LK20,LZ20,OH20,FB20,FQ20,HY20,JR20,MO20,ND20,UB20,IN20,JC20,KG20,DX20,EM20,WY20,WJ20,UQ20,VF20,RT20,TM20,VU20,OW20,PL20,QA20,QP20,GF20,RE20,GU20,SX20,XN20,YC20,SI20,CT20,KV20,YR20,ZG20)</f>
        <v>516204.66000000003</v>
      </c>
      <c r="AAL20" s="49">
        <f>SUM(HK20,DJ20,BB20,CF20,AM20,BQ20,X20,NT20,LL20,MA20,OI20,FC20,FR20,HZ20,JS20,MP20,NE20,UC20,IO20,JD20,KH20,DY20,EN20,WZ20,WK20,UR20,VG20,RU20,TN20,VV20,OX20,PM20,QB20,QQ20,GG20,RF20,GV20,SY20,XO20,YD20,SJ20,CU20,KW20,YS20,ZH20)</f>
        <v>44</v>
      </c>
      <c r="AAM20" s="49">
        <f>SUM(HL20,DK20,BC20,CG20,AN20,BR20,Y20,NU20,LM20,MB20,OJ20,FD20,FS20,IA20,JT20,MQ20,NF20,UD20,IP20,JE20,KI20,DZ20,EO20,XA20,WL20,US20,VH20,RV20,TO20,VW20,OY20,PN20,QC20,QR20,GH20,RG20,GW20,SZ20,XP20,YE20,SK20,CV20,KX20,YT20,ZI20)</f>
        <v>2581.1</v>
      </c>
      <c r="AAN20" s="49">
        <f>SUM(HM20,DL20,BD20,CH20,AO20,BS20,Z20,NV20,LN20,MC20,OK20,FE20,FT20,IB20,JU20,MR20,NG20,UE20,IQ20,JF20,KJ20,EA20,EP20,XB20,WM20,UT20,VI20,RW20,TP20,VX20,OZ20,PO20,QD20,QS20,GI20,RH20,GX20,TA20,XQ20,YF20,SL20,CW20,KY20,YU20,ZJ20)</f>
        <v>430.18333333333334</v>
      </c>
      <c r="AAO20" s="49">
        <f>SUM(HN20,DM20,BE20,CI20,AP20,BT20,AA20,NW20,LO20,MD20,OL20,FF20,FU20,IC20,JV20,MS20,NH20,UF20,IR20,JG20,KK20,EB20,EQ20,XC20,WN20,UU20,VJ20,RX20,TQ20,VY20,PA20,PP20,QE20,QT20,GJ20,RI20,GY20,TB20,XR20,YG20,SM20,CX20,KZ20,YV20,ZK20)</f>
        <v>555.18000000000006</v>
      </c>
      <c r="AAP20" s="44">
        <f t="shared" si="347"/>
        <v>12.833333333333336</v>
      </c>
      <c r="AAQ20" s="44">
        <f t="shared" si="348"/>
        <v>2210705.0703383991</v>
      </c>
    </row>
    <row r="21" spans="1:719" s="33" customFormat="1" ht="30" x14ac:dyDescent="0.25">
      <c r="A21" s="209"/>
      <c r="B21" s="263">
        <v>10</v>
      </c>
      <c r="C21" s="261" t="s">
        <v>647</v>
      </c>
      <c r="D21" s="262" t="s">
        <v>648</v>
      </c>
      <c r="E21" s="170">
        <v>15030</v>
      </c>
      <c r="F21" s="442">
        <v>10.65</v>
      </c>
      <c r="G21" s="318">
        <v>0.1759</v>
      </c>
      <c r="H21" s="19">
        <v>1.4</v>
      </c>
      <c r="I21" s="268"/>
      <c r="J21" s="268"/>
      <c r="K21" s="269">
        <v>1.4</v>
      </c>
      <c r="L21" s="269">
        <v>1.68</v>
      </c>
      <c r="M21" s="269">
        <v>2.23</v>
      </c>
      <c r="N21" s="270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69"/>
      <c r="AE21" s="169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10"/>
        <v>0</v>
      </c>
      <c r="AO21" s="44">
        <f t="shared" si="211"/>
        <v>0</v>
      </c>
      <c r="AP21" s="44">
        <f t="shared" si="212"/>
        <v>0</v>
      </c>
      <c r="AQ21" s="44">
        <f t="shared" si="213"/>
        <v>0</v>
      </c>
      <c r="AR21" s="44">
        <f t="shared" si="214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105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33"/>
        <v>48</v>
      </c>
      <c r="BZ21" s="44">
        <f t="shared" si="334"/>
        <v>8980774.8503040019</v>
      </c>
      <c r="CA21" s="44">
        <f>VLOOKUP($C21,факт!$D$8:$JF$250,9,0)</f>
        <v>49</v>
      </c>
      <c r="CB21" s="44">
        <f>VLOOKUP($C21,факт!$D$8:$JF$250,10,0)</f>
        <v>9167874.5200000107</v>
      </c>
      <c r="CC21" s="44">
        <f>VLOOKUP($C21,факт!$D$8:$JF$250,11,0)</f>
        <v>908</v>
      </c>
      <c r="CD21" s="44">
        <f>VLOOKUP($C21,факт!$D$8:$JF$250,12,0)</f>
        <v>4</v>
      </c>
      <c r="CE21" s="44">
        <f>VLOOKUP($C21,факт!$D$8:$JF$250,13,0)</f>
        <v>748397.92</v>
      </c>
      <c r="CF21" s="44">
        <f>VLOOKUP($C21,факт!$D$8:$JF$250,14,0)</f>
        <v>67</v>
      </c>
      <c r="CG21" s="44">
        <f t="shared" si="335"/>
        <v>3067.2000000000003</v>
      </c>
      <c r="CH21" s="44">
        <f t="shared" si="336"/>
        <v>511.20000000000005</v>
      </c>
      <c r="CI21" s="44">
        <f t="shared" si="337"/>
        <v>521.85</v>
      </c>
      <c r="CJ21" s="44">
        <f t="shared" si="338"/>
        <v>1</v>
      </c>
      <c r="CK21" s="44">
        <f t="shared" si="339"/>
        <v>187099.66969600879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30"/>
        <v>0</v>
      </c>
      <c r="EA21" s="44">
        <f t="shared" si="231"/>
        <v>0</v>
      </c>
      <c r="EB21" s="44">
        <f t="shared" si="232"/>
        <v>0</v>
      </c>
      <c r="EC21" s="44">
        <f t="shared" si="233"/>
        <v>0</v>
      </c>
      <c r="ED21" s="44">
        <f t="shared" si="234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35"/>
        <v>0</v>
      </c>
      <c r="FE21" s="44">
        <f t="shared" si="236"/>
        <v>0</v>
      </c>
      <c r="FF21" s="44">
        <f t="shared" si="237"/>
        <v>0</v>
      </c>
      <c r="FG21" s="44">
        <f t="shared" si="238"/>
        <v>0</v>
      </c>
      <c r="FH21" s="44">
        <f t="shared" si="239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43"/>
        <v>0</v>
      </c>
      <c r="GI21" s="44">
        <f t="shared" si="244"/>
        <v>0</v>
      </c>
      <c r="GJ21" s="44">
        <f t="shared" si="245"/>
        <v>0</v>
      </c>
      <c r="GK21" s="44">
        <f t="shared" si="246"/>
        <v>0</v>
      </c>
      <c r="GL21" s="44">
        <f t="shared" si="247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41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84"/>
        <v>0</v>
      </c>
      <c r="QS21" s="44">
        <f t="shared" si="285"/>
        <v>0</v>
      </c>
      <c r="QT21" s="44">
        <f t="shared" si="286"/>
        <v>0</v>
      </c>
      <c r="QU21" s="44">
        <f t="shared" si="287"/>
        <v>0</v>
      </c>
      <c r="QV21" s="44">
        <f t="shared" si="288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289"/>
        <v>0</v>
      </c>
      <c r="RH21" s="44">
        <f t="shared" si="290"/>
        <v>0</v>
      </c>
      <c r="RI21" s="44">
        <f t="shared" si="291"/>
        <v>0</v>
      </c>
      <c r="RJ21" s="44">
        <f t="shared" si="292"/>
        <v>0</v>
      </c>
      <c r="RK21" s="44">
        <f t="shared" si="293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40"/>
        <v>0.16666666666666666</v>
      </c>
      <c r="YM21" s="44">
        <f t="shared" si="341"/>
        <v>28555.33167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42"/>
        <v>10.65</v>
      </c>
      <c r="YU21" s="44">
        <f t="shared" si="343"/>
        <v>1.7749999999999999</v>
      </c>
      <c r="YV21" s="44">
        <f t="shared" si="344"/>
        <v>0</v>
      </c>
      <c r="YW21" s="44">
        <f t="shared" si="345"/>
        <v>-0.16666666666666666</v>
      </c>
      <c r="YX21" s="44">
        <f t="shared" si="346"/>
        <v>-28555.33167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>SUM(HB21,DA21,AS21,BW21,AD21,BH21,O21,NK21,LC21,LR21,NZ21,ET21,FI21,HQ21,JJ21,MG21,MV21,TT21,IF21,IU21,JY21,DP21,EE21,WQ21,WB21,UI21,UX21,RL21,TE21,VM21,OO21,PD21,PS21,QH21,FX21,QW21,GM21,SP21,XF21,XU21,SA21,CL21,KN21,YJ21,YY21)</f>
        <v>289</v>
      </c>
      <c r="AAD21" s="49">
        <f>SUM(HC21,DB21,AT21,BX21,AE21,BI21,P21,NL21,LD21,LS21,OA21,EU21,FJ21,HR21,JK21,MH21,MW21,TU21,IG21,IV21,JZ21,DQ21,EF21,WR21,WC21,UJ21,UY21,RM21,TF21,VN21,OP21,PE21,PT21,QI21,FY21,QX21,GN21,SQ21,XG21,XV21,SB21,CM21,KO21,YK21,YZ21)</f>
        <v>54055981.091844007</v>
      </c>
      <c r="AAE21" s="49">
        <f>SUM(HD21,DC21,AU21,BY21,AF21,BJ21,Q21,NM21,LE21,LT21,OB21,EV21,FK21,HS21,JL21,MI21,MX21,TV21,IH21,IW21,KA21,DR21,EG21,WS21,WD21,UK21,UZ21,RN21,TG21,VO21,OQ21,PF21,PU21,QJ21,FZ21,QY21,GO21,SR21,XH21,XW21,SC21,CN21,KP21,YL21,ZA21)</f>
        <v>48.166666666666664</v>
      </c>
      <c r="AAF21" s="49">
        <f>SUM(HE21,DD21,AV21,BZ21,AG21,BK21,R21,NN21,LF21,LU21,OC21,EW21,FL21,HT21,JM21,MJ21,MY21,TW21,II21,IX21,KB21,DS21,EH21,WT21,WE21,UL21,VA21,RO21,TH21,VP21,OR21,PG21,PV21,QK21,GA21,QZ21,GP21,SS21,XI21,XX21,SD21,CO21,KQ21,YM21,ZB21)</f>
        <v>9009330.1819740012</v>
      </c>
      <c r="AAG21" s="49">
        <f>SUM(HF21,DE21,AW21,CA21,AH21,BL21,S21,NO21,LG21,LV21,OD21,EX21,FM21,HU21,JN21,MK21,MZ21,TX21,IJ21,IY21,KC21,DT21,EI21,WU21,WF21,UM21,VB21,RP21,TI21,VQ21,OS21,PH21,PW21,QL21,GB21,RA21,GQ21,ST21,XJ21,XY21,SE21,CP21,KR21,YN21,ZC21)</f>
        <v>49</v>
      </c>
      <c r="AAH21" s="49">
        <f>SUM(HG21,DF21,AX21,CB21,AI21,BM21,T21,NP21,LH21,LW21,OE21,EY21,FN21,HV21,JO21,ML21,NA21,TY21,IK21,IZ21,KD21,DU21,EJ21,WV21,WG21,UN21,VC21,RQ21,TJ21,VR21,OT21,PI21,PX21,QM21,GC21,RB21,GR21,SU21,XK21,XZ21,SF21,CQ21,KS21,YO21,ZD21)</f>
        <v>9167874.5200000107</v>
      </c>
      <c r="AAI21" s="49">
        <f>SUM(HH21,DG21,AY21,CC21,AJ21,BN21,U21,NQ21,LI21,LX21,OF21,EZ21,FO21,HW21,JP21,MM21,NB21,TZ21,IL21,JA21,KE21,DV21,EK21,WW21,WH21,UO21,VD21,RR21,TK21,VS21,OU21,PJ21,PY21,QN21,GD21,RC21,GS21,SV21,XL21,YA21,SG21,CR21,KT21,YP21,ZE21)</f>
        <v>908</v>
      </c>
      <c r="AAJ21" s="49">
        <f>SUM(HI21,DH21,AZ21,CD21,AK21,BO21,V21,NR21,LJ21,LY21,OG21,FA21,FP21,HX21,JQ21,MN21,NC21,UA21,IM21,JB21,KF21,DW21,EL21,WX21,WI21,UP21,VE21,RS21,TL21,VT21,OV21,PK21,PZ21,QO21,GE21,RD21,GT21,SW21,XM21,YB21,SH21,CS21,KU21,YQ21,ZF21)</f>
        <v>4</v>
      </c>
      <c r="AAK21" s="49">
        <f>SUM(HJ21,DI21,BA21,CE21,AL21,BP21,W21,NS21,LK21,LZ21,OH21,FB21,FQ21,HY21,JR21,MO21,ND21,UB21,IN21,JC21,KG21,DX21,EM21,WY21,WJ21,UQ21,VF21,RT21,TM21,VU21,OW21,PL21,QA21,QP21,GF21,RE21,GU21,SX21,XN21,YC21,SI21,CT21,KV21,YR21,ZG21)</f>
        <v>748397.92</v>
      </c>
      <c r="AAL21" s="49">
        <f>SUM(HK21,DJ21,BB21,CF21,AM21,BQ21,X21,NT21,LL21,MA21,OI21,FC21,FR21,HZ21,JS21,MP21,NE21,UC21,IO21,JD21,KH21,DY21,EN21,WZ21,WK21,UR21,VG21,RU21,TN21,VV21,OX21,PM21,QB21,QQ21,GG21,RF21,GV21,SY21,XO21,YD21,SJ21,CU21,KW21,YS21,ZH21)</f>
        <v>67</v>
      </c>
      <c r="AAM21" s="49">
        <f>SUM(HL21,DK21,BC21,CG21,AN21,BR21,Y21,NU21,LM21,MB21,OJ21,FD21,FS21,IA21,JT21,MQ21,NF21,UD21,IP21,JE21,KI21,DZ21,EO21,XA21,WL21,US21,VH21,RV21,TO21,VW21,OY21,PN21,QC21,QR21,GH21,RG21,GW21,SZ21,XP21,YE21,SK21,CV21,KX21,YT21,ZI21)</f>
        <v>3077.8500000000004</v>
      </c>
      <c r="AAN21" s="49">
        <f>SUM(HM21,DL21,BD21,CH21,AO21,BS21,Z21,NV21,LN21,MC21,OK21,FE21,FT21,IB21,JU21,MR21,NG21,UE21,IQ21,JF21,KJ21,EA21,EP21,XB21,WM21,UT21,VI21,RW21,TP21,VX21,OZ21,PO21,QD21,QS21,GI21,RH21,GX21,TA21,XQ21,YF21,SL21,CW21,KY21,YU21,ZJ21)</f>
        <v>512.97500000000002</v>
      </c>
      <c r="AAO21" s="49">
        <f>SUM(HN21,DM21,BE21,CI21,AP21,BT21,AA21,NW21,LO21,MD21,OL21,FF21,FU21,IC21,JV21,MS21,NH21,UF21,IR21,JG21,KK21,EB21,EQ21,XC21,WN21,UU21,VJ21,RX21,TQ21,VY21,PA21,PP21,QE21,QT21,GJ21,RI21,GY21,TB21,XR21,YG21,SM21,CX21,KZ21,YV21,ZK21)</f>
        <v>521.85</v>
      </c>
      <c r="AAP21" s="44">
        <f t="shared" si="347"/>
        <v>0.8333333333333357</v>
      </c>
      <c r="AAQ21" s="44">
        <f t="shared" si="348"/>
        <v>158544.3380260095</v>
      </c>
    </row>
    <row r="22" spans="1:719" s="50" customFormat="1" ht="15" x14ac:dyDescent="0.25">
      <c r="A22" s="212">
        <v>3</v>
      </c>
      <c r="B22" s="227"/>
      <c r="C22" s="257" t="s">
        <v>590</v>
      </c>
      <c r="D22" s="264" t="s">
        <v>164</v>
      </c>
      <c r="E22" s="170">
        <v>15030</v>
      </c>
      <c r="F22" s="228"/>
      <c r="G22" s="319"/>
      <c r="H22" s="14"/>
      <c r="I22" s="220"/>
      <c r="J22" s="220"/>
      <c r="K22" s="235">
        <v>1.4</v>
      </c>
      <c r="L22" s="235">
        <v>1.68</v>
      </c>
      <c r="M22" s="235">
        <v>2.23</v>
      </c>
      <c r="N22" s="232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49">SUM(S23)</f>
        <v>0</v>
      </c>
      <c r="T22" s="18">
        <f t="shared" si="349"/>
        <v>0</v>
      </c>
      <c r="U22" s="18">
        <f t="shared" si="349"/>
        <v>0</v>
      </c>
      <c r="V22" s="18">
        <f t="shared" si="349"/>
        <v>0</v>
      </c>
      <c r="W22" s="18">
        <f t="shared" si="349"/>
        <v>0</v>
      </c>
      <c r="X22" s="18">
        <f t="shared" si="349"/>
        <v>0</v>
      </c>
      <c r="Y22" s="18">
        <f t="shared" si="349"/>
        <v>0</v>
      </c>
      <c r="Z22" s="18">
        <f t="shared" si="349"/>
        <v>0</v>
      </c>
      <c r="AA22" s="18">
        <f t="shared" si="349"/>
        <v>0</v>
      </c>
      <c r="AB22" s="82">
        <f>SUM(S22-Q22)</f>
        <v>0</v>
      </c>
      <c r="AC22" s="82">
        <f>SUM(T22-R22)</f>
        <v>0</v>
      </c>
      <c r="AD22" s="131">
        <f>'СДП (план)'!Q23</f>
        <v>0</v>
      </c>
      <c r="AE22" s="131">
        <f>'СДП (план)'!R23</f>
        <v>0</v>
      </c>
      <c r="AF22" s="82">
        <f t="shared" si="18"/>
        <v>0</v>
      </c>
      <c r="AG22" s="82">
        <f t="shared" si="19"/>
        <v>0</v>
      </c>
      <c r="AH22" s="18">
        <f t="shared" ref="AH22:AM22" si="350">SUM(AH23)</f>
        <v>0</v>
      </c>
      <c r="AI22" s="18">
        <f t="shared" si="350"/>
        <v>0</v>
      </c>
      <c r="AJ22" s="18">
        <f t="shared" si="350"/>
        <v>0</v>
      </c>
      <c r="AK22" s="18">
        <f t="shared" si="350"/>
        <v>0</v>
      </c>
      <c r="AL22" s="18">
        <f t="shared" si="350"/>
        <v>0</v>
      </c>
      <c r="AM22" s="18">
        <f t="shared" si="350"/>
        <v>0</v>
      </c>
      <c r="AN22" s="18">
        <f t="shared" ref="AN22:AP22" si="351">SUM(AN23)</f>
        <v>0</v>
      </c>
      <c r="AO22" s="18">
        <f t="shared" si="351"/>
        <v>0</v>
      </c>
      <c r="AP22" s="18">
        <f t="shared" si="351"/>
        <v>0</v>
      </c>
      <c r="AQ22" s="82">
        <f t="shared" si="20"/>
        <v>0</v>
      </c>
      <c r="AR22" s="82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52">SUM(AW23)</f>
        <v>2</v>
      </c>
      <c r="AX22" s="18">
        <f t="shared" si="352"/>
        <v>41242.32</v>
      </c>
      <c r="AY22" s="18">
        <f t="shared" si="352"/>
        <v>24</v>
      </c>
      <c r="AZ22" s="18">
        <f t="shared" si="352"/>
        <v>0</v>
      </c>
      <c r="BA22" s="18">
        <f t="shared" si="352"/>
        <v>0</v>
      </c>
      <c r="BB22" s="18">
        <f t="shared" si="352"/>
        <v>0</v>
      </c>
      <c r="BC22" s="18">
        <f t="shared" ref="BC22:BE22" si="353">SUM(BC23)</f>
        <v>0</v>
      </c>
      <c r="BD22" s="18">
        <f t="shared" si="353"/>
        <v>0</v>
      </c>
      <c r="BE22" s="18">
        <f t="shared" si="353"/>
        <v>1.96</v>
      </c>
      <c r="BF22" s="82">
        <f t="shared" si="2"/>
        <v>2</v>
      </c>
      <c r="BG22" s="82">
        <f t="shared" si="3"/>
        <v>41242.32</v>
      </c>
      <c r="BH22" s="106">
        <f>'СДП (план)'!U23</f>
        <v>0</v>
      </c>
      <c r="BI22" s="95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54">SUM(BL23)</f>
        <v>0</v>
      </c>
      <c r="BM22" s="18">
        <f t="shared" si="354"/>
        <v>0</v>
      </c>
      <c r="BN22" s="18">
        <f t="shared" si="354"/>
        <v>0</v>
      </c>
      <c r="BO22" s="18">
        <f t="shared" si="354"/>
        <v>0</v>
      </c>
      <c r="BP22" s="18">
        <f t="shared" si="354"/>
        <v>0</v>
      </c>
      <c r="BQ22" s="18">
        <f t="shared" si="354"/>
        <v>0</v>
      </c>
      <c r="BR22" s="18">
        <f t="shared" ref="BR22:BT22" si="355">SUM(BR23)</f>
        <v>0</v>
      </c>
      <c r="BS22" s="18">
        <f t="shared" si="355"/>
        <v>0</v>
      </c>
      <c r="BT22" s="18">
        <f t="shared" si="355"/>
        <v>0</v>
      </c>
      <c r="BU22" s="82">
        <f>SUM(BL22-BJ22)</f>
        <v>0</v>
      </c>
      <c r="BV22" s="82">
        <f>SUM(BM22-BK22)</f>
        <v>0</v>
      </c>
      <c r="BW22" s="18">
        <f>'СДП (план)'!W23</f>
        <v>0</v>
      </c>
      <c r="BX22" s="18">
        <f>'СДП (план)'!X23</f>
        <v>0</v>
      </c>
      <c r="BY22" s="82">
        <f t="shared" si="26"/>
        <v>0</v>
      </c>
      <c r="BZ22" s="82">
        <f t="shared" si="27"/>
        <v>0</v>
      </c>
      <c r="CA22" s="18">
        <f t="shared" ref="CA22:CF22" si="356">SUM(CA23)</f>
        <v>0</v>
      </c>
      <c r="CB22" s="18">
        <f t="shared" si="356"/>
        <v>0</v>
      </c>
      <c r="CC22" s="18">
        <f t="shared" si="356"/>
        <v>0</v>
      </c>
      <c r="CD22" s="18">
        <f t="shared" si="356"/>
        <v>0</v>
      </c>
      <c r="CE22" s="18">
        <f t="shared" si="356"/>
        <v>0</v>
      </c>
      <c r="CF22" s="18">
        <f t="shared" si="356"/>
        <v>0</v>
      </c>
      <c r="CG22" s="18">
        <f t="shared" ref="CG22:CI22" si="357">SUM(CG23)</f>
        <v>0</v>
      </c>
      <c r="CH22" s="18">
        <f t="shared" si="357"/>
        <v>0</v>
      </c>
      <c r="CI22" s="18">
        <f t="shared" si="357"/>
        <v>0</v>
      </c>
      <c r="CJ22" s="82">
        <f t="shared" si="4"/>
        <v>0</v>
      </c>
      <c r="CK22" s="82">
        <f t="shared" si="5"/>
        <v>0</v>
      </c>
      <c r="CL22" s="139">
        <f>'СДП (план)'!Y23</f>
        <v>0</v>
      </c>
      <c r="CM22" s="18">
        <f>'СДП (план)'!Z23</f>
        <v>0</v>
      </c>
      <c r="CN22" s="82">
        <f t="shared" si="28"/>
        <v>0</v>
      </c>
      <c r="CO22" s="82">
        <f t="shared" si="29"/>
        <v>0</v>
      </c>
      <c r="CP22" s="18">
        <f t="shared" ref="CP22:CU22" si="358">SUM(CP23)</f>
        <v>0</v>
      </c>
      <c r="CQ22" s="18">
        <f t="shared" si="358"/>
        <v>0</v>
      </c>
      <c r="CR22" s="18">
        <f t="shared" si="358"/>
        <v>0</v>
      </c>
      <c r="CS22" s="18">
        <f t="shared" si="358"/>
        <v>0</v>
      </c>
      <c r="CT22" s="18">
        <f t="shared" si="358"/>
        <v>0</v>
      </c>
      <c r="CU22" s="18">
        <f t="shared" si="358"/>
        <v>0</v>
      </c>
      <c r="CV22" s="18">
        <f t="shared" ref="CV22:CX22" si="359">SUM(CV23)</f>
        <v>0</v>
      </c>
      <c r="CW22" s="18">
        <f t="shared" si="359"/>
        <v>0</v>
      </c>
      <c r="CX22" s="18">
        <f t="shared" si="359"/>
        <v>0</v>
      </c>
      <c r="CY22" s="82">
        <f t="shared" si="30"/>
        <v>0</v>
      </c>
      <c r="CZ22" s="82">
        <f t="shared" si="31"/>
        <v>0</v>
      </c>
      <c r="DA22" s="18">
        <f>'СДП (план)'!AA23</f>
        <v>0</v>
      </c>
      <c r="DB22" s="18">
        <f>'СДП (план)'!AB23</f>
        <v>0</v>
      </c>
      <c r="DC22" s="82">
        <f t="shared" si="32"/>
        <v>0</v>
      </c>
      <c r="DD22" s="82">
        <f t="shared" si="33"/>
        <v>0</v>
      </c>
      <c r="DE22" s="18">
        <f t="shared" ref="DE22:DJ22" si="360">SUM(DE23)</f>
        <v>0</v>
      </c>
      <c r="DF22" s="18">
        <f t="shared" si="360"/>
        <v>0</v>
      </c>
      <c r="DG22" s="18">
        <f t="shared" si="360"/>
        <v>0</v>
      </c>
      <c r="DH22" s="18">
        <f t="shared" si="360"/>
        <v>0</v>
      </c>
      <c r="DI22" s="18">
        <f t="shared" si="360"/>
        <v>0</v>
      </c>
      <c r="DJ22" s="18">
        <f t="shared" si="360"/>
        <v>0</v>
      </c>
      <c r="DK22" s="18">
        <f t="shared" ref="DK22:DM22" si="361">SUM(DK23)</f>
        <v>0</v>
      </c>
      <c r="DL22" s="18">
        <f t="shared" si="361"/>
        <v>0</v>
      </c>
      <c r="DM22" s="18">
        <f t="shared" si="361"/>
        <v>0</v>
      </c>
      <c r="DN22" s="82">
        <f t="shared" si="34"/>
        <v>0</v>
      </c>
      <c r="DO22" s="82">
        <f t="shared" si="35"/>
        <v>0</v>
      </c>
      <c r="DP22" s="95">
        <f>'СДП (план)'!AC23</f>
        <v>0</v>
      </c>
      <c r="DQ22" s="95">
        <f>'СДП (план)'!AD23</f>
        <v>0</v>
      </c>
      <c r="DR22" s="82">
        <f t="shared" si="36"/>
        <v>0</v>
      </c>
      <c r="DS22" s="82">
        <f t="shared" si="37"/>
        <v>0</v>
      </c>
      <c r="DT22" s="18">
        <f t="shared" ref="DT22:DY22" si="362">SUM(DT23)</f>
        <v>0</v>
      </c>
      <c r="DU22" s="18">
        <f t="shared" si="362"/>
        <v>0</v>
      </c>
      <c r="DV22" s="18">
        <f t="shared" si="362"/>
        <v>0</v>
      </c>
      <c r="DW22" s="18">
        <f t="shared" si="362"/>
        <v>0</v>
      </c>
      <c r="DX22" s="18">
        <f t="shared" si="362"/>
        <v>0</v>
      </c>
      <c r="DY22" s="18">
        <f t="shared" si="362"/>
        <v>0</v>
      </c>
      <c r="DZ22" s="18">
        <f t="shared" ref="DZ22:EB22" si="363">SUM(DZ23)</f>
        <v>0</v>
      </c>
      <c r="EA22" s="18">
        <f t="shared" si="363"/>
        <v>0</v>
      </c>
      <c r="EB22" s="18">
        <f t="shared" si="363"/>
        <v>0</v>
      </c>
      <c r="EC22" s="82">
        <f t="shared" si="38"/>
        <v>0</v>
      </c>
      <c r="ED22" s="82">
        <f t="shared" si="39"/>
        <v>0</v>
      </c>
      <c r="EE22" s="82">
        <f>'СДП (план)'!CY23</f>
        <v>0</v>
      </c>
      <c r="EF22" s="82">
        <f>'СДП (план)'!CZ23</f>
        <v>0</v>
      </c>
      <c r="EG22" s="82">
        <f t="shared" si="40"/>
        <v>0</v>
      </c>
      <c r="EH22" s="82">
        <f t="shared" si="41"/>
        <v>0</v>
      </c>
      <c r="EI22" s="82"/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18">
        <f>'СДП (план)'!AE23</f>
        <v>0</v>
      </c>
      <c r="EU22" s="18">
        <f>'СДП (план)'!AF23</f>
        <v>0</v>
      </c>
      <c r="EV22" s="82">
        <f t="shared" si="42"/>
        <v>0</v>
      </c>
      <c r="EW22" s="82">
        <f t="shared" si="43"/>
        <v>0</v>
      </c>
      <c r="EX22" s="18">
        <f t="shared" ref="EX22:FC22" si="364">SUM(EX23)</f>
        <v>0</v>
      </c>
      <c r="EY22" s="18">
        <f t="shared" si="364"/>
        <v>0</v>
      </c>
      <c r="EZ22" s="18">
        <f t="shared" si="364"/>
        <v>0</v>
      </c>
      <c r="FA22" s="18">
        <f t="shared" si="364"/>
        <v>0</v>
      </c>
      <c r="FB22" s="18">
        <f t="shared" si="364"/>
        <v>0</v>
      </c>
      <c r="FC22" s="18">
        <f t="shared" si="364"/>
        <v>0</v>
      </c>
      <c r="FD22" s="18">
        <f t="shared" ref="FD22:FF22" si="365">SUM(FD23)</f>
        <v>0</v>
      </c>
      <c r="FE22" s="18">
        <f t="shared" si="365"/>
        <v>0</v>
      </c>
      <c r="FF22" s="18">
        <f t="shared" si="365"/>
        <v>0</v>
      </c>
      <c r="FG22" s="82">
        <f t="shared" si="44"/>
        <v>0</v>
      </c>
      <c r="FH22" s="82">
        <f t="shared" si="45"/>
        <v>0</v>
      </c>
      <c r="FI22" s="95">
        <f>'СДП (план)'!AG23</f>
        <v>0</v>
      </c>
      <c r="FJ22" s="95">
        <f>'СДП (план)'!AH23</f>
        <v>0</v>
      </c>
      <c r="FK22" s="82">
        <f t="shared" si="46"/>
        <v>0</v>
      </c>
      <c r="FL22" s="82">
        <f t="shared" si="47"/>
        <v>0</v>
      </c>
      <c r="FM22" s="18">
        <f t="shared" ref="FM22:FR22" si="366">SUM(FM23)</f>
        <v>0</v>
      </c>
      <c r="FN22" s="18">
        <f t="shared" si="366"/>
        <v>0</v>
      </c>
      <c r="FO22" s="18">
        <f t="shared" si="366"/>
        <v>0</v>
      </c>
      <c r="FP22" s="18">
        <f t="shared" si="366"/>
        <v>0</v>
      </c>
      <c r="FQ22" s="18">
        <f t="shared" si="366"/>
        <v>0</v>
      </c>
      <c r="FR22" s="18">
        <f t="shared" si="366"/>
        <v>0</v>
      </c>
      <c r="FS22" s="18">
        <f t="shared" ref="FS22:FU22" si="367">SUM(FS23)</f>
        <v>0</v>
      </c>
      <c r="FT22" s="18">
        <f t="shared" si="367"/>
        <v>0</v>
      </c>
      <c r="FU22" s="18">
        <f t="shared" si="367"/>
        <v>0</v>
      </c>
      <c r="FV22" s="82">
        <f t="shared" si="48"/>
        <v>0</v>
      </c>
      <c r="FW22" s="82">
        <f t="shared" si="49"/>
        <v>0</v>
      </c>
      <c r="FX22" s="95">
        <f>'СДП (план)'!AI23</f>
        <v>0</v>
      </c>
      <c r="FY22" s="95">
        <f>'СДП (план)'!AJ23</f>
        <v>0</v>
      </c>
      <c r="FZ22" s="44">
        <f t="shared" si="50"/>
        <v>0</v>
      </c>
      <c r="GA22" s="44">
        <f t="shared" si="51"/>
        <v>0</v>
      </c>
      <c r="GB22" s="18">
        <f t="shared" ref="GB22:GF22" si="368">SUM(GB23)</f>
        <v>0</v>
      </c>
      <c r="GC22" s="18">
        <f t="shared" si="368"/>
        <v>0</v>
      </c>
      <c r="GD22" s="18">
        <f t="shared" si="368"/>
        <v>0</v>
      </c>
      <c r="GE22" s="18">
        <f t="shared" si="368"/>
        <v>0</v>
      </c>
      <c r="GF22" s="18">
        <f t="shared" si="368"/>
        <v>0</v>
      </c>
      <c r="GG22" s="18"/>
      <c r="GH22" s="18">
        <f t="shared" ref="GH22:GJ22" si="369">SUM(GH23)</f>
        <v>0</v>
      </c>
      <c r="GI22" s="18">
        <f t="shared" si="369"/>
        <v>0</v>
      </c>
      <c r="GJ22" s="18">
        <f t="shared" si="369"/>
        <v>0</v>
      </c>
      <c r="GK22" s="82">
        <f t="shared" si="52"/>
        <v>0</v>
      </c>
      <c r="GL22" s="82">
        <f t="shared" si="53"/>
        <v>0</v>
      </c>
      <c r="GM22" s="18">
        <f>'СДП (план)'!AK23</f>
        <v>0</v>
      </c>
      <c r="GN22" s="18">
        <f>'СДП (план)'!AL23</f>
        <v>0</v>
      </c>
      <c r="GO22" s="82">
        <f t="shared" si="54"/>
        <v>0</v>
      </c>
      <c r="GP22" s="82">
        <f t="shared" si="55"/>
        <v>0</v>
      </c>
      <c r="GQ22" s="18">
        <f t="shared" ref="GQ22:GV22" si="370">SUM(GQ23)</f>
        <v>1</v>
      </c>
      <c r="GR22" s="18">
        <f t="shared" si="370"/>
        <v>24745.39</v>
      </c>
      <c r="GS22" s="18">
        <f t="shared" si="370"/>
        <v>8</v>
      </c>
      <c r="GT22" s="18">
        <f t="shared" si="370"/>
        <v>0</v>
      </c>
      <c r="GU22" s="18">
        <f t="shared" si="370"/>
        <v>0</v>
      </c>
      <c r="GV22" s="18">
        <f t="shared" si="370"/>
        <v>0</v>
      </c>
      <c r="GW22" s="18">
        <f t="shared" ref="GW22:GY22" si="371">SUM(GW23)</f>
        <v>0</v>
      </c>
      <c r="GX22" s="18">
        <f t="shared" si="371"/>
        <v>0</v>
      </c>
      <c r="GY22" s="18">
        <f t="shared" si="371"/>
        <v>0.98</v>
      </c>
      <c r="GZ22" s="82">
        <f t="shared" si="56"/>
        <v>1</v>
      </c>
      <c r="HA22" s="82">
        <f t="shared" si="57"/>
        <v>24745.39</v>
      </c>
      <c r="HB22" s="131">
        <f>'СДП (план)'!AM23</f>
        <v>0</v>
      </c>
      <c r="HC22" s="131">
        <f>'СДП (план)'!AN23</f>
        <v>0</v>
      </c>
      <c r="HD22" s="82">
        <f t="shared" si="58"/>
        <v>0</v>
      </c>
      <c r="HE22" s="82">
        <f t="shared" si="59"/>
        <v>0</v>
      </c>
      <c r="HF22" s="18">
        <f t="shared" ref="HF22:HJ22" si="372">SUM(HF23)</f>
        <v>0</v>
      </c>
      <c r="HG22" s="18">
        <f t="shared" si="372"/>
        <v>0</v>
      </c>
      <c r="HH22" s="18"/>
      <c r="HI22" s="18">
        <f t="shared" si="372"/>
        <v>0</v>
      </c>
      <c r="HJ22" s="18">
        <f t="shared" si="372"/>
        <v>0</v>
      </c>
      <c r="HK22" s="18"/>
      <c r="HL22" s="18">
        <f t="shared" ref="HL22:HN22" si="373">SUM(HL23)</f>
        <v>0</v>
      </c>
      <c r="HM22" s="18">
        <f t="shared" si="373"/>
        <v>0</v>
      </c>
      <c r="HN22" s="18">
        <f t="shared" si="373"/>
        <v>0</v>
      </c>
      <c r="HO22" s="82">
        <f t="shared" si="60"/>
        <v>0</v>
      </c>
      <c r="HP22" s="82">
        <f t="shared" si="61"/>
        <v>0</v>
      </c>
      <c r="HQ22" s="18">
        <f>'СДП (план)'!AO23</f>
        <v>0</v>
      </c>
      <c r="HR22" s="18">
        <f>'СДП (план)'!AP23</f>
        <v>0</v>
      </c>
      <c r="HS22" s="82">
        <f t="shared" si="62"/>
        <v>0</v>
      </c>
      <c r="HT22" s="82">
        <f t="shared" si="63"/>
        <v>0</v>
      </c>
      <c r="HU22" s="18">
        <f t="shared" ref="HU22:HZ22" si="374">SUM(HU23)</f>
        <v>0</v>
      </c>
      <c r="HV22" s="18">
        <f t="shared" si="374"/>
        <v>0</v>
      </c>
      <c r="HW22" s="18">
        <f t="shared" si="374"/>
        <v>0</v>
      </c>
      <c r="HX22" s="18">
        <f t="shared" si="374"/>
        <v>0</v>
      </c>
      <c r="HY22" s="18">
        <f t="shared" si="374"/>
        <v>0</v>
      </c>
      <c r="HZ22" s="18">
        <f t="shared" si="374"/>
        <v>0</v>
      </c>
      <c r="IA22" s="18">
        <f t="shared" ref="IA22:IC22" si="375">SUM(IA23)</f>
        <v>0</v>
      </c>
      <c r="IB22" s="18">
        <f t="shared" si="375"/>
        <v>0</v>
      </c>
      <c r="IC22" s="18">
        <f t="shared" si="375"/>
        <v>0</v>
      </c>
      <c r="ID22" s="82">
        <f t="shared" si="64"/>
        <v>0</v>
      </c>
      <c r="IE22" s="82">
        <f t="shared" si="65"/>
        <v>0</v>
      </c>
      <c r="IF22" s="18">
        <f>'СДП (план)'!AQ23</f>
        <v>0</v>
      </c>
      <c r="IG22" s="18">
        <f>'СДП (план)'!AR23</f>
        <v>0</v>
      </c>
      <c r="IH22" s="82">
        <f t="shared" si="66"/>
        <v>0</v>
      </c>
      <c r="II22" s="82">
        <f t="shared" si="67"/>
        <v>0</v>
      </c>
      <c r="IJ22" s="18">
        <f t="shared" ref="IJ22:IR22" si="376">SUM(IJ23)</f>
        <v>0</v>
      </c>
      <c r="IK22" s="18">
        <f t="shared" si="376"/>
        <v>0</v>
      </c>
      <c r="IL22" s="18"/>
      <c r="IM22" s="18">
        <f t="shared" si="376"/>
        <v>0</v>
      </c>
      <c r="IN22" s="18">
        <f t="shared" si="376"/>
        <v>0</v>
      </c>
      <c r="IO22" s="18"/>
      <c r="IP22" s="18">
        <f t="shared" si="376"/>
        <v>0</v>
      </c>
      <c r="IQ22" s="18">
        <f t="shared" si="376"/>
        <v>0</v>
      </c>
      <c r="IR22" s="18">
        <f t="shared" si="376"/>
        <v>0</v>
      </c>
      <c r="IS22" s="82">
        <f t="shared" si="71"/>
        <v>0</v>
      </c>
      <c r="IT22" s="82">
        <f t="shared" si="72"/>
        <v>0</v>
      </c>
      <c r="IU22" s="18">
        <f>'СДП (план)'!AS23</f>
        <v>0</v>
      </c>
      <c r="IV22" s="18">
        <f>'СДП (план)'!AT23</f>
        <v>0</v>
      </c>
      <c r="IW22" s="82">
        <f t="shared" si="73"/>
        <v>0</v>
      </c>
      <c r="IX22" s="82">
        <f t="shared" si="74"/>
        <v>0</v>
      </c>
      <c r="IY22" s="18">
        <f t="shared" ref="IY22:JC22" si="377">SUM(IY23)</f>
        <v>0</v>
      </c>
      <c r="IZ22" s="18">
        <f t="shared" si="377"/>
        <v>0</v>
      </c>
      <c r="JA22" s="18">
        <f t="shared" si="377"/>
        <v>0</v>
      </c>
      <c r="JB22" s="18">
        <f t="shared" si="377"/>
        <v>0</v>
      </c>
      <c r="JC22" s="18">
        <f t="shared" si="377"/>
        <v>0</v>
      </c>
      <c r="JD22" s="18"/>
      <c r="JE22" s="18">
        <f t="shared" ref="JE22:JG22" si="378">SUM(JE23)</f>
        <v>0</v>
      </c>
      <c r="JF22" s="18">
        <f t="shared" si="378"/>
        <v>0</v>
      </c>
      <c r="JG22" s="18">
        <f t="shared" si="378"/>
        <v>0</v>
      </c>
      <c r="JH22" s="82">
        <f t="shared" si="75"/>
        <v>0</v>
      </c>
      <c r="JI22" s="82">
        <f t="shared" si="76"/>
        <v>0</v>
      </c>
      <c r="JJ22" s="95">
        <f>'СДП (план)'!AU23</f>
        <v>0</v>
      </c>
      <c r="JK22" s="95">
        <f>'СДП (план)'!AV23</f>
        <v>0</v>
      </c>
      <c r="JL22" s="82">
        <f t="shared" si="77"/>
        <v>0</v>
      </c>
      <c r="JM22" s="82">
        <f t="shared" si="78"/>
        <v>0</v>
      </c>
      <c r="JN22" s="18">
        <f t="shared" ref="JN22:JV22" si="379">SUM(JN23)</f>
        <v>0</v>
      </c>
      <c r="JO22" s="18">
        <f t="shared" si="379"/>
        <v>0</v>
      </c>
      <c r="JP22" s="18">
        <f t="shared" si="379"/>
        <v>0</v>
      </c>
      <c r="JQ22" s="18">
        <f t="shared" si="379"/>
        <v>0</v>
      </c>
      <c r="JR22" s="18">
        <f t="shared" si="379"/>
        <v>0</v>
      </c>
      <c r="JS22" s="18">
        <f t="shared" si="379"/>
        <v>0</v>
      </c>
      <c r="JT22" s="18">
        <f t="shared" si="379"/>
        <v>0</v>
      </c>
      <c r="JU22" s="18">
        <f t="shared" si="379"/>
        <v>0</v>
      </c>
      <c r="JV22" s="18">
        <f t="shared" si="379"/>
        <v>0</v>
      </c>
      <c r="JW22" s="82">
        <f t="shared" si="82"/>
        <v>0</v>
      </c>
      <c r="JX22" s="82">
        <f t="shared" si="83"/>
        <v>0</v>
      </c>
      <c r="JY22" s="95">
        <f>'СДП (план)'!AW23</f>
        <v>0</v>
      </c>
      <c r="JZ22" s="95">
        <f>'СДП (план)'!AX23</f>
        <v>0</v>
      </c>
      <c r="KA22" s="82">
        <f t="shared" si="84"/>
        <v>0</v>
      </c>
      <c r="KB22" s="82">
        <f t="shared" si="85"/>
        <v>0</v>
      </c>
      <c r="KC22" s="18">
        <f t="shared" ref="KC22:KG22" si="380">SUM(KC23)</f>
        <v>0</v>
      </c>
      <c r="KD22" s="18">
        <f t="shared" si="380"/>
        <v>0</v>
      </c>
      <c r="KE22" s="18">
        <f t="shared" si="380"/>
        <v>0</v>
      </c>
      <c r="KF22" s="18">
        <f t="shared" si="380"/>
        <v>0</v>
      </c>
      <c r="KG22" s="18">
        <f t="shared" si="380"/>
        <v>0</v>
      </c>
      <c r="KH22" s="18"/>
      <c r="KI22" s="18">
        <f t="shared" ref="KI22:KK22" si="381">SUM(KI23)</f>
        <v>0</v>
      </c>
      <c r="KJ22" s="18">
        <f t="shared" si="381"/>
        <v>0</v>
      </c>
      <c r="KK22" s="18">
        <f t="shared" si="381"/>
        <v>0</v>
      </c>
      <c r="KL22" s="82">
        <f t="shared" si="86"/>
        <v>0</v>
      </c>
      <c r="KM22" s="82">
        <f t="shared" si="87"/>
        <v>0</v>
      </c>
      <c r="KN22" s="18">
        <f>'СДП (план)'!AY23</f>
        <v>0</v>
      </c>
      <c r="KO22" s="18">
        <f>'СДП (план)'!AZ23</f>
        <v>0</v>
      </c>
      <c r="KP22" s="82">
        <f t="shared" si="88"/>
        <v>0</v>
      </c>
      <c r="KQ22" s="82">
        <f t="shared" si="89"/>
        <v>0</v>
      </c>
      <c r="KR22" s="18">
        <f t="shared" ref="KR22:KV22" si="382">SUM(KR23)</f>
        <v>0</v>
      </c>
      <c r="KS22" s="18">
        <f t="shared" si="382"/>
        <v>0</v>
      </c>
      <c r="KT22" s="18"/>
      <c r="KU22" s="18">
        <f t="shared" si="382"/>
        <v>0</v>
      </c>
      <c r="KV22" s="18">
        <f t="shared" si="382"/>
        <v>0</v>
      </c>
      <c r="KW22" s="18"/>
      <c r="KX22" s="18">
        <f t="shared" ref="KX22:KZ22" si="383">SUM(KX23)</f>
        <v>0</v>
      </c>
      <c r="KY22" s="18">
        <f t="shared" si="383"/>
        <v>0</v>
      </c>
      <c r="KZ22" s="18">
        <f t="shared" si="383"/>
        <v>0</v>
      </c>
      <c r="LA22" s="82">
        <f t="shared" si="90"/>
        <v>0</v>
      </c>
      <c r="LB22" s="82">
        <f t="shared" si="91"/>
        <v>0</v>
      </c>
      <c r="LC22" s="18">
        <f>'СДП (план)'!BA23</f>
        <v>0</v>
      </c>
      <c r="LD22" s="18">
        <f>'СДП (план)'!BB23</f>
        <v>0</v>
      </c>
      <c r="LE22" s="82">
        <f t="shared" si="92"/>
        <v>0</v>
      </c>
      <c r="LF22" s="82">
        <f t="shared" si="93"/>
        <v>0</v>
      </c>
      <c r="LG22" s="18">
        <f t="shared" ref="LG22:LO22" si="384">SUM(LG23)</f>
        <v>0</v>
      </c>
      <c r="LH22" s="18">
        <f t="shared" si="384"/>
        <v>0</v>
      </c>
      <c r="LI22" s="18">
        <f t="shared" si="384"/>
        <v>0</v>
      </c>
      <c r="LJ22" s="18">
        <f t="shared" si="384"/>
        <v>0</v>
      </c>
      <c r="LK22" s="18">
        <f t="shared" si="384"/>
        <v>0</v>
      </c>
      <c r="LL22" s="18">
        <f t="shared" si="384"/>
        <v>0</v>
      </c>
      <c r="LM22" s="18">
        <f t="shared" si="384"/>
        <v>0</v>
      </c>
      <c r="LN22" s="18">
        <f t="shared" si="384"/>
        <v>0</v>
      </c>
      <c r="LO22" s="18">
        <f t="shared" si="384"/>
        <v>0</v>
      </c>
      <c r="LP22" s="82">
        <f t="shared" si="97"/>
        <v>0</v>
      </c>
      <c r="LQ22" s="82">
        <f t="shared" si="98"/>
        <v>0</v>
      </c>
      <c r="LR22" s="18">
        <f>'СДП (план)'!BC23</f>
        <v>0</v>
      </c>
      <c r="LS22" s="18">
        <f>'СДП (план)'!BD23</f>
        <v>0</v>
      </c>
      <c r="LT22" s="82">
        <f t="shared" si="99"/>
        <v>0</v>
      </c>
      <c r="LU22" s="82">
        <f t="shared" si="100"/>
        <v>0</v>
      </c>
      <c r="LV22" s="18">
        <f t="shared" ref="LV22:MA22" si="385">SUM(LV23)</f>
        <v>0</v>
      </c>
      <c r="LW22" s="18">
        <f t="shared" si="385"/>
        <v>0</v>
      </c>
      <c r="LX22" s="18">
        <f t="shared" si="385"/>
        <v>0</v>
      </c>
      <c r="LY22" s="18">
        <f t="shared" si="385"/>
        <v>0</v>
      </c>
      <c r="LZ22" s="18">
        <f t="shared" si="385"/>
        <v>0</v>
      </c>
      <c r="MA22" s="18">
        <f t="shared" si="385"/>
        <v>0</v>
      </c>
      <c r="MB22" s="18">
        <f t="shared" ref="MB22:MD22" si="386">SUM(MB23)</f>
        <v>0</v>
      </c>
      <c r="MC22" s="18">
        <f t="shared" si="386"/>
        <v>0</v>
      </c>
      <c r="MD22" s="18">
        <f t="shared" si="386"/>
        <v>0</v>
      </c>
      <c r="ME22" s="82">
        <f t="shared" si="101"/>
        <v>0</v>
      </c>
      <c r="MF22" s="82">
        <f t="shared" si="102"/>
        <v>0</v>
      </c>
      <c r="MG22" s="18">
        <f>'СДП (план)'!BE23</f>
        <v>0</v>
      </c>
      <c r="MH22" s="18">
        <f>'СДП (план)'!BF23</f>
        <v>0</v>
      </c>
      <c r="MI22" s="82">
        <f t="shared" si="103"/>
        <v>0</v>
      </c>
      <c r="MJ22" s="82">
        <f t="shared" si="104"/>
        <v>0</v>
      </c>
      <c r="MK22" s="18">
        <f t="shared" ref="MK22:MP22" si="387">SUM(MK23)</f>
        <v>0</v>
      </c>
      <c r="ML22" s="18">
        <f t="shared" si="387"/>
        <v>0</v>
      </c>
      <c r="MM22" s="18">
        <f t="shared" si="387"/>
        <v>0</v>
      </c>
      <c r="MN22" s="18">
        <f t="shared" si="387"/>
        <v>0</v>
      </c>
      <c r="MO22" s="18">
        <f t="shared" si="387"/>
        <v>0</v>
      </c>
      <c r="MP22" s="18">
        <f t="shared" si="387"/>
        <v>0</v>
      </c>
      <c r="MQ22" s="18">
        <f t="shared" ref="MQ22:MS22" si="388">SUM(MQ23)</f>
        <v>0</v>
      </c>
      <c r="MR22" s="18">
        <f t="shared" si="388"/>
        <v>0</v>
      </c>
      <c r="MS22" s="18">
        <f t="shared" si="388"/>
        <v>0</v>
      </c>
      <c r="MT22" s="82">
        <f t="shared" si="105"/>
        <v>0</v>
      </c>
      <c r="MU22" s="82">
        <f t="shared" si="106"/>
        <v>0</v>
      </c>
      <c r="MV22" s="18">
        <f>'СДП (план)'!BG23</f>
        <v>0</v>
      </c>
      <c r="MW22" s="18">
        <f>'СДП (план)'!BH23</f>
        <v>0</v>
      </c>
      <c r="MX22" s="82">
        <f t="shared" si="107"/>
        <v>0</v>
      </c>
      <c r="MY22" s="82">
        <f t="shared" si="108"/>
        <v>0</v>
      </c>
      <c r="MZ22" s="18">
        <f t="shared" ref="MZ22:NE22" si="389">SUM(MZ23)</f>
        <v>0</v>
      </c>
      <c r="NA22" s="18">
        <f t="shared" si="389"/>
        <v>0</v>
      </c>
      <c r="NB22" s="18">
        <f t="shared" si="389"/>
        <v>0</v>
      </c>
      <c r="NC22" s="18">
        <f t="shared" si="389"/>
        <v>0</v>
      </c>
      <c r="ND22" s="18">
        <f t="shared" si="389"/>
        <v>0</v>
      </c>
      <c r="NE22" s="18">
        <f t="shared" si="389"/>
        <v>0</v>
      </c>
      <c r="NF22" s="18">
        <f t="shared" ref="NF22:NH22" si="390">SUM(NF23)</f>
        <v>0</v>
      </c>
      <c r="NG22" s="18">
        <f t="shared" si="390"/>
        <v>0</v>
      </c>
      <c r="NH22" s="18">
        <f t="shared" si="390"/>
        <v>0</v>
      </c>
      <c r="NI22" s="82">
        <f t="shared" si="109"/>
        <v>0</v>
      </c>
      <c r="NJ22" s="82">
        <f t="shared" si="110"/>
        <v>0</v>
      </c>
      <c r="NK22" s="18">
        <f>'СДП (план)'!BI23</f>
        <v>0</v>
      </c>
      <c r="NL22" s="18">
        <f>'СДП (план)'!BJ23</f>
        <v>0</v>
      </c>
      <c r="NM22" s="82">
        <f t="shared" si="111"/>
        <v>0</v>
      </c>
      <c r="NN22" s="82">
        <f t="shared" si="112"/>
        <v>0</v>
      </c>
      <c r="NO22" s="18">
        <f t="shared" ref="NO22:NW22" si="391">SUM(NO23)</f>
        <v>0</v>
      </c>
      <c r="NP22" s="18">
        <f t="shared" si="391"/>
        <v>0</v>
      </c>
      <c r="NQ22" s="18">
        <f t="shared" si="391"/>
        <v>0</v>
      </c>
      <c r="NR22" s="18">
        <f t="shared" si="391"/>
        <v>0</v>
      </c>
      <c r="NS22" s="18">
        <f t="shared" si="391"/>
        <v>0</v>
      </c>
      <c r="NT22" s="18">
        <f t="shared" si="391"/>
        <v>0</v>
      </c>
      <c r="NU22" s="18">
        <f t="shared" si="391"/>
        <v>0</v>
      </c>
      <c r="NV22" s="18">
        <f t="shared" si="391"/>
        <v>0</v>
      </c>
      <c r="NW22" s="18">
        <f t="shared" si="391"/>
        <v>0</v>
      </c>
      <c r="NX22" s="82">
        <f t="shared" si="116"/>
        <v>0</v>
      </c>
      <c r="NY22" s="82">
        <f t="shared" si="117"/>
        <v>0</v>
      </c>
      <c r="NZ22" s="18">
        <f>'СДП (план)'!BK23</f>
        <v>1</v>
      </c>
      <c r="OA22" s="18">
        <f>'СДП (план)'!BL23</f>
        <v>20621.16</v>
      </c>
      <c r="OB22" s="82">
        <f t="shared" si="118"/>
        <v>0.16666666666666666</v>
      </c>
      <c r="OC22" s="82">
        <f t="shared" si="119"/>
        <v>3436.86</v>
      </c>
      <c r="OD22" s="18">
        <f t="shared" ref="OD22:OI22" si="392">SUM(OD23)</f>
        <v>1</v>
      </c>
      <c r="OE22" s="18">
        <f t="shared" si="392"/>
        <v>20621.16</v>
      </c>
      <c r="OF22" s="18">
        <f t="shared" si="392"/>
        <v>7</v>
      </c>
      <c r="OG22" s="18">
        <f t="shared" si="392"/>
        <v>0</v>
      </c>
      <c r="OH22" s="18">
        <f t="shared" si="392"/>
        <v>0</v>
      </c>
      <c r="OI22" s="18">
        <f t="shared" si="392"/>
        <v>0</v>
      </c>
      <c r="OJ22" s="18">
        <f t="shared" ref="OJ22:OL22" si="393">SUM(OJ23)</f>
        <v>0.98</v>
      </c>
      <c r="OK22" s="18">
        <f t="shared" si="393"/>
        <v>0.16333333333333333</v>
      </c>
      <c r="OL22" s="18">
        <f t="shared" si="393"/>
        <v>0.98</v>
      </c>
      <c r="OM22" s="82">
        <f t="shared" si="120"/>
        <v>0.83333333333333337</v>
      </c>
      <c r="ON22" s="82">
        <f t="shared" si="121"/>
        <v>17184.3</v>
      </c>
      <c r="OO22" s="18">
        <f>'СДП (план)'!BM23</f>
        <v>0</v>
      </c>
      <c r="OP22" s="18">
        <f>'СДП (план)'!BN23</f>
        <v>0</v>
      </c>
      <c r="OQ22" s="82">
        <f t="shared" si="122"/>
        <v>0</v>
      </c>
      <c r="OR22" s="82">
        <f t="shared" si="123"/>
        <v>0</v>
      </c>
      <c r="OS22" s="18">
        <f t="shared" ref="OS22:OX22" si="394">SUM(OS23)</f>
        <v>0</v>
      </c>
      <c r="OT22" s="18">
        <f t="shared" si="394"/>
        <v>0</v>
      </c>
      <c r="OU22" s="18">
        <f t="shared" si="394"/>
        <v>0</v>
      </c>
      <c r="OV22" s="18">
        <f t="shared" si="394"/>
        <v>0</v>
      </c>
      <c r="OW22" s="18">
        <f t="shared" si="394"/>
        <v>0</v>
      </c>
      <c r="OX22" s="18">
        <f t="shared" si="394"/>
        <v>0</v>
      </c>
      <c r="OY22" s="18">
        <f t="shared" ref="OY22:PA22" si="395">SUM(OY23)</f>
        <v>0</v>
      </c>
      <c r="OZ22" s="18">
        <f t="shared" si="395"/>
        <v>0</v>
      </c>
      <c r="PA22" s="18">
        <f t="shared" si="395"/>
        <v>0</v>
      </c>
      <c r="PB22" s="82">
        <f t="shared" si="124"/>
        <v>0</v>
      </c>
      <c r="PC22" s="82">
        <f t="shared" si="125"/>
        <v>0</v>
      </c>
      <c r="PD22" s="18">
        <f>'СДП (план)'!BO23</f>
        <v>0</v>
      </c>
      <c r="PE22" s="18">
        <f>'СДП (план)'!BP23</f>
        <v>0</v>
      </c>
      <c r="PF22" s="82">
        <f t="shared" si="126"/>
        <v>0</v>
      </c>
      <c r="PG22" s="82">
        <f t="shared" si="127"/>
        <v>0</v>
      </c>
      <c r="PH22" s="18">
        <f t="shared" ref="PH22:PM22" si="396">SUM(PH23)</f>
        <v>0</v>
      </c>
      <c r="PI22" s="18">
        <f t="shared" si="396"/>
        <v>0</v>
      </c>
      <c r="PJ22" s="18">
        <f t="shared" si="396"/>
        <v>0</v>
      </c>
      <c r="PK22" s="18">
        <f t="shared" si="396"/>
        <v>0</v>
      </c>
      <c r="PL22" s="18">
        <f t="shared" si="396"/>
        <v>0</v>
      </c>
      <c r="PM22" s="18">
        <f t="shared" si="396"/>
        <v>0</v>
      </c>
      <c r="PN22" s="18">
        <f t="shared" ref="PN22:PP22" si="397">SUM(PN23)</f>
        <v>0</v>
      </c>
      <c r="PO22" s="18">
        <f t="shared" si="397"/>
        <v>0</v>
      </c>
      <c r="PP22" s="18">
        <f t="shared" si="397"/>
        <v>0</v>
      </c>
      <c r="PQ22" s="82">
        <f t="shared" si="128"/>
        <v>0</v>
      </c>
      <c r="PR22" s="82">
        <f t="shared" si="129"/>
        <v>0</v>
      </c>
      <c r="PS22" s="18">
        <f>'СДП (план)'!BQ23</f>
        <v>0</v>
      </c>
      <c r="PT22" s="18">
        <f>'СДП (план)'!BR23</f>
        <v>0</v>
      </c>
      <c r="PU22" s="82">
        <f t="shared" si="130"/>
        <v>0</v>
      </c>
      <c r="PV22" s="82">
        <f t="shared" si="131"/>
        <v>0</v>
      </c>
      <c r="PW22" s="18">
        <f t="shared" ref="PW22:QQ22" si="398">SUM(PW23)</f>
        <v>0</v>
      </c>
      <c r="PX22" s="18">
        <f t="shared" si="398"/>
        <v>0</v>
      </c>
      <c r="PY22" s="18">
        <f t="shared" si="398"/>
        <v>0</v>
      </c>
      <c r="PZ22" s="18">
        <f t="shared" si="398"/>
        <v>0</v>
      </c>
      <c r="QA22" s="18">
        <f t="shared" si="398"/>
        <v>0</v>
      </c>
      <c r="QB22" s="18">
        <f t="shared" si="398"/>
        <v>0</v>
      </c>
      <c r="QC22" s="18">
        <f t="shared" ref="QC22:QE22" si="399">SUM(QC23)</f>
        <v>0</v>
      </c>
      <c r="QD22" s="18">
        <f t="shared" si="399"/>
        <v>0</v>
      </c>
      <c r="QE22" s="18">
        <f t="shared" si="399"/>
        <v>0</v>
      </c>
      <c r="QF22" s="44">
        <f t="shared" ref="QF22:QG29" si="400">SUM(PW22-PU22)</f>
        <v>0</v>
      </c>
      <c r="QG22" s="44">
        <f t="shared" si="400"/>
        <v>0</v>
      </c>
      <c r="QH22" s="18">
        <f>'СДП (план)'!BS23</f>
        <v>0</v>
      </c>
      <c r="QI22" s="18">
        <f>'СДП (план)'!BT23</f>
        <v>0</v>
      </c>
      <c r="QJ22" s="82">
        <f t="shared" si="136"/>
        <v>0</v>
      </c>
      <c r="QK22" s="82">
        <f t="shared" si="137"/>
        <v>0</v>
      </c>
      <c r="QL22" s="18">
        <f t="shared" si="398"/>
        <v>0</v>
      </c>
      <c r="QM22" s="18">
        <f t="shared" si="398"/>
        <v>0</v>
      </c>
      <c r="QN22" s="18">
        <f t="shared" si="398"/>
        <v>0</v>
      </c>
      <c r="QO22" s="18">
        <f t="shared" si="398"/>
        <v>0</v>
      </c>
      <c r="QP22" s="18">
        <f t="shared" si="398"/>
        <v>0</v>
      </c>
      <c r="QQ22" s="18">
        <f t="shared" si="398"/>
        <v>0</v>
      </c>
      <c r="QR22" s="18">
        <f t="shared" ref="QR22:QT22" si="401">SUM(QR23)</f>
        <v>0</v>
      </c>
      <c r="QS22" s="18">
        <f t="shared" si="401"/>
        <v>0</v>
      </c>
      <c r="QT22" s="18">
        <f t="shared" si="401"/>
        <v>0</v>
      </c>
      <c r="QU22" s="82">
        <f t="shared" si="138"/>
        <v>0</v>
      </c>
      <c r="QV22" s="82">
        <f t="shared" si="139"/>
        <v>0</v>
      </c>
      <c r="QW22" s="18">
        <f>'СДП (план)'!BU23</f>
        <v>0</v>
      </c>
      <c r="QX22" s="18">
        <f>'СДП (план)'!BV23</f>
        <v>0</v>
      </c>
      <c r="QY22" s="82">
        <f t="shared" si="140"/>
        <v>0</v>
      </c>
      <c r="QZ22" s="82">
        <f t="shared" si="141"/>
        <v>0</v>
      </c>
      <c r="RA22" s="18">
        <f t="shared" ref="RA22:RF22" si="402">SUM(RA23)</f>
        <v>6</v>
      </c>
      <c r="RB22" s="18">
        <f t="shared" si="402"/>
        <v>74236.2</v>
      </c>
      <c r="RC22" s="18">
        <f t="shared" si="402"/>
        <v>7</v>
      </c>
      <c r="RD22" s="18">
        <f t="shared" si="402"/>
        <v>0</v>
      </c>
      <c r="RE22" s="18">
        <f t="shared" si="402"/>
        <v>0</v>
      </c>
      <c r="RF22" s="18">
        <f t="shared" si="402"/>
        <v>0</v>
      </c>
      <c r="RG22" s="18">
        <f t="shared" ref="RG22:RI22" si="403">SUM(RG23)</f>
        <v>0</v>
      </c>
      <c r="RH22" s="18">
        <f t="shared" si="403"/>
        <v>0</v>
      </c>
      <c r="RI22" s="18">
        <f t="shared" si="403"/>
        <v>5.88</v>
      </c>
      <c r="RJ22" s="82">
        <f t="shared" si="142"/>
        <v>6</v>
      </c>
      <c r="RK22" s="82">
        <f t="shared" si="143"/>
        <v>74236.2</v>
      </c>
      <c r="RL22" s="18">
        <f>'СДП (план)'!BW23</f>
        <v>2</v>
      </c>
      <c r="RM22" s="18">
        <f>'СДП (план)'!BX23</f>
        <v>49490.784</v>
      </c>
      <c r="RN22" s="82">
        <f t="shared" si="144"/>
        <v>0.33333333333333331</v>
      </c>
      <c r="RO22" s="82">
        <f t="shared" si="145"/>
        <v>8248.4639999999999</v>
      </c>
      <c r="RP22" s="18">
        <f t="shared" ref="RP22:RU22" si="404">SUM(RP23)</f>
        <v>0</v>
      </c>
      <c r="RQ22" s="18">
        <f t="shared" si="404"/>
        <v>0</v>
      </c>
      <c r="RR22" s="18">
        <f t="shared" si="404"/>
        <v>0</v>
      </c>
      <c r="RS22" s="18">
        <f t="shared" si="404"/>
        <v>0</v>
      </c>
      <c r="RT22" s="18">
        <f t="shared" si="404"/>
        <v>0</v>
      </c>
      <c r="RU22" s="18">
        <f t="shared" si="404"/>
        <v>0</v>
      </c>
      <c r="RV22" s="18">
        <f t="shared" ref="RV22:RX22" si="405">SUM(RV23)</f>
        <v>1.96</v>
      </c>
      <c r="RW22" s="18">
        <f t="shared" si="405"/>
        <v>0.32666666666666666</v>
      </c>
      <c r="RX22" s="18">
        <f t="shared" si="405"/>
        <v>0</v>
      </c>
      <c r="RY22" s="82">
        <f t="shared" si="146"/>
        <v>-0.33333333333333331</v>
      </c>
      <c r="RZ22" s="82">
        <f t="shared" si="147"/>
        <v>-8248.4639999999999</v>
      </c>
      <c r="SA22" s="18">
        <f>'СДП (план)'!BY23</f>
        <v>0</v>
      </c>
      <c r="SB22" s="18">
        <f>'СДП (план)'!BZ23</f>
        <v>0</v>
      </c>
      <c r="SC22" s="82">
        <f t="shared" si="148"/>
        <v>0</v>
      </c>
      <c r="SD22" s="82">
        <f t="shared" si="149"/>
        <v>0</v>
      </c>
      <c r="SE22" s="18">
        <f t="shared" ref="SE22:SJ22" si="406">SUM(SE23)</f>
        <v>0</v>
      </c>
      <c r="SF22" s="18">
        <f t="shared" si="406"/>
        <v>0</v>
      </c>
      <c r="SG22" s="18">
        <f t="shared" si="406"/>
        <v>0</v>
      </c>
      <c r="SH22" s="18">
        <f t="shared" si="406"/>
        <v>0</v>
      </c>
      <c r="SI22" s="18">
        <f t="shared" si="406"/>
        <v>0</v>
      </c>
      <c r="SJ22" s="18">
        <f t="shared" si="406"/>
        <v>0</v>
      </c>
      <c r="SK22" s="18">
        <f t="shared" ref="SK22:SM22" si="407">SUM(SK23)</f>
        <v>0</v>
      </c>
      <c r="SL22" s="18">
        <f t="shared" si="407"/>
        <v>0</v>
      </c>
      <c r="SM22" s="18">
        <f t="shared" si="407"/>
        <v>0</v>
      </c>
      <c r="SN22" s="82">
        <f t="shared" si="150"/>
        <v>0</v>
      </c>
      <c r="SO22" s="82">
        <f t="shared" si="151"/>
        <v>0</v>
      </c>
      <c r="SP22" s="18">
        <f>'СДП (план)'!CA23</f>
        <v>0</v>
      </c>
      <c r="SQ22" s="18">
        <f>'СДП (план)'!CB23</f>
        <v>0</v>
      </c>
      <c r="SR22" s="82">
        <f t="shared" si="152"/>
        <v>0</v>
      </c>
      <c r="SS22" s="82">
        <f t="shared" si="153"/>
        <v>0</v>
      </c>
      <c r="ST22" s="18">
        <f t="shared" ref="ST22:SX22" si="408">SUM(ST23)</f>
        <v>0</v>
      </c>
      <c r="SU22" s="18">
        <f t="shared" si="408"/>
        <v>0</v>
      </c>
      <c r="SV22" s="18"/>
      <c r="SW22" s="18">
        <f t="shared" si="408"/>
        <v>0</v>
      </c>
      <c r="SX22" s="18">
        <f t="shared" si="408"/>
        <v>0</v>
      </c>
      <c r="SY22" s="18"/>
      <c r="SZ22" s="18">
        <f t="shared" ref="SZ22:TB22" si="409">SUM(SZ23)</f>
        <v>0</v>
      </c>
      <c r="TA22" s="18">
        <f t="shared" si="409"/>
        <v>0</v>
      </c>
      <c r="TB22" s="18">
        <f t="shared" si="409"/>
        <v>0</v>
      </c>
      <c r="TC22" s="82">
        <f t="shared" si="154"/>
        <v>0</v>
      </c>
      <c r="TD22" s="82">
        <f t="shared" si="155"/>
        <v>0</v>
      </c>
      <c r="TE22" s="18">
        <f>'СДП (план)'!CC23</f>
        <v>0</v>
      </c>
      <c r="TF22" s="18">
        <f>'СДП (план)'!CD23</f>
        <v>0</v>
      </c>
      <c r="TG22" s="82">
        <f t="shared" si="156"/>
        <v>0</v>
      </c>
      <c r="TH22" s="82">
        <f t="shared" si="157"/>
        <v>0</v>
      </c>
      <c r="TI22" s="18">
        <f t="shared" ref="TI22:TN22" si="410">SUM(TI23)</f>
        <v>0</v>
      </c>
      <c r="TJ22" s="18">
        <f t="shared" si="410"/>
        <v>0</v>
      </c>
      <c r="TK22" s="18">
        <f t="shared" si="410"/>
        <v>0</v>
      </c>
      <c r="TL22" s="18">
        <f t="shared" si="410"/>
        <v>0</v>
      </c>
      <c r="TM22" s="18">
        <f t="shared" si="410"/>
        <v>0</v>
      </c>
      <c r="TN22" s="18">
        <f t="shared" si="410"/>
        <v>0</v>
      </c>
      <c r="TO22" s="18">
        <f t="shared" ref="TO22:TQ22" si="411">SUM(TO23)</f>
        <v>0</v>
      </c>
      <c r="TP22" s="18">
        <f t="shared" si="411"/>
        <v>0</v>
      </c>
      <c r="TQ22" s="18">
        <f t="shared" si="411"/>
        <v>0</v>
      </c>
      <c r="TR22" s="82">
        <f t="shared" si="158"/>
        <v>0</v>
      </c>
      <c r="TS22" s="82">
        <f t="shared" si="159"/>
        <v>0</v>
      </c>
      <c r="TT22" s="18">
        <f>'СДП (план)'!CE23</f>
        <v>0</v>
      </c>
      <c r="TU22" s="18">
        <f>'СДП (план)'!CF23</f>
        <v>0</v>
      </c>
      <c r="TV22" s="82">
        <f t="shared" si="160"/>
        <v>0</v>
      </c>
      <c r="TW22" s="82">
        <f t="shared" si="161"/>
        <v>0</v>
      </c>
      <c r="TX22" s="18">
        <f t="shared" ref="TX22:UR22" si="412">SUM(TX23)</f>
        <v>0</v>
      </c>
      <c r="TY22" s="18">
        <f t="shared" si="412"/>
        <v>0</v>
      </c>
      <c r="TZ22" s="18">
        <f t="shared" si="412"/>
        <v>0</v>
      </c>
      <c r="UA22" s="18">
        <f t="shared" si="412"/>
        <v>0</v>
      </c>
      <c r="UB22" s="18">
        <f t="shared" si="412"/>
        <v>0</v>
      </c>
      <c r="UC22" s="18">
        <f t="shared" si="412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82">
        <f t="shared" si="165"/>
        <v>0</v>
      </c>
      <c r="UH22" s="82">
        <f t="shared" si="166"/>
        <v>0</v>
      </c>
      <c r="UI22" s="18">
        <f>'СДП (план)'!CG23</f>
        <v>3</v>
      </c>
      <c r="UJ22" s="18">
        <f>'СДП (план)'!CH23</f>
        <v>74236.175999999992</v>
      </c>
      <c r="UK22" s="82">
        <f t="shared" si="167"/>
        <v>0.5</v>
      </c>
      <c r="UL22" s="82">
        <f t="shared" si="168"/>
        <v>12372.695999999998</v>
      </c>
      <c r="UM22" s="18">
        <f t="shared" si="412"/>
        <v>0</v>
      </c>
      <c r="UN22" s="18">
        <f t="shared" si="412"/>
        <v>0</v>
      </c>
      <c r="UO22" s="18">
        <f t="shared" si="412"/>
        <v>0</v>
      </c>
      <c r="UP22" s="18">
        <f t="shared" si="412"/>
        <v>0</v>
      </c>
      <c r="UQ22" s="18">
        <f t="shared" si="412"/>
        <v>0</v>
      </c>
      <c r="UR22" s="18">
        <f t="shared" si="412"/>
        <v>0</v>
      </c>
      <c r="US22" s="18">
        <f t="shared" ref="US22:UU22" si="413">SUM(US23)</f>
        <v>2.94</v>
      </c>
      <c r="UT22" s="18">
        <f t="shared" si="413"/>
        <v>0.49</v>
      </c>
      <c r="UU22" s="18">
        <f t="shared" si="413"/>
        <v>0</v>
      </c>
      <c r="UV22" s="82">
        <f t="shared" si="169"/>
        <v>-0.5</v>
      </c>
      <c r="UW22" s="82">
        <f t="shared" si="170"/>
        <v>-12372.695999999998</v>
      </c>
      <c r="UX22" s="18">
        <f>'СДП (план)'!CI23</f>
        <v>0</v>
      </c>
      <c r="UY22" s="18">
        <f>'СДП (план)'!CJ23</f>
        <v>0</v>
      </c>
      <c r="UZ22" s="82">
        <f t="shared" si="171"/>
        <v>0</v>
      </c>
      <c r="VA22" s="82">
        <f t="shared" si="172"/>
        <v>0</v>
      </c>
      <c r="VB22" s="18">
        <f t="shared" ref="VB22:VV22" si="414">SUM(VB23)</f>
        <v>0</v>
      </c>
      <c r="VC22" s="18">
        <f t="shared" si="414"/>
        <v>0</v>
      </c>
      <c r="VD22" s="18">
        <f t="shared" si="414"/>
        <v>0</v>
      </c>
      <c r="VE22" s="18">
        <f t="shared" si="414"/>
        <v>0</v>
      </c>
      <c r="VF22" s="18">
        <f t="shared" si="414"/>
        <v>0</v>
      </c>
      <c r="VG22" s="18">
        <f t="shared" si="414"/>
        <v>0</v>
      </c>
      <c r="VH22" s="18">
        <f t="shared" ref="VH22:VJ22" si="415">SUM(VH23)</f>
        <v>0</v>
      </c>
      <c r="VI22" s="18">
        <f t="shared" si="415"/>
        <v>0</v>
      </c>
      <c r="VJ22" s="18">
        <f t="shared" si="415"/>
        <v>0</v>
      </c>
      <c r="VK22" s="82">
        <f t="shared" ref="VK22:VL25" si="416">SUM(VB22-UZ22)</f>
        <v>0</v>
      </c>
      <c r="VL22" s="82">
        <f t="shared" si="416"/>
        <v>0</v>
      </c>
      <c r="VM22" s="18">
        <f>'СДП (план)'!CK23</f>
        <v>0</v>
      </c>
      <c r="VN22" s="18">
        <f>'СДП (план)'!CL23</f>
        <v>0</v>
      </c>
      <c r="VO22" s="82">
        <f t="shared" si="176"/>
        <v>0</v>
      </c>
      <c r="VP22" s="82">
        <f t="shared" si="177"/>
        <v>0</v>
      </c>
      <c r="VQ22" s="18">
        <f t="shared" si="414"/>
        <v>0</v>
      </c>
      <c r="VR22" s="18">
        <f t="shared" si="414"/>
        <v>0</v>
      </c>
      <c r="VS22" s="18">
        <f t="shared" si="414"/>
        <v>0</v>
      </c>
      <c r="VT22" s="18">
        <f t="shared" si="414"/>
        <v>0</v>
      </c>
      <c r="VU22" s="18">
        <f t="shared" si="414"/>
        <v>0</v>
      </c>
      <c r="VV22" s="18">
        <f t="shared" si="414"/>
        <v>0</v>
      </c>
      <c r="VW22" s="18">
        <f t="shared" ref="VW22:VY22" si="417">SUM(VW23)</f>
        <v>0</v>
      </c>
      <c r="VX22" s="18">
        <f t="shared" si="417"/>
        <v>0</v>
      </c>
      <c r="VY22" s="18">
        <f t="shared" si="417"/>
        <v>0</v>
      </c>
      <c r="VZ22" s="82">
        <f t="shared" si="178"/>
        <v>0</v>
      </c>
      <c r="WA22" s="82">
        <f t="shared" si="179"/>
        <v>0</v>
      </c>
      <c r="WB22" s="18">
        <f>'СДП (план)'!CM23</f>
        <v>0</v>
      </c>
      <c r="WC22" s="18">
        <f>'СДП (план)'!CN23</f>
        <v>0</v>
      </c>
      <c r="WD22" s="82">
        <f t="shared" si="180"/>
        <v>0</v>
      </c>
      <c r="WE22" s="82">
        <f t="shared" si="181"/>
        <v>0</v>
      </c>
      <c r="WF22" s="18">
        <f t="shared" ref="WF22:WK22" si="418">SUM(WF23)</f>
        <v>0</v>
      </c>
      <c r="WG22" s="18">
        <f t="shared" si="418"/>
        <v>0</v>
      </c>
      <c r="WH22" s="18">
        <f t="shared" si="418"/>
        <v>0</v>
      </c>
      <c r="WI22" s="18">
        <f t="shared" si="418"/>
        <v>0</v>
      </c>
      <c r="WJ22" s="18">
        <f t="shared" si="418"/>
        <v>0</v>
      </c>
      <c r="WK22" s="18">
        <f t="shared" si="418"/>
        <v>0</v>
      </c>
      <c r="WL22" s="18">
        <f t="shared" ref="WL22:WN22" si="419">SUM(WL23)</f>
        <v>0</v>
      </c>
      <c r="WM22" s="18">
        <f t="shared" si="419"/>
        <v>0</v>
      </c>
      <c r="WN22" s="18">
        <f t="shared" si="419"/>
        <v>0</v>
      </c>
      <c r="WO22" s="82">
        <f t="shared" si="182"/>
        <v>0</v>
      </c>
      <c r="WP22" s="82">
        <f t="shared" si="183"/>
        <v>0</v>
      </c>
      <c r="WQ22" s="18">
        <f>'СДП (план)'!CO23</f>
        <v>0</v>
      </c>
      <c r="WR22" s="18">
        <f>'СДП (план)'!CP23</f>
        <v>0</v>
      </c>
      <c r="WS22" s="82">
        <f t="shared" si="184"/>
        <v>0</v>
      </c>
      <c r="WT22" s="82">
        <f t="shared" si="185"/>
        <v>0</v>
      </c>
      <c r="WU22" s="18">
        <f t="shared" ref="WU22:WZ22" si="420">SUM(WU23)</f>
        <v>0</v>
      </c>
      <c r="WV22" s="18">
        <f t="shared" si="420"/>
        <v>0</v>
      </c>
      <c r="WW22" s="18">
        <f t="shared" si="420"/>
        <v>0</v>
      </c>
      <c r="WX22" s="18">
        <f t="shared" si="420"/>
        <v>0</v>
      </c>
      <c r="WY22" s="18">
        <f t="shared" si="420"/>
        <v>0</v>
      </c>
      <c r="WZ22" s="18">
        <f t="shared" si="420"/>
        <v>0</v>
      </c>
      <c r="XA22" s="18">
        <f t="shared" ref="XA22:XC22" si="421">SUM(XA23)</f>
        <v>0</v>
      </c>
      <c r="XB22" s="18">
        <f t="shared" si="421"/>
        <v>0</v>
      </c>
      <c r="XC22" s="18">
        <f t="shared" si="421"/>
        <v>0</v>
      </c>
      <c r="XD22" s="82">
        <f t="shared" si="186"/>
        <v>0</v>
      </c>
      <c r="XE22" s="82">
        <f t="shared" si="187"/>
        <v>0</v>
      </c>
      <c r="XF22" s="18">
        <f>'СДП (план)'!CQ23</f>
        <v>0</v>
      </c>
      <c r="XG22" s="18">
        <f>'СДП (план)'!CR23</f>
        <v>0</v>
      </c>
      <c r="XH22" s="82">
        <f t="shared" si="188"/>
        <v>0</v>
      </c>
      <c r="XI22" s="82">
        <f t="shared" si="189"/>
        <v>0</v>
      </c>
      <c r="XJ22" s="18">
        <f t="shared" ref="XJ22:XO22" si="422">SUM(XJ23)</f>
        <v>0</v>
      </c>
      <c r="XK22" s="18">
        <f t="shared" si="422"/>
        <v>0</v>
      </c>
      <c r="XL22" s="18">
        <f t="shared" si="422"/>
        <v>0</v>
      </c>
      <c r="XM22" s="18">
        <f t="shared" si="422"/>
        <v>0</v>
      </c>
      <c r="XN22" s="18">
        <f t="shared" si="422"/>
        <v>0</v>
      </c>
      <c r="XO22" s="18">
        <f t="shared" si="422"/>
        <v>0</v>
      </c>
      <c r="XP22" s="18">
        <f t="shared" ref="XP22:XR22" si="423">SUM(XP23)</f>
        <v>0</v>
      </c>
      <c r="XQ22" s="18">
        <f t="shared" si="423"/>
        <v>0</v>
      </c>
      <c r="XR22" s="18">
        <f t="shared" si="423"/>
        <v>0</v>
      </c>
      <c r="XS22" s="82">
        <f t="shared" si="190"/>
        <v>0</v>
      </c>
      <c r="XT22" s="82">
        <f t="shared" si="191"/>
        <v>0</v>
      </c>
      <c r="XU22" s="95">
        <f>'СДП (план)'!CS23</f>
        <v>0</v>
      </c>
      <c r="XV22" s="95">
        <f>'СДП (план)'!CT23</f>
        <v>0</v>
      </c>
      <c r="XW22" s="82">
        <f t="shared" si="192"/>
        <v>0</v>
      </c>
      <c r="XX22" s="82">
        <f t="shared" si="193"/>
        <v>0</v>
      </c>
      <c r="XY22" s="18">
        <f t="shared" ref="XY22:YC22" si="424">SUM(XY23)</f>
        <v>0</v>
      </c>
      <c r="XZ22" s="18">
        <f t="shared" si="424"/>
        <v>0</v>
      </c>
      <c r="YA22" s="18">
        <f t="shared" si="424"/>
        <v>0</v>
      </c>
      <c r="YB22" s="18">
        <f t="shared" si="424"/>
        <v>0</v>
      </c>
      <c r="YC22" s="18">
        <f t="shared" si="424"/>
        <v>0</v>
      </c>
      <c r="YD22" s="18"/>
      <c r="YE22" s="18">
        <f t="shared" ref="YE22:YG22" si="425">SUM(YE23)</f>
        <v>0</v>
      </c>
      <c r="YF22" s="18">
        <f t="shared" si="425"/>
        <v>0</v>
      </c>
      <c r="YG22" s="18">
        <f t="shared" si="425"/>
        <v>0</v>
      </c>
      <c r="YH22" s="82">
        <f t="shared" si="194"/>
        <v>0</v>
      </c>
      <c r="YI22" s="82">
        <f t="shared" si="195"/>
        <v>0</v>
      </c>
      <c r="YJ22" s="95">
        <f>'СДП (план)'!CU23</f>
        <v>0</v>
      </c>
      <c r="YK22" s="95">
        <f>'СДП (план)'!CV23</f>
        <v>0</v>
      </c>
      <c r="YL22" s="82">
        <f t="shared" si="196"/>
        <v>0</v>
      </c>
      <c r="YM22" s="82">
        <f t="shared" si="197"/>
        <v>0</v>
      </c>
      <c r="YN22" s="18">
        <f t="shared" ref="YN22:YS22" si="426">SUM(YN23)</f>
        <v>0</v>
      </c>
      <c r="YO22" s="18">
        <f t="shared" si="426"/>
        <v>0</v>
      </c>
      <c r="YP22" s="18">
        <f t="shared" si="426"/>
        <v>0</v>
      </c>
      <c r="YQ22" s="18">
        <f t="shared" si="426"/>
        <v>0</v>
      </c>
      <c r="YR22" s="18">
        <f t="shared" si="426"/>
        <v>0</v>
      </c>
      <c r="YS22" s="18">
        <f t="shared" si="426"/>
        <v>0</v>
      </c>
      <c r="YT22" s="18">
        <f t="shared" ref="YT22:YV22" si="427">SUM(YT23)</f>
        <v>0</v>
      </c>
      <c r="YU22" s="18">
        <f t="shared" si="427"/>
        <v>0</v>
      </c>
      <c r="YV22" s="18">
        <f t="shared" si="427"/>
        <v>0</v>
      </c>
      <c r="YW22" s="82">
        <f t="shared" si="0"/>
        <v>0</v>
      </c>
      <c r="YX22" s="82">
        <f t="shared" si="1"/>
        <v>0</v>
      </c>
      <c r="YY22" s="82">
        <f>'СДП (план)'!CW23</f>
        <v>0</v>
      </c>
      <c r="YZ22" s="82">
        <f>'СДП (план)'!CX23</f>
        <v>0</v>
      </c>
      <c r="ZA22" s="82">
        <f t="shared" si="198"/>
        <v>0</v>
      </c>
      <c r="ZB22" s="82">
        <f t="shared" si="199"/>
        <v>0</v>
      </c>
      <c r="ZC22" s="82"/>
      <c r="ZD22" s="82"/>
      <c r="ZE22" s="82"/>
      <c r="ZF22" s="82"/>
      <c r="ZG22" s="82"/>
      <c r="ZH22" s="82"/>
      <c r="ZI22" s="18">
        <f t="shared" ref="ZI22:ZK22" si="428">SUM(ZI23)</f>
        <v>0</v>
      </c>
      <c r="ZJ22" s="18">
        <f t="shared" si="428"/>
        <v>0</v>
      </c>
      <c r="ZK22" s="18">
        <f t="shared" si="428"/>
        <v>0</v>
      </c>
      <c r="ZL22" s="82">
        <f t="shared" ref="ZL22:ZM25" si="429">SUM(ZC22-ZA22)</f>
        <v>0</v>
      </c>
      <c r="ZM22" s="82">
        <f t="shared" si="429"/>
        <v>0</v>
      </c>
      <c r="ZN22" s="82"/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18">
        <f t="shared" ref="AAC22:AAO22" si="430">SUM(AAC23)</f>
        <v>6</v>
      </c>
      <c r="AAD22" s="18">
        <f t="shared" si="430"/>
        <v>144348.12</v>
      </c>
      <c r="AAE22" s="18">
        <f t="shared" si="430"/>
        <v>1</v>
      </c>
      <c r="AAF22" s="18">
        <f t="shared" si="430"/>
        <v>24058.019999999997</v>
      </c>
      <c r="AAG22" s="18">
        <f t="shared" si="430"/>
        <v>10</v>
      </c>
      <c r="AAH22" s="18">
        <f t="shared" si="430"/>
        <v>160845.07</v>
      </c>
      <c r="AAI22" s="18">
        <f t="shared" si="430"/>
        <v>46</v>
      </c>
      <c r="AAJ22" s="18">
        <f t="shared" si="430"/>
        <v>0</v>
      </c>
      <c r="AAK22" s="18">
        <f t="shared" si="430"/>
        <v>0</v>
      </c>
      <c r="AAL22" s="18">
        <f t="shared" si="430"/>
        <v>0</v>
      </c>
      <c r="AAM22" s="18">
        <f t="shared" si="430"/>
        <v>5.88</v>
      </c>
      <c r="AAN22" s="18">
        <f t="shared" si="430"/>
        <v>0.98</v>
      </c>
      <c r="AAO22" s="18">
        <f t="shared" si="430"/>
        <v>9.8000000000000007</v>
      </c>
      <c r="AAP22" s="82">
        <f t="shared" si="203"/>
        <v>9</v>
      </c>
      <c r="AAQ22" s="82">
        <f t="shared" si="204"/>
        <v>136787.05000000002</v>
      </c>
    </row>
    <row r="23" spans="1:719" s="33" customFormat="1" ht="39" customHeight="1" x14ac:dyDescent="0.25">
      <c r="A23" s="209"/>
      <c r="B23" s="247">
        <v>11</v>
      </c>
      <c r="C23" s="248" t="s">
        <v>416</v>
      </c>
      <c r="D23" s="226" t="s">
        <v>55</v>
      </c>
      <c r="E23" s="170">
        <v>15030</v>
      </c>
      <c r="F23" s="231">
        <v>0.98</v>
      </c>
      <c r="G23" s="319"/>
      <c r="H23" s="19">
        <v>1</v>
      </c>
      <c r="I23" s="224"/>
      <c r="J23" s="224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31">SUM(S23-Q23)</f>
        <v>0</v>
      </c>
      <c r="AC23" s="44">
        <f t="shared" ref="AC23" si="432">SUM(T23-R23)</f>
        <v>0</v>
      </c>
      <c r="AD23" s="169">
        <f>'СДП (план)'!Q24</f>
        <v>0</v>
      </c>
      <c r="AE23" s="169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33">SUM(AH23-AF23)</f>
        <v>0</v>
      </c>
      <c r="AR23" s="44">
        <f t="shared" ref="AR23" si="434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2</v>
      </c>
      <c r="AX23" s="44">
        <f>VLOOKUP($C23,факт!$D$8:$JF$250,4,0)</f>
        <v>41242.32</v>
      </c>
      <c r="AY23" s="44">
        <f>VLOOKUP($C23,факт!$D$8:$JF$250,5,0)</f>
        <v>24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1.96</v>
      </c>
      <c r="BF23" s="44">
        <f t="shared" si="2"/>
        <v>2</v>
      </c>
      <c r="BG23" s="44">
        <f t="shared" si="3"/>
        <v>41242.32</v>
      </c>
      <c r="BH23" s="104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>SUM(BL23-BJ23)</f>
        <v>0</v>
      </c>
      <c r="BV23" s="44">
        <f>SUM(BM23-BK23)</f>
        <v>0</v>
      </c>
      <c r="BW23" s="45">
        <f>'СДП (план)'!W24</f>
        <v>0</v>
      </c>
      <c r="BX23" s="44">
        <f>'СДП (план)'!X24</f>
        <v>0</v>
      </c>
      <c r="BY23" s="44">
        <f t="shared" si="26"/>
        <v>0</v>
      </c>
      <c r="BZ23" s="44">
        <f t="shared" si="27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8"/>
        <v>0</v>
      </c>
      <c r="CO23" s="44">
        <f t="shared" si="29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0"/>
        <v>0</v>
      </c>
      <c r="CZ23" s="44">
        <f t="shared" si="31"/>
        <v>0</v>
      </c>
      <c r="DA23" s="46">
        <f>'СДП (план)'!AA24</f>
        <v>0</v>
      </c>
      <c r="DB23" s="46">
        <f>'СДП (план)'!AB24</f>
        <v>0</v>
      </c>
      <c r="DC23" s="44">
        <f t="shared" si="32"/>
        <v>0</v>
      </c>
      <c r="DD23" s="44">
        <f t="shared" si="33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4"/>
        <v>0</v>
      </c>
      <c r="DO23" s="44">
        <f t="shared" si="35"/>
        <v>0</v>
      </c>
      <c r="DP23" s="10">
        <f>'СДП (план)'!AC24</f>
        <v>0</v>
      </c>
      <c r="DQ23" s="3">
        <f>'СДП (план)'!AD24</f>
        <v>0</v>
      </c>
      <c r="DR23" s="44">
        <f t="shared" si="36"/>
        <v>0</v>
      </c>
      <c r="DS23" s="44">
        <f t="shared" si="37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8"/>
        <v>0</v>
      </c>
      <c r="ED23" s="44">
        <f t="shared" si="39"/>
        <v>0</v>
      </c>
      <c r="EE23" s="44">
        <f>'СДП (план)'!CY24</f>
        <v>0</v>
      </c>
      <c r="EF23" s="44">
        <f>'СДП (план)'!CZ24</f>
        <v>0</v>
      </c>
      <c r="EG23" s="44">
        <f t="shared" si="40"/>
        <v>0</v>
      </c>
      <c r="EH23" s="44">
        <f t="shared" si="41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2"/>
        <v>0</v>
      </c>
      <c r="EW23" s="44">
        <f t="shared" si="43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35">SUM(EX23-EV23)</f>
        <v>0</v>
      </c>
      <c r="FH23" s="44">
        <f t="shared" ref="FH23" si="436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6"/>
        <v>0</v>
      </c>
      <c r="FL23" s="44">
        <f t="shared" si="47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37">SUM(FM23-FK23)</f>
        <v>0</v>
      </c>
      <c r="FW23" s="44">
        <f t="shared" ref="FW23" si="438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0"/>
        <v>0</v>
      </c>
      <c r="GA23" s="44">
        <f t="shared" si="51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39">SUM(GB23-FZ23)</f>
        <v>0</v>
      </c>
      <c r="GL23" s="44">
        <f t="shared" ref="GL23" si="440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4"/>
        <v>0</v>
      </c>
      <c r="GP23" s="44">
        <f t="shared" si="55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6"/>
        <v>1</v>
      </c>
      <c r="HA23" s="44">
        <f t="shared" si="57"/>
        <v>24745.39</v>
      </c>
      <c r="HB23" s="46">
        <f>'СДП (план)'!AM24</f>
        <v>0</v>
      </c>
      <c r="HC23" s="141">
        <f>'СДП (план)'!AN24</f>
        <v>0</v>
      </c>
      <c r="HD23" s="44">
        <f t="shared" si="58"/>
        <v>0</v>
      </c>
      <c r="HE23" s="44">
        <f t="shared" si="59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0"/>
        <v>0</v>
      </c>
      <c r="HP23" s="44">
        <f t="shared" si="61"/>
        <v>0</v>
      </c>
      <c r="HQ23" s="51">
        <f>'СДП (план)'!AO24</f>
        <v>0</v>
      </c>
      <c r="HR23" s="44">
        <f>'СДП (план)'!AP24</f>
        <v>0</v>
      </c>
      <c r="HS23" s="44">
        <f t="shared" si="62"/>
        <v>0</v>
      </c>
      <c r="HT23" s="44">
        <f t="shared" si="63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4"/>
        <v>0</v>
      </c>
      <c r="IE23" s="44">
        <f t="shared" si="65"/>
        <v>0</v>
      </c>
      <c r="IF23" s="51">
        <f>'СДП (план)'!AQ24</f>
        <v>0</v>
      </c>
      <c r="IG23" s="44">
        <f>'СДП (план)'!AR24</f>
        <v>0</v>
      </c>
      <c r="IH23" s="44">
        <f t="shared" si="66"/>
        <v>0</v>
      </c>
      <c r="II23" s="44">
        <f t="shared" si="67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1"/>
        <v>0</v>
      </c>
      <c r="IT23" s="44">
        <f t="shared" si="72"/>
        <v>0</v>
      </c>
      <c r="IU23" s="51">
        <f>'СДП (план)'!AS24</f>
        <v>0</v>
      </c>
      <c r="IV23" s="44">
        <f>'СДП (план)'!AT24</f>
        <v>0</v>
      </c>
      <c r="IW23" s="44">
        <f t="shared" si="73"/>
        <v>0</v>
      </c>
      <c r="IX23" s="44">
        <f t="shared" si="74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5"/>
        <v>0</v>
      </c>
      <c r="JI23" s="44">
        <f t="shared" si="76"/>
        <v>0</v>
      </c>
      <c r="JJ23" s="10">
        <f>'СДП (план)'!AU24</f>
        <v>0</v>
      </c>
      <c r="JK23" s="3">
        <f>'СДП (план)'!AV24</f>
        <v>0</v>
      </c>
      <c r="JL23" s="44">
        <f t="shared" si="77"/>
        <v>0</v>
      </c>
      <c r="JM23" s="44">
        <f t="shared" si="78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2"/>
        <v>0</v>
      </c>
      <c r="JX23" s="44">
        <f t="shared" si="83"/>
        <v>0</v>
      </c>
      <c r="JY23" s="10">
        <f>'СДП (план)'!AW24</f>
        <v>0</v>
      </c>
      <c r="JZ23" s="3">
        <f>'СДП (план)'!AX24</f>
        <v>0</v>
      </c>
      <c r="KA23" s="44">
        <f t="shared" si="84"/>
        <v>0</v>
      </c>
      <c r="KB23" s="44">
        <f t="shared" si="85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6"/>
        <v>0</v>
      </c>
      <c r="KM23" s="44">
        <f t="shared" si="87"/>
        <v>0</v>
      </c>
      <c r="KN23" s="5">
        <f>'СДП (план)'!AY24</f>
        <v>0</v>
      </c>
      <c r="KO23" s="3">
        <f>'СДП (план)'!AZ24</f>
        <v>0</v>
      </c>
      <c r="KP23" s="44">
        <f t="shared" si="88"/>
        <v>0</v>
      </c>
      <c r="KQ23" s="44">
        <f t="shared" si="89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0"/>
        <v>0</v>
      </c>
      <c r="LB23" s="44">
        <f t="shared" si="91"/>
        <v>0</v>
      </c>
      <c r="LC23" s="51">
        <f>'СДП (план)'!BA24</f>
        <v>0</v>
      </c>
      <c r="LD23" s="44">
        <f>'СДП (план)'!BB24</f>
        <v>0</v>
      </c>
      <c r="LE23" s="44">
        <f t="shared" si="92"/>
        <v>0</v>
      </c>
      <c r="LF23" s="44">
        <f t="shared" si="93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7"/>
        <v>0</v>
      </c>
      <c r="LQ23" s="44">
        <f t="shared" si="98"/>
        <v>0</v>
      </c>
      <c r="LR23" s="51">
        <f>'СДП (план)'!BC24</f>
        <v>0</v>
      </c>
      <c r="LS23" s="44">
        <f>'СДП (план)'!BD24</f>
        <v>0</v>
      </c>
      <c r="LT23" s="44">
        <f t="shared" si="99"/>
        <v>0</v>
      </c>
      <c r="LU23" s="44">
        <f t="shared" si="100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1"/>
        <v>0</v>
      </c>
      <c r="MF23" s="44">
        <f t="shared" si="102"/>
        <v>0</v>
      </c>
      <c r="MG23" s="47">
        <f>'СДП (план)'!BE24</f>
        <v>0</v>
      </c>
      <c r="MH23" s="47">
        <f>'СДП (план)'!BF24</f>
        <v>0</v>
      </c>
      <c r="MI23" s="44">
        <f t="shared" si="103"/>
        <v>0</v>
      </c>
      <c r="MJ23" s="44">
        <f t="shared" si="104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5"/>
        <v>0</v>
      </c>
      <c r="MU23" s="44">
        <f t="shared" si="106"/>
        <v>0</v>
      </c>
      <c r="MV23" s="47">
        <f>'СДП (план)'!BG24</f>
        <v>0</v>
      </c>
      <c r="MW23" s="47">
        <f>'СДП (план)'!BH24</f>
        <v>0</v>
      </c>
      <c r="MX23" s="44">
        <f t="shared" si="107"/>
        <v>0</v>
      </c>
      <c r="MY23" s="44">
        <f t="shared" si="108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09"/>
        <v>0</v>
      </c>
      <c r="NJ23" s="44">
        <f t="shared" si="110"/>
        <v>0</v>
      </c>
      <c r="NK23" s="51">
        <f>'СДП (план)'!BI24</f>
        <v>0</v>
      </c>
      <c r="NL23" s="44">
        <f>'СДП (план)'!BJ24</f>
        <v>0</v>
      </c>
      <c r="NM23" s="44">
        <f t="shared" si="111"/>
        <v>0</v>
      </c>
      <c r="NN23" s="44">
        <f t="shared" si="112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6"/>
        <v>0</v>
      </c>
      <c r="NY23" s="44">
        <f t="shared" si="117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8"/>
        <v>0.16666666666666666</v>
      </c>
      <c r="OC23" s="44">
        <f t="shared" si="119"/>
        <v>3436.86</v>
      </c>
      <c r="OD23" s="44">
        <f>VLOOKUP($C23,факт!$D$8:$JF$250,147,0)</f>
        <v>1</v>
      </c>
      <c r="OE23" s="44">
        <f>VLOOKUP($C23,факт!$D$8:$JF$250,148,0)</f>
        <v>20621.16</v>
      </c>
      <c r="OF23" s="44">
        <f>VLOOKUP($C23,факт!$D$8:$JF$250,149,0)</f>
        <v>7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0.16333333333333333</v>
      </c>
      <c r="OL23" s="44">
        <f>SUM(OD23*$F23)</f>
        <v>0.98</v>
      </c>
      <c r="OM23" s="44">
        <f t="shared" si="120"/>
        <v>0.83333333333333337</v>
      </c>
      <c r="ON23" s="44">
        <f t="shared" si="121"/>
        <v>17184.3</v>
      </c>
      <c r="OO23" s="51">
        <f>'СДП (план)'!BM24</f>
        <v>0</v>
      </c>
      <c r="OP23" s="44">
        <f>'СДП (план)'!BN24</f>
        <v>0</v>
      </c>
      <c r="OQ23" s="44">
        <f t="shared" si="122"/>
        <v>0</v>
      </c>
      <c r="OR23" s="44">
        <f t="shared" si="123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4"/>
        <v>0</v>
      </c>
      <c r="PC23" s="44">
        <f t="shared" si="125"/>
        <v>0</v>
      </c>
      <c r="PD23" s="51">
        <f>'СДП (план)'!BO24</f>
        <v>0</v>
      </c>
      <c r="PE23" s="44">
        <f>'СДП (план)'!BP24</f>
        <v>0</v>
      </c>
      <c r="PF23" s="44">
        <f t="shared" si="126"/>
        <v>0</v>
      </c>
      <c r="PG23" s="44">
        <f t="shared" si="127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8"/>
        <v>0</v>
      </c>
      <c r="PR23" s="44">
        <f t="shared" si="129"/>
        <v>0</v>
      </c>
      <c r="PS23" s="51">
        <f>'СДП (план)'!BQ24</f>
        <v>0</v>
      </c>
      <c r="PT23" s="44">
        <f>'СДП (план)'!BR24</f>
        <v>0</v>
      </c>
      <c r="PU23" s="44">
        <f t="shared" si="130"/>
        <v>0</v>
      </c>
      <c r="PV23" s="44">
        <f t="shared" si="131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00"/>
        <v>0</v>
      </c>
      <c r="QG23" s="44">
        <f t="shared" si="400"/>
        <v>0</v>
      </c>
      <c r="QH23" s="51">
        <f>'СДП (план)'!BS24</f>
        <v>0</v>
      </c>
      <c r="QI23" s="44">
        <f>'СДП (план)'!BT24</f>
        <v>0</v>
      </c>
      <c r="QJ23" s="44">
        <f t="shared" si="136"/>
        <v>0</v>
      </c>
      <c r="QK23" s="44">
        <f t="shared" si="137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41">SUM(QL23-QJ23)</f>
        <v>0</v>
      </c>
      <c r="QV23" s="44">
        <f t="shared" ref="QV23" si="442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0"/>
        <v>0</v>
      </c>
      <c r="QZ23" s="44">
        <f t="shared" si="141"/>
        <v>0</v>
      </c>
      <c r="RA23" s="44">
        <f>VLOOKUP($C23,факт!$D$8:$JF$250,225,0)</f>
        <v>6</v>
      </c>
      <c r="RB23" s="44">
        <f>VLOOKUP($C23,факт!$D$8:$JF$250,226,0)</f>
        <v>74236.2</v>
      </c>
      <c r="RC23" s="44">
        <f>VLOOKUP($C23,факт!$D$8:$JF$250,227,0)</f>
        <v>7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5.88</v>
      </c>
      <c r="RJ23" s="44">
        <f t="shared" ref="RJ23" si="443">SUM(RA23-QY23)</f>
        <v>6</v>
      </c>
      <c r="RK23" s="44">
        <f t="shared" ref="RK23" si="444">SUM(RB23-QZ23)</f>
        <v>74236.2</v>
      </c>
      <c r="RL23" s="52">
        <f>'СДП (план)'!BW24</f>
        <v>2</v>
      </c>
      <c r="RM23" s="44">
        <f>'СДП (план)'!BX24</f>
        <v>49490.784</v>
      </c>
      <c r="RN23" s="44">
        <f t="shared" si="144"/>
        <v>0.33333333333333331</v>
      </c>
      <c r="RO23" s="44">
        <f t="shared" si="145"/>
        <v>8248.4639999999999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0.32666666666666666</v>
      </c>
      <c r="RX23" s="44">
        <f>SUM(RP23*$F23)</f>
        <v>0</v>
      </c>
      <c r="RY23" s="44">
        <f t="shared" si="146"/>
        <v>-0.33333333333333331</v>
      </c>
      <c r="RZ23" s="44">
        <f t="shared" si="147"/>
        <v>-8248.4639999999999</v>
      </c>
      <c r="SA23" s="51">
        <f>'СДП (план)'!BY24</f>
        <v>0</v>
      </c>
      <c r="SB23" s="44">
        <f>'СДП (план)'!BZ24</f>
        <v>0</v>
      </c>
      <c r="SC23" s="44">
        <f t="shared" si="148"/>
        <v>0</v>
      </c>
      <c r="SD23" s="44">
        <f t="shared" si="149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0"/>
        <v>0</v>
      </c>
      <c r="SO23" s="44">
        <f t="shared" si="151"/>
        <v>0</v>
      </c>
      <c r="SP23" s="51">
        <f>'СДП (план)'!CA24</f>
        <v>0</v>
      </c>
      <c r="SQ23" s="44">
        <f>'СДП (план)'!CB24</f>
        <v>0</v>
      </c>
      <c r="SR23" s="44">
        <f t="shared" si="152"/>
        <v>0</v>
      </c>
      <c r="SS23" s="44">
        <f t="shared" si="153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4"/>
        <v>0</v>
      </c>
      <c r="TD23" s="44">
        <f t="shared" si="155"/>
        <v>0</v>
      </c>
      <c r="TE23" s="52">
        <f>'СДП (план)'!CC24</f>
        <v>0</v>
      </c>
      <c r="TF23" s="44">
        <f>'СДП (план)'!CD24</f>
        <v>0</v>
      </c>
      <c r="TG23" s="44">
        <f t="shared" si="156"/>
        <v>0</v>
      </c>
      <c r="TH23" s="44">
        <f t="shared" si="157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8"/>
        <v>0</v>
      </c>
      <c r="TS23" s="44">
        <f t="shared" si="159"/>
        <v>0</v>
      </c>
      <c r="TT23" s="47">
        <f>'СДП (план)'!CE24</f>
        <v>0</v>
      </c>
      <c r="TU23" s="47">
        <f>'СДП (план)'!CF24</f>
        <v>0</v>
      </c>
      <c r="TV23" s="44">
        <f t="shared" si="160"/>
        <v>0</v>
      </c>
      <c r="TW23" s="44">
        <f t="shared" si="161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5"/>
        <v>0</v>
      </c>
      <c r="UH23" s="44">
        <f t="shared" si="166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7"/>
        <v>0.5</v>
      </c>
      <c r="UL23" s="44">
        <f t="shared" si="168"/>
        <v>12372.695999999998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0.49</v>
      </c>
      <c r="UU23" s="44">
        <f>SUM(UM23*$F23)</f>
        <v>0</v>
      </c>
      <c r="UV23" s="44">
        <f t="shared" si="169"/>
        <v>-0.5</v>
      </c>
      <c r="UW23" s="44">
        <f t="shared" si="170"/>
        <v>-12372.695999999998</v>
      </c>
      <c r="UX23" s="51">
        <f>'СДП (план)'!CI24</f>
        <v>0</v>
      </c>
      <c r="UY23" s="44">
        <f>'СДП (план)'!CJ24</f>
        <v>0</v>
      </c>
      <c r="UZ23" s="44">
        <f t="shared" si="171"/>
        <v>0</v>
      </c>
      <c r="VA23" s="44">
        <f t="shared" si="172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16"/>
        <v>0</v>
      </c>
      <c r="VL23" s="44">
        <f t="shared" si="416"/>
        <v>0</v>
      </c>
      <c r="VM23" s="45">
        <f>'СДП (план)'!CK24</f>
        <v>0</v>
      </c>
      <c r="VN23" s="44">
        <f>'СДП (план)'!CL24</f>
        <v>0</v>
      </c>
      <c r="VO23" s="44">
        <f t="shared" si="176"/>
        <v>0</v>
      </c>
      <c r="VP23" s="44">
        <f t="shared" si="177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8"/>
        <v>0</v>
      </c>
      <c r="WA23" s="44">
        <f t="shared" si="179"/>
        <v>0</v>
      </c>
      <c r="WB23" s="45">
        <f>'СДП (план)'!CM24</f>
        <v>0</v>
      </c>
      <c r="WC23" s="44">
        <f>'СДП (план)'!CN24</f>
        <v>0</v>
      </c>
      <c r="WD23" s="44">
        <f t="shared" si="180"/>
        <v>0</v>
      </c>
      <c r="WE23" s="44">
        <f t="shared" si="181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2"/>
        <v>0</v>
      </c>
      <c r="WP23" s="44">
        <f t="shared" si="183"/>
        <v>0</v>
      </c>
      <c r="WQ23" s="51">
        <f>'СДП (план)'!CO24</f>
        <v>0</v>
      </c>
      <c r="WR23" s="44">
        <f>'СДП (план)'!CP24</f>
        <v>0</v>
      </c>
      <c r="WS23" s="44">
        <f t="shared" si="184"/>
        <v>0</v>
      </c>
      <c r="WT23" s="44">
        <f t="shared" si="185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6"/>
        <v>0</v>
      </c>
      <c r="XE23" s="44">
        <f t="shared" si="187"/>
        <v>0</v>
      </c>
      <c r="XF23" s="51">
        <f>'СДП (план)'!CQ24</f>
        <v>0</v>
      </c>
      <c r="XG23" s="44">
        <f>'СДП (план)'!CR24</f>
        <v>0</v>
      </c>
      <c r="XH23" s="44">
        <f t="shared" si="188"/>
        <v>0</v>
      </c>
      <c r="XI23" s="44">
        <f t="shared" si="189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0"/>
        <v>0</v>
      </c>
      <c r="XT23" s="44">
        <f t="shared" si="191"/>
        <v>0</v>
      </c>
      <c r="XU23" s="10">
        <f>'СДП (план)'!CS24</f>
        <v>0</v>
      </c>
      <c r="XV23" s="3">
        <f>'СДП (план)'!CT24</f>
        <v>0</v>
      </c>
      <c r="XW23" s="44">
        <f t="shared" si="192"/>
        <v>0</v>
      </c>
      <c r="XX23" s="44">
        <f t="shared" si="193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4"/>
        <v>0</v>
      </c>
      <c r="YI23" s="44">
        <f t="shared" si="195"/>
        <v>0</v>
      </c>
      <c r="YJ23" s="3">
        <f>'СДП (план)'!CU24</f>
        <v>0</v>
      </c>
      <c r="YK23" s="3">
        <f>'СДП (план)'!CV24</f>
        <v>0</v>
      </c>
      <c r="YL23" s="44">
        <f t="shared" si="196"/>
        <v>0</v>
      </c>
      <c r="YM23" s="44">
        <f t="shared" si="197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8"/>
        <v>0</v>
      </c>
      <c r="ZB23" s="44">
        <f t="shared" si="199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29"/>
        <v>0</v>
      </c>
      <c r="ZM23" s="44">
        <f t="shared" si="429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>SUM(HC23,DB23,AT23,BX23,AE23,BI23,P23,NL23,LD23,LS23,OA23,EU23,FJ23,HR23,JK23,MH23,MW23,TU23,IG23,IV23,JZ23,DQ23,EF23,WR23,WC23,UJ23,UY23,RM23,TF23,VN23,OP23,PE23,PT23,QI23,FY23,QX23,GN23,SQ23,XG23,XV23,SB23,CM23,KO23,YK23,YZ23)</f>
        <v>144348.12</v>
      </c>
      <c r="AAE23" s="49">
        <f>SUM(HD23,DC23,AU23,BY23,AF23,BJ23,Q23,NM23,LE23,LT23,OB23,EV23,FK23,HS23,JL23,MI23,MX23,TV23,IH23,IW23,KA23,DR23,EG23,WS23,WD23,UK23,UZ23,RN23,TG23,VO23,OQ23,PF23,PU23,QJ23,FZ23,QY23,GO23,SR23,XH23,XW23,SC23,CN23,KP23,YL23,ZA23)</f>
        <v>1</v>
      </c>
      <c r="AAF23" s="49">
        <f>SUM(HE23,DD23,AV23,BZ23,AG23,BK23,R23,NN23,LF23,LU23,OC23,EW23,FL23,HT23,JM23,MJ23,MY23,TW23,II23,IX23,KB23,DS23,EH23,WT23,WE23,UL23,VA23,RO23,TH23,VP23,OR23,PG23,PV23,QK23,GA23,QZ23,GP23,SS23,XI23,XX23,SD23,CO23,KQ23,YM23,ZB23)</f>
        <v>24058.019999999997</v>
      </c>
      <c r="AAG23" s="49">
        <f>SUM(HF23,DE23,AW23,CA23,AH23,BL23,S23,NO23,LG23,LV23,OD23,EX23,FM23,HU23,JN23,MK23,MZ23,TX23,IJ23,IY23,KC23,DT23,EI23,WU23,WF23,UM23,VB23,RP23,TI23,VQ23,OS23,PH23,PW23,QL23,GB23,RA23,GQ23,ST23,XJ23,XY23,SE23,CP23,KR23,YN23,ZC23)</f>
        <v>10</v>
      </c>
      <c r="AAH23" s="49">
        <f>SUM(HG23,DF23,AX23,CB23,AI23,BM23,T23,NP23,LH23,LW23,OE23,EY23,FN23,HV23,JO23,ML23,NA23,TY23,IK23,IZ23,KD23,DU23,EJ23,WV23,WG23,UN23,VC23,RQ23,TJ23,VR23,OT23,PI23,PX23,QM23,GC23,RB23,GR23,SU23,XK23,XZ23,SF23,CQ23,KS23,YO23,ZD23)</f>
        <v>160845.07</v>
      </c>
      <c r="AAI23" s="49">
        <f>SUM(HH23,DG23,AY23,CC23,AJ23,BN23,U23,NQ23,LI23,LX23,OF23,EZ23,FO23,HW23,JP23,MM23,NB23,TZ23,IL23,JA23,KE23,DV23,EK23,WW23,WH23,UO23,VD23,RR23,TK23,VS23,OU23,PJ23,PY23,QN23,GD23,RC23,GS23,SV23,XL23,YA23,SG23,CR23,KT23,YP23,ZE23)</f>
        <v>46</v>
      </c>
      <c r="AAJ23" s="49">
        <f>SUM(HI23,DH23,AZ23,CD23,AK23,BO23,V23,NR23,LJ23,LY23,OG23,FA23,FP23,HX23,JQ23,MN23,NC23,UA23,IM23,JB23,KF23,DW23,EL23,WX23,WI23,UP23,VE23,RS23,TL23,VT23,OV23,PK23,PZ23,QO23,GE23,RD23,GT23,SW23,XM23,YB23,SH23,CS23,KU23,YQ23,ZF23)</f>
        <v>0</v>
      </c>
      <c r="AAK23" s="49">
        <f>SUM(HJ23,DI23,BA23,CE23,AL23,BP23,W23,NS23,LK23,LZ23,OH23,FB23,FQ23,HY23,JR23,MO23,ND23,UB23,IN23,JC23,KG23,DX23,EM23,WY23,WJ23,UQ23,VF23,RT23,TM23,VU23,OW23,PL23,QA23,QP23,GF23,RE23,GU23,SX23,XN23,YC23,SI23,CT23,KV23,YR23,ZG23)</f>
        <v>0</v>
      </c>
      <c r="AAL23" s="49">
        <f>SUM(HK23,DJ23,BB23,CF23,AM23,BQ23,X23,NT23,LL23,MA23,OI23,FC23,FR23,HZ23,JS23,MP23,NE23,UC23,IO23,JD23,KH23,DY23,EN23,WZ23,WK23,UR23,VG23,RU23,TN23,VV23,OX23,PM23,QB23,QQ23,GG23,RF23,GV23,SY23,XO23,YD23,SJ23,CU23,KW23,YS23,ZH23)</f>
        <v>0</v>
      </c>
      <c r="AAM23" s="49">
        <f>SUM(HL23,DK23,BC23,CG23,AN23,BR23,Y23,NU23,LM23,MB23,OJ23,FD23,FS23,IA23,JT23,MQ23,NF23,UD23,IP23,JE23,KI23,DZ23,EO23,XA23,WL23,US23,VH23,RV23,TO23,VW23,OY23,PN23,QC23,QR23,GH23,RG23,GW23,SZ23,XP23,YE23,SK23,CV23,KX23,YT23,ZI23)</f>
        <v>5.88</v>
      </c>
      <c r="AAN23" s="49">
        <f>SUM(HM23,DL23,BD23,CH23,AO23,BS23,Z23,NV23,LN23,MC23,OK23,FE23,FT23,IB23,JU23,MR23,NG23,UE23,IQ23,JF23,KJ23,EA23,EP23,XB23,WM23,UT23,VI23,RW23,TP23,VX23,OZ23,PO23,QD23,QS23,GI23,RH23,GX23,TA23,XQ23,YF23,SL23,CW23,KY23,YU23,ZJ23)</f>
        <v>0.98</v>
      </c>
      <c r="AAO23" s="49">
        <f>SUM(HN23,DM23,BE23,CI23,AP23,BT23,AA23,NW23,LO23,MD23,OL23,FF23,FU23,IC23,JV23,MS23,NH23,UF23,IR23,JG23,KK23,EB23,EQ23,XC23,WN23,UU23,VJ23,RX23,TQ23,VY23,PA23,PP23,QE23,QT23,GJ23,RI23,GY23,TB23,XR23,YG23,SM23,CX23,KZ23,YV23,ZK23)</f>
        <v>9.8000000000000007</v>
      </c>
      <c r="AAP23" s="44">
        <f t="shared" ref="AAP23" si="445">SUM(AAG23-AAE23)</f>
        <v>9</v>
      </c>
      <c r="AAQ23" s="44">
        <f t="shared" ref="AAQ23" si="446">SUM(AAH23-AAF23)</f>
        <v>136787.05000000002</v>
      </c>
    </row>
    <row r="24" spans="1:719" s="50" customFormat="1" ht="15" x14ac:dyDescent="0.25">
      <c r="A24" s="212">
        <v>4</v>
      </c>
      <c r="B24" s="227"/>
      <c r="C24" s="257" t="s">
        <v>591</v>
      </c>
      <c r="D24" s="264" t="s">
        <v>25</v>
      </c>
      <c r="E24" s="170">
        <v>15030</v>
      </c>
      <c r="F24" s="228"/>
      <c r="G24" s="319"/>
      <c r="H24" s="14"/>
      <c r="I24" s="220"/>
      <c r="J24" s="220"/>
      <c r="K24" s="229"/>
      <c r="L24" s="229"/>
      <c r="M24" s="229"/>
      <c r="N24" s="232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8.3333333333333339</v>
      </c>
      <c r="R24" s="44">
        <f t="shared" si="17"/>
        <v>156061.49999999997</v>
      </c>
      <c r="S24" s="18">
        <f t="shared" ref="S24:AA24" si="447">S25</f>
        <v>10</v>
      </c>
      <c r="T24" s="18">
        <f t="shared" si="447"/>
        <v>187273.80000000002</v>
      </c>
      <c r="U24" s="18">
        <f t="shared" si="447"/>
        <v>106</v>
      </c>
      <c r="V24" s="18">
        <f t="shared" si="447"/>
        <v>0</v>
      </c>
      <c r="W24" s="18">
        <f t="shared" si="447"/>
        <v>0</v>
      </c>
      <c r="X24" s="18">
        <f t="shared" si="447"/>
        <v>0</v>
      </c>
      <c r="Y24" s="18">
        <f t="shared" si="447"/>
        <v>44.5</v>
      </c>
      <c r="Z24" s="18">
        <f t="shared" si="447"/>
        <v>7.416666666666667</v>
      </c>
      <c r="AA24" s="18">
        <f t="shared" si="447"/>
        <v>8.9</v>
      </c>
      <c r="AB24" s="82">
        <f>SUM(S24-Q24)</f>
        <v>1.6666666666666661</v>
      </c>
      <c r="AC24" s="82">
        <f>SUM(T24-R24)</f>
        <v>31212.300000000047</v>
      </c>
      <c r="AD24" s="131">
        <f>'СДП (план)'!Q25</f>
        <v>0</v>
      </c>
      <c r="AE24" s="131">
        <f>'СДП (план)'!R25</f>
        <v>0</v>
      </c>
      <c r="AF24" s="82">
        <f t="shared" si="18"/>
        <v>0</v>
      </c>
      <c r="AG24" s="82">
        <f t="shared" si="19"/>
        <v>0</v>
      </c>
      <c r="AH24" s="18">
        <f t="shared" ref="AH24:AP24" si="448">AH25</f>
        <v>0</v>
      </c>
      <c r="AI24" s="18">
        <f t="shared" si="448"/>
        <v>0</v>
      </c>
      <c r="AJ24" s="18">
        <f t="shared" si="448"/>
        <v>0</v>
      </c>
      <c r="AK24" s="18">
        <f t="shared" si="448"/>
        <v>0</v>
      </c>
      <c r="AL24" s="18">
        <f t="shared" si="448"/>
        <v>0</v>
      </c>
      <c r="AM24" s="18">
        <f t="shared" si="448"/>
        <v>0</v>
      </c>
      <c r="AN24" s="18">
        <f t="shared" si="448"/>
        <v>0</v>
      </c>
      <c r="AO24" s="18">
        <f t="shared" si="448"/>
        <v>0</v>
      </c>
      <c r="AP24" s="18">
        <f t="shared" si="448"/>
        <v>0</v>
      </c>
      <c r="AQ24" s="82">
        <f t="shared" si="20"/>
        <v>0</v>
      </c>
      <c r="AR24" s="82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49">AW25</f>
        <v>0</v>
      </c>
      <c r="AX24" s="18">
        <f t="shared" si="449"/>
        <v>0</v>
      </c>
      <c r="AY24" s="18">
        <f t="shared" si="449"/>
        <v>0</v>
      </c>
      <c r="AZ24" s="18">
        <f t="shared" si="449"/>
        <v>0</v>
      </c>
      <c r="BA24" s="18">
        <f t="shared" si="449"/>
        <v>0</v>
      </c>
      <c r="BB24" s="18">
        <f t="shared" si="449"/>
        <v>0</v>
      </c>
      <c r="BC24" s="18">
        <f t="shared" si="449"/>
        <v>0</v>
      </c>
      <c r="BD24" s="18">
        <f t="shared" si="449"/>
        <v>0</v>
      </c>
      <c r="BE24" s="18">
        <f t="shared" si="449"/>
        <v>0</v>
      </c>
      <c r="BF24" s="82">
        <f t="shared" si="2"/>
        <v>0</v>
      </c>
      <c r="BG24" s="82">
        <f t="shared" si="3"/>
        <v>0</v>
      </c>
      <c r="BH24" s="106">
        <f>'СДП (план)'!U25</f>
        <v>0</v>
      </c>
      <c r="BI24" s="95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50">BL25</f>
        <v>0</v>
      </c>
      <c r="BM24" s="18">
        <f t="shared" si="450"/>
        <v>0</v>
      </c>
      <c r="BN24" s="18">
        <f t="shared" si="450"/>
        <v>0</v>
      </c>
      <c r="BO24" s="18">
        <f t="shared" si="450"/>
        <v>0</v>
      </c>
      <c r="BP24" s="18">
        <f t="shared" si="450"/>
        <v>0</v>
      </c>
      <c r="BQ24" s="18">
        <f t="shared" si="450"/>
        <v>0</v>
      </c>
      <c r="BR24" s="18">
        <f t="shared" si="450"/>
        <v>0</v>
      </c>
      <c r="BS24" s="18">
        <f t="shared" si="450"/>
        <v>0</v>
      </c>
      <c r="BT24" s="18">
        <f t="shared" si="450"/>
        <v>0</v>
      </c>
      <c r="BU24" s="82">
        <f>SUM(BL24-BJ24)</f>
        <v>0</v>
      </c>
      <c r="BV24" s="82">
        <f>SUM(BM24-BK24)</f>
        <v>0</v>
      </c>
      <c r="BW24" s="18">
        <f>'СДП (план)'!W25</f>
        <v>0</v>
      </c>
      <c r="BX24" s="18">
        <f>'СДП (план)'!X25</f>
        <v>0</v>
      </c>
      <c r="BY24" s="82">
        <f t="shared" si="26"/>
        <v>0</v>
      </c>
      <c r="BZ24" s="82">
        <f t="shared" si="27"/>
        <v>0</v>
      </c>
      <c r="CA24" s="18">
        <f t="shared" ref="CA24:CI24" si="451">CA25</f>
        <v>0</v>
      </c>
      <c r="CB24" s="18">
        <f t="shared" si="451"/>
        <v>0</v>
      </c>
      <c r="CC24" s="18">
        <f t="shared" si="451"/>
        <v>0</v>
      </c>
      <c r="CD24" s="18">
        <f t="shared" si="451"/>
        <v>0</v>
      </c>
      <c r="CE24" s="18">
        <f t="shared" si="451"/>
        <v>0</v>
      </c>
      <c r="CF24" s="18">
        <f t="shared" si="451"/>
        <v>0</v>
      </c>
      <c r="CG24" s="18">
        <f t="shared" si="451"/>
        <v>0</v>
      </c>
      <c r="CH24" s="18">
        <f t="shared" si="451"/>
        <v>0</v>
      </c>
      <c r="CI24" s="18">
        <f t="shared" si="451"/>
        <v>0</v>
      </c>
      <c r="CJ24" s="82">
        <f t="shared" si="4"/>
        <v>0</v>
      </c>
      <c r="CK24" s="82">
        <f t="shared" si="5"/>
        <v>0</v>
      </c>
      <c r="CL24" s="139">
        <f>'СДП (план)'!Y25</f>
        <v>0</v>
      </c>
      <c r="CM24" s="18">
        <f>'СДП (план)'!Z25</f>
        <v>0</v>
      </c>
      <c r="CN24" s="82">
        <f t="shared" si="28"/>
        <v>0</v>
      </c>
      <c r="CO24" s="82">
        <f t="shared" si="29"/>
        <v>0</v>
      </c>
      <c r="CP24" s="18">
        <f t="shared" ref="CP24:CX24" si="452">CP25</f>
        <v>0</v>
      </c>
      <c r="CQ24" s="18">
        <f t="shared" si="452"/>
        <v>0</v>
      </c>
      <c r="CR24" s="18">
        <f t="shared" si="452"/>
        <v>0</v>
      </c>
      <c r="CS24" s="18">
        <f t="shared" si="452"/>
        <v>0</v>
      </c>
      <c r="CT24" s="18">
        <f t="shared" si="452"/>
        <v>0</v>
      </c>
      <c r="CU24" s="18">
        <f t="shared" si="452"/>
        <v>0</v>
      </c>
      <c r="CV24" s="18">
        <f t="shared" si="452"/>
        <v>0</v>
      </c>
      <c r="CW24" s="18">
        <f t="shared" si="452"/>
        <v>0</v>
      </c>
      <c r="CX24" s="18">
        <f t="shared" si="452"/>
        <v>0</v>
      </c>
      <c r="CY24" s="82">
        <f t="shared" si="30"/>
        <v>0</v>
      </c>
      <c r="CZ24" s="82">
        <f t="shared" si="31"/>
        <v>0</v>
      </c>
      <c r="DA24" s="18">
        <f>'СДП (план)'!AA25</f>
        <v>0</v>
      </c>
      <c r="DB24" s="18">
        <f>'СДП (план)'!AB25</f>
        <v>0</v>
      </c>
      <c r="DC24" s="82">
        <f t="shared" si="32"/>
        <v>0</v>
      </c>
      <c r="DD24" s="82">
        <f t="shared" si="33"/>
        <v>0</v>
      </c>
      <c r="DE24" s="18">
        <f t="shared" ref="DE24:DM24" si="453">DE25</f>
        <v>0</v>
      </c>
      <c r="DF24" s="18">
        <f t="shared" si="453"/>
        <v>0</v>
      </c>
      <c r="DG24" s="18">
        <f t="shared" si="453"/>
        <v>0</v>
      </c>
      <c r="DH24" s="18">
        <f t="shared" si="453"/>
        <v>0</v>
      </c>
      <c r="DI24" s="18">
        <f t="shared" si="453"/>
        <v>0</v>
      </c>
      <c r="DJ24" s="18">
        <f t="shared" si="453"/>
        <v>0</v>
      </c>
      <c r="DK24" s="18">
        <f t="shared" si="453"/>
        <v>0</v>
      </c>
      <c r="DL24" s="18">
        <f t="shared" si="453"/>
        <v>0</v>
      </c>
      <c r="DM24" s="18">
        <f t="shared" si="453"/>
        <v>0</v>
      </c>
      <c r="DN24" s="82">
        <f t="shared" si="34"/>
        <v>0</v>
      </c>
      <c r="DO24" s="82">
        <f t="shared" si="35"/>
        <v>0</v>
      </c>
      <c r="DP24" s="95">
        <f>'СДП (план)'!AC25</f>
        <v>70</v>
      </c>
      <c r="DQ24" s="95">
        <f>'СДП (план)'!AD25</f>
        <v>1310916.5999999999</v>
      </c>
      <c r="DR24" s="82">
        <f t="shared" si="36"/>
        <v>11.666666666666666</v>
      </c>
      <c r="DS24" s="82">
        <f t="shared" si="37"/>
        <v>218486.09999999998</v>
      </c>
      <c r="DT24" s="18">
        <f t="shared" ref="DT24:EB24" si="454">DT25</f>
        <v>1</v>
      </c>
      <c r="DU24" s="18">
        <f t="shared" si="454"/>
        <v>18727.38</v>
      </c>
      <c r="DV24" s="18">
        <f t="shared" si="454"/>
        <v>8</v>
      </c>
      <c r="DW24" s="18">
        <f t="shared" si="454"/>
        <v>0</v>
      </c>
      <c r="DX24" s="18">
        <f t="shared" si="454"/>
        <v>0</v>
      </c>
      <c r="DY24" s="18">
        <f t="shared" si="454"/>
        <v>0</v>
      </c>
      <c r="DZ24" s="18">
        <f t="shared" si="454"/>
        <v>62.300000000000004</v>
      </c>
      <c r="EA24" s="18">
        <f t="shared" si="454"/>
        <v>10.383333333333333</v>
      </c>
      <c r="EB24" s="18">
        <f t="shared" si="454"/>
        <v>0.89</v>
      </c>
      <c r="EC24" s="82">
        <f t="shared" si="38"/>
        <v>-10.666666666666666</v>
      </c>
      <c r="ED24" s="82">
        <f t="shared" si="39"/>
        <v>-199758.71999999997</v>
      </c>
      <c r="EE24" s="82">
        <f>'СДП (план)'!CY25</f>
        <v>0</v>
      </c>
      <c r="EF24" s="82">
        <f>'СДП (план)'!CZ25</f>
        <v>0</v>
      </c>
      <c r="EG24" s="82">
        <f t="shared" si="40"/>
        <v>0</v>
      </c>
      <c r="EH24" s="82">
        <f t="shared" si="41"/>
        <v>0</v>
      </c>
      <c r="EI24" s="82"/>
      <c r="EJ24" s="82"/>
      <c r="EK24" s="82"/>
      <c r="EL24" s="82"/>
      <c r="EM24" s="82"/>
      <c r="EN24" s="82"/>
      <c r="EO24" s="82"/>
      <c r="EP24" s="82"/>
      <c r="EQ24" s="82"/>
      <c r="ER24" s="82"/>
      <c r="ES24" s="82"/>
      <c r="ET24" s="18">
        <f>'СДП (план)'!AE25</f>
        <v>0</v>
      </c>
      <c r="EU24" s="18">
        <f>'СДП (план)'!AF25</f>
        <v>0</v>
      </c>
      <c r="EV24" s="82">
        <f t="shared" si="42"/>
        <v>0</v>
      </c>
      <c r="EW24" s="82">
        <f t="shared" si="43"/>
        <v>0</v>
      </c>
      <c r="EX24" s="18">
        <f t="shared" ref="EX24:FF24" si="455">EX25</f>
        <v>0</v>
      </c>
      <c r="EY24" s="18">
        <f t="shared" si="455"/>
        <v>0</v>
      </c>
      <c r="EZ24" s="18">
        <f t="shared" si="455"/>
        <v>0</v>
      </c>
      <c r="FA24" s="18">
        <f t="shared" si="455"/>
        <v>0</v>
      </c>
      <c r="FB24" s="18">
        <f t="shared" si="455"/>
        <v>0</v>
      </c>
      <c r="FC24" s="18">
        <f t="shared" si="455"/>
        <v>0</v>
      </c>
      <c r="FD24" s="18">
        <f t="shared" si="455"/>
        <v>0</v>
      </c>
      <c r="FE24" s="18">
        <f t="shared" si="455"/>
        <v>0</v>
      </c>
      <c r="FF24" s="18">
        <f t="shared" si="455"/>
        <v>0</v>
      </c>
      <c r="FG24" s="82">
        <f t="shared" si="44"/>
        <v>0</v>
      </c>
      <c r="FH24" s="82">
        <f t="shared" si="45"/>
        <v>0</v>
      </c>
      <c r="FI24" s="95">
        <f>'СДП (план)'!AG25</f>
        <v>51</v>
      </c>
      <c r="FJ24" s="95">
        <f>'СДП (план)'!AH25</f>
        <v>955096.37999999989</v>
      </c>
      <c r="FK24" s="82">
        <f t="shared" si="46"/>
        <v>8.5</v>
      </c>
      <c r="FL24" s="82">
        <f t="shared" si="47"/>
        <v>159182.72999999998</v>
      </c>
      <c r="FM24" s="18">
        <f t="shared" ref="FM24:FU24" si="456">FM25</f>
        <v>0</v>
      </c>
      <c r="FN24" s="18">
        <f t="shared" si="456"/>
        <v>0</v>
      </c>
      <c r="FO24" s="18">
        <f t="shared" si="456"/>
        <v>0</v>
      </c>
      <c r="FP24" s="18">
        <f t="shared" si="456"/>
        <v>0</v>
      </c>
      <c r="FQ24" s="18">
        <f t="shared" si="456"/>
        <v>0</v>
      </c>
      <c r="FR24" s="18">
        <f t="shared" si="456"/>
        <v>0</v>
      </c>
      <c r="FS24" s="18">
        <f t="shared" si="456"/>
        <v>45.39</v>
      </c>
      <c r="FT24" s="18">
        <f t="shared" si="456"/>
        <v>7.5650000000000004</v>
      </c>
      <c r="FU24" s="18">
        <f t="shared" si="456"/>
        <v>0</v>
      </c>
      <c r="FV24" s="82">
        <f t="shared" si="48"/>
        <v>-8.5</v>
      </c>
      <c r="FW24" s="82">
        <f t="shared" si="49"/>
        <v>-159182.72999999998</v>
      </c>
      <c r="FX24" s="95">
        <f>'СДП (план)'!AI25</f>
        <v>0</v>
      </c>
      <c r="FY24" s="95">
        <f>'СДП (план)'!AJ25</f>
        <v>0</v>
      </c>
      <c r="FZ24" s="44">
        <f t="shared" si="50"/>
        <v>0</v>
      </c>
      <c r="GA24" s="44">
        <f t="shared" si="51"/>
        <v>0</v>
      </c>
      <c r="GB24" s="18">
        <f t="shared" ref="GB24:GJ24" si="457">GB25</f>
        <v>0</v>
      </c>
      <c r="GC24" s="18">
        <f t="shared" si="457"/>
        <v>0</v>
      </c>
      <c r="GD24" s="18">
        <f t="shared" si="457"/>
        <v>0</v>
      </c>
      <c r="GE24" s="18">
        <f t="shared" si="457"/>
        <v>0</v>
      </c>
      <c r="GF24" s="18">
        <f t="shared" si="457"/>
        <v>0</v>
      </c>
      <c r="GG24" s="18"/>
      <c r="GH24" s="18">
        <f t="shared" si="457"/>
        <v>0</v>
      </c>
      <c r="GI24" s="18">
        <f t="shared" si="457"/>
        <v>0</v>
      </c>
      <c r="GJ24" s="18">
        <f t="shared" si="457"/>
        <v>0</v>
      </c>
      <c r="GK24" s="82">
        <f t="shared" si="52"/>
        <v>0</v>
      </c>
      <c r="GL24" s="82">
        <f t="shared" si="53"/>
        <v>0</v>
      </c>
      <c r="GM24" s="18">
        <f>'СДП (план)'!AK25</f>
        <v>40</v>
      </c>
      <c r="GN24" s="18">
        <f>'СДП (план)'!AL25</f>
        <v>898914.24</v>
      </c>
      <c r="GO24" s="82">
        <f t="shared" si="54"/>
        <v>6.666666666666667</v>
      </c>
      <c r="GP24" s="82">
        <f t="shared" si="55"/>
        <v>149819.04</v>
      </c>
      <c r="GQ24" s="18">
        <f t="shared" ref="GQ24:GY24" si="458">GQ25</f>
        <v>4</v>
      </c>
      <c r="GR24" s="18">
        <f t="shared" si="458"/>
        <v>89891.44</v>
      </c>
      <c r="GS24" s="18">
        <f t="shared" si="458"/>
        <v>40</v>
      </c>
      <c r="GT24" s="18">
        <f t="shared" si="458"/>
        <v>0</v>
      </c>
      <c r="GU24" s="18">
        <f t="shared" si="458"/>
        <v>0</v>
      </c>
      <c r="GV24" s="18">
        <f t="shared" si="458"/>
        <v>0</v>
      </c>
      <c r="GW24" s="18">
        <f t="shared" si="458"/>
        <v>35.6</v>
      </c>
      <c r="GX24" s="18">
        <f t="shared" si="458"/>
        <v>5.9333333333333336</v>
      </c>
      <c r="GY24" s="18">
        <f t="shared" si="458"/>
        <v>3.56</v>
      </c>
      <c r="GZ24" s="82">
        <f t="shared" si="56"/>
        <v>-2.666666666666667</v>
      </c>
      <c r="HA24" s="82">
        <f t="shared" si="57"/>
        <v>-59927.600000000006</v>
      </c>
      <c r="HB24" s="131">
        <f>'СДП (план)'!AM25</f>
        <v>0</v>
      </c>
      <c r="HC24" s="131">
        <f>'СДП (план)'!AN25</f>
        <v>0</v>
      </c>
      <c r="HD24" s="82">
        <f t="shared" si="58"/>
        <v>0</v>
      </c>
      <c r="HE24" s="82">
        <f t="shared" si="59"/>
        <v>0</v>
      </c>
      <c r="HF24" s="18">
        <f t="shared" ref="HF24:HN24" si="459">HF25</f>
        <v>0</v>
      </c>
      <c r="HG24" s="18">
        <f t="shared" si="459"/>
        <v>0</v>
      </c>
      <c r="HH24" s="18"/>
      <c r="HI24" s="18">
        <f t="shared" si="459"/>
        <v>0</v>
      </c>
      <c r="HJ24" s="18">
        <f t="shared" si="459"/>
        <v>0</v>
      </c>
      <c r="HK24" s="18"/>
      <c r="HL24" s="18">
        <f t="shared" si="459"/>
        <v>0</v>
      </c>
      <c r="HM24" s="18">
        <f t="shared" si="459"/>
        <v>0</v>
      </c>
      <c r="HN24" s="18">
        <f t="shared" si="459"/>
        <v>0</v>
      </c>
      <c r="HO24" s="82">
        <f t="shared" si="60"/>
        <v>0</v>
      </c>
      <c r="HP24" s="82">
        <f t="shared" si="61"/>
        <v>0</v>
      </c>
      <c r="HQ24" s="18">
        <f>'СДП (план)'!AO25</f>
        <v>0</v>
      </c>
      <c r="HR24" s="18">
        <f>'СДП (план)'!AP25</f>
        <v>0</v>
      </c>
      <c r="HS24" s="82">
        <f t="shared" si="62"/>
        <v>0</v>
      </c>
      <c r="HT24" s="82">
        <f t="shared" si="63"/>
        <v>0</v>
      </c>
      <c r="HU24" s="18">
        <f t="shared" ref="HU24:IC24" si="460">HU25</f>
        <v>0</v>
      </c>
      <c r="HV24" s="18">
        <f t="shared" si="460"/>
        <v>0</v>
      </c>
      <c r="HW24" s="18">
        <f t="shared" si="460"/>
        <v>0</v>
      </c>
      <c r="HX24" s="18">
        <f t="shared" si="460"/>
        <v>0</v>
      </c>
      <c r="HY24" s="18">
        <f t="shared" si="460"/>
        <v>0</v>
      </c>
      <c r="HZ24" s="18">
        <f t="shared" si="460"/>
        <v>0</v>
      </c>
      <c r="IA24" s="18">
        <f t="shared" si="460"/>
        <v>0</v>
      </c>
      <c r="IB24" s="18">
        <f t="shared" si="460"/>
        <v>0</v>
      </c>
      <c r="IC24" s="18">
        <f t="shared" si="460"/>
        <v>0</v>
      </c>
      <c r="ID24" s="82">
        <f t="shared" si="64"/>
        <v>0</v>
      </c>
      <c r="IE24" s="82">
        <f t="shared" si="65"/>
        <v>0</v>
      </c>
      <c r="IF24" s="18">
        <f>'СДП (план)'!AQ25</f>
        <v>0</v>
      </c>
      <c r="IG24" s="18">
        <f>'СДП (план)'!AR25</f>
        <v>0</v>
      </c>
      <c r="IH24" s="82">
        <f t="shared" si="66"/>
        <v>0</v>
      </c>
      <c r="II24" s="82">
        <f t="shared" si="67"/>
        <v>0</v>
      </c>
      <c r="IJ24" s="18">
        <f t="shared" ref="IJ24:IR24" si="461">IJ25</f>
        <v>0</v>
      </c>
      <c r="IK24" s="18">
        <f t="shared" si="461"/>
        <v>0</v>
      </c>
      <c r="IL24" s="18"/>
      <c r="IM24" s="18">
        <f t="shared" si="461"/>
        <v>0</v>
      </c>
      <c r="IN24" s="18">
        <f t="shared" si="461"/>
        <v>0</v>
      </c>
      <c r="IO24" s="18"/>
      <c r="IP24" s="18">
        <f t="shared" si="461"/>
        <v>0</v>
      </c>
      <c r="IQ24" s="18">
        <f t="shared" si="461"/>
        <v>0</v>
      </c>
      <c r="IR24" s="18">
        <f t="shared" si="461"/>
        <v>0</v>
      </c>
      <c r="IS24" s="82">
        <f t="shared" si="71"/>
        <v>0</v>
      </c>
      <c r="IT24" s="82">
        <f t="shared" si="72"/>
        <v>0</v>
      </c>
      <c r="IU24" s="18">
        <f>'СДП (план)'!AS25</f>
        <v>0</v>
      </c>
      <c r="IV24" s="18">
        <f>'СДП (план)'!AT25</f>
        <v>0</v>
      </c>
      <c r="IW24" s="82">
        <f t="shared" si="73"/>
        <v>0</v>
      </c>
      <c r="IX24" s="82">
        <f t="shared" si="74"/>
        <v>0</v>
      </c>
      <c r="IY24" s="18">
        <f t="shared" ref="IY24:JG24" si="462">IY25</f>
        <v>0</v>
      </c>
      <c r="IZ24" s="18">
        <f t="shared" si="462"/>
        <v>0</v>
      </c>
      <c r="JA24" s="18">
        <f t="shared" si="462"/>
        <v>0</v>
      </c>
      <c r="JB24" s="18">
        <f t="shared" si="462"/>
        <v>0</v>
      </c>
      <c r="JC24" s="18">
        <f t="shared" si="462"/>
        <v>0</v>
      </c>
      <c r="JD24" s="18"/>
      <c r="JE24" s="18">
        <f t="shared" si="462"/>
        <v>0</v>
      </c>
      <c r="JF24" s="18">
        <f t="shared" si="462"/>
        <v>0</v>
      </c>
      <c r="JG24" s="18">
        <f t="shared" si="462"/>
        <v>0</v>
      </c>
      <c r="JH24" s="82">
        <f t="shared" si="75"/>
        <v>0</v>
      </c>
      <c r="JI24" s="82">
        <f t="shared" si="76"/>
        <v>0</v>
      </c>
      <c r="JJ24" s="95">
        <f>'СДП (план)'!AU25</f>
        <v>0</v>
      </c>
      <c r="JK24" s="95">
        <f>'СДП (план)'!AV25</f>
        <v>0</v>
      </c>
      <c r="JL24" s="82">
        <f t="shared" si="77"/>
        <v>0</v>
      </c>
      <c r="JM24" s="82">
        <f t="shared" si="78"/>
        <v>0</v>
      </c>
      <c r="JN24" s="18">
        <f t="shared" ref="JN24:JV24" si="463">JN25</f>
        <v>0</v>
      </c>
      <c r="JO24" s="18">
        <f t="shared" si="463"/>
        <v>0</v>
      </c>
      <c r="JP24" s="18">
        <f t="shared" si="463"/>
        <v>0</v>
      </c>
      <c r="JQ24" s="18">
        <f t="shared" si="463"/>
        <v>0</v>
      </c>
      <c r="JR24" s="18">
        <f t="shared" si="463"/>
        <v>0</v>
      </c>
      <c r="JS24" s="18">
        <f t="shared" si="463"/>
        <v>0</v>
      </c>
      <c r="JT24" s="18">
        <f t="shared" si="463"/>
        <v>0</v>
      </c>
      <c r="JU24" s="18">
        <f t="shared" si="463"/>
        <v>0</v>
      </c>
      <c r="JV24" s="18">
        <f t="shared" si="463"/>
        <v>0</v>
      </c>
      <c r="JW24" s="82">
        <f t="shared" si="82"/>
        <v>0</v>
      </c>
      <c r="JX24" s="82">
        <f t="shared" si="83"/>
        <v>0</v>
      </c>
      <c r="JY24" s="95">
        <f>'СДП (план)'!AW25</f>
        <v>0</v>
      </c>
      <c r="JZ24" s="95">
        <f>'СДП (план)'!AX25</f>
        <v>0</v>
      </c>
      <c r="KA24" s="82">
        <f t="shared" si="84"/>
        <v>0</v>
      </c>
      <c r="KB24" s="82">
        <f t="shared" si="85"/>
        <v>0</v>
      </c>
      <c r="KC24" s="18">
        <f t="shared" ref="KC24:KK24" si="464">KC25</f>
        <v>0</v>
      </c>
      <c r="KD24" s="18">
        <f t="shared" si="464"/>
        <v>0</v>
      </c>
      <c r="KE24" s="18">
        <f t="shared" si="464"/>
        <v>0</v>
      </c>
      <c r="KF24" s="18">
        <f t="shared" si="464"/>
        <v>0</v>
      </c>
      <c r="KG24" s="18">
        <f t="shared" si="464"/>
        <v>0</v>
      </c>
      <c r="KH24" s="18"/>
      <c r="KI24" s="18">
        <f t="shared" si="464"/>
        <v>0</v>
      </c>
      <c r="KJ24" s="18">
        <f t="shared" si="464"/>
        <v>0</v>
      </c>
      <c r="KK24" s="18">
        <f t="shared" si="464"/>
        <v>0</v>
      </c>
      <c r="KL24" s="82">
        <f t="shared" si="86"/>
        <v>0</v>
      </c>
      <c r="KM24" s="82">
        <f t="shared" si="87"/>
        <v>0</v>
      </c>
      <c r="KN24" s="18">
        <f>'СДП (план)'!AY25</f>
        <v>0</v>
      </c>
      <c r="KO24" s="18">
        <f>'СДП (план)'!AZ25</f>
        <v>0</v>
      </c>
      <c r="KP24" s="82">
        <f t="shared" si="88"/>
        <v>0</v>
      </c>
      <c r="KQ24" s="82">
        <f t="shared" si="89"/>
        <v>0</v>
      </c>
      <c r="KR24" s="18">
        <f t="shared" ref="KR24:KZ24" si="465">KR25</f>
        <v>0</v>
      </c>
      <c r="KS24" s="18">
        <f t="shared" si="465"/>
        <v>0</v>
      </c>
      <c r="KT24" s="18"/>
      <c r="KU24" s="18">
        <f t="shared" si="465"/>
        <v>0</v>
      </c>
      <c r="KV24" s="18">
        <f t="shared" si="465"/>
        <v>0</v>
      </c>
      <c r="KW24" s="18"/>
      <c r="KX24" s="18">
        <f t="shared" si="465"/>
        <v>0</v>
      </c>
      <c r="KY24" s="18">
        <f t="shared" si="465"/>
        <v>0</v>
      </c>
      <c r="KZ24" s="18">
        <f t="shared" si="465"/>
        <v>0</v>
      </c>
      <c r="LA24" s="82">
        <f t="shared" si="90"/>
        <v>0</v>
      </c>
      <c r="LB24" s="82">
        <f t="shared" si="91"/>
        <v>0</v>
      </c>
      <c r="LC24" s="18">
        <f>'СДП (план)'!BA25</f>
        <v>0</v>
      </c>
      <c r="LD24" s="18">
        <f>'СДП (план)'!BB25</f>
        <v>0</v>
      </c>
      <c r="LE24" s="82">
        <f t="shared" si="92"/>
        <v>0</v>
      </c>
      <c r="LF24" s="82">
        <f t="shared" si="93"/>
        <v>0</v>
      </c>
      <c r="LG24" s="18">
        <f t="shared" ref="LG24:LO24" si="466">LG25</f>
        <v>0</v>
      </c>
      <c r="LH24" s="18">
        <f t="shared" si="466"/>
        <v>0</v>
      </c>
      <c r="LI24" s="18">
        <f t="shared" si="466"/>
        <v>0</v>
      </c>
      <c r="LJ24" s="18">
        <f t="shared" si="466"/>
        <v>0</v>
      </c>
      <c r="LK24" s="18">
        <f t="shared" si="466"/>
        <v>0</v>
      </c>
      <c r="LL24" s="18">
        <f t="shared" si="466"/>
        <v>0</v>
      </c>
      <c r="LM24" s="18">
        <f t="shared" si="466"/>
        <v>0</v>
      </c>
      <c r="LN24" s="18">
        <f t="shared" si="466"/>
        <v>0</v>
      </c>
      <c r="LO24" s="18">
        <f t="shared" si="466"/>
        <v>0</v>
      </c>
      <c r="LP24" s="82">
        <f t="shared" si="97"/>
        <v>0</v>
      </c>
      <c r="LQ24" s="82">
        <f t="shared" si="98"/>
        <v>0</v>
      </c>
      <c r="LR24" s="18">
        <f>'СДП (план)'!BC25</f>
        <v>10</v>
      </c>
      <c r="LS24" s="18">
        <f>'СДП (план)'!BD25</f>
        <v>187273.8</v>
      </c>
      <c r="LT24" s="82">
        <f t="shared" si="99"/>
        <v>1.6666666666666667</v>
      </c>
      <c r="LU24" s="82">
        <f t="shared" si="100"/>
        <v>31212.3</v>
      </c>
      <c r="LV24" s="18">
        <f t="shared" ref="LV24:MD24" si="467">LV25</f>
        <v>0</v>
      </c>
      <c r="LW24" s="18">
        <f t="shared" si="467"/>
        <v>0</v>
      </c>
      <c r="LX24" s="18">
        <f t="shared" si="467"/>
        <v>0</v>
      </c>
      <c r="LY24" s="18">
        <f t="shared" si="467"/>
        <v>0</v>
      </c>
      <c r="LZ24" s="18">
        <f t="shared" si="467"/>
        <v>0</v>
      </c>
      <c r="MA24" s="18">
        <f t="shared" si="467"/>
        <v>0</v>
      </c>
      <c r="MB24" s="18">
        <f t="shared" si="467"/>
        <v>8.9</v>
      </c>
      <c r="MC24" s="18">
        <f t="shared" si="467"/>
        <v>1.4833333333333334</v>
      </c>
      <c r="MD24" s="18">
        <f t="shared" si="467"/>
        <v>0</v>
      </c>
      <c r="ME24" s="82">
        <f t="shared" si="101"/>
        <v>-1.6666666666666667</v>
      </c>
      <c r="MF24" s="82">
        <f t="shared" si="102"/>
        <v>-31212.3</v>
      </c>
      <c r="MG24" s="18">
        <f>'СДП (план)'!BE25</f>
        <v>0</v>
      </c>
      <c r="MH24" s="18">
        <f>'СДП (план)'!BF25</f>
        <v>0</v>
      </c>
      <c r="MI24" s="82">
        <f t="shared" si="103"/>
        <v>0</v>
      </c>
      <c r="MJ24" s="82">
        <f t="shared" si="104"/>
        <v>0</v>
      </c>
      <c r="MK24" s="18">
        <f t="shared" ref="MK24:MS24" si="468">MK25</f>
        <v>0</v>
      </c>
      <c r="ML24" s="18">
        <f t="shared" si="468"/>
        <v>0</v>
      </c>
      <c r="MM24" s="18">
        <f t="shared" si="468"/>
        <v>0</v>
      </c>
      <c r="MN24" s="18">
        <f t="shared" si="468"/>
        <v>0</v>
      </c>
      <c r="MO24" s="18">
        <f t="shared" si="468"/>
        <v>0</v>
      </c>
      <c r="MP24" s="18">
        <f t="shared" si="468"/>
        <v>0</v>
      </c>
      <c r="MQ24" s="18">
        <f t="shared" si="468"/>
        <v>0</v>
      </c>
      <c r="MR24" s="18">
        <f t="shared" si="468"/>
        <v>0</v>
      </c>
      <c r="MS24" s="18">
        <f t="shared" si="468"/>
        <v>0</v>
      </c>
      <c r="MT24" s="82">
        <f t="shared" si="105"/>
        <v>0</v>
      </c>
      <c r="MU24" s="82">
        <f t="shared" si="106"/>
        <v>0</v>
      </c>
      <c r="MV24" s="18">
        <f>'СДП (план)'!BG25</f>
        <v>0</v>
      </c>
      <c r="MW24" s="18">
        <f>'СДП (план)'!BH25</f>
        <v>0</v>
      </c>
      <c r="MX24" s="82">
        <f t="shared" si="107"/>
        <v>0</v>
      </c>
      <c r="MY24" s="82">
        <f t="shared" si="108"/>
        <v>0</v>
      </c>
      <c r="MZ24" s="18">
        <f t="shared" ref="MZ24:NH24" si="469">MZ25</f>
        <v>0</v>
      </c>
      <c r="NA24" s="18">
        <f t="shared" si="469"/>
        <v>0</v>
      </c>
      <c r="NB24" s="18">
        <f t="shared" si="469"/>
        <v>0</v>
      </c>
      <c r="NC24" s="18">
        <f t="shared" si="469"/>
        <v>0</v>
      </c>
      <c r="ND24" s="18">
        <f t="shared" si="469"/>
        <v>0</v>
      </c>
      <c r="NE24" s="18">
        <f t="shared" si="469"/>
        <v>0</v>
      </c>
      <c r="NF24" s="18">
        <f t="shared" si="469"/>
        <v>0</v>
      </c>
      <c r="NG24" s="18">
        <f t="shared" si="469"/>
        <v>0</v>
      </c>
      <c r="NH24" s="18">
        <f t="shared" si="469"/>
        <v>0</v>
      </c>
      <c r="NI24" s="82">
        <f t="shared" si="109"/>
        <v>0</v>
      </c>
      <c r="NJ24" s="82">
        <f t="shared" si="110"/>
        <v>0</v>
      </c>
      <c r="NK24" s="18">
        <f>'СДП (план)'!BI25</f>
        <v>0</v>
      </c>
      <c r="NL24" s="18">
        <f>'СДП (план)'!BJ25</f>
        <v>0</v>
      </c>
      <c r="NM24" s="82">
        <f t="shared" si="111"/>
        <v>0</v>
      </c>
      <c r="NN24" s="82">
        <f t="shared" si="112"/>
        <v>0</v>
      </c>
      <c r="NO24" s="18">
        <f t="shared" ref="NO24:NW24" si="470">NO25</f>
        <v>0</v>
      </c>
      <c r="NP24" s="18">
        <f t="shared" si="470"/>
        <v>0</v>
      </c>
      <c r="NQ24" s="18">
        <f t="shared" si="470"/>
        <v>0</v>
      </c>
      <c r="NR24" s="18">
        <f t="shared" si="470"/>
        <v>0</v>
      </c>
      <c r="NS24" s="18">
        <f t="shared" si="470"/>
        <v>0</v>
      </c>
      <c r="NT24" s="18">
        <f t="shared" si="470"/>
        <v>0</v>
      </c>
      <c r="NU24" s="18">
        <f t="shared" si="470"/>
        <v>0</v>
      </c>
      <c r="NV24" s="18">
        <f t="shared" si="470"/>
        <v>0</v>
      </c>
      <c r="NW24" s="18">
        <f t="shared" si="470"/>
        <v>0</v>
      </c>
      <c r="NX24" s="82">
        <f t="shared" si="116"/>
        <v>0</v>
      </c>
      <c r="NY24" s="82">
        <f t="shared" si="117"/>
        <v>0</v>
      </c>
      <c r="NZ24" s="18">
        <f>'СДП (план)'!BK25</f>
        <v>65</v>
      </c>
      <c r="OA24" s="18">
        <f>'СДП (план)'!BL25</f>
        <v>1217279.7</v>
      </c>
      <c r="OB24" s="82">
        <f t="shared" si="118"/>
        <v>10.833333333333334</v>
      </c>
      <c r="OC24" s="82">
        <f t="shared" si="119"/>
        <v>202879.94999999998</v>
      </c>
      <c r="OD24" s="18">
        <f t="shared" ref="OD24:OL24" si="471">OD25</f>
        <v>12</v>
      </c>
      <c r="OE24" s="18">
        <f t="shared" si="471"/>
        <v>224728.56000000003</v>
      </c>
      <c r="OF24" s="18">
        <f t="shared" si="471"/>
        <v>121</v>
      </c>
      <c r="OG24" s="18">
        <f t="shared" si="471"/>
        <v>0</v>
      </c>
      <c r="OH24" s="18">
        <f t="shared" si="471"/>
        <v>0</v>
      </c>
      <c r="OI24" s="18">
        <f t="shared" si="471"/>
        <v>0</v>
      </c>
      <c r="OJ24" s="18">
        <f t="shared" si="471"/>
        <v>57.85</v>
      </c>
      <c r="OK24" s="18">
        <f t="shared" si="471"/>
        <v>9.6416666666666675</v>
      </c>
      <c r="OL24" s="18">
        <f t="shared" si="471"/>
        <v>10.68</v>
      </c>
      <c r="OM24" s="82">
        <f t="shared" si="120"/>
        <v>1.1666666666666661</v>
      </c>
      <c r="ON24" s="82">
        <f t="shared" si="121"/>
        <v>21848.610000000044</v>
      </c>
      <c r="OO24" s="18">
        <f>'СДП (план)'!BM25</f>
        <v>0</v>
      </c>
      <c r="OP24" s="18">
        <f>'СДП (план)'!BN25</f>
        <v>0</v>
      </c>
      <c r="OQ24" s="82">
        <f t="shared" si="122"/>
        <v>0</v>
      </c>
      <c r="OR24" s="82">
        <f t="shared" si="123"/>
        <v>0</v>
      </c>
      <c r="OS24" s="18">
        <f t="shared" ref="OS24:PA24" si="472">OS25</f>
        <v>0</v>
      </c>
      <c r="OT24" s="18">
        <f t="shared" si="472"/>
        <v>0</v>
      </c>
      <c r="OU24" s="18">
        <f t="shared" si="472"/>
        <v>0</v>
      </c>
      <c r="OV24" s="18">
        <f t="shared" si="472"/>
        <v>0</v>
      </c>
      <c r="OW24" s="18">
        <f t="shared" si="472"/>
        <v>0</v>
      </c>
      <c r="OX24" s="18">
        <f t="shared" si="472"/>
        <v>0</v>
      </c>
      <c r="OY24" s="18">
        <f t="shared" si="472"/>
        <v>0</v>
      </c>
      <c r="OZ24" s="18">
        <f t="shared" si="472"/>
        <v>0</v>
      </c>
      <c r="PA24" s="18">
        <f t="shared" si="472"/>
        <v>0</v>
      </c>
      <c r="PB24" s="82">
        <f t="shared" si="124"/>
        <v>0</v>
      </c>
      <c r="PC24" s="82">
        <f t="shared" si="125"/>
        <v>0</v>
      </c>
      <c r="PD24" s="18">
        <f>'СДП (план)'!BO25</f>
        <v>0</v>
      </c>
      <c r="PE24" s="18">
        <f>'СДП (план)'!BP25</f>
        <v>0</v>
      </c>
      <c r="PF24" s="82">
        <f t="shared" si="126"/>
        <v>0</v>
      </c>
      <c r="PG24" s="82">
        <f t="shared" si="127"/>
        <v>0</v>
      </c>
      <c r="PH24" s="18">
        <f t="shared" ref="PH24:PP24" si="473">PH25</f>
        <v>0</v>
      </c>
      <c r="PI24" s="18">
        <f t="shared" si="473"/>
        <v>0</v>
      </c>
      <c r="PJ24" s="18">
        <f t="shared" si="473"/>
        <v>0</v>
      </c>
      <c r="PK24" s="18">
        <f t="shared" si="473"/>
        <v>0</v>
      </c>
      <c r="PL24" s="18">
        <f t="shared" si="473"/>
        <v>0</v>
      </c>
      <c r="PM24" s="18">
        <f t="shared" si="473"/>
        <v>0</v>
      </c>
      <c r="PN24" s="18">
        <f t="shared" si="473"/>
        <v>0</v>
      </c>
      <c r="PO24" s="18">
        <f t="shared" si="473"/>
        <v>0</v>
      </c>
      <c r="PP24" s="18">
        <f t="shared" si="473"/>
        <v>0</v>
      </c>
      <c r="PQ24" s="82">
        <f t="shared" si="128"/>
        <v>0</v>
      </c>
      <c r="PR24" s="82">
        <f t="shared" si="129"/>
        <v>0</v>
      </c>
      <c r="PS24" s="18">
        <f>'СДП (план)'!BQ25</f>
        <v>0</v>
      </c>
      <c r="PT24" s="18">
        <f>'СДП (план)'!BR25</f>
        <v>0</v>
      </c>
      <c r="PU24" s="82">
        <f t="shared" si="130"/>
        <v>0</v>
      </c>
      <c r="PV24" s="82">
        <f t="shared" si="131"/>
        <v>0</v>
      </c>
      <c r="PW24" s="18">
        <f t="shared" ref="PW24:QE24" si="474">PW25</f>
        <v>0</v>
      </c>
      <c r="PX24" s="18">
        <f t="shared" si="474"/>
        <v>0</v>
      </c>
      <c r="PY24" s="18">
        <f t="shared" si="474"/>
        <v>0</v>
      </c>
      <c r="PZ24" s="18">
        <f t="shared" si="474"/>
        <v>0</v>
      </c>
      <c r="QA24" s="18">
        <f t="shared" si="474"/>
        <v>0</v>
      </c>
      <c r="QB24" s="18">
        <f t="shared" si="474"/>
        <v>0</v>
      </c>
      <c r="QC24" s="18">
        <f t="shared" si="474"/>
        <v>0</v>
      </c>
      <c r="QD24" s="18">
        <f t="shared" si="474"/>
        <v>0</v>
      </c>
      <c r="QE24" s="18">
        <f t="shared" si="474"/>
        <v>0</v>
      </c>
      <c r="QF24" s="44">
        <f t="shared" si="400"/>
        <v>0</v>
      </c>
      <c r="QG24" s="44">
        <f t="shared" si="400"/>
        <v>0</v>
      </c>
      <c r="QH24" s="18">
        <f>'СДП (план)'!BS25</f>
        <v>33</v>
      </c>
      <c r="QI24" s="18">
        <f>'СДП (план)'!BT25</f>
        <v>741604.24800000002</v>
      </c>
      <c r="QJ24" s="82">
        <f t="shared" si="136"/>
        <v>5.5</v>
      </c>
      <c r="QK24" s="82">
        <f t="shared" si="137"/>
        <v>123600.708</v>
      </c>
      <c r="QL24" s="18">
        <f t="shared" ref="QL24:QT24" si="475">QL25</f>
        <v>2</v>
      </c>
      <c r="QM24" s="18">
        <f t="shared" si="475"/>
        <v>44945.72</v>
      </c>
      <c r="QN24" s="18">
        <f t="shared" si="475"/>
        <v>16</v>
      </c>
      <c r="QO24" s="18">
        <f t="shared" si="475"/>
        <v>0</v>
      </c>
      <c r="QP24" s="18">
        <f t="shared" si="475"/>
        <v>0</v>
      </c>
      <c r="QQ24" s="18">
        <f t="shared" si="475"/>
        <v>0</v>
      </c>
      <c r="QR24" s="18">
        <f t="shared" si="475"/>
        <v>29.37</v>
      </c>
      <c r="QS24" s="18">
        <f t="shared" si="475"/>
        <v>4.8950000000000005</v>
      </c>
      <c r="QT24" s="18">
        <f t="shared" si="475"/>
        <v>1.78</v>
      </c>
      <c r="QU24" s="82">
        <f t="shared" si="138"/>
        <v>-3.5</v>
      </c>
      <c r="QV24" s="82">
        <f t="shared" si="139"/>
        <v>-78654.987999999998</v>
      </c>
      <c r="QW24" s="18">
        <f>'СДП (план)'!BU25</f>
        <v>0</v>
      </c>
      <c r="QX24" s="18">
        <f>'СДП (план)'!BV25</f>
        <v>0</v>
      </c>
      <c r="QY24" s="82">
        <f t="shared" si="140"/>
        <v>0</v>
      </c>
      <c r="QZ24" s="82">
        <f t="shared" si="141"/>
        <v>0</v>
      </c>
      <c r="RA24" s="18">
        <f t="shared" ref="RA24:RI24" si="476">RA25</f>
        <v>0</v>
      </c>
      <c r="RB24" s="18">
        <f t="shared" si="476"/>
        <v>0</v>
      </c>
      <c r="RC24" s="18">
        <f t="shared" si="476"/>
        <v>0</v>
      </c>
      <c r="RD24" s="18">
        <f t="shared" si="476"/>
        <v>0</v>
      </c>
      <c r="RE24" s="18">
        <f t="shared" si="476"/>
        <v>0</v>
      </c>
      <c r="RF24" s="18">
        <f t="shared" si="476"/>
        <v>0</v>
      </c>
      <c r="RG24" s="18">
        <f t="shared" si="476"/>
        <v>0</v>
      </c>
      <c r="RH24" s="18">
        <f t="shared" si="476"/>
        <v>0</v>
      </c>
      <c r="RI24" s="18">
        <f t="shared" si="476"/>
        <v>0</v>
      </c>
      <c r="RJ24" s="82">
        <f t="shared" si="142"/>
        <v>0</v>
      </c>
      <c r="RK24" s="82">
        <f t="shared" si="143"/>
        <v>0</v>
      </c>
      <c r="RL24" s="18">
        <f>'СДП (план)'!BW25</f>
        <v>50</v>
      </c>
      <c r="RM24" s="18">
        <f>'СДП (план)'!BX25</f>
        <v>1123642.8</v>
      </c>
      <c r="RN24" s="82">
        <f t="shared" si="144"/>
        <v>8.3333333333333339</v>
      </c>
      <c r="RO24" s="82">
        <f t="shared" si="145"/>
        <v>187273.80000000002</v>
      </c>
      <c r="RP24" s="18">
        <f t="shared" ref="RP24:RX24" si="477">RP25</f>
        <v>6</v>
      </c>
      <c r="RQ24" s="18">
        <f t="shared" si="477"/>
        <v>134837.16</v>
      </c>
      <c r="RR24" s="18">
        <f t="shared" si="477"/>
        <v>63</v>
      </c>
      <c r="RS24" s="18">
        <f t="shared" si="477"/>
        <v>0</v>
      </c>
      <c r="RT24" s="18">
        <f t="shared" si="477"/>
        <v>0</v>
      </c>
      <c r="RU24" s="18">
        <f t="shared" si="477"/>
        <v>0</v>
      </c>
      <c r="RV24" s="18">
        <f t="shared" si="477"/>
        <v>44.5</v>
      </c>
      <c r="RW24" s="18">
        <f t="shared" si="477"/>
        <v>7.416666666666667</v>
      </c>
      <c r="RX24" s="18">
        <f t="shared" si="477"/>
        <v>5.34</v>
      </c>
      <c r="RY24" s="82">
        <f t="shared" si="146"/>
        <v>-2.3333333333333339</v>
      </c>
      <c r="RZ24" s="82">
        <f t="shared" si="147"/>
        <v>-52436.640000000014</v>
      </c>
      <c r="SA24" s="18">
        <f>'СДП (план)'!BY25</f>
        <v>0</v>
      </c>
      <c r="SB24" s="18">
        <f>'СДП (план)'!BZ25</f>
        <v>0</v>
      </c>
      <c r="SC24" s="82">
        <f t="shared" si="148"/>
        <v>0</v>
      </c>
      <c r="SD24" s="82">
        <f t="shared" si="149"/>
        <v>0</v>
      </c>
      <c r="SE24" s="18">
        <f t="shared" ref="SE24:SM24" si="478">SE25</f>
        <v>0</v>
      </c>
      <c r="SF24" s="18">
        <f t="shared" si="478"/>
        <v>0</v>
      </c>
      <c r="SG24" s="18">
        <f t="shared" si="478"/>
        <v>0</v>
      </c>
      <c r="SH24" s="18">
        <f t="shared" si="478"/>
        <v>0</v>
      </c>
      <c r="SI24" s="18">
        <f t="shared" si="478"/>
        <v>0</v>
      </c>
      <c r="SJ24" s="18">
        <f t="shared" si="478"/>
        <v>0</v>
      </c>
      <c r="SK24" s="18">
        <f t="shared" si="478"/>
        <v>0</v>
      </c>
      <c r="SL24" s="18">
        <f t="shared" si="478"/>
        <v>0</v>
      </c>
      <c r="SM24" s="18">
        <f t="shared" si="478"/>
        <v>0</v>
      </c>
      <c r="SN24" s="82">
        <f t="shared" si="150"/>
        <v>0</v>
      </c>
      <c r="SO24" s="82">
        <f t="shared" si="151"/>
        <v>0</v>
      </c>
      <c r="SP24" s="18">
        <f>'СДП (план)'!CA25</f>
        <v>0</v>
      </c>
      <c r="SQ24" s="18">
        <f>'СДП (план)'!CB25</f>
        <v>0</v>
      </c>
      <c r="SR24" s="82">
        <f t="shared" si="152"/>
        <v>0</v>
      </c>
      <c r="SS24" s="82">
        <f t="shared" si="153"/>
        <v>0</v>
      </c>
      <c r="ST24" s="18">
        <f t="shared" ref="ST24:TB24" si="479">ST25</f>
        <v>0</v>
      </c>
      <c r="SU24" s="18">
        <f t="shared" si="479"/>
        <v>0</v>
      </c>
      <c r="SV24" s="18"/>
      <c r="SW24" s="18">
        <f t="shared" si="479"/>
        <v>0</v>
      </c>
      <c r="SX24" s="18">
        <f t="shared" si="479"/>
        <v>0</v>
      </c>
      <c r="SY24" s="18"/>
      <c r="SZ24" s="18">
        <f t="shared" si="479"/>
        <v>0</v>
      </c>
      <c r="TA24" s="18">
        <f t="shared" si="479"/>
        <v>0</v>
      </c>
      <c r="TB24" s="18">
        <f t="shared" si="479"/>
        <v>0</v>
      </c>
      <c r="TC24" s="82">
        <f t="shared" si="154"/>
        <v>0</v>
      </c>
      <c r="TD24" s="82">
        <f t="shared" si="155"/>
        <v>0</v>
      </c>
      <c r="TE24" s="18">
        <f>'СДП (план)'!CC25</f>
        <v>0</v>
      </c>
      <c r="TF24" s="18">
        <f>'СДП (план)'!CD25</f>
        <v>0</v>
      </c>
      <c r="TG24" s="82">
        <f t="shared" si="156"/>
        <v>0</v>
      </c>
      <c r="TH24" s="82">
        <f t="shared" si="157"/>
        <v>0</v>
      </c>
      <c r="TI24" s="18">
        <f t="shared" ref="TI24:TQ24" si="480">TI25</f>
        <v>8</v>
      </c>
      <c r="TJ24" s="18">
        <f t="shared" si="480"/>
        <v>179782.88</v>
      </c>
      <c r="TK24" s="18">
        <f t="shared" si="480"/>
        <v>84</v>
      </c>
      <c r="TL24" s="18">
        <f t="shared" si="480"/>
        <v>0</v>
      </c>
      <c r="TM24" s="18">
        <f t="shared" si="480"/>
        <v>0</v>
      </c>
      <c r="TN24" s="18">
        <f t="shared" si="480"/>
        <v>0</v>
      </c>
      <c r="TO24" s="18">
        <f t="shared" si="480"/>
        <v>0</v>
      </c>
      <c r="TP24" s="18">
        <f t="shared" si="480"/>
        <v>0</v>
      </c>
      <c r="TQ24" s="18">
        <f t="shared" si="480"/>
        <v>7.12</v>
      </c>
      <c r="TR24" s="82">
        <f t="shared" si="158"/>
        <v>8</v>
      </c>
      <c r="TS24" s="82">
        <f t="shared" si="159"/>
        <v>179782.88</v>
      </c>
      <c r="TT24" s="18">
        <f>'СДП (план)'!CE25</f>
        <v>0</v>
      </c>
      <c r="TU24" s="18">
        <f>'СДП (план)'!CF25</f>
        <v>0</v>
      </c>
      <c r="TV24" s="82">
        <f t="shared" si="160"/>
        <v>0</v>
      </c>
      <c r="TW24" s="82">
        <f t="shared" si="161"/>
        <v>0</v>
      </c>
      <c r="TX24" s="18">
        <f t="shared" ref="TX24:UU24" si="481">TX25</f>
        <v>0</v>
      </c>
      <c r="TY24" s="18">
        <f t="shared" si="481"/>
        <v>0</v>
      </c>
      <c r="TZ24" s="18">
        <f t="shared" si="481"/>
        <v>0</v>
      </c>
      <c r="UA24" s="18">
        <f t="shared" si="481"/>
        <v>0</v>
      </c>
      <c r="UB24" s="18">
        <f t="shared" si="481"/>
        <v>0</v>
      </c>
      <c r="UC24" s="18">
        <f t="shared" si="481"/>
        <v>0</v>
      </c>
      <c r="UD24" s="18">
        <f t="shared" si="481"/>
        <v>0</v>
      </c>
      <c r="UE24" s="18">
        <f t="shared" si="481"/>
        <v>0</v>
      </c>
      <c r="UF24" s="18">
        <f t="shared" si="481"/>
        <v>0</v>
      </c>
      <c r="UG24" s="82">
        <f t="shared" si="165"/>
        <v>0</v>
      </c>
      <c r="UH24" s="82">
        <f t="shared" si="166"/>
        <v>0</v>
      </c>
      <c r="UI24" s="18">
        <f>'СДП (план)'!CG25</f>
        <v>2</v>
      </c>
      <c r="UJ24" s="18">
        <f>'СДП (план)'!CH25</f>
        <v>44945.712</v>
      </c>
      <c r="UK24" s="82">
        <f t="shared" si="167"/>
        <v>0.33333333333333331</v>
      </c>
      <c r="UL24" s="82">
        <f t="shared" si="168"/>
        <v>7490.9520000000002</v>
      </c>
      <c r="UM24" s="18">
        <f t="shared" si="481"/>
        <v>1</v>
      </c>
      <c r="UN24" s="18">
        <f t="shared" si="481"/>
        <v>22472.86</v>
      </c>
      <c r="UO24" s="18">
        <f t="shared" si="481"/>
        <v>11</v>
      </c>
      <c r="UP24" s="18">
        <f t="shared" si="481"/>
        <v>0</v>
      </c>
      <c r="UQ24" s="18">
        <f t="shared" si="481"/>
        <v>0</v>
      </c>
      <c r="UR24" s="18">
        <f t="shared" si="481"/>
        <v>0</v>
      </c>
      <c r="US24" s="18">
        <f t="shared" si="481"/>
        <v>1.78</v>
      </c>
      <c r="UT24" s="18">
        <f t="shared" si="481"/>
        <v>0.29666666666666663</v>
      </c>
      <c r="UU24" s="18">
        <f t="shared" si="481"/>
        <v>0.89</v>
      </c>
      <c r="UV24" s="82">
        <f t="shared" si="169"/>
        <v>0.66666666666666674</v>
      </c>
      <c r="UW24" s="82">
        <f t="shared" si="170"/>
        <v>14981.907999999999</v>
      </c>
      <c r="UX24" s="18">
        <f>'СДП (план)'!CI25</f>
        <v>11</v>
      </c>
      <c r="UY24" s="18">
        <f>'СДП (план)'!CJ25</f>
        <v>247201.416</v>
      </c>
      <c r="UZ24" s="82">
        <f t="shared" si="171"/>
        <v>1.8333333333333333</v>
      </c>
      <c r="VA24" s="82">
        <f t="shared" si="172"/>
        <v>41200.235999999997</v>
      </c>
      <c r="VB24" s="18">
        <f t="shared" ref="VB24:VY24" si="482">VB25</f>
        <v>4</v>
      </c>
      <c r="VC24" s="18">
        <f t="shared" si="482"/>
        <v>89891.44</v>
      </c>
      <c r="VD24" s="18">
        <f t="shared" si="482"/>
        <v>38</v>
      </c>
      <c r="VE24" s="18">
        <f t="shared" si="482"/>
        <v>0</v>
      </c>
      <c r="VF24" s="18">
        <f t="shared" si="482"/>
        <v>0</v>
      </c>
      <c r="VG24" s="18">
        <f t="shared" si="482"/>
        <v>0</v>
      </c>
      <c r="VH24" s="18">
        <f t="shared" si="482"/>
        <v>9.7900000000000009</v>
      </c>
      <c r="VI24" s="18">
        <f t="shared" si="482"/>
        <v>1.6316666666666666</v>
      </c>
      <c r="VJ24" s="18">
        <f t="shared" si="482"/>
        <v>3.56</v>
      </c>
      <c r="VK24" s="82">
        <f t="shared" si="416"/>
        <v>2.166666666666667</v>
      </c>
      <c r="VL24" s="82">
        <f t="shared" si="416"/>
        <v>48691.204000000005</v>
      </c>
      <c r="VM24" s="18">
        <f>'СДП (план)'!CK25</f>
        <v>4</v>
      </c>
      <c r="VN24" s="18">
        <f>'СДП (план)'!CL25</f>
        <v>89891.423999999999</v>
      </c>
      <c r="VO24" s="82">
        <f t="shared" si="176"/>
        <v>0.66666666666666663</v>
      </c>
      <c r="VP24" s="82">
        <f t="shared" si="177"/>
        <v>14981.904</v>
      </c>
      <c r="VQ24" s="18">
        <f t="shared" si="482"/>
        <v>1</v>
      </c>
      <c r="VR24" s="18">
        <f t="shared" si="482"/>
        <v>22472.86</v>
      </c>
      <c r="VS24" s="18">
        <f t="shared" si="482"/>
        <v>9</v>
      </c>
      <c r="VT24" s="18">
        <f t="shared" si="482"/>
        <v>0</v>
      </c>
      <c r="VU24" s="18">
        <f t="shared" si="482"/>
        <v>0</v>
      </c>
      <c r="VV24" s="18">
        <f t="shared" si="482"/>
        <v>0</v>
      </c>
      <c r="VW24" s="18">
        <f t="shared" si="482"/>
        <v>3.56</v>
      </c>
      <c r="VX24" s="18">
        <f t="shared" si="482"/>
        <v>0.59333333333333327</v>
      </c>
      <c r="VY24" s="18">
        <f t="shared" si="482"/>
        <v>0.89</v>
      </c>
      <c r="VZ24" s="82">
        <f t="shared" si="178"/>
        <v>0.33333333333333337</v>
      </c>
      <c r="WA24" s="82">
        <f t="shared" si="179"/>
        <v>7490.9560000000001</v>
      </c>
      <c r="WB24" s="18">
        <f>'СДП (план)'!CM25</f>
        <v>29</v>
      </c>
      <c r="WC24" s="18">
        <f>'СДП (план)'!CN25</f>
        <v>651712.82399999991</v>
      </c>
      <c r="WD24" s="82">
        <f t="shared" si="180"/>
        <v>4.833333333333333</v>
      </c>
      <c r="WE24" s="82">
        <f t="shared" si="181"/>
        <v>108618.80399999999</v>
      </c>
      <c r="WF24" s="18">
        <f t="shared" ref="WF24:WN24" si="483">WF25</f>
        <v>0</v>
      </c>
      <c r="WG24" s="18">
        <f t="shared" si="483"/>
        <v>0</v>
      </c>
      <c r="WH24" s="18">
        <f t="shared" si="483"/>
        <v>0</v>
      </c>
      <c r="WI24" s="18">
        <f t="shared" si="483"/>
        <v>0</v>
      </c>
      <c r="WJ24" s="18">
        <f t="shared" si="483"/>
        <v>0</v>
      </c>
      <c r="WK24" s="18">
        <f t="shared" si="483"/>
        <v>0</v>
      </c>
      <c r="WL24" s="18">
        <f t="shared" si="483"/>
        <v>25.81</v>
      </c>
      <c r="WM24" s="18">
        <f t="shared" si="483"/>
        <v>4.3016666666666667</v>
      </c>
      <c r="WN24" s="18">
        <f t="shared" si="483"/>
        <v>0</v>
      </c>
      <c r="WO24" s="82">
        <f t="shared" si="182"/>
        <v>-4.833333333333333</v>
      </c>
      <c r="WP24" s="82">
        <f t="shared" si="183"/>
        <v>-108618.80399999999</v>
      </c>
      <c r="WQ24" s="18">
        <f>'СДП (план)'!CO25</f>
        <v>5</v>
      </c>
      <c r="WR24" s="18">
        <f>'СДП (план)'!CP25</f>
        <v>112364.28</v>
      </c>
      <c r="WS24" s="82">
        <f t="shared" si="184"/>
        <v>0.83333333333333337</v>
      </c>
      <c r="WT24" s="82">
        <f t="shared" si="185"/>
        <v>18727.38</v>
      </c>
      <c r="WU24" s="18">
        <f t="shared" ref="WU24:XC24" si="484">WU25</f>
        <v>0</v>
      </c>
      <c r="WV24" s="18">
        <f t="shared" si="484"/>
        <v>0</v>
      </c>
      <c r="WW24" s="18">
        <f t="shared" si="484"/>
        <v>0</v>
      </c>
      <c r="WX24" s="18">
        <f t="shared" si="484"/>
        <v>0</v>
      </c>
      <c r="WY24" s="18">
        <f t="shared" si="484"/>
        <v>0</v>
      </c>
      <c r="WZ24" s="18">
        <f t="shared" si="484"/>
        <v>0</v>
      </c>
      <c r="XA24" s="18">
        <f t="shared" si="484"/>
        <v>4.45</v>
      </c>
      <c r="XB24" s="18">
        <f t="shared" si="484"/>
        <v>0.7416666666666667</v>
      </c>
      <c r="XC24" s="18">
        <f t="shared" si="484"/>
        <v>0</v>
      </c>
      <c r="XD24" s="82">
        <f t="shared" si="186"/>
        <v>-0.83333333333333337</v>
      </c>
      <c r="XE24" s="82">
        <f t="shared" si="187"/>
        <v>-18727.38</v>
      </c>
      <c r="XF24" s="18">
        <f>'СДП (план)'!CQ25</f>
        <v>60</v>
      </c>
      <c r="XG24" s="18">
        <f>'СДП (план)'!CR25</f>
        <v>1789802.46</v>
      </c>
      <c r="XH24" s="82">
        <f t="shared" si="188"/>
        <v>10</v>
      </c>
      <c r="XI24" s="82">
        <f t="shared" si="189"/>
        <v>298300.40999999997</v>
      </c>
      <c r="XJ24" s="18">
        <f t="shared" ref="XJ24:XR24" si="485">XJ25</f>
        <v>4</v>
      </c>
      <c r="XK24" s="18">
        <f t="shared" si="485"/>
        <v>119320.16</v>
      </c>
      <c r="XL24" s="18">
        <f t="shared" si="485"/>
        <v>30</v>
      </c>
      <c r="XM24" s="18">
        <f t="shared" si="485"/>
        <v>0</v>
      </c>
      <c r="XN24" s="18">
        <f t="shared" si="485"/>
        <v>0</v>
      </c>
      <c r="XO24" s="18">
        <f t="shared" si="485"/>
        <v>0</v>
      </c>
      <c r="XP24" s="18">
        <f t="shared" si="485"/>
        <v>53.4</v>
      </c>
      <c r="XQ24" s="18">
        <f t="shared" si="485"/>
        <v>8.9</v>
      </c>
      <c r="XR24" s="18">
        <f t="shared" si="485"/>
        <v>3.56</v>
      </c>
      <c r="XS24" s="82">
        <f t="shared" si="190"/>
        <v>-6</v>
      </c>
      <c r="XT24" s="82">
        <f t="shared" si="191"/>
        <v>-178980.24999999997</v>
      </c>
      <c r="XU24" s="95">
        <f>'СДП (план)'!CS25</f>
        <v>25</v>
      </c>
      <c r="XV24" s="95">
        <f>'СДП (план)'!CT25</f>
        <v>859452.97499999998</v>
      </c>
      <c r="XW24" s="82">
        <f t="shared" si="192"/>
        <v>4.166666666666667</v>
      </c>
      <c r="XX24" s="82">
        <f t="shared" si="193"/>
        <v>143242.16250000001</v>
      </c>
      <c r="XY24" s="18">
        <f t="shared" ref="XY24:YG24" si="486">XY25</f>
        <v>1</v>
      </c>
      <c r="XZ24" s="18">
        <f t="shared" si="486"/>
        <v>34378.120000000003</v>
      </c>
      <c r="YA24" s="18">
        <f t="shared" si="486"/>
        <v>9</v>
      </c>
      <c r="YB24" s="18">
        <f t="shared" si="486"/>
        <v>0</v>
      </c>
      <c r="YC24" s="18">
        <f t="shared" si="486"/>
        <v>0</v>
      </c>
      <c r="YD24" s="18"/>
      <c r="YE24" s="18">
        <f t="shared" si="486"/>
        <v>22.25</v>
      </c>
      <c r="YF24" s="18">
        <f t="shared" si="486"/>
        <v>3.7083333333333335</v>
      </c>
      <c r="YG24" s="18">
        <f t="shared" si="486"/>
        <v>0.89</v>
      </c>
      <c r="YH24" s="82">
        <f t="shared" si="194"/>
        <v>-3.166666666666667</v>
      </c>
      <c r="YI24" s="82">
        <f t="shared" si="195"/>
        <v>-108864.04250000001</v>
      </c>
      <c r="YJ24" s="95">
        <f>'СДП (план)'!CU25</f>
        <v>0</v>
      </c>
      <c r="YK24" s="95">
        <f>'СДП (план)'!CV25</f>
        <v>0</v>
      </c>
      <c r="YL24" s="82">
        <f t="shared" si="196"/>
        <v>0</v>
      </c>
      <c r="YM24" s="82">
        <f t="shared" si="197"/>
        <v>0</v>
      </c>
      <c r="YN24" s="18">
        <f t="shared" ref="YN24:AAO24" si="487">YN25</f>
        <v>0</v>
      </c>
      <c r="YO24" s="18">
        <f t="shared" si="487"/>
        <v>0</v>
      </c>
      <c r="YP24" s="18">
        <f t="shared" si="487"/>
        <v>0</v>
      </c>
      <c r="YQ24" s="18">
        <f t="shared" si="487"/>
        <v>0</v>
      </c>
      <c r="YR24" s="18">
        <f t="shared" si="487"/>
        <v>0</v>
      </c>
      <c r="YS24" s="18">
        <f t="shared" si="487"/>
        <v>0</v>
      </c>
      <c r="YT24" s="18">
        <f t="shared" si="487"/>
        <v>0</v>
      </c>
      <c r="YU24" s="18">
        <f t="shared" si="487"/>
        <v>0</v>
      </c>
      <c r="YV24" s="18">
        <f t="shared" si="487"/>
        <v>0</v>
      </c>
      <c r="YW24" s="82">
        <f t="shared" si="0"/>
        <v>0</v>
      </c>
      <c r="YX24" s="82">
        <f t="shared" si="1"/>
        <v>0</v>
      </c>
      <c r="YY24" s="82">
        <f>'СДП (план)'!CW25</f>
        <v>0</v>
      </c>
      <c r="YZ24" s="82">
        <f>'СДП (план)'!CX25</f>
        <v>0</v>
      </c>
      <c r="ZA24" s="82">
        <f t="shared" si="198"/>
        <v>0</v>
      </c>
      <c r="ZB24" s="82">
        <f t="shared" si="199"/>
        <v>0</v>
      </c>
      <c r="ZC24" s="82">
        <f>SUM(ZC25)</f>
        <v>0</v>
      </c>
      <c r="ZD24" s="82">
        <f>SUM(ZD25)</f>
        <v>0</v>
      </c>
      <c r="ZE24" s="82">
        <f>SUM(ZE25)</f>
        <v>0</v>
      </c>
      <c r="ZF24" s="82"/>
      <c r="ZG24" s="82"/>
      <c r="ZH24" s="82"/>
      <c r="ZI24" s="18">
        <f t="shared" ref="ZI24:ZK24" si="488">ZI25</f>
        <v>0</v>
      </c>
      <c r="ZJ24" s="18">
        <f t="shared" si="488"/>
        <v>0</v>
      </c>
      <c r="ZK24" s="18">
        <f t="shared" si="488"/>
        <v>0</v>
      </c>
      <c r="ZL24" s="82">
        <f t="shared" si="429"/>
        <v>0</v>
      </c>
      <c r="ZM24" s="82">
        <f t="shared" si="429"/>
        <v>0</v>
      </c>
      <c r="ZN24" s="82"/>
      <c r="ZO24" s="82"/>
      <c r="ZP24" s="82"/>
      <c r="ZQ24" s="82"/>
      <c r="ZR24" s="82"/>
      <c r="ZS24" s="82"/>
      <c r="ZT24" s="82"/>
      <c r="ZU24" s="82"/>
      <c r="ZV24" s="82"/>
      <c r="ZW24" s="82"/>
      <c r="ZX24" s="82"/>
      <c r="ZY24" s="82"/>
      <c r="ZZ24" s="82"/>
      <c r="AAA24" s="82"/>
      <c r="AAB24" s="82"/>
      <c r="AAC24" s="18">
        <f t="shared" si="487"/>
        <v>505</v>
      </c>
      <c r="AAD24" s="18">
        <f t="shared" si="487"/>
        <v>11166467.858999999</v>
      </c>
      <c r="AAE24" s="18">
        <f t="shared" si="487"/>
        <v>84.166666666666686</v>
      </c>
      <c r="AAF24" s="18">
        <f t="shared" si="487"/>
        <v>1861077.9765000003</v>
      </c>
      <c r="AAG24" s="18">
        <f t="shared" si="487"/>
        <v>54</v>
      </c>
      <c r="AAH24" s="18">
        <f t="shared" si="487"/>
        <v>1168722.3800000001</v>
      </c>
      <c r="AAI24" s="18">
        <f t="shared" si="487"/>
        <v>535</v>
      </c>
      <c r="AAJ24" s="18">
        <f t="shared" si="487"/>
        <v>0</v>
      </c>
      <c r="AAK24" s="18">
        <f t="shared" si="487"/>
        <v>0</v>
      </c>
      <c r="AAL24" s="18">
        <f t="shared" si="487"/>
        <v>0</v>
      </c>
      <c r="AAM24" s="18">
        <f t="shared" si="487"/>
        <v>449.45</v>
      </c>
      <c r="AAN24" s="18">
        <f t="shared" si="487"/>
        <v>74.908333333333346</v>
      </c>
      <c r="AAO24" s="18">
        <f t="shared" si="487"/>
        <v>48.06</v>
      </c>
      <c r="AAP24" s="82">
        <f t="shared" si="203"/>
        <v>-30.166666666666686</v>
      </c>
      <c r="AAQ24" s="82">
        <f t="shared" si="204"/>
        <v>-692355.59650000022</v>
      </c>
    </row>
    <row r="25" spans="1:719" s="54" customFormat="1" ht="15" x14ac:dyDescent="0.25">
      <c r="A25" s="210"/>
      <c r="B25" s="218">
        <v>12</v>
      </c>
      <c r="C25" s="248" t="s">
        <v>417</v>
      </c>
      <c r="D25" s="260" t="s">
        <v>205</v>
      </c>
      <c r="E25" s="170">
        <v>15030</v>
      </c>
      <c r="F25" s="1">
        <v>0.89</v>
      </c>
      <c r="G25" s="319"/>
      <c r="H25" s="2">
        <v>1</v>
      </c>
      <c r="I25" s="233"/>
      <c r="J25" s="233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8.3333333333333339</v>
      </c>
      <c r="R25" s="44">
        <f t="shared" si="17"/>
        <v>156061.49999999997</v>
      </c>
      <c r="S25" s="44">
        <f>VLOOKUP($C25,факт!$D$8:$JF$250,39,0)</f>
        <v>10</v>
      </c>
      <c r="T25" s="44">
        <f>VLOOKUP($C25,факт!$D$8:$JF$250,40,0)</f>
        <v>187273.80000000002</v>
      </c>
      <c r="U25" s="44">
        <f>VLOOKUP($C25,факт!$D$8:$JF$250,41,0)</f>
        <v>106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7.416666666666667</v>
      </c>
      <c r="AA25" s="44">
        <f>SUM(S25*$F25)</f>
        <v>8.9</v>
      </c>
      <c r="AB25" s="44">
        <f t="shared" ref="AB25" si="489">SUM(S25-Q25)</f>
        <v>1.6666666666666661</v>
      </c>
      <c r="AC25" s="44">
        <f t="shared" ref="AC25" si="490">SUM(T25-R25)</f>
        <v>31212.300000000047</v>
      </c>
      <c r="AD25" s="169">
        <f>'СДП (план)'!Q26</f>
        <v>0</v>
      </c>
      <c r="AE25" s="169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491">SUM(AH25-AF25)</f>
        <v>0</v>
      </c>
      <c r="AR25" s="44">
        <f t="shared" ref="AR25" si="492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104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>SUM(BL25-BJ25)</f>
        <v>0</v>
      </c>
      <c r="BV25" s="44">
        <f>SUM(BM25-BK25)</f>
        <v>0</v>
      </c>
      <c r="BW25" s="44">
        <f>'СДП (план)'!W26</f>
        <v>0</v>
      </c>
      <c r="BX25" s="44">
        <f>'СДП (план)'!X26</f>
        <v>0</v>
      </c>
      <c r="BY25" s="44">
        <f t="shared" si="26"/>
        <v>0</v>
      </c>
      <c r="BZ25" s="44">
        <f t="shared" si="27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8"/>
        <v>0</v>
      </c>
      <c r="CO25" s="44">
        <f t="shared" si="29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0"/>
        <v>0</v>
      </c>
      <c r="CZ25" s="44">
        <f t="shared" si="31"/>
        <v>0</v>
      </c>
      <c r="DA25" s="46">
        <f>'СДП (план)'!AA26</f>
        <v>0</v>
      </c>
      <c r="DB25" s="46">
        <f>'СДП (план)'!AB26</f>
        <v>0</v>
      </c>
      <c r="DC25" s="44">
        <f t="shared" si="32"/>
        <v>0</v>
      </c>
      <c r="DD25" s="44">
        <f t="shared" si="33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4"/>
        <v>0</v>
      </c>
      <c r="DO25" s="44">
        <f t="shared" si="35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6"/>
        <v>11.666666666666666</v>
      </c>
      <c r="DS25" s="44">
        <f t="shared" si="37"/>
        <v>218486.09999999998</v>
      </c>
      <c r="DT25" s="44">
        <f>VLOOKUP($C25,факт!$D$8:$JF$250,231,0)</f>
        <v>1</v>
      </c>
      <c r="DU25" s="44">
        <f>VLOOKUP($C25,факт!$D$8:$JF$250,232,0)</f>
        <v>18727.38</v>
      </c>
      <c r="DV25" s="44">
        <f>VLOOKUP($C25,факт!$D$8:$JF$250,233,0)</f>
        <v>8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10.383333333333333</v>
      </c>
      <c r="EB25" s="44">
        <f>SUM(DT25*$F25)</f>
        <v>0.89</v>
      </c>
      <c r="EC25" s="44">
        <f t="shared" si="38"/>
        <v>-10.666666666666666</v>
      </c>
      <c r="ED25" s="44">
        <f t="shared" si="39"/>
        <v>-199758.71999999997</v>
      </c>
      <c r="EE25" s="44">
        <f>'СДП (план)'!CY26</f>
        <v>0</v>
      </c>
      <c r="EF25" s="44">
        <f>'СДП (план)'!CZ26</f>
        <v>0</v>
      </c>
      <c r="EG25" s="44">
        <f t="shared" si="40"/>
        <v>0</v>
      </c>
      <c r="EH25" s="44">
        <f t="shared" si="41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2"/>
        <v>0</v>
      </c>
      <c r="EW25" s="44">
        <f t="shared" si="43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493">SUM(EX25-EV25)</f>
        <v>0</v>
      </c>
      <c r="FH25" s="44">
        <f t="shared" ref="FH25" si="494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6"/>
        <v>8.5</v>
      </c>
      <c r="FL25" s="44">
        <f t="shared" si="47"/>
        <v>159182.72999999998</v>
      </c>
      <c r="FM25" s="44">
        <f>VLOOKUP($C25,факт!$D$8:$JF$250,165,0)</f>
        <v>0</v>
      </c>
      <c r="FN25" s="44">
        <f>VLOOKUP($C25,факт!$D$8:$JF$250,166,0)</f>
        <v>0</v>
      </c>
      <c r="FO25" s="44">
        <f>VLOOKUP($C25,факт!$D$8:$JF$250,167,0)</f>
        <v>0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7.5650000000000004</v>
      </c>
      <c r="FU25" s="44">
        <f>SUM(FM25*$F25)</f>
        <v>0</v>
      </c>
      <c r="FV25" s="44">
        <f t="shared" ref="FV25" si="495">SUM(FM25-FK25)</f>
        <v>-8.5</v>
      </c>
      <c r="FW25" s="44">
        <f t="shared" ref="FW25" si="496">SUM(FN25-FL25)</f>
        <v>-159182.72999999998</v>
      </c>
      <c r="FX25" s="5">
        <f>'СДП (план)'!AI26</f>
        <v>0</v>
      </c>
      <c r="FY25" s="3">
        <f>'СДП (план)'!AJ26</f>
        <v>0</v>
      </c>
      <c r="FZ25" s="44">
        <f t="shared" si="50"/>
        <v>0</v>
      </c>
      <c r="GA25" s="44">
        <f t="shared" si="51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497">SUM(GB25-FZ25)</f>
        <v>0</v>
      </c>
      <c r="GL25" s="44">
        <f t="shared" ref="GL25" si="498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4"/>
        <v>6.666666666666667</v>
      </c>
      <c r="GP25" s="44">
        <f t="shared" si="55"/>
        <v>149819.04</v>
      </c>
      <c r="GQ25" s="44">
        <f>VLOOKUP($C25,факт!$D$8:$JF$250,237,0)</f>
        <v>4</v>
      </c>
      <c r="GR25" s="44">
        <f>VLOOKUP($C25,факт!$D$8:$JF$250,238,0)</f>
        <v>89891.44</v>
      </c>
      <c r="GS25" s="44">
        <f>VLOOKUP($C25,факт!$D$8:$JF$250,239,0)</f>
        <v>40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5.9333333333333336</v>
      </c>
      <c r="GY25" s="44">
        <f>SUM(GQ25*$F25)</f>
        <v>3.56</v>
      </c>
      <c r="GZ25" s="44">
        <f t="shared" si="56"/>
        <v>-2.666666666666667</v>
      </c>
      <c r="HA25" s="44">
        <f t="shared" si="57"/>
        <v>-59927.600000000006</v>
      </c>
      <c r="HB25" s="46">
        <f>'СДП (план)'!AM26</f>
        <v>0</v>
      </c>
      <c r="HC25" s="141">
        <f>'СДП (план)'!AN26</f>
        <v>0</v>
      </c>
      <c r="HD25" s="44">
        <f t="shared" si="58"/>
        <v>0</v>
      </c>
      <c r="HE25" s="44">
        <f t="shared" si="59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0"/>
        <v>0</v>
      </c>
      <c r="HP25" s="44">
        <f t="shared" si="61"/>
        <v>0</v>
      </c>
      <c r="HQ25" s="44">
        <f>'СДП (план)'!AO26</f>
        <v>0</v>
      </c>
      <c r="HR25" s="44">
        <f>'СДП (план)'!AP26</f>
        <v>0</v>
      </c>
      <c r="HS25" s="44">
        <f t="shared" si="62"/>
        <v>0</v>
      </c>
      <c r="HT25" s="44">
        <f t="shared" si="63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4"/>
        <v>0</v>
      </c>
      <c r="IE25" s="44">
        <f t="shared" si="65"/>
        <v>0</v>
      </c>
      <c r="IF25" s="44">
        <f>'СДП (план)'!AQ26</f>
        <v>0</v>
      </c>
      <c r="IG25" s="44">
        <f>'СДП (план)'!AR26</f>
        <v>0</v>
      </c>
      <c r="IH25" s="44">
        <f t="shared" si="66"/>
        <v>0</v>
      </c>
      <c r="II25" s="44">
        <f t="shared" si="67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1"/>
        <v>0</v>
      </c>
      <c r="IT25" s="44">
        <f t="shared" si="72"/>
        <v>0</v>
      </c>
      <c r="IU25" s="44">
        <f>'СДП (план)'!AS26</f>
        <v>0</v>
      </c>
      <c r="IV25" s="44">
        <f>'СДП (план)'!AT26</f>
        <v>0</v>
      </c>
      <c r="IW25" s="44">
        <f t="shared" si="73"/>
        <v>0</v>
      </c>
      <c r="IX25" s="44">
        <f t="shared" si="74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5"/>
        <v>0</v>
      </c>
      <c r="JI25" s="44">
        <f t="shared" si="76"/>
        <v>0</v>
      </c>
      <c r="JJ25" s="5">
        <f>'СДП (план)'!AU26</f>
        <v>0</v>
      </c>
      <c r="JK25" s="3">
        <f>'СДП (план)'!AV26</f>
        <v>0</v>
      </c>
      <c r="JL25" s="44">
        <f t="shared" si="77"/>
        <v>0</v>
      </c>
      <c r="JM25" s="44">
        <f t="shared" si="78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2"/>
        <v>0</v>
      </c>
      <c r="JX25" s="44">
        <f t="shared" si="83"/>
        <v>0</v>
      </c>
      <c r="JY25" s="5">
        <f>'СДП (план)'!AW26</f>
        <v>0</v>
      </c>
      <c r="JZ25" s="3">
        <f>'СДП (план)'!AX26</f>
        <v>0</v>
      </c>
      <c r="KA25" s="44">
        <f t="shared" si="84"/>
        <v>0</v>
      </c>
      <c r="KB25" s="44">
        <f t="shared" si="85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6"/>
        <v>0</v>
      </c>
      <c r="KM25" s="44">
        <f t="shared" si="87"/>
        <v>0</v>
      </c>
      <c r="KN25" s="5">
        <f>'СДП (план)'!AY26</f>
        <v>0</v>
      </c>
      <c r="KO25" s="3">
        <f>'СДП (план)'!AZ26</f>
        <v>0</v>
      </c>
      <c r="KP25" s="44">
        <f t="shared" si="88"/>
        <v>0</v>
      </c>
      <c r="KQ25" s="44">
        <f t="shared" si="89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0"/>
        <v>0</v>
      </c>
      <c r="LB25" s="44">
        <f t="shared" si="91"/>
        <v>0</v>
      </c>
      <c r="LC25" s="44">
        <f>'СДП (план)'!BA26</f>
        <v>0</v>
      </c>
      <c r="LD25" s="44">
        <f>'СДП (план)'!BB26</f>
        <v>0</v>
      </c>
      <c r="LE25" s="44">
        <f t="shared" si="92"/>
        <v>0</v>
      </c>
      <c r="LF25" s="44">
        <f t="shared" si="93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7"/>
        <v>0</v>
      </c>
      <c r="LQ25" s="44">
        <f t="shared" si="98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99"/>
        <v>1.6666666666666667</v>
      </c>
      <c r="LU25" s="44">
        <f t="shared" si="100"/>
        <v>31212.3</v>
      </c>
      <c r="LV25" s="44">
        <f>VLOOKUP($C25,факт!$D$8:$JF$250,117,0)</f>
        <v>0</v>
      </c>
      <c r="LW25" s="44">
        <f>VLOOKUP($C25,факт!$D$8:$JF$250,118,0)</f>
        <v>0</v>
      </c>
      <c r="LX25" s="44">
        <f>VLOOKUP($C25,факт!$D$8:$JF$250,119,0)</f>
        <v>0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1.4833333333333334</v>
      </c>
      <c r="MD25" s="44">
        <f>SUM(LV25*$F25)</f>
        <v>0</v>
      </c>
      <c r="ME25" s="44">
        <f t="shared" si="101"/>
        <v>-1.6666666666666667</v>
      </c>
      <c r="MF25" s="44">
        <f t="shared" si="102"/>
        <v>-31212.3</v>
      </c>
      <c r="MG25" s="47">
        <f>'СДП (план)'!BE26</f>
        <v>0</v>
      </c>
      <c r="MH25" s="47">
        <f>'СДП (план)'!BF26</f>
        <v>0</v>
      </c>
      <c r="MI25" s="44">
        <f t="shared" si="103"/>
        <v>0</v>
      </c>
      <c r="MJ25" s="44">
        <f t="shared" si="104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5"/>
        <v>0</v>
      </c>
      <c r="MU25" s="44">
        <f t="shared" si="106"/>
        <v>0</v>
      </c>
      <c r="MV25" s="47">
        <f>'СДП (план)'!BG26</f>
        <v>0</v>
      </c>
      <c r="MW25" s="47">
        <f>'СДП (план)'!BH26</f>
        <v>0</v>
      </c>
      <c r="MX25" s="44">
        <f t="shared" si="107"/>
        <v>0</v>
      </c>
      <c r="MY25" s="44">
        <f t="shared" si="108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09"/>
        <v>0</v>
      </c>
      <c r="NJ25" s="44">
        <f t="shared" si="110"/>
        <v>0</v>
      </c>
      <c r="NK25" s="44">
        <f>'СДП (план)'!BI26</f>
        <v>0</v>
      </c>
      <c r="NL25" s="44">
        <f>'СДП (план)'!BJ26</f>
        <v>0</v>
      </c>
      <c r="NM25" s="44">
        <f t="shared" si="111"/>
        <v>0</v>
      </c>
      <c r="NN25" s="44">
        <f t="shared" si="112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6"/>
        <v>0</v>
      </c>
      <c r="NY25" s="44">
        <f t="shared" si="117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8"/>
        <v>10.833333333333334</v>
      </c>
      <c r="OC25" s="44">
        <f t="shared" si="119"/>
        <v>202879.94999999998</v>
      </c>
      <c r="OD25" s="44">
        <f>VLOOKUP($C25,факт!$D$8:$JF$250,147,0)</f>
        <v>12</v>
      </c>
      <c r="OE25" s="44">
        <f>VLOOKUP($C25,факт!$D$8:$JF$250,148,0)</f>
        <v>224728.56000000003</v>
      </c>
      <c r="OF25" s="44">
        <f>VLOOKUP($C25,факт!$D$8:$JF$250,149,0)</f>
        <v>121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9.6416666666666675</v>
      </c>
      <c r="OL25" s="44">
        <f>SUM(OD25*$F25)</f>
        <v>10.68</v>
      </c>
      <c r="OM25" s="44">
        <f t="shared" si="120"/>
        <v>1.1666666666666661</v>
      </c>
      <c r="ON25" s="44">
        <f t="shared" si="121"/>
        <v>21848.610000000044</v>
      </c>
      <c r="OO25" s="44">
        <f>'СДП (план)'!BM26</f>
        <v>0</v>
      </c>
      <c r="OP25" s="44">
        <f>'СДП (план)'!BN26</f>
        <v>0</v>
      </c>
      <c r="OQ25" s="44">
        <f t="shared" si="122"/>
        <v>0</v>
      </c>
      <c r="OR25" s="44">
        <f t="shared" si="123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4"/>
        <v>0</v>
      </c>
      <c r="PC25" s="44">
        <f t="shared" si="125"/>
        <v>0</v>
      </c>
      <c r="PD25" s="44">
        <f>'СДП (план)'!BO26</f>
        <v>0</v>
      </c>
      <c r="PE25" s="44">
        <f>'СДП (план)'!BP26</f>
        <v>0</v>
      </c>
      <c r="PF25" s="44">
        <f t="shared" si="126"/>
        <v>0</v>
      </c>
      <c r="PG25" s="44">
        <f t="shared" si="127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8"/>
        <v>0</v>
      </c>
      <c r="PR25" s="44">
        <f t="shared" si="129"/>
        <v>0</v>
      </c>
      <c r="PS25" s="44">
        <f>'СДП (план)'!BQ26</f>
        <v>0</v>
      </c>
      <c r="PT25" s="44">
        <f>'СДП (план)'!BR26</f>
        <v>0</v>
      </c>
      <c r="PU25" s="44">
        <f t="shared" si="130"/>
        <v>0</v>
      </c>
      <c r="PV25" s="44">
        <f t="shared" si="131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00"/>
        <v>0</v>
      </c>
      <c r="QG25" s="44">
        <f t="shared" si="400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6"/>
        <v>5.5</v>
      </c>
      <c r="QK25" s="44">
        <f t="shared" si="137"/>
        <v>123600.708</v>
      </c>
      <c r="QL25" s="44">
        <f>VLOOKUP($C25,факт!$D$8:$JF$250,213,0)</f>
        <v>2</v>
      </c>
      <c r="QM25" s="44">
        <f>VLOOKUP($C25,факт!$D$8:$JF$250,214,0)</f>
        <v>44945.72</v>
      </c>
      <c r="QN25" s="44">
        <f>VLOOKUP($C25,факт!$D$8:$JF$250,215,0)</f>
        <v>16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4.8950000000000005</v>
      </c>
      <c r="QT25" s="44">
        <f>SUM(QL25*$F25)</f>
        <v>1.78</v>
      </c>
      <c r="QU25" s="44">
        <f t="shared" ref="QU25" si="499">SUM(QL25-QJ25)</f>
        <v>-3.5</v>
      </c>
      <c r="QV25" s="44">
        <f t="shared" ref="QV25" si="500">SUM(QM25-QK25)</f>
        <v>-78654.987999999998</v>
      </c>
      <c r="QW25" s="45">
        <f>'СДП (план)'!BU26</f>
        <v>0</v>
      </c>
      <c r="QX25" s="44">
        <f>'СДП (план)'!BV26</f>
        <v>0</v>
      </c>
      <c r="QY25" s="44">
        <f t="shared" si="140"/>
        <v>0</v>
      </c>
      <c r="QZ25" s="44">
        <f t="shared" si="141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01">SUM(RA25-QY25)</f>
        <v>0</v>
      </c>
      <c r="RK25" s="44">
        <f t="shared" ref="RK25" si="502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4"/>
        <v>8.3333333333333339</v>
      </c>
      <c r="RO25" s="44">
        <f t="shared" si="145"/>
        <v>187273.80000000002</v>
      </c>
      <c r="RP25" s="44">
        <f>VLOOKUP($C25,факт!$D$8:$JF$250,105,0)</f>
        <v>6</v>
      </c>
      <c r="RQ25" s="44">
        <f>VLOOKUP($C25,факт!$D$8:$JF$250,106,0)</f>
        <v>134837.16</v>
      </c>
      <c r="RR25" s="44">
        <f>VLOOKUP($C25,факт!$D$8:$JF$250,107,0)</f>
        <v>63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7.416666666666667</v>
      </c>
      <c r="RX25" s="44">
        <f>SUM(RP25*$F25)</f>
        <v>5.34</v>
      </c>
      <c r="RY25" s="44">
        <f t="shared" si="146"/>
        <v>-2.3333333333333339</v>
      </c>
      <c r="RZ25" s="44">
        <f t="shared" si="147"/>
        <v>-52436.640000000014</v>
      </c>
      <c r="SA25" s="44">
        <f>'СДП (план)'!BY26</f>
        <v>0</v>
      </c>
      <c r="SB25" s="44">
        <f>'СДП (план)'!BZ26</f>
        <v>0</v>
      </c>
      <c r="SC25" s="44">
        <f t="shared" si="148"/>
        <v>0</v>
      </c>
      <c r="SD25" s="44">
        <f t="shared" si="149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0"/>
        <v>0</v>
      </c>
      <c r="SO25" s="44">
        <f t="shared" si="151"/>
        <v>0</v>
      </c>
      <c r="SP25" s="53">
        <f>'СДП (план)'!CA26</f>
        <v>0</v>
      </c>
      <c r="SQ25" s="44">
        <f>'СДП (план)'!CB26</f>
        <v>0</v>
      </c>
      <c r="SR25" s="44">
        <f t="shared" si="152"/>
        <v>0</v>
      </c>
      <c r="SS25" s="44">
        <f t="shared" si="153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4"/>
        <v>0</v>
      </c>
      <c r="TD25" s="44">
        <f t="shared" si="155"/>
        <v>0</v>
      </c>
      <c r="TE25" s="53">
        <f>'СДП (план)'!CC26</f>
        <v>0</v>
      </c>
      <c r="TF25" s="44">
        <f>'СДП (план)'!CD26</f>
        <v>0</v>
      </c>
      <c r="TG25" s="44">
        <f t="shared" si="156"/>
        <v>0</v>
      </c>
      <c r="TH25" s="44">
        <f t="shared" si="157"/>
        <v>0</v>
      </c>
      <c r="TI25" s="44">
        <f>VLOOKUP($C25,факт!$D$8:$JF$250,135,0)</f>
        <v>8</v>
      </c>
      <c r="TJ25" s="44">
        <f>VLOOKUP($C25,факт!$D$8:$JF$250,136,0)</f>
        <v>179782.88</v>
      </c>
      <c r="TK25" s="44">
        <f>VLOOKUP($C25,факт!$D$8:$JF$250,137,0)</f>
        <v>84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7.12</v>
      </c>
      <c r="TR25" s="44">
        <f t="shared" si="158"/>
        <v>8</v>
      </c>
      <c r="TS25" s="44">
        <f t="shared" si="159"/>
        <v>179782.88</v>
      </c>
      <c r="TT25" s="47">
        <f>'СДП (план)'!CE26</f>
        <v>0</v>
      </c>
      <c r="TU25" s="47">
        <f>'СДП (план)'!CF26</f>
        <v>0</v>
      </c>
      <c r="TV25" s="44">
        <f t="shared" si="160"/>
        <v>0</v>
      </c>
      <c r="TW25" s="44">
        <f t="shared" si="161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5"/>
        <v>0</v>
      </c>
      <c r="UH25" s="44">
        <f t="shared" si="166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7"/>
        <v>0.33333333333333331</v>
      </c>
      <c r="UL25" s="44">
        <f t="shared" si="168"/>
        <v>7490.9520000000002</v>
      </c>
      <c r="UM25" s="44">
        <f>VLOOKUP($C25,факт!$D$8:$JF$250,81,0)</f>
        <v>1</v>
      </c>
      <c r="UN25" s="44">
        <f>VLOOKUP($C25,факт!$D$8:$JF$250,82,0)</f>
        <v>22472.86</v>
      </c>
      <c r="UO25" s="44">
        <f>VLOOKUP($C25,факт!$D$8:$JF$250,83,0)</f>
        <v>11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0.29666666666666663</v>
      </c>
      <c r="UU25" s="44">
        <f>SUM(UM25*$F25)</f>
        <v>0.89</v>
      </c>
      <c r="UV25" s="44">
        <f t="shared" si="169"/>
        <v>0.66666666666666674</v>
      </c>
      <c r="UW25" s="44">
        <f t="shared" si="170"/>
        <v>14981.907999999999</v>
      </c>
      <c r="UX25" s="53">
        <f>'СДП (план)'!CI26</f>
        <v>11</v>
      </c>
      <c r="UY25" s="44">
        <f>'СДП (план)'!CJ26</f>
        <v>247201.416</v>
      </c>
      <c r="UZ25" s="44">
        <f t="shared" si="171"/>
        <v>1.8333333333333333</v>
      </c>
      <c r="VA25" s="44">
        <f t="shared" si="172"/>
        <v>41200.235999999997</v>
      </c>
      <c r="VB25" s="44">
        <f>VLOOKUP($C25,факт!$D$8:$JF$250,99,0)</f>
        <v>4</v>
      </c>
      <c r="VC25" s="44">
        <f>VLOOKUP($C25,факт!$D$8:$JF$250,100,0)</f>
        <v>89891.44</v>
      </c>
      <c r="VD25" s="44">
        <f>VLOOKUP($C25,факт!$D$8:$JF$250,101,0)</f>
        <v>38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1.6316666666666666</v>
      </c>
      <c r="VJ25" s="44">
        <f>SUM(VB25*$F25)</f>
        <v>3.56</v>
      </c>
      <c r="VK25" s="44">
        <f t="shared" si="416"/>
        <v>2.166666666666667</v>
      </c>
      <c r="VL25" s="44">
        <f t="shared" si="416"/>
        <v>48691.204000000005</v>
      </c>
      <c r="VM25" s="53">
        <f>'СДП (план)'!CK26</f>
        <v>4</v>
      </c>
      <c r="VN25" s="44">
        <f>'СДП (план)'!CL26</f>
        <v>89891.423999999999</v>
      </c>
      <c r="VO25" s="44">
        <f t="shared" si="176"/>
        <v>0.66666666666666663</v>
      </c>
      <c r="VP25" s="44">
        <f t="shared" si="177"/>
        <v>14981.904</v>
      </c>
      <c r="VQ25" s="44">
        <f>VLOOKUP($C25,факт!$D$8:$JF$250,123,0)</f>
        <v>1</v>
      </c>
      <c r="VR25" s="44">
        <f>VLOOKUP($C25,факт!$D$8:$JF$250,124,0)</f>
        <v>22472.86</v>
      </c>
      <c r="VS25" s="44">
        <f>VLOOKUP($C25,факт!$D$8:$JF$250,125,0)</f>
        <v>9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0.59333333333333327</v>
      </c>
      <c r="VY25" s="44">
        <f>SUM(VQ25*$F25)</f>
        <v>0.89</v>
      </c>
      <c r="VZ25" s="44">
        <f t="shared" si="178"/>
        <v>0.33333333333333337</v>
      </c>
      <c r="WA25" s="44">
        <f t="shared" si="179"/>
        <v>7490.9560000000001</v>
      </c>
      <c r="WB25" s="44">
        <f>'СДП (план)'!CM26</f>
        <v>29</v>
      </c>
      <c r="WC25" s="44">
        <f>'СДП (план)'!CN26</f>
        <v>651712.82399999991</v>
      </c>
      <c r="WD25" s="44">
        <f t="shared" si="180"/>
        <v>4.833333333333333</v>
      </c>
      <c r="WE25" s="44">
        <f t="shared" si="181"/>
        <v>108618.80399999999</v>
      </c>
      <c r="WF25" s="44">
        <f>VLOOKUP($C25,факт!$D$8:$JF$250,141,0)</f>
        <v>0</v>
      </c>
      <c r="WG25" s="44">
        <f>VLOOKUP($C25,факт!$D$8:$JF$250,142,0)</f>
        <v>0</v>
      </c>
      <c r="WH25" s="44">
        <f>VLOOKUP($C25,факт!$D$8:$JF$250,143,0)</f>
        <v>0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4.3016666666666667</v>
      </c>
      <c r="WN25" s="44">
        <f>SUM(WF25*$F25)</f>
        <v>0</v>
      </c>
      <c r="WO25" s="44">
        <f t="shared" si="182"/>
        <v>-4.833333333333333</v>
      </c>
      <c r="WP25" s="44">
        <f t="shared" si="183"/>
        <v>-108618.80399999999</v>
      </c>
      <c r="WQ25" s="44">
        <f>'СДП (план)'!CO26</f>
        <v>5</v>
      </c>
      <c r="WR25" s="44">
        <f>'СДП (план)'!CP26</f>
        <v>112364.28</v>
      </c>
      <c r="WS25" s="44">
        <f t="shared" si="184"/>
        <v>0.83333333333333337</v>
      </c>
      <c r="WT25" s="44">
        <f t="shared" si="185"/>
        <v>18727.38</v>
      </c>
      <c r="WU25" s="44">
        <f>VLOOKUP($C25,факт!$D$8:$JF$250,57,0)</f>
        <v>0</v>
      </c>
      <c r="WV25" s="44">
        <f>VLOOKUP($C25,факт!$D$8:$JF$250,58,0)</f>
        <v>0</v>
      </c>
      <c r="WW25" s="44">
        <f>VLOOKUP($C25,факт!$D$8:$JF$250,59,0)</f>
        <v>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0.7416666666666667</v>
      </c>
      <c r="XC25" s="44">
        <f>SUM(WU25*$F25)</f>
        <v>0</v>
      </c>
      <c r="XD25" s="44">
        <f t="shared" si="186"/>
        <v>-0.83333333333333337</v>
      </c>
      <c r="XE25" s="44">
        <f t="shared" si="187"/>
        <v>-18727.38</v>
      </c>
      <c r="XF25" s="53">
        <f>'СДП (план)'!CQ26</f>
        <v>60</v>
      </c>
      <c r="XG25" s="44">
        <f>'СДП (план)'!CR26</f>
        <v>1789802.46</v>
      </c>
      <c r="XH25" s="44">
        <f t="shared" si="188"/>
        <v>10</v>
      </c>
      <c r="XI25" s="44">
        <f t="shared" si="189"/>
        <v>298300.40999999997</v>
      </c>
      <c r="XJ25" s="44">
        <f>VLOOKUP($C25,факт!$D$8:$JF$250,51,0)</f>
        <v>4</v>
      </c>
      <c r="XK25" s="44">
        <f>VLOOKUP($C25,факт!$D$8:$JF$250,52,0)</f>
        <v>119320.16</v>
      </c>
      <c r="XL25" s="44">
        <f>VLOOKUP($C25,факт!$D$8:$JF$250,53,0)</f>
        <v>30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8.9</v>
      </c>
      <c r="XR25" s="44">
        <f>SUM(XJ25*$F25)</f>
        <v>3.56</v>
      </c>
      <c r="XS25" s="44">
        <f t="shared" si="190"/>
        <v>-6</v>
      </c>
      <c r="XT25" s="44">
        <f t="shared" si="191"/>
        <v>-178980.24999999997</v>
      </c>
      <c r="XU25" s="8">
        <f>'СДП (план)'!CS26</f>
        <v>25</v>
      </c>
      <c r="XV25" s="3">
        <f>'СДП (план)'!CT26</f>
        <v>859452.97499999998</v>
      </c>
      <c r="XW25" s="44">
        <f t="shared" si="192"/>
        <v>4.166666666666667</v>
      </c>
      <c r="XX25" s="44">
        <f t="shared" si="193"/>
        <v>143242.16250000001</v>
      </c>
      <c r="XY25" s="44">
        <f>VLOOKUP($C25,факт!$D$8:$JF$250,93,0)</f>
        <v>1</v>
      </c>
      <c r="XZ25" s="44">
        <f>VLOOKUP($C25,факт!$D$8:$JF$250,94,0)</f>
        <v>34378.120000000003</v>
      </c>
      <c r="YA25" s="44">
        <f>VLOOKUP($C25,факт!$D$8:$JF$250,95,0)</f>
        <v>9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3.7083333333333335</v>
      </c>
      <c r="YG25" s="44">
        <f>SUM(XY25*$F25)</f>
        <v>0.89</v>
      </c>
      <c r="YH25" s="44">
        <f t="shared" si="194"/>
        <v>-3.166666666666667</v>
      </c>
      <c r="YI25" s="44">
        <f t="shared" si="195"/>
        <v>-108864.04250000001</v>
      </c>
      <c r="YJ25" s="3">
        <f>'СДП (план)'!CU26</f>
        <v>0</v>
      </c>
      <c r="YK25" s="3">
        <f>'СДП (план)'!CV26</f>
        <v>0</v>
      </c>
      <c r="YL25" s="44">
        <f t="shared" si="196"/>
        <v>0</v>
      </c>
      <c r="YM25" s="44">
        <f t="shared" si="197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8"/>
        <v>0</v>
      </c>
      <c r="ZB25" s="44">
        <f t="shared" si="199"/>
        <v>0</v>
      </c>
      <c r="ZC25" s="44">
        <f>VLOOKUP($C25,факт!$D$8:$JF$250,249,0)</f>
        <v>0</v>
      </c>
      <c r="ZD25" s="44">
        <f>VLOOKUP($C25,факт!$D$8:$JF$250,250,0)</f>
        <v>0</v>
      </c>
      <c r="ZE25" s="44">
        <f>VLOOKUP($C25,факт!$D$8:$JF$250,251,0)</f>
        <v>0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</v>
      </c>
      <c r="ZL25" s="44">
        <f t="shared" si="429"/>
        <v>0</v>
      </c>
      <c r="ZM25" s="44">
        <f t="shared" si="429"/>
        <v>0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>SUM(HC25,DB25,AT25,BX25,AE25,BI25,P25,NL25,LD25,LS25,OA25,EU25,FJ25,HR25,JK25,MH25,MW25,TU25,IG25,IV25,JZ25,DQ25,EF25,WR25,WC25,UJ25,UY25,RM25,TF25,VN25,OP25,PE25,PT25,QI25,FY25,QX25,GN25,SQ25,XG25,XV25,SB25,CM25,KO25,YK25,YZ25)</f>
        <v>11166467.858999999</v>
      </c>
      <c r="AAE25" s="49">
        <f>SUM(HD25,DC25,AU25,BY25,AF25,BJ25,Q25,NM25,LE25,LT25,OB25,EV25,FK25,HS25,JL25,MI25,MX25,TV25,IH25,IW25,KA25,DR25,EG25,WS25,WD25,UK25,UZ25,RN25,TG25,VO25,OQ25,PF25,PU25,QJ25,FZ25,QY25,GO25,SR25,XH25,XW25,SC25,CN25,KP25,YL25,ZA25)</f>
        <v>84.166666666666686</v>
      </c>
      <c r="AAF25" s="49">
        <f>SUM(HE25,DD25,AV25,BZ25,AG25,BK25,R25,NN25,LF25,LU25,OC25,EW25,FL25,HT25,JM25,MJ25,MY25,TW25,II25,IX25,KB25,DS25,EH25,WT25,WE25,UL25,VA25,RO25,TH25,VP25,OR25,PG25,PV25,QK25,GA25,QZ25,GP25,SS25,XI25,XX25,SD25,CO25,KQ25,YM25,ZB25)</f>
        <v>1861077.9765000003</v>
      </c>
      <c r="AAG25" s="49">
        <f>SUM(HF25,DE25,AW25,CA25,AH25,BL25,S25,NO25,LG25,LV25,OD25,EX25,FM25,HU25,JN25,MK25,MZ25,TX25,IJ25,IY25,KC25,DT25,EI25,WU25,WF25,UM25,VB25,RP25,TI25,VQ25,OS25,PH25,PW25,QL25,GB25,RA25,GQ25,ST25,XJ25,XY25,SE25,CP25,KR25,YN25,ZC25)</f>
        <v>54</v>
      </c>
      <c r="AAH25" s="49">
        <f>SUM(HG25,DF25,AX25,CB25,AI25,BM25,T25,NP25,LH25,LW25,OE25,EY25,FN25,HV25,JO25,ML25,NA25,TY25,IK25,IZ25,KD25,DU25,EJ25,WV25,WG25,UN25,VC25,RQ25,TJ25,VR25,OT25,PI25,PX25,QM25,GC25,RB25,GR25,SU25,XK25,XZ25,SF25,CQ25,KS25,YO25,ZD25)</f>
        <v>1168722.3800000001</v>
      </c>
      <c r="AAI25" s="49">
        <f>SUM(HH25,DG25,AY25,CC25,AJ25,BN25,U25,NQ25,LI25,LX25,OF25,EZ25,FO25,HW25,JP25,MM25,NB25,TZ25,IL25,JA25,KE25,DV25,EK25,WW25,WH25,UO25,VD25,RR25,TK25,VS25,OU25,PJ25,PY25,QN25,GD25,RC25,GS25,SV25,XL25,YA25,SG25,CR25,KT25,YP25,ZE25)</f>
        <v>535</v>
      </c>
      <c r="AAJ25" s="49">
        <f>SUM(HI25,DH25,AZ25,CD25,AK25,BO25,V25,NR25,LJ25,LY25,OG25,FA25,FP25,HX25,JQ25,MN25,NC25,UA25,IM25,JB25,KF25,DW25,EL25,WX25,WI25,UP25,VE25,RS25,TL25,VT25,OV25,PK25,PZ25,QO25,GE25,RD25,GT25,SW25,XM25,YB25,SH25,CS25,KU25,YQ25,ZF25)</f>
        <v>0</v>
      </c>
      <c r="AAK25" s="49">
        <f>SUM(HJ25,DI25,BA25,CE25,AL25,BP25,W25,NS25,LK25,LZ25,OH25,FB25,FQ25,HY25,JR25,MO25,ND25,UB25,IN25,JC25,KG25,DX25,EM25,WY25,WJ25,UQ25,VF25,RT25,TM25,VU25,OW25,PL25,QA25,QP25,GF25,RE25,GU25,SX25,XN25,YC25,SI25,CT25,KV25,YR25,ZG25)</f>
        <v>0</v>
      </c>
      <c r="AAL25" s="49">
        <f>SUM(HK25,DJ25,BB25,CF25,AM25,BQ25,X25,NT25,LL25,MA25,OI25,FC25,FR25,HZ25,JS25,MP25,NE25,UC25,IO25,JD25,KH25,DY25,EN25,WZ25,WK25,UR25,VG25,RU25,TN25,VV25,OX25,PM25,QB25,QQ25,GG25,RF25,GV25,SY25,XO25,YD25,SJ25,CU25,KW25,YS25,ZH25)</f>
        <v>0</v>
      </c>
      <c r="AAM25" s="49">
        <f>SUM(HL25,DK25,BC25,CG25,AN25,BR25,Y25,NU25,LM25,MB25,OJ25,FD25,FS25,IA25,JT25,MQ25,NF25,UD25,IP25,JE25,KI25,DZ25,EO25,XA25,WL25,US25,VH25,RV25,TO25,VW25,OY25,PN25,QC25,QR25,GH25,RG25,GW25,SZ25,XP25,YE25,SK25,CV25,KX25,YT25,ZI25)</f>
        <v>449.45</v>
      </c>
      <c r="AAN25" s="49">
        <f>SUM(HM25,DL25,BD25,CH25,AO25,BS25,Z25,NV25,LN25,MC25,OK25,FE25,FT25,IB25,JU25,MR25,NG25,UE25,IQ25,JF25,KJ25,EA25,EP25,XB25,WM25,UT25,VI25,RW25,TP25,VX25,OZ25,PO25,QD25,QS25,GI25,RH25,GX25,TA25,XQ25,YF25,SL25,CW25,KY25,YU25,ZJ25)</f>
        <v>74.908333333333346</v>
      </c>
      <c r="AAO25" s="49">
        <f>SUM(HN25,DM25,BE25,CI25,AP25,BT25,AA25,NW25,LO25,MD25,OL25,FF25,FU25,IC25,JV25,MS25,NH25,UF25,IR25,JG25,KK25,EB25,EQ25,XC25,WN25,UU25,VJ25,RX25,TQ25,VY25,PA25,PP25,QE25,QT25,GJ25,RI25,GY25,TB25,XR25,YG25,SM25,CX25,KZ25,YV25,ZK25)</f>
        <v>48.06</v>
      </c>
      <c r="AAP25" s="44">
        <f t="shared" ref="AAP25" si="503">SUM(AAG25-AAE25)</f>
        <v>-30.166666666666686</v>
      </c>
      <c r="AAQ25" s="44">
        <f t="shared" ref="AAQ25" si="504">SUM(AAH25-AAF25)</f>
        <v>-692355.59650000022</v>
      </c>
    </row>
    <row r="26" spans="1:719" s="33" customFormat="1" ht="15" x14ac:dyDescent="0.25">
      <c r="A26" s="204">
        <v>5</v>
      </c>
      <c r="B26" s="267"/>
      <c r="C26" s="257" t="s">
        <v>592</v>
      </c>
      <c r="D26" s="259" t="s">
        <v>26</v>
      </c>
      <c r="E26" s="170">
        <v>15030</v>
      </c>
      <c r="F26" s="234"/>
      <c r="G26" s="319"/>
      <c r="H26" s="14"/>
      <c r="I26" s="220"/>
      <c r="J26" s="220"/>
      <c r="K26" s="235">
        <v>1.4</v>
      </c>
      <c r="L26" s="235">
        <v>1.68</v>
      </c>
      <c r="M26" s="235">
        <v>2.23</v>
      </c>
      <c r="N26" s="232">
        <v>2.57</v>
      </c>
      <c r="O26" s="116">
        <f>'СДП (план)'!O27</f>
        <v>0</v>
      </c>
      <c r="P26" s="116">
        <f>'СДП (план)'!P27</f>
        <v>0</v>
      </c>
      <c r="Q26" s="44">
        <f t="shared" si="16"/>
        <v>0</v>
      </c>
      <c r="R26" s="44">
        <f t="shared" si="17"/>
        <v>0</v>
      </c>
      <c r="S26" s="116">
        <f t="shared" ref="S26:BD26" si="505">SUM(S27:S29)</f>
        <v>0</v>
      </c>
      <c r="T26" s="116">
        <f t="shared" si="505"/>
        <v>0</v>
      </c>
      <c r="U26" s="116">
        <f t="shared" si="505"/>
        <v>0</v>
      </c>
      <c r="V26" s="116">
        <f t="shared" si="505"/>
        <v>0</v>
      </c>
      <c r="W26" s="116">
        <f t="shared" si="505"/>
        <v>0</v>
      </c>
      <c r="X26" s="116">
        <f t="shared" si="505"/>
        <v>0</v>
      </c>
      <c r="Y26" s="116">
        <f t="shared" si="505"/>
        <v>0</v>
      </c>
      <c r="Z26" s="116">
        <f t="shared" si="505"/>
        <v>0</v>
      </c>
      <c r="AA26" s="116">
        <f t="shared" si="505"/>
        <v>0</v>
      </c>
      <c r="AB26" s="116">
        <f t="shared" si="505"/>
        <v>0</v>
      </c>
      <c r="AC26" s="116">
        <f t="shared" si="505"/>
        <v>0</v>
      </c>
      <c r="AD26" s="116">
        <f t="shared" si="505"/>
        <v>0</v>
      </c>
      <c r="AE26" s="116">
        <f t="shared" si="505"/>
        <v>0</v>
      </c>
      <c r="AF26" s="116">
        <f t="shared" si="505"/>
        <v>0</v>
      </c>
      <c r="AG26" s="116">
        <f t="shared" si="505"/>
        <v>0</v>
      </c>
      <c r="AH26" s="116">
        <f t="shared" si="505"/>
        <v>0</v>
      </c>
      <c r="AI26" s="116">
        <f t="shared" si="505"/>
        <v>0</v>
      </c>
      <c r="AJ26" s="116">
        <f t="shared" si="505"/>
        <v>0</v>
      </c>
      <c r="AK26" s="116">
        <f t="shared" si="505"/>
        <v>0</v>
      </c>
      <c r="AL26" s="116">
        <f t="shared" si="505"/>
        <v>0</v>
      </c>
      <c r="AM26" s="116">
        <f t="shared" si="505"/>
        <v>0</v>
      </c>
      <c r="AN26" s="116">
        <f t="shared" si="505"/>
        <v>0</v>
      </c>
      <c r="AO26" s="116">
        <f t="shared" si="505"/>
        <v>0</v>
      </c>
      <c r="AP26" s="116">
        <f t="shared" si="505"/>
        <v>0</v>
      </c>
      <c r="AQ26" s="116">
        <f t="shared" si="505"/>
        <v>0</v>
      </c>
      <c r="AR26" s="116">
        <f t="shared" si="505"/>
        <v>0</v>
      </c>
      <c r="AS26" s="116">
        <f t="shared" si="505"/>
        <v>13</v>
      </c>
      <c r="AT26" s="116">
        <f t="shared" si="505"/>
        <v>248926.86</v>
      </c>
      <c r="AU26" s="116">
        <f t="shared" si="505"/>
        <v>2.1666666666666665</v>
      </c>
      <c r="AV26" s="116">
        <f t="shared" si="505"/>
        <v>41487.81</v>
      </c>
      <c r="AW26" s="116">
        <f t="shared" si="505"/>
        <v>14</v>
      </c>
      <c r="AX26" s="116">
        <f t="shared" si="505"/>
        <v>485257.44000000006</v>
      </c>
      <c r="AY26" s="116">
        <f t="shared" si="505"/>
        <v>193</v>
      </c>
      <c r="AZ26" s="116">
        <f t="shared" si="505"/>
        <v>0</v>
      </c>
      <c r="BA26" s="116">
        <f t="shared" si="505"/>
        <v>0</v>
      </c>
      <c r="BB26" s="116">
        <f t="shared" si="505"/>
        <v>0</v>
      </c>
      <c r="BC26" s="116">
        <f t="shared" si="505"/>
        <v>11.83</v>
      </c>
      <c r="BD26" s="116">
        <f t="shared" si="505"/>
        <v>1.9716666666666667</v>
      </c>
      <c r="BE26" s="116">
        <f t="shared" ref="BE26:CN26" si="506">SUM(BE27:BE29)</f>
        <v>23.240000000000002</v>
      </c>
      <c r="BF26" s="116">
        <f t="shared" si="506"/>
        <v>11.833333333333334</v>
      </c>
      <c r="BG26" s="116">
        <f t="shared" si="506"/>
        <v>443769.63</v>
      </c>
      <c r="BH26" s="116">
        <f t="shared" si="506"/>
        <v>0</v>
      </c>
      <c r="BI26" s="116">
        <f t="shared" si="506"/>
        <v>0</v>
      </c>
      <c r="BJ26" s="116">
        <f t="shared" si="506"/>
        <v>0</v>
      </c>
      <c r="BK26" s="116">
        <f t="shared" si="506"/>
        <v>0</v>
      </c>
      <c r="BL26" s="116">
        <f t="shared" si="506"/>
        <v>0</v>
      </c>
      <c r="BM26" s="116">
        <f t="shared" si="506"/>
        <v>0</v>
      </c>
      <c r="BN26" s="116">
        <f t="shared" si="506"/>
        <v>0</v>
      </c>
      <c r="BO26" s="116">
        <f t="shared" si="506"/>
        <v>0</v>
      </c>
      <c r="BP26" s="116">
        <f t="shared" si="506"/>
        <v>0</v>
      </c>
      <c r="BQ26" s="116">
        <f t="shared" si="506"/>
        <v>0</v>
      </c>
      <c r="BR26" s="116">
        <f t="shared" si="506"/>
        <v>0</v>
      </c>
      <c r="BS26" s="116">
        <f t="shared" si="506"/>
        <v>0</v>
      </c>
      <c r="BT26" s="116">
        <f t="shared" si="506"/>
        <v>0</v>
      </c>
      <c r="BU26" s="116">
        <f t="shared" si="506"/>
        <v>0</v>
      </c>
      <c r="BV26" s="116">
        <f t="shared" si="506"/>
        <v>0</v>
      </c>
      <c r="BW26" s="116">
        <f t="shared" si="506"/>
        <v>0</v>
      </c>
      <c r="BX26" s="116">
        <f t="shared" si="506"/>
        <v>0</v>
      </c>
      <c r="BY26" s="116">
        <f t="shared" si="506"/>
        <v>0</v>
      </c>
      <c r="BZ26" s="116">
        <f t="shared" si="506"/>
        <v>0</v>
      </c>
      <c r="CA26" s="116">
        <f t="shared" si="506"/>
        <v>0</v>
      </c>
      <c r="CB26" s="116">
        <f t="shared" si="506"/>
        <v>0</v>
      </c>
      <c r="CC26" s="116">
        <f t="shared" si="506"/>
        <v>0</v>
      </c>
      <c r="CD26" s="116">
        <f t="shared" si="506"/>
        <v>0</v>
      </c>
      <c r="CE26" s="116">
        <f t="shared" si="506"/>
        <v>0</v>
      </c>
      <c r="CF26" s="116">
        <f t="shared" si="506"/>
        <v>0</v>
      </c>
      <c r="CG26" s="116">
        <f t="shared" si="506"/>
        <v>0</v>
      </c>
      <c r="CH26" s="116">
        <f t="shared" si="506"/>
        <v>0</v>
      </c>
      <c r="CI26" s="116">
        <f t="shared" si="506"/>
        <v>0</v>
      </c>
      <c r="CJ26" s="116">
        <f t="shared" si="506"/>
        <v>0</v>
      </c>
      <c r="CK26" s="116">
        <f t="shared" si="506"/>
        <v>0</v>
      </c>
      <c r="CL26" s="116">
        <f t="shared" si="506"/>
        <v>0</v>
      </c>
      <c r="CM26" s="116">
        <f t="shared" si="506"/>
        <v>0</v>
      </c>
      <c r="CN26" s="116">
        <f t="shared" si="506"/>
        <v>0</v>
      </c>
      <c r="CO26" s="116">
        <f t="shared" ref="CO26:DZ26" si="507">SUM(CO27:CO29)</f>
        <v>0</v>
      </c>
      <c r="CP26" s="116">
        <f t="shared" si="507"/>
        <v>0</v>
      </c>
      <c r="CQ26" s="116">
        <f t="shared" si="507"/>
        <v>0</v>
      </c>
      <c r="CR26" s="116">
        <f t="shared" si="507"/>
        <v>0</v>
      </c>
      <c r="CS26" s="116">
        <f t="shared" si="507"/>
        <v>0</v>
      </c>
      <c r="CT26" s="116">
        <f t="shared" si="507"/>
        <v>0</v>
      </c>
      <c r="CU26" s="116">
        <f t="shared" si="507"/>
        <v>0</v>
      </c>
      <c r="CV26" s="116">
        <f t="shared" si="507"/>
        <v>0</v>
      </c>
      <c r="CW26" s="116">
        <f t="shared" si="507"/>
        <v>0</v>
      </c>
      <c r="CX26" s="116">
        <f t="shared" si="507"/>
        <v>0</v>
      </c>
      <c r="CY26" s="116">
        <f t="shared" si="507"/>
        <v>0</v>
      </c>
      <c r="CZ26" s="116">
        <f t="shared" si="507"/>
        <v>0</v>
      </c>
      <c r="DA26" s="116">
        <f t="shared" si="507"/>
        <v>0</v>
      </c>
      <c r="DB26" s="116">
        <f t="shared" si="507"/>
        <v>0</v>
      </c>
      <c r="DC26" s="116">
        <f t="shared" si="507"/>
        <v>0</v>
      </c>
      <c r="DD26" s="116">
        <f t="shared" si="507"/>
        <v>0</v>
      </c>
      <c r="DE26" s="116">
        <f t="shared" si="507"/>
        <v>0</v>
      </c>
      <c r="DF26" s="116">
        <f t="shared" si="507"/>
        <v>0</v>
      </c>
      <c r="DG26" s="116">
        <f t="shared" si="507"/>
        <v>0</v>
      </c>
      <c r="DH26" s="116">
        <f t="shared" si="507"/>
        <v>0</v>
      </c>
      <c r="DI26" s="116">
        <f t="shared" si="507"/>
        <v>0</v>
      </c>
      <c r="DJ26" s="116">
        <f t="shared" si="507"/>
        <v>0</v>
      </c>
      <c r="DK26" s="116">
        <f t="shared" si="507"/>
        <v>0</v>
      </c>
      <c r="DL26" s="116">
        <f t="shared" si="507"/>
        <v>0</v>
      </c>
      <c r="DM26" s="116">
        <f t="shared" si="507"/>
        <v>0</v>
      </c>
      <c r="DN26" s="116">
        <f t="shared" si="507"/>
        <v>0</v>
      </c>
      <c r="DO26" s="116">
        <f t="shared" si="507"/>
        <v>0</v>
      </c>
      <c r="DP26" s="116">
        <f t="shared" si="507"/>
        <v>0</v>
      </c>
      <c r="DQ26" s="116">
        <f t="shared" si="507"/>
        <v>0</v>
      </c>
      <c r="DR26" s="116">
        <f t="shared" si="507"/>
        <v>0</v>
      </c>
      <c r="DS26" s="116">
        <f t="shared" si="507"/>
        <v>0</v>
      </c>
      <c r="DT26" s="116">
        <f t="shared" si="507"/>
        <v>0</v>
      </c>
      <c r="DU26" s="116">
        <f t="shared" si="507"/>
        <v>0</v>
      </c>
      <c r="DV26" s="116">
        <f t="shared" si="507"/>
        <v>0</v>
      </c>
      <c r="DW26" s="116">
        <f t="shared" si="507"/>
        <v>0</v>
      </c>
      <c r="DX26" s="116">
        <f t="shared" si="507"/>
        <v>0</v>
      </c>
      <c r="DY26" s="116">
        <f t="shared" si="507"/>
        <v>0</v>
      </c>
      <c r="DZ26" s="116">
        <f t="shared" si="507"/>
        <v>0</v>
      </c>
      <c r="EA26" s="116">
        <f t="shared" ref="EA26:ED26" si="508">SUM(EA27:EA29)</f>
        <v>0</v>
      </c>
      <c r="EB26" s="116">
        <f t="shared" si="508"/>
        <v>0</v>
      </c>
      <c r="EC26" s="116">
        <f t="shared" si="508"/>
        <v>0</v>
      </c>
      <c r="ED26" s="116">
        <f t="shared" si="508"/>
        <v>0</v>
      </c>
      <c r="EE26" s="82">
        <f>'СДП (план)'!CY27</f>
        <v>0</v>
      </c>
      <c r="EF26" s="82">
        <f>'СДП (план)'!CZ27</f>
        <v>0</v>
      </c>
      <c r="EG26" s="116">
        <f>SUM(EG27:EG29)</f>
        <v>0</v>
      </c>
      <c r="EH26" s="116">
        <f>SUM(EH27:EH29)</f>
        <v>0</v>
      </c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>
        <f t="shared" ref="ET26:HO26" si="509">SUM(ET27:ET29)</f>
        <v>0</v>
      </c>
      <c r="EU26" s="116">
        <f t="shared" si="509"/>
        <v>0</v>
      </c>
      <c r="EV26" s="116">
        <f t="shared" si="509"/>
        <v>0</v>
      </c>
      <c r="EW26" s="116">
        <f t="shared" si="509"/>
        <v>0</v>
      </c>
      <c r="EX26" s="116">
        <f t="shared" si="509"/>
        <v>0</v>
      </c>
      <c r="EY26" s="116">
        <f t="shared" si="509"/>
        <v>0</v>
      </c>
      <c r="EZ26" s="116">
        <f t="shared" si="509"/>
        <v>0</v>
      </c>
      <c r="FA26" s="116">
        <f t="shared" si="509"/>
        <v>0</v>
      </c>
      <c r="FB26" s="116">
        <f t="shared" si="509"/>
        <v>0</v>
      </c>
      <c r="FC26" s="116">
        <f t="shared" si="509"/>
        <v>0</v>
      </c>
      <c r="FD26" s="116">
        <f t="shared" si="509"/>
        <v>0</v>
      </c>
      <c r="FE26" s="116">
        <f t="shared" si="509"/>
        <v>0</v>
      </c>
      <c r="FF26" s="116">
        <f t="shared" si="509"/>
        <v>0</v>
      </c>
      <c r="FG26" s="116">
        <f t="shared" si="509"/>
        <v>0</v>
      </c>
      <c r="FH26" s="116">
        <f t="shared" si="509"/>
        <v>0</v>
      </c>
      <c r="FI26" s="116">
        <f t="shared" si="509"/>
        <v>4</v>
      </c>
      <c r="FJ26" s="116">
        <f t="shared" si="509"/>
        <v>108155.88</v>
      </c>
      <c r="FK26" s="116">
        <f t="shared" si="509"/>
        <v>0.66666666666666663</v>
      </c>
      <c r="FL26" s="116">
        <f t="shared" si="509"/>
        <v>18025.98</v>
      </c>
      <c r="FM26" s="116">
        <f t="shared" si="509"/>
        <v>0</v>
      </c>
      <c r="FN26" s="116">
        <f t="shared" si="509"/>
        <v>0</v>
      </c>
      <c r="FO26" s="116">
        <f t="shared" si="509"/>
        <v>0</v>
      </c>
      <c r="FP26" s="116">
        <f t="shared" si="509"/>
        <v>0</v>
      </c>
      <c r="FQ26" s="116">
        <f t="shared" si="509"/>
        <v>0</v>
      </c>
      <c r="FR26" s="116">
        <f t="shared" si="509"/>
        <v>0</v>
      </c>
      <c r="FS26" s="116">
        <f t="shared" si="509"/>
        <v>5.1400000000000006</v>
      </c>
      <c r="FT26" s="116">
        <f t="shared" si="509"/>
        <v>0.85666666666666669</v>
      </c>
      <c r="FU26" s="116">
        <f t="shared" si="509"/>
        <v>0</v>
      </c>
      <c r="FV26" s="116">
        <f t="shared" si="509"/>
        <v>-0.66666666666666663</v>
      </c>
      <c r="FW26" s="116">
        <f t="shared" si="509"/>
        <v>-18025.98</v>
      </c>
      <c r="FX26" s="116">
        <f t="shared" si="509"/>
        <v>0</v>
      </c>
      <c r="FY26" s="116">
        <f t="shared" si="509"/>
        <v>0</v>
      </c>
      <c r="FZ26" s="116">
        <f t="shared" si="509"/>
        <v>0</v>
      </c>
      <c r="GA26" s="116">
        <f t="shared" si="509"/>
        <v>0</v>
      </c>
      <c r="GB26" s="116">
        <f t="shared" si="509"/>
        <v>0</v>
      </c>
      <c r="GC26" s="116">
        <f t="shared" si="509"/>
        <v>0</v>
      </c>
      <c r="GD26" s="116">
        <f t="shared" si="509"/>
        <v>0</v>
      </c>
      <c r="GE26" s="116">
        <f t="shared" si="509"/>
        <v>0</v>
      </c>
      <c r="GF26" s="116">
        <f t="shared" si="509"/>
        <v>0</v>
      </c>
      <c r="GG26" s="116"/>
      <c r="GH26" s="116">
        <f t="shared" si="509"/>
        <v>0</v>
      </c>
      <c r="GI26" s="116">
        <f t="shared" si="509"/>
        <v>0</v>
      </c>
      <c r="GJ26" s="116">
        <f t="shared" si="509"/>
        <v>0</v>
      </c>
      <c r="GK26" s="116">
        <f t="shared" si="509"/>
        <v>0</v>
      </c>
      <c r="GL26" s="116">
        <f t="shared" si="509"/>
        <v>0</v>
      </c>
      <c r="GM26" s="116">
        <f t="shared" si="509"/>
        <v>1</v>
      </c>
      <c r="GN26" s="116">
        <f t="shared" si="509"/>
        <v>22977.864000000001</v>
      </c>
      <c r="GO26" s="116">
        <f t="shared" si="509"/>
        <v>0.16666666666666666</v>
      </c>
      <c r="GP26" s="116">
        <f t="shared" si="509"/>
        <v>3829.6440000000002</v>
      </c>
      <c r="GQ26" s="116">
        <f t="shared" si="509"/>
        <v>3</v>
      </c>
      <c r="GR26" s="116">
        <f t="shared" si="509"/>
        <v>68933.58</v>
      </c>
      <c r="GS26" s="116">
        <f t="shared" si="509"/>
        <v>29</v>
      </c>
      <c r="GT26" s="116">
        <f t="shared" si="509"/>
        <v>0</v>
      </c>
      <c r="GU26" s="116">
        <f t="shared" si="509"/>
        <v>0</v>
      </c>
      <c r="GV26" s="116">
        <f t="shared" si="509"/>
        <v>0</v>
      </c>
      <c r="GW26" s="116">
        <f t="shared" si="509"/>
        <v>0.91</v>
      </c>
      <c r="GX26" s="116">
        <f t="shared" si="509"/>
        <v>0.15166666666666667</v>
      </c>
      <c r="GY26" s="116">
        <f t="shared" si="509"/>
        <v>2.73</v>
      </c>
      <c r="GZ26" s="116">
        <f t="shared" si="509"/>
        <v>2.8333333333333335</v>
      </c>
      <c r="HA26" s="116">
        <f t="shared" si="509"/>
        <v>65103.936000000002</v>
      </c>
      <c r="HB26" s="116">
        <f t="shared" si="509"/>
        <v>0</v>
      </c>
      <c r="HC26" s="116">
        <f t="shared" si="509"/>
        <v>0</v>
      </c>
      <c r="HD26" s="116">
        <f t="shared" si="509"/>
        <v>0</v>
      </c>
      <c r="HE26" s="116">
        <f t="shared" si="509"/>
        <v>0</v>
      </c>
      <c r="HF26" s="116">
        <f t="shared" si="509"/>
        <v>0</v>
      </c>
      <c r="HG26" s="116">
        <f t="shared" si="509"/>
        <v>0</v>
      </c>
      <c r="HH26" s="116"/>
      <c r="HI26" s="116">
        <f t="shared" si="509"/>
        <v>0</v>
      </c>
      <c r="HJ26" s="116">
        <f t="shared" si="509"/>
        <v>0</v>
      </c>
      <c r="HK26" s="116"/>
      <c r="HL26" s="116">
        <f t="shared" si="509"/>
        <v>0</v>
      </c>
      <c r="HM26" s="116">
        <f t="shared" si="509"/>
        <v>0</v>
      </c>
      <c r="HN26" s="116">
        <f t="shared" si="509"/>
        <v>0</v>
      </c>
      <c r="HO26" s="116">
        <f t="shared" si="509"/>
        <v>0</v>
      </c>
      <c r="HP26" s="116">
        <f t="shared" ref="HP26:KK26" si="510">SUM(HP27:HP29)</f>
        <v>0</v>
      </c>
      <c r="HQ26" s="116">
        <f t="shared" si="510"/>
        <v>0</v>
      </c>
      <c r="HR26" s="116">
        <f t="shared" si="510"/>
        <v>0</v>
      </c>
      <c r="HS26" s="116">
        <f t="shared" si="510"/>
        <v>0</v>
      </c>
      <c r="HT26" s="116">
        <f t="shared" si="510"/>
        <v>0</v>
      </c>
      <c r="HU26" s="116">
        <f t="shared" si="510"/>
        <v>0</v>
      </c>
      <c r="HV26" s="116">
        <f t="shared" si="510"/>
        <v>0</v>
      </c>
      <c r="HW26" s="116">
        <f t="shared" si="510"/>
        <v>0</v>
      </c>
      <c r="HX26" s="116">
        <f t="shared" si="510"/>
        <v>0</v>
      </c>
      <c r="HY26" s="116">
        <f t="shared" si="510"/>
        <v>0</v>
      </c>
      <c r="HZ26" s="116">
        <f t="shared" si="510"/>
        <v>0</v>
      </c>
      <c r="IA26" s="116">
        <f t="shared" si="510"/>
        <v>0</v>
      </c>
      <c r="IB26" s="116">
        <f t="shared" si="510"/>
        <v>0</v>
      </c>
      <c r="IC26" s="116">
        <f t="shared" si="510"/>
        <v>0</v>
      </c>
      <c r="ID26" s="116">
        <f t="shared" si="510"/>
        <v>0</v>
      </c>
      <c r="IE26" s="116">
        <f t="shared" si="510"/>
        <v>0</v>
      </c>
      <c r="IF26" s="116">
        <f t="shared" si="510"/>
        <v>0</v>
      </c>
      <c r="IG26" s="116">
        <f t="shared" si="510"/>
        <v>0</v>
      </c>
      <c r="IH26" s="116">
        <f t="shared" si="510"/>
        <v>0</v>
      </c>
      <c r="II26" s="116">
        <f t="shared" si="510"/>
        <v>0</v>
      </c>
      <c r="IJ26" s="116">
        <f t="shared" si="510"/>
        <v>0</v>
      </c>
      <c r="IK26" s="116">
        <f t="shared" si="510"/>
        <v>0</v>
      </c>
      <c r="IL26" s="116"/>
      <c r="IM26" s="116">
        <f t="shared" si="510"/>
        <v>0</v>
      </c>
      <c r="IN26" s="116">
        <f t="shared" si="510"/>
        <v>0</v>
      </c>
      <c r="IO26" s="116"/>
      <c r="IP26" s="116">
        <f t="shared" si="510"/>
        <v>0</v>
      </c>
      <c r="IQ26" s="116">
        <f t="shared" si="510"/>
        <v>0</v>
      </c>
      <c r="IR26" s="116">
        <f t="shared" si="510"/>
        <v>0</v>
      </c>
      <c r="IS26" s="116">
        <f t="shared" si="510"/>
        <v>0</v>
      </c>
      <c r="IT26" s="116">
        <f t="shared" si="510"/>
        <v>0</v>
      </c>
      <c r="IU26" s="116">
        <f t="shared" si="510"/>
        <v>0</v>
      </c>
      <c r="IV26" s="116">
        <f t="shared" si="510"/>
        <v>0</v>
      </c>
      <c r="IW26" s="116">
        <f t="shared" si="510"/>
        <v>0</v>
      </c>
      <c r="IX26" s="116">
        <f t="shared" si="510"/>
        <v>0</v>
      </c>
      <c r="IY26" s="116">
        <f t="shared" si="510"/>
        <v>0</v>
      </c>
      <c r="IZ26" s="116">
        <f t="shared" si="510"/>
        <v>0</v>
      </c>
      <c r="JA26" s="116">
        <f t="shared" si="510"/>
        <v>0</v>
      </c>
      <c r="JB26" s="116">
        <f t="shared" si="510"/>
        <v>0</v>
      </c>
      <c r="JC26" s="116">
        <f t="shared" si="510"/>
        <v>0</v>
      </c>
      <c r="JD26" s="116"/>
      <c r="JE26" s="116">
        <f t="shared" si="510"/>
        <v>0</v>
      </c>
      <c r="JF26" s="116">
        <f t="shared" si="510"/>
        <v>0</v>
      </c>
      <c r="JG26" s="116">
        <f t="shared" si="510"/>
        <v>0</v>
      </c>
      <c r="JH26" s="116">
        <f t="shared" si="510"/>
        <v>0</v>
      </c>
      <c r="JI26" s="116">
        <f t="shared" si="510"/>
        <v>0</v>
      </c>
      <c r="JJ26" s="116">
        <f t="shared" si="510"/>
        <v>0</v>
      </c>
      <c r="JK26" s="116">
        <f t="shared" si="510"/>
        <v>0</v>
      </c>
      <c r="JL26" s="116">
        <f t="shared" si="510"/>
        <v>0</v>
      </c>
      <c r="JM26" s="116">
        <f t="shared" si="510"/>
        <v>0</v>
      </c>
      <c r="JN26" s="116">
        <f t="shared" si="510"/>
        <v>0</v>
      </c>
      <c r="JO26" s="116">
        <f t="shared" si="510"/>
        <v>0</v>
      </c>
      <c r="JP26" s="116">
        <f t="shared" si="510"/>
        <v>0</v>
      </c>
      <c r="JQ26" s="116">
        <f t="shared" si="510"/>
        <v>0</v>
      </c>
      <c r="JR26" s="116">
        <f t="shared" si="510"/>
        <v>0</v>
      </c>
      <c r="JS26" s="116">
        <f t="shared" si="510"/>
        <v>0</v>
      </c>
      <c r="JT26" s="116">
        <f t="shared" si="510"/>
        <v>0</v>
      </c>
      <c r="JU26" s="116">
        <f t="shared" si="510"/>
        <v>0</v>
      </c>
      <c r="JV26" s="116">
        <f t="shared" si="510"/>
        <v>0</v>
      </c>
      <c r="JW26" s="116">
        <f t="shared" si="510"/>
        <v>0</v>
      </c>
      <c r="JX26" s="116">
        <f t="shared" si="510"/>
        <v>0</v>
      </c>
      <c r="JY26" s="116">
        <f t="shared" si="510"/>
        <v>0</v>
      </c>
      <c r="JZ26" s="116">
        <f t="shared" si="510"/>
        <v>0</v>
      </c>
      <c r="KA26" s="116">
        <f t="shared" si="510"/>
        <v>0</v>
      </c>
      <c r="KB26" s="116">
        <f t="shared" si="510"/>
        <v>0</v>
      </c>
      <c r="KC26" s="116">
        <f t="shared" si="510"/>
        <v>0</v>
      </c>
      <c r="KD26" s="116">
        <f t="shared" si="510"/>
        <v>0</v>
      </c>
      <c r="KE26" s="116">
        <f t="shared" si="510"/>
        <v>0</v>
      </c>
      <c r="KF26" s="116">
        <f t="shared" si="510"/>
        <v>0</v>
      </c>
      <c r="KG26" s="116">
        <f t="shared" si="510"/>
        <v>0</v>
      </c>
      <c r="KH26" s="116"/>
      <c r="KI26" s="116">
        <f t="shared" si="510"/>
        <v>0</v>
      </c>
      <c r="KJ26" s="116">
        <f t="shared" si="510"/>
        <v>0</v>
      </c>
      <c r="KK26" s="116">
        <f t="shared" si="510"/>
        <v>0</v>
      </c>
      <c r="KL26" s="116">
        <f t="shared" ref="KL26:NG26" si="511">SUM(KL27:KL29)</f>
        <v>0</v>
      </c>
      <c r="KM26" s="116">
        <f t="shared" si="511"/>
        <v>0</v>
      </c>
      <c r="KN26" s="116">
        <f t="shared" si="511"/>
        <v>0</v>
      </c>
      <c r="KO26" s="116">
        <f t="shared" si="511"/>
        <v>0</v>
      </c>
      <c r="KP26" s="116">
        <f t="shared" si="511"/>
        <v>0</v>
      </c>
      <c r="KQ26" s="116">
        <f t="shared" si="511"/>
        <v>0</v>
      </c>
      <c r="KR26" s="116">
        <f t="shared" si="511"/>
        <v>0</v>
      </c>
      <c r="KS26" s="116">
        <f t="shared" si="511"/>
        <v>0</v>
      </c>
      <c r="KT26" s="116"/>
      <c r="KU26" s="116">
        <f t="shared" si="511"/>
        <v>0</v>
      </c>
      <c r="KV26" s="116">
        <f t="shared" si="511"/>
        <v>0</v>
      </c>
      <c r="KW26" s="116"/>
      <c r="KX26" s="116">
        <f t="shared" si="511"/>
        <v>0</v>
      </c>
      <c r="KY26" s="116">
        <f t="shared" si="511"/>
        <v>0</v>
      </c>
      <c r="KZ26" s="116">
        <f t="shared" si="511"/>
        <v>0</v>
      </c>
      <c r="LA26" s="116">
        <f t="shared" si="511"/>
        <v>0</v>
      </c>
      <c r="LB26" s="116">
        <f t="shared" si="511"/>
        <v>0</v>
      </c>
      <c r="LC26" s="116">
        <f t="shared" si="511"/>
        <v>0</v>
      </c>
      <c r="LD26" s="116">
        <f t="shared" si="511"/>
        <v>0</v>
      </c>
      <c r="LE26" s="116">
        <f t="shared" si="511"/>
        <v>0</v>
      </c>
      <c r="LF26" s="116">
        <f t="shared" si="511"/>
        <v>0</v>
      </c>
      <c r="LG26" s="116">
        <f t="shared" si="511"/>
        <v>0</v>
      </c>
      <c r="LH26" s="116">
        <f t="shared" si="511"/>
        <v>0</v>
      </c>
      <c r="LI26" s="116">
        <f t="shared" si="511"/>
        <v>0</v>
      </c>
      <c r="LJ26" s="116">
        <f t="shared" si="511"/>
        <v>0</v>
      </c>
      <c r="LK26" s="116">
        <f t="shared" si="511"/>
        <v>0</v>
      </c>
      <c r="LL26" s="116">
        <f t="shared" si="511"/>
        <v>0</v>
      </c>
      <c r="LM26" s="116">
        <f t="shared" si="511"/>
        <v>0</v>
      </c>
      <c r="LN26" s="116">
        <f t="shared" si="511"/>
        <v>0</v>
      </c>
      <c r="LO26" s="116">
        <f t="shared" si="511"/>
        <v>0</v>
      </c>
      <c r="LP26" s="116">
        <f t="shared" si="511"/>
        <v>0</v>
      </c>
      <c r="LQ26" s="116">
        <f t="shared" si="511"/>
        <v>0</v>
      </c>
      <c r="LR26" s="116">
        <f t="shared" si="511"/>
        <v>0</v>
      </c>
      <c r="LS26" s="116">
        <f t="shared" si="511"/>
        <v>0</v>
      </c>
      <c r="LT26" s="116">
        <f t="shared" si="511"/>
        <v>0</v>
      </c>
      <c r="LU26" s="116">
        <f t="shared" si="511"/>
        <v>0</v>
      </c>
      <c r="LV26" s="116">
        <f t="shared" si="511"/>
        <v>0</v>
      </c>
      <c r="LW26" s="116">
        <f t="shared" si="511"/>
        <v>0</v>
      </c>
      <c r="LX26" s="116">
        <f t="shared" si="511"/>
        <v>0</v>
      </c>
      <c r="LY26" s="116">
        <f t="shared" si="511"/>
        <v>0</v>
      </c>
      <c r="LZ26" s="116">
        <f t="shared" si="511"/>
        <v>0</v>
      </c>
      <c r="MA26" s="116">
        <f t="shared" si="511"/>
        <v>0</v>
      </c>
      <c r="MB26" s="116">
        <f t="shared" si="511"/>
        <v>0</v>
      </c>
      <c r="MC26" s="116">
        <f t="shared" si="511"/>
        <v>0</v>
      </c>
      <c r="MD26" s="116">
        <f t="shared" si="511"/>
        <v>0</v>
      </c>
      <c r="ME26" s="116">
        <f t="shared" si="511"/>
        <v>0</v>
      </c>
      <c r="MF26" s="116">
        <f t="shared" si="511"/>
        <v>0</v>
      </c>
      <c r="MG26" s="116">
        <f t="shared" si="511"/>
        <v>0</v>
      </c>
      <c r="MH26" s="116">
        <f t="shared" si="511"/>
        <v>0</v>
      </c>
      <c r="MI26" s="116">
        <f t="shared" si="511"/>
        <v>0</v>
      </c>
      <c r="MJ26" s="116">
        <f t="shared" si="511"/>
        <v>0</v>
      </c>
      <c r="MK26" s="116">
        <f t="shared" si="511"/>
        <v>0</v>
      </c>
      <c r="ML26" s="116">
        <f t="shared" si="511"/>
        <v>0</v>
      </c>
      <c r="MM26" s="116">
        <f t="shared" si="511"/>
        <v>0</v>
      </c>
      <c r="MN26" s="116">
        <f t="shared" si="511"/>
        <v>0</v>
      </c>
      <c r="MO26" s="116">
        <f t="shared" si="511"/>
        <v>0</v>
      </c>
      <c r="MP26" s="116">
        <f t="shared" si="511"/>
        <v>0</v>
      </c>
      <c r="MQ26" s="116">
        <f t="shared" si="511"/>
        <v>0</v>
      </c>
      <c r="MR26" s="116">
        <f t="shared" si="511"/>
        <v>0</v>
      </c>
      <c r="MS26" s="116">
        <f t="shared" si="511"/>
        <v>0</v>
      </c>
      <c r="MT26" s="116">
        <f t="shared" si="511"/>
        <v>0</v>
      </c>
      <c r="MU26" s="116">
        <f t="shared" si="511"/>
        <v>0</v>
      </c>
      <c r="MV26" s="116">
        <f t="shared" si="511"/>
        <v>0</v>
      </c>
      <c r="MW26" s="116">
        <f t="shared" si="511"/>
        <v>0</v>
      </c>
      <c r="MX26" s="116">
        <f t="shared" si="511"/>
        <v>0</v>
      </c>
      <c r="MY26" s="116">
        <f t="shared" si="511"/>
        <v>0</v>
      </c>
      <c r="MZ26" s="116">
        <f t="shared" si="511"/>
        <v>0</v>
      </c>
      <c r="NA26" s="116">
        <f t="shared" si="511"/>
        <v>0</v>
      </c>
      <c r="NB26" s="116">
        <f t="shared" si="511"/>
        <v>0</v>
      </c>
      <c r="NC26" s="116">
        <f t="shared" si="511"/>
        <v>0</v>
      </c>
      <c r="ND26" s="116">
        <f t="shared" si="511"/>
        <v>0</v>
      </c>
      <c r="NE26" s="116">
        <f t="shared" si="511"/>
        <v>0</v>
      </c>
      <c r="NF26" s="116">
        <f t="shared" si="511"/>
        <v>0</v>
      </c>
      <c r="NG26" s="116">
        <f t="shared" si="511"/>
        <v>0</v>
      </c>
      <c r="NH26" s="116">
        <f t="shared" ref="NH26:QC26" si="512">SUM(NH27:NH29)</f>
        <v>0</v>
      </c>
      <c r="NI26" s="116">
        <f t="shared" si="512"/>
        <v>0</v>
      </c>
      <c r="NJ26" s="116">
        <f t="shared" si="512"/>
        <v>0</v>
      </c>
      <c r="NK26" s="116">
        <f t="shared" si="512"/>
        <v>0</v>
      </c>
      <c r="NL26" s="116">
        <f t="shared" si="512"/>
        <v>0</v>
      </c>
      <c r="NM26" s="116">
        <f t="shared" si="512"/>
        <v>0</v>
      </c>
      <c r="NN26" s="116">
        <f t="shared" si="512"/>
        <v>0</v>
      </c>
      <c r="NO26" s="116">
        <f t="shared" si="512"/>
        <v>0</v>
      </c>
      <c r="NP26" s="116">
        <f t="shared" si="512"/>
        <v>0</v>
      </c>
      <c r="NQ26" s="116">
        <f t="shared" si="512"/>
        <v>0</v>
      </c>
      <c r="NR26" s="116">
        <f t="shared" si="512"/>
        <v>0</v>
      </c>
      <c r="NS26" s="116">
        <f t="shared" si="512"/>
        <v>0</v>
      </c>
      <c r="NT26" s="116">
        <f t="shared" si="512"/>
        <v>0</v>
      </c>
      <c r="NU26" s="116">
        <f t="shared" si="512"/>
        <v>0</v>
      </c>
      <c r="NV26" s="116">
        <f t="shared" si="512"/>
        <v>0</v>
      </c>
      <c r="NW26" s="116">
        <f t="shared" si="512"/>
        <v>0</v>
      </c>
      <c r="NX26" s="116">
        <f t="shared" si="512"/>
        <v>0</v>
      </c>
      <c r="NY26" s="116">
        <f t="shared" si="512"/>
        <v>0</v>
      </c>
      <c r="NZ26" s="116">
        <f t="shared" si="512"/>
        <v>2</v>
      </c>
      <c r="OA26" s="116">
        <f t="shared" si="512"/>
        <v>38296.44</v>
      </c>
      <c r="OB26" s="116">
        <f t="shared" si="512"/>
        <v>0.33333333333333331</v>
      </c>
      <c r="OC26" s="116">
        <f t="shared" si="512"/>
        <v>6382.7400000000007</v>
      </c>
      <c r="OD26" s="116">
        <f t="shared" si="512"/>
        <v>2</v>
      </c>
      <c r="OE26" s="116">
        <f t="shared" si="512"/>
        <v>38296.44</v>
      </c>
      <c r="OF26" s="116">
        <f t="shared" si="512"/>
        <v>22</v>
      </c>
      <c r="OG26" s="116">
        <f t="shared" si="512"/>
        <v>0</v>
      </c>
      <c r="OH26" s="116">
        <f t="shared" si="512"/>
        <v>0</v>
      </c>
      <c r="OI26" s="116">
        <f t="shared" si="512"/>
        <v>0</v>
      </c>
      <c r="OJ26" s="116">
        <f t="shared" si="512"/>
        <v>1.82</v>
      </c>
      <c r="OK26" s="116">
        <f t="shared" si="512"/>
        <v>0.30333333333333334</v>
      </c>
      <c r="OL26" s="116">
        <f t="shared" si="512"/>
        <v>1.82</v>
      </c>
      <c r="OM26" s="116">
        <f t="shared" si="512"/>
        <v>1.6666666666666667</v>
      </c>
      <c r="ON26" s="116">
        <f t="shared" si="512"/>
        <v>31913.7</v>
      </c>
      <c r="OO26" s="116">
        <f t="shared" si="512"/>
        <v>0</v>
      </c>
      <c r="OP26" s="116">
        <f t="shared" si="512"/>
        <v>0</v>
      </c>
      <c r="OQ26" s="116">
        <f t="shared" si="512"/>
        <v>0</v>
      </c>
      <c r="OR26" s="116">
        <f t="shared" si="512"/>
        <v>0</v>
      </c>
      <c r="OS26" s="116">
        <f t="shared" si="512"/>
        <v>0</v>
      </c>
      <c r="OT26" s="116">
        <f t="shared" si="512"/>
        <v>0</v>
      </c>
      <c r="OU26" s="116">
        <f t="shared" si="512"/>
        <v>0</v>
      </c>
      <c r="OV26" s="116">
        <f t="shared" si="512"/>
        <v>0</v>
      </c>
      <c r="OW26" s="116">
        <f t="shared" si="512"/>
        <v>0</v>
      </c>
      <c r="OX26" s="116">
        <f t="shared" si="512"/>
        <v>0</v>
      </c>
      <c r="OY26" s="116">
        <f t="shared" si="512"/>
        <v>0</v>
      </c>
      <c r="OZ26" s="116">
        <f t="shared" si="512"/>
        <v>0</v>
      </c>
      <c r="PA26" s="116">
        <f t="shared" si="512"/>
        <v>0</v>
      </c>
      <c r="PB26" s="116">
        <f t="shared" si="512"/>
        <v>0</v>
      </c>
      <c r="PC26" s="116">
        <f t="shared" si="512"/>
        <v>0</v>
      </c>
      <c r="PD26" s="116">
        <f t="shared" si="512"/>
        <v>0</v>
      </c>
      <c r="PE26" s="116">
        <f t="shared" si="512"/>
        <v>0</v>
      </c>
      <c r="PF26" s="116">
        <f t="shared" si="512"/>
        <v>0</v>
      </c>
      <c r="PG26" s="116">
        <f t="shared" si="512"/>
        <v>0</v>
      </c>
      <c r="PH26" s="116">
        <f t="shared" si="512"/>
        <v>0</v>
      </c>
      <c r="PI26" s="116">
        <f t="shared" si="512"/>
        <v>0</v>
      </c>
      <c r="PJ26" s="116">
        <f t="shared" si="512"/>
        <v>0</v>
      </c>
      <c r="PK26" s="116">
        <f t="shared" si="512"/>
        <v>0</v>
      </c>
      <c r="PL26" s="116">
        <f t="shared" si="512"/>
        <v>0</v>
      </c>
      <c r="PM26" s="116">
        <f t="shared" si="512"/>
        <v>0</v>
      </c>
      <c r="PN26" s="116">
        <f t="shared" si="512"/>
        <v>0</v>
      </c>
      <c r="PO26" s="116">
        <f t="shared" si="512"/>
        <v>0</v>
      </c>
      <c r="PP26" s="116">
        <f t="shared" si="512"/>
        <v>0</v>
      </c>
      <c r="PQ26" s="116">
        <f t="shared" si="512"/>
        <v>0</v>
      </c>
      <c r="PR26" s="116">
        <f t="shared" si="512"/>
        <v>0</v>
      </c>
      <c r="PS26" s="116">
        <f t="shared" si="512"/>
        <v>0</v>
      </c>
      <c r="PT26" s="116">
        <f t="shared" si="512"/>
        <v>0</v>
      </c>
      <c r="PU26" s="116">
        <f t="shared" si="512"/>
        <v>0</v>
      </c>
      <c r="PV26" s="116">
        <f t="shared" si="512"/>
        <v>0</v>
      </c>
      <c r="PW26" s="116">
        <f t="shared" si="512"/>
        <v>0</v>
      </c>
      <c r="PX26" s="116">
        <f t="shared" si="512"/>
        <v>0</v>
      </c>
      <c r="PY26" s="116">
        <f t="shared" si="512"/>
        <v>0</v>
      </c>
      <c r="PZ26" s="116">
        <f t="shared" si="512"/>
        <v>0</v>
      </c>
      <c r="QA26" s="116">
        <f t="shared" si="512"/>
        <v>0</v>
      </c>
      <c r="QB26" s="116">
        <f t="shared" si="512"/>
        <v>0</v>
      </c>
      <c r="QC26" s="116">
        <f t="shared" si="512"/>
        <v>0</v>
      </c>
      <c r="QD26" s="116">
        <f t="shared" ref="QD26:QE26" si="513">SUM(QD27:QD29)</f>
        <v>0</v>
      </c>
      <c r="QE26" s="116">
        <f t="shared" si="513"/>
        <v>0</v>
      </c>
      <c r="QF26" s="44">
        <f t="shared" si="400"/>
        <v>0</v>
      </c>
      <c r="QG26" s="44">
        <f t="shared" si="400"/>
        <v>0</v>
      </c>
      <c r="QH26" s="116">
        <f t="shared" ref="QH26:TC26" si="514">SUM(QH27:QH29)</f>
        <v>0</v>
      </c>
      <c r="QI26" s="116">
        <f t="shared" si="514"/>
        <v>0</v>
      </c>
      <c r="QJ26" s="116">
        <f t="shared" si="514"/>
        <v>0</v>
      </c>
      <c r="QK26" s="116">
        <f t="shared" si="514"/>
        <v>0</v>
      </c>
      <c r="QL26" s="116">
        <f t="shared" si="514"/>
        <v>1</v>
      </c>
      <c r="QM26" s="116">
        <f t="shared" si="514"/>
        <v>22977.86</v>
      </c>
      <c r="QN26" s="116">
        <f t="shared" si="514"/>
        <v>15</v>
      </c>
      <c r="QO26" s="116">
        <f t="shared" si="514"/>
        <v>0</v>
      </c>
      <c r="QP26" s="116">
        <f t="shared" si="514"/>
        <v>0</v>
      </c>
      <c r="QQ26" s="116">
        <f t="shared" si="514"/>
        <v>0</v>
      </c>
      <c r="QR26" s="116">
        <f t="shared" si="514"/>
        <v>0</v>
      </c>
      <c r="QS26" s="116">
        <f t="shared" si="514"/>
        <v>0</v>
      </c>
      <c r="QT26" s="116">
        <f t="shared" si="514"/>
        <v>0.91</v>
      </c>
      <c r="QU26" s="116">
        <f t="shared" si="514"/>
        <v>1</v>
      </c>
      <c r="QV26" s="116">
        <f t="shared" si="514"/>
        <v>22977.86</v>
      </c>
      <c r="QW26" s="116">
        <f t="shared" si="514"/>
        <v>0</v>
      </c>
      <c r="QX26" s="116">
        <f t="shared" si="514"/>
        <v>0</v>
      </c>
      <c r="QY26" s="116">
        <f t="shared" si="514"/>
        <v>0</v>
      </c>
      <c r="QZ26" s="116">
        <f t="shared" si="514"/>
        <v>0</v>
      </c>
      <c r="RA26" s="116">
        <f t="shared" si="514"/>
        <v>0</v>
      </c>
      <c r="RB26" s="116">
        <f t="shared" si="514"/>
        <v>0</v>
      </c>
      <c r="RC26" s="116">
        <f t="shared" si="514"/>
        <v>0</v>
      </c>
      <c r="RD26" s="116">
        <f t="shared" si="514"/>
        <v>0</v>
      </c>
      <c r="RE26" s="116">
        <f t="shared" si="514"/>
        <v>0</v>
      </c>
      <c r="RF26" s="116">
        <f t="shared" si="514"/>
        <v>0</v>
      </c>
      <c r="RG26" s="116">
        <f t="shared" si="514"/>
        <v>0</v>
      </c>
      <c r="RH26" s="116">
        <f t="shared" si="514"/>
        <v>0</v>
      </c>
      <c r="RI26" s="116">
        <f t="shared" si="514"/>
        <v>0</v>
      </c>
      <c r="RJ26" s="116">
        <f t="shared" si="514"/>
        <v>0</v>
      </c>
      <c r="RK26" s="116">
        <f t="shared" si="514"/>
        <v>0</v>
      </c>
      <c r="RL26" s="116">
        <f t="shared" si="514"/>
        <v>7</v>
      </c>
      <c r="RM26" s="116">
        <f t="shared" si="514"/>
        <v>160845.04800000001</v>
      </c>
      <c r="RN26" s="116">
        <f t="shared" si="514"/>
        <v>1.1666666666666667</v>
      </c>
      <c r="RO26" s="116">
        <f t="shared" si="514"/>
        <v>26807.508000000002</v>
      </c>
      <c r="RP26" s="116">
        <f t="shared" si="514"/>
        <v>4</v>
      </c>
      <c r="RQ26" s="116">
        <f t="shared" si="514"/>
        <v>114573.68</v>
      </c>
      <c r="RR26" s="116">
        <f t="shared" si="514"/>
        <v>45</v>
      </c>
      <c r="RS26" s="116">
        <f t="shared" si="514"/>
        <v>0</v>
      </c>
      <c r="RT26" s="116">
        <f t="shared" si="514"/>
        <v>0</v>
      </c>
      <c r="RU26" s="116">
        <f t="shared" si="514"/>
        <v>0</v>
      </c>
      <c r="RV26" s="116">
        <f t="shared" si="514"/>
        <v>6.37</v>
      </c>
      <c r="RW26" s="116">
        <f t="shared" si="514"/>
        <v>1.0616666666666668</v>
      </c>
      <c r="RX26" s="116">
        <f t="shared" si="514"/>
        <v>5.1400000000000006</v>
      </c>
      <c r="RY26" s="116">
        <f t="shared" si="514"/>
        <v>2.833333333333333</v>
      </c>
      <c r="RZ26" s="116">
        <f t="shared" si="514"/>
        <v>87766.171999999991</v>
      </c>
      <c r="SA26" s="116">
        <f t="shared" si="514"/>
        <v>0</v>
      </c>
      <c r="SB26" s="116">
        <f t="shared" si="514"/>
        <v>0</v>
      </c>
      <c r="SC26" s="116">
        <f t="shared" si="514"/>
        <v>0</v>
      </c>
      <c r="SD26" s="116">
        <f t="shared" si="514"/>
        <v>0</v>
      </c>
      <c r="SE26" s="116">
        <f t="shared" si="514"/>
        <v>0</v>
      </c>
      <c r="SF26" s="116">
        <f t="shared" si="514"/>
        <v>0</v>
      </c>
      <c r="SG26" s="116">
        <f t="shared" si="514"/>
        <v>0</v>
      </c>
      <c r="SH26" s="116">
        <f t="shared" si="514"/>
        <v>0</v>
      </c>
      <c r="SI26" s="116">
        <f t="shared" si="514"/>
        <v>0</v>
      </c>
      <c r="SJ26" s="116">
        <f t="shared" si="514"/>
        <v>0</v>
      </c>
      <c r="SK26" s="116">
        <f t="shared" si="514"/>
        <v>0</v>
      </c>
      <c r="SL26" s="116">
        <f t="shared" si="514"/>
        <v>0</v>
      </c>
      <c r="SM26" s="116">
        <f t="shared" si="514"/>
        <v>0</v>
      </c>
      <c r="SN26" s="116">
        <f t="shared" si="514"/>
        <v>0</v>
      </c>
      <c r="SO26" s="116">
        <f t="shared" si="514"/>
        <v>0</v>
      </c>
      <c r="SP26" s="116">
        <f t="shared" si="514"/>
        <v>0</v>
      </c>
      <c r="SQ26" s="116">
        <f t="shared" si="514"/>
        <v>0</v>
      </c>
      <c r="SR26" s="116">
        <f t="shared" si="514"/>
        <v>0</v>
      </c>
      <c r="SS26" s="116">
        <f t="shared" si="514"/>
        <v>0</v>
      </c>
      <c r="ST26" s="116">
        <f t="shared" si="514"/>
        <v>0</v>
      </c>
      <c r="SU26" s="116">
        <f t="shared" si="514"/>
        <v>0</v>
      </c>
      <c r="SV26" s="116"/>
      <c r="SW26" s="116">
        <f t="shared" si="514"/>
        <v>0</v>
      </c>
      <c r="SX26" s="116">
        <f t="shared" si="514"/>
        <v>0</v>
      </c>
      <c r="SY26" s="116"/>
      <c r="SZ26" s="116">
        <f t="shared" si="514"/>
        <v>0</v>
      </c>
      <c r="TA26" s="116">
        <f t="shared" si="514"/>
        <v>0</v>
      </c>
      <c r="TB26" s="116">
        <f t="shared" si="514"/>
        <v>0</v>
      </c>
      <c r="TC26" s="116">
        <f t="shared" si="514"/>
        <v>0</v>
      </c>
      <c r="TD26" s="116">
        <f t="shared" ref="TD26:VY26" si="515">SUM(TD27:TD29)</f>
        <v>0</v>
      </c>
      <c r="TE26" s="116">
        <f t="shared" si="515"/>
        <v>5</v>
      </c>
      <c r="TF26" s="116">
        <f t="shared" si="515"/>
        <v>114889.31999999999</v>
      </c>
      <c r="TG26" s="116">
        <f t="shared" si="515"/>
        <v>0.83333333333333337</v>
      </c>
      <c r="TH26" s="116">
        <f t="shared" si="515"/>
        <v>19148.219999999998</v>
      </c>
      <c r="TI26" s="116">
        <f t="shared" si="515"/>
        <v>1</v>
      </c>
      <c r="TJ26" s="116">
        <f t="shared" si="515"/>
        <v>22977.86</v>
      </c>
      <c r="TK26" s="116">
        <f t="shared" si="515"/>
        <v>8</v>
      </c>
      <c r="TL26" s="116">
        <f t="shared" si="515"/>
        <v>0</v>
      </c>
      <c r="TM26" s="116">
        <f t="shared" si="515"/>
        <v>0</v>
      </c>
      <c r="TN26" s="116">
        <f t="shared" si="515"/>
        <v>0</v>
      </c>
      <c r="TO26" s="116">
        <f t="shared" si="515"/>
        <v>4.55</v>
      </c>
      <c r="TP26" s="116">
        <f t="shared" si="515"/>
        <v>0.75833333333333341</v>
      </c>
      <c r="TQ26" s="116">
        <f t="shared" si="515"/>
        <v>0.91</v>
      </c>
      <c r="TR26" s="116">
        <f t="shared" si="515"/>
        <v>0.16666666666666663</v>
      </c>
      <c r="TS26" s="116">
        <f t="shared" si="515"/>
        <v>3829.6400000000031</v>
      </c>
      <c r="TT26" s="116">
        <f t="shared" si="515"/>
        <v>0</v>
      </c>
      <c r="TU26" s="116">
        <f t="shared" si="515"/>
        <v>0</v>
      </c>
      <c r="TV26" s="116">
        <f t="shared" si="515"/>
        <v>0</v>
      </c>
      <c r="TW26" s="116">
        <f t="shared" si="515"/>
        <v>0</v>
      </c>
      <c r="TX26" s="116">
        <f t="shared" si="515"/>
        <v>0</v>
      </c>
      <c r="TY26" s="116">
        <f t="shared" si="515"/>
        <v>0</v>
      </c>
      <c r="TZ26" s="116">
        <f t="shared" si="515"/>
        <v>0</v>
      </c>
      <c r="UA26" s="116">
        <f t="shared" si="515"/>
        <v>0</v>
      </c>
      <c r="UB26" s="116">
        <f t="shared" si="515"/>
        <v>0</v>
      </c>
      <c r="UC26" s="116">
        <f t="shared" si="515"/>
        <v>0</v>
      </c>
      <c r="UD26" s="116">
        <f t="shared" si="515"/>
        <v>0</v>
      </c>
      <c r="UE26" s="116">
        <f t="shared" si="515"/>
        <v>0</v>
      </c>
      <c r="UF26" s="116">
        <f t="shared" si="515"/>
        <v>0</v>
      </c>
      <c r="UG26" s="116">
        <f t="shared" si="515"/>
        <v>0</v>
      </c>
      <c r="UH26" s="116">
        <f t="shared" si="515"/>
        <v>0</v>
      </c>
      <c r="UI26" s="116">
        <f t="shared" si="515"/>
        <v>6</v>
      </c>
      <c r="UJ26" s="116">
        <f t="shared" si="515"/>
        <v>213618.38400000002</v>
      </c>
      <c r="UK26" s="116">
        <f t="shared" si="515"/>
        <v>1</v>
      </c>
      <c r="UL26" s="116">
        <f t="shared" si="515"/>
        <v>35603.063999999998</v>
      </c>
      <c r="UM26" s="116">
        <f t="shared" si="515"/>
        <v>0</v>
      </c>
      <c r="UN26" s="116">
        <f t="shared" si="515"/>
        <v>0</v>
      </c>
      <c r="UO26" s="116">
        <f t="shared" si="515"/>
        <v>0</v>
      </c>
      <c r="UP26" s="116">
        <f t="shared" si="515"/>
        <v>0</v>
      </c>
      <c r="UQ26" s="116">
        <f t="shared" si="515"/>
        <v>0</v>
      </c>
      <c r="UR26" s="116">
        <f t="shared" si="515"/>
        <v>0</v>
      </c>
      <c r="US26" s="116">
        <f t="shared" si="515"/>
        <v>8.4600000000000009</v>
      </c>
      <c r="UT26" s="116">
        <f t="shared" si="515"/>
        <v>1.4100000000000001</v>
      </c>
      <c r="UU26" s="116">
        <f t="shared" si="515"/>
        <v>0</v>
      </c>
      <c r="UV26" s="116">
        <f t="shared" si="515"/>
        <v>-1</v>
      </c>
      <c r="UW26" s="116">
        <f t="shared" si="515"/>
        <v>-35603.063999999998</v>
      </c>
      <c r="UX26" s="116">
        <f t="shared" si="515"/>
        <v>0</v>
      </c>
      <c r="UY26" s="116">
        <f t="shared" si="515"/>
        <v>0</v>
      </c>
      <c r="UZ26" s="116">
        <f t="shared" si="515"/>
        <v>0</v>
      </c>
      <c r="VA26" s="116">
        <f t="shared" si="515"/>
        <v>0</v>
      </c>
      <c r="VB26" s="116">
        <f t="shared" si="515"/>
        <v>0</v>
      </c>
      <c r="VC26" s="116">
        <f t="shared" si="515"/>
        <v>0</v>
      </c>
      <c r="VD26" s="116">
        <f t="shared" si="515"/>
        <v>0</v>
      </c>
      <c r="VE26" s="116">
        <f t="shared" si="515"/>
        <v>0</v>
      </c>
      <c r="VF26" s="116">
        <f t="shared" si="515"/>
        <v>0</v>
      </c>
      <c r="VG26" s="116">
        <f t="shared" si="515"/>
        <v>0</v>
      </c>
      <c r="VH26" s="116">
        <f t="shared" si="515"/>
        <v>0</v>
      </c>
      <c r="VI26" s="116">
        <f t="shared" si="515"/>
        <v>0</v>
      </c>
      <c r="VJ26" s="116">
        <f t="shared" si="515"/>
        <v>0</v>
      </c>
      <c r="VK26" s="116">
        <f t="shared" si="515"/>
        <v>0</v>
      </c>
      <c r="VL26" s="116">
        <f t="shared" si="515"/>
        <v>0</v>
      </c>
      <c r="VM26" s="116">
        <f t="shared" si="515"/>
        <v>0</v>
      </c>
      <c r="VN26" s="116">
        <f t="shared" si="515"/>
        <v>0</v>
      </c>
      <c r="VO26" s="116">
        <f t="shared" si="515"/>
        <v>0</v>
      </c>
      <c r="VP26" s="116">
        <f t="shared" si="515"/>
        <v>0</v>
      </c>
      <c r="VQ26" s="116">
        <f t="shared" si="515"/>
        <v>0</v>
      </c>
      <c r="VR26" s="116">
        <f t="shared" si="515"/>
        <v>0</v>
      </c>
      <c r="VS26" s="116">
        <f t="shared" si="515"/>
        <v>0</v>
      </c>
      <c r="VT26" s="116">
        <f t="shared" si="515"/>
        <v>0</v>
      </c>
      <c r="VU26" s="116">
        <f t="shared" si="515"/>
        <v>0</v>
      </c>
      <c r="VV26" s="116">
        <f t="shared" si="515"/>
        <v>0</v>
      </c>
      <c r="VW26" s="116">
        <f t="shared" si="515"/>
        <v>0</v>
      </c>
      <c r="VX26" s="116">
        <f t="shared" si="515"/>
        <v>0</v>
      </c>
      <c r="VY26" s="116">
        <f t="shared" si="515"/>
        <v>0</v>
      </c>
      <c r="VZ26" s="116">
        <f t="shared" ref="VZ26:YU26" si="516">SUM(VZ27:VZ29)</f>
        <v>0</v>
      </c>
      <c r="WA26" s="116">
        <f t="shared" si="516"/>
        <v>0</v>
      </c>
      <c r="WB26" s="116">
        <f t="shared" si="516"/>
        <v>4</v>
      </c>
      <c r="WC26" s="116">
        <f t="shared" si="516"/>
        <v>91911.456000000006</v>
      </c>
      <c r="WD26" s="116">
        <f t="shared" si="516"/>
        <v>0.66666666666666663</v>
      </c>
      <c r="WE26" s="116">
        <f t="shared" si="516"/>
        <v>15318.576000000001</v>
      </c>
      <c r="WF26" s="116">
        <f t="shared" si="516"/>
        <v>0</v>
      </c>
      <c r="WG26" s="116">
        <f t="shared" si="516"/>
        <v>0</v>
      </c>
      <c r="WH26" s="116">
        <f t="shared" si="516"/>
        <v>0</v>
      </c>
      <c r="WI26" s="116">
        <f t="shared" si="516"/>
        <v>0</v>
      </c>
      <c r="WJ26" s="116">
        <f t="shared" si="516"/>
        <v>0</v>
      </c>
      <c r="WK26" s="116">
        <f t="shared" si="516"/>
        <v>0</v>
      </c>
      <c r="WL26" s="116">
        <f t="shared" si="516"/>
        <v>3.64</v>
      </c>
      <c r="WM26" s="116">
        <f t="shared" si="516"/>
        <v>0.60666666666666669</v>
      </c>
      <c r="WN26" s="116">
        <f t="shared" si="516"/>
        <v>0</v>
      </c>
      <c r="WO26" s="116">
        <f t="shared" si="516"/>
        <v>-0.66666666666666663</v>
      </c>
      <c r="WP26" s="116">
        <f t="shared" si="516"/>
        <v>-15318.576000000001</v>
      </c>
      <c r="WQ26" s="116">
        <f t="shared" si="516"/>
        <v>0</v>
      </c>
      <c r="WR26" s="116">
        <f t="shared" si="516"/>
        <v>0</v>
      </c>
      <c r="WS26" s="116">
        <f t="shared" si="516"/>
        <v>0</v>
      </c>
      <c r="WT26" s="116">
        <f t="shared" si="516"/>
        <v>0</v>
      </c>
      <c r="WU26" s="116">
        <f t="shared" si="516"/>
        <v>0</v>
      </c>
      <c r="WV26" s="116">
        <f t="shared" si="516"/>
        <v>0</v>
      </c>
      <c r="WW26" s="116">
        <f t="shared" si="516"/>
        <v>0</v>
      </c>
      <c r="WX26" s="116">
        <f t="shared" si="516"/>
        <v>0</v>
      </c>
      <c r="WY26" s="116">
        <f t="shared" si="516"/>
        <v>0</v>
      </c>
      <c r="WZ26" s="116">
        <f t="shared" si="516"/>
        <v>0</v>
      </c>
      <c r="XA26" s="116">
        <f t="shared" si="516"/>
        <v>0</v>
      </c>
      <c r="XB26" s="116">
        <f t="shared" si="516"/>
        <v>0</v>
      </c>
      <c r="XC26" s="116">
        <f t="shared" si="516"/>
        <v>0</v>
      </c>
      <c r="XD26" s="116">
        <f t="shared" si="516"/>
        <v>0</v>
      </c>
      <c r="XE26" s="116">
        <f t="shared" si="516"/>
        <v>0</v>
      </c>
      <c r="XF26" s="116">
        <f t="shared" si="516"/>
        <v>0</v>
      </c>
      <c r="XG26" s="116">
        <f t="shared" si="516"/>
        <v>0</v>
      </c>
      <c r="XH26" s="116">
        <f t="shared" si="516"/>
        <v>0</v>
      </c>
      <c r="XI26" s="116">
        <f t="shared" si="516"/>
        <v>0</v>
      </c>
      <c r="XJ26" s="116">
        <f t="shared" si="516"/>
        <v>0</v>
      </c>
      <c r="XK26" s="116">
        <f t="shared" si="516"/>
        <v>0</v>
      </c>
      <c r="XL26" s="116">
        <f t="shared" si="516"/>
        <v>0</v>
      </c>
      <c r="XM26" s="116">
        <f t="shared" si="516"/>
        <v>0</v>
      </c>
      <c r="XN26" s="116">
        <f t="shared" si="516"/>
        <v>0</v>
      </c>
      <c r="XO26" s="116">
        <f t="shared" si="516"/>
        <v>0</v>
      </c>
      <c r="XP26" s="116">
        <f t="shared" si="516"/>
        <v>0</v>
      </c>
      <c r="XQ26" s="116">
        <f t="shared" si="516"/>
        <v>0</v>
      </c>
      <c r="XR26" s="116">
        <f t="shared" si="516"/>
        <v>0</v>
      </c>
      <c r="XS26" s="116">
        <f t="shared" si="516"/>
        <v>0</v>
      </c>
      <c r="XT26" s="116">
        <f t="shared" si="516"/>
        <v>0</v>
      </c>
      <c r="XU26" s="116">
        <f t="shared" si="516"/>
        <v>4</v>
      </c>
      <c r="XV26" s="116">
        <f t="shared" si="516"/>
        <v>140602.644</v>
      </c>
      <c r="XW26" s="116">
        <f t="shared" si="516"/>
        <v>0.66666666666666663</v>
      </c>
      <c r="XX26" s="116">
        <f t="shared" si="516"/>
        <v>23433.774000000001</v>
      </c>
      <c r="XY26" s="116">
        <f t="shared" si="516"/>
        <v>0</v>
      </c>
      <c r="XZ26" s="116">
        <f t="shared" si="516"/>
        <v>0</v>
      </c>
      <c r="YA26" s="116">
        <f t="shared" si="516"/>
        <v>0</v>
      </c>
      <c r="YB26" s="116">
        <f t="shared" si="516"/>
        <v>0</v>
      </c>
      <c r="YC26" s="116">
        <f t="shared" si="516"/>
        <v>0</v>
      </c>
      <c r="YD26" s="116"/>
      <c r="YE26" s="116">
        <f t="shared" si="516"/>
        <v>3.64</v>
      </c>
      <c r="YF26" s="116">
        <f t="shared" si="516"/>
        <v>0.60666666666666669</v>
      </c>
      <c r="YG26" s="116">
        <f t="shared" si="516"/>
        <v>0</v>
      </c>
      <c r="YH26" s="116">
        <f t="shared" si="516"/>
        <v>-0.66666666666666663</v>
      </c>
      <c r="YI26" s="116">
        <f t="shared" si="516"/>
        <v>-23433.774000000001</v>
      </c>
      <c r="YJ26" s="116">
        <f t="shared" si="516"/>
        <v>0</v>
      </c>
      <c r="YK26" s="116">
        <f t="shared" si="516"/>
        <v>0</v>
      </c>
      <c r="YL26" s="116">
        <f t="shared" si="516"/>
        <v>0</v>
      </c>
      <c r="YM26" s="116">
        <f t="shared" si="516"/>
        <v>0</v>
      </c>
      <c r="YN26" s="116">
        <f t="shared" si="516"/>
        <v>0</v>
      </c>
      <c r="YO26" s="116">
        <f t="shared" si="516"/>
        <v>0</v>
      </c>
      <c r="YP26" s="116">
        <f t="shared" si="516"/>
        <v>0</v>
      </c>
      <c r="YQ26" s="116">
        <f t="shared" si="516"/>
        <v>0</v>
      </c>
      <c r="YR26" s="116">
        <f t="shared" si="516"/>
        <v>0</v>
      </c>
      <c r="YS26" s="116">
        <f t="shared" si="516"/>
        <v>0</v>
      </c>
      <c r="YT26" s="116">
        <f t="shared" si="516"/>
        <v>0</v>
      </c>
      <c r="YU26" s="116">
        <f t="shared" si="516"/>
        <v>0</v>
      </c>
      <c r="YV26" s="116">
        <f t="shared" ref="YV26:ZM26" si="517">SUM(YV27:YV29)</f>
        <v>0</v>
      </c>
      <c r="YW26" s="116">
        <f t="shared" si="517"/>
        <v>0</v>
      </c>
      <c r="YX26" s="116">
        <f t="shared" si="517"/>
        <v>0</v>
      </c>
      <c r="YY26" s="116">
        <f t="shared" si="517"/>
        <v>0</v>
      </c>
      <c r="YZ26" s="116">
        <f t="shared" si="517"/>
        <v>0</v>
      </c>
      <c r="ZA26" s="116">
        <f t="shared" si="517"/>
        <v>0</v>
      </c>
      <c r="ZB26" s="116">
        <f t="shared" si="517"/>
        <v>0</v>
      </c>
      <c r="ZC26" s="116">
        <f t="shared" si="517"/>
        <v>0</v>
      </c>
      <c r="ZD26" s="116">
        <f t="shared" si="517"/>
        <v>0</v>
      </c>
      <c r="ZE26" s="116">
        <f t="shared" si="517"/>
        <v>0</v>
      </c>
      <c r="ZF26" s="116">
        <f t="shared" si="517"/>
        <v>0</v>
      </c>
      <c r="ZG26" s="116">
        <f t="shared" si="517"/>
        <v>0</v>
      </c>
      <c r="ZH26" s="116">
        <f t="shared" si="517"/>
        <v>0</v>
      </c>
      <c r="ZI26" s="116">
        <f t="shared" si="517"/>
        <v>0</v>
      </c>
      <c r="ZJ26" s="116">
        <f t="shared" si="517"/>
        <v>0</v>
      </c>
      <c r="ZK26" s="116">
        <f t="shared" si="517"/>
        <v>0</v>
      </c>
      <c r="ZL26" s="116">
        <f t="shared" si="517"/>
        <v>0</v>
      </c>
      <c r="ZM26" s="116">
        <f t="shared" si="517"/>
        <v>0</v>
      </c>
      <c r="ZN26" s="116"/>
      <c r="ZO26" s="116"/>
      <c r="ZP26" s="116"/>
      <c r="ZQ26" s="116"/>
      <c r="ZR26" s="116"/>
      <c r="ZS26" s="116"/>
      <c r="ZT26" s="116"/>
      <c r="ZU26" s="116"/>
      <c r="ZV26" s="116"/>
      <c r="ZW26" s="116"/>
      <c r="ZX26" s="116"/>
      <c r="ZY26" s="116"/>
      <c r="ZZ26" s="116"/>
      <c r="AAA26" s="116"/>
      <c r="AAB26" s="116"/>
      <c r="AAC26" s="116">
        <f t="shared" ref="AAC26:AAQ26" si="518">SUM(AAC27:AAC29)</f>
        <v>46</v>
      </c>
      <c r="AAD26" s="116">
        <f t="shared" si="518"/>
        <v>1140223.8959999997</v>
      </c>
      <c r="AAE26" s="116">
        <f t="shared" si="518"/>
        <v>7.666666666666667</v>
      </c>
      <c r="AAF26" s="116">
        <f t="shared" si="518"/>
        <v>190037.31600000002</v>
      </c>
      <c r="AAG26" s="116">
        <f t="shared" si="518"/>
        <v>25</v>
      </c>
      <c r="AAH26" s="116">
        <f t="shared" si="518"/>
        <v>753016.86</v>
      </c>
      <c r="AAI26" s="116">
        <f t="shared" si="518"/>
        <v>312</v>
      </c>
      <c r="AAJ26" s="116">
        <f t="shared" si="518"/>
        <v>0</v>
      </c>
      <c r="AAK26" s="116">
        <f t="shared" si="518"/>
        <v>0</v>
      </c>
      <c r="AAL26" s="116">
        <f t="shared" si="518"/>
        <v>0</v>
      </c>
      <c r="AAM26" s="116">
        <f t="shared" si="518"/>
        <v>46.36</v>
      </c>
      <c r="AAN26" s="116">
        <f t="shared" si="518"/>
        <v>7.7266666666666666</v>
      </c>
      <c r="AAO26" s="116">
        <f t="shared" si="518"/>
        <v>34.75</v>
      </c>
      <c r="AAP26" s="116">
        <f t="shared" si="518"/>
        <v>17.333333333333332</v>
      </c>
      <c r="AAQ26" s="116">
        <f t="shared" si="518"/>
        <v>562979.54399999999</v>
      </c>
    </row>
    <row r="27" spans="1:719" s="33" customFormat="1" ht="15" x14ac:dyDescent="0.25">
      <c r="A27" s="209"/>
      <c r="B27" s="247">
        <v>13</v>
      </c>
      <c r="C27" s="248" t="s">
        <v>418</v>
      </c>
      <c r="D27" s="226" t="s">
        <v>374</v>
      </c>
      <c r="E27" s="170">
        <v>15030</v>
      </c>
      <c r="F27" s="223">
        <v>0.91</v>
      </c>
      <c r="G27" s="319"/>
      <c r="H27" s="19">
        <v>1</v>
      </c>
      <c r="I27" s="224"/>
      <c r="J27" s="224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19">SUM(O27*$F27)</f>
        <v>0</v>
      </c>
      <c r="Z27" s="44">
        <f t="shared" ref="Z27:Z29" si="520">SUM(Q27*$F27)</f>
        <v>0</v>
      </c>
      <c r="AA27" s="44">
        <f t="shared" ref="AA27:AA29" si="521">SUM(S27*$F27)</f>
        <v>0</v>
      </c>
      <c r="AB27" s="44">
        <f t="shared" ref="AB27:AB29" si="522">SUM(S27-Q27)</f>
        <v>0</v>
      </c>
      <c r="AC27" s="44">
        <f t="shared" ref="AC27:AC29" si="523">SUM(T27-R27)</f>
        <v>0</v>
      </c>
      <c r="AD27" s="169">
        <f>'СДП (план)'!Q28</f>
        <v>0</v>
      </c>
      <c r="AE27" s="169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24">SUM(AD27*$F27)</f>
        <v>0</v>
      </c>
      <c r="AO27" s="44">
        <f t="shared" ref="AO27:AO29" si="525">SUM(AF27*$F27)</f>
        <v>0</v>
      </c>
      <c r="AP27" s="44">
        <f t="shared" ref="AP27:AP29" si="526">SUM(AH27*$F27)</f>
        <v>0</v>
      </c>
      <c r="AQ27" s="44">
        <f t="shared" ref="AQ27:AQ29" si="527">SUM(AH27-AF27)</f>
        <v>0</v>
      </c>
      <c r="AR27" s="44">
        <f t="shared" ref="AR27:AR29" si="528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2.1666666666666665</v>
      </c>
      <c r="AV27" s="44">
        <f t="shared" si="23"/>
        <v>41487.81</v>
      </c>
      <c r="AW27" s="44">
        <f>VLOOKUP($C27,факт!$D$8:$JF$250,3,0)</f>
        <v>7</v>
      </c>
      <c r="AX27" s="44">
        <f>VLOOKUP($C27,факт!$D$8:$JF$250,4,0)</f>
        <v>134037.54</v>
      </c>
      <c r="AY27" s="44">
        <f>VLOOKUP($C27,факт!$D$8:$JF$250,5,0)</f>
        <v>107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29">SUM(AS27*$F27)</f>
        <v>11.83</v>
      </c>
      <c r="BD27" s="44">
        <f t="shared" ref="BD27:BD29" si="530">SUM(AU27*$F27)</f>
        <v>1.9716666666666667</v>
      </c>
      <c r="BE27" s="44">
        <f t="shared" ref="BE27:BE29" si="531">SUM(AW27*$F27)</f>
        <v>6.37</v>
      </c>
      <c r="BF27" s="44">
        <f t="shared" ref="BF27:BG29" si="532">SUM(AW27-AU27)</f>
        <v>4.8333333333333339</v>
      </c>
      <c r="BG27" s="44">
        <f t="shared" si="532"/>
        <v>92549.73000000001</v>
      </c>
      <c r="BH27" s="104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33">SUM(BH27*$F27)</f>
        <v>0</v>
      </c>
      <c r="BS27" s="44">
        <f t="shared" ref="BS27:BS29" si="534">SUM(BJ27*$F27)</f>
        <v>0</v>
      </c>
      <c r="BT27" s="44">
        <f t="shared" ref="BT27:BT29" si="535">SUM(BL27*$F27)</f>
        <v>0</v>
      </c>
      <c r="BU27" s="44">
        <f>SUM(BL27-BJ27)</f>
        <v>0</v>
      </c>
      <c r="BV27" s="44">
        <f>SUM(BM27-BK27)</f>
        <v>0</v>
      </c>
      <c r="BW27" s="45">
        <f>'СДП (план)'!W28</f>
        <v>0</v>
      </c>
      <c r="BX27" s="44">
        <f>'СДП (план)'!X28</f>
        <v>0</v>
      </c>
      <c r="BY27" s="44">
        <f t="shared" si="26"/>
        <v>0</v>
      </c>
      <c r="BZ27" s="44">
        <f t="shared" si="27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36">SUM(BW27*$F27)</f>
        <v>0</v>
      </c>
      <c r="CH27" s="44">
        <f t="shared" ref="CH27:CH29" si="537">SUM(BY27*$F27)</f>
        <v>0</v>
      </c>
      <c r="CI27" s="44">
        <f t="shared" ref="CI27:CI29" si="538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8"/>
        <v>0</v>
      </c>
      <c r="CO27" s="44">
        <f t="shared" si="29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39">SUM(CL27*$F27)</f>
        <v>0</v>
      </c>
      <c r="CW27" s="44">
        <f t="shared" ref="CW27:CW29" si="540">SUM(CN27*$F27)</f>
        <v>0</v>
      </c>
      <c r="CX27" s="44">
        <f t="shared" ref="CX27:CX29" si="541">SUM(CP27*$F27)</f>
        <v>0</v>
      </c>
      <c r="CY27" s="44">
        <f t="shared" si="30"/>
        <v>0</v>
      </c>
      <c r="CZ27" s="44">
        <f t="shared" si="31"/>
        <v>0</v>
      </c>
      <c r="DA27" s="46">
        <f>'СДП (план)'!AA28</f>
        <v>0</v>
      </c>
      <c r="DB27" s="46">
        <f>'СДП (план)'!AB28</f>
        <v>0</v>
      </c>
      <c r="DC27" s="44">
        <f t="shared" si="32"/>
        <v>0</v>
      </c>
      <c r="DD27" s="44">
        <f t="shared" si="33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42">SUM(DA27*$F27)</f>
        <v>0</v>
      </c>
      <c r="DL27" s="44">
        <f t="shared" ref="DL27:DL29" si="543">SUM(DC27*$F27)</f>
        <v>0</v>
      </c>
      <c r="DM27" s="44">
        <f t="shared" ref="DM27:DM29" si="544">SUM(DE27*$F27)</f>
        <v>0</v>
      </c>
      <c r="DN27" s="44">
        <f t="shared" si="34"/>
        <v>0</v>
      </c>
      <c r="DO27" s="44">
        <f t="shared" si="35"/>
        <v>0</v>
      </c>
      <c r="DP27" s="5">
        <f>'СДП (план)'!AC28</f>
        <v>0</v>
      </c>
      <c r="DQ27" s="3">
        <f>'СДП (план)'!AD28</f>
        <v>0</v>
      </c>
      <c r="DR27" s="44">
        <f t="shared" si="36"/>
        <v>0</v>
      </c>
      <c r="DS27" s="44">
        <f t="shared" si="37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45">SUM(DP27*$F27)</f>
        <v>0</v>
      </c>
      <c r="EA27" s="44">
        <f t="shared" ref="EA27:EA29" si="546">SUM(DR27*$F27)</f>
        <v>0</v>
      </c>
      <c r="EB27" s="44">
        <f t="shared" ref="EB27:EB29" si="547">SUM(DT27*$F27)</f>
        <v>0</v>
      </c>
      <c r="EC27" s="44">
        <f t="shared" si="38"/>
        <v>0</v>
      </c>
      <c r="ED27" s="44">
        <f t="shared" si="39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48">SUM(EE27/12*$A$2)</f>
        <v>0</v>
      </c>
      <c r="EH27" s="44">
        <f t="shared" ref="EH27:EH28" si="549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2"/>
        <v>0</v>
      </c>
      <c r="EW27" s="44">
        <f t="shared" si="43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50">SUM(ET27*$F27)</f>
        <v>0</v>
      </c>
      <c r="FE27" s="44">
        <f t="shared" ref="FE27:FE29" si="551">SUM(EV27*$F27)</f>
        <v>0</v>
      </c>
      <c r="FF27" s="44">
        <f t="shared" ref="FF27:FF29" si="552">SUM(EX27*$F27)</f>
        <v>0</v>
      </c>
      <c r="FG27" s="44">
        <f t="shared" ref="FG27:FG29" si="553">SUM(EX27-EV27)</f>
        <v>0</v>
      </c>
      <c r="FH27" s="44">
        <f t="shared" ref="FH27:FH29" si="554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6"/>
        <v>0.5</v>
      </c>
      <c r="FL27" s="44">
        <f t="shared" si="47"/>
        <v>9574.1099999999988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55">SUM(FI27*$F27)</f>
        <v>2.73</v>
      </c>
      <c r="FT27" s="44">
        <f t="shared" ref="FT27:FT29" si="556">SUM(FK27*$F27)</f>
        <v>0.45500000000000002</v>
      </c>
      <c r="FU27" s="44">
        <f t="shared" ref="FU27:FU29" si="557">SUM(FM27*$F27)</f>
        <v>0</v>
      </c>
      <c r="FV27" s="44">
        <f t="shared" ref="FV27:FV29" si="558">SUM(FM27-FK27)</f>
        <v>-0.5</v>
      </c>
      <c r="FW27" s="44">
        <f t="shared" ref="FW27:FW29" si="559">SUM(FN27-FL27)</f>
        <v>-9574.1099999999988</v>
      </c>
      <c r="FX27" s="5">
        <f>'СДП (план)'!AI28</f>
        <v>0</v>
      </c>
      <c r="FY27" s="3">
        <f>'СДП (план)'!AJ28</f>
        <v>0</v>
      </c>
      <c r="FZ27" s="44">
        <f t="shared" si="50"/>
        <v>0</v>
      </c>
      <c r="GA27" s="44">
        <f t="shared" si="51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60">SUM(FX27*$F27)</f>
        <v>0</v>
      </c>
      <c r="GI27" s="44">
        <f t="shared" ref="GI27:GI29" si="561">SUM(FZ27*$F27)</f>
        <v>0</v>
      </c>
      <c r="GJ27" s="44">
        <f t="shared" ref="GJ27:GJ29" si="562">SUM(GB27*$F27)</f>
        <v>0</v>
      </c>
      <c r="GK27" s="44">
        <f t="shared" ref="GK27:GK29" si="563">SUM(GB27-FZ27)</f>
        <v>0</v>
      </c>
      <c r="GL27" s="44">
        <f t="shared" ref="GL27:GL29" si="564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4"/>
        <v>0.16666666666666666</v>
      </c>
      <c r="GP27" s="44">
        <f t="shared" si="55"/>
        <v>3829.6440000000002</v>
      </c>
      <c r="GQ27" s="44">
        <f>VLOOKUP($C27,факт!$D$8:$JF$250,237,0)</f>
        <v>3</v>
      </c>
      <c r="GR27" s="44">
        <f>VLOOKUP($C27,факт!$D$8:$JF$250,238,0)</f>
        <v>68933.58</v>
      </c>
      <c r="GS27" s="44">
        <f>VLOOKUP($C27,факт!$D$8:$JF$250,239,0)</f>
        <v>29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65">SUM(GM27*$F27)</f>
        <v>0.91</v>
      </c>
      <c r="GX27" s="44">
        <f t="shared" ref="GX27:GX29" si="566">SUM(GO27*$F27)</f>
        <v>0.15166666666666667</v>
      </c>
      <c r="GY27" s="44">
        <f t="shared" ref="GY27:GY29" si="567">SUM(GQ27*$F27)</f>
        <v>2.73</v>
      </c>
      <c r="GZ27" s="44">
        <f t="shared" si="56"/>
        <v>2.8333333333333335</v>
      </c>
      <c r="HA27" s="44">
        <f t="shared" si="57"/>
        <v>65103.936000000002</v>
      </c>
      <c r="HB27" s="46">
        <f>'СДП (план)'!AM28</f>
        <v>0</v>
      </c>
      <c r="HC27" s="141">
        <f>'СДП (план)'!AN28</f>
        <v>0</v>
      </c>
      <c r="HD27" s="44">
        <f t="shared" si="58"/>
        <v>0</v>
      </c>
      <c r="HE27" s="44">
        <f t="shared" si="59"/>
        <v>0</v>
      </c>
      <c r="HF27" s="44"/>
      <c r="HG27" s="44"/>
      <c r="HH27" s="44"/>
      <c r="HI27" s="44"/>
      <c r="HJ27" s="44"/>
      <c r="HK27" s="44"/>
      <c r="HL27" s="44">
        <f t="shared" ref="HL27:HL29" si="568">SUM(HB27*$F27)</f>
        <v>0</v>
      </c>
      <c r="HM27" s="44">
        <f t="shared" ref="HM27:HM29" si="569">SUM(HD27*$F27)</f>
        <v>0</v>
      </c>
      <c r="HN27" s="44">
        <f t="shared" ref="HN27:HN29" si="570">SUM(HF27*$F27)</f>
        <v>0</v>
      </c>
      <c r="HO27" s="44">
        <f t="shared" si="60"/>
        <v>0</v>
      </c>
      <c r="HP27" s="44">
        <f t="shared" si="61"/>
        <v>0</v>
      </c>
      <c r="HQ27" s="45">
        <f>'СДП (план)'!AO28</f>
        <v>0</v>
      </c>
      <c r="HR27" s="44">
        <f>'СДП (план)'!AP28</f>
        <v>0</v>
      </c>
      <c r="HS27" s="44">
        <f t="shared" si="62"/>
        <v>0</v>
      </c>
      <c r="HT27" s="44">
        <f t="shared" si="63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71">SUM(HQ27*$F27)</f>
        <v>0</v>
      </c>
      <c r="IB27" s="44">
        <f t="shared" ref="IB27:IB29" si="572">SUM(HS27*$F27)</f>
        <v>0</v>
      </c>
      <c r="IC27" s="44">
        <f t="shared" ref="IC27:IC29" si="573">SUM(HU27*$F27)</f>
        <v>0</v>
      </c>
      <c r="ID27" s="44">
        <f t="shared" si="64"/>
        <v>0</v>
      </c>
      <c r="IE27" s="44">
        <f t="shared" si="65"/>
        <v>0</v>
      </c>
      <c r="IF27" s="45">
        <f>'СДП (план)'!AQ28</f>
        <v>0</v>
      </c>
      <c r="IG27" s="44">
        <f>'СДП (план)'!AR28</f>
        <v>0</v>
      </c>
      <c r="IH27" s="44">
        <f t="shared" si="66"/>
        <v>0</v>
      </c>
      <c r="II27" s="44">
        <f t="shared" si="67"/>
        <v>0</v>
      </c>
      <c r="IJ27" s="44"/>
      <c r="IK27" s="44"/>
      <c r="IL27" s="44"/>
      <c r="IM27" s="44"/>
      <c r="IN27" s="44"/>
      <c r="IO27" s="44"/>
      <c r="IP27" s="44">
        <f t="shared" ref="IP27:IP29" si="574">SUM(IF27*$F27)</f>
        <v>0</v>
      </c>
      <c r="IQ27" s="44">
        <f t="shared" ref="IQ27:IQ29" si="575">SUM(IH27*$F27)</f>
        <v>0</v>
      </c>
      <c r="IR27" s="44">
        <f t="shared" ref="IR27:IR29" si="576">SUM(IJ27*$F27)</f>
        <v>0</v>
      </c>
      <c r="IS27" s="44">
        <f t="shared" si="71"/>
        <v>0</v>
      </c>
      <c r="IT27" s="44">
        <f t="shared" si="72"/>
        <v>0</v>
      </c>
      <c r="IU27" s="45">
        <f>'СДП (план)'!AS28</f>
        <v>0</v>
      </c>
      <c r="IV27" s="44">
        <f>'СДП (план)'!AT28</f>
        <v>0</v>
      </c>
      <c r="IW27" s="44">
        <f t="shared" si="73"/>
        <v>0</v>
      </c>
      <c r="IX27" s="44">
        <f t="shared" si="74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77">SUM(IU27*$F27)</f>
        <v>0</v>
      </c>
      <c r="JF27" s="44">
        <f t="shared" ref="JF27:JF29" si="578">SUM(IW27*$F27)</f>
        <v>0</v>
      </c>
      <c r="JG27" s="44">
        <f t="shared" ref="JG27:JG29" si="579">SUM(IY27*$F27)</f>
        <v>0</v>
      </c>
      <c r="JH27" s="44">
        <f t="shared" si="75"/>
        <v>0</v>
      </c>
      <c r="JI27" s="44">
        <f t="shared" si="76"/>
        <v>0</v>
      </c>
      <c r="JJ27" s="5">
        <f>'СДП (план)'!AU28</f>
        <v>0</v>
      </c>
      <c r="JK27" s="3">
        <f>'СДП (план)'!AV28</f>
        <v>0</v>
      </c>
      <c r="JL27" s="44">
        <f t="shared" si="77"/>
        <v>0</v>
      </c>
      <c r="JM27" s="44">
        <f t="shared" si="78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80">SUM(JJ27*$F27)</f>
        <v>0</v>
      </c>
      <c r="JU27" s="44">
        <f t="shared" ref="JU27:JU29" si="581">SUM(JL27*$F27)</f>
        <v>0</v>
      </c>
      <c r="JV27" s="44">
        <f t="shared" ref="JV27:JV29" si="582">SUM(JN27*$F27)</f>
        <v>0</v>
      </c>
      <c r="JW27" s="44">
        <f t="shared" si="82"/>
        <v>0</v>
      </c>
      <c r="JX27" s="44">
        <f t="shared" si="83"/>
        <v>0</v>
      </c>
      <c r="JY27" s="5">
        <f>'СДП (план)'!AW28</f>
        <v>0</v>
      </c>
      <c r="JZ27" s="3">
        <f>'СДП (план)'!AX28</f>
        <v>0</v>
      </c>
      <c r="KA27" s="44">
        <f t="shared" si="84"/>
        <v>0</v>
      </c>
      <c r="KB27" s="44">
        <f t="shared" si="85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583">SUM(JY27*$F27)</f>
        <v>0</v>
      </c>
      <c r="KJ27" s="44">
        <f t="shared" ref="KJ27:KJ29" si="584">SUM(KA27*$F27)</f>
        <v>0</v>
      </c>
      <c r="KK27" s="44">
        <f t="shared" ref="KK27:KK29" si="585">SUM(KC27*$F27)</f>
        <v>0</v>
      </c>
      <c r="KL27" s="44">
        <f t="shared" si="86"/>
        <v>0</v>
      </c>
      <c r="KM27" s="44">
        <f t="shared" si="87"/>
        <v>0</v>
      </c>
      <c r="KN27" s="5">
        <f>'СДП (план)'!AY28</f>
        <v>0</v>
      </c>
      <c r="KO27" s="3">
        <f>'СДП (план)'!AZ28</f>
        <v>0</v>
      </c>
      <c r="KP27" s="44">
        <f t="shared" si="88"/>
        <v>0</v>
      </c>
      <c r="KQ27" s="44">
        <f t="shared" si="89"/>
        <v>0</v>
      </c>
      <c r="KR27" s="44"/>
      <c r="KS27" s="44"/>
      <c r="KT27" s="44"/>
      <c r="KU27" s="44"/>
      <c r="KV27" s="44"/>
      <c r="KW27" s="44"/>
      <c r="KX27" s="44">
        <f t="shared" ref="KX27:KX29" si="586">SUM(KN27*$F27)</f>
        <v>0</v>
      </c>
      <c r="KY27" s="44">
        <f t="shared" ref="KY27:KY29" si="587">SUM(KP27*$F27)</f>
        <v>0</v>
      </c>
      <c r="KZ27" s="44">
        <f t="shared" ref="KZ27:KZ29" si="588">SUM(KR27*$F27)</f>
        <v>0</v>
      </c>
      <c r="LA27" s="44">
        <f t="shared" si="90"/>
        <v>0</v>
      </c>
      <c r="LB27" s="44">
        <f t="shared" si="91"/>
        <v>0</v>
      </c>
      <c r="LC27" s="45">
        <f>'СДП (план)'!BA28</f>
        <v>0</v>
      </c>
      <c r="LD27" s="44">
        <f>'СДП (план)'!BB28</f>
        <v>0</v>
      </c>
      <c r="LE27" s="44">
        <f t="shared" si="92"/>
        <v>0</v>
      </c>
      <c r="LF27" s="44">
        <f t="shared" si="93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589">SUM(LC27*$F27)</f>
        <v>0</v>
      </c>
      <c r="LN27" s="44">
        <f t="shared" ref="LN27:LN29" si="590">SUM(LE27*$F27)</f>
        <v>0</v>
      </c>
      <c r="LO27" s="44">
        <f t="shared" ref="LO27:LO29" si="591">SUM(LG27*$F27)</f>
        <v>0</v>
      </c>
      <c r="LP27" s="44">
        <f t="shared" si="97"/>
        <v>0</v>
      </c>
      <c r="LQ27" s="44">
        <f t="shared" si="98"/>
        <v>0</v>
      </c>
      <c r="LR27" s="45">
        <f>'СДП (план)'!BC28</f>
        <v>0</v>
      </c>
      <c r="LS27" s="44">
        <f>'СДП (план)'!BD28</f>
        <v>0</v>
      </c>
      <c r="LT27" s="44">
        <f t="shared" si="99"/>
        <v>0</v>
      </c>
      <c r="LU27" s="44">
        <f t="shared" si="100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592">SUM(LR27*$F27)</f>
        <v>0</v>
      </c>
      <c r="MC27" s="44">
        <f t="shared" ref="MC27:MC29" si="593">SUM(LT27*$F27)</f>
        <v>0</v>
      </c>
      <c r="MD27" s="44">
        <f t="shared" ref="MD27:MD29" si="594">SUM(LV27*$F27)</f>
        <v>0</v>
      </c>
      <c r="ME27" s="44">
        <f t="shared" si="101"/>
        <v>0</v>
      </c>
      <c r="MF27" s="44">
        <f t="shared" si="102"/>
        <v>0</v>
      </c>
      <c r="MG27" s="47">
        <f>'СДП (план)'!BE28</f>
        <v>0</v>
      </c>
      <c r="MH27" s="47">
        <f>'СДП (план)'!BF28</f>
        <v>0</v>
      </c>
      <c r="MI27" s="44">
        <f t="shared" si="103"/>
        <v>0</v>
      </c>
      <c r="MJ27" s="44">
        <f t="shared" si="104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595">SUM(MG27*$F27)</f>
        <v>0</v>
      </c>
      <c r="MR27" s="44">
        <f t="shared" ref="MR27:MR29" si="596">SUM(MI27*$F27)</f>
        <v>0</v>
      </c>
      <c r="MS27" s="44">
        <f t="shared" ref="MS27:MS29" si="597">SUM(MK27*$F27)</f>
        <v>0</v>
      </c>
      <c r="MT27" s="44">
        <f t="shared" si="105"/>
        <v>0</v>
      </c>
      <c r="MU27" s="44">
        <f t="shared" si="106"/>
        <v>0</v>
      </c>
      <c r="MV27" s="47">
        <f>'СДП (план)'!BG28</f>
        <v>0</v>
      </c>
      <c r="MW27" s="47">
        <f>'СДП (план)'!BH28</f>
        <v>0</v>
      </c>
      <c r="MX27" s="44">
        <f t="shared" si="107"/>
        <v>0</v>
      </c>
      <c r="MY27" s="44">
        <f t="shared" si="108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598">SUM(MV27*$F27)</f>
        <v>0</v>
      </c>
      <c r="NG27" s="44">
        <f t="shared" ref="NG27:NG29" si="599">SUM(MX27*$F27)</f>
        <v>0</v>
      </c>
      <c r="NH27" s="44">
        <f t="shared" ref="NH27:NH29" si="600">SUM(MZ27*$F27)</f>
        <v>0</v>
      </c>
      <c r="NI27" s="44">
        <f t="shared" si="109"/>
        <v>0</v>
      </c>
      <c r="NJ27" s="44">
        <f t="shared" si="110"/>
        <v>0</v>
      </c>
      <c r="NK27" s="45">
        <f>'СДП (план)'!BI28</f>
        <v>0</v>
      </c>
      <c r="NL27" s="44">
        <f>'СДП (план)'!BJ28</f>
        <v>0</v>
      </c>
      <c r="NM27" s="44">
        <f t="shared" si="111"/>
        <v>0</v>
      </c>
      <c r="NN27" s="44">
        <f t="shared" si="112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01">SUM(NK27*$F27)</f>
        <v>0</v>
      </c>
      <c r="NV27" s="44">
        <f t="shared" ref="NV27:NV29" si="602">SUM(NM27*$F27)</f>
        <v>0</v>
      </c>
      <c r="NW27" s="44">
        <f t="shared" ref="NW27:NW29" si="603">SUM(NO27*$F27)</f>
        <v>0</v>
      </c>
      <c r="NX27" s="44">
        <f t="shared" si="116"/>
        <v>0</v>
      </c>
      <c r="NY27" s="44">
        <f t="shared" si="117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8"/>
        <v>0.33333333333333331</v>
      </c>
      <c r="OC27" s="44">
        <f t="shared" si="119"/>
        <v>6382.7400000000007</v>
      </c>
      <c r="OD27" s="44">
        <f>VLOOKUP($C27,факт!$D$8:$JF$250,147,0)</f>
        <v>2</v>
      </c>
      <c r="OE27" s="44">
        <f>VLOOKUP($C27,факт!$D$8:$JF$250,148,0)</f>
        <v>38296.44</v>
      </c>
      <c r="OF27" s="44">
        <f>VLOOKUP($C27,факт!$D$8:$JF$250,149,0)</f>
        <v>22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04">SUM(NZ27*$F27)</f>
        <v>1.82</v>
      </c>
      <c r="OK27" s="44">
        <f t="shared" ref="OK27:OK29" si="605">SUM(OB27*$F27)</f>
        <v>0.30333333333333334</v>
      </c>
      <c r="OL27" s="44">
        <f t="shared" ref="OL27:OL29" si="606">SUM(OD27*$F27)</f>
        <v>1.82</v>
      </c>
      <c r="OM27" s="44">
        <f t="shared" si="120"/>
        <v>1.6666666666666667</v>
      </c>
      <c r="ON27" s="44">
        <f t="shared" si="121"/>
        <v>31913.7</v>
      </c>
      <c r="OO27" s="45">
        <f>'СДП (план)'!BM28</f>
        <v>0</v>
      </c>
      <c r="OP27" s="44">
        <f>'СДП (план)'!BN28</f>
        <v>0</v>
      </c>
      <c r="OQ27" s="44">
        <f t="shared" si="122"/>
        <v>0</v>
      </c>
      <c r="OR27" s="44">
        <f t="shared" si="123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07">SUM(OO27*$F27)</f>
        <v>0</v>
      </c>
      <c r="OZ27" s="44">
        <f t="shared" ref="OZ27:OZ29" si="608">SUM(OQ27*$F27)</f>
        <v>0</v>
      </c>
      <c r="PA27" s="44">
        <f t="shared" ref="PA27:PA29" si="609">SUM(OS27*$F27)</f>
        <v>0</v>
      </c>
      <c r="PB27" s="44">
        <f t="shared" si="124"/>
        <v>0</v>
      </c>
      <c r="PC27" s="44">
        <f t="shared" si="125"/>
        <v>0</v>
      </c>
      <c r="PD27" s="45">
        <f>'СДП (план)'!BO28</f>
        <v>0</v>
      </c>
      <c r="PE27" s="44">
        <f>'СДП (план)'!BP28</f>
        <v>0</v>
      </c>
      <c r="PF27" s="44">
        <f t="shared" si="126"/>
        <v>0</v>
      </c>
      <c r="PG27" s="44">
        <f t="shared" si="127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10">SUM(PD27*$F27)</f>
        <v>0</v>
      </c>
      <c r="PO27" s="44">
        <f t="shared" ref="PO27:PO29" si="611">SUM(PF27*$F27)</f>
        <v>0</v>
      </c>
      <c r="PP27" s="44">
        <f t="shared" ref="PP27:PP29" si="612">SUM(PH27*$F27)</f>
        <v>0</v>
      </c>
      <c r="PQ27" s="44">
        <f t="shared" si="128"/>
        <v>0</v>
      </c>
      <c r="PR27" s="44">
        <f t="shared" si="129"/>
        <v>0</v>
      </c>
      <c r="PS27" s="45">
        <f>'СДП (план)'!BQ28</f>
        <v>0</v>
      </c>
      <c r="PT27" s="44">
        <f>'СДП (план)'!BR28</f>
        <v>0</v>
      </c>
      <c r="PU27" s="44">
        <f t="shared" si="130"/>
        <v>0</v>
      </c>
      <c r="PV27" s="44">
        <f t="shared" si="131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00"/>
        <v>0</v>
      </c>
      <c r="QG27" s="44">
        <f t="shared" si="400"/>
        <v>0</v>
      </c>
      <c r="QH27" s="48">
        <f>'СДП (план)'!BS28</f>
        <v>0</v>
      </c>
      <c r="QI27" s="44">
        <f>'СДП (план)'!BT28</f>
        <v>0</v>
      </c>
      <c r="QJ27" s="44">
        <f t="shared" si="136"/>
        <v>0</v>
      </c>
      <c r="QK27" s="44">
        <f t="shared" si="137"/>
        <v>0</v>
      </c>
      <c r="QL27" s="44">
        <f>VLOOKUP($C27,факт!$D$8:$JF$250,213,0)</f>
        <v>1</v>
      </c>
      <c r="QM27" s="44">
        <f>VLOOKUP($C27,факт!$D$8:$JF$250,214,0)</f>
        <v>22977.86</v>
      </c>
      <c r="QN27" s="44">
        <f>VLOOKUP($C27,факт!$D$8:$JF$250,215,0)</f>
        <v>15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13">SUM(QH27*$F27)</f>
        <v>0</v>
      </c>
      <c r="QS27" s="44">
        <f t="shared" ref="QS27:QS29" si="614">SUM(QJ27*$F27)</f>
        <v>0</v>
      </c>
      <c r="QT27" s="44">
        <f t="shared" ref="QT27:QT29" si="615">SUM(QL27*$F27)</f>
        <v>0.91</v>
      </c>
      <c r="QU27" s="44">
        <f t="shared" ref="QU27:QU29" si="616">SUM(QL27-QJ27)</f>
        <v>1</v>
      </c>
      <c r="QV27" s="44">
        <f t="shared" ref="QV27:QV29" si="617">SUM(QM27-QK27)</f>
        <v>22977.86</v>
      </c>
      <c r="QW27" s="45">
        <f>'СДП (план)'!BU28</f>
        <v>0</v>
      </c>
      <c r="QX27" s="44">
        <f>'СДП (план)'!BV28</f>
        <v>0</v>
      </c>
      <c r="QY27" s="44">
        <f t="shared" si="140"/>
        <v>0</v>
      </c>
      <c r="QZ27" s="44">
        <f t="shared" si="141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18">SUM(QW27*$F27)</f>
        <v>0</v>
      </c>
      <c r="RH27" s="44">
        <f t="shared" ref="RH27:RH29" si="619">SUM(QY27*$F27)</f>
        <v>0</v>
      </c>
      <c r="RI27" s="44">
        <f t="shared" ref="RI27:RI29" si="620">SUM(RA27*$F27)</f>
        <v>0</v>
      </c>
      <c r="RJ27" s="44">
        <f t="shared" ref="RJ27:RJ29" si="621">SUM(RA27-QY27)</f>
        <v>0</v>
      </c>
      <c r="RK27" s="44">
        <f t="shared" ref="RK27:RK29" si="622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4"/>
        <v>1.1666666666666667</v>
      </c>
      <c r="RO27" s="44">
        <f t="shared" si="145"/>
        <v>26807.508000000002</v>
      </c>
      <c r="RP27" s="44">
        <f>VLOOKUP($C27,факт!$D$8:$JF$250,105,0)</f>
        <v>3</v>
      </c>
      <c r="RQ27" s="44">
        <f>VLOOKUP($C27,факт!$D$8:$JF$250,106,0)</f>
        <v>68933.58</v>
      </c>
      <c r="RR27" s="44">
        <f>VLOOKUP($C27,факт!$D$8:$JF$250,107,0)</f>
        <v>35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23">SUM(RL27*$F27)</f>
        <v>6.37</v>
      </c>
      <c r="RW27" s="44">
        <f t="shared" ref="RW27:RW29" si="624">SUM(RN27*$F27)</f>
        <v>1.0616666666666668</v>
      </c>
      <c r="RX27" s="44">
        <f t="shared" ref="RX27:RX29" si="625">SUM(RP27*$F27)</f>
        <v>2.73</v>
      </c>
      <c r="RY27" s="44">
        <f t="shared" si="146"/>
        <v>1.8333333333333333</v>
      </c>
      <c r="RZ27" s="44">
        <f t="shared" si="147"/>
        <v>42126.072</v>
      </c>
      <c r="SA27" s="45">
        <f>'СДП (план)'!BY28</f>
        <v>0</v>
      </c>
      <c r="SB27" s="44">
        <f>'СДП (план)'!BZ28</f>
        <v>0</v>
      </c>
      <c r="SC27" s="44">
        <f t="shared" si="148"/>
        <v>0</v>
      </c>
      <c r="SD27" s="44">
        <f t="shared" si="149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26">SUM(SA27*$F27)</f>
        <v>0</v>
      </c>
      <c r="SL27" s="44">
        <f t="shared" ref="SL27:SL29" si="627">SUM(SC27*$F27)</f>
        <v>0</v>
      </c>
      <c r="SM27" s="44">
        <f t="shared" ref="SM27:SM29" si="628">SUM(SE27*$F27)</f>
        <v>0</v>
      </c>
      <c r="SN27" s="44">
        <f t="shared" si="150"/>
        <v>0</v>
      </c>
      <c r="SO27" s="44">
        <f t="shared" si="151"/>
        <v>0</v>
      </c>
      <c r="SP27" s="45">
        <f>'СДП (план)'!CA28</f>
        <v>0</v>
      </c>
      <c r="SQ27" s="44">
        <f>'СДП (план)'!CB28</f>
        <v>0</v>
      </c>
      <c r="SR27" s="44">
        <f t="shared" si="152"/>
        <v>0</v>
      </c>
      <c r="SS27" s="44">
        <f t="shared" si="153"/>
        <v>0</v>
      </c>
      <c r="ST27" s="44"/>
      <c r="SU27" s="44"/>
      <c r="SV27" s="44"/>
      <c r="SW27" s="44"/>
      <c r="SX27" s="44"/>
      <c r="SY27" s="44"/>
      <c r="SZ27" s="44">
        <f t="shared" ref="SZ27:SZ29" si="629">SUM(SP27*$F27)</f>
        <v>0</v>
      </c>
      <c r="TA27" s="44">
        <f t="shared" ref="TA27:TA29" si="630">SUM(SR27*$F27)</f>
        <v>0</v>
      </c>
      <c r="TB27" s="44">
        <f t="shared" ref="TB27:TB29" si="631">SUM(ST27*$F27)</f>
        <v>0</v>
      </c>
      <c r="TC27" s="44">
        <f t="shared" si="154"/>
        <v>0</v>
      </c>
      <c r="TD27" s="44">
        <f t="shared" si="155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6"/>
        <v>0.83333333333333337</v>
      </c>
      <c r="TH27" s="44">
        <f t="shared" si="157"/>
        <v>19148.219999999998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32">SUM(TE27*$F27)</f>
        <v>4.55</v>
      </c>
      <c r="TP27" s="44">
        <f t="shared" ref="TP27:TP29" si="633">SUM(TG27*$F27)</f>
        <v>0.75833333333333341</v>
      </c>
      <c r="TQ27" s="44">
        <f t="shared" ref="TQ27:TQ29" si="634">SUM(TI27*$F27)</f>
        <v>0.91</v>
      </c>
      <c r="TR27" s="44">
        <f t="shared" si="158"/>
        <v>0.16666666666666663</v>
      </c>
      <c r="TS27" s="44">
        <f t="shared" si="159"/>
        <v>3829.6400000000031</v>
      </c>
      <c r="TT27" s="47">
        <f>'СДП (план)'!CE28</f>
        <v>0</v>
      </c>
      <c r="TU27" s="47">
        <f>'СДП (план)'!CF28</f>
        <v>0</v>
      </c>
      <c r="TV27" s="44">
        <f t="shared" si="160"/>
        <v>0</v>
      </c>
      <c r="TW27" s="44">
        <f t="shared" si="161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35">SUM(TT27*$F27)</f>
        <v>0</v>
      </c>
      <c r="UE27" s="44">
        <f t="shared" ref="UE27:UE29" si="636">SUM(TV27*$F27)</f>
        <v>0</v>
      </c>
      <c r="UF27" s="44">
        <f t="shared" ref="UF27:UF29" si="637">SUM(TX27*$F27)</f>
        <v>0</v>
      </c>
      <c r="UG27" s="44">
        <f t="shared" si="165"/>
        <v>0</v>
      </c>
      <c r="UH27" s="44">
        <f t="shared" si="166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7"/>
        <v>0.66666666666666663</v>
      </c>
      <c r="UL27" s="44">
        <f t="shared" si="168"/>
        <v>15318.576000000001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38">SUM(UI27*$F27)</f>
        <v>3.64</v>
      </c>
      <c r="UT27" s="44">
        <f t="shared" ref="UT27:UT29" si="639">SUM(UK27*$F27)</f>
        <v>0.60666666666666669</v>
      </c>
      <c r="UU27" s="44">
        <f t="shared" ref="UU27:UU29" si="640">SUM(UM27*$F27)</f>
        <v>0</v>
      </c>
      <c r="UV27" s="44">
        <f t="shared" si="169"/>
        <v>-0.66666666666666663</v>
      </c>
      <c r="UW27" s="44">
        <f t="shared" si="170"/>
        <v>-15318.576000000001</v>
      </c>
      <c r="UX27" s="45">
        <f>'СДП (план)'!CI28</f>
        <v>0</v>
      </c>
      <c r="UY27" s="44">
        <f>'СДП (план)'!CJ28</f>
        <v>0</v>
      </c>
      <c r="UZ27" s="44">
        <f t="shared" si="171"/>
        <v>0</v>
      </c>
      <c r="VA27" s="44">
        <f t="shared" si="172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41">SUM(VB27*$F27)</f>
        <v>0</v>
      </c>
      <c r="VK27" s="44">
        <f t="shared" ref="VK27:VL29" si="642">SUM(VB27-UZ27)</f>
        <v>0</v>
      </c>
      <c r="VL27" s="44">
        <f t="shared" si="642"/>
        <v>0</v>
      </c>
      <c r="VM27" s="45">
        <f>'СДП (план)'!CK28</f>
        <v>0</v>
      </c>
      <c r="VN27" s="44">
        <f>'СДП (план)'!CL28</f>
        <v>0</v>
      </c>
      <c r="VO27" s="44">
        <f t="shared" si="176"/>
        <v>0</v>
      </c>
      <c r="VP27" s="44">
        <f t="shared" si="177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43">SUM(VM27*$F27)</f>
        <v>0</v>
      </c>
      <c r="VX27" s="44">
        <f t="shared" ref="VX27:VX29" si="644">SUM(VO27*$F27)</f>
        <v>0</v>
      </c>
      <c r="VY27" s="44">
        <f t="shared" ref="VY27:VY29" si="645">SUM(VQ27*$F27)</f>
        <v>0</v>
      </c>
      <c r="VZ27" s="44">
        <f t="shared" si="178"/>
        <v>0</v>
      </c>
      <c r="WA27" s="44">
        <f t="shared" si="179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0"/>
        <v>0.66666666666666663</v>
      </c>
      <c r="WE27" s="44">
        <f t="shared" si="181"/>
        <v>15318.576000000001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46">SUM(WB27*$F27)</f>
        <v>3.64</v>
      </c>
      <c r="WM27" s="44">
        <f t="shared" ref="WM27:WM29" si="647">SUM(WD27*$F27)</f>
        <v>0.60666666666666669</v>
      </c>
      <c r="WN27" s="44">
        <f t="shared" ref="WN27:WN29" si="648">SUM(WF27*$F27)</f>
        <v>0</v>
      </c>
      <c r="WO27" s="44">
        <f t="shared" si="182"/>
        <v>-0.66666666666666663</v>
      </c>
      <c r="WP27" s="44">
        <f t="shared" si="183"/>
        <v>-15318.576000000001</v>
      </c>
      <c r="WQ27" s="45">
        <f>'СДП (план)'!CO28</f>
        <v>0</v>
      </c>
      <c r="WR27" s="44">
        <f>'СДП (план)'!CP28</f>
        <v>0</v>
      </c>
      <c r="WS27" s="44">
        <f t="shared" si="184"/>
        <v>0</v>
      </c>
      <c r="WT27" s="44">
        <f t="shared" si="185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49">SUM(WQ27*$F27)</f>
        <v>0</v>
      </c>
      <c r="XB27" s="44">
        <f t="shared" ref="XB27:XB29" si="650">SUM(WS27*$F27)</f>
        <v>0</v>
      </c>
      <c r="XC27" s="44">
        <f t="shared" ref="XC27:XC29" si="651">SUM(WU27*$F27)</f>
        <v>0</v>
      </c>
      <c r="XD27" s="44">
        <f t="shared" si="186"/>
        <v>0</v>
      </c>
      <c r="XE27" s="44">
        <f t="shared" si="187"/>
        <v>0</v>
      </c>
      <c r="XF27" s="48">
        <f>'СДП (план)'!CQ28</f>
        <v>0</v>
      </c>
      <c r="XG27" s="44">
        <f>'СДП (план)'!CR28</f>
        <v>0</v>
      </c>
      <c r="XH27" s="44">
        <f t="shared" si="188"/>
        <v>0</v>
      </c>
      <c r="XI27" s="44">
        <f t="shared" si="189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52">SUM(XF27*$F27)</f>
        <v>0</v>
      </c>
      <c r="XQ27" s="44">
        <f t="shared" ref="XQ27:XQ29" si="653">SUM(XH27*$F27)</f>
        <v>0</v>
      </c>
      <c r="XR27" s="44">
        <f t="shared" ref="XR27:XR29" si="654">SUM(XJ27*$F27)</f>
        <v>0</v>
      </c>
      <c r="XS27" s="44">
        <f t="shared" si="190"/>
        <v>0</v>
      </c>
      <c r="XT27" s="44">
        <f t="shared" si="191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2"/>
        <v>0.66666666666666663</v>
      </c>
      <c r="XX27" s="44">
        <f t="shared" si="193"/>
        <v>23433.774000000001</v>
      </c>
      <c r="XY27" s="44">
        <f>VLOOKUP($C27,факт!$D$8:$JF$250,93,0)</f>
        <v>0</v>
      </c>
      <c r="XZ27" s="44">
        <f>VLOOKUP($C27,факт!$D$8:$JF$250,94,0)</f>
        <v>0</v>
      </c>
      <c r="YA27" s="44">
        <f>VLOOKUP($C27,факт!$D$8:$JF$250,95,0)</f>
        <v>0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55">SUM(XU27*$F27)</f>
        <v>3.64</v>
      </c>
      <c r="YF27" s="44">
        <f t="shared" ref="YF27:YF29" si="656">SUM(XW27*$F27)</f>
        <v>0.60666666666666669</v>
      </c>
      <c r="YG27" s="44">
        <f t="shared" ref="YG27:YG29" si="657">SUM(XY27*$F27)</f>
        <v>0</v>
      </c>
      <c r="YH27" s="44">
        <f t="shared" si="194"/>
        <v>-0.66666666666666663</v>
      </c>
      <c r="YI27" s="44">
        <f t="shared" si="195"/>
        <v>-23433.774000000001</v>
      </c>
      <c r="YJ27" s="3">
        <f>'СДП (план)'!CU28</f>
        <v>0</v>
      </c>
      <c r="YK27" s="3">
        <f>'СДП (план)'!CV28</f>
        <v>0</v>
      </c>
      <c r="YL27" s="44">
        <f t="shared" si="196"/>
        <v>0</v>
      </c>
      <c r="YM27" s="44">
        <f t="shared" si="197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58">SUM(YJ27*$F27)</f>
        <v>0</v>
      </c>
      <c r="YU27" s="44">
        <f t="shared" ref="YU27:YU29" si="659">SUM(YL27*$F27)</f>
        <v>0</v>
      </c>
      <c r="YV27" s="44">
        <f t="shared" ref="YV27:YV29" si="660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8"/>
        <v>0</v>
      </c>
      <c r="ZB27" s="44">
        <f t="shared" si="199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61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62">SUM(ZC27-ZA27)</f>
        <v>0</v>
      </c>
      <c r="ZM27" s="44">
        <f t="shared" si="662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>SUM(HC27,DB27,AT27,BX27,AE27,BI27,P27,NL27,LD27,LS27,OA27,EU27,FJ27,HR27,JK27,MH27,MW27,TU27,IG27,IV27,JZ27,DQ27,EF27,WR27,WC27,UJ27,UY27,RM27,TF27,VN27,OP27,PE27,PT27,QI27,FY27,QX27,GN27,SQ27,XG27,XV27,SB27,CM27,KO27,YK27,YZ27)</f>
        <v>967805.74799999979</v>
      </c>
      <c r="AAE27" s="49">
        <f>SUM(HD27,DC27,AU27,BY27,AF27,BJ27,Q27,NM27,LE27,LT27,OB27,EV27,FK27,HS27,JL27,MI27,MX27,TV27,IH27,IW27,KA27,DR27,EG27,WS27,WD27,UK27,UZ27,RN27,TG27,VO27,OQ27,PF27,PU27,QJ27,FZ27,QY27,GO27,SR27,XH27,XW27,SC27,CN27,KP27,YL27,ZA27)</f>
        <v>7.166666666666667</v>
      </c>
      <c r="AAF27" s="49">
        <f>SUM(HE27,DD27,AV27,BZ27,AG27,BK27,R27,NN27,LF27,LU27,OC27,EW27,FL27,HT27,JM27,MJ27,MY27,TW27,II27,IX27,KB27,DS27,EH27,WT27,WE27,UL27,VA27,RO27,TH27,VP27,OR27,PG27,PV27,QK27,GA27,QZ27,GP27,SS27,XI27,XX27,SD27,CO27,KQ27,YM27,ZB27)</f>
        <v>161300.95800000001</v>
      </c>
      <c r="AAG27" s="49">
        <f>SUM(HF27,DE27,AW27,CA27,AH27,BL27,S27,NO27,LG27,LV27,OD27,EX27,FM27,HU27,JN27,MK27,MZ27,TX27,IJ27,IY27,KC27,DT27,EI27,WU27,WF27,UM27,VB27,RP27,TI27,VQ27,OS27,PH27,PW27,QL27,GB27,RA27,GQ27,ST27,XJ27,XY27,SE27,CP27,KR27,YN27,ZC27)</f>
        <v>17</v>
      </c>
      <c r="AAH27" s="49">
        <f>SUM(HG27,DF27,AX27,CB27,AI27,BM27,T27,NP27,LH27,LW27,OE27,EY27,FN27,HV27,JO27,ML27,NA27,TY27,IK27,IZ27,KD27,DU27,EJ27,WV27,WG27,UN27,VC27,RQ27,TJ27,VR27,OT27,PI27,PX27,QM27,GC27,RB27,GR27,SU27,XK27,XZ27,SF27,CQ27,KS27,YO27,ZD27)</f>
        <v>356156.86</v>
      </c>
      <c r="AAI27" s="49">
        <f>SUM(HH27,DG27,AY27,CC27,AJ27,BN27,U27,NQ27,LI27,LX27,OF27,EZ27,FO27,HW27,JP27,MM27,NB27,TZ27,IL27,JA27,KE27,DV27,EK27,WW27,WH27,UO27,VD27,RR27,TK27,VS27,OU27,PJ27,PY27,QN27,GD27,RC27,GS27,SV27,XL27,YA27,SG27,CR27,KT27,YP27,ZE27)</f>
        <v>216</v>
      </c>
      <c r="AAJ27" s="49">
        <f>SUM(HI27,DH27,AZ27,CD27,AK27,BO27,V27,NR27,LJ27,LY27,OG27,FA27,FP27,HX27,JQ27,MN27,NC27,UA27,IM27,JB27,KF27,DW27,EL27,WX27,WI27,UP27,VE27,RS27,TL27,VT27,OV27,PK27,PZ27,QO27,GE27,RD27,GT27,SW27,XM27,YB27,SH27,CS27,KU27,YQ27,ZF27)</f>
        <v>0</v>
      </c>
      <c r="AAK27" s="49">
        <f>SUM(HJ27,DI27,BA27,CE27,AL27,BP27,W27,NS27,LK27,LZ27,OH27,FB27,FQ27,HY27,JR27,MO27,ND27,UB27,IN27,JC27,KG27,DX27,EM27,WY27,WJ27,UQ27,VF27,RT27,TM27,VU27,OW27,PL27,QA27,QP27,GF27,RE27,GU27,SX27,XN27,YC27,SI27,CT27,KV27,YR27,ZG27)</f>
        <v>0</v>
      </c>
      <c r="AAL27" s="49">
        <f>SUM(HK27,DJ27,BB27,CF27,AM27,BQ27,X27,NT27,LL27,MA27,OI27,FC27,FR27,HZ27,JS27,MP27,NE27,UC27,IO27,JD27,KH27,DY27,EN27,WZ27,WK27,UR27,VG27,RU27,TN27,VV27,OX27,PM27,QB27,QQ27,GG27,RF27,GV27,SY27,XO27,YD27,SJ27,CU27,KW27,YS27,ZH27)</f>
        <v>0</v>
      </c>
      <c r="AAM27" s="49">
        <f>SUM(HL27,DK27,BC27,CG27,AN27,BR27,Y27,NU27,LM27,MB27,OJ27,FD27,FS27,IA27,JT27,MQ27,NF27,UD27,IP27,JE27,KI27,DZ27,EO27,XA27,WL27,US27,VH27,RV27,TO27,VW27,OY27,PN27,QC27,QR27,GH27,RG27,GW27,SZ27,XP27,YE27,SK27,CV27,KX27,YT27,ZI27)</f>
        <v>39.129999999999995</v>
      </c>
      <c r="AAN27" s="49">
        <f>SUM(HM27,DL27,BD27,CH27,AO27,BS27,Z27,NV27,LN27,MC27,OK27,FE27,FT27,IB27,JU27,MR27,NG27,UE27,IQ27,JF27,KJ27,EA27,EP27,XB27,WM27,UT27,VI27,RW27,TP27,VX27,OZ27,PO27,QD27,QS27,GI27,RH27,GX27,TA27,XQ27,YF27,SL27,CW27,KY27,YU27,ZJ27)</f>
        <v>6.5216666666666665</v>
      </c>
      <c r="AAO27" s="49">
        <f>SUM(HN27,DM27,BE27,CI27,AP27,BT27,AA27,NW27,LO27,MD27,OL27,FF27,FU27,IC27,JV27,MS27,NH27,UF27,IR27,JG27,KK27,EB27,EQ27,XC27,WN27,UU27,VJ27,RX27,TQ27,VY27,PA27,PP27,QE27,QT27,GJ27,RI27,GY27,TB27,XR27,YG27,SM27,CX27,KZ27,YV27,ZK27)</f>
        <v>15.47</v>
      </c>
      <c r="AAP27" s="44">
        <f t="shared" ref="AAP27:AAP29" si="663">SUM(AAG27-AAE27)</f>
        <v>9.8333333333333321</v>
      </c>
      <c r="AAQ27" s="44">
        <f t="shared" ref="AAQ27:AAQ29" si="664">SUM(AAH27-AAF27)</f>
        <v>194855.90199999997</v>
      </c>
    </row>
    <row r="28" spans="1:719" s="33" customFormat="1" ht="15" x14ac:dyDescent="0.25">
      <c r="A28" s="209"/>
      <c r="B28" s="247">
        <v>14</v>
      </c>
      <c r="C28" s="248" t="s">
        <v>419</v>
      </c>
      <c r="D28" s="226" t="s">
        <v>359</v>
      </c>
      <c r="E28" s="170">
        <v>15030</v>
      </c>
      <c r="F28" s="223">
        <v>2.41</v>
      </c>
      <c r="G28" s="319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19"/>
        <v>0</v>
      </c>
      <c r="Z28" s="44">
        <f t="shared" si="520"/>
        <v>0</v>
      </c>
      <c r="AA28" s="44">
        <f t="shared" si="521"/>
        <v>0</v>
      </c>
      <c r="AB28" s="44">
        <f t="shared" si="522"/>
        <v>0</v>
      </c>
      <c r="AC28" s="44">
        <f t="shared" si="523"/>
        <v>0</v>
      </c>
      <c r="AD28" s="169">
        <f>'СДП (план)'!Q29</f>
        <v>0</v>
      </c>
      <c r="AE28" s="169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24"/>
        <v>0</v>
      </c>
      <c r="AO28" s="44">
        <f t="shared" si="525"/>
        <v>0</v>
      </c>
      <c r="AP28" s="44">
        <f t="shared" si="526"/>
        <v>0</v>
      </c>
      <c r="AQ28" s="44">
        <f t="shared" si="527"/>
        <v>0</v>
      </c>
      <c r="AR28" s="44">
        <f t="shared" si="528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7</v>
      </c>
      <c r="AX28" s="44">
        <f>VLOOKUP($C28,факт!$D$8:$JF$250,4,0)</f>
        <v>351219.9</v>
      </c>
      <c r="AY28" s="44">
        <f>VLOOKUP($C28,факт!$D$8:$JF$250,5,0)</f>
        <v>86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29"/>
        <v>0</v>
      </c>
      <c r="BD28" s="44">
        <f t="shared" si="530"/>
        <v>0</v>
      </c>
      <c r="BE28" s="44">
        <f t="shared" si="531"/>
        <v>16.87</v>
      </c>
      <c r="BF28" s="44">
        <f t="shared" si="532"/>
        <v>7</v>
      </c>
      <c r="BG28" s="44">
        <f t="shared" si="532"/>
        <v>351219.9</v>
      </c>
      <c r="BH28" s="104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33"/>
        <v>0</v>
      </c>
      <c r="BS28" s="44">
        <f t="shared" si="534"/>
        <v>0</v>
      </c>
      <c r="BT28" s="44">
        <f t="shared" si="535"/>
        <v>0</v>
      </c>
      <c r="BU28" s="44">
        <f>SUM(BL28-BJ28)</f>
        <v>0</v>
      </c>
      <c r="BV28" s="44">
        <f>SUM(BM28-BK28)</f>
        <v>0</v>
      </c>
      <c r="BW28" s="45">
        <f>'СДП (план)'!W29</f>
        <v>0</v>
      </c>
      <c r="BX28" s="44">
        <f>'СДП (план)'!X29</f>
        <v>0</v>
      </c>
      <c r="BY28" s="44">
        <f t="shared" si="26"/>
        <v>0</v>
      </c>
      <c r="BZ28" s="44">
        <f t="shared" si="27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36"/>
        <v>0</v>
      </c>
      <c r="CH28" s="44">
        <f t="shared" si="537"/>
        <v>0</v>
      </c>
      <c r="CI28" s="44">
        <f t="shared" si="538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8"/>
        <v>0</v>
      </c>
      <c r="CO28" s="44">
        <f t="shared" si="29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39"/>
        <v>0</v>
      </c>
      <c r="CW28" s="44">
        <f t="shared" si="540"/>
        <v>0</v>
      </c>
      <c r="CX28" s="44">
        <f t="shared" si="541"/>
        <v>0</v>
      </c>
      <c r="CY28" s="44">
        <f t="shared" si="30"/>
        <v>0</v>
      </c>
      <c r="CZ28" s="44">
        <f t="shared" si="31"/>
        <v>0</v>
      </c>
      <c r="DA28" s="46">
        <f>'СДП (план)'!AA29</f>
        <v>0</v>
      </c>
      <c r="DB28" s="46">
        <f>'СДП (план)'!AB29</f>
        <v>0</v>
      </c>
      <c r="DC28" s="44">
        <f t="shared" si="32"/>
        <v>0</v>
      </c>
      <c r="DD28" s="44">
        <f t="shared" si="33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42"/>
        <v>0</v>
      </c>
      <c r="DL28" s="44">
        <f t="shared" si="543"/>
        <v>0</v>
      </c>
      <c r="DM28" s="44">
        <f t="shared" si="544"/>
        <v>0</v>
      </c>
      <c r="DN28" s="44">
        <f t="shared" si="34"/>
        <v>0</v>
      </c>
      <c r="DO28" s="44">
        <f t="shared" si="35"/>
        <v>0</v>
      </c>
      <c r="DP28" s="10">
        <f>'СДП (план)'!AC29</f>
        <v>0</v>
      </c>
      <c r="DQ28" s="3">
        <f>'СДП (план)'!AD29</f>
        <v>0</v>
      </c>
      <c r="DR28" s="44">
        <f t="shared" si="36"/>
        <v>0</v>
      </c>
      <c r="DS28" s="44">
        <f t="shared" si="37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45"/>
        <v>0</v>
      </c>
      <c r="EA28" s="44">
        <f t="shared" si="546"/>
        <v>0</v>
      </c>
      <c r="EB28" s="44">
        <f t="shared" si="547"/>
        <v>0</v>
      </c>
      <c r="EC28" s="44">
        <f t="shared" si="38"/>
        <v>0</v>
      </c>
      <c r="ED28" s="44">
        <f t="shared" si="39"/>
        <v>0</v>
      </c>
      <c r="EE28" s="44">
        <f>'СДП (план)'!CY29</f>
        <v>0</v>
      </c>
      <c r="EF28" s="44">
        <f>'СДП (план)'!CZ29</f>
        <v>0</v>
      </c>
      <c r="EG28" s="44">
        <f t="shared" si="548"/>
        <v>0</v>
      </c>
      <c r="EH28" s="44">
        <f t="shared" si="549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2"/>
        <v>0</v>
      </c>
      <c r="EW28" s="44">
        <f t="shared" si="43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50"/>
        <v>0</v>
      </c>
      <c r="FE28" s="44">
        <f t="shared" si="551"/>
        <v>0</v>
      </c>
      <c r="FF28" s="44">
        <f t="shared" si="552"/>
        <v>0</v>
      </c>
      <c r="FG28" s="44">
        <f t="shared" si="553"/>
        <v>0</v>
      </c>
      <c r="FH28" s="44">
        <f t="shared" si="554"/>
        <v>0</v>
      </c>
      <c r="FI28" s="10">
        <f>'СДП (план)'!AG29</f>
        <v>1</v>
      </c>
      <c r="FJ28" s="3">
        <f>'СДП (план)'!AH29</f>
        <v>50711.22</v>
      </c>
      <c r="FK28" s="44">
        <f t="shared" si="46"/>
        <v>0.16666666666666666</v>
      </c>
      <c r="FL28" s="44">
        <f t="shared" si="47"/>
        <v>8451.8700000000008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55"/>
        <v>2.41</v>
      </c>
      <c r="FT28" s="44">
        <f t="shared" si="556"/>
        <v>0.40166666666666667</v>
      </c>
      <c r="FU28" s="44">
        <f t="shared" si="557"/>
        <v>0</v>
      </c>
      <c r="FV28" s="44">
        <f t="shared" si="558"/>
        <v>-0.16666666666666666</v>
      </c>
      <c r="FW28" s="44">
        <f t="shared" si="559"/>
        <v>-8451.8700000000008</v>
      </c>
      <c r="FX28" s="10">
        <f>'СДП (план)'!AI29</f>
        <v>0</v>
      </c>
      <c r="FY28" s="3">
        <f>'СДП (план)'!AJ29</f>
        <v>0</v>
      </c>
      <c r="FZ28" s="44">
        <f t="shared" si="50"/>
        <v>0</v>
      </c>
      <c r="GA28" s="44">
        <f t="shared" si="51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60"/>
        <v>0</v>
      </c>
      <c r="GI28" s="44">
        <f t="shared" si="561"/>
        <v>0</v>
      </c>
      <c r="GJ28" s="44">
        <f t="shared" si="562"/>
        <v>0</v>
      </c>
      <c r="GK28" s="44">
        <f t="shared" si="563"/>
        <v>0</v>
      </c>
      <c r="GL28" s="44">
        <f t="shared" si="564"/>
        <v>0</v>
      </c>
      <c r="GM28" s="52">
        <f>'СДП (план)'!AK29</f>
        <v>0</v>
      </c>
      <c r="GN28" s="47">
        <f>'СДП (план)'!AL29</f>
        <v>0</v>
      </c>
      <c r="GO28" s="44">
        <f t="shared" si="54"/>
        <v>0</v>
      </c>
      <c r="GP28" s="44">
        <f t="shared" si="55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65"/>
        <v>0</v>
      </c>
      <c r="GX28" s="44">
        <f t="shared" si="566"/>
        <v>0</v>
      </c>
      <c r="GY28" s="44">
        <f t="shared" si="567"/>
        <v>0</v>
      </c>
      <c r="GZ28" s="44">
        <f t="shared" si="56"/>
        <v>0</v>
      </c>
      <c r="HA28" s="44">
        <f t="shared" si="57"/>
        <v>0</v>
      </c>
      <c r="HB28" s="46">
        <f>'СДП (план)'!AM29</f>
        <v>0</v>
      </c>
      <c r="HC28" s="46">
        <f>'СДП (план)'!AN29</f>
        <v>0</v>
      </c>
      <c r="HD28" s="44">
        <f t="shared" si="58"/>
        <v>0</v>
      </c>
      <c r="HE28" s="44">
        <f t="shared" si="59"/>
        <v>0</v>
      </c>
      <c r="HF28" s="44"/>
      <c r="HG28" s="44"/>
      <c r="HH28" s="44"/>
      <c r="HI28" s="44"/>
      <c r="HJ28" s="44"/>
      <c r="HK28" s="44"/>
      <c r="HL28" s="44">
        <f t="shared" si="568"/>
        <v>0</v>
      </c>
      <c r="HM28" s="44">
        <f t="shared" si="569"/>
        <v>0</v>
      </c>
      <c r="HN28" s="44">
        <f t="shared" si="570"/>
        <v>0</v>
      </c>
      <c r="HO28" s="44">
        <f t="shared" si="60"/>
        <v>0</v>
      </c>
      <c r="HP28" s="44">
        <f t="shared" si="61"/>
        <v>0</v>
      </c>
      <c r="HQ28" s="51">
        <f>'СДП (план)'!AO29</f>
        <v>0</v>
      </c>
      <c r="HR28" s="47">
        <f>'СДП (план)'!AP29</f>
        <v>0</v>
      </c>
      <c r="HS28" s="44">
        <f t="shared" si="62"/>
        <v>0</v>
      </c>
      <c r="HT28" s="44">
        <f t="shared" si="63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71"/>
        <v>0</v>
      </c>
      <c r="IB28" s="44">
        <f t="shared" si="572"/>
        <v>0</v>
      </c>
      <c r="IC28" s="44">
        <f t="shared" si="573"/>
        <v>0</v>
      </c>
      <c r="ID28" s="44">
        <f t="shared" si="64"/>
        <v>0</v>
      </c>
      <c r="IE28" s="44">
        <f t="shared" si="65"/>
        <v>0</v>
      </c>
      <c r="IF28" s="51">
        <f>'СДП (план)'!AQ29</f>
        <v>0</v>
      </c>
      <c r="IG28" s="47">
        <f>'СДП (план)'!AR29</f>
        <v>0</v>
      </c>
      <c r="IH28" s="44">
        <f t="shared" si="66"/>
        <v>0</v>
      </c>
      <c r="II28" s="44">
        <f t="shared" si="67"/>
        <v>0</v>
      </c>
      <c r="IJ28" s="44"/>
      <c r="IK28" s="44"/>
      <c r="IL28" s="44"/>
      <c r="IM28" s="44"/>
      <c r="IN28" s="44"/>
      <c r="IO28" s="44"/>
      <c r="IP28" s="44">
        <f t="shared" si="574"/>
        <v>0</v>
      </c>
      <c r="IQ28" s="44">
        <f t="shared" si="575"/>
        <v>0</v>
      </c>
      <c r="IR28" s="44">
        <f t="shared" si="576"/>
        <v>0</v>
      </c>
      <c r="IS28" s="44">
        <f t="shared" si="71"/>
        <v>0</v>
      </c>
      <c r="IT28" s="44">
        <f t="shared" si="72"/>
        <v>0</v>
      </c>
      <c r="IU28" s="51">
        <f>'СДП (план)'!AS29</f>
        <v>0</v>
      </c>
      <c r="IV28" s="47">
        <f>'СДП (план)'!AT29</f>
        <v>0</v>
      </c>
      <c r="IW28" s="44">
        <f t="shared" si="73"/>
        <v>0</v>
      </c>
      <c r="IX28" s="44">
        <f t="shared" si="74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77"/>
        <v>0</v>
      </c>
      <c r="JF28" s="44">
        <f t="shared" si="578"/>
        <v>0</v>
      </c>
      <c r="JG28" s="44">
        <f t="shared" si="579"/>
        <v>0</v>
      </c>
      <c r="JH28" s="44">
        <f t="shared" si="75"/>
        <v>0</v>
      </c>
      <c r="JI28" s="44">
        <f t="shared" si="76"/>
        <v>0</v>
      </c>
      <c r="JJ28" s="10">
        <f>'СДП (план)'!AU29</f>
        <v>0</v>
      </c>
      <c r="JK28" s="3">
        <f>'СДП (план)'!AV29</f>
        <v>0</v>
      </c>
      <c r="JL28" s="44">
        <f t="shared" si="77"/>
        <v>0</v>
      </c>
      <c r="JM28" s="44">
        <f t="shared" si="78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80"/>
        <v>0</v>
      </c>
      <c r="JU28" s="44">
        <f t="shared" si="581"/>
        <v>0</v>
      </c>
      <c r="JV28" s="44">
        <f t="shared" si="582"/>
        <v>0</v>
      </c>
      <c r="JW28" s="44">
        <f t="shared" si="82"/>
        <v>0</v>
      </c>
      <c r="JX28" s="44">
        <f t="shared" si="83"/>
        <v>0</v>
      </c>
      <c r="JY28" s="10">
        <f>'СДП (план)'!AW29</f>
        <v>0</v>
      </c>
      <c r="JZ28" s="3">
        <f>'СДП (план)'!AX29</f>
        <v>0</v>
      </c>
      <c r="KA28" s="44">
        <f t="shared" si="84"/>
        <v>0</v>
      </c>
      <c r="KB28" s="44">
        <f t="shared" si="85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583"/>
        <v>0</v>
      </c>
      <c r="KJ28" s="44">
        <f t="shared" si="584"/>
        <v>0</v>
      </c>
      <c r="KK28" s="44">
        <f t="shared" si="585"/>
        <v>0</v>
      </c>
      <c r="KL28" s="44">
        <f t="shared" si="86"/>
        <v>0</v>
      </c>
      <c r="KM28" s="44">
        <f t="shared" si="87"/>
        <v>0</v>
      </c>
      <c r="KN28" s="10">
        <f>'СДП (план)'!AY29</f>
        <v>0</v>
      </c>
      <c r="KO28" s="102">
        <f>'СДП (план)'!AZ29</f>
        <v>0</v>
      </c>
      <c r="KP28" s="44">
        <f t="shared" si="88"/>
        <v>0</v>
      </c>
      <c r="KQ28" s="44">
        <f t="shared" si="89"/>
        <v>0</v>
      </c>
      <c r="KR28" s="44"/>
      <c r="KS28" s="44"/>
      <c r="KT28" s="44"/>
      <c r="KU28" s="44"/>
      <c r="KV28" s="44"/>
      <c r="KW28" s="44"/>
      <c r="KX28" s="44">
        <f t="shared" si="586"/>
        <v>0</v>
      </c>
      <c r="KY28" s="44">
        <f t="shared" si="587"/>
        <v>0</v>
      </c>
      <c r="KZ28" s="44">
        <f t="shared" si="588"/>
        <v>0</v>
      </c>
      <c r="LA28" s="44">
        <f t="shared" si="90"/>
        <v>0</v>
      </c>
      <c r="LB28" s="44">
        <f t="shared" si="91"/>
        <v>0</v>
      </c>
      <c r="LC28" s="51">
        <f>'СДП (план)'!BA29</f>
        <v>0</v>
      </c>
      <c r="LD28" s="47">
        <f>'СДП (план)'!BB29</f>
        <v>0</v>
      </c>
      <c r="LE28" s="44">
        <f t="shared" si="92"/>
        <v>0</v>
      </c>
      <c r="LF28" s="44">
        <f t="shared" si="93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589"/>
        <v>0</v>
      </c>
      <c r="LN28" s="44">
        <f t="shared" si="590"/>
        <v>0</v>
      </c>
      <c r="LO28" s="44">
        <f t="shared" si="591"/>
        <v>0</v>
      </c>
      <c r="LP28" s="44">
        <f t="shared" si="97"/>
        <v>0</v>
      </c>
      <c r="LQ28" s="44">
        <f t="shared" si="98"/>
        <v>0</v>
      </c>
      <c r="LR28" s="51">
        <f>'СДП (план)'!BC29</f>
        <v>0</v>
      </c>
      <c r="LS28" s="47">
        <f>'СДП (план)'!BD29</f>
        <v>0</v>
      </c>
      <c r="LT28" s="44">
        <f t="shared" si="99"/>
        <v>0</v>
      </c>
      <c r="LU28" s="44">
        <f t="shared" si="100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592"/>
        <v>0</v>
      </c>
      <c r="MC28" s="44">
        <f t="shared" si="593"/>
        <v>0</v>
      </c>
      <c r="MD28" s="44">
        <f t="shared" si="594"/>
        <v>0</v>
      </c>
      <c r="ME28" s="44">
        <f t="shared" si="101"/>
        <v>0</v>
      </c>
      <c r="MF28" s="44">
        <f t="shared" si="102"/>
        <v>0</v>
      </c>
      <c r="MG28" s="47">
        <f>'СДП (план)'!BE29</f>
        <v>0</v>
      </c>
      <c r="MH28" s="47">
        <f>'СДП (план)'!BF29</f>
        <v>0</v>
      </c>
      <c r="MI28" s="44">
        <f t="shared" si="103"/>
        <v>0</v>
      </c>
      <c r="MJ28" s="44">
        <f t="shared" si="104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595"/>
        <v>0</v>
      </c>
      <c r="MR28" s="44">
        <f t="shared" si="596"/>
        <v>0</v>
      </c>
      <c r="MS28" s="44">
        <f t="shared" si="597"/>
        <v>0</v>
      </c>
      <c r="MT28" s="44">
        <f t="shared" si="105"/>
        <v>0</v>
      </c>
      <c r="MU28" s="44">
        <f t="shared" si="106"/>
        <v>0</v>
      </c>
      <c r="MV28" s="47">
        <f>'СДП (план)'!BG29</f>
        <v>0</v>
      </c>
      <c r="MW28" s="47">
        <f>'СДП (план)'!BH29</f>
        <v>0</v>
      </c>
      <c r="MX28" s="44">
        <f t="shared" si="107"/>
        <v>0</v>
      </c>
      <c r="MY28" s="44">
        <f t="shared" si="108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598"/>
        <v>0</v>
      </c>
      <c r="NG28" s="44">
        <f t="shared" si="599"/>
        <v>0</v>
      </c>
      <c r="NH28" s="44">
        <f t="shared" si="600"/>
        <v>0</v>
      </c>
      <c r="NI28" s="44">
        <f t="shared" si="109"/>
        <v>0</v>
      </c>
      <c r="NJ28" s="44">
        <f t="shared" si="110"/>
        <v>0</v>
      </c>
      <c r="NK28" s="51">
        <f>'СДП (план)'!BI29</f>
        <v>0</v>
      </c>
      <c r="NL28" s="47">
        <f>'СДП (план)'!BJ29</f>
        <v>0</v>
      </c>
      <c r="NM28" s="44">
        <f t="shared" si="111"/>
        <v>0</v>
      </c>
      <c r="NN28" s="44">
        <f t="shared" si="112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01"/>
        <v>0</v>
      </c>
      <c r="NV28" s="44">
        <f t="shared" si="602"/>
        <v>0</v>
      </c>
      <c r="NW28" s="44">
        <f t="shared" si="603"/>
        <v>0</v>
      </c>
      <c r="NX28" s="44">
        <f t="shared" si="116"/>
        <v>0</v>
      </c>
      <c r="NY28" s="44">
        <f t="shared" si="117"/>
        <v>0</v>
      </c>
      <c r="NZ28" s="51">
        <f>'СДП (план)'!BK29</f>
        <v>0</v>
      </c>
      <c r="OA28" s="47">
        <f>'СДП (план)'!BL29</f>
        <v>0</v>
      </c>
      <c r="OB28" s="44">
        <f t="shared" si="118"/>
        <v>0</v>
      </c>
      <c r="OC28" s="44">
        <f t="shared" si="119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04"/>
        <v>0</v>
      </c>
      <c r="OK28" s="44">
        <f t="shared" si="605"/>
        <v>0</v>
      </c>
      <c r="OL28" s="44">
        <f t="shared" si="606"/>
        <v>0</v>
      </c>
      <c r="OM28" s="44">
        <f t="shared" si="120"/>
        <v>0</v>
      </c>
      <c r="ON28" s="44">
        <f t="shared" si="121"/>
        <v>0</v>
      </c>
      <c r="OO28" s="51">
        <f>'СДП (план)'!BM29</f>
        <v>0</v>
      </c>
      <c r="OP28" s="47">
        <f>'СДП (план)'!BN29</f>
        <v>0</v>
      </c>
      <c r="OQ28" s="44">
        <f t="shared" si="122"/>
        <v>0</v>
      </c>
      <c r="OR28" s="44">
        <f t="shared" si="123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07"/>
        <v>0</v>
      </c>
      <c r="OZ28" s="44">
        <f t="shared" si="608"/>
        <v>0</v>
      </c>
      <c r="PA28" s="44">
        <f t="shared" si="609"/>
        <v>0</v>
      </c>
      <c r="PB28" s="44">
        <f t="shared" si="124"/>
        <v>0</v>
      </c>
      <c r="PC28" s="44">
        <f t="shared" si="125"/>
        <v>0</v>
      </c>
      <c r="PD28" s="51">
        <f>'СДП (план)'!BO29</f>
        <v>0</v>
      </c>
      <c r="PE28" s="47">
        <f>'СДП (план)'!BP29</f>
        <v>0</v>
      </c>
      <c r="PF28" s="44">
        <f t="shared" si="126"/>
        <v>0</v>
      </c>
      <c r="PG28" s="44">
        <f t="shared" si="127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10"/>
        <v>0</v>
      </c>
      <c r="PO28" s="44">
        <f t="shared" si="611"/>
        <v>0</v>
      </c>
      <c r="PP28" s="44">
        <f t="shared" si="612"/>
        <v>0</v>
      </c>
      <c r="PQ28" s="44">
        <f t="shared" si="128"/>
        <v>0</v>
      </c>
      <c r="PR28" s="44">
        <f t="shared" si="129"/>
        <v>0</v>
      </c>
      <c r="PS28" s="51">
        <f>'СДП (план)'!BQ29</f>
        <v>0</v>
      </c>
      <c r="PT28" s="47">
        <f>'СДП (план)'!BR29</f>
        <v>0</v>
      </c>
      <c r="PU28" s="44">
        <f t="shared" si="130"/>
        <v>0</v>
      </c>
      <c r="PV28" s="44">
        <f t="shared" si="131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00"/>
        <v>0</v>
      </c>
      <c r="QG28" s="44">
        <f t="shared" si="400"/>
        <v>0</v>
      </c>
      <c r="QH28" s="52">
        <f>'СДП (план)'!BS29</f>
        <v>0</v>
      </c>
      <c r="QI28" s="47">
        <f>'СДП (план)'!BT29</f>
        <v>0</v>
      </c>
      <c r="QJ28" s="44">
        <f t="shared" si="136"/>
        <v>0</v>
      </c>
      <c r="QK28" s="44">
        <f t="shared" si="137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13"/>
        <v>0</v>
      </c>
      <c r="QS28" s="44">
        <f t="shared" si="614"/>
        <v>0</v>
      </c>
      <c r="QT28" s="44">
        <f t="shared" si="615"/>
        <v>0</v>
      </c>
      <c r="QU28" s="44">
        <f t="shared" si="616"/>
        <v>0</v>
      </c>
      <c r="QV28" s="44">
        <f t="shared" si="617"/>
        <v>0</v>
      </c>
      <c r="QW28" s="45">
        <f>'СДП (план)'!BU29</f>
        <v>0</v>
      </c>
      <c r="QX28" s="44">
        <f>'СДП (план)'!BV29</f>
        <v>0</v>
      </c>
      <c r="QY28" s="44">
        <f t="shared" si="140"/>
        <v>0</v>
      </c>
      <c r="QZ28" s="44">
        <f t="shared" si="141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18"/>
        <v>0</v>
      </c>
      <c r="RH28" s="44">
        <f t="shared" si="619"/>
        <v>0</v>
      </c>
      <c r="RI28" s="44">
        <f t="shared" si="620"/>
        <v>0</v>
      </c>
      <c r="RJ28" s="44">
        <f t="shared" si="621"/>
        <v>0</v>
      </c>
      <c r="RK28" s="44">
        <f t="shared" si="622"/>
        <v>0</v>
      </c>
      <c r="RL28" s="52">
        <f>'СДП (план)'!BW29</f>
        <v>0</v>
      </c>
      <c r="RM28" s="47">
        <f>'СДП (план)'!BX29</f>
        <v>0</v>
      </c>
      <c r="RN28" s="44">
        <f t="shared" si="144"/>
        <v>0</v>
      </c>
      <c r="RO28" s="44">
        <f t="shared" si="145"/>
        <v>0</v>
      </c>
      <c r="RP28" s="44">
        <f>VLOOKUP($C28,факт!$D$8:$JF$250,105,0)</f>
        <v>1</v>
      </c>
      <c r="RQ28" s="44">
        <f>VLOOKUP($C28,факт!$D$8:$JF$250,106,0)</f>
        <v>45640.1</v>
      </c>
      <c r="RR28" s="44">
        <f>VLOOKUP($C28,факт!$D$8:$JF$250,107,0)</f>
        <v>10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23"/>
        <v>0</v>
      </c>
      <c r="RW28" s="44">
        <f t="shared" si="624"/>
        <v>0</v>
      </c>
      <c r="RX28" s="44">
        <f t="shared" si="625"/>
        <v>2.41</v>
      </c>
      <c r="RY28" s="44">
        <f t="shared" si="146"/>
        <v>1</v>
      </c>
      <c r="RZ28" s="44">
        <f t="shared" si="147"/>
        <v>45640.1</v>
      </c>
      <c r="SA28" s="51">
        <f>'СДП (план)'!BY29</f>
        <v>0</v>
      </c>
      <c r="SB28" s="47">
        <f>'СДП (план)'!BZ29</f>
        <v>0</v>
      </c>
      <c r="SC28" s="44">
        <f t="shared" si="148"/>
        <v>0</v>
      </c>
      <c r="SD28" s="44">
        <f t="shared" si="149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26"/>
        <v>0</v>
      </c>
      <c r="SL28" s="44">
        <f t="shared" si="627"/>
        <v>0</v>
      </c>
      <c r="SM28" s="44">
        <f t="shared" si="628"/>
        <v>0</v>
      </c>
      <c r="SN28" s="44">
        <f t="shared" si="150"/>
        <v>0</v>
      </c>
      <c r="SO28" s="44">
        <f t="shared" si="151"/>
        <v>0</v>
      </c>
      <c r="SP28" s="51">
        <f>'СДП (план)'!CA29</f>
        <v>0</v>
      </c>
      <c r="SQ28" s="47">
        <f>'СДП (план)'!CB29</f>
        <v>0</v>
      </c>
      <c r="SR28" s="44">
        <f t="shared" si="152"/>
        <v>0</v>
      </c>
      <c r="SS28" s="44">
        <f t="shared" si="153"/>
        <v>0</v>
      </c>
      <c r="ST28" s="44"/>
      <c r="SU28" s="44"/>
      <c r="SV28" s="44"/>
      <c r="SW28" s="44"/>
      <c r="SX28" s="44"/>
      <c r="SY28" s="44"/>
      <c r="SZ28" s="44">
        <f t="shared" si="629"/>
        <v>0</v>
      </c>
      <c r="TA28" s="44">
        <f t="shared" si="630"/>
        <v>0</v>
      </c>
      <c r="TB28" s="44">
        <f t="shared" si="631"/>
        <v>0</v>
      </c>
      <c r="TC28" s="44">
        <f t="shared" si="154"/>
        <v>0</v>
      </c>
      <c r="TD28" s="44">
        <f t="shared" si="155"/>
        <v>0</v>
      </c>
      <c r="TE28" s="51">
        <f>'СДП (план)'!CC29</f>
        <v>0</v>
      </c>
      <c r="TF28" s="47">
        <f>'СДП (план)'!CD29</f>
        <v>0</v>
      </c>
      <c r="TG28" s="44">
        <f t="shared" si="156"/>
        <v>0</v>
      </c>
      <c r="TH28" s="44">
        <f t="shared" si="157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32"/>
        <v>0</v>
      </c>
      <c r="TP28" s="44">
        <f t="shared" si="633"/>
        <v>0</v>
      </c>
      <c r="TQ28" s="44">
        <f t="shared" si="634"/>
        <v>0</v>
      </c>
      <c r="TR28" s="44">
        <f t="shared" si="158"/>
        <v>0</v>
      </c>
      <c r="TS28" s="44">
        <f t="shared" si="159"/>
        <v>0</v>
      </c>
      <c r="TT28" s="47">
        <f>'СДП (план)'!CE29</f>
        <v>0</v>
      </c>
      <c r="TU28" s="47">
        <f>'СДП (план)'!CF29</f>
        <v>0</v>
      </c>
      <c r="TV28" s="44">
        <f t="shared" si="160"/>
        <v>0</v>
      </c>
      <c r="TW28" s="44">
        <f t="shared" si="161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35"/>
        <v>0</v>
      </c>
      <c r="UE28" s="44">
        <f t="shared" si="636"/>
        <v>0</v>
      </c>
      <c r="UF28" s="44">
        <f t="shared" si="637"/>
        <v>0</v>
      </c>
      <c r="UG28" s="44">
        <f t="shared" si="165"/>
        <v>0</v>
      </c>
      <c r="UH28" s="44">
        <f t="shared" si="166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7"/>
        <v>0.33333333333333331</v>
      </c>
      <c r="UL28" s="44">
        <f t="shared" si="168"/>
        <v>20284.488000000001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38"/>
        <v>4.82</v>
      </c>
      <c r="UT28" s="44">
        <f t="shared" si="639"/>
        <v>0.80333333333333334</v>
      </c>
      <c r="UU28" s="44">
        <f t="shared" si="640"/>
        <v>0</v>
      </c>
      <c r="UV28" s="44">
        <f t="shared" si="169"/>
        <v>-0.33333333333333331</v>
      </c>
      <c r="UW28" s="44">
        <f t="shared" si="170"/>
        <v>-20284.488000000001</v>
      </c>
      <c r="UX28" s="51">
        <f>'СДП (план)'!CI29</f>
        <v>0</v>
      </c>
      <c r="UY28" s="47">
        <f>'СДП (план)'!CJ29</f>
        <v>0</v>
      </c>
      <c r="UZ28" s="44">
        <f t="shared" si="171"/>
        <v>0</v>
      </c>
      <c r="VA28" s="44">
        <f t="shared" si="172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41"/>
        <v>0</v>
      </c>
      <c r="VK28" s="44">
        <f t="shared" si="642"/>
        <v>0</v>
      </c>
      <c r="VL28" s="44">
        <f t="shared" si="642"/>
        <v>0</v>
      </c>
      <c r="VM28" s="51">
        <f>'СДП (план)'!CK29</f>
        <v>0</v>
      </c>
      <c r="VN28" s="47">
        <f>'СДП (план)'!CL29</f>
        <v>0</v>
      </c>
      <c r="VO28" s="44">
        <f t="shared" si="176"/>
        <v>0</v>
      </c>
      <c r="VP28" s="44">
        <f t="shared" si="177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43"/>
        <v>0</v>
      </c>
      <c r="VX28" s="44">
        <f t="shared" si="644"/>
        <v>0</v>
      </c>
      <c r="VY28" s="44">
        <f t="shared" si="645"/>
        <v>0</v>
      </c>
      <c r="VZ28" s="44">
        <f t="shared" si="178"/>
        <v>0</v>
      </c>
      <c r="WA28" s="44">
        <f t="shared" si="179"/>
        <v>0</v>
      </c>
      <c r="WB28" s="51">
        <f>'СДП (план)'!CM29</f>
        <v>0</v>
      </c>
      <c r="WC28" s="47">
        <f>'СДП (план)'!CN29</f>
        <v>0</v>
      </c>
      <c r="WD28" s="44">
        <f t="shared" si="180"/>
        <v>0</v>
      </c>
      <c r="WE28" s="44">
        <f t="shared" si="181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46"/>
        <v>0</v>
      </c>
      <c r="WM28" s="44">
        <f t="shared" si="647"/>
        <v>0</v>
      </c>
      <c r="WN28" s="44">
        <f t="shared" si="648"/>
        <v>0</v>
      </c>
      <c r="WO28" s="44">
        <f t="shared" si="182"/>
        <v>0</v>
      </c>
      <c r="WP28" s="44">
        <f t="shared" si="183"/>
        <v>0</v>
      </c>
      <c r="WQ28" s="51">
        <f>'СДП (план)'!CO29</f>
        <v>0</v>
      </c>
      <c r="WR28" s="47">
        <f>'СДП (план)'!CP29</f>
        <v>0</v>
      </c>
      <c r="WS28" s="44">
        <f t="shared" si="184"/>
        <v>0</v>
      </c>
      <c r="WT28" s="44">
        <f t="shared" si="185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49"/>
        <v>0</v>
      </c>
      <c r="XB28" s="44">
        <f t="shared" si="650"/>
        <v>0</v>
      </c>
      <c r="XC28" s="44">
        <f t="shared" si="651"/>
        <v>0</v>
      </c>
      <c r="XD28" s="44">
        <f t="shared" si="186"/>
        <v>0</v>
      </c>
      <c r="XE28" s="44">
        <f t="shared" si="187"/>
        <v>0</v>
      </c>
      <c r="XF28" s="52">
        <f>'СДП (план)'!CQ29</f>
        <v>0</v>
      </c>
      <c r="XG28" s="47">
        <f>'СДП (план)'!CR29</f>
        <v>0</v>
      </c>
      <c r="XH28" s="44">
        <f t="shared" si="188"/>
        <v>0</v>
      </c>
      <c r="XI28" s="44">
        <f t="shared" si="189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52"/>
        <v>0</v>
      </c>
      <c r="XQ28" s="44">
        <f t="shared" si="653"/>
        <v>0</v>
      </c>
      <c r="XR28" s="44">
        <f t="shared" si="654"/>
        <v>0</v>
      </c>
      <c r="XS28" s="44">
        <f t="shared" si="190"/>
        <v>0</v>
      </c>
      <c r="XT28" s="44">
        <f t="shared" si="191"/>
        <v>0</v>
      </c>
      <c r="XU28" s="11">
        <f>'СДП (план)'!CS29</f>
        <v>0</v>
      </c>
      <c r="XV28" s="3">
        <f>'СДП (план)'!CT29</f>
        <v>0</v>
      </c>
      <c r="XW28" s="44">
        <f t="shared" si="192"/>
        <v>0</v>
      </c>
      <c r="XX28" s="44">
        <f t="shared" si="193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55"/>
        <v>0</v>
      </c>
      <c r="YF28" s="44">
        <f t="shared" si="656"/>
        <v>0</v>
      </c>
      <c r="YG28" s="44">
        <f t="shared" si="657"/>
        <v>0</v>
      </c>
      <c r="YH28" s="44">
        <f t="shared" si="194"/>
        <v>0</v>
      </c>
      <c r="YI28" s="44">
        <f t="shared" si="195"/>
        <v>0</v>
      </c>
      <c r="YJ28" s="102">
        <f>'СДП (план)'!CU29</f>
        <v>0</v>
      </c>
      <c r="YK28" s="3">
        <f>'СДП (план)'!CV29</f>
        <v>0</v>
      </c>
      <c r="YL28" s="44">
        <f t="shared" si="196"/>
        <v>0</v>
      </c>
      <c r="YM28" s="44">
        <f t="shared" si="197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58"/>
        <v>0</v>
      </c>
      <c r="YU28" s="44">
        <f t="shared" si="659"/>
        <v>0</v>
      </c>
      <c r="YV28" s="44">
        <f t="shared" si="660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8"/>
        <v>0</v>
      </c>
      <c r="ZB28" s="44">
        <f t="shared" si="199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61"/>
        <v>0</v>
      </c>
      <c r="ZJ28" s="44">
        <f>SUM(ZA28*$F28)</f>
        <v>0</v>
      </c>
      <c r="ZK28" s="44">
        <f>SUM(ZC28*$F28)</f>
        <v>0</v>
      </c>
      <c r="ZL28" s="44">
        <f t="shared" si="662"/>
        <v>0</v>
      </c>
      <c r="ZM28" s="44">
        <f t="shared" si="662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>SUM(HB28,DA28,AS28,BW28,AD28,BH28,O28,NK28,LC28,LR28,NZ28,ET28,FI28,HQ28,JJ28,MG28,MV28,TT28,IF28,IU28,JY28,DP28,EE28,WQ28,WB28,UI28,UX28,RL28,TE28,VM28,OO28,PD28,PS28,QH28,FX28,QW28,GM28,SP28,XF28,XU28,SA28,CL28,KN28,YJ28,YY28)</f>
        <v>3</v>
      </c>
      <c r="AAD28" s="49">
        <f>SUM(HC28,DB28,AT28,BX28,AE28,BI28,P28,NL28,LD28,LS28,OA28,EU28,FJ28,HR28,JK28,MH28,MW28,TU28,IG28,IV28,JZ28,DQ28,EF28,WR28,WC28,UJ28,UY28,RM28,TF28,VN28,OP28,PE28,PT28,QI28,FY28,QX28,GN28,SQ28,XG28,XV28,SB28,CM28,KO28,YK28,YZ28)</f>
        <v>172418.14799999999</v>
      </c>
      <c r="AAE28" s="49">
        <f>SUM(HD28,DC28,AU28,BY28,AF28,BJ28,Q28,NM28,LE28,LT28,OB28,EV28,FK28,HS28,JL28,MI28,MX28,TV28,IH28,IW28,KA28,DR28,EG28,WS28,WD28,UK28,UZ28,RN28,TG28,VO28,OQ28,PF28,PU28,QJ28,FZ28,QY28,GO28,SR28,XH28,XW28,SC28,CN28,KP28,YL28,ZA28)</f>
        <v>0.5</v>
      </c>
      <c r="AAF28" s="49">
        <f>SUM(HE28,DD28,AV28,BZ28,AG28,BK28,R28,NN28,LF28,LU28,OC28,EW28,FL28,HT28,JM28,MJ28,MY28,TW28,II28,IX28,KB28,DS28,EH28,WT28,WE28,UL28,VA28,RO28,TH28,VP28,OR28,PG28,PV28,QK28,GA28,QZ28,GP28,SS28,XI28,XX28,SD28,CO28,KQ28,YM28,ZB28)</f>
        <v>28736.358</v>
      </c>
      <c r="AAG28" s="49">
        <f>SUM(HF28,DE28,AW28,CA28,AH28,BL28,S28,NO28,LG28,LV28,OD28,EX28,FM28,HU28,JN28,MK28,MZ28,TX28,IJ28,IY28,KC28,DT28,EI28,WU28,WF28,UM28,VB28,RP28,TI28,VQ28,OS28,PH28,PW28,QL28,GB28,RA28,GQ28,ST28,XJ28,XY28,SE28,CP28,KR28,YN28,ZC28)</f>
        <v>8</v>
      </c>
      <c r="AAH28" s="49">
        <f>SUM(HG28,DF28,AX28,CB28,AI28,BM28,T28,NP28,LH28,LW28,OE28,EY28,FN28,HV28,JO28,ML28,NA28,TY28,IK28,IZ28,KD28,DU28,EJ28,WV28,WG28,UN28,VC28,RQ28,TJ28,VR28,OT28,PI28,PX28,QM28,GC28,RB28,GR28,SU28,XK28,XZ28,SF28,CQ28,KS28,YO28,ZD28)</f>
        <v>396860</v>
      </c>
      <c r="AAI28" s="49">
        <f>SUM(HH28,DG28,AY28,CC28,AJ28,BN28,U28,NQ28,LI28,LX28,OF28,EZ28,FO28,HW28,JP28,MM28,NB28,TZ28,IL28,JA28,KE28,DV28,EK28,WW28,WH28,UO28,VD28,RR28,TK28,VS28,OU28,PJ28,PY28,QN28,GD28,RC28,GS28,SV28,XL28,YA28,SG28,CR28,KT28,YP28,ZE28)</f>
        <v>96</v>
      </c>
      <c r="AAJ28" s="49">
        <f>SUM(HI28,DH28,AZ28,CD28,AK28,BO28,V28,NR28,LJ28,LY28,OG28,FA28,FP28,HX28,JQ28,MN28,NC28,UA28,IM28,JB28,KF28,DW28,EL28,WX28,WI28,UP28,VE28,RS28,TL28,VT28,OV28,PK28,PZ28,QO28,GE28,RD28,GT28,SW28,XM28,YB28,SH28,CS28,KU28,YQ28,ZF28)</f>
        <v>0</v>
      </c>
      <c r="AAK28" s="49">
        <f>SUM(HJ28,DI28,BA28,CE28,AL28,BP28,W28,NS28,LK28,LZ28,OH28,FB28,FQ28,HY28,JR28,MO28,ND28,UB28,IN28,JC28,KG28,DX28,EM28,WY28,WJ28,UQ28,VF28,RT28,TM28,VU28,OW28,PL28,QA28,QP28,GF28,RE28,GU28,SX28,XN28,YC28,SI28,CT28,KV28,YR28,ZG28)</f>
        <v>0</v>
      </c>
      <c r="AAL28" s="49">
        <f>SUM(HK28,DJ28,BB28,CF28,AM28,BQ28,X28,NT28,LL28,MA28,OI28,FC28,FR28,HZ28,JS28,MP28,NE28,UC28,IO28,JD28,KH28,DY28,EN28,WZ28,WK28,UR28,VG28,RU28,TN28,VV28,OX28,PM28,QB28,QQ28,GG28,RF28,GV28,SY28,XO28,YD28,SJ28,CU28,KW28,YS28,ZH28)</f>
        <v>0</v>
      </c>
      <c r="AAM28" s="49">
        <f>SUM(HL28,DK28,BC28,CG28,AN28,BR28,Y28,NU28,LM28,MB28,OJ28,FD28,FS28,IA28,JT28,MQ28,NF28,UD28,IP28,JE28,KI28,DZ28,EO28,XA28,WL28,US28,VH28,RV28,TO28,VW28,OY28,PN28,QC28,QR28,GH28,RG28,GW28,SZ28,XP28,YE28,SK28,CV28,KX28,YT28,ZI28)</f>
        <v>7.23</v>
      </c>
      <c r="AAN28" s="49">
        <f>SUM(HM28,DL28,BD28,CH28,AO28,BS28,Z28,NV28,LN28,MC28,OK28,FE28,FT28,IB28,JU28,MR28,NG28,UE28,IQ28,JF28,KJ28,EA28,EP28,XB28,WM28,UT28,VI28,RW28,TP28,VX28,OZ28,PO28,QD28,QS28,GI28,RH28,GX28,TA28,XQ28,YF28,SL28,CW28,KY28,YU28,ZJ28)</f>
        <v>1.2050000000000001</v>
      </c>
      <c r="AAO28" s="49">
        <f>SUM(HN28,DM28,BE28,CI28,AP28,BT28,AA28,NW28,LO28,MD28,OL28,FF28,FU28,IC28,JV28,MS28,NH28,UF28,IR28,JG28,KK28,EB28,EQ28,XC28,WN28,UU28,VJ28,RX28,TQ28,VY28,PA28,PP28,QE28,QT28,GJ28,RI28,GY28,TB28,XR28,YG28,SM28,CX28,KZ28,YV28,ZK28)</f>
        <v>19.28</v>
      </c>
      <c r="AAP28" s="44">
        <f t="shared" si="663"/>
        <v>7.5</v>
      </c>
      <c r="AAQ28" s="44">
        <f t="shared" si="664"/>
        <v>368123.64199999999</v>
      </c>
    </row>
    <row r="29" spans="1:719" s="33" customFormat="1" ht="45" x14ac:dyDescent="0.25">
      <c r="A29" s="209"/>
      <c r="B29" s="247">
        <v>15</v>
      </c>
      <c r="C29" s="248" t="s">
        <v>420</v>
      </c>
      <c r="D29" s="226" t="s">
        <v>368</v>
      </c>
      <c r="E29" s="170">
        <v>15030</v>
      </c>
      <c r="F29" s="223">
        <v>3.73</v>
      </c>
      <c r="G29" s="319"/>
      <c r="H29" s="19">
        <v>1</v>
      </c>
      <c r="I29" s="224"/>
      <c r="J29" s="224"/>
      <c r="K29" s="236">
        <v>1.4</v>
      </c>
      <c r="L29" s="236">
        <v>1.68</v>
      </c>
      <c r="M29" s="236">
        <v>2.23</v>
      </c>
      <c r="N29" s="237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19"/>
        <v>0</v>
      </c>
      <c r="Z29" s="44">
        <f t="shared" si="520"/>
        <v>0</v>
      </c>
      <c r="AA29" s="44">
        <f t="shared" si="521"/>
        <v>0</v>
      </c>
      <c r="AB29" s="44">
        <f t="shared" si="522"/>
        <v>0</v>
      </c>
      <c r="AC29" s="44">
        <f t="shared" si="523"/>
        <v>0</v>
      </c>
      <c r="AD29" s="169">
        <f>'СДП (план)'!Q30</f>
        <v>0</v>
      </c>
      <c r="AE29" s="169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24"/>
        <v>0</v>
      </c>
      <c r="AO29" s="44">
        <f t="shared" si="525"/>
        <v>0</v>
      </c>
      <c r="AP29" s="44">
        <f t="shared" si="526"/>
        <v>0</v>
      </c>
      <c r="AQ29" s="44">
        <f t="shared" si="527"/>
        <v>0</v>
      </c>
      <c r="AR29" s="44">
        <f t="shared" si="528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29"/>
        <v>0</v>
      </c>
      <c r="BD29" s="44">
        <f t="shared" si="530"/>
        <v>0</v>
      </c>
      <c r="BE29" s="44">
        <f t="shared" si="531"/>
        <v>0</v>
      </c>
      <c r="BF29" s="44">
        <f t="shared" si="532"/>
        <v>0</v>
      </c>
      <c r="BG29" s="44">
        <f t="shared" si="532"/>
        <v>0</v>
      </c>
      <c r="BH29" s="104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33"/>
        <v>0</v>
      </c>
      <c r="BS29" s="44">
        <f t="shared" si="534"/>
        <v>0</v>
      </c>
      <c r="BT29" s="44">
        <f t="shared" si="535"/>
        <v>0</v>
      </c>
      <c r="BU29" s="44">
        <f>SUM(BL29-BJ29)</f>
        <v>0</v>
      </c>
      <c r="BV29" s="44">
        <f>SUM(BM29-BK29)</f>
        <v>0</v>
      </c>
      <c r="BW29" s="45">
        <f>'СДП (план)'!W30</f>
        <v>0</v>
      </c>
      <c r="BX29" s="44">
        <f>'СДП (план)'!X30</f>
        <v>0</v>
      </c>
      <c r="BY29" s="44">
        <f t="shared" si="26"/>
        <v>0</v>
      </c>
      <c r="BZ29" s="44">
        <f t="shared" si="27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36"/>
        <v>0</v>
      </c>
      <c r="CH29" s="44">
        <f t="shared" si="537"/>
        <v>0</v>
      </c>
      <c r="CI29" s="44">
        <f t="shared" si="538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8"/>
        <v>0</v>
      </c>
      <c r="CO29" s="44">
        <f t="shared" si="29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39"/>
        <v>0</v>
      </c>
      <c r="CW29" s="44">
        <f t="shared" si="540"/>
        <v>0</v>
      </c>
      <c r="CX29" s="44">
        <f t="shared" si="541"/>
        <v>0</v>
      </c>
      <c r="CY29" s="44">
        <f t="shared" si="30"/>
        <v>0</v>
      </c>
      <c r="CZ29" s="44">
        <f t="shared" si="31"/>
        <v>0</v>
      </c>
      <c r="DA29" s="46">
        <f>'СДП (план)'!AA30</f>
        <v>0</v>
      </c>
      <c r="DB29" s="46">
        <f>'СДП (план)'!AB30</f>
        <v>0</v>
      </c>
      <c r="DC29" s="44">
        <f t="shared" si="32"/>
        <v>0</v>
      </c>
      <c r="DD29" s="44">
        <f t="shared" si="33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42"/>
        <v>0</v>
      </c>
      <c r="DL29" s="44">
        <f t="shared" si="543"/>
        <v>0</v>
      </c>
      <c r="DM29" s="44">
        <f t="shared" si="544"/>
        <v>0</v>
      </c>
      <c r="DN29" s="44">
        <f t="shared" si="34"/>
        <v>0</v>
      </c>
      <c r="DO29" s="44">
        <f t="shared" si="35"/>
        <v>0</v>
      </c>
      <c r="DP29" s="5">
        <f>'СДП (план)'!AC30</f>
        <v>0</v>
      </c>
      <c r="DQ29" s="3">
        <f>'СДП (план)'!AD30</f>
        <v>0</v>
      </c>
      <c r="DR29" s="44">
        <f t="shared" si="36"/>
        <v>0</v>
      </c>
      <c r="DS29" s="44">
        <f t="shared" si="37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45"/>
        <v>0</v>
      </c>
      <c r="EA29" s="44">
        <f t="shared" si="546"/>
        <v>0</v>
      </c>
      <c r="EB29" s="44">
        <f t="shared" si="547"/>
        <v>0</v>
      </c>
      <c r="EC29" s="44">
        <f t="shared" si="38"/>
        <v>0</v>
      </c>
      <c r="ED29" s="44">
        <f t="shared" si="39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65">SUM(EE29/12*$A$2)</f>
        <v>0</v>
      </c>
      <c r="EH29" s="44">
        <f t="shared" ref="EH29:EH36" si="666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2"/>
        <v>0</v>
      </c>
      <c r="EW29" s="44">
        <f t="shared" si="43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50"/>
        <v>0</v>
      </c>
      <c r="FE29" s="44">
        <f t="shared" si="551"/>
        <v>0</v>
      </c>
      <c r="FF29" s="44">
        <f t="shared" si="552"/>
        <v>0</v>
      </c>
      <c r="FG29" s="44">
        <f t="shared" si="553"/>
        <v>0</v>
      </c>
      <c r="FH29" s="44">
        <f t="shared" si="554"/>
        <v>0</v>
      </c>
      <c r="FI29" s="5">
        <f>'СДП (план)'!AG30</f>
        <v>0</v>
      </c>
      <c r="FJ29" s="3">
        <f>'СДП (план)'!AH30</f>
        <v>0</v>
      </c>
      <c r="FK29" s="44">
        <f t="shared" si="46"/>
        <v>0</v>
      </c>
      <c r="FL29" s="44">
        <f t="shared" si="47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55"/>
        <v>0</v>
      </c>
      <c r="FT29" s="44">
        <f t="shared" si="556"/>
        <v>0</v>
      </c>
      <c r="FU29" s="44">
        <f t="shared" si="557"/>
        <v>0</v>
      </c>
      <c r="FV29" s="44">
        <f t="shared" si="558"/>
        <v>0</v>
      </c>
      <c r="FW29" s="44">
        <f t="shared" si="559"/>
        <v>0</v>
      </c>
      <c r="FX29" s="5">
        <f>'СДП (план)'!AI30</f>
        <v>0</v>
      </c>
      <c r="FY29" s="3">
        <f>'СДП (план)'!AJ30</f>
        <v>0</v>
      </c>
      <c r="FZ29" s="44">
        <f t="shared" si="50"/>
        <v>0</v>
      </c>
      <c r="GA29" s="44">
        <f t="shared" si="51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60"/>
        <v>0</v>
      </c>
      <c r="GI29" s="44">
        <f t="shared" si="561"/>
        <v>0</v>
      </c>
      <c r="GJ29" s="44">
        <f t="shared" si="562"/>
        <v>0</v>
      </c>
      <c r="GK29" s="44">
        <f t="shared" si="563"/>
        <v>0</v>
      </c>
      <c r="GL29" s="44">
        <f t="shared" si="564"/>
        <v>0</v>
      </c>
      <c r="GM29" s="45">
        <f>'СДП (план)'!AK30</f>
        <v>0</v>
      </c>
      <c r="GN29" s="44">
        <f>'СДП (план)'!AL30</f>
        <v>0</v>
      </c>
      <c r="GO29" s="44">
        <f t="shared" si="54"/>
        <v>0</v>
      </c>
      <c r="GP29" s="44">
        <f t="shared" si="55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65"/>
        <v>0</v>
      </c>
      <c r="GX29" s="44">
        <f t="shared" si="566"/>
        <v>0</v>
      </c>
      <c r="GY29" s="44">
        <f t="shared" si="567"/>
        <v>0</v>
      </c>
      <c r="GZ29" s="44">
        <f t="shared" si="56"/>
        <v>0</v>
      </c>
      <c r="HA29" s="44">
        <f t="shared" si="57"/>
        <v>0</v>
      </c>
      <c r="HB29" s="46">
        <f>'СДП (план)'!AM30</f>
        <v>0</v>
      </c>
      <c r="HC29" s="141">
        <f>'СДП (план)'!AN30</f>
        <v>0</v>
      </c>
      <c r="HD29" s="44">
        <f t="shared" si="58"/>
        <v>0</v>
      </c>
      <c r="HE29" s="44">
        <f t="shared" si="59"/>
        <v>0</v>
      </c>
      <c r="HF29" s="44"/>
      <c r="HG29" s="44"/>
      <c r="HH29" s="44"/>
      <c r="HI29" s="44"/>
      <c r="HJ29" s="44"/>
      <c r="HK29" s="44"/>
      <c r="HL29" s="44">
        <f t="shared" si="568"/>
        <v>0</v>
      </c>
      <c r="HM29" s="44">
        <f t="shared" si="569"/>
        <v>0</v>
      </c>
      <c r="HN29" s="44">
        <f t="shared" si="570"/>
        <v>0</v>
      </c>
      <c r="HO29" s="44">
        <f t="shared" si="60"/>
        <v>0</v>
      </c>
      <c r="HP29" s="44">
        <f t="shared" si="61"/>
        <v>0</v>
      </c>
      <c r="HQ29" s="45">
        <f>'СДП (план)'!AO30</f>
        <v>0</v>
      </c>
      <c r="HR29" s="44">
        <f>'СДП (план)'!AP30</f>
        <v>0</v>
      </c>
      <c r="HS29" s="44">
        <f t="shared" si="62"/>
        <v>0</v>
      </c>
      <c r="HT29" s="44">
        <f t="shared" si="63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71"/>
        <v>0</v>
      </c>
      <c r="IB29" s="44">
        <f t="shared" si="572"/>
        <v>0</v>
      </c>
      <c r="IC29" s="44">
        <f t="shared" si="573"/>
        <v>0</v>
      </c>
      <c r="ID29" s="44">
        <f t="shared" si="64"/>
        <v>0</v>
      </c>
      <c r="IE29" s="44">
        <f t="shared" si="65"/>
        <v>0</v>
      </c>
      <c r="IF29" s="45">
        <f>'СДП (план)'!AQ30</f>
        <v>0</v>
      </c>
      <c r="IG29" s="44">
        <f>'СДП (план)'!AR30</f>
        <v>0</v>
      </c>
      <c r="IH29" s="44">
        <f t="shared" si="66"/>
        <v>0</v>
      </c>
      <c r="II29" s="44">
        <f t="shared" si="67"/>
        <v>0</v>
      </c>
      <c r="IJ29" s="44"/>
      <c r="IK29" s="44"/>
      <c r="IL29" s="44"/>
      <c r="IM29" s="44"/>
      <c r="IN29" s="44"/>
      <c r="IO29" s="44"/>
      <c r="IP29" s="44">
        <f t="shared" si="574"/>
        <v>0</v>
      </c>
      <c r="IQ29" s="44">
        <f t="shared" si="575"/>
        <v>0</v>
      </c>
      <c r="IR29" s="44">
        <f t="shared" si="576"/>
        <v>0</v>
      </c>
      <c r="IS29" s="44">
        <f t="shared" si="71"/>
        <v>0</v>
      </c>
      <c r="IT29" s="44">
        <f t="shared" si="72"/>
        <v>0</v>
      </c>
      <c r="IU29" s="45">
        <f>'СДП (план)'!AS30</f>
        <v>0</v>
      </c>
      <c r="IV29" s="44">
        <f>'СДП (план)'!AT30</f>
        <v>0</v>
      </c>
      <c r="IW29" s="44">
        <f t="shared" si="73"/>
        <v>0</v>
      </c>
      <c r="IX29" s="44">
        <f t="shared" si="74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77"/>
        <v>0</v>
      </c>
      <c r="JF29" s="44">
        <f t="shared" si="578"/>
        <v>0</v>
      </c>
      <c r="JG29" s="44">
        <f t="shared" si="579"/>
        <v>0</v>
      </c>
      <c r="JH29" s="44">
        <f t="shared" si="75"/>
        <v>0</v>
      </c>
      <c r="JI29" s="44">
        <f t="shared" si="76"/>
        <v>0</v>
      </c>
      <c r="JJ29" s="5">
        <f>'СДП (план)'!AU30</f>
        <v>0</v>
      </c>
      <c r="JK29" s="3">
        <f>'СДП (план)'!AV30</f>
        <v>0</v>
      </c>
      <c r="JL29" s="44">
        <f t="shared" si="77"/>
        <v>0</v>
      </c>
      <c r="JM29" s="44">
        <f t="shared" si="78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80"/>
        <v>0</v>
      </c>
      <c r="JU29" s="44">
        <f t="shared" si="581"/>
        <v>0</v>
      </c>
      <c r="JV29" s="44">
        <f t="shared" si="582"/>
        <v>0</v>
      </c>
      <c r="JW29" s="44">
        <f t="shared" si="82"/>
        <v>0</v>
      </c>
      <c r="JX29" s="44">
        <f t="shared" si="83"/>
        <v>0</v>
      </c>
      <c r="JY29" s="5">
        <f>'СДП (план)'!AW30</f>
        <v>0</v>
      </c>
      <c r="JZ29" s="3">
        <f>'СДП (план)'!AX30</f>
        <v>0</v>
      </c>
      <c r="KA29" s="44">
        <f t="shared" si="84"/>
        <v>0</v>
      </c>
      <c r="KB29" s="44">
        <f t="shared" si="85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583"/>
        <v>0</v>
      </c>
      <c r="KJ29" s="44">
        <f t="shared" si="584"/>
        <v>0</v>
      </c>
      <c r="KK29" s="44">
        <f t="shared" si="585"/>
        <v>0</v>
      </c>
      <c r="KL29" s="44">
        <f t="shared" si="86"/>
        <v>0</v>
      </c>
      <c r="KM29" s="44">
        <f t="shared" si="87"/>
        <v>0</v>
      </c>
      <c r="KN29" s="5">
        <f>'СДП (план)'!AY30</f>
        <v>0</v>
      </c>
      <c r="KO29" s="3">
        <f>'СДП (план)'!AZ30</f>
        <v>0</v>
      </c>
      <c r="KP29" s="44">
        <f t="shared" si="88"/>
        <v>0</v>
      </c>
      <c r="KQ29" s="44">
        <f t="shared" si="89"/>
        <v>0</v>
      </c>
      <c r="KR29" s="44"/>
      <c r="KS29" s="44"/>
      <c r="KT29" s="44"/>
      <c r="KU29" s="44"/>
      <c r="KV29" s="44"/>
      <c r="KW29" s="44"/>
      <c r="KX29" s="44">
        <f t="shared" si="586"/>
        <v>0</v>
      </c>
      <c r="KY29" s="44">
        <f t="shared" si="587"/>
        <v>0</v>
      </c>
      <c r="KZ29" s="44">
        <f t="shared" si="588"/>
        <v>0</v>
      </c>
      <c r="LA29" s="44">
        <f t="shared" si="90"/>
        <v>0</v>
      </c>
      <c r="LB29" s="44">
        <f t="shared" si="91"/>
        <v>0</v>
      </c>
      <c r="LC29" s="45">
        <f>'СДП (план)'!BA30</f>
        <v>0</v>
      </c>
      <c r="LD29" s="44">
        <f>'СДП (план)'!BB30</f>
        <v>0</v>
      </c>
      <c r="LE29" s="44">
        <f t="shared" si="92"/>
        <v>0</v>
      </c>
      <c r="LF29" s="44">
        <f t="shared" si="93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589"/>
        <v>0</v>
      </c>
      <c r="LN29" s="44">
        <f t="shared" si="590"/>
        <v>0</v>
      </c>
      <c r="LO29" s="44">
        <f t="shared" si="591"/>
        <v>0</v>
      </c>
      <c r="LP29" s="44">
        <f t="shared" si="97"/>
        <v>0</v>
      </c>
      <c r="LQ29" s="44">
        <f t="shared" si="98"/>
        <v>0</v>
      </c>
      <c r="LR29" s="45">
        <f>'СДП (план)'!BC30</f>
        <v>0</v>
      </c>
      <c r="LS29" s="44">
        <f>'СДП (план)'!BD30</f>
        <v>0</v>
      </c>
      <c r="LT29" s="44">
        <f t="shared" si="99"/>
        <v>0</v>
      </c>
      <c r="LU29" s="44">
        <f t="shared" si="100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592"/>
        <v>0</v>
      </c>
      <c r="MC29" s="44">
        <f t="shared" si="593"/>
        <v>0</v>
      </c>
      <c r="MD29" s="44">
        <f t="shared" si="594"/>
        <v>0</v>
      </c>
      <c r="ME29" s="44">
        <f t="shared" si="101"/>
        <v>0</v>
      </c>
      <c r="MF29" s="44">
        <f t="shared" si="102"/>
        <v>0</v>
      </c>
      <c r="MG29" s="47">
        <f>'СДП (план)'!BE30</f>
        <v>0</v>
      </c>
      <c r="MH29" s="47">
        <f>'СДП (план)'!BF30</f>
        <v>0</v>
      </c>
      <c r="MI29" s="44">
        <f t="shared" si="103"/>
        <v>0</v>
      </c>
      <c r="MJ29" s="44">
        <f t="shared" si="104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595"/>
        <v>0</v>
      </c>
      <c r="MR29" s="44">
        <f t="shared" si="596"/>
        <v>0</v>
      </c>
      <c r="MS29" s="44">
        <f t="shared" si="597"/>
        <v>0</v>
      </c>
      <c r="MT29" s="44">
        <f t="shared" si="105"/>
        <v>0</v>
      </c>
      <c r="MU29" s="44">
        <f t="shared" si="106"/>
        <v>0</v>
      </c>
      <c r="MV29" s="47">
        <f>'СДП (план)'!BG30</f>
        <v>0</v>
      </c>
      <c r="MW29" s="47">
        <f>'СДП (план)'!BH30</f>
        <v>0</v>
      </c>
      <c r="MX29" s="44">
        <f t="shared" si="107"/>
        <v>0</v>
      </c>
      <c r="MY29" s="44">
        <f t="shared" si="108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598"/>
        <v>0</v>
      </c>
      <c r="NG29" s="44">
        <f t="shared" si="599"/>
        <v>0</v>
      </c>
      <c r="NH29" s="44">
        <f t="shared" si="600"/>
        <v>0</v>
      </c>
      <c r="NI29" s="44">
        <f t="shared" si="109"/>
        <v>0</v>
      </c>
      <c r="NJ29" s="44">
        <f t="shared" si="110"/>
        <v>0</v>
      </c>
      <c r="NK29" s="45">
        <f>'СДП (план)'!BI30</f>
        <v>0</v>
      </c>
      <c r="NL29" s="44">
        <f>'СДП (план)'!BJ30</f>
        <v>0</v>
      </c>
      <c r="NM29" s="44">
        <f t="shared" si="111"/>
        <v>0</v>
      </c>
      <c r="NN29" s="44">
        <f t="shared" si="112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01"/>
        <v>0</v>
      </c>
      <c r="NV29" s="44">
        <f t="shared" si="602"/>
        <v>0</v>
      </c>
      <c r="NW29" s="44">
        <f t="shared" si="603"/>
        <v>0</v>
      </c>
      <c r="NX29" s="44">
        <f t="shared" si="116"/>
        <v>0</v>
      </c>
      <c r="NY29" s="44">
        <f t="shared" si="117"/>
        <v>0</v>
      </c>
      <c r="NZ29" s="45">
        <f>'СДП (план)'!BK30</f>
        <v>0</v>
      </c>
      <c r="OA29" s="44">
        <f>'СДП (план)'!BL30</f>
        <v>0</v>
      </c>
      <c r="OB29" s="44">
        <f t="shared" si="118"/>
        <v>0</v>
      </c>
      <c r="OC29" s="44">
        <f t="shared" si="119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04"/>
        <v>0</v>
      </c>
      <c r="OK29" s="44">
        <f t="shared" si="605"/>
        <v>0</v>
      </c>
      <c r="OL29" s="44">
        <f t="shared" si="606"/>
        <v>0</v>
      </c>
      <c r="OM29" s="44">
        <f t="shared" si="120"/>
        <v>0</v>
      </c>
      <c r="ON29" s="44">
        <f t="shared" si="121"/>
        <v>0</v>
      </c>
      <c r="OO29" s="45">
        <f>'СДП (план)'!BM30</f>
        <v>0</v>
      </c>
      <c r="OP29" s="44">
        <f>'СДП (план)'!BN30</f>
        <v>0</v>
      </c>
      <c r="OQ29" s="44">
        <f t="shared" si="122"/>
        <v>0</v>
      </c>
      <c r="OR29" s="44">
        <f t="shared" si="123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07"/>
        <v>0</v>
      </c>
      <c r="OZ29" s="44">
        <f t="shared" si="608"/>
        <v>0</v>
      </c>
      <c r="PA29" s="44">
        <f t="shared" si="609"/>
        <v>0</v>
      </c>
      <c r="PB29" s="44">
        <f t="shared" si="124"/>
        <v>0</v>
      </c>
      <c r="PC29" s="44">
        <f t="shared" si="125"/>
        <v>0</v>
      </c>
      <c r="PD29" s="45">
        <f>'СДП (план)'!BO30</f>
        <v>0</v>
      </c>
      <c r="PE29" s="44">
        <f>'СДП (план)'!BP30</f>
        <v>0</v>
      </c>
      <c r="PF29" s="44">
        <f t="shared" si="126"/>
        <v>0</v>
      </c>
      <c r="PG29" s="44">
        <f t="shared" si="127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10"/>
        <v>0</v>
      </c>
      <c r="PO29" s="44">
        <f t="shared" si="611"/>
        <v>0</v>
      </c>
      <c r="PP29" s="44">
        <f t="shared" si="612"/>
        <v>0</v>
      </c>
      <c r="PQ29" s="44">
        <f t="shared" si="128"/>
        <v>0</v>
      </c>
      <c r="PR29" s="44">
        <f t="shared" si="129"/>
        <v>0</v>
      </c>
      <c r="PS29" s="45">
        <f>'СДП (план)'!BQ30</f>
        <v>0</v>
      </c>
      <c r="PT29" s="44">
        <f>'СДП (план)'!BR30</f>
        <v>0</v>
      </c>
      <c r="PU29" s="44">
        <f t="shared" si="130"/>
        <v>0</v>
      </c>
      <c r="PV29" s="44">
        <f t="shared" si="131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00"/>
        <v>0</v>
      </c>
      <c r="QG29" s="44">
        <f t="shared" si="400"/>
        <v>0</v>
      </c>
      <c r="QH29" s="45">
        <f>'СДП (план)'!BS30</f>
        <v>0</v>
      </c>
      <c r="QI29" s="44">
        <f>'СДП (план)'!BT30</f>
        <v>0</v>
      </c>
      <c r="QJ29" s="44">
        <f t="shared" si="136"/>
        <v>0</v>
      </c>
      <c r="QK29" s="44">
        <f t="shared" si="137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13"/>
        <v>0</v>
      </c>
      <c r="QS29" s="44">
        <f t="shared" si="614"/>
        <v>0</v>
      </c>
      <c r="QT29" s="44">
        <f t="shared" si="615"/>
        <v>0</v>
      </c>
      <c r="QU29" s="44">
        <f t="shared" si="616"/>
        <v>0</v>
      </c>
      <c r="QV29" s="44">
        <f t="shared" si="617"/>
        <v>0</v>
      </c>
      <c r="QW29" s="45">
        <f>'СДП (план)'!BU30</f>
        <v>0</v>
      </c>
      <c r="QX29" s="44">
        <f>'СДП (план)'!BV30</f>
        <v>0</v>
      </c>
      <c r="QY29" s="44">
        <f t="shared" si="140"/>
        <v>0</v>
      </c>
      <c r="QZ29" s="44">
        <f t="shared" si="141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18"/>
        <v>0</v>
      </c>
      <c r="RH29" s="44">
        <f t="shared" si="619"/>
        <v>0</v>
      </c>
      <c r="RI29" s="44">
        <f t="shared" si="620"/>
        <v>0</v>
      </c>
      <c r="RJ29" s="44">
        <f t="shared" si="621"/>
        <v>0</v>
      </c>
      <c r="RK29" s="44">
        <f t="shared" si="622"/>
        <v>0</v>
      </c>
      <c r="RL29" s="45">
        <f>'СДП (план)'!BW30</f>
        <v>0</v>
      </c>
      <c r="RM29" s="44">
        <f>'СДП (план)'!BX30</f>
        <v>0</v>
      </c>
      <c r="RN29" s="44">
        <f t="shared" si="144"/>
        <v>0</v>
      </c>
      <c r="RO29" s="44">
        <f t="shared" si="145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23"/>
        <v>0</v>
      </c>
      <c r="RW29" s="44">
        <f t="shared" si="624"/>
        <v>0</v>
      </c>
      <c r="RX29" s="44">
        <f t="shared" si="625"/>
        <v>0</v>
      </c>
      <c r="RY29" s="44">
        <f t="shared" si="146"/>
        <v>0</v>
      </c>
      <c r="RZ29" s="44">
        <f t="shared" si="147"/>
        <v>0</v>
      </c>
      <c r="SA29" s="45">
        <f>'СДП (план)'!BY30</f>
        <v>0</v>
      </c>
      <c r="SB29" s="44">
        <f>'СДП (план)'!BZ30</f>
        <v>0</v>
      </c>
      <c r="SC29" s="44">
        <f t="shared" si="148"/>
        <v>0</v>
      </c>
      <c r="SD29" s="44">
        <f t="shared" si="149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26"/>
        <v>0</v>
      </c>
      <c r="SL29" s="44">
        <f t="shared" si="627"/>
        <v>0</v>
      </c>
      <c r="SM29" s="44">
        <f t="shared" si="628"/>
        <v>0</v>
      </c>
      <c r="SN29" s="44">
        <f t="shared" si="150"/>
        <v>0</v>
      </c>
      <c r="SO29" s="44">
        <f t="shared" si="151"/>
        <v>0</v>
      </c>
      <c r="SP29" s="45">
        <f>'СДП (план)'!CA30</f>
        <v>0</v>
      </c>
      <c r="SQ29" s="44">
        <f>'СДП (план)'!CB30</f>
        <v>0</v>
      </c>
      <c r="SR29" s="44">
        <f t="shared" si="152"/>
        <v>0</v>
      </c>
      <c r="SS29" s="44">
        <f t="shared" si="153"/>
        <v>0</v>
      </c>
      <c r="ST29" s="44"/>
      <c r="SU29" s="44"/>
      <c r="SV29" s="44"/>
      <c r="SW29" s="44"/>
      <c r="SX29" s="44"/>
      <c r="SY29" s="44"/>
      <c r="SZ29" s="44">
        <f t="shared" si="629"/>
        <v>0</v>
      </c>
      <c r="TA29" s="44">
        <f t="shared" si="630"/>
        <v>0</v>
      </c>
      <c r="TB29" s="44">
        <f t="shared" si="631"/>
        <v>0</v>
      </c>
      <c r="TC29" s="44">
        <f t="shared" si="154"/>
        <v>0</v>
      </c>
      <c r="TD29" s="44">
        <f t="shared" si="155"/>
        <v>0</v>
      </c>
      <c r="TE29" s="45">
        <f>'СДП (план)'!CC30</f>
        <v>0</v>
      </c>
      <c r="TF29" s="44">
        <f>'СДП (план)'!CD30</f>
        <v>0</v>
      </c>
      <c r="TG29" s="44">
        <f t="shared" si="156"/>
        <v>0</v>
      </c>
      <c r="TH29" s="44">
        <f t="shared" si="157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32"/>
        <v>0</v>
      </c>
      <c r="TP29" s="44">
        <f t="shared" si="633"/>
        <v>0</v>
      </c>
      <c r="TQ29" s="44">
        <f t="shared" si="634"/>
        <v>0</v>
      </c>
      <c r="TR29" s="44">
        <f t="shared" si="158"/>
        <v>0</v>
      </c>
      <c r="TS29" s="44">
        <f t="shared" si="159"/>
        <v>0</v>
      </c>
      <c r="TT29" s="47">
        <f>'СДП (план)'!CE30</f>
        <v>0</v>
      </c>
      <c r="TU29" s="47">
        <f>'СДП (план)'!CF30</f>
        <v>0</v>
      </c>
      <c r="TV29" s="44">
        <f t="shared" si="160"/>
        <v>0</v>
      </c>
      <c r="TW29" s="44">
        <f t="shared" si="161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35"/>
        <v>0</v>
      </c>
      <c r="UE29" s="44">
        <f t="shared" si="636"/>
        <v>0</v>
      </c>
      <c r="UF29" s="44">
        <f t="shared" si="637"/>
        <v>0</v>
      </c>
      <c r="UG29" s="44">
        <f t="shared" si="165"/>
        <v>0</v>
      </c>
      <c r="UH29" s="44">
        <f t="shared" si="166"/>
        <v>0</v>
      </c>
      <c r="UI29" s="45">
        <f>'СДП (план)'!CG30</f>
        <v>0</v>
      </c>
      <c r="UJ29" s="44">
        <f>'СДП (план)'!CH30</f>
        <v>0</v>
      </c>
      <c r="UK29" s="44">
        <f t="shared" si="167"/>
        <v>0</v>
      </c>
      <c r="UL29" s="44">
        <f t="shared" si="168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38"/>
        <v>0</v>
      </c>
      <c r="UT29" s="44">
        <f t="shared" si="639"/>
        <v>0</v>
      </c>
      <c r="UU29" s="44">
        <f t="shared" si="640"/>
        <v>0</v>
      </c>
      <c r="UV29" s="44">
        <f t="shared" si="169"/>
        <v>0</v>
      </c>
      <c r="UW29" s="44">
        <f t="shared" si="170"/>
        <v>0</v>
      </c>
      <c r="UX29" s="45">
        <f>'СДП (план)'!CI30</f>
        <v>0</v>
      </c>
      <c r="UY29" s="44">
        <f>'СДП (план)'!CJ30</f>
        <v>0</v>
      </c>
      <c r="UZ29" s="44">
        <f t="shared" si="171"/>
        <v>0</v>
      </c>
      <c r="VA29" s="44">
        <f t="shared" si="172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41"/>
        <v>0</v>
      </c>
      <c r="VK29" s="44">
        <f t="shared" si="642"/>
        <v>0</v>
      </c>
      <c r="VL29" s="44">
        <f t="shared" si="642"/>
        <v>0</v>
      </c>
      <c r="VM29" s="45">
        <f>'СДП (план)'!CK30</f>
        <v>0</v>
      </c>
      <c r="VN29" s="44">
        <f>'СДП (план)'!CL30</f>
        <v>0</v>
      </c>
      <c r="VO29" s="44">
        <f t="shared" si="176"/>
        <v>0</v>
      </c>
      <c r="VP29" s="44">
        <f t="shared" si="177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43"/>
        <v>0</v>
      </c>
      <c r="VX29" s="44">
        <f t="shared" si="644"/>
        <v>0</v>
      </c>
      <c r="VY29" s="44">
        <f t="shared" si="645"/>
        <v>0</v>
      </c>
      <c r="VZ29" s="44">
        <f t="shared" si="178"/>
        <v>0</v>
      </c>
      <c r="WA29" s="44">
        <f t="shared" si="179"/>
        <v>0</v>
      </c>
      <c r="WB29" s="45">
        <f>'СДП (план)'!CM30</f>
        <v>0</v>
      </c>
      <c r="WC29" s="44">
        <f>'СДП (план)'!CN30</f>
        <v>0</v>
      </c>
      <c r="WD29" s="44">
        <f t="shared" si="180"/>
        <v>0</v>
      </c>
      <c r="WE29" s="44">
        <f t="shared" si="181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46"/>
        <v>0</v>
      </c>
      <c r="WM29" s="44">
        <f t="shared" si="647"/>
        <v>0</v>
      </c>
      <c r="WN29" s="44">
        <f t="shared" si="648"/>
        <v>0</v>
      </c>
      <c r="WO29" s="44">
        <f t="shared" si="182"/>
        <v>0</v>
      </c>
      <c r="WP29" s="44">
        <f t="shared" si="183"/>
        <v>0</v>
      </c>
      <c r="WQ29" s="45">
        <f>'СДП (план)'!CO30</f>
        <v>0</v>
      </c>
      <c r="WR29" s="44">
        <f>'СДП (план)'!CP30</f>
        <v>0</v>
      </c>
      <c r="WS29" s="44">
        <f t="shared" si="184"/>
        <v>0</v>
      </c>
      <c r="WT29" s="44">
        <f t="shared" si="185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49"/>
        <v>0</v>
      </c>
      <c r="XB29" s="44">
        <f t="shared" si="650"/>
        <v>0</v>
      </c>
      <c r="XC29" s="44">
        <f t="shared" si="651"/>
        <v>0</v>
      </c>
      <c r="XD29" s="44">
        <f t="shared" si="186"/>
        <v>0</v>
      </c>
      <c r="XE29" s="44">
        <f t="shared" si="187"/>
        <v>0</v>
      </c>
      <c r="XF29" s="45">
        <f>'СДП (план)'!CQ30</f>
        <v>0</v>
      </c>
      <c r="XG29" s="44">
        <f>'СДП (план)'!CR30</f>
        <v>0</v>
      </c>
      <c r="XH29" s="44">
        <f t="shared" si="188"/>
        <v>0</v>
      </c>
      <c r="XI29" s="44">
        <f t="shared" si="189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52"/>
        <v>0</v>
      </c>
      <c r="XQ29" s="44">
        <f t="shared" si="653"/>
        <v>0</v>
      </c>
      <c r="XR29" s="44">
        <f t="shared" si="654"/>
        <v>0</v>
      </c>
      <c r="XS29" s="44">
        <f t="shared" si="190"/>
        <v>0</v>
      </c>
      <c r="XT29" s="44">
        <f t="shared" si="191"/>
        <v>0</v>
      </c>
      <c r="XU29" s="5">
        <f>'СДП (план)'!CS30</f>
        <v>0</v>
      </c>
      <c r="XV29" s="3">
        <f>'СДП (план)'!CT30</f>
        <v>0</v>
      </c>
      <c r="XW29" s="44">
        <f t="shared" si="192"/>
        <v>0</v>
      </c>
      <c r="XX29" s="44">
        <f t="shared" si="193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55"/>
        <v>0</v>
      </c>
      <c r="YF29" s="44">
        <f t="shared" si="656"/>
        <v>0</v>
      </c>
      <c r="YG29" s="44">
        <f t="shared" si="657"/>
        <v>0</v>
      </c>
      <c r="YH29" s="44">
        <f t="shared" si="194"/>
        <v>0</v>
      </c>
      <c r="YI29" s="44">
        <f t="shared" si="195"/>
        <v>0</v>
      </c>
      <c r="YJ29" s="3">
        <f>'СДП (план)'!CU30</f>
        <v>0</v>
      </c>
      <c r="YK29" s="3">
        <f>'СДП (план)'!CV30</f>
        <v>0</v>
      </c>
      <c r="YL29" s="44">
        <f t="shared" si="196"/>
        <v>0</v>
      </c>
      <c r="YM29" s="44">
        <f t="shared" si="197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58"/>
        <v>0</v>
      </c>
      <c r="YU29" s="44">
        <f t="shared" si="659"/>
        <v>0</v>
      </c>
      <c r="YV29" s="44">
        <f t="shared" si="660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8"/>
        <v>0</v>
      </c>
      <c r="ZB29" s="44">
        <f t="shared" si="199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61"/>
        <v>0</v>
      </c>
      <c r="ZJ29" s="44">
        <f>SUM(ZA29*$F29)</f>
        <v>0</v>
      </c>
      <c r="ZK29" s="44">
        <f>SUM(ZC29*$F29)</f>
        <v>0</v>
      </c>
      <c r="ZL29" s="44">
        <f t="shared" si="662"/>
        <v>0</v>
      </c>
      <c r="ZM29" s="44">
        <f t="shared" si="662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>SUM(HB29,DA29,AS29,BW29,AD29,BH29,O29,NK29,LC29,LR29,NZ29,ET29,FI29,HQ29,JJ29,MG29,MV29,TT29,IF29,IU29,JY29,DP29,EE29,WQ29,WB29,UI29,UX29,RL29,TE29,VM29,OO29,PD29,PS29,QH29,FX29,QW29,GM29,SP29,XF29,XU29,SA29,CL29,KN29,YJ29,YY29)</f>
        <v>0</v>
      </c>
      <c r="AAD29" s="49">
        <f>SUM(HC29,DB29,AT29,BX29,AE29,BI29,P29,NL29,LD29,LS29,OA29,EU29,FJ29,HR29,JK29,MH29,MW29,TU29,IG29,IV29,JZ29,DQ29,EF29,WR29,WC29,UJ29,UY29,RM29,TF29,VN29,OP29,PE29,PT29,QI29,FY29,QX29,GN29,SQ29,XG29,XV29,SB29,CM29,KO29,YK29,YZ29)</f>
        <v>0</v>
      </c>
      <c r="AAE29" s="49">
        <f>SUM(HD29,DC29,AU29,BY29,AF29,BJ29,Q29,NM29,LE29,LT29,OB29,EV29,FK29,HS29,JL29,MI29,MX29,TV29,IH29,IW29,KA29,DR29,EG29,WS29,WD29,UK29,UZ29,RN29,TG29,VO29,OQ29,PF29,PU29,QJ29,FZ29,QY29,GO29,SR29,XH29,XW29,SC29,CN29,KP29,YL29,ZA29)</f>
        <v>0</v>
      </c>
      <c r="AAF29" s="49">
        <f>SUM(HE29,DD29,AV29,BZ29,AG29,BK29,R29,NN29,LF29,LU29,OC29,EW29,FL29,HT29,JM29,MJ29,MY29,TW29,II29,IX29,KB29,DS29,EH29,WT29,WE29,UL29,VA29,RO29,TH29,VP29,OR29,PG29,PV29,QK29,GA29,QZ29,GP29,SS29,XI29,XX29,SD29,CO29,KQ29,YM29,ZB29)</f>
        <v>0</v>
      </c>
      <c r="AAG29" s="49">
        <f>SUM(HF29,DE29,AW29,CA29,AH29,BL29,S29,NO29,LG29,LV29,OD29,EX29,FM29,HU29,JN29,MK29,MZ29,TX29,IJ29,IY29,KC29,DT29,EI29,WU29,WF29,UM29,VB29,RP29,TI29,VQ29,OS29,PH29,PW29,QL29,GB29,RA29,GQ29,ST29,XJ29,XY29,SE29,CP29,KR29,YN29,ZC29)</f>
        <v>0</v>
      </c>
      <c r="AAH29" s="49">
        <f>SUM(HG29,DF29,AX29,CB29,AI29,BM29,T29,NP29,LH29,LW29,OE29,EY29,FN29,HV29,JO29,ML29,NA29,TY29,IK29,IZ29,KD29,DU29,EJ29,WV29,WG29,UN29,VC29,RQ29,TJ29,VR29,OT29,PI29,PX29,QM29,GC29,RB29,GR29,SU29,XK29,XZ29,SF29,CQ29,KS29,YO29,ZD29)</f>
        <v>0</v>
      </c>
      <c r="AAI29" s="49">
        <f>SUM(HH29,DG29,AY29,CC29,AJ29,BN29,U29,NQ29,LI29,LX29,OF29,EZ29,FO29,HW29,JP29,MM29,NB29,TZ29,IL29,JA29,KE29,DV29,EK29,WW29,WH29,UO29,VD29,RR29,TK29,VS29,OU29,PJ29,PY29,QN29,GD29,RC29,GS29,SV29,XL29,YA29,SG29,CR29,KT29,YP29,ZE29)</f>
        <v>0</v>
      </c>
      <c r="AAJ29" s="49">
        <f>SUM(HI29,DH29,AZ29,CD29,AK29,BO29,V29,NR29,LJ29,LY29,OG29,FA29,FP29,HX29,JQ29,MN29,NC29,UA29,IM29,JB29,KF29,DW29,EL29,WX29,WI29,UP29,VE29,RS29,TL29,VT29,OV29,PK29,PZ29,QO29,GE29,RD29,GT29,SW29,XM29,YB29,SH29,CS29,KU29,YQ29,ZF29)</f>
        <v>0</v>
      </c>
      <c r="AAK29" s="49">
        <f>SUM(HJ29,DI29,BA29,CE29,AL29,BP29,W29,NS29,LK29,LZ29,OH29,FB29,FQ29,HY29,JR29,MO29,ND29,UB29,IN29,JC29,KG29,DX29,EM29,WY29,WJ29,UQ29,VF29,RT29,TM29,VU29,OW29,PL29,QA29,QP29,GF29,RE29,GU29,SX29,XN29,YC29,SI29,CT29,KV29,YR29,ZG29)</f>
        <v>0</v>
      </c>
      <c r="AAL29" s="49">
        <f>SUM(HK29,DJ29,BB29,CF29,AM29,BQ29,X29,NT29,LL29,MA29,OI29,FC29,FR29,HZ29,JS29,MP29,NE29,UC29,IO29,JD29,KH29,DY29,EN29,WZ29,WK29,UR29,VG29,RU29,TN29,VV29,OX29,PM29,QB29,QQ29,GG29,RF29,GV29,SY29,XO29,YD29,SJ29,CU29,KW29,YS29,ZH29)</f>
        <v>0</v>
      </c>
      <c r="AAM29" s="49">
        <f>SUM(HL29,DK29,BC29,CG29,AN29,BR29,Y29,NU29,LM29,MB29,OJ29,FD29,FS29,IA29,JT29,MQ29,NF29,UD29,IP29,JE29,KI29,DZ29,EO29,XA29,WL29,US29,VH29,RV29,TO29,VW29,OY29,PN29,QC29,QR29,GH29,RG29,GW29,SZ29,XP29,YE29,SK29,CV29,KX29,YT29,ZI29)</f>
        <v>0</v>
      </c>
      <c r="AAN29" s="49">
        <f>SUM(HM29,DL29,BD29,CH29,AO29,BS29,Z29,NV29,LN29,MC29,OK29,FE29,FT29,IB29,JU29,MR29,NG29,UE29,IQ29,JF29,KJ29,EA29,EP29,XB29,WM29,UT29,VI29,RW29,TP29,VX29,OZ29,PO29,QD29,QS29,GI29,RH29,GX29,TA29,XQ29,YF29,SL29,CW29,KY29,YU29,ZJ29)</f>
        <v>0</v>
      </c>
      <c r="AAO29" s="49">
        <f>SUM(HN29,DM29,BE29,CI29,AP29,BT29,AA29,NW29,LO29,MD29,OL29,FF29,FU29,IC29,JV29,MS29,NH29,UF29,IR29,JG29,KK29,EB29,EQ29,XC29,WN29,UU29,VJ29,RX29,TQ29,VY29,PA29,PP29,QE29,QT29,GJ29,RI29,GY29,TB29,XR29,YG29,SM29,CX29,KZ29,YV29,ZK29)</f>
        <v>0</v>
      </c>
      <c r="AAP29" s="44">
        <f t="shared" si="663"/>
        <v>0</v>
      </c>
      <c r="AAQ29" s="44">
        <f t="shared" si="664"/>
        <v>0</v>
      </c>
    </row>
    <row r="30" spans="1:719" s="56" customFormat="1" ht="15" x14ac:dyDescent="0.25">
      <c r="A30" s="207">
        <v>6</v>
      </c>
      <c r="B30" s="238"/>
      <c r="C30" s="257" t="s">
        <v>593</v>
      </c>
      <c r="D30" s="259" t="s">
        <v>161</v>
      </c>
      <c r="E30" s="170">
        <v>15030</v>
      </c>
      <c r="F30" s="234"/>
      <c r="G30" s="319"/>
      <c r="H30" s="14"/>
      <c r="I30" s="220"/>
      <c r="J30" s="220"/>
      <c r="K30" s="239"/>
      <c r="L30" s="239"/>
      <c r="M30" s="239"/>
      <c r="N30" s="232">
        <v>2.57</v>
      </c>
      <c r="O30" s="116">
        <f>'СДП (план)'!O31</f>
        <v>0</v>
      </c>
      <c r="P30" s="116">
        <f>'СДП (план)'!P31</f>
        <v>0</v>
      </c>
      <c r="Q30" s="44">
        <f t="shared" si="16"/>
        <v>0</v>
      </c>
      <c r="R30" s="44">
        <f t="shared" si="17"/>
        <v>0</v>
      </c>
      <c r="S30" s="116">
        <f>SUM(S31:S34)</f>
        <v>0</v>
      </c>
      <c r="T30" s="116">
        <f t="shared" ref="T30:CO30" si="667">SUM(T31:T34)</f>
        <v>0</v>
      </c>
      <c r="U30" s="116">
        <f t="shared" si="667"/>
        <v>0</v>
      </c>
      <c r="V30" s="116">
        <f t="shared" si="667"/>
        <v>0</v>
      </c>
      <c r="W30" s="116">
        <f t="shared" si="667"/>
        <v>0</v>
      </c>
      <c r="X30" s="116">
        <f t="shared" si="667"/>
        <v>0</v>
      </c>
      <c r="Y30" s="116">
        <f t="shared" si="667"/>
        <v>0</v>
      </c>
      <c r="Z30" s="116">
        <f t="shared" si="667"/>
        <v>0</v>
      </c>
      <c r="AA30" s="116">
        <f t="shared" si="667"/>
        <v>0</v>
      </c>
      <c r="AB30" s="116">
        <f t="shared" si="667"/>
        <v>0</v>
      </c>
      <c r="AC30" s="116">
        <f t="shared" si="667"/>
        <v>0</v>
      </c>
      <c r="AD30" s="116">
        <f t="shared" si="667"/>
        <v>0</v>
      </c>
      <c r="AE30" s="116">
        <f t="shared" si="667"/>
        <v>0</v>
      </c>
      <c r="AF30" s="116">
        <f t="shared" si="667"/>
        <v>0</v>
      </c>
      <c r="AG30" s="116">
        <f t="shared" si="667"/>
        <v>0</v>
      </c>
      <c r="AH30" s="116">
        <f t="shared" si="667"/>
        <v>0</v>
      </c>
      <c r="AI30" s="116">
        <f t="shared" si="667"/>
        <v>0</v>
      </c>
      <c r="AJ30" s="116">
        <f t="shared" si="667"/>
        <v>0</v>
      </c>
      <c r="AK30" s="116">
        <f t="shared" si="667"/>
        <v>0</v>
      </c>
      <c r="AL30" s="116">
        <f t="shared" si="667"/>
        <v>0</v>
      </c>
      <c r="AM30" s="116">
        <f t="shared" si="667"/>
        <v>0</v>
      </c>
      <c r="AN30" s="116">
        <f t="shared" si="667"/>
        <v>0</v>
      </c>
      <c r="AO30" s="116">
        <f t="shared" si="667"/>
        <v>0</v>
      </c>
      <c r="AP30" s="116">
        <f t="shared" si="667"/>
        <v>0</v>
      </c>
      <c r="AQ30" s="116">
        <f t="shared" si="667"/>
        <v>0</v>
      </c>
      <c r="AR30" s="116">
        <f t="shared" si="667"/>
        <v>0</v>
      </c>
      <c r="AS30" s="116">
        <f t="shared" si="667"/>
        <v>0</v>
      </c>
      <c r="AT30" s="116">
        <f t="shared" si="667"/>
        <v>0</v>
      </c>
      <c r="AU30" s="116">
        <f t="shared" si="667"/>
        <v>0</v>
      </c>
      <c r="AV30" s="116">
        <f t="shared" si="667"/>
        <v>0</v>
      </c>
      <c r="AW30" s="116">
        <f t="shared" si="667"/>
        <v>0</v>
      </c>
      <c r="AX30" s="116">
        <f t="shared" si="667"/>
        <v>0</v>
      </c>
      <c r="AY30" s="116">
        <f t="shared" si="667"/>
        <v>0</v>
      </c>
      <c r="AZ30" s="116">
        <f t="shared" si="667"/>
        <v>0</v>
      </c>
      <c r="BA30" s="116">
        <f t="shared" si="667"/>
        <v>0</v>
      </c>
      <c r="BB30" s="116">
        <f t="shared" si="667"/>
        <v>0</v>
      </c>
      <c r="BC30" s="116">
        <f t="shared" si="667"/>
        <v>0</v>
      </c>
      <c r="BD30" s="116">
        <f t="shared" si="667"/>
        <v>0</v>
      </c>
      <c r="BE30" s="116">
        <f t="shared" si="667"/>
        <v>0</v>
      </c>
      <c r="BF30" s="116">
        <f t="shared" si="667"/>
        <v>0</v>
      </c>
      <c r="BG30" s="116">
        <f t="shared" si="667"/>
        <v>0</v>
      </c>
      <c r="BH30" s="116">
        <f t="shared" si="667"/>
        <v>0</v>
      </c>
      <c r="BI30" s="116">
        <f t="shared" si="667"/>
        <v>0</v>
      </c>
      <c r="BJ30" s="116">
        <f t="shared" si="667"/>
        <v>0</v>
      </c>
      <c r="BK30" s="116">
        <f t="shared" si="667"/>
        <v>0</v>
      </c>
      <c r="BL30" s="116">
        <f t="shared" si="667"/>
        <v>0</v>
      </c>
      <c r="BM30" s="116">
        <f t="shared" si="667"/>
        <v>0</v>
      </c>
      <c r="BN30" s="116">
        <f t="shared" si="667"/>
        <v>0</v>
      </c>
      <c r="BO30" s="116">
        <f t="shared" si="667"/>
        <v>0</v>
      </c>
      <c r="BP30" s="116">
        <f t="shared" si="667"/>
        <v>0</v>
      </c>
      <c r="BQ30" s="116">
        <f t="shared" si="667"/>
        <v>0</v>
      </c>
      <c r="BR30" s="116">
        <f t="shared" si="667"/>
        <v>0</v>
      </c>
      <c r="BS30" s="116">
        <f t="shared" si="667"/>
        <v>0</v>
      </c>
      <c r="BT30" s="116">
        <f t="shared" si="667"/>
        <v>0</v>
      </c>
      <c r="BU30" s="116">
        <f t="shared" si="667"/>
        <v>0</v>
      </c>
      <c r="BV30" s="116">
        <f t="shared" si="667"/>
        <v>0</v>
      </c>
      <c r="BW30" s="116">
        <f t="shared" si="667"/>
        <v>0</v>
      </c>
      <c r="BX30" s="116">
        <f t="shared" si="667"/>
        <v>0</v>
      </c>
      <c r="BY30" s="116">
        <f t="shared" si="667"/>
        <v>0</v>
      </c>
      <c r="BZ30" s="116">
        <f t="shared" si="667"/>
        <v>0</v>
      </c>
      <c r="CA30" s="116">
        <f t="shared" si="667"/>
        <v>0</v>
      </c>
      <c r="CB30" s="116">
        <f t="shared" si="667"/>
        <v>0</v>
      </c>
      <c r="CC30" s="116">
        <f t="shared" si="667"/>
        <v>0</v>
      </c>
      <c r="CD30" s="116">
        <f t="shared" si="667"/>
        <v>0</v>
      </c>
      <c r="CE30" s="116">
        <f t="shared" si="667"/>
        <v>0</v>
      </c>
      <c r="CF30" s="116">
        <f t="shared" si="667"/>
        <v>0</v>
      </c>
      <c r="CG30" s="116">
        <f t="shared" si="667"/>
        <v>0</v>
      </c>
      <c r="CH30" s="116">
        <f t="shared" si="667"/>
        <v>0</v>
      </c>
      <c r="CI30" s="116">
        <f t="shared" si="667"/>
        <v>0</v>
      </c>
      <c r="CJ30" s="116">
        <f t="shared" si="667"/>
        <v>0</v>
      </c>
      <c r="CK30" s="116">
        <f t="shared" si="667"/>
        <v>0</v>
      </c>
      <c r="CL30" s="116">
        <f t="shared" si="667"/>
        <v>172</v>
      </c>
      <c r="CM30" s="116">
        <f t="shared" si="667"/>
        <v>3634114.6358279996</v>
      </c>
      <c r="CN30" s="116">
        <f t="shared" si="667"/>
        <v>28.666666666666668</v>
      </c>
      <c r="CO30" s="116">
        <f t="shared" si="667"/>
        <v>605685.77263799997</v>
      </c>
      <c r="CP30" s="116">
        <f t="shared" ref="CP30:FK30" si="668">SUM(CP31:CP34)</f>
        <v>29</v>
      </c>
      <c r="CQ30" s="116">
        <f t="shared" si="668"/>
        <v>781096.92999999993</v>
      </c>
      <c r="CR30" s="116">
        <f t="shared" si="668"/>
        <v>392</v>
      </c>
      <c r="CS30" s="116">
        <f t="shared" si="668"/>
        <v>0</v>
      </c>
      <c r="CT30" s="116">
        <f t="shared" si="668"/>
        <v>0</v>
      </c>
      <c r="CU30" s="116">
        <f t="shared" si="668"/>
        <v>0</v>
      </c>
      <c r="CV30" s="116">
        <f t="shared" si="668"/>
        <v>173.70000000000002</v>
      </c>
      <c r="CW30" s="116">
        <f t="shared" si="668"/>
        <v>28.949999999999996</v>
      </c>
      <c r="CX30" s="116">
        <f t="shared" si="668"/>
        <v>37.31</v>
      </c>
      <c r="CY30" s="116">
        <f t="shared" si="668"/>
        <v>0.33333333333333393</v>
      </c>
      <c r="CZ30" s="116">
        <f t="shared" si="668"/>
        <v>175411.157362</v>
      </c>
      <c r="DA30" s="116">
        <f t="shared" si="668"/>
        <v>0</v>
      </c>
      <c r="DB30" s="116">
        <f t="shared" si="668"/>
        <v>0</v>
      </c>
      <c r="DC30" s="116">
        <f t="shared" si="668"/>
        <v>0</v>
      </c>
      <c r="DD30" s="116">
        <f t="shared" si="668"/>
        <v>0</v>
      </c>
      <c r="DE30" s="116">
        <f t="shared" si="668"/>
        <v>0</v>
      </c>
      <c r="DF30" s="116">
        <f t="shared" si="668"/>
        <v>0</v>
      </c>
      <c r="DG30" s="116">
        <f t="shared" si="668"/>
        <v>0</v>
      </c>
      <c r="DH30" s="116">
        <f t="shared" si="668"/>
        <v>0</v>
      </c>
      <c r="DI30" s="116">
        <f t="shared" si="668"/>
        <v>0</v>
      </c>
      <c r="DJ30" s="116">
        <f t="shared" si="668"/>
        <v>0</v>
      </c>
      <c r="DK30" s="116">
        <f t="shared" si="668"/>
        <v>0</v>
      </c>
      <c r="DL30" s="116">
        <f t="shared" si="668"/>
        <v>0</v>
      </c>
      <c r="DM30" s="116">
        <f t="shared" si="668"/>
        <v>0</v>
      </c>
      <c r="DN30" s="116">
        <f t="shared" si="668"/>
        <v>0</v>
      </c>
      <c r="DO30" s="116">
        <f t="shared" si="668"/>
        <v>0</v>
      </c>
      <c r="DP30" s="116">
        <f t="shared" si="668"/>
        <v>0</v>
      </c>
      <c r="DQ30" s="116">
        <f t="shared" si="668"/>
        <v>0</v>
      </c>
      <c r="DR30" s="116">
        <f t="shared" si="668"/>
        <v>0</v>
      </c>
      <c r="DS30" s="116">
        <f t="shared" si="668"/>
        <v>0</v>
      </c>
      <c r="DT30" s="116">
        <f t="shared" si="668"/>
        <v>0</v>
      </c>
      <c r="DU30" s="116">
        <f t="shared" si="668"/>
        <v>0</v>
      </c>
      <c r="DV30" s="116">
        <f t="shared" si="668"/>
        <v>0</v>
      </c>
      <c r="DW30" s="116">
        <f t="shared" si="668"/>
        <v>0</v>
      </c>
      <c r="DX30" s="116">
        <f t="shared" si="668"/>
        <v>0</v>
      </c>
      <c r="DY30" s="116">
        <f t="shared" si="668"/>
        <v>0</v>
      </c>
      <c r="DZ30" s="116">
        <f t="shared" si="668"/>
        <v>0</v>
      </c>
      <c r="EA30" s="116">
        <f t="shared" si="668"/>
        <v>0</v>
      </c>
      <c r="EB30" s="116">
        <f t="shared" si="668"/>
        <v>0</v>
      </c>
      <c r="EC30" s="116">
        <f t="shared" si="668"/>
        <v>0</v>
      </c>
      <c r="ED30" s="116">
        <f t="shared" si="668"/>
        <v>0</v>
      </c>
      <c r="EE30" s="116">
        <f t="shared" si="668"/>
        <v>0</v>
      </c>
      <c r="EF30" s="116">
        <f t="shared" si="668"/>
        <v>0</v>
      </c>
      <c r="EG30" s="116">
        <f t="shared" si="668"/>
        <v>0</v>
      </c>
      <c r="EH30" s="116">
        <f t="shared" si="668"/>
        <v>0</v>
      </c>
      <c r="EI30" s="116">
        <f t="shared" si="668"/>
        <v>0</v>
      </c>
      <c r="EJ30" s="116">
        <f t="shared" si="668"/>
        <v>0</v>
      </c>
      <c r="EK30" s="116"/>
      <c r="EL30" s="116">
        <f t="shared" si="668"/>
        <v>0</v>
      </c>
      <c r="EM30" s="116">
        <f t="shared" si="668"/>
        <v>0</v>
      </c>
      <c r="EN30" s="116"/>
      <c r="EO30" s="116">
        <f t="shared" si="668"/>
        <v>0</v>
      </c>
      <c r="EP30" s="116">
        <f t="shared" si="668"/>
        <v>0</v>
      </c>
      <c r="EQ30" s="116">
        <f t="shared" si="668"/>
        <v>0</v>
      </c>
      <c r="ER30" s="116">
        <f t="shared" si="668"/>
        <v>0</v>
      </c>
      <c r="ES30" s="116">
        <f t="shared" si="668"/>
        <v>0</v>
      </c>
      <c r="ET30" s="116">
        <f t="shared" si="668"/>
        <v>1</v>
      </c>
      <c r="EU30" s="116">
        <f t="shared" si="668"/>
        <v>7310.8324799999991</v>
      </c>
      <c r="EV30" s="116">
        <f t="shared" si="668"/>
        <v>0.16666666666666666</v>
      </c>
      <c r="EW30" s="116">
        <f t="shared" si="668"/>
        <v>1218.4720799999998</v>
      </c>
      <c r="EX30" s="116">
        <f t="shared" si="668"/>
        <v>0</v>
      </c>
      <c r="EY30" s="116">
        <f t="shared" si="668"/>
        <v>0</v>
      </c>
      <c r="EZ30" s="116">
        <f t="shared" si="668"/>
        <v>0</v>
      </c>
      <c r="FA30" s="116">
        <f t="shared" si="668"/>
        <v>0</v>
      </c>
      <c r="FB30" s="116">
        <f t="shared" si="668"/>
        <v>0</v>
      </c>
      <c r="FC30" s="116">
        <f t="shared" si="668"/>
        <v>0</v>
      </c>
      <c r="FD30" s="116">
        <f t="shared" si="668"/>
        <v>0.35</v>
      </c>
      <c r="FE30" s="116">
        <f t="shared" si="668"/>
        <v>5.8333333333333327E-2</v>
      </c>
      <c r="FF30" s="116">
        <f t="shared" si="668"/>
        <v>0</v>
      </c>
      <c r="FG30" s="116">
        <f t="shared" si="668"/>
        <v>-0.16666666666666666</v>
      </c>
      <c r="FH30" s="116">
        <f t="shared" si="668"/>
        <v>-1218.4720799999998</v>
      </c>
      <c r="FI30" s="116">
        <f t="shared" si="668"/>
        <v>0</v>
      </c>
      <c r="FJ30" s="116">
        <f t="shared" si="668"/>
        <v>0</v>
      </c>
      <c r="FK30" s="116">
        <f t="shared" si="668"/>
        <v>0</v>
      </c>
      <c r="FL30" s="116">
        <f t="shared" ref="FL30:IG30" si="669">SUM(FL31:FL34)</f>
        <v>0</v>
      </c>
      <c r="FM30" s="116">
        <f t="shared" si="669"/>
        <v>0</v>
      </c>
      <c r="FN30" s="116">
        <f t="shared" si="669"/>
        <v>0</v>
      </c>
      <c r="FO30" s="116">
        <f t="shared" si="669"/>
        <v>0</v>
      </c>
      <c r="FP30" s="116">
        <f t="shared" si="669"/>
        <v>0</v>
      </c>
      <c r="FQ30" s="116">
        <f t="shared" si="669"/>
        <v>0</v>
      </c>
      <c r="FR30" s="116">
        <f t="shared" si="669"/>
        <v>0</v>
      </c>
      <c r="FS30" s="116">
        <f t="shared" si="669"/>
        <v>0</v>
      </c>
      <c r="FT30" s="116">
        <f t="shared" si="669"/>
        <v>0</v>
      </c>
      <c r="FU30" s="116">
        <f t="shared" si="669"/>
        <v>0</v>
      </c>
      <c r="FV30" s="116">
        <f t="shared" si="669"/>
        <v>0</v>
      </c>
      <c r="FW30" s="116">
        <f t="shared" si="669"/>
        <v>0</v>
      </c>
      <c r="FX30" s="116">
        <f t="shared" si="669"/>
        <v>0</v>
      </c>
      <c r="FY30" s="116">
        <f t="shared" si="669"/>
        <v>0</v>
      </c>
      <c r="FZ30" s="116">
        <f t="shared" si="669"/>
        <v>0</v>
      </c>
      <c r="GA30" s="116">
        <f t="shared" si="669"/>
        <v>0</v>
      </c>
      <c r="GB30" s="116">
        <f t="shared" si="669"/>
        <v>0</v>
      </c>
      <c r="GC30" s="116">
        <f t="shared" si="669"/>
        <v>0</v>
      </c>
      <c r="GD30" s="116">
        <f t="shared" si="669"/>
        <v>0</v>
      </c>
      <c r="GE30" s="116">
        <f t="shared" si="669"/>
        <v>0</v>
      </c>
      <c r="GF30" s="116">
        <f t="shared" si="669"/>
        <v>0</v>
      </c>
      <c r="GG30" s="116"/>
      <c r="GH30" s="116">
        <f t="shared" si="669"/>
        <v>0</v>
      </c>
      <c r="GI30" s="116">
        <f t="shared" si="669"/>
        <v>0</v>
      </c>
      <c r="GJ30" s="116">
        <f t="shared" si="669"/>
        <v>0</v>
      </c>
      <c r="GK30" s="116">
        <f t="shared" si="669"/>
        <v>0</v>
      </c>
      <c r="GL30" s="116">
        <f t="shared" si="669"/>
        <v>0</v>
      </c>
      <c r="GM30" s="116">
        <f t="shared" si="669"/>
        <v>5</v>
      </c>
      <c r="GN30" s="116">
        <f t="shared" si="669"/>
        <v>120630.38922000001</v>
      </c>
      <c r="GO30" s="116">
        <f t="shared" si="669"/>
        <v>0.83333333333333337</v>
      </c>
      <c r="GP30" s="116">
        <f t="shared" si="669"/>
        <v>20105.064870000002</v>
      </c>
      <c r="GQ30" s="116">
        <f t="shared" si="669"/>
        <v>1</v>
      </c>
      <c r="GR30" s="116">
        <f t="shared" si="669"/>
        <v>8746.07</v>
      </c>
      <c r="GS30" s="116">
        <f t="shared" si="669"/>
        <v>11</v>
      </c>
      <c r="GT30" s="116">
        <f t="shared" si="669"/>
        <v>0</v>
      </c>
      <c r="GU30" s="116">
        <f t="shared" si="669"/>
        <v>0</v>
      </c>
      <c r="GV30" s="116">
        <f t="shared" si="669"/>
        <v>0</v>
      </c>
      <c r="GW30" s="116">
        <f t="shared" si="669"/>
        <v>4.8499999999999996</v>
      </c>
      <c r="GX30" s="116">
        <f t="shared" si="669"/>
        <v>0.80833333333333335</v>
      </c>
      <c r="GY30" s="116">
        <f t="shared" si="669"/>
        <v>0.35</v>
      </c>
      <c r="GZ30" s="116">
        <f t="shared" si="669"/>
        <v>0.16666666666666663</v>
      </c>
      <c r="HA30" s="116">
        <f t="shared" si="669"/>
        <v>-11358.994870000002</v>
      </c>
      <c r="HB30" s="116">
        <f t="shared" si="669"/>
        <v>0</v>
      </c>
      <c r="HC30" s="116">
        <f t="shared" si="669"/>
        <v>0</v>
      </c>
      <c r="HD30" s="116">
        <f t="shared" si="669"/>
        <v>0</v>
      </c>
      <c r="HE30" s="116">
        <f t="shared" si="669"/>
        <v>0</v>
      </c>
      <c r="HF30" s="116">
        <f t="shared" si="669"/>
        <v>0</v>
      </c>
      <c r="HG30" s="116">
        <f t="shared" si="669"/>
        <v>0</v>
      </c>
      <c r="HH30" s="116"/>
      <c r="HI30" s="116">
        <f t="shared" si="669"/>
        <v>0</v>
      </c>
      <c r="HJ30" s="116">
        <f t="shared" si="669"/>
        <v>0</v>
      </c>
      <c r="HK30" s="116"/>
      <c r="HL30" s="116">
        <f t="shared" si="669"/>
        <v>0</v>
      </c>
      <c r="HM30" s="116">
        <f t="shared" si="669"/>
        <v>0</v>
      </c>
      <c r="HN30" s="116">
        <f t="shared" si="669"/>
        <v>0</v>
      </c>
      <c r="HO30" s="116">
        <f t="shared" si="669"/>
        <v>0</v>
      </c>
      <c r="HP30" s="116">
        <f t="shared" si="669"/>
        <v>0</v>
      </c>
      <c r="HQ30" s="116">
        <f t="shared" si="669"/>
        <v>0</v>
      </c>
      <c r="HR30" s="116">
        <f t="shared" si="669"/>
        <v>0</v>
      </c>
      <c r="HS30" s="116">
        <f t="shared" si="669"/>
        <v>0</v>
      </c>
      <c r="HT30" s="116">
        <f t="shared" si="669"/>
        <v>0</v>
      </c>
      <c r="HU30" s="116">
        <f t="shared" si="669"/>
        <v>0</v>
      </c>
      <c r="HV30" s="116">
        <f t="shared" si="669"/>
        <v>0</v>
      </c>
      <c r="HW30" s="116">
        <f t="shared" si="669"/>
        <v>0</v>
      </c>
      <c r="HX30" s="116">
        <f t="shared" si="669"/>
        <v>0</v>
      </c>
      <c r="HY30" s="116">
        <f t="shared" si="669"/>
        <v>0</v>
      </c>
      <c r="HZ30" s="116">
        <f t="shared" si="669"/>
        <v>0</v>
      </c>
      <c r="IA30" s="116">
        <f t="shared" si="669"/>
        <v>0</v>
      </c>
      <c r="IB30" s="116">
        <f t="shared" si="669"/>
        <v>0</v>
      </c>
      <c r="IC30" s="116">
        <f t="shared" si="669"/>
        <v>0</v>
      </c>
      <c r="ID30" s="116">
        <f t="shared" si="669"/>
        <v>0</v>
      </c>
      <c r="IE30" s="116">
        <f t="shared" si="669"/>
        <v>0</v>
      </c>
      <c r="IF30" s="116">
        <f t="shared" si="669"/>
        <v>0</v>
      </c>
      <c r="IG30" s="116">
        <f t="shared" si="669"/>
        <v>0</v>
      </c>
      <c r="IH30" s="116">
        <f t="shared" ref="IH30:LC30" si="670">SUM(IH31:IH34)</f>
        <v>0</v>
      </c>
      <c r="II30" s="116">
        <f t="shared" si="670"/>
        <v>0</v>
      </c>
      <c r="IJ30" s="116">
        <f t="shared" si="670"/>
        <v>0</v>
      </c>
      <c r="IK30" s="116">
        <f t="shared" si="670"/>
        <v>0</v>
      </c>
      <c r="IL30" s="116"/>
      <c r="IM30" s="116">
        <f t="shared" si="670"/>
        <v>0</v>
      </c>
      <c r="IN30" s="116">
        <f t="shared" si="670"/>
        <v>0</v>
      </c>
      <c r="IO30" s="116"/>
      <c r="IP30" s="116">
        <f t="shared" si="670"/>
        <v>0</v>
      </c>
      <c r="IQ30" s="116">
        <f t="shared" si="670"/>
        <v>0</v>
      </c>
      <c r="IR30" s="116">
        <f t="shared" si="670"/>
        <v>0</v>
      </c>
      <c r="IS30" s="116">
        <f t="shared" si="670"/>
        <v>0</v>
      </c>
      <c r="IT30" s="116">
        <f t="shared" si="670"/>
        <v>0</v>
      </c>
      <c r="IU30" s="116">
        <f t="shared" si="670"/>
        <v>0</v>
      </c>
      <c r="IV30" s="116">
        <f t="shared" si="670"/>
        <v>0</v>
      </c>
      <c r="IW30" s="116">
        <f t="shared" si="670"/>
        <v>0</v>
      </c>
      <c r="IX30" s="116">
        <f t="shared" si="670"/>
        <v>0</v>
      </c>
      <c r="IY30" s="116">
        <f t="shared" si="670"/>
        <v>0</v>
      </c>
      <c r="IZ30" s="116">
        <f t="shared" si="670"/>
        <v>0</v>
      </c>
      <c r="JA30" s="116">
        <f t="shared" si="670"/>
        <v>0</v>
      </c>
      <c r="JB30" s="116">
        <f t="shared" si="670"/>
        <v>0</v>
      </c>
      <c r="JC30" s="116">
        <f t="shared" si="670"/>
        <v>0</v>
      </c>
      <c r="JD30" s="116"/>
      <c r="JE30" s="116">
        <f t="shared" si="670"/>
        <v>0</v>
      </c>
      <c r="JF30" s="116">
        <f t="shared" si="670"/>
        <v>0</v>
      </c>
      <c r="JG30" s="116">
        <f t="shared" si="670"/>
        <v>0</v>
      </c>
      <c r="JH30" s="116">
        <f t="shared" si="670"/>
        <v>0</v>
      </c>
      <c r="JI30" s="116">
        <f t="shared" si="670"/>
        <v>0</v>
      </c>
      <c r="JJ30" s="116">
        <f t="shared" si="670"/>
        <v>0</v>
      </c>
      <c r="JK30" s="116">
        <f t="shared" si="670"/>
        <v>0</v>
      </c>
      <c r="JL30" s="116">
        <f t="shared" si="670"/>
        <v>0</v>
      </c>
      <c r="JM30" s="116">
        <f t="shared" si="670"/>
        <v>0</v>
      </c>
      <c r="JN30" s="116">
        <f t="shared" si="670"/>
        <v>0</v>
      </c>
      <c r="JO30" s="116">
        <f t="shared" si="670"/>
        <v>0</v>
      </c>
      <c r="JP30" s="116">
        <f t="shared" si="670"/>
        <v>0</v>
      </c>
      <c r="JQ30" s="116">
        <f t="shared" si="670"/>
        <v>0</v>
      </c>
      <c r="JR30" s="116">
        <f t="shared" si="670"/>
        <v>0</v>
      </c>
      <c r="JS30" s="116">
        <f t="shared" si="670"/>
        <v>0</v>
      </c>
      <c r="JT30" s="116">
        <f t="shared" si="670"/>
        <v>0</v>
      </c>
      <c r="JU30" s="116">
        <f t="shared" si="670"/>
        <v>0</v>
      </c>
      <c r="JV30" s="116">
        <f t="shared" si="670"/>
        <v>0</v>
      </c>
      <c r="JW30" s="116">
        <f t="shared" si="670"/>
        <v>0</v>
      </c>
      <c r="JX30" s="116">
        <f t="shared" si="670"/>
        <v>0</v>
      </c>
      <c r="JY30" s="116">
        <f t="shared" si="670"/>
        <v>0</v>
      </c>
      <c r="JZ30" s="116">
        <f t="shared" si="670"/>
        <v>0</v>
      </c>
      <c r="KA30" s="116">
        <f t="shared" si="670"/>
        <v>0</v>
      </c>
      <c r="KB30" s="116">
        <f t="shared" si="670"/>
        <v>0</v>
      </c>
      <c r="KC30" s="116">
        <f t="shared" si="670"/>
        <v>0</v>
      </c>
      <c r="KD30" s="116">
        <f t="shared" si="670"/>
        <v>0</v>
      </c>
      <c r="KE30" s="116">
        <f t="shared" si="670"/>
        <v>0</v>
      </c>
      <c r="KF30" s="116">
        <f t="shared" si="670"/>
        <v>0</v>
      </c>
      <c r="KG30" s="116">
        <f t="shared" si="670"/>
        <v>0</v>
      </c>
      <c r="KH30" s="116"/>
      <c r="KI30" s="116">
        <f t="shared" si="670"/>
        <v>0</v>
      </c>
      <c r="KJ30" s="116">
        <f t="shared" si="670"/>
        <v>0</v>
      </c>
      <c r="KK30" s="116">
        <f t="shared" si="670"/>
        <v>0</v>
      </c>
      <c r="KL30" s="116">
        <f t="shared" si="670"/>
        <v>0</v>
      </c>
      <c r="KM30" s="116">
        <f t="shared" si="670"/>
        <v>0</v>
      </c>
      <c r="KN30" s="116">
        <f t="shared" si="670"/>
        <v>0</v>
      </c>
      <c r="KO30" s="116">
        <f t="shared" si="670"/>
        <v>0</v>
      </c>
      <c r="KP30" s="116">
        <f t="shared" si="670"/>
        <v>0</v>
      </c>
      <c r="KQ30" s="116">
        <f t="shared" si="670"/>
        <v>0</v>
      </c>
      <c r="KR30" s="116">
        <f t="shared" si="670"/>
        <v>0</v>
      </c>
      <c r="KS30" s="116">
        <f t="shared" si="670"/>
        <v>0</v>
      </c>
      <c r="KT30" s="116"/>
      <c r="KU30" s="116">
        <f t="shared" si="670"/>
        <v>0</v>
      </c>
      <c r="KV30" s="116">
        <f t="shared" si="670"/>
        <v>0</v>
      </c>
      <c r="KW30" s="116"/>
      <c r="KX30" s="116">
        <f t="shared" si="670"/>
        <v>0</v>
      </c>
      <c r="KY30" s="116">
        <f t="shared" si="670"/>
        <v>0</v>
      </c>
      <c r="KZ30" s="116">
        <f t="shared" si="670"/>
        <v>0</v>
      </c>
      <c r="LA30" s="116">
        <f t="shared" si="670"/>
        <v>0</v>
      </c>
      <c r="LB30" s="116">
        <f t="shared" si="670"/>
        <v>0</v>
      </c>
      <c r="LC30" s="116">
        <f t="shared" si="670"/>
        <v>0</v>
      </c>
      <c r="LD30" s="116">
        <f t="shared" ref="LD30:NY30" si="671">SUM(LD31:LD34)</f>
        <v>0</v>
      </c>
      <c r="LE30" s="116">
        <f t="shared" si="671"/>
        <v>0</v>
      </c>
      <c r="LF30" s="116">
        <f t="shared" si="671"/>
        <v>0</v>
      </c>
      <c r="LG30" s="116">
        <f t="shared" si="671"/>
        <v>0</v>
      </c>
      <c r="LH30" s="116">
        <f t="shared" si="671"/>
        <v>0</v>
      </c>
      <c r="LI30" s="116">
        <f t="shared" si="671"/>
        <v>0</v>
      </c>
      <c r="LJ30" s="116">
        <f t="shared" si="671"/>
        <v>0</v>
      </c>
      <c r="LK30" s="116">
        <f t="shared" si="671"/>
        <v>0</v>
      </c>
      <c r="LL30" s="116">
        <f t="shared" si="671"/>
        <v>0</v>
      </c>
      <c r="LM30" s="116">
        <f t="shared" si="671"/>
        <v>0</v>
      </c>
      <c r="LN30" s="116">
        <f t="shared" si="671"/>
        <v>0</v>
      </c>
      <c r="LO30" s="116">
        <f t="shared" si="671"/>
        <v>0</v>
      </c>
      <c r="LP30" s="116">
        <f t="shared" si="671"/>
        <v>0</v>
      </c>
      <c r="LQ30" s="116">
        <f t="shared" si="671"/>
        <v>0</v>
      </c>
      <c r="LR30" s="116">
        <f t="shared" si="671"/>
        <v>0</v>
      </c>
      <c r="LS30" s="116">
        <f t="shared" si="671"/>
        <v>0</v>
      </c>
      <c r="LT30" s="116">
        <f t="shared" si="671"/>
        <v>0</v>
      </c>
      <c r="LU30" s="116">
        <f t="shared" si="671"/>
        <v>0</v>
      </c>
      <c r="LV30" s="116">
        <f t="shared" si="671"/>
        <v>1</v>
      </c>
      <c r="LW30" s="116">
        <f t="shared" si="671"/>
        <v>7310.83</v>
      </c>
      <c r="LX30" s="116">
        <f t="shared" si="671"/>
        <v>8</v>
      </c>
      <c r="LY30" s="116">
        <f t="shared" si="671"/>
        <v>0</v>
      </c>
      <c r="LZ30" s="116">
        <f t="shared" si="671"/>
        <v>0</v>
      </c>
      <c r="MA30" s="116">
        <f t="shared" si="671"/>
        <v>0</v>
      </c>
      <c r="MB30" s="116">
        <f t="shared" si="671"/>
        <v>0</v>
      </c>
      <c r="MC30" s="116">
        <f t="shared" si="671"/>
        <v>0</v>
      </c>
      <c r="MD30" s="116">
        <f t="shared" si="671"/>
        <v>0.35</v>
      </c>
      <c r="ME30" s="116">
        <f t="shared" si="671"/>
        <v>1</v>
      </c>
      <c r="MF30" s="116">
        <f t="shared" si="671"/>
        <v>7310.83</v>
      </c>
      <c r="MG30" s="116">
        <f t="shared" si="671"/>
        <v>0</v>
      </c>
      <c r="MH30" s="116">
        <f t="shared" si="671"/>
        <v>0</v>
      </c>
      <c r="MI30" s="116">
        <f t="shared" si="671"/>
        <v>0</v>
      </c>
      <c r="MJ30" s="116">
        <f t="shared" si="671"/>
        <v>0</v>
      </c>
      <c r="MK30" s="116">
        <f t="shared" si="671"/>
        <v>0</v>
      </c>
      <c r="ML30" s="116">
        <f t="shared" si="671"/>
        <v>0</v>
      </c>
      <c r="MM30" s="116">
        <f t="shared" si="671"/>
        <v>0</v>
      </c>
      <c r="MN30" s="116">
        <f t="shared" si="671"/>
        <v>0</v>
      </c>
      <c r="MO30" s="116">
        <f t="shared" si="671"/>
        <v>0</v>
      </c>
      <c r="MP30" s="116">
        <f t="shared" si="671"/>
        <v>0</v>
      </c>
      <c r="MQ30" s="116">
        <f t="shared" si="671"/>
        <v>0</v>
      </c>
      <c r="MR30" s="116">
        <f t="shared" si="671"/>
        <v>0</v>
      </c>
      <c r="MS30" s="116">
        <f t="shared" si="671"/>
        <v>0</v>
      </c>
      <c r="MT30" s="116">
        <f t="shared" si="671"/>
        <v>0</v>
      </c>
      <c r="MU30" s="116">
        <f t="shared" si="671"/>
        <v>0</v>
      </c>
      <c r="MV30" s="116">
        <f t="shared" si="671"/>
        <v>0</v>
      </c>
      <c r="MW30" s="116">
        <f t="shared" si="671"/>
        <v>0</v>
      </c>
      <c r="MX30" s="116">
        <f t="shared" si="671"/>
        <v>0</v>
      </c>
      <c r="MY30" s="116">
        <f t="shared" si="671"/>
        <v>0</v>
      </c>
      <c r="MZ30" s="116">
        <f t="shared" si="671"/>
        <v>0</v>
      </c>
      <c r="NA30" s="116">
        <f t="shared" si="671"/>
        <v>0</v>
      </c>
      <c r="NB30" s="116">
        <f t="shared" si="671"/>
        <v>0</v>
      </c>
      <c r="NC30" s="116">
        <f t="shared" si="671"/>
        <v>0</v>
      </c>
      <c r="ND30" s="116">
        <f t="shared" si="671"/>
        <v>0</v>
      </c>
      <c r="NE30" s="116">
        <f t="shared" si="671"/>
        <v>0</v>
      </c>
      <c r="NF30" s="116">
        <f t="shared" si="671"/>
        <v>0</v>
      </c>
      <c r="NG30" s="116">
        <f t="shared" si="671"/>
        <v>0</v>
      </c>
      <c r="NH30" s="116">
        <f t="shared" si="671"/>
        <v>0</v>
      </c>
      <c r="NI30" s="116">
        <f t="shared" si="671"/>
        <v>0</v>
      </c>
      <c r="NJ30" s="116">
        <f t="shared" si="671"/>
        <v>0</v>
      </c>
      <c r="NK30" s="116">
        <f t="shared" si="671"/>
        <v>0</v>
      </c>
      <c r="NL30" s="116">
        <f t="shared" si="671"/>
        <v>0</v>
      </c>
      <c r="NM30" s="116">
        <f t="shared" si="671"/>
        <v>0</v>
      </c>
      <c r="NN30" s="116">
        <f t="shared" si="671"/>
        <v>0</v>
      </c>
      <c r="NO30" s="116">
        <f t="shared" si="671"/>
        <v>0</v>
      </c>
      <c r="NP30" s="116">
        <f t="shared" si="671"/>
        <v>0</v>
      </c>
      <c r="NQ30" s="116">
        <f t="shared" si="671"/>
        <v>0</v>
      </c>
      <c r="NR30" s="116">
        <f t="shared" si="671"/>
        <v>0</v>
      </c>
      <c r="NS30" s="116">
        <f t="shared" si="671"/>
        <v>0</v>
      </c>
      <c r="NT30" s="116">
        <f t="shared" si="671"/>
        <v>0</v>
      </c>
      <c r="NU30" s="116">
        <f t="shared" si="671"/>
        <v>0</v>
      </c>
      <c r="NV30" s="116">
        <f t="shared" si="671"/>
        <v>0</v>
      </c>
      <c r="NW30" s="116">
        <f t="shared" si="671"/>
        <v>0</v>
      </c>
      <c r="NX30" s="116">
        <f t="shared" si="671"/>
        <v>0</v>
      </c>
      <c r="NY30" s="116">
        <f t="shared" si="671"/>
        <v>0</v>
      </c>
      <c r="NZ30" s="116">
        <f t="shared" ref="NZ30:QU30" si="672">SUM(NZ31:NZ34)</f>
        <v>47</v>
      </c>
      <c r="OA30" s="116">
        <f t="shared" si="672"/>
        <v>343609.12655999995</v>
      </c>
      <c r="OB30" s="116">
        <f t="shared" si="672"/>
        <v>7.833333333333333</v>
      </c>
      <c r="OC30" s="116">
        <f t="shared" si="672"/>
        <v>57268.187759999993</v>
      </c>
      <c r="OD30" s="116">
        <f t="shared" si="672"/>
        <v>3</v>
      </c>
      <c r="OE30" s="116">
        <f t="shared" si="672"/>
        <v>21932.489999999998</v>
      </c>
      <c r="OF30" s="116">
        <f t="shared" si="672"/>
        <v>22</v>
      </c>
      <c r="OG30" s="116">
        <f t="shared" si="672"/>
        <v>0</v>
      </c>
      <c r="OH30" s="116">
        <f t="shared" si="672"/>
        <v>0</v>
      </c>
      <c r="OI30" s="116">
        <f t="shared" si="672"/>
        <v>0</v>
      </c>
      <c r="OJ30" s="116">
        <f t="shared" si="672"/>
        <v>16.45</v>
      </c>
      <c r="OK30" s="116">
        <f t="shared" si="672"/>
        <v>2.7416666666666663</v>
      </c>
      <c r="OL30" s="116">
        <f t="shared" si="672"/>
        <v>1.0499999999999998</v>
      </c>
      <c r="OM30" s="116">
        <f t="shared" si="672"/>
        <v>-4.833333333333333</v>
      </c>
      <c r="ON30" s="116">
        <f t="shared" si="672"/>
        <v>-35335.697759999995</v>
      </c>
      <c r="OO30" s="116">
        <f t="shared" si="672"/>
        <v>0</v>
      </c>
      <c r="OP30" s="116">
        <f t="shared" si="672"/>
        <v>0</v>
      </c>
      <c r="OQ30" s="116">
        <f t="shared" si="672"/>
        <v>0</v>
      </c>
      <c r="OR30" s="116">
        <f t="shared" si="672"/>
        <v>0</v>
      </c>
      <c r="OS30" s="116">
        <f t="shared" si="672"/>
        <v>0</v>
      </c>
      <c r="OT30" s="116">
        <f t="shared" si="672"/>
        <v>0</v>
      </c>
      <c r="OU30" s="116">
        <f t="shared" si="672"/>
        <v>0</v>
      </c>
      <c r="OV30" s="116">
        <f t="shared" si="672"/>
        <v>0</v>
      </c>
      <c r="OW30" s="116">
        <f t="shared" si="672"/>
        <v>0</v>
      </c>
      <c r="OX30" s="116">
        <f t="shared" si="672"/>
        <v>0</v>
      </c>
      <c r="OY30" s="116">
        <f t="shared" si="672"/>
        <v>0</v>
      </c>
      <c r="OZ30" s="116">
        <f t="shared" si="672"/>
        <v>0</v>
      </c>
      <c r="PA30" s="116">
        <f t="shared" si="672"/>
        <v>0</v>
      </c>
      <c r="PB30" s="116">
        <f t="shared" si="672"/>
        <v>0</v>
      </c>
      <c r="PC30" s="116">
        <f t="shared" si="672"/>
        <v>0</v>
      </c>
      <c r="PD30" s="116">
        <f t="shared" si="672"/>
        <v>0</v>
      </c>
      <c r="PE30" s="116">
        <f t="shared" si="672"/>
        <v>0</v>
      </c>
      <c r="PF30" s="116">
        <f t="shared" si="672"/>
        <v>0</v>
      </c>
      <c r="PG30" s="116">
        <f t="shared" si="672"/>
        <v>0</v>
      </c>
      <c r="PH30" s="116">
        <f t="shared" si="672"/>
        <v>0</v>
      </c>
      <c r="PI30" s="116">
        <f t="shared" si="672"/>
        <v>0</v>
      </c>
      <c r="PJ30" s="116">
        <f t="shared" si="672"/>
        <v>0</v>
      </c>
      <c r="PK30" s="116">
        <f t="shared" si="672"/>
        <v>0</v>
      </c>
      <c r="PL30" s="116">
        <f t="shared" si="672"/>
        <v>0</v>
      </c>
      <c r="PM30" s="116">
        <f t="shared" si="672"/>
        <v>0</v>
      </c>
      <c r="PN30" s="116">
        <f t="shared" si="672"/>
        <v>0</v>
      </c>
      <c r="PO30" s="116">
        <f t="shared" si="672"/>
        <v>0</v>
      </c>
      <c r="PP30" s="116">
        <f t="shared" si="672"/>
        <v>0</v>
      </c>
      <c r="PQ30" s="116">
        <f t="shared" si="672"/>
        <v>0</v>
      </c>
      <c r="PR30" s="116">
        <f t="shared" si="672"/>
        <v>0</v>
      </c>
      <c r="PS30" s="116">
        <f t="shared" si="672"/>
        <v>0</v>
      </c>
      <c r="PT30" s="116">
        <f t="shared" si="672"/>
        <v>0</v>
      </c>
      <c r="PU30" s="116">
        <f t="shared" si="672"/>
        <v>0</v>
      </c>
      <c r="PV30" s="116">
        <f t="shared" si="672"/>
        <v>0</v>
      </c>
      <c r="PW30" s="116">
        <f t="shared" si="672"/>
        <v>2</v>
      </c>
      <c r="PX30" s="116">
        <f t="shared" si="672"/>
        <v>17492.14</v>
      </c>
      <c r="PY30" s="116">
        <f t="shared" si="672"/>
        <v>8</v>
      </c>
      <c r="PZ30" s="116">
        <f t="shared" si="672"/>
        <v>0</v>
      </c>
      <c r="QA30" s="116">
        <f t="shared" si="672"/>
        <v>0</v>
      </c>
      <c r="QB30" s="116">
        <f t="shared" si="672"/>
        <v>0</v>
      </c>
      <c r="QC30" s="116">
        <f t="shared" si="672"/>
        <v>0</v>
      </c>
      <c r="QD30" s="116">
        <f t="shared" si="672"/>
        <v>0</v>
      </c>
      <c r="QE30" s="116">
        <f t="shared" si="672"/>
        <v>0.7</v>
      </c>
      <c r="QF30" s="116">
        <f t="shared" si="672"/>
        <v>2</v>
      </c>
      <c r="QG30" s="116">
        <f t="shared" si="672"/>
        <v>17492.14</v>
      </c>
      <c r="QH30" s="116">
        <f t="shared" si="672"/>
        <v>0</v>
      </c>
      <c r="QI30" s="116">
        <f t="shared" si="672"/>
        <v>0</v>
      </c>
      <c r="QJ30" s="116">
        <f t="shared" si="672"/>
        <v>0</v>
      </c>
      <c r="QK30" s="116">
        <f t="shared" si="672"/>
        <v>0</v>
      </c>
      <c r="QL30" s="116">
        <f t="shared" si="672"/>
        <v>0</v>
      </c>
      <c r="QM30" s="116">
        <f t="shared" si="672"/>
        <v>0</v>
      </c>
      <c r="QN30" s="116">
        <f t="shared" si="672"/>
        <v>0</v>
      </c>
      <c r="QO30" s="116">
        <f t="shared" si="672"/>
        <v>0</v>
      </c>
      <c r="QP30" s="116">
        <f t="shared" si="672"/>
        <v>0</v>
      </c>
      <c r="QQ30" s="116">
        <f t="shared" si="672"/>
        <v>0</v>
      </c>
      <c r="QR30" s="116">
        <f t="shared" si="672"/>
        <v>0</v>
      </c>
      <c r="QS30" s="116">
        <f t="shared" si="672"/>
        <v>0</v>
      </c>
      <c r="QT30" s="116">
        <f t="shared" si="672"/>
        <v>0</v>
      </c>
      <c r="QU30" s="116">
        <f t="shared" si="672"/>
        <v>0</v>
      </c>
      <c r="QV30" s="116">
        <f t="shared" ref="QV30:TQ30" si="673">SUM(QV31:QV34)</f>
        <v>0</v>
      </c>
      <c r="QW30" s="116">
        <f t="shared" si="673"/>
        <v>0</v>
      </c>
      <c r="QX30" s="116">
        <f t="shared" si="673"/>
        <v>0</v>
      </c>
      <c r="QY30" s="116">
        <f t="shared" si="673"/>
        <v>0</v>
      </c>
      <c r="QZ30" s="116">
        <f t="shared" si="673"/>
        <v>0</v>
      </c>
      <c r="RA30" s="116">
        <f t="shared" si="673"/>
        <v>0</v>
      </c>
      <c r="RB30" s="116">
        <f t="shared" si="673"/>
        <v>0</v>
      </c>
      <c r="RC30" s="116">
        <f t="shared" si="673"/>
        <v>0</v>
      </c>
      <c r="RD30" s="116">
        <f t="shared" si="673"/>
        <v>0</v>
      </c>
      <c r="RE30" s="116">
        <f t="shared" si="673"/>
        <v>0</v>
      </c>
      <c r="RF30" s="116">
        <f t="shared" si="673"/>
        <v>0</v>
      </c>
      <c r="RG30" s="116">
        <f t="shared" si="673"/>
        <v>0</v>
      </c>
      <c r="RH30" s="116">
        <f t="shared" si="673"/>
        <v>0</v>
      </c>
      <c r="RI30" s="116">
        <f t="shared" si="673"/>
        <v>0</v>
      </c>
      <c r="RJ30" s="116">
        <f t="shared" si="673"/>
        <v>0</v>
      </c>
      <c r="RK30" s="116">
        <f t="shared" si="673"/>
        <v>0</v>
      </c>
      <c r="RL30" s="116">
        <f t="shared" si="673"/>
        <v>52</v>
      </c>
      <c r="RM30" s="116">
        <f t="shared" si="673"/>
        <v>1254556.047888</v>
      </c>
      <c r="RN30" s="116">
        <f t="shared" si="673"/>
        <v>8.6666666666666661</v>
      </c>
      <c r="RO30" s="116">
        <f t="shared" si="673"/>
        <v>209092.67464800001</v>
      </c>
      <c r="RP30" s="116">
        <f t="shared" si="673"/>
        <v>2</v>
      </c>
      <c r="RQ30" s="116">
        <f t="shared" si="673"/>
        <v>17492.14</v>
      </c>
      <c r="RR30" s="116">
        <f t="shared" si="673"/>
        <v>22</v>
      </c>
      <c r="RS30" s="116">
        <f t="shared" si="673"/>
        <v>0</v>
      </c>
      <c r="RT30" s="116">
        <f t="shared" si="673"/>
        <v>0</v>
      </c>
      <c r="RU30" s="116">
        <f t="shared" si="673"/>
        <v>0</v>
      </c>
      <c r="RV30" s="116">
        <f t="shared" si="673"/>
        <v>50.44</v>
      </c>
      <c r="RW30" s="116">
        <f t="shared" si="673"/>
        <v>8.4066666666666663</v>
      </c>
      <c r="RX30" s="116">
        <f t="shared" si="673"/>
        <v>0.7</v>
      </c>
      <c r="RY30" s="116">
        <f t="shared" si="673"/>
        <v>-6.6666666666666661</v>
      </c>
      <c r="RZ30" s="116">
        <f t="shared" si="673"/>
        <v>-191600.53464800003</v>
      </c>
      <c r="SA30" s="116">
        <f t="shared" si="673"/>
        <v>0</v>
      </c>
      <c r="SB30" s="116">
        <f t="shared" si="673"/>
        <v>0</v>
      </c>
      <c r="SC30" s="116">
        <f t="shared" si="673"/>
        <v>0</v>
      </c>
      <c r="SD30" s="116">
        <f t="shared" si="673"/>
        <v>0</v>
      </c>
      <c r="SE30" s="116">
        <f t="shared" si="673"/>
        <v>2</v>
      </c>
      <c r="SF30" s="116">
        <f t="shared" si="673"/>
        <v>17492.14</v>
      </c>
      <c r="SG30" s="116">
        <f t="shared" si="673"/>
        <v>14</v>
      </c>
      <c r="SH30" s="116">
        <f t="shared" si="673"/>
        <v>0</v>
      </c>
      <c r="SI30" s="116">
        <f t="shared" si="673"/>
        <v>0</v>
      </c>
      <c r="SJ30" s="116">
        <f t="shared" si="673"/>
        <v>0</v>
      </c>
      <c r="SK30" s="116">
        <f t="shared" si="673"/>
        <v>0</v>
      </c>
      <c r="SL30" s="116">
        <f t="shared" si="673"/>
        <v>0</v>
      </c>
      <c r="SM30" s="116">
        <f t="shared" si="673"/>
        <v>0.7</v>
      </c>
      <c r="SN30" s="116">
        <f t="shared" si="673"/>
        <v>2</v>
      </c>
      <c r="SO30" s="116">
        <f t="shared" si="673"/>
        <v>17492.14</v>
      </c>
      <c r="SP30" s="116">
        <f t="shared" si="673"/>
        <v>0</v>
      </c>
      <c r="SQ30" s="116">
        <f t="shared" si="673"/>
        <v>0</v>
      </c>
      <c r="SR30" s="116">
        <f t="shared" si="673"/>
        <v>0</v>
      </c>
      <c r="SS30" s="116">
        <f t="shared" si="673"/>
        <v>0</v>
      </c>
      <c r="ST30" s="116">
        <f t="shared" si="673"/>
        <v>0</v>
      </c>
      <c r="SU30" s="116">
        <f t="shared" si="673"/>
        <v>0</v>
      </c>
      <c r="SV30" s="116"/>
      <c r="SW30" s="116">
        <f t="shared" si="673"/>
        <v>0</v>
      </c>
      <c r="SX30" s="116">
        <f t="shared" si="673"/>
        <v>0</v>
      </c>
      <c r="SY30" s="116"/>
      <c r="SZ30" s="116">
        <f t="shared" si="673"/>
        <v>0</v>
      </c>
      <c r="TA30" s="116">
        <f t="shared" si="673"/>
        <v>0</v>
      </c>
      <c r="TB30" s="116">
        <f t="shared" si="673"/>
        <v>0</v>
      </c>
      <c r="TC30" s="116">
        <f t="shared" si="673"/>
        <v>0</v>
      </c>
      <c r="TD30" s="116">
        <f t="shared" si="673"/>
        <v>0</v>
      </c>
      <c r="TE30" s="116">
        <f t="shared" si="673"/>
        <v>0</v>
      </c>
      <c r="TF30" s="116">
        <f t="shared" si="673"/>
        <v>0</v>
      </c>
      <c r="TG30" s="116">
        <f t="shared" si="673"/>
        <v>0</v>
      </c>
      <c r="TH30" s="116">
        <f t="shared" si="673"/>
        <v>0</v>
      </c>
      <c r="TI30" s="116">
        <f t="shared" si="673"/>
        <v>0</v>
      </c>
      <c r="TJ30" s="116">
        <f t="shared" si="673"/>
        <v>0</v>
      </c>
      <c r="TK30" s="116">
        <f t="shared" si="673"/>
        <v>0</v>
      </c>
      <c r="TL30" s="116">
        <f t="shared" si="673"/>
        <v>0</v>
      </c>
      <c r="TM30" s="116">
        <f t="shared" si="673"/>
        <v>0</v>
      </c>
      <c r="TN30" s="116">
        <f t="shared" si="673"/>
        <v>0</v>
      </c>
      <c r="TO30" s="116">
        <f t="shared" si="673"/>
        <v>0</v>
      </c>
      <c r="TP30" s="116">
        <f t="shared" si="673"/>
        <v>0</v>
      </c>
      <c r="TQ30" s="116">
        <f t="shared" si="673"/>
        <v>0</v>
      </c>
      <c r="TR30" s="116">
        <f t="shared" ref="TR30:WM30" si="674">SUM(TR31:TR34)</f>
        <v>0</v>
      </c>
      <c r="TS30" s="116">
        <f t="shared" si="674"/>
        <v>0</v>
      </c>
      <c r="TT30" s="116">
        <f t="shared" si="674"/>
        <v>0</v>
      </c>
      <c r="TU30" s="116">
        <f t="shared" si="674"/>
        <v>0</v>
      </c>
      <c r="TV30" s="116">
        <f t="shared" si="674"/>
        <v>0</v>
      </c>
      <c r="TW30" s="116">
        <f t="shared" si="674"/>
        <v>0</v>
      </c>
      <c r="TX30" s="116">
        <f t="shared" si="674"/>
        <v>0</v>
      </c>
      <c r="TY30" s="116">
        <f t="shared" si="674"/>
        <v>0</v>
      </c>
      <c r="TZ30" s="116">
        <f t="shared" si="674"/>
        <v>0</v>
      </c>
      <c r="UA30" s="116">
        <f t="shared" si="674"/>
        <v>0</v>
      </c>
      <c r="UB30" s="116">
        <f t="shared" si="674"/>
        <v>0</v>
      </c>
      <c r="UC30" s="116">
        <f t="shared" si="674"/>
        <v>0</v>
      </c>
      <c r="UD30" s="116">
        <f t="shared" si="674"/>
        <v>0</v>
      </c>
      <c r="UE30" s="116">
        <f t="shared" si="674"/>
        <v>0</v>
      </c>
      <c r="UF30" s="116">
        <f t="shared" si="674"/>
        <v>0</v>
      </c>
      <c r="UG30" s="116">
        <f t="shared" si="674"/>
        <v>0</v>
      </c>
      <c r="UH30" s="116">
        <f t="shared" si="674"/>
        <v>0</v>
      </c>
      <c r="UI30" s="116">
        <f t="shared" si="674"/>
        <v>9</v>
      </c>
      <c r="UJ30" s="116">
        <f t="shared" si="674"/>
        <v>201754.68796800001</v>
      </c>
      <c r="UK30" s="116">
        <f t="shared" si="674"/>
        <v>1.5</v>
      </c>
      <c r="UL30" s="116">
        <f t="shared" si="674"/>
        <v>33625.781328000005</v>
      </c>
      <c r="UM30" s="116">
        <f t="shared" si="674"/>
        <v>1</v>
      </c>
      <c r="UN30" s="116">
        <f t="shared" si="674"/>
        <v>8746.07</v>
      </c>
      <c r="UO30" s="116">
        <f t="shared" si="674"/>
        <v>7</v>
      </c>
      <c r="UP30" s="116">
        <f t="shared" si="674"/>
        <v>0</v>
      </c>
      <c r="UQ30" s="116">
        <f t="shared" si="674"/>
        <v>0</v>
      </c>
      <c r="UR30" s="116">
        <f t="shared" si="674"/>
        <v>0</v>
      </c>
      <c r="US30" s="116">
        <f t="shared" si="674"/>
        <v>8.11</v>
      </c>
      <c r="UT30" s="116">
        <f t="shared" si="674"/>
        <v>1.3516666666666666</v>
      </c>
      <c r="UU30" s="116">
        <f t="shared" si="674"/>
        <v>0.35</v>
      </c>
      <c r="UV30" s="116">
        <f t="shared" si="674"/>
        <v>-0.49999999999999989</v>
      </c>
      <c r="UW30" s="116">
        <f t="shared" si="674"/>
        <v>-24879.711328000005</v>
      </c>
      <c r="UX30" s="116">
        <f t="shared" si="674"/>
        <v>12</v>
      </c>
      <c r="UY30" s="116">
        <f t="shared" si="674"/>
        <v>197232.85835999998</v>
      </c>
      <c r="UZ30" s="116">
        <f t="shared" si="674"/>
        <v>2</v>
      </c>
      <c r="VA30" s="116">
        <f t="shared" si="674"/>
        <v>32872.143060000002</v>
      </c>
      <c r="VB30" s="116">
        <f t="shared" si="674"/>
        <v>0</v>
      </c>
      <c r="VC30" s="116">
        <f t="shared" si="674"/>
        <v>0</v>
      </c>
      <c r="VD30" s="116">
        <f t="shared" si="674"/>
        <v>0</v>
      </c>
      <c r="VE30" s="116">
        <f t="shared" si="674"/>
        <v>0</v>
      </c>
      <c r="VF30" s="116">
        <f t="shared" si="674"/>
        <v>0</v>
      </c>
      <c r="VG30" s="116">
        <f t="shared" si="674"/>
        <v>0</v>
      </c>
      <c r="VH30" s="116">
        <f t="shared" si="674"/>
        <v>7.92</v>
      </c>
      <c r="VI30" s="116">
        <f t="shared" si="674"/>
        <v>1.3199999999999998</v>
      </c>
      <c r="VJ30" s="116">
        <f t="shared" si="674"/>
        <v>0</v>
      </c>
      <c r="VK30" s="116">
        <f t="shared" si="674"/>
        <v>-2</v>
      </c>
      <c r="VL30" s="116">
        <f t="shared" si="674"/>
        <v>-32872.143060000002</v>
      </c>
      <c r="VM30" s="116">
        <f t="shared" si="674"/>
        <v>0</v>
      </c>
      <c r="VN30" s="116">
        <f t="shared" si="674"/>
        <v>0</v>
      </c>
      <c r="VO30" s="116">
        <f t="shared" si="674"/>
        <v>0</v>
      </c>
      <c r="VP30" s="116">
        <f t="shared" si="674"/>
        <v>0</v>
      </c>
      <c r="VQ30" s="116">
        <f t="shared" si="674"/>
        <v>0</v>
      </c>
      <c r="VR30" s="116">
        <f t="shared" si="674"/>
        <v>0</v>
      </c>
      <c r="VS30" s="116">
        <f t="shared" si="674"/>
        <v>0</v>
      </c>
      <c r="VT30" s="116">
        <f t="shared" si="674"/>
        <v>0</v>
      </c>
      <c r="VU30" s="116">
        <f t="shared" si="674"/>
        <v>0</v>
      </c>
      <c r="VV30" s="116">
        <f t="shared" si="674"/>
        <v>0</v>
      </c>
      <c r="VW30" s="116">
        <f t="shared" si="674"/>
        <v>0</v>
      </c>
      <c r="VX30" s="116">
        <f t="shared" si="674"/>
        <v>0</v>
      </c>
      <c r="VY30" s="116">
        <f t="shared" si="674"/>
        <v>0</v>
      </c>
      <c r="VZ30" s="116">
        <f t="shared" si="674"/>
        <v>0</v>
      </c>
      <c r="WA30" s="116">
        <f t="shared" si="674"/>
        <v>0</v>
      </c>
      <c r="WB30" s="116">
        <f t="shared" si="674"/>
        <v>11</v>
      </c>
      <c r="WC30" s="116">
        <f t="shared" si="674"/>
        <v>234626.83102800002</v>
      </c>
      <c r="WD30" s="116">
        <f t="shared" si="674"/>
        <v>1.8333333333333333</v>
      </c>
      <c r="WE30" s="116">
        <f t="shared" si="674"/>
        <v>39104.471837999998</v>
      </c>
      <c r="WF30" s="116">
        <f t="shared" si="674"/>
        <v>0</v>
      </c>
      <c r="WG30" s="116">
        <f t="shared" si="674"/>
        <v>0</v>
      </c>
      <c r="WH30" s="116">
        <f t="shared" si="674"/>
        <v>0</v>
      </c>
      <c r="WI30" s="116">
        <f t="shared" si="674"/>
        <v>0</v>
      </c>
      <c r="WJ30" s="116">
        <f t="shared" si="674"/>
        <v>0</v>
      </c>
      <c r="WK30" s="116">
        <f t="shared" si="674"/>
        <v>0</v>
      </c>
      <c r="WL30" s="116">
        <f t="shared" si="674"/>
        <v>9.43</v>
      </c>
      <c r="WM30" s="116">
        <f t="shared" si="674"/>
        <v>1.5716666666666668</v>
      </c>
      <c r="WN30" s="116">
        <f t="shared" ref="WN30:ZI30" si="675">SUM(WN31:WN34)</f>
        <v>0</v>
      </c>
      <c r="WO30" s="116">
        <f t="shared" si="675"/>
        <v>-1.8333333333333333</v>
      </c>
      <c r="WP30" s="116">
        <f t="shared" si="675"/>
        <v>-39104.471837999998</v>
      </c>
      <c r="WQ30" s="116">
        <f t="shared" si="675"/>
        <v>12</v>
      </c>
      <c r="WR30" s="116">
        <f t="shared" si="675"/>
        <v>274132.92150000005</v>
      </c>
      <c r="WS30" s="116">
        <f t="shared" si="675"/>
        <v>2</v>
      </c>
      <c r="WT30" s="116">
        <f t="shared" si="675"/>
        <v>45688.820250000012</v>
      </c>
      <c r="WU30" s="116">
        <f t="shared" si="675"/>
        <v>0</v>
      </c>
      <c r="WV30" s="116">
        <f t="shared" si="675"/>
        <v>0</v>
      </c>
      <c r="WW30" s="116">
        <f t="shared" si="675"/>
        <v>0</v>
      </c>
      <c r="WX30" s="116">
        <f t="shared" si="675"/>
        <v>0</v>
      </c>
      <c r="WY30" s="116">
        <f t="shared" si="675"/>
        <v>0</v>
      </c>
      <c r="WZ30" s="116">
        <f t="shared" si="675"/>
        <v>0</v>
      </c>
      <c r="XA30" s="116">
        <f t="shared" si="675"/>
        <v>11.02</v>
      </c>
      <c r="XB30" s="116">
        <f t="shared" si="675"/>
        <v>1.8366666666666667</v>
      </c>
      <c r="XC30" s="116">
        <f t="shared" si="675"/>
        <v>0</v>
      </c>
      <c r="XD30" s="116">
        <f t="shared" si="675"/>
        <v>-2</v>
      </c>
      <c r="XE30" s="116">
        <f t="shared" si="675"/>
        <v>-45688.820250000012</v>
      </c>
      <c r="XF30" s="116">
        <f t="shared" si="675"/>
        <v>20</v>
      </c>
      <c r="XG30" s="116">
        <f t="shared" si="675"/>
        <v>636957.96317999996</v>
      </c>
      <c r="XH30" s="116">
        <f t="shared" si="675"/>
        <v>3.3333333333333335</v>
      </c>
      <c r="XI30" s="116">
        <f t="shared" si="675"/>
        <v>106159.66052999999</v>
      </c>
      <c r="XJ30" s="116">
        <f t="shared" si="675"/>
        <v>10</v>
      </c>
      <c r="XK30" s="116">
        <f t="shared" si="675"/>
        <v>115652.70000000003</v>
      </c>
      <c r="XL30" s="116">
        <f t="shared" si="675"/>
        <v>57</v>
      </c>
      <c r="XM30" s="116">
        <f t="shared" si="675"/>
        <v>0</v>
      </c>
      <c r="XN30" s="116">
        <f t="shared" si="675"/>
        <v>0</v>
      </c>
      <c r="XO30" s="116">
        <f t="shared" si="675"/>
        <v>0</v>
      </c>
      <c r="XP30" s="116">
        <f t="shared" si="675"/>
        <v>19.399999999999999</v>
      </c>
      <c r="XQ30" s="116">
        <f t="shared" si="675"/>
        <v>3.2333333333333334</v>
      </c>
      <c r="XR30" s="116">
        <f t="shared" si="675"/>
        <v>3.5</v>
      </c>
      <c r="XS30" s="116">
        <f t="shared" si="675"/>
        <v>6.6666666666666661</v>
      </c>
      <c r="XT30" s="116">
        <f t="shared" si="675"/>
        <v>9493.0394700000325</v>
      </c>
      <c r="XU30" s="116">
        <f t="shared" si="675"/>
        <v>2</v>
      </c>
      <c r="XV30" s="116">
        <f t="shared" si="675"/>
        <v>26616.109967999997</v>
      </c>
      <c r="XW30" s="116">
        <f t="shared" si="675"/>
        <v>0.33333333333333331</v>
      </c>
      <c r="XX30" s="116">
        <f t="shared" si="675"/>
        <v>4436.0183279999992</v>
      </c>
      <c r="XY30" s="116">
        <f t="shared" si="675"/>
        <v>0</v>
      </c>
      <c r="XZ30" s="116">
        <f t="shared" si="675"/>
        <v>0</v>
      </c>
      <c r="YA30" s="116">
        <f t="shared" si="675"/>
        <v>0</v>
      </c>
      <c r="YB30" s="116">
        <f t="shared" si="675"/>
        <v>0</v>
      </c>
      <c r="YC30" s="116">
        <f t="shared" si="675"/>
        <v>0</v>
      </c>
      <c r="YD30" s="116"/>
      <c r="YE30" s="116">
        <f t="shared" si="675"/>
        <v>0.7</v>
      </c>
      <c r="YF30" s="116">
        <f t="shared" si="675"/>
        <v>0.11666666666666665</v>
      </c>
      <c r="YG30" s="116">
        <f t="shared" si="675"/>
        <v>0</v>
      </c>
      <c r="YH30" s="116">
        <f t="shared" si="675"/>
        <v>-0.33333333333333331</v>
      </c>
      <c r="YI30" s="116">
        <f t="shared" si="675"/>
        <v>-4436.0183279999992</v>
      </c>
      <c r="YJ30" s="116">
        <f t="shared" si="675"/>
        <v>0</v>
      </c>
      <c r="YK30" s="116">
        <f t="shared" si="675"/>
        <v>0</v>
      </c>
      <c r="YL30" s="116">
        <f t="shared" si="675"/>
        <v>0</v>
      </c>
      <c r="YM30" s="116">
        <f t="shared" si="675"/>
        <v>0</v>
      </c>
      <c r="YN30" s="116">
        <f t="shared" si="675"/>
        <v>0</v>
      </c>
      <c r="YO30" s="116">
        <f t="shared" si="675"/>
        <v>0</v>
      </c>
      <c r="YP30" s="116">
        <f t="shared" si="675"/>
        <v>0</v>
      </c>
      <c r="YQ30" s="116">
        <f t="shared" si="675"/>
        <v>0</v>
      </c>
      <c r="YR30" s="116">
        <f t="shared" si="675"/>
        <v>0</v>
      </c>
      <c r="YS30" s="116">
        <f t="shared" si="675"/>
        <v>0</v>
      </c>
      <c r="YT30" s="116">
        <f t="shared" si="675"/>
        <v>0</v>
      </c>
      <c r="YU30" s="116">
        <f t="shared" si="675"/>
        <v>0</v>
      </c>
      <c r="YV30" s="116">
        <f t="shared" si="675"/>
        <v>0</v>
      </c>
      <c r="YW30" s="116">
        <f t="shared" si="675"/>
        <v>0</v>
      </c>
      <c r="YX30" s="116">
        <f t="shared" si="675"/>
        <v>0</v>
      </c>
      <c r="YY30" s="116">
        <f t="shared" si="675"/>
        <v>0</v>
      </c>
      <c r="YZ30" s="116">
        <f t="shared" si="675"/>
        <v>0</v>
      </c>
      <c r="ZA30" s="116">
        <f t="shared" si="675"/>
        <v>0</v>
      </c>
      <c r="ZB30" s="116">
        <f t="shared" si="675"/>
        <v>0</v>
      </c>
      <c r="ZC30" s="116">
        <f t="shared" si="675"/>
        <v>0</v>
      </c>
      <c r="ZD30" s="116">
        <f t="shared" si="675"/>
        <v>0</v>
      </c>
      <c r="ZE30" s="116">
        <f t="shared" si="675"/>
        <v>0</v>
      </c>
      <c r="ZF30" s="116">
        <f t="shared" si="675"/>
        <v>0</v>
      </c>
      <c r="ZG30" s="116">
        <f t="shared" si="675"/>
        <v>0</v>
      </c>
      <c r="ZH30" s="116">
        <f t="shared" si="675"/>
        <v>0</v>
      </c>
      <c r="ZI30" s="116">
        <f t="shared" si="675"/>
        <v>0</v>
      </c>
      <c r="ZJ30" s="116">
        <f t="shared" ref="ZJ30:AAP30" si="676">SUM(ZJ31:ZJ34)</f>
        <v>0</v>
      </c>
      <c r="ZK30" s="116">
        <f t="shared" si="676"/>
        <v>0</v>
      </c>
      <c r="ZL30" s="116">
        <f t="shared" si="676"/>
        <v>0</v>
      </c>
      <c r="ZM30" s="116">
        <f t="shared" si="676"/>
        <v>0</v>
      </c>
      <c r="ZN30" s="116">
        <f t="shared" si="676"/>
        <v>0</v>
      </c>
      <c r="ZO30" s="116">
        <f t="shared" si="676"/>
        <v>0</v>
      </c>
      <c r="ZP30" s="116">
        <f t="shared" si="676"/>
        <v>0</v>
      </c>
      <c r="ZQ30" s="116">
        <f t="shared" si="676"/>
        <v>0</v>
      </c>
      <c r="ZR30" s="116">
        <f t="shared" si="676"/>
        <v>0</v>
      </c>
      <c r="ZS30" s="116">
        <f t="shared" si="676"/>
        <v>0</v>
      </c>
      <c r="ZT30" s="116"/>
      <c r="ZU30" s="116">
        <f t="shared" si="676"/>
        <v>0</v>
      </c>
      <c r="ZV30" s="116">
        <f t="shared" si="676"/>
        <v>0</v>
      </c>
      <c r="ZW30" s="116"/>
      <c r="ZX30" s="116">
        <f t="shared" si="676"/>
        <v>0</v>
      </c>
      <c r="ZY30" s="116">
        <f t="shared" si="676"/>
        <v>0</v>
      </c>
      <c r="ZZ30" s="116">
        <f t="shared" si="676"/>
        <v>0</v>
      </c>
      <c r="AAA30" s="116">
        <f t="shared" si="676"/>
        <v>0</v>
      </c>
      <c r="AAB30" s="116">
        <f t="shared" si="676"/>
        <v>0</v>
      </c>
      <c r="AAC30" s="116">
        <f t="shared" si="676"/>
        <v>343</v>
      </c>
      <c r="AAD30" s="116">
        <f t="shared" si="676"/>
        <v>6931542.4039799999</v>
      </c>
      <c r="AAE30" s="116">
        <f t="shared" si="676"/>
        <v>57.166666666666664</v>
      </c>
      <c r="AAF30" s="116">
        <f t="shared" si="676"/>
        <v>1155257.06733</v>
      </c>
      <c r="AAG30" s="116">
        <f t="shared" si="676"/>
        <v>51</v>
      </c>
      <c r="AAH30" s="116">
        <f t="shared" si="676"/>
        <v>995961.51</v>
      </c>
      <c r="AAI30" s="116">
        <f t="shared" si="676"/>
        <v>541</v>
      </c>
      <c r="AAJ30" s="116">
        <f t="shared" si="676"/>
        <v>0</v>
      </c>
      <c r="AAK30" s="116">
        <f t="shared" si="676"/>
        <v>0</v>
      </c>
      <c r="AAL30" s="116">
        <f t="shared" si="676"/>
        <v>0</v>
      </c>
      <c r="AAM30" s="116">
        <f t="shared" si="676"/>
        <v>302.37</v>
      </c>
      <c r="AAN30" s="116">
        <f t="shared" si="676"/>
        <v>50.394999999999996</v>
      </c>
      <c r="AAO30" s="116">
        <f t="shared" si="676"/>
        <v>45.010000000000005</v>
      </c>
      <c r="AAP30" s="116">
        <f t="shared" si="676"/>
        <v>-6.1666666666666661</v>
      </c>
      <c r="AAQ30" s="82">
        <f t="shared" si="204"/>
        <v>-159295.55732999998</v>
      </c>
    </row>
    <row r="31" spans="1:719" s="54" customFormat="1" ht="30" x14ac:dyDescent="0.25">
      <c r="A31" s="210"/>
      <c r="B31" s="247">
        <v>16</v>
      </c>
      <c r="C31" s="247" t="s">
        <v>718</v>
      </c>
      <c r="D31" s="248" t="s">
        <v>719</v>
      </c>
      <c r="E31" s="170">
        <v>15030</v>
      </c>
      <c r="F31" s="247">
        <v>0.35</v>
      </c>
      <c r="G31" s="318">
        <v>0.97440000000000004</v>
      </c>
      <c r="H31" s="2">
        <v>1</v>
      </c>
      <c r="I31" s="233"/>
      <c r="J31" s="233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6"/>
        <v>0</v>
      </c>
      <c r="R31" s="44">
        <f t="shared" si="17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677">SUM(S31-Q31)</f>
        <v>0</v>
      </c>
      <c r="AC31" s="44">
        <f t="shared" ref="AC31:AC57" si="678">SUM(T31-R31)</f>
        <v>0</v>
      </c>
      <c r="AD31" s="169">
        <f>'СДП (план)'!Q32</f>
        <v>0</v>
      </c>
      <c r="AE31" s="169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79">SUM(AD31*$F31)</f>
        <v>0</v>
      </c>
      <c r="AO31" s="44">
        <f t="shared" ref="AO31:AO34" si="680">SUM(AF31*$F31)</f>
        <v>0</v>
      </c>
      <c r="AP31" s="44">
        <f t="shared" ref="AP31:AP34" si="681">SUM(AH31*$F31)</f>
        <v>0</v>
      </c>
      <c r="AQ31" s="44">
        <f t="shared" ref="AQ31:AQ34" si="682">SUM(AH31-AF31)</f>
        <v>0</v>
      </c>
      <c r="AR31" s="44">
        <f t="shared" ref="AR31:AR34" si="683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104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>SUM(BL31-BJ31)</f>
        <v>0</v>
      </c>
      <c r="BV31" s="44">
        <f>SUM(BM31-BK31)</f>
        <v>0</v>
      </c>
      <c r="BW31" s="44">
        <f>'СДП (план)'!W32</f>
        <v>0</v>
      </c>
      <c r="BX31" s="44">
        <f>'СДП (план)'!X32</f>
        <v>0</v>
      </c>
      <c r="BY31" s="44">
        <f t="shared" si="26"/>
        <v>0</v>
      </c>
      <c r="BZ31" s="44">
        <f t="shared" si="27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8"/>
        <v>0</v>
      </c>
      <c r="CO31" s="44">
        <f t="shared" si="29"/>
        <v>0</v>
      </c>
      <c r="CP31" s="44">
        <f>VLOOKUP($C31,факт!$D$8:$JF$250,33,0)</f>
        <v>1</v>
      </c>
      <c r="CQ31" s="44">
        <f>VLOOKUP($C31,факт!$D$8:$JF$250,34,0)</f>
        <v>7310.83</v>
      </c>
      <c r="CR31" s="44">
        <f>VLOOKUP($C31,факт!$D$8:$JF$250,35,0)</f>
        <v>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0.35</v>
      </c>
      <c r="CY31" s="44">
        <f t="shared" si="30"/>
        <v>1</v>
      </c>
      <c r="CZ31" s="44">
        <f t="shared" si="31"/>
        <v>7310.83</v>
      </c>
      <c r="DA31" s="46">
        <f>'СДП (план)'!AA32</f>
        <v>0</v>
      </c>
      <c r="DB31" s="46">
        <f>'СДП (план)'!AB32</f>
        <v>0</v>
      </c>
      <c r="DC31" s="44">
        <f t="shared" si="32"/>
        <v>0</v>
      </c>
      <c r="DD31" s="44">
        <f t="shared" si="33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4"/>
        <v>0</v>
      </c>
      <c r="DO31" s="44">
        <f t="shared" si="35"/>
        <v>0</v>
      </c>
      <c r="DP31" s="10">
        <f>'СДП (план)'!AC32</f>
        <v>0</v>
      </c>
      <c r="DQ31" s="3">
        <f>'СДП (план)'!AD32</f>
        <v>0</v>
      </c>
      <c r="DR31" s="44">
        <f t="shared" si="36"/>
        <v>0</v>
      </c>
      <c r="DS31" s="44">
        <f t="shared" si="37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8"/>
        <v>0</v>
      </c>
      <c r="ED31" s="44">
        <f t="shared" si="39"/>
        <v>0</v>
      </c>
      <c r="EE31" s="44">
        <f>'СДП (план)'!CY32</f>
        <v>0</v>
      </c>
      <c r="EF31" s="44">
        <f>'СДП (план)'!CZ32</f>
        <v>0</v>
      </c>
      <c r="EG31" s="44">
        <f t="shared" si="665"/>
        <v>0</v>
      </c>
      <c r="EH31" s="44">
        <f t="shared" si="666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1</v>
      </c>
      <c r="EU31" s="44">
        <f>'СДП (план)'!AF32</f>
        <v>7310.8324799999991</v>
      </c>
      <c r="EV31" s="44">
        <f t="shared" si="42"/>
        <v>0.16666666666666666</v>
      </c>
      <c r="EW31" s="44">
        <f t="shared" si="43"/>
        <v>1218.4720799999998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684">SUM(ET31*$F31)</f>
        <v>0.35</v>
      </c>
      <c r="FE31" s="44">
        <f t="shared" ref="FE31:FE34" si="685">SUM(EV31*$F31)</f>
        <v>5.8333333333333327E-2</v>
      </c>
      <c r="FF31" s="44">
        <f t="shared" ref="FF31:FF34" si="686">SUM(EX31*$F31)</f>
        <v>0</v>
      </c>
      <c r="FG31" s="44">
        <f t="shared" ref="FG31:FG34" si="687">SUM(EX31-EV31)</f>
        <v>-0.16666666666666666</v>
      </c>
      <c r="FH31" s="44">
        <f t="shared" ref="FH31:FH34" si="688">SUM(EY31-EW31)</f>
        <v>-1218.4720799999998</v>
      </c>
      <c r="FI31" s="10">
        <f>'СДП (план)'!AG32</f>
        <v>0</v>
      </c>
      <c r="FJ31" s="3">
        <f>'СДП (план)'!AH32</f>
        <v>0</v>
      </c>
      <c r="FK31" s="44">
        <f t="shared" si="46"/>
        <v>0</v>
      </c>
      <c r="FL31" s="44">
        <f t="shared" si="47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689">SUM(FM31-FK31)</f>
        <v>0</v>
      </c>
      <c r="FW31" s="44">
        <f t="shared" ref="FW31" si="69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0"/>
        <v>0</v>
      </c>
      <c r="GA31" s="44">
        <f t="shared" si="51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691">SUM(FX31*$F31)</f>
        <v>0</v>
      </c>
      <c r="GI31" s="44">
        <f t="shared" ref="GI31:GI34" si="692">SUM(FZ31*$F31)</f>
        <v>0</v>
      </c>
      <c r="GJ31" s="44">
        <f t="shared" ref="GJ31:GJ34" si="693">SUM(GB31*$F31)</f>
        <v>0</v>
      </c>
      <c r="GK31" s="44">
        <f t="shared" ref="GK31:GK34" si="694">SUM(GB31-FZ31)</f>
        <v>0</v>
      </c>
      <c r="GL31" s="44">
        <f t="shared" ref="GL31:GL34" si="69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4"/>
        <v>0</v>
      </c>
      <c r="GP31" s="44">
        <f t="shared" si="55"/>
        <v>0</v>
      </c>
      <c r="GQ31" s="44">
        <f>VLOOKUP($C31,факт!$D$8:$JF$250,237,0)</f>
        <v>1</v>
      </c>
      <c r="GR31" s="44">
        <f>VLOOKUP($C31,факт!$D$8:$JF$250,238,0)</f>
        <v>8746.07</v>
      </c>
      <c r="GS31" s="44">
        <f>VLOOKUP($C31,факт!$D$8:$JF$250,239,0)</f>
        <v>11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0.35</v>
      </c>
      <c r="GZ31" s="44">
        <f t="shared" si="56"/>
        <v>1</v>
      </c>
      <c r="HA31" s="44">
        <f t="shared" si="57"/>
        <v>8746.07</v>
      </c>
      <c r="HB31" s="46">
        <f>'СДП (план)'!AM32</f>
        <v>0</v>
      </c>
      <c r="HC31" s="141">
        <f>'СДП (план)'!AN32</f>
        <v>0</v>
      </c>
      <c r="HD31" s="44">
        <f t="shared" si="58"/>
        <v>0</v>
      </c>
      <c r="HE31" s="44">
        <f t="shared" si="59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0"/>
        <v>0</v>
      </c>
      <c r="HP31" s="44">
        <f t="shared" si="61"/>
        <v>0</v>
      </c>
      <c r="HQ31" s="47">
        <f>'СДП (план)'!AO32</f>
        <v>0</v>
      </c>
      <c r="HR31" s="44">
        <f>'СДП (план)'!AP32</f>
        <v>0</v>
      </c>
      <c r="HS31" s="44">
        <f t="shared" si="62"/>
        <v>0</v>
      </c>
      <c r="HT31" s="44">
        <f t="shared" si="63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4"/>
        <v>0</v>
      </c>
      <c r="IE31" s="44">
        <f t="shared" si="65"/>
        <v>0</v>
      </c>
      <c r="IF31" s="47">
        <f>'СДП (план)'!AQ32</f>
        <v>0</v>
      </c>
      <c r="IG31" s="44">
        <f>'СДП (план)'!AR32</f>
        <v>0</v>
      </c>
      <c r="IH31" s="44">
        <f t="shared" si="66"/>
        <v>0</v>
      </c>
      <c r="II31" s="44">
        <f t="shared" si="67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1"/>
        <v>0</v>
      </c>
      <c r="IT31" s="44">
        <f t="shared" si="72"/>
        <v>0</v>
      </c>
      <c r="IU31" s="47">
        <f>'СДП (план)'!AS32</f>
        <v>0</v>
      </c>
      <c r="IV31" s="44">
        <f>'СДП (план)'!AT32</f>
        <v>0</v>
      </c>
      <c r="IW31" s="44">
        <f t="shared" si="73"/>
        <v>0</v>
      </c>
      <c r="IX31" s="44">
        <f t="shared" si="74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5"/>
        <v>0</v>
      </c>
      <c r="JI31" s="44">
        <f t="shared" si="76"/>
        <v>0</v>
      </c>
      <c r="JJ31" s="10">
        <f>'СДП (план)'!AU32</f>
        <v>0</v>
      </c>
      <c r="JK31" s="3">
        <f>'СДП (план)'!AV32</f>
        <v>0</v>
      </c>
      <c r="JL31" s="44">
        <f t="shared" si="77"/>
        <v>0</v>
      </c>
      <c r="JM31" s="44">
        <f t="shared" si="78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2"/>
        <v>0</v>
      </c>
      <c r="JX31" s="44">
        <f t="shared" si="83"/>
        <v>0</v>
      </c>
      <c r="JY31" s="10">
        <f>'СДП (план)'!AW32</f>
        <v>0</v>
      </c>
      <c r="JZ31" s="3">
        <f>'СДП (план)'!AX32</f>
        <v>0</v>
      </c>
      <c r="KA31" s="44">
        <f t="shared" si="84"/>
        <v>0</v>
      </c>
      <c r="KB31" s="44">
        <f t="shared" si="85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6"/>
        <v>0</v>
      </c>
      <c r="KM31" s="44">
        <f t="shared" si="87"/>
        <v>0</v>
      </c>
      <c r="KN31" s="10">
        <f>'СДП (план)'!AY32</f>
        <v>0</v>
      </c>
      <c r="KO31" s="3">
        <f>'СДП (план)'!AZ32</f>
        <v>0</v>
      </c>
      <c r="KP31" s="44">
        <f t="shared" si="88"/>
        <v>0</v>
      </c>
      <c r="KQ31" s="44">
        <f t="shared" si="89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0"/>
        <v>0</v>
      </c>
      <c r="LB31" s="44">
        <f t="shared" si="91"/>
        <v>0</v>
      </c>
      <c r="LC31" s="47">
        <f>'СДП (план)'!BA32</f>
        <v>0</v>
      </c>
      <c r="LD31" s="44">
        <f>'СДП (план)'!BB32</f>
        <v>0</v>
      </c>
      <c r="LE31" s="44">
        <f t="shared" si="92"/>
        <v>0</v>
      </c>
      <c r="LF31" s="44">
        <f t="shared" si="93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7"/>
        <v>0</v>
      </c>
      <c r="LQ31" s="44">
        <f t="shared" si="98"/>
        <v>0</v>
      </c>
      <c r="LR31" s="47">
        <f>'СДП (план)'!BC32</f>
        <v>0</v>
      </c>
      <c r="LS31" s="44">
        <f>'СДП (план)'!BD32</f>
        <v>0</v>
      </c>
      <c r="LT31" s="44">
        <f t="shared" si="99"/>
        <v>0</v>
      </c>
      <c r="LU31" s="44">
        <f t="shared" si="100"/>
        <v>0</v>
      </c>
      <c r="LV31" s="44">
        <f>VLOOKUP($C31,факт!$D$8:$JF$250,117,0)</f>
        <v>1</v>
      </c>
      <c r="LW31" s="44">
        <f>VLOOKUP($C31,факт!$D$8:$JF$250,118,0)</f>
        <v>7310.83</v>
      </c>
      <c r="LX31" s="44">
        <f>VLOOKUP($C31,факт!$D$8:$JF$250,119,0)</f>
        <v>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0.35</v>
      </c>
      <c r="ME31" s="44">
        <f t="shared" si="101"/>
        <v>1</v>
      </c>
      <c r="MF31" s="44">
        <f t="shared" si="102"/>
        <v>7310.83</v>
      </c>
      <c r="MG31" s="47">
        <f>'СДП (план)'!BE32</f>
        <v>0</v>
      </c>
      <c r="MH31" s="47">
        <f>'СДП (план)'!BF32</f>
        <v>0</v>
      </c>
      <c r="MI31" s="44">
        <f t="shared" si="103"/>
        <v>0</v>
      </c>
      <c r="MJ31" s="44">
        <f t="shared" si="104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5"/>
        <v>0</v>
      </c>
      <c r="MU31" s="44">
        <f t="shared" si="106"/>
        <v>0</v>
      </c>
      <c r="MV31" s="47">
        <f>'СДП (план)'!BG32</f>
        <v>0</v>
      </c>
      <c r="MW31" s="47">
        <f>'СДП (план)'!BH32</f>
        <v>0</v>
      </c>
      <c r="MX31" s="44">
        <f t="shared" si="107"/>
        <v>0</v>
      </c>
      <c r="MY31" s="44">
        <f t="shared" si="108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09"/>
        <v>0</v>
      </c>
      <c r="NJ31" s="44">
        <f t="shared" si="110"/>
        <v>0</v>
      </c>
      <c r="NK31" s="47">
        <f>'СДП (план)'!BI32</f>
        <v>0</v>
      </c>
      <c r="NL31" s="44">
        <f>'СДП (план)'!BJ32</f>
        <v>0</v>
      </c>
      <c r="NM31" s="44">
        <f t="shared" si="111"/>
        <v>0</v>
      </c>
      <c r="NN31" s="44">
        <f t="shared" si="112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6"/>
        <v>0</v>
      </c>
      <c r="NY31" s="44">
        <f t="shared" si="117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8"/>
        <v>7.833333333333333</v>
      </c>
      <c r="OC31" s="44">
        <f t="shared" si="119"/>
        <v>57268.187759999993</v>
      </c>
      <c r="OD31" s="44">
        <f>VLOOKUP($C31,факт!$D$8:$JF$250,147,0)</f>
        <v>3</v>
      </c>
      <c r="OE31" s="44">
        <f>VLOOKUP($C31,факт!$D$8:$JF$250,148,0)</f>
        <v>21932.489999999998</v>
      </c>
      <c r="OF31" s="44">
        <f>VLOOKUP($C31,факт!$D$8:$JF$250,149,0)</f>
        <v>22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2.7416666666666663</v>
      </c>
      <c r="OL31" s="44">
        <f>SUM(OD31*$F31)</f>
        <v>1.0499999999999998</v>
      </c>
      <c r="OM31" s="44">
        <f t="shared" si="120"/>
        <v>-4.833333333333333</v>
      </c>
      <c r="ON31" s="44">
        <f t="shared" si="121"/>
        <v>-35335.697759999995</v>
      </c>
      <c r="OO31" s="47">
        <f>'СДП (план)'!BM32</f>
        <v>0</v>
      </c>
      <c r="OP31" s="44">
        <f>'СДП (план)'!BN32</f>
        <v>0</v>
      </c>
      <c r="OQ31" s="44">
        <f t="shared" si="122"/>
        <v>0</v>
      </c>
      <c r="OR31" s="44">
        <f t="shared" si="123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4"/>
        <v>0</v>
      </c>
      <c r="PC31" s="44">
        <f t="shared" si="125"/>
        <v>0</v>
      </c>
      <c r="PD31" s="47">
        <f>'СДП (план)'!BO32</f>
        <v>0</v>
      </c>
      <c r="PE31" s="44">
        <f>'СДП (план)'!BP32</f>
        <v>0</v>
      </c>
      <c r="PF31" s="44">
        <f t="shared" si="126"/>
        <v>0</v>
      </c>
      <c r="PG31" s="44">
        <f t="shared" si="127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8"/>
        <v>0</v>
      </c>
      <c r="PR31" s="44">
        <f t="shared" si="129"/>
        <v>0</v>
      </c>
      <c r="PS31" s="47">
        <f>'СДП (план)'!BQ32</f>
        <v>0</v>
      </c>
      <c r="PT31" s="44">
        <f>'СДП (план)'!BR32</f>
        <v>0</v>
      </c>
      <c r="PU31" s="44">
        <f t="shared" si="130"/>
        <v>0</v>
      </c>
      <c r="PV31" s="44">
        <f t="shared" si="131"/>
        <v>0</v>
      </c>
      <c r="PW31" s="44">
        <f>VLOOKUP($C31,факт!$D$8:$JF$250,207,0)</f>
        <v>2</v>
      </c>
      <c r="PX31" s="44">
        <f>VLOOKUP($C31,факт!$D$8:$JF$250,208,0)</f>
        <v>17492.14</v>
      </c>
      <c r="PY31" s="44">
        <f>VLOOKUP($C31,факт!$D$8:$JF$250,209,0)</f>
        <v>8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0.7</v>
      </c>
      <c r="QF31" s="44">
        <f t="shared" ref="QF31:QF79" si="696">SUM(PW31-PU31)</f>
        <v>2</v>
      </c>
      <c r="QG31" s="44">
        <f t="shared" ref="QG31:QG79" si="697">SUM(PX31-PV31)</f>
        <v>17492.14</v>
      </c>
      <c r="QH31" s="47">
        <f>'СДП (план)'!BS32</f>
        <v>0</v>
      </c>
      <c r="QI31" s="44">
        <f>'СДП (план)'!BT32</f>
        <v>0</v>
      </c>
      <c r="QJ31" s="44">
        <f t="shared" si="136"/>
        <v>0</v>
      </c>
      <c r="QK31" s="44">
        <f t="shared" si="137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698">SUM(QH31*$F31)</f>
        <v>0</v>
      </c>
      <c r="QS31" s="44">
        <f t="shared" ref="QS31:QS34" si="699">SUM(QJ31*$F31)</f>
        <v>0</v>
      </c>
      <c r="QT31" s="44">
        <f t="shared" ref="QT31:QT34" si="700">SUM(QL31*$F31)</f>
        <v>0</v>
      </c>
      <c r="QU31" s="44">
        <f t="shared" ref="QU31:QU34" si="701">SUM(QL31-QJ31)</f>
        <v>0</v>
      </c>
      <c r="QV31" s="44">
        <f t="shared" ref="QV31:QV34" si="70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0"/>
        <v>0</v>
      </c>
      <c r="QZ31" s="44">
        <f t="shared" si="141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03">SUM(QW31*$F31)</f>
        <v>0</v>
      </c>
      <c r="RH31" s="44">
        <f t="shared" ref="RH31:RH34" si="704">SUM(QY31*$F31)</f>
        <v>0</v>
      </c>
      <c r="RI31" s="44">
        <f t="shared" ref="RI31:RI34" si="705">SUM(RA31*$F31)</f>
        <v>0</v>
      </c>
      <c r="RJ31" s="44">
        <f t="shared" ref="RJ31:RJ34" si="706">SUM(RA31-QY31)</f>
        <v>0</v>
      </c>
      <c r="RK31" s="44">
        <f t="shared" ref="RK31:RK34" si="70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4"/>
        <v>0</v>
      </c>
      <c r="RO31" s="44">
        <f t="shared" si="145"/>
        <v>0</v>
      </c>
      <c r="RP31" s="44">
        <f>VLOOKUP($C31,факт!$D$8:$JF$250,105,0)</f>
        <v>2</v>
      </c>
      <c r="RQ31" s="44">
        <f>VLOOKUP($C31,факт!$D$8:$JF$250,106,0)</f>
        <v>17492.14</v>
      </c>
      <c r="RR31" s="44">
        <f>VLOOKUP($C31,факт!$D$8:$JF$250,107,0)</f>
        <v>22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0.7</v>
      </c>
      <c r="RY31" s="44">
        <f t="shared" si="146"/>
        <v>2</v>
      </c>
      <c r="RZ31" s="44">
        <f t="shared" si="147"/>
        <v>17492.14</v>
      </c>
      <c r="SA31" s="47">
        <f>'СДП (план)'!BY32</f>
        <v>0</v>
      </c>
      <c r="SB31" s="44">
        <f>'СДП (план)'!BZ32</f>
        <v>0</v>
      </c>
      <c r="SC31" s="44">
        <f t="shared" si="148"/>
        <v>0</v>
      </c>
      <c r="SD31" s="44">
        <f t="shared" si="149"/>
        <v>0</v>
      </c>
      <c r="SE31" s="44">
        <f>VLOOKUP($C31,факт!$D$8:$JF$250,69,0)</f>
        <v>2</v>
      </c>
      <c r="SF31" s="44">
        <f>VLOOKUP($C31,факт!$D$8:$JF$250,70,0)</f>
        <v>17492.14</v>
      </c>
      <c r="SG31" s="44">
        <f>VLOOKUP($C31,факт!$D$8:$JF$250,71,0)</f>
        <v>14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0.7</v>
      </c>
      <c r="SN31" s="44">
        <f t="shared" si="150"/>
        <v>2</v>
      </c>
      <c r="SO31" s="44">
        <f t="shared" si="151"/>
        <v>17492.14</v>
      </c>
      <c r="SP31" s="57">
        <f>'СДП (план)'!CA32</f>
        <v>0</v>
      </c>
      <c r="SQ31" s="44">
        <f>'СДП (план)'!CB32</f>
        <v>0</v>
      </c>
      <c r="SR31" s="44">
        <f t="shared" si="152"/>
        <v>0</v>
      </c>
      <c r="SS31" s="44">
        <f t="shared" si="153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4"/>
        <v>0</v>
      </c>
      <c r="TD31" s="44">
        <f t="shared" si="155"/>
        <v>0</v>
      </c>
      <c r="TE31" s="57">
        <f>'СДП (план)'!CC32</f>
        <v>0</v>
      </c>
      <c r="TF31" s="44">
        <f>'СДП (план)'!CD32</f>
        <v>0</v>
      </c>
      <c r="TG31" s="44">
        <f t="shared" si="156"/>
        <v>0</v>
      </c>
      <c r="TH31" s="44">
        <f t="shared" si="157"/>
        <v>0</v>
      </c>
      <c r="TI31" s="44">
        <f>VLOOKUP($C31,факт!$D$8:$JF$250,135,0)</f>
        <v>0</v>
      </c>
      <c r="TJ31" s="44">
        <f>VLOOKUP($C31,факт!$D$8:$JF$250,136,0)</f>
        <v>0</v>
      </c>
      <c r="TK31" s="44">
        <f>VLOOKUP($C31,факт!$D$8:$JF$250,137,0)</f>
        <v>0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0</v>
      </c>
      <c r="TR31" s="44">
        <f t="shared" si="158"/>
        <v>0</v>
      </c>
      <c r="TS31" s="44">
        <f t="shared" si="159"/>
        <v>0</v>
      </c>
      <c r="TT31" s="47">
        <f>'СДП (план)'!CE32</f>
        <v>0</v>
      </c>
      <c r="TU31" s="47">
        <f>'СДП (план)'!CF32</f>
        <v>0</v>
      </c>
      <c r="TV31" s="44">
        <f t="shared" si="160"/>
        <v>0</v>
      </c>
      <c r="TW31" s="44">
        <f t="shared" si="161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5"/>
        <v>0</v>
      </c>
      <c r="UH31" s="44">
        <f t="shared" si="166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7"/>
        <v>0.16666666666666666</v>
      </c>
      <c r="UL31" s="44">
        <f t="shared" si="168"/>
        <v>1457.6775360000001</v>
      </c>
      <c r="UM31" s="44">
        <f>VLOOKUP($C31,факт!$D$8:$JF$250,81,0)</f>
        <v>1</v>
      </c>
      <c r="UN31" s="44">
        <f>VLOOKUP($C31,факт!$D$8:$JF$250,82,0)</f>
        <v>8746.07</v>
      </c>
      <c r="UO31" s="44">
        <f>VLOOKUP($C31,факт!$D$8:$JF$250,83,0)</f>
        <v>7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5.8333333333333327E-2</v>
      </c>
      <c r="UU31" s="44">
        <f>SUM(UM31*$F31)</f>
        <v>0.35</v>
      </c>
      <c r="UV31" s="44">
        <f t="shared" si="169"/>
        <v>0.83333333333333337</v>
      </c>
      <c r="UW31" s="44">
        <f t="shared" si="170"/>
        <v>7288.3924639999996</v>
      </c>
      <c r="UX31" s="57">
        <f>'СДП (план)'!CI32</f>
        <v>6</v>
      </c>
      <c r="UY31" s="44">
        <f>'СДП (план)'!CJ32</f>
        <v>52476.391295999994</v>
      </c>
      <c r="UZ31" s="44">
        <f t="shared" si="171"/>
        <v>1</v>
      </c>
      <c r="VA31" s="44">
        <f t="shared" si="172"/>
        <v>8746.0652159999991</v>
      </c>
      <c r="VB31" s="44">
        <f>VLOOKUP($C31,факт!$D$8:$JF$250,99,0)</f>
        <v>0</v>
      </c>
      <c r="VC31" s="44">
        <f>VLOOKUP($C31,факт!$D$8:$JF$250,100,0)</f>
        <v>0</v>
      </c>
      <c r="VD31" s="44">
        <f>VLOOKUP($C31,факт!$D$8:$JF$250,101,0)</f>
        <v>0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0.35</v>
      </c>
      <c r="VJ31" s="44">
        <f>SUM(VB31*$F31)</f>
        <v>0</v>
      </c>
      <c r="VK31" s="44">
        <f t="shared" ref="VK31:VL36" si="708">SUM(VB31-UZ31)</f>
        <v>-1</v>
      </c>
      <c r="VL31" s="44">
        <f t="shared" si="708"/>
        <v>-8746.0652159999991</v>
      </c>
      <c r="VM31" s="57">
        <f>'СДП (план)'!CK32</f>
        <v>0</v>
      </c>
      <c r="VN31" s="44">
        <f>'СДП (план)'!CL32</f>
        <v>0</v>
      </c>
      <c r="VO31" s="44">
        <f t="shared" si="176"/>
        <v>0</v>
      </c>
      <c r="VP31" s="44">
        <f t="shared" si="177"/>
        <v>0</v>
      </c>
      <c r="VQ31" s="44">
        <f>VLOOKUP($C31,факт!$D$8:$JF$250,123,0)</f>
        <v>0</v>
      </c>
      <c r="VR31" s="44">
        <f>VLOOKUP($C31,факт!$D$8:$JF$250,124,0)</f>
        <v>0</v>
      </c>
      <c r="VS31" s="44">
        <f>VLOOKUP($C31,факт!$D$8:$JF$250,125,0)</f>
        <v>0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</v>
      </c>
      <c r="VZ31" s="44">
        <f t="shared" si="178"/>
        <v>0</v>
      </c>
      <c r="WA31" s="44">
        <f t="shared" si="179"/>
        <v>0</v>
      </c>
      <c r="WB31" s="47">
        <f>'СДП (план)'!CM32</f>
        <v>2</v>
      </c>
      <c r="WC31" s="44">
        <f>'СДП (план)'!CN32</f>
        <v>17492.130432000002</v>
      </c>
      <c r="WD31" s="44">
        <f t="shared" si="180"/>
        <v>0.33333333333333331</v>
      </c>
      <c r="WE31" s="44">
        <f t="shared" si="181"/>
        <v>2915.3550720000003</v>
      </c>
      <c r="WF31" s="44">
        <f>VLOOKUP($C31,факт!$D$8:$JF$250,141,0)</f>
        <v>0</v>
      </c>
      <c r="WG31" s="44">
        <f>VLOOKUP($C31,факт!$D$8:$JF$250,142,0)</f>
        <v>0</v>
      </c>
      <c r="WH31" s="44">
        <f>VLOOKUP($C31,факт!$D$8:$JF$250,143,0)</f>
        <v>0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0.11666666666666665</v>
      </c>
      <c r="WN31" s="44">
        <f>SUM(WF31*$F31)</f>
        <v>0</v>
      </c>
      <c r="WO31" s="44">
        <f t="shared" si="182"/>
        <v>-0.33333333333333331</v>
      </c>
      <c r="WP31" s="44">
        <f t="shared" si="183"/>
        <v>-2915.3550720000003</v>
      </c>
      <c r="WQ31" s="47">
        <f>'СДП (план)'!CO32</f>
        <v>1</v>
      </c>
      <c r="WR31" s="44">
        <f>'СДП (план)'!CP32</f>
        <v>8746.0652160000009</v>
      </c>
      <c r="WS31" s="44">
        <f t="shared" si="184"/>
        <v>0.16666666666666666</v>
      </c>
      <c r="WT31" s="44">
        <f t="shared" si="185"/>
        <v>1457.6775360000001</v>
      </c>
      <c r="WU31" s="44">
        <f>VLOOKUP($C31,факт!$D$8:$JF$250,57,0)</f>
        <v>0</v>
      </c>
      <c r="WV31" s="44">
        <f>VLOOKUP($C31,факт!$D$8:$JF$250,58,0)</f>
        <v>0</v>
      </c>
      <c r="WW31" s="44">
        <f>VLOOKUP($C31,факт!$D$8:$JF$250,59,0)</f>
        <v>0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5.8333333333333327E-2</v>
      </c>
      <c r="XC31" s="44">
        <f>SUM(WU31*$F31)</f>
        <v>0</v>
      </c>
      <c r="XD31" s="44">
        <f t="shared" si="186"/>
        <v>-0.16666666666666666</v>
      </c>
      <c r="XE31" s="44">
        <f t="shared" si="187"/>
        <v>-1457.6775360000001</v>
      </c>
      <c r="XF31" s="57">
        <f>'СДП (план)'!CQ32</f>
        <v>0</v>
      </c>
      <c r="XG31" s="44">
        <f>'СДП (план)'!CR32</f>
        <v>0</v>
      </c>
      <c r="XH31" s="44">
        <f t="shared" si="188"/>
        <v>0</v>
      </c>
      <c r="XI31" s="44">
        <f t="shared" si="189"/>
        <v>0</v>
      </c>
      <c r="XJ31" s="44">
        <f>VLOOKUP($C31,факт!$D$8:$JF$250,51,0)</f>
        <v>10</v>
      </c>
      <c r="XK31" s="44">
        <f>VLOOKUP($C31,факт!$D$8:$JF$250,52,0)</f>
        <v>115652.70000000003</v>
      </c>
      <c r="XL31" s="44">
        <f>VLOOKUP($C31,факт!$D$8:$JF$250,53,0)</f>
        <v>57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3.5</v>
      </c>
      <c r="XS31" s="44">
        <f t="shared" si="190"/>
        <v>10</v>
      </c>
      <c r="XT31" s="44">
        <f t="shared" si="191"/>
        <v>115652.70000000003</v>
      </c>
      <c r="XU31" s="11">
        <f>'СДП (план)'!CS32</f>
        <v>2</v>
      </c>
      <c r="XV31" s="3">
        <f>'СДП (план)'!CT32</f>
        <v>26616.109967999997</v>
      </c>
      <c r="XW31" s="44">
        <f t="shared" si="192"/>
        <v>0.33333333333333331</v>
      </c>
      <c r="XX31" s="44">
        <f t="shared" si="193"/>
        <v>4436.0183279999992</v>
      </c>
      <c r="XY31" s="44">
        <f>VLOOKUP($C31,факт!$D$8:$JF$250,93,0)</f>
        <v>0</v>
      </c>
      <c r="XZ31" s="44">
        <f>VLOOKUP($C31,факт!$D$8:$JF$250,94,0)</f>
        <v>0</v>
      </c>
      <c r="YA31" s="44">
        <f>VLOOKUP($C31,факт!$D$8:$JF$250,95,0)</f>
        <v>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0.11666666666666665</v>
      </c>
      <c r="YG31" s="44">
        <f>SUM(XY31*$F31)</f>
        <v>0</v>
      </c>
      <c r="YH31" s="44">
        <f t="shared" si="194"/>
        <v>-0.33333333333333331</v>
      </c>
      <c r="YI31" s="44">
        <f t="shared" si="195"/>
        <v>-4436.0183279999992</v>
      </c>
      <c r="YJ31" s="3">
        <f>'СДП (план)'!CU32</f>
        <v>0</v>
      </c>
      <c r="YK31" s="3">
        <f>'СДП (план)'!CV32</f>
        <v>0</v>
      </c>
      <c r="YL31" s="44">
        <f t="shared" si="196"/>
        <v>0</v>
      </c>
      <c r="YM31" s="44">
        <f t="shared" si="197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8"/>
        <v>0</v>
      </c>
      <c r="ZB31" s="44">
        <f t="shared" si="199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09">SUM(ZC31-ZA31)</f>
        <v>0</v>
      </c>
      <c r="ZM31" s="44">
        <f t="shared" si="70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>SUM(HC31,DB31,AT31,BX31,AE31,BI31,P31,NL31,LD31,LS31,OA31,EU31,FJ31,HR31,JK31,MH31,MW31,TU31,IG31,IV31,JZ31,DQ31,EF31,WR31,WC31,UJ31,UY31,RM31,TF31,VN31,OP31,PE31,PT31,QI31,FY31,QX31,GN31,SQ31,XG31,XV31,SB31,CM31,KO31,YK31,YZ31)</f>
        <v>464996.7211679999</v>
      </c>
      <c r="AAE31" s="49">
        <f>SUM(HD31,DC31,AU31,BY31,AF31,BJ31,Q31,NM31,LE31,LT31,OB31,EV31,FK31,HS31,JL31,MI31,MX31,TV31,IH31,IW31,KA31,DR31,EG31,WS31,WD31,UK31,UZ31,RN31,TG31,VO31,OQ31,PF31,PU31,QJ31,FZ31,QY31,GO31,SR31,XH31,XW31,SC31,CN31,KP31,YL31,ZA31)</f>
        <v>10</v>
      </c>
      <c r="AAF31" s="49">
        <f>SUM(HE31,DD31,AV31,BZ31,AG31,BK31,R31,NN31,LF31,LU31,OC31,EW31,FL31,HT31,JM31,MJ31,MY31,TW31,II31,IX31,KB31,DS31,EH31,WT31,WE31,UL31,VA31,RO31,TH31,VP31,OR31,PG31,PV31,QK31,GA31,QZ31,GP31,SS31,XI31,XX31,SD31,CO31,KQ31,YM31,ZB31)</f>
        <v>77499.453527999998</v>
      </c>
      <c r="AAG31" s="49">
        <f>SUM(HF31,DE31,AW31,CA31,AH31,BL31,S31,NO31,LG31,LV31,OD31,EX31,FM31,HU31,JN31,MK31,MZ31,TX31,IJ31,IY31,KC31,DT31,EI31,WU31,WF31,UM31,VB31,RP31,TI31,VQ31,OS31,PH31,PW31,QL31,GB31,RA31,GQ31,ST31,XJ31,XY31,SE31,CP31,KR31,YN31,ZC31)</f>
        <v>23</v>
      </c>
      <c r="AAH31" s="49">
        <f>SUM(HG31,DF31,AX31,CB31,AI31,BM31,T31,NP31,LH31,LW31,OE31,EY31,FN31,HV31,JO31,ML31,NA31,TY31,IK31,IZ31,KD31,DU31,EJ31,WV31,WG31,UN31,VC31,RQ31,TJ31,VR31,OT31,PI31,PX31,QM31,GC31,RB31,GR31,SU31,XK31,XZ31,SF31,CQ31,KS31,YO31,ZD31)</f>
        <v>222175.41</v>
      </c>
      <c r="AAI31" s="49">
        <f>SUM(HH31,DG31,AY31,CC31,AJ31,BN31,U31,NQ31,LI31,LX31,OF31,EZ31,FO31,HW31,JP31,MM31,NB31,TZ31,IL31,JA31,KE31,DV31,EK31,WW31,WH31,UO31,VD31,RR31,TK31,VS31,OU31,PJ31,PY31,QN31,GD31,RC31,GS31,SV31,XL31,YA31,SG31,CR31,KT31,YP31,ZE31)</f>
        <v>157</v>
      </c>
      <c r="AAJ31" s="49">
        <f>SUM(HI31,DH31,AZ31,CD31,AK31,BO31,V31,NR31,LJ31,LY31,OG31,FA31,FP31,HX31,JQ31,MN31,NC31,UA31,IM31,JB31,KF31,DW31,EL31,WX31,WI31,UP31,VE31,RS31,TL31,VT31,OV31,PK31,PZ31,QO31,GE31,RD31,GT31,SW31,XM31,YB31,SH31,CS31,KU31,YQ31,ZF31)</f>
        <v>0</v>
      </c>
      <c r="AAK31" s="49">
        <f>SUM(HJ31,DI31,BA31,CE31,AL31,BP31,W31,NS31,LK31,LZ31,OH31,FB31,FQ31,HY31,JR31,MO31,ND31,UB31,IN31,JC31,KG31,DX31,EM31,WY31,WJ31,UQ31,VF31,RT31,TM31,VU31,OW31,PL31,QA31,QP31,GF31,RE31,GU31,SX31,XN31,YC31,SI31,CT31,KV31,YR31,ZG31)</f>
        <v>0</v>
      </c>
      <c r="AAL31" s="49">
        <f>SUM(HK31,DJ31,BB31,CF31,AM31,BQ31,X31,NT31,LL31,MA31,OI31,FC31,FR31,HZ31,JS31,MP31,NE31,UC31,IO31,JD31,KH31,DY31,EN31,WZ31,WK31,UR31,VG31,RU31,TN31,VV31,OX31,PM31,QB31,QQ31,GG31,RF31,GV31,SY31,XO31,YD31,SJ31,CU31,KW31,YS31,ZH31)</f>
        <v>0</v>
      </c>
      <c r="AAM31" s="49">
        <f>SUM(HL31,DK31,BC31,CG31,AN31,BR31,Y31,NU31,LM31,MB31,OJ31,FD31,FS31,IA31,JT31,MQ31,NF31,UD31,IP31,JE31,KI31,DZ31,EO31,XA31,WL31,US31,VH31,RV31,TO31,VW31,OY31,PN31,QC31,QR31,GH31,RG31,GW31,SZ31,XP31,YE31,SK31,CV31,KX31,YT31,ZI31)</f>
        <v>21.000000000000004</v>
      </c>
      <c r="AAN31" s="49">
        <f>SUM(HM31,DL31,BD31,CH31,AO31,BS31,Z31,NV31,LN31,MC31,OK31,FE31,FT31,IB31,JU31,MR31,NG31,UE31,IQ31,JF31,KJ31,EA31,EP31,XB31,WM31,UT31,VI31,RW31,TP31,VX31,OZ31,PO31,QD31,QS31,GI31,RH31,GX31,TA31,XQ31,YF31,SL31,CW31,KY31,YU31,ZJ31)</f>
        <v>3.4999999999999991</v>
      </c>
      <c r="AAO31" s="49">
        <f>SUM(HN31,DM31,BE31,CI31,AP31,BT31,AA31,NW31,LO31,MD31,OL31,FF31,FU31,IC31,JV31,MS31,NH31,UF31,IR31,JG31,KK31,EB31,EQ31,XC31,WN31,UU31,VJ31,RX31,TQ31,VY31,PA31,PP31,QE31,QT31,GJ31,RI31,GY31,TB31,XR31,YG31,SM31,CX31,KZ31,YV31,ZK31)</f>
        <v>8.0500000000000007</v>
      </c>
      <c r="AAP31" s="44">
        <f t="shared" ref="AAP31" si="710">SUM(AAG31-AAE31)</f>
        <v>13</v>
      </c>
      <c r="AAQ31" s="44">
        <f t="shared" ref="AAQ31" si="711">SUM(AAH31-AAF31)</f>
        <v>144675.95647199999</v>
      </c>
    </row>
    <row r="32" spans="1:719" s="54" customFormat="1" ht="45" x14ac:dyDescent="0.25">
      <c r="A32" s="210"/>
      <c r="B32" s="247">
        <v>17</v>
      </c>
      <c r="C32" s="247" t="s">
        <v>720</v>
      </c>
      <c r="D32" s="248" t="s">
        <v>721</v>
      </c>
      <c r="E32" s="170">
        <v>15030</v>
      </c>
      <c r="F32" s="247">
        <v>0.97</v>
      </c>
      <c r="G32" s="318">
        <v>0.96299999999999997</v>
      </c>
      <c r="H32" s="2">
        <v>1</v>
      </c>
      <c r="I32" s="233"/>
      <c r="J32" s="233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12">SUM(O32/12*$A$2)</f>
        <v>0</v>
      </c>
      <c r="R32" s="44">
        <f t="shared" ref="R32:R34" si="713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14">SUM(O32*$F32)</f>
        <v>0</v>
      </c>
      <c r="Z32" s="44">
        <f t="shared" ref="Z32:Z34" si="715">SUM(Q32*$F32)</f>
        <v>0</v>
      </c>
      <c r="AA32" s="44">
        <f t="shared" ref="AA32:AA34" si="716">SUM(S32*$F32)</f>
        <v>0</v>
      </c>
      <c r="AB32" s="44">
        <f t="shared" ref="AB32:AB34" si="717">SUM(S32-Q32)</f>
        <v>0</v>
      </c>
      <c r="AC32" s="44">
        <f t="shared" ref="AC32:AC34" si="718">SUM(T32-R32)</f>
        <v>0</v>
      </c>
      <c r="AD32" s="169">
        <f>'СДП (план)'!Q33</f>
        <v>0</v>
      </c>
      <c r="AE32" s="169">
        <f>'СДП (план)'!R33</f>
        <v>0</v>
      </c>
      <c r="AF32" s="44">
        <f t="shared" ref="AF32:AF34" si="719">SUM(AD32/12*$A$2)</f>
        <v>0</v>
      </c>
      <c r="AG32" s="44">
        <f t="shared" ref="AG32:AG34" si="720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79"/>
        <v>0</v>
      </c>
      <c r="AO32" s="44">
        <f t="shared" si="680"/>
        <v>0</v>
      </c>
      <c r="AP32" s="44">
        <f t="shared" si="681"/>
        <v>0</v>
      </c>
      <c r="AQ32" s="44">
        <f t="shared" si="682"/>
        <v>0</v>
      </c>
      <c r="AR32" s="44">
        <f t="shared" si="683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21">SUM(AS32/12*$A$2)</f>
        <v>0</v>
      </c>
      <c r="AV32" s="44">
        <f t="shared" ref="AV32:AV34" si="722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23">SUM(AS32*$F32)</f>
        <v>0</v>
      </c>
      <c r="BD32" s="44">
        <f t="shared" ref="BD32:BD34" si="724">SUM(AU32*$F32)</f>
        <v>0</v>
      </c>
      <c r="BE32" s="44">
        <f t="shared" ref="BE32:BE34" si="725">SUM(AW32*$F32)</f>
        <v>0</v>
      </c>
      <c r="BF32" s="44">
        <f t="shared" ref="BF32:BF34" si="726">SUM(AW32-AU32)</f>
        <v>0</v>
      </c>
      <c r="BG32" s="44">
        <f t="shared" ref="BG32:BG34" si="727">SUM(AX32-AV32)</f>
        <v>0</v>
      </c>
      <c r="BH32" s="104">
        <f>'СДП (план)'!U33</f>
        <v>0</v>
      </c>
      <c r="BI32" s="3">
        <f>'СДП (план)'!V33</f>
        <v>0</v>
      </c>
      <c r="BJ32" s="44">
        <f t="shared" ref="BJ32:BJ34" si="728">SUM(BH32/12*$A$2)</f>
        <v>0</v>
      </c>
      <c r="BK32" s="44">
        <f t="shared" ref="BK32:BK34" si="729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30">SUM(BH32*$F32)</f>
        <v>0</v>
      </c>
      <c r="BS32" s="44">
        <f t="shared" ref="BS32:BS34" si="731">SUM(BJ32*$F32)</f>
        <v>0</v>
      </c>
      <c r="BT32" s="44">
        <f t="shared" ref="BT32:BT34" si="732">SUM(BL32*$F32)</f>
        <v>0</v>
      </c>
      <c r="BU32" s="44">
        <f>SUM(BL32-BJ32)</f>
        <v>0</v>
      </c>
      <c r="BV32" s="44">
        <f>SUM(BM32-BK32)</f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33">SUM(BW32/12*$A$2)</f>
        <v>0</v>
      </c>
      <c r="BZ32" s="44">
        <f t="shared" ref="BZ32:BZ34" si="734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35">SUM(BW32*$F32)</f>
        <v>0</v>
      </c>
      <c r="CH32" s="44">
        <f t="shared" ref="CH32:CH34" si="736">SUM(BY32*$F32)</f>
        <v>0</v>
      </c>
      <c r="CI32" s="44">
        <f t="shared" ref="CI32:CI34" si="737">SUM(CA32*$F32)</f>
        <v>0</v>
      </c>
      <c r="CJ32" s="44">
        <f t="shared" ref="CJ32:CJ34" si="738">SUM(CA32-BY32)</f>
        <v>0</v>
      </c>
      <c r="CK32" s="44">
        <f t="shared" ref="CK32:CK34" si="739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40">SUM(CL32/12*$A$2)</f>
        <v>4</v>
      </c>
      <c r="CO32" s="44">
        <f t="shared" ref="CO32:CO34" si="741">SUM(CM32/12*$A$2)</f>
        <v>80779.877279999972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42">SUM(CL32*$F32)</f>
        <v>23.28</v>
      </c>
      <c r="CW32" s="44">
        <f t="shared" ref="CW32:CW34" si="743">SUM(CN32*$F32)</f>
        <v>3.88</v>
      </c>
      <c r="CX32" s="44">
        <f t="shared" ref="CX32:CX34" si="744">SUM(CP32*$F32)</f>
        <v>0</v>
      </c>
      <c r="CY32" s="44">
        <f t="shared" ref="CY32:CY34" si="745">SUM(CP32-CN32)</f>
        <v>-4</v>
      </c>
      <c r="CZ32" s="44">
        <f t="shared" ref="CZ32:CZ34" si="746">SUM(CQ32-CO32)</f>
        <v>-80779.877279999972</v>
      </c>
      <c r="DA32" s="46">
        <f>'СДП (план)'!AA33</f>
        <v>0</v>
      </c>
      <c r="DB32" s="46">
        <f>'СДП (план)'!AB33</f>
        <v>0</v>
      </c>
      <c r="DC32" s="44">
        <f t="shared" ref="DC32:DC34" si="747">SUM(DA32/12*$A$2)</f>
        <v>0</v>
      </c>
      <c r="DD32" s="44">
        <f t="shared" ref="DD32:DD34" si="748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49">SUM(DA32*$F32)</f>
        <v>0</v>
      </c>
      <c r="DL32" s="44">
        <f t="shared" ref="DL32:DL34" si="750">SUM(DC32*$F32)</f>
        <v>0</v>
      </c>
      <c r="DM32" s="44">
        <f t="shared" ref="DM32:DM34" si="751">SUM(DE32*$F32)</f>
        <v>0</v>
      </c>
      <c r="DN32" s="44">
        <f t="shared" ref="DN32:DN34" si="752">SUM(DE32-DC32)</f>
        <v>0</v>
      </c>
      <c r="DO32" s="44">
        <f t="shared" ref="DO32:DO34" si="753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54">SUM(DP32/12*$A$2)</f>
        <v>0</v>
      </c>
      <c r="DS32" s="44">
        <f t="shared" ref="DS32:DS34" si="755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56">SUM(DP32*$F32)</f>
        <v>0</v>
      </c>
      <c r="EA32" s="44">
        <f t="shared" ref="EA32:EA34" si="757">SUM(DR32*$F32)</f>
        <v>0</v>
      </c>
      <c r="EB32" s="44">
        <f t="shared" ref="EB32:EB34" si="758">SUM(DT32*$F32)</f>
        <v>0</v>
      </c>
      <c r="EC32" s="44">
        <f t="shared" ref="EC32:EC34" si="759">SUM(DT32-DR32)</f>
        <v>0</v>
      </c>
      <c r="ED32" s="44">
        <f t="shared" ref="ED32:ED34" si="760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61">SUM(EE32/12*$A$2)</f>
        <v>0</v>
      </c>
      <c r="EH32" s="44">
        <f t="shared" ref="EH32:EH34" si="762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63">SUM(ET32/12*$A$2)</f>
        <v>0</v>
      </c>
      <c r="EW32" s="44">
        <f t="shared" ref="EW32:EW34" si="764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684"/>
        <v>0</v>
      </c>
      <c r="FE32" s="44">
        <f t="shared" si="685"/>
        <v>0</v>
      </c>
      <c r="FF32" s="44">
        <f t="shared" si="686"/>
        <v>0</v>
      </c>
      <c r="FG32" s="44">
        <f t="shared" si="687"/>
        <v>0</v>
      </c>
      <c r="FH32" s="44">
        <f t="shared" si="68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65">SUM(FI32/12*$A$2)</f>
        <v>0</v>
      </c>
      <c r="FL32" s="44">
        <f t="shared" ref="FL32:FL34" si="766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67">SUM(FI32*$F32)</f>
        <v>0</v>
      </c>
      <c r="FT32" s="44">
        <f t="shared" ref="FT32:FT34" si="768">SUM(FK32*$F32)</f>
        <v>0</v>
      </c>
      <c r="FU32" s="44">
        <f t="shared" ref="FU32:FU34" si="769">SUM(FM32*$F32)</f>
        <v>0</v>
      </c>
      <c r="FV32" s="44">
        <f t="shared" ref="FV32:FV34" si="770">SUM(FM32-FK32)</f>
        <v>0</v>
      </c>
      <c r="FW32" s="44">
        <f t="shared" ref="FW32:FW34" si="771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72">SUM(FX32/12*$A$2)</f>
        <v>0</v>
      </c>
      <c r="GA32" s="44">
        <f t="shared" ref="GA32:GA34" si="773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691"/>
        <v>0</v>
      </c>
      <c r="GI32" s="44">
        <f t="shared" si="692"/>
        <v>0</v>
      </c>
      <c r="GJ32" s="44">
        <f t="shared" si="693"/>
        <v>0</v>
      </c>
      <c r="GK32" s="44">
        <f t="shared" si="694"/>
        <v>0</v>
      </c>
      <c r="GL32" s="44">
        <f t="shared" si="69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74">SUM(GM32/12*$A$2)</f>
        <v>0.83333333333333337</v>
      </c>
      <c r="GP32" s="44">
        <f t="shared" ref="GP32:GP34" si="775">SUM(GN32/12*$A$2)</f>
        <v>20105.064870000002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76">SUM(GM32*$F32)</f>
        <v>4.8499999999999996</v>
      </c>
      <c r="GX32" s="44">
        <f t="shared" ref="GX32:GX34" si="777">SUM(GO32*$F32)</f>
        <v>0.80833333333333335</v>
      </c>
      <c r="GY32" s="44">
        <f t="shared" ref="GY32:GY34" si="778">SUM(GQ32*$F32)</f>
        <v>0</v>
      </c>
      <c r="GZ32" s="44">
        <f t="shared" ref="GZ32:GZ34" si="779">SUM(GQ32-GO32)</f>
        <v>-0.83333333333333337</v>
      </c>
      <c r="HA32" s="44">
        <f t="shared" ref="HA32:HA34" si="780">SUM(GR32-GP32)</f>
        <v>-20105.064870000002</v>
      </c>
      <c r="HB32" s="46">
        <f>'СДП (план)'!AM33</f>
        <v>0</v>
      </c>
      <c r="HC32" s="141">
        <f>'СДП (план)'!AN33</f>
        <v>0</v>
      </c>
      <c r="HD32" s="44">
        <f t="shared" ref="HD32:HD34" si="781">SUM(HB32/12*$A$2)</f>
        <v>0</v>
      </c>
      <c r="HE32" s="44">
        <f t="shared" ref="HE32:HE34" si="782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783">SUM(HB32*$F32)</f>
        <v>0</v>
      </c>
      <c r="HM32" s="44">
        <f t="shared" ref="HM32:HM34" si="784">SUM(HD32*$F32)</f>
        <v>0</v>
      </c>
      <c r="HN32" s="44">
        <f t="shared" ref="HN32:HN34" si="785">SUM(HF32*$F32)</f>
        <v>0</v>
      </c>
      <c r="HO32" s="44">
        <f t="shared" ref="HO32:HO34" si="786">SUM(HF32-HD32)</f>
        <v>0</v>
      </c>
      <c r="HP32" s="44">
        <f t="shared" ref="HP32:HP34" si="787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788">SUM(HQ32/12*$A$2)</f>
        <v>0</v>
      </c>
      <c r="HT32" s="44">
        <f t="shared" ref="HT32:HT34" si="789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790">SUM(HQ32*$F32)</f>
        <v>0</v>
      </c>
      <c r="IB32" s="44">
        <f t="shared" ref="IB32:IB34" si="791">SUM(HS32*$F32)</f>
        <v>0</v>
      </c>
      <c r="IC32" s="44">
        <f t="shared" ref="IC32:IC34" si="792">SUM(HU32*$F32)</f>
        <v>0</v>
      </c>
      <c r="ID32" s="44">
        <f t="shared" ref="ID32:ID34" si="793">SUM(HU32-HS32)</f>
        <v>0</v>
      </c>
      <c r="IE32" s="44">
        <f t="shared" ref="IE32:IE34" si="794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795">SUM(IF32/12*$A$2)</f>
        <v>0</v>
      </c>
      <c r="II32" s="44">
        <f t="shared" ref="II32:II34" si="796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797">SUM(IF32*$F32)</f>
        <v>0</v>
      </c>
      <c r="IQ32" s="44">
        <f t="shared" ref="IQ32:IQ34" si="798">SUM(IH32*$F32)</f>
        <v>0</v>
      </c>
      <c r="IR32" s="44">
        <f t="shared" ref="IR32:IR34" si="799">SUM(IJ32*$F32)</f>
        <v>0</v>
      </c>
      <c r="IS32" s="44">
        <f t="shared" ref="IS32:IS34" si="800">SUM(IJ32-IH32)</f>
        <v>0</v>
      </c>
      <c r="IT32" s="44">
        <f t="shared" ref="IT32:IT34" si="801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02">SUM(IU32/12*$A$2)</f>
        <v>0</v>
      </c>
      <c r="IX32" s="44">
        <f t="shared" ref="IX32:IX34" si="803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04">SUM(IU32*$F32)</f>
        <v>0</v>
      </c>
      <c r="JF32" s="44">
        <f t="shared" ref="JF32:JF34" si="805">SUM(IW32*$F32)</f>
        <v>0</v>
      </c>
      <c r="JG32" s="44">
        <f t="shared" ref="JG32:JG34" si="806">SUM(IY32*$F32)</f>
        <v>0</v>
      </c>
      <c r="JH32" s="44">
        <f t="shared" ref="JH32:JH34" si="807">SUM(IY32-IW32)</f>
        <v>0</v>
      </c>
      <c r="JI32" s="44">
        <f t="shared" ref="JI32:JI34" si="808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09">SUM(JJ32/12*$A$2)</f>
        <v>0</v>
      </c>
      <c r="JM32" s="44">
        <f t="shared" ref="JM32:JM34" si="810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11">SUM(JJ32*$F32)</f>
        <v>0</v>
      </c>
      <c r="JU32" s="44">
        <f t="shared" ref="JU32:JU34" si="812">SUM(JL32*$F32)</f>
        <v>0</v>
      </c>
      <c r="JV32" s="44">
        <f t="shared" ref="JV32:JV34" si="813">SUM(JN32*$F32)</f>
        <v>0</v>
      </c>
      <c r="JW32" s="44">
        <f t="shared" ref="JW32:JW34" si="814">SUM(JN32-JL32)</f>
        <v>0</v>
      </c>
      <c r="JX32" s="44">
        <f t="shared" ref="JX32:JX34" si="815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16">SUM(JY32/12*$A$2)</f>
        <v>0</v>
      </c>
      <c r="KB32" s="44">
        <f t="shared" ref="KB32:KB34" si="817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18">SUM(JY32*$F32)</f>
        <v>0</v>
      </c>
      <c r="KJ32" s="44">
        <f t="shared" ref="KJ32:KJ34" si="819">SUM(KA32*$F32)</f>
        <v>0</v>
      </c>
      <c r="KK32" s="44">
        <f t="shared" ref="KK32:KK34" si="820">SUM(KC32*$F32)</f>
        <v>0</v>
      </c>
      <c r="KL32" s="44">
        <f t="shared" ref="KL32:KL34" si="821">SUM(KC32-KA32)</f>
        <v>0</v>
      </c>
      <c r="KM32" s="44">
        <f t="shared" ref="KM32:KM34" si="822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23">SUM(KN32/12*$A$2)</f>
        <v>0</v>
      </c>
      <c r="KQ32" s="44">
        <f t="shared" ref="KQ32:KQ34" si="824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25">SUM(KN32*$F32)</f>
        <v>0</v>
      </c>
      <c r="KY32" s="44">
        <f t="shared" ref="KY32:KY34" si="826">SUM(KP32*$F32)</f>
        <v>0</v>
      </c>
      <c r="KZ32" s="44">
        <f t="shared" ref="KZ32:KZ34" si="827">SUM(KR32*$F32)</f>
        <v>0</v>
      </c>
      <c r="LA32" s="44">
        <f t="shared" ref="LA32:LA34" si="828">SUM(KR32-KP32)</f>
        <v>0</v>
      </c>
      <c r="LB32" s="44">
        <f t="shared" ref="LB32:LB34" si="829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30">SUM(LC32/12*$A$2)</f>
        <v>0</v>
      </c>
      <c r="LF32" s="44">
        <f t="shared" ref="LF32:LF34" si="831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32">SUM(LC32*$F32)</f>
        <v>0</v>
      </c>
      <c r="LN32" s="44">
        <f t="shared" ref="LN32:LN34" si="833">SUM(LE32*$F32)</f>
        <v>0</v>
      </c>
      <c r="LO32" s="44">
        <f t="shared" ref="LO32:LO34" si="834">SUM(LG32*$F32)</f>
        <v>0</v>
      </c>
      <c r="LP32" s="44">
        <f t="shared" ref="LP32:LP34" si="835">SUM(LG32-LE32)</f>
        <v>0</v>
      </c>
      <c r="LQ32" s="44">
        <f t="shared" ref="LQ32:LQ34" si="836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37">SUM(LR32/12*$A$2)</f>
        <v>0</v>
      </c>
      <c r="LU32" s="44">
        <f t="shared" ref="LU32:LU34" si="838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39">SUM(LR32*$F32)</f>
        <v>0</v>
      </c>
      <c r="MC32" s="44">
        <f t="shared" ref="MC32:MC34" si="840">SUM(LT32*$F32)</f>
        <v>0</v>
      </c>
      <c r="MD32" s="44">
        <f t="shared" ref="MD32:MD34" si="841">SUM(LV32*$F32)</f>
        <v>0</v>
      </c>
      <c r="ME32" s="44">
        <f t="shared" ref="ME32:ME34" si="842">SUM(LV32-LT32)</f>
        <v>0</v>
      </c>
      <c r="MF32" s="44">
        <f t="shared" ref="MF32:MF34" si="843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44">SUM(MG32/12*$A$2)</f>
        <v>0</v>
      </c>
      <c r="MJ32" s="44">
        <f t="shared" ref="MJ32:MJ34" si="845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46">SUM(MG32*$F32)</f>
        <v>0</v>
      </c>
      <c r="MR32" s="44">
        <f t="shared" ref="MR32:MR34" si="847">SUM(MI32*$F32)</f>
        <v>0</v>
      </c>
      <c r="MS32" s="44">
        <f t="shared" ref="MS32:MS34" si="848">SUM(MK32*$F32)</f>
        <v>0</v>
      </c>
      <c r="MT32" s="44">
        <f t="shared" ref="MT32:MT34" si="849">SUM(MK32-MI32)</f>
        <v>0</v>
      </c>
      <c r="MU32" s="44">
        <f t="shared" ref="MU32:MU34" si="850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51">SUM(MV32/12*$A$2)</f>
        <v>0</v>
      </c>
      <c r="MY32" s="44">
        <f t="shared" ref="MY32:MY34" si="852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53">SUM(MV32*$F32)</f>
        <v>0</v>
      </c>
      <c r="NG32" s="44">
        <f t="shared" ref="NG32:NG34" si="854">SUM(MX32*$F32)</f>
        <v>0</v>
      </c>
      <c r="NH32" s="44">
        <f t="shared" ref="NH32:NH34" si="855">SUM(MZ32*$F32)</f>
        <v>0</v>
      </c>
      <c r="NI32" s="44">
        <f t="shared" ref="NI32:NI34" si="856">SUM(MZ32-MX32)</f>
        <v>0</v>
      </c>
      <c r="NJ32" s="44">
        <f t="shared" ref="NJ32:NJ34" si="857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58">SUM(NK32/12*$A$2)</f>
        <v>0</v>
      </c>
      <c r="NN32" s="44">
        <f t="shared" ref="NN32:NN34" si="859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60">SUM(NK32*$F32)</f>
        <v>0</v>
      </c>
      <c r="NV32" s="44">
        <f t="shared" ref="NV32:NV34" si="861">SUM(NM32*$F32)</f>
        <v>0</v>
      </c>
      <c r="NW32" s="44">
        <f t="shared" ref="NW32:NW34" si="862">SUM(NO32*$F32)</f>
        <v>0</v>
      </c>
      <c r="NX32" s="44">
        <f t="shared" ref="NX32:NX34" si="863">SUM(NO32-NM32)</f>
        <v>0</v>
      </c>
      <c r="NY32" s="44">
        <f t="shared" ref="NY32:NY34" si="864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65">SUM(NZ32/12*$A$2)</f>
        <v>0</v>
      </c>
      <c r="OC32" s="44">
        <f t="shared" ref="OC32:OC34" si="866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67">SUM(NZ32*$F32)</f>
        <v>0</v>
      </c>
      <c r="OK32" s="44">
        <f t="shared" ref="OK32:OK34" si="868">SUM(OB32*$F32)</f>
        <v>0</v>
      </c>
      <c r="OL32" s="44">
        <f t="shared" ref="OL32:OL34" si="869">SUM(OD32*$F32)</f>
        <v>0</v>
      </c>
      <c r="OM32" s="44">
        <f t="shared" ref="OM32:OM34" si="870">SUM(OD32-OB32)</f>
        <v>0</v>
      </c>
      <c r="ON32" s="44">
        <f t="shared" ref="ON32:ON34" si="871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72">SUM(OO32/12*$A$2)</f>
        <v>0</v>
      </c>
      <c r="OR32" s="44">
        <f t="shared" ref="OR32:OR34" si="873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74">SUM(OO32*$F32)</f>
        <v>0</v>
      </c>
      <c r="OZ32" s="44">
        <f t="shared" ref="OZ32:OZ34" si="875">SUM(OQ32*$F32)</f>
        <v>0</v>
      </c>
      <c r="PA32" s="44">
        <f t="shared" ref="PA32:PA34" si="876">SUM(OS32*$F32)</f>
        <v>0</v>
      </c>
      <c r="PB32" s="44">
        <f t="shared" ref="PB32:PB34" si="877">SUM(OS32-OQ32)</f>
        <v>0</v>
      </c>
      <c r="PC32" s="44">
        <f t="shared" ref="PC32:PC34" si="878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879">SUM(PD32/12*$A$2)</f>
        <v>0</v>
      </c>
      <c r="PG32" s="44">
        <f t="shared" ref="PG32:PG34" si="880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881">SUM(PD32*$F32)</f>
        <v>0</v>
      </c>
      <c r="PO32" s="44">
        <f t="shared" ref="PO32:PO34" si="882">SUM(PF32*$F32)</f>
        <v>0</v>
      </c>
      <c r="PP32" s="44">
        <f t="shared" ref="PP32:PP34" si="883">SUM(PH32*$F32)</f>
        <v>0</v>
      </c>
      <c r="PQ32" s="44">
        <f t="shared" ref="PQ32:PQ34" si="884">SUM(PH32-PF32)</f>
        <v>0</v>
      </c>
      <c r="PR32" s="44">
        <f t="shared" ref="PR32:PR34" si="885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886">SUM(PS32/12*$A$2)</f>
        <v>0</v>
      </c>
      <c r="PV32" s="44">
        <f t="shared" ref="PV32:PV34" si="887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696"/>
        <v>0</v>
      </c>
      <c r="QG32" s="44">
        <f t="shared" si="69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888">SUM(QH32/12*$A$2)</f>
        <v>0</v>
      </c>
      <c r="QK32" s="44">
        <f t="shared" ref="QK32:QK34" si="889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698"/>
        <v>0</v>
      </c>
      <c r="QS32" s="44">
        <f t="shared" si="699"/>
        <v>0</v>
      </c>
      <c r="QT32" s="44">
        <f t="shared" si="700"/>
        <v>0</v>
      </c>
      <c r="QU32" s="44">
        <f t="shared" si="701"/>
        <v>0</v>
      </c>
      <c r="QV32" s="44">
        <f t="shared" si="70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890">SUM(QW32/12*$A$2)</f>
        <v>0</v>
      </c>
      <c r="QZ32" s="44">
        <f t="shared" ref="QZ32:QZ34" si="891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03"/>
        <v>0</v>
      </c>
      <c r="RH32" s="44">
        <f t="shared" si="704"/>
        <v>0</v>
      </c>
      <c r="RI32" s="44">
        <f t="shared" si="705"/>
        <v>0</v>
      </c>
      <c r="RJ32" s="44">
        <f t="shared" si="706"/>
        <v>0</v>
      </c>
      <c r="RK32" s="44">
        <f t="shared" si="70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892">SUM(RL32/12*$A$2)</f>
        <v>8.6666666666666661</v>
      </c>
      <c r="RO32" s="44">
        <f t="shared" ref="RO32:RO34" si="893">SUM(RM32/12*$A$2)</f>
        <v>209092.67464800001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894">SUM(RL32*$F32)</f>
        <v>50.44</v>
      </c>
      <c r="RW32" s="44">
        <f t="shared" ref="RW32:RW34" si="895">SUM(RN32*$F32)</f>
        <v>8.4066666666666663</v>
      </c>
      <c r="RX32" s="44">
        <f t="shared" ref="RX32:RX34" si="896">SUM(RP32*$F32)</f>
        <v>0</v>
      </c>
      <c r="RY32" s="44">
        <f t="shared" ref="RY32:RY34" si="897">SUM(RP32-RN32)</f>
        <v>-8.6666666666666661</v>
      </c>
      <c r="RZ32" s="44">
        <f t="shared" ref="RZ32:RZ34" si="898">SUM(RQ32-RO32)</f>
        <v>-209092.67464800001</v>
      </c>
      <c r="SA32" s="47">
        <f>'СДП (план)'!BY33</f>
        <v>0</v>
      </c>
      <c r="SB32" s="44">
        <f>'СДП (план)'!BZ33</f>
        <v>0</v>
      </c>
      <c r="SC32" s="44">
        <f t="shared" ref="SC32:SC34" si="899">SUM(SA32/12*$A$2)</f>
        <v>0</v>
      </c>
      <c r="SD32" s="44">
        <f t="shared" ref="SD32:SD34" si="900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01">SUM(SA32*$F32)</f>
        <v>0</v>
      </c>
      <c r="SL32" s="44">
        <f t="shared" ref="SL32:SL34" si="902">SUM(SC32*$F32)</f>
        <v>0</v>
      </c>
      <c r="SM32" s="44">
        <f t="shared" ref="SM32:SM34" si="903">SUM(SE32*$F32)</f>
        <v>0</v>
      </c>
      <c r="SN32" s="44">
        <f t="shared" ref="SN32:SN34" si="904">SUM(SE32-SC32)</f>
        <v>0</v>
      </c>
      <c r="SO32" s="44">
        <f t="shared" ref="SO32:SO34" si="905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06">SUM(SP32/12*$A$2)</f>
        <v>0</v>
      </c>
      <c r="SS32" s="44">
        <f t="shared" ref="SS32:SS34" si="907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08">SUM(SP32*$F32)</f>
        <v>0</v>
      </c>
      <c r="TA32" s="44">
        <f t="shared" ref="TA32:TA34" si="909">SUM(SR32*$F32)</f>
        <v>0</v>
      </c>
      <c r="TB32" s="44">
        <f t="shared" ref="TB32:TB34" si="910">SUM(ST32*$F32)</f>
        <v>0</v>
      </c>
      <c r="TC32" s="44">
        <f t="shared" ref="TC32:TC34" si="911">SUM(ST32-SR32)</f>
        <v>0</v>
      </c>
      <c r="TD32" s="44">
        <f t="shared" ref="TD32:TD34" si="912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13">SUM(TE32/12*$A$2)</f>
        <v>0</v>
      </c>
      <c r="TH32" s="44">
        <f t="shared" ref="TH32:TH34" si="914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15">SUM(TE32*$F32)</f>
        <v>0</v>
      </c>
      <c r="TP32" s="44">
        <f t="shared" ref="TP32:TP34" si="916">SUM(TG32*$F32)</f>
        <v>0</v>
      </c>
      <c r="TQ32" s="44">
        <f t="shared" ref="TQ32:TQ34" si="917">SUM(TI32*$F32)</f>
        <v>0</v>
      </c>
      <c r="TR32" s="44">
        <f t="shared" ref="TR32:TR34" si="918">SUM(TI32-TG32)</f>
        <v>0</v>
      </c>
      <c r="TS32" s="44">
        <f t="shared" ref="TS32:TS34" si="919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20">SUM(TT32/12*$A$2)</f>
        <v>0</v>
      </c>
      <c r="TW32" s="44">
        <f t="shared" ref="TW32:TW34" si="921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22">SUM(TT32*$F32)</f>
        <v>0</v>
      </c>
      <c r="UE32" s="44">
        <f t="shared" ref="UE32:UE34" si="923">SUM(TV32*$F32)</f>
        <v>0</v>
      </c>
      <c r="UF32" s="44">
        <f t="shared" ref="UF32:UF34" si="924">SUM(TX32*$F32)</f>
        <v>0</v>
      </c>
      <c r="UG32" s="44">
        <f t="shared" ref="UG32:UG34" si="925">SUM(TX32-TV32)</f>
        <v>0</v>
      </c>
      <c r="UH32" s="44">
        <f t="shared" ref="UH32:UH34" si="926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27">SUM(UI32/12*$A$2)</f>
        <v>1.3333333333333333</v>
      </c>
      <c r="UL32" s="44">
        <f t="shared" ref="UL32:UL34" si="928">SUM(UJ32/12*$A$2)</f>
        <v>32168.103792000005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29">SUM(UI32*$F32)</f>
        <v>7.76</v>
      </c>
      <c r="UT32" s="44">
        <f t="shared" ref="UT32:UT34" si="930">SUM(UK32*$F32)</f>
        <v>1.2933333333333332</v>
      </c>
      <c r="UU32" s="44">
        <f t="shared" ref="UU32:UU34" si="931">SUM(UM32*$F32)</f>
        <v>0</v>
      </c>
      <c r="UV32" s="44">
        <f t="shared" ref="UV32:UV34" si="932">SUM(UM32-UK32)</f>
        <v>-1.3333333333333333</v>
      </c>
      <c r="UW32" s="44">
        <f t="shared" ref="UW32:UW34" si="933">SUM(UN32-UL32)</f>
        <v>-32168.103792000005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34">SUM(UX32/12*$A$2)</f>
        <v>1</v>
      </c>
      <c r="VA32" s="44">
        <f t="shared" ref="VA32:VA34" si="935">SUM(UY32/12*$A$2)</f>
        <v>24126.077843999999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0.97</v>
      </c>
      <c r="VJ32" s="44">
        <f t="shared" ref="VJ32:VJ34" si="936">SUM(VB32*$F32)</f>
        <v>0</v>
      </c>
      <c r="VK32" s="44">
        <f t="shared" si="708"/>
        <v>-1</v>
      </c>
      <c r="VL32" s="44">
        <f t="shared" si="708"/>
        <v>-24126.077843999999</v>
      </c>
      <c r="VM32" s="57">
        <f>'СДП (план)'!CK33</f>
        <v>0</v>
      </c>
      <c r="VN32" s="44">
        <f>'СДП (план)'!CL33</f>
        <v>0</v>
      </c>
      <c r="VO32" s="44">
        <f t="shared" ref="VO32:VO34" si="937">SUM(VM32/12*$A$2)</f>
        <v>0</v>
      </c>
      <c r="VP32" s="44">
        <f t="shared" ref="VP32:VP34" si="938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39">SUM(VM32*$F32)</f>
        <v>0</v>
      </c>
      <c r="VX32" s="44">
        <f t="shared" ref="VX32:VX34" si="940">SUM(VO32*$F32)</f>
        <v>0</v>
      </c>
      <c r="VY32" s="44">
        <f t="shared" ref="VY32:VY34" si="941">SUM(VQ32*$F32)</f>
        <v>0</v>
      </c>
      <c r="VZ32" s="44">
        <f t="shared" ref="VZ32:VZ34" si="942">SUM(VQ32-VO32)</f>
        <v>0</v>
      </c>
      <c r="WA32" s="44">
        <f t="shared" ref="WA32:WA34" si="943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44">SUM(WB32/12*$A$2)</f>
        <v>1.5</v>
      </c>
      <c r="WE32" s="44">
        <f t="shared" ref="WE32:WE34" si="945">SUM(WC32/12*$A$2)</f>
        <v>36189.116765999999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46">SUM(WB32*$F32)</f>
        <v>8.73</v>
      </c>
      <c r="WM32" s="44">
        <f t="shared" ref="WM32:WM34" si="947">SUM(WD32*$F32)</f>
        <v>1.4550000000000001</v>
      </c>
      <c r="WN32" s="44">
        <f t="shared" ref="WN32:WN34" si="948">SUM(WF32*$F32)</f>
        <v>0</v>
      </c>
      <c r="WO32" s="44">
        <f t="shared" ref="WO32:WO34" si="949">SUM(WF32-WD32)</f>
        <v>-1.5</v>
      </c>
      <c r="WP32" s="44">
        <f t="shared" ref="WP32:WP34" si="950">SUM(WG32-WE32)</f>
        <v>-36189.116765999999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51">SUM(WQ32/12*$A$2)</f>
        <v>1.8333333333333333</v>
      </c>
      <c r="WT32" s="44">
        <f t="shared" ref="WT32:WT34" si="952">SUM(WR32/12*$A$2)</f>
        <v>44231.142714000009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53">SUM(WQ32*$F32)</f>
        <v>10.67</v>
      </c>
      <c r="XB32" s="44">
        <f t="shared" ref="XB32:XB34" si="954">SUM(WS32*$F32)</f>
        <v>1.7783333333333333</v>
      </c>
      <c r="XC32" s="44">
        <f t="shared" ref="XC32:XC34" si="955">SUM(WU32*$F32)</f>
        <v>0</v>
      </c>
      <c r="XD32" s="44">
        <f t="shared" ref="XD32:XD34" si="956">SUM(WU32-WS32)</f>
        <v>-1.8333333333333333</v>
      </c>
      <c r="XE32" s="44">
        <f t="shared" ref="XE32:XE34" si="957">SUM(WV32-WT32)</f>
        <v>-44231.142714000009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58">SUM(XF32/12*$A$2)</f>
        <v>3.3333333333333335</v>
      </c>
      <c r="XI32" s="44">
        <f t="shared" ref="XI32:XI34" si="959">SUM(XG32/12*$A$2)</f>
        <v>106159.66052999999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60">SUM(XF32*$F32)</f>
        <v>19.399999999999999</v>
      </c>
      <c r="XQ32" s="44">
        <f t="shared" ref="XQ32:XQ34" si="961">SUM(XH32*$F32)</f>
        <v>3.2333333333333334</v>
      </c>
      <c r="XR32" s="44">
        <f t="shared" ref="XR32:XR34" si="962">SUM(XJ32*$F32)</f>
        <v>0</v>
      </c>
      <c r="XS32" s="44">
        <f t="shared" ref="XS32:XS34" si="963">SUM(XJ32-XH32)</f>
        <v>-3.3333333333333335</v>
      </c>
      <c r="XT32" s="44">
        <f t="shared" ref="XT32:XT34" si="964">SUM(XK32-XI32)</f>
        <v>-106159.66052999999</v>
      </c>
      <c r="XU32" s="11">
        <f>'СДП (план)'!CS33</f>
        <v>0</v>
      </c>
      <c r="XV32" s="3">
        <f>'СДП (план)'!CT33</f>
        <v>0</v>
      </c>
      <c r="XW32" s="44">
        <f t="shared" ref="XW32:XW34" si="965">SUM(XU32/12*$A$2)</f>
        <v>0</v>
      </c>
      <c r="XX32" s="44">
        <f t="shared" ref="XX32:XX34" si="966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67">SUM(XU32*$F32)</f>
        <v>0</v>
      </c>
      <c r="YF32" s="44">
        <f t="shared" ref="YF32:YF34" si="968">SUM(XW32*$F32)</f>
        <v>0</v>
      </c>
      <c r="YG32" s="44">
        <f t="shared" ref="YG32:YG34" si="969">SUM(XY32*$F32)</f>
        <v>0</v>
      </c>
      <c r="YH32" s="44">
        <f t="shared" ref="YH32:YH34" si="970">SUM(XY32-XW32)</f>
        <v>0</v>
      </c>
      <c r="YI32" s="44">
        <f t="shared" ref="YI32:YI34" si="971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72">SUM(YJ32/12*$A$2)</f>
        <v>0</v>
      </c>
      <c r="YM32" s="44">
        <f t="shared" ref="YM32:YM34" si="973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74">SUM(YJ32*$F32)</f>
        <v>0</v>
      </c>
      <c r="YU32" s="44">
        <f t="shared" ref="YU32:YU34" si="975">SUM(YL32*$F32)</f>
        <v>0</v>
      </c>
      <c r="YV32" s="44">
        <f t="shared" ref="YV32:YV34" si="976">SUM(YN32*$F32)</f>
        <v>0</v>
      </c>
      <c r="YW32" s="44">
        <f t="shared" ref="YW32:YW34" si="977">SUM(YN32-YL32)</f>
        <v>0</v>
      </c>
      <c r="YX32" s="44">
        <f t="shared" ref="YX32:YX34" si="978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979">SUM(YY32/12*$A$2)</f>
        <v>0</v>
      </c>
      <c r="ZB32" s="44">
        <f t="shared" ref="ZB32:ZB34" si="980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981">SUM(YY32*$F32)</f>
        <v>0</v>
      </c>
      <c r="ZJ32" s="44">
        <f>SUM(ZA32*$F32)</f>
        <v>0</v>
      </c>
      <c r="ZK32" s="44">
        <f>SUM(ZC32*$F32)</f>
        <v>0</v>
      </c>
      <c r="ZL32" s="44">
        <f t="shared" si="709"/>
        <v>0</v>
      </c>
      <c r="ZM32" s="44">
        <f t="shared" si="70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>SUM(HB32,DA32,AS32,BW32,AD32,BH32,O32,NK32,LC32,LR32,NZ32,ET32,FI32,HQ32,JJ32,MG32,MV32,TT32,IF32,IU32,JY32,DP32,EE32,WQ32,WB32,UI32,UX32,RL32,TE32,VM32,OO32,PD32,PS32,QH32,FX32,QW32,GM32,SP32,XF32,XU32,SA32,CL32,KN32,YJ32,YY32)</f>
        <v>135</v>
      </c>
      <c r="AAD32" s="49">
        <f>SUM(HC32,DB32,AT32,BX32,AE32,BI32,P32,NL32,LD32,LS32,OA32,EU32,FJ32,HR32,JK32,MH32,MW32,TU32,IG32,IV32,JZ32,DQ32,EF32,WR32,WC32,UJ32,UY32,RM32,TF32,VN32,OP32,PE32,PT32,QI32,FY32,QX32,GN32,SQ32,XG32,XV32,SB32,CM32,KO32,YK32,YZ32)</f>
        <v>3317110.310664</v>
      </c>
      <c r="AAE32" s="49">
        <f>SUM(HD32,DC32,AU32,BY32,AF32,BJ32,Q32,NM32,LE32,LT32,OB32,EV32,FK32,HS32,JL32,MI32,MX32,TV32,IH32,IW32,KA32,DR32,EG32,WS32,WD32,UK32,UZ32,RN32,TG32,VO32,OQ32,PF32,PU32,QJ32,FZ32,QY32,GO32,SR32,XH32,XW32,SC32,CN32,KP32,YL32,ZA32)</f>
        <v>22.5</v>
      </c>
      <c r="AAF32" s="49">
        <f>SUM(HE32,DD32,AV32,BZ32,AG32,BK32,R32,NN32,LF32,LU32,OC32,EW32,FL32,HT32,JM32,MJ32,MY32,TW32,II32,IX32,KB32,DS32,EH32,WT32,WE32,UL32,VA32,RO32,TH32,VP32,OR32,PG32,PV32,QK32,GA32,QZ32,GP32,SS32,XI32,XX32,SD32,CO32,KQ32,YM32,ZB32)</f>
        <v>552851.718444</v>
      </c>
      <c r="AAG32" s="49">
        <f>SUM(HF32,DE32,AW32,CA32,AH32,BL32,S32,NO32,LG32,LV32,OD32,EX32,FM32,HU32,JN32,MK32,MZ32,TX32,IJ32,IY32,KC32,DT32,EI32,WU32,WF32,UM32,VB32,RP32,TI32,VQ32,OS32,PH32,PW32,QL32,GB32,RA32,GQ32,ST32,XJ32,XY32,SE32,CP32,KR32,YN32,ZC32)</f>
        <v>0</v>
      </c>
      <c r="AAH32" s="49">
        <f>SUM(HG32,DF32,AX32,CB32,AI32,BM32,T32,NP32,LH32,LW32,OE32,EY32,FN32,HV32,JO32,ML32,NA32,TY32,IK32,IZ32,KD32,DU32,EJ32,WV32,WG32,UN32,VC32,RQ32,TJ32,VR32,OT32,PI32,PX32,QM32,GC32,RB32,GR32,SU32,XK32,XZ32,SF32,CQ32,KS32,YO32,ZD32)</f>
        <v>0</v>
      </c>
      <c r="AAI32" s="49">
        <f>SUM(HH32,DG32,AY32,CC32,AJ32,BN32,U32,NQ32,LI32,LX32,OF32,EZ32,FO32,HW32,JP32,MM32,NB32,TZ32,IL32,JA32,KE32,DV32,EK32,WW32,WH32,UO32,VD32,RR32,TK32,VS32,OU32,PJ32,PY32,QN32,GD32,RC32,GS32,SV32,XL32,YA32,SG32,CR32,KT32,YP32,ZE32)</f>
        <v>0</v>
      </c>
      <c r="AAJ32" s="49">
        <f>SUM(HI32,DH32,AZ32,CD32,AK32,BO32,V32,NR32,LJ32,LY32,OG32,FA32,FP32,HX32,JQ32,MN32,NC32,UA32,IM32,JB32,KF32,DW32,EL32,WX32,WI32,UP32,VE32,RS32,TL32,VT32,OV32,PK32,PZ32,QO32,GE32,RD32,GT32,SW32,XM32,YB32,SH32,CS32,KU32,YQ32,ZF32)</f>
        <v>0</v>
      </c>
      <c r="AAK32" s="49">
        <f>SUM(HJ32,DI32,BA32,CE32,AL32,BP32,W32,NS32,LK32,LZ32,OH32,FB32,FQ32,HY32,JR32,MO32,ND32,UB32,IN32,JC32,KG32,DX32,EM32,WY32,WJ32,UQ32,VF32,RT32,TM32,VU32,OW32,PL32,QA32,QP32,GF32,RE32,GU32,SX32,XN32,YC32,SI32,CT32,KV32,YR32,ZG32)</f>
        <v>0</v>
      </c>
      <c r="AAL32" s="49">
        <f>SUM(HK32,DJ32,BB32,CF32,AM32,BQ32,X32,NT32,LL32,MA32,OI32,FC32,FR32,HZ32,JS32,MP32,NE32,UC32,IO32,JD32,KH32,DY32,EN32,WZ32,WK32,UR32,VG32,RU32,TN32,VV32,OX32,PM32,QB32,QQ32,GG32,RF32,GV32,SY32,XO32,YD32,SJ32,CU32,KW32,YS32,ZH32)</f>
        <v>0</v>
      </c>
      <c r="AAM32" s="49">
        <f>SUM(HL32,DK32,BC32,CG32,AN32,BR32,Y32,NU32,LM32,MB32,OJ32,FD32,FS32,IA32,JT32,MQ32,NF32,UD32,IP32,JE32,KI32,DZ32,EO32,XA32,WL32,US32,VH32,RV32,TO32,VW32,OY32,PN32,QC32,QR32,GH32,RG32,GW32,SZ32,XP32,YE32,SK32,CV32,KX32,YT32,ZI32)</f>
        <v>130.94999999999999</v>
      </c>
      <c r="AAN32" s="49">
        <f>SUM(HM32,DL32,BD32,CH32,AO32,BS32,Z32,NV32,LN32,MC32,OK32,FE32,FT32,IB32,JU32,MR32,NG32,UE32,IQ32,JF32,KJ32,EA32,EP32,XB32,WM32,UT32,VI32,RW32,TP32,VX32,OZ32,PO32,QD32,QS32,GI32,RH32,GX32,TA32,XQ32,YF32,SL32,CW32,KY32,YU32,ZJ32)</f>
        <v>21.824999999999999</v>
      </c>
      <c r="AAO32" s="49">
        <f>SUM(HN32,DM32,BE32,CI32,AP32,BT32,AA32,NW32,LO32,MD32,OL32,FF32,FU32,IC32,JV32,MS32,NH32,UF32,IR32,JG32,KK32,EB32,EQ32,XC32,WN32,UU32,VJ32,RX32,TQ32,VY32,PA32,PP32,QE32,QT32,GJ32,RI32,GY32,TB32,XR32,YG32,SM32,CX32,KZ32,YV32,ZK32)</f>
        <v>0</v>
      </c>
      <c r="AAP32" s="44">
        <f t="shared" ref="AAP32:AAP34" si="982">SUM(AAG32-AAE32)</f>
        <v>-22.5</v>
      </c>
      <c r="AAQ32" s="44">
        <f t="shared" ref="AAQ32:AAQ34" si="983">SUM(AAH32-AAF32)</f>
        <v>-552851.718444</v>
      </c>
    </row>
    <row r="33" spans="1:719" s="54" customFormat="1" ht="30" x14ac:dyDescent="0.25">
      <c r="A33" s="210"/>
      <c r="B33" s="247">
        <v>18</v>
      </c>
      <c r="C33" s="247" t="s">
        <v>722</v>
      </c>
      <c r="D33" s="248" t="s">
        <v>723</v>
      </c>
      <c r="E33" s="170">
        <v>15030</v>
      </c>
      <c r="F33" s="247">
        <v>0.97</v>
      </c>
      <c r="G33" s="318">
        <v>0.98270000000000002</v>
      </c>
      <c r="H33" s="2">
        <v>1</v>
      </c>
      <c r="I33" s="233"/>
      <c r="J33" s="233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12"/>
        <v>0</v>
      </c>
      <c r="R33" s="44">
        <f t="shared" si="713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14"/>
        <v>0</v>
      </c>
      <c r="Z33" s="44">
        <f t="shared" si="715"/>
        <v>0</v>
      </c>
      <c r="AA33" s="44">
        <f t="shared" si="716"/>
        <v>0</v>
      </c>
      <c r="AB33" s="44">
        <f t="shared" si="717"/>
        <v>0</v>
      </c>
      <c r="AC33" s="44">
        <f t="shared" si="718"/>
        <v>0</v>
      </c>
      <c r="AD33" s="169">
        <f>'СДП (план)'!Q34</f>
        <v>0</v>
      </c>
      <c r="AE33" s="169">
        <f>'СДП (план)'!R34</f>
        <v>0</v>
      </c>
      <c r="AF33" s="44">
        <f t="shared" si="719"/>
        <v>0</v>
      </c>
      <c r="AG33" s="44">
        <f t="shared" si="720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79"/>
        <v>0</v>
      </c>
      <c r="AO33" s="44">
        <f t="shared" si="680"/>
        <v>0</v>
      </c>
      <c r="AP33" s="44">
        <f t="shared" si="681"/>
        <v>0</v>
      </c>
      <c r="AQ33" s="44">
        <f t="shared" si="682"/>
        <v>0</v>
      </c>
      <c r="AR33" s="44">
        <f t="shared" si="683"/>
        <v>0</v>
      </c>
      <c r="AS33" s="44">
        <f>'СДП (план)'!S34</f>
        <v>0</v>
      </c>
      <c r="AT33" s="44">
        <f>'СДП (план)'!T34</f>
        <v>0</v>
      </c>
      <c r="AU33" s="44">
        <f t="shared" si="721"/>
        <v>0</v>
      </c>
      <c r="AV33" s="44">
        <f t="shared" si="722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23"/>
        <v>0</v>
      </c>
      <c r="BD33" s="44">
        <f t="shared" si="724"/>
        <v>0</v>
      </c>
      <c r="BE33" s="44">
        <f t="shared" si="725"/>
        <v>0</v>
      </c>
      <c r="BF33" s="44">
        <f t="shared" si="726"/>
        <v>0</v>
      </c>
      <c r="BG33" s="44">
        <f t="shared" si="727"/>
        <v>0</v>
      </c>
      <c r="BH33" s="104">
        <f>'СДП (план)'!U34</f>
        <v>0</v>
      </c>
      <c r="BI33" s="3">
        <f>'СДП (план)'!V34</f>
        <v>0</v>
      </c>
      <c r="BJ33" s="44">
        <f t="shared" si="728"/>
        <v>0</v>
      </c>
      <c r="BK33" s="44">
        <f t="shared" si="729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30"/>
        <v>0</v>
      </c>
      <c r="BS33" s="44">
        <f t="shared" si="731"/>
        <v>0</v>
      </c>
      <c r="BT33" s="44">
        <f t="shared" si="732"/>
        <v>0</v>
      </c>
      <c r="BU33" s="44">
        <f>SUM(BL33-BJ33)</f>
        <v>0</v>
      </c>
      <c r="BV33" s="44">
        <f>SUM(BM33-BK33)</f>
        <v>0</v>
      </c>
      <c r="BW33" s="44">
        <f>'СДП (план)'!W34</f>
        <v>0</v>
      </c>
      <c r="BX33" s="44">
        <f>'СДП (план)'!X34</f>
        <v>0</v>
      </c>
      <c r="BY33" s="44">
        <f t="shared" si="733"/>
        <v>0</v>
      </c>
      <c r="BZ33" s="44">
        <f t="shared" si="734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35"/>
        <v>0</v>
      </c>
      <c r="CH33" s="44">
        <f t="shared" si="736"/>
        <v>0</v>
      </c>
      <c r="CI33" s="44">
        <f t="shared" si="737"/>
        <v>0</v>
      </c>
      <c r="CJ33" s="44">
        <f t="shared" si="738"/>
        <v>0</v>
      </c>
      <c r="CK33" s="44">
        <f t="shared" si="739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40"/>
        <v>23.5</v>
      </c>
      <c r="CO33" s="44">
        <f t="shared" si="741"/>
        <v>477281.53675799997</v>
      </c>
      <c r="CP33" s="44">
        <f>VLOOKUP($C33,факт!$D$8:$JF$250,33,0)</f>
        <v>18</v>
      </c>
      <c r="CQ33" s="44">
        <f>VLOOKUP($C33,факт!$D$8:$JF$250,34,0)</f>
        <v>365577.29999999993</v>
      </c>
      <c r="CR33" s="44">
        <f>VLOOKUP($C33,факт!$D$8:$JF$250,35,0)</f>
        <v>231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42"/>
        <v>136.77000000000001</v>
      </c>
      <c r="CW33" s="44">
        <f t="shared" si="743"/>
        <v>22.794999999999998</v>
      </c>
      <c r="CX33" s="44">
        <f t="shared" si="744"/>
        <v>17.46</v>
      </c>
      <c r="CY33" s="44">
        <f t="shared" si="745"/>
        <v>-5.5</v>
      </c>
      <c r="CZ33" s="44">
        <f t="shared" si="746"/>
        <v>-111704.23675800004</v>
      </c>
      <c r="DA33" s="46">
        <f>'СДП (план)'!AA34</f>
        <v>0</v>
      </c>
      <c r="DB33" s="46">
        <f>'СДП (план)'!AB34</f>
        <v>0</v>
      </c>
      <c r="DC33" s="44">
        <f t="shared" si="747"/>
        <v>0</v>
      </c>
      <c r="DD33" s="44">
        <f t="shared" si="748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49"/>
        <v>0</v>
      </c>
      <c r="DL33" s="44">
        <f t="shared" si="750"/>
        <v>0</v>
      </c>
      <c r="DM33" s="44">
        <f t="shared" si="751"/>
        <v>0</v>
      </c>
      <c r="DN33" s="44">
        <f t="shared" si="752"/>
        <v>0</v>
      </c>
      <c r="DO33" s="44">
        <f t="shared" si="753"/>
        <v>0</v>
      </c>
      <c r="DP33" s="10">
        <f>'СДП (план)'!AC34</f>
        <v>0</v>
      </c>
      <c r="DQ33" s="3">
        <f>'СДП (план)'!AD34</f>
        <v>0</v>
      </c>
      <c r="DR33" s="44">
        <f t="shared" si="754"/>
        <v>0</v>
      </c>
      <c r="DS33" s="44">
        <f t="shared" si="755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56"/>
        <v>0</v>
      </c>
      <c r="EA33" s="44">
        <f t="shared" si="757"/>
        <v>0</v>
      </c>
      <c r="EB33" s="44">
        <f t="shared" si="758"/>
        <v>0</v>
      </c>
      <c r="EC33" s="44">
        <f t="shared" si="759"/>
        <v>0</v>
      </c>
      <c r="ED33" s="44">
        <f t="shared" si="760"/>
        <v>0</v>
      </c>
      <c r="EE33" s="44">
        <f>'СДП (план)'!CY34</f>
        <v>0</v>
      </c>
      <c r="EF33" s="44">
        <f>'СДП (план)'!CZ34</f>
        <v>0</v>
      </c>
      <c r="EG33" s="44">
        <f t="shared" si="761"/>
        <v>0</v>
      </c>
      <c r="EH33" s="44">
        <f t="shared" si="762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63"/>
        <v>0</v>
      </c>
      <c r="EW33" s="44">
        <f t="shared" si="764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684"/>
        <v>0</v>
      </c>
      <c r="FE33" s="44">
        <f t="shared" si="685"/>
        <v>0</v>
      </c>
      <c r="FF33" s="44">
        <f t="shared" si="686"/>
        <v>0</v>
      </c>
      <c r="FG33" s="44">
        <f t="shared" si="687"/>
        <v>0</v>
      </c>
      <c r="FH33" s="44">
        <f t="shared" si="688"/>
        <v>0</v>
      </c>
      <c r="FI33" s="10">
        <f>'СДП (план)'!AG34</f>
        <v>0</v>
      </c>
      <c r="FJ33" s="3">
        <f>'СДП (план)'!AH34</f>
        <v>0</v>
      </c>
      <c r="FK33" s="44">
        <f t="shared" si="765"/>
        <v>0</v>
      </c>
      <c r="FL33" s="44">
        <f t="shared" si="766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67"/>
        <v>0</v>
      </c>
      <c r="FT33" s="44">
        <f t="shared" si="768"/>
        <v>0</v>
      </c>
      <c r="FU33" s="44">
        <f t="shared" si="769"/>
        <v>0</v>
      </c>
      <c r="FV33" s="44">
        <f t="shared" si="770"/>
        <v>0</v>
      </c>
      <c r="FW33" s="44">
        <f t="shared" si="771"/>
        <v>0</v>
      </c>
      <c r="FX33" s="10">
        <f>'СДП (план)'!AI34</f>
        <v>0</v>
      </c>
      <c r="FY33" s="3">
        <f>'СДП (план)'!AJ34</f>
        <v>0</v>
      </c>
      <c r="FZ33" s="44">
        <f t="shared" si="772"/>
        <v>0</v>
      </c>
      <c r="GA33" s="44">
        <f t="shared" si="773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691"/>
        <v>0</v>
      </c>
      <c r="GI33" s="44">
        <f t="shared" si="692"/>
        <v>0</v>
      </c>
      <c r="GJ33" s="44">
        <f t="shared" si="693"/>
        <v>0</v>
      </c>
      <c r="GK33" s="44">
        <f t="shared" si="694"/>
        <v>0</v>
      </c>
      <c r="GL33" s="44">
        <f t="shared" si="695"/>
        <v>0</v>
      </c>
      <c r="GM33" s="57">
        <f>'СДП (план)'!AK34</f>
        <v>0</v>
      </c>
      <c r="GN33" s="44">
        <f>'СДП (план)'!AL34</f>
        <v>0</v>
      </c>
      <c r="GO33" s="44">
        <f t="shared" si="774"/>
        <v>0</v>
      </c>
      <c r="GP33" s="44">
        <f t="shared" si="775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76"/>
        <v>0</v>
      </c>
      <c r="GX33" s="44">
        <f t="shared" si="777"/>
        <v>0</v>
      </c>
      <c r="GY33" s="44">
        <f t="shared" si="778"/>
        <v>0</v>
      </c>
      <c r="GZ33" s="44">
        <f t="shared" si="779"/>
        <v>0</v>
      </c>
      <c r="HA33" s="44">
        <f t="shared" si="780"/>
        <v>0</v>
      </c>
      <c r="HB33" s="46">
        <f>'СДП (план)'!AM34</f>
        <v>0</v>
      </c>
      <c r="HC33" s="141">
        <f>'СДП (план)'!AN34</f>
        <v>0</v>
      </c>
      <c r="HD33" s="44">
        <f t="shared" si="781"/>
        <v>0</v>
      </c>
      <c r="HE33" s="44">
        <f t="shared" si="782"/>
        <v>0</v>
      </c>
      <c r="HF33" s="44"/>
      <c r="HG33" s="44"/>
      <c r="HH33" s="44"/>
      <c r="HI33" s="44"/>
      <c r="HJ33" s="44"/>
      <c r="HK33" s="44"/>
      <c r="HL33" s="44">
        <f t="shared" si="783"/>
        <v>0</v>
      </c>
      <c r="HM33" s="44">
        <f t="shared" si="784"/>
        <v>0</v>
      </c>
      <c r="HN33" s="44">
        <f t="shared" si="785"/>
        <v>0</v>
      </c>
      <c r="HO33" s="44">
        <f t="shared" si="786"/>
        <v>0</v>
      </c>
      <c r="HP33" s="44">
        <f t="shared" si="787"/>
        <v>0</v>
      </c>
      <c r="HQ33" s="47">
        <f>'СДП (план)'!AO34</f>
        <v>0</v>
      </c>
      <c r="HR33" s="44">
        <f>'СДП (план)'!AP34</f>
        <v>0</v>
      </c>
      <c r="HS33" s="44">
        <f t="shared" si="788"/>
        <v>0</v>
      </c>
      <c r="HT33" s="44">
        <f t="shared" si="789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790"/>
        <v>0</v>
      </c>
      <c r="IB33" s="44">
        <f t="shared" si="791"/>
        <v>0</v>
      </c>
      <c r="IC33" s="44">
        <f t="shared" si="792"/>
        <v>0</v>
      </c>
      <c r="ID33" s="44">
        <f t="shared" si="793"/>
        <v>0</v>
      </c>
      <c r="IE33" s="44">
        <f t="shared" si="794"/>
        <v>0</v>
      </c>
      <c r="IF33" s="47">
        <f>'СДП (план)'!AQ34</f>
        <v>0</v>
      </c>
      <c r="IG33" s="44">
        <f>'СДП (план)'!AR34</f>
        <v>0</v>
      </c>
      <c r="IH33" s="44">
        <f t="shared" si="795"/>
        <v>0</v>
      </c>
      <c r="II33" s="44">
        <f t="shared" si="796"/>
        <v>0</v>
      </c>
      <c r="IJ33" s="44"/>
      <c r="IK33" s="44"/>
      <c r="IL33" s="44"/>
      <c r="IM33" s="44"/>
      <c r="IN33" s="44"/>
      <c r="IO33" s="44"/>
      <c r="IP33" s="44">
        <f t="shared" si="797"/>
        <v>0</v>
      </c>
      <c r="IQ33" s="44">
        <f t="shared" si="798"/>
        <v>0</v>
      </c>
      <c r="IR33" s="44">
        <f t="shared" si="799"/>
        <v>0</v>
      </c>
      <c r="IS33" s="44">
        <f t="shared" si="800"/>
        <v>0</v>
      </c>
      <c r="IT33" s="44">
        <f t="shared" si="801"/>
        <v>0</v>
      </c>
      <c r="IU33" s="47">
        <f>'СДП (план)'!AS34</f>
        <v>0</v>
      </c>
      <c r="IV33" s="44">
        <f>'СДП (план)'!AT34</f>
        <v>0</v>
      </c>
      <c r="IW33" s="44">
        <f t="shared" si="802"/>
        <v>0</v>
      </c>
      <c r="IX33" s="44">
        <f t="shared" si="803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04"/>
        <v>0</v>
      </c>
      <c r="JF33" s="44">
        <f t="shared" si="805"/>
        <v>0</v>
      </c>
      <c r="JG33" s="44">
        <f t="shared" si="806"/>
        <v>0</v>
      </c>
      <c r="JH33" s="44">
        <f t="shared" si="807"/>
        <v>0</v>
      </c>
      <c r="JI33" s="44">
        <f t="shared" si="808"/>
        <v>0</v>
      </c>
      <c r="JJ33" s="10">
        <f>'СДП (план)'!AU34</f>
        <v>0</v>
      </c>
      <c r="JK33" s="3">
        <f>'СДП (план)'!AV34</f>
        <v>0</v>
      </c>
      <c r="JL33" s="44">
        <f t="shared" si="809"/>
        <v>0</v>
      </c>
      <c r="JM33" s="44">
        <f t="shared" si="810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11"/>
        <v>0</v>
      </c>
      <c r="JU33" s="44">
        <f t="shared" si="812"/>
        <v>0</v>
      </c>
      <c r="JV33" s="44">
        <f t="shared" si="813"/>
        <v>0</v>
      </c>
      <c r="JW33" s="44">
        <f t="shared" si="814"/>
        <v>0</v>
      </c>
      <c r="JX33" s="44">
        <f t="shared" si="815"/>
        <v>0</v>
      </c>
      <c r="JY33" s="10">
        <f>'СДП (план)'!AW34</f>
        <v>0</v>
      </c>
      <c r="JZ33" s="3">
        <f>'СДП (план)'!AX34</f>
        <v>0</v>
      </c>
      <c r="KA33" s="44">
        <f t="shared" si="816"/>
        <v>0</v>
      </c>
      <c r="KB33" s="44">
        <f t="shared" si="817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18"/>
        <v>0</v>
      </c>
      <c r="KJ33" s="44">
        <f t="shared" si="819"/>
        <v>0</v>
      </c>
      <c r="KK33" s="44">
        <f t="shared" si="820"/>
        <v>0</v>
      </c>
      <c r="KL33" s="44">
        <f t="shared" si="821"/>
        <v>0</v>
      </c>
      <c r="KM33" s="44">
        <f t="shared" si="822"/>
        <v>0</v>
      </c>
      <c r="KN33" s="10">
        <f>'СДП (план)'!AY34</f>
        <v>0</v>
      </c>
      <c r="KO33" s="3">
        <f>'СДП (план)'!AZ34</f>
        <v>0</v>
      </c>
      <c r="KP33" s="44">
        <f t="shared" si="823"/>
        <v>0</v>
      </c>
      <c r="KQ33" s="44">
        <f t="shared" si="824"/>
        <v>0</v>
      </c>
      <c r="KR33" s="44"/>
      <c r="KS33" s="44"/>
      <c r="KT33" s="44"/>
      <c r="KU33" s="44"/>
      <c r="KV33" s="44"/>
      <c r="KW33" s="44"/>
      <c r="KX33" s="44">
        <f t="shared" si="825"/>
        <v>0</v>
      </c>
      <c r="KY33" s="44">
        <f t="shared" si="826"/>
        <v>0</v>
      </c>
      <c r="KZ33" s="44">
        <f t="shared" si="827"/>
        <v>0</v>
      </c>
      <c r="LA33" s="44">
        <f t="shared" si="828"/>
        <v>0</v>
      </c>
      <c r="LB33" s="44">
        <f t="shared" si="829"/>
        <v>0</v>
      </c>
      <c r="LC33" s="47">
        <f>'СДП (план)'!BA34</f>
        <v>0</v>
      </c>
      <c r="LD33" s="44">
        <f>'СДП (план)'!BB34</f>
        <v>0</v>
      </c>
      <c r="LE33" s="44">
        <f t="shared" si="830"/>
        <v>0</v>
      </c>
      <c r="LF33" s="44">
        <f t="shared" si="831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32"/>
        <v>0</v>
      </c>
      <c r="LN33" s="44">
        <f t="shared" si="833"/>
        <v>0</v>
      </c>
      <c r="LO33" s="44">
        <f t="shared" si="834"/>
        <v>0</v>
      </c>
      <c r="LP33" s="44">
        <f t="shared" si="835"/>
        <v>0</v>
      </c>
      <c r="LQ33" s="44">
        <f t="shared" si="836"/>
        <v>0</v>
      </c>
      <c r="LR33" s="47">
        <f>'СДП (план)'!BC34</f>
        <v>0</v>
      </c>
      <c r="LS33" s="44">
        <f>'СДП (план)'!BD34</f>
        <v>0</v>
      </c>
      <c r="LT33" s="44">
        <f t="shared" si="837"/>
        <v>0</v>
      </c>
      <c r="LU33" s="44">
        <f t="shared" si="838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39"/>
        <v>0</v>
      </c>
      <c r="MC33" s="44">
        <f t="shared" si="840"/>
        <v>0</v>
      </c>
      <c r="MD33" s="44">
        <f t="shared" si="841"/>
        <v>0</v>
      </c>
      <c r="ME33" s="44">
        <f t="shared" si="842"/>
        <v>0</v>
      </c>
      <c r="MF33" s="44">
        <f t="shared" si="843"/>
        <v>0</v>
      </c>
      <c r="MG33" s="47">
        <f>'СДП (план)'!BE34</f>
        <v>0</v>
      </c>
      <c r="MH33" s="47">
        <f>'СДП (план)'!BF34</f>
        <v>0</v>
      </c>
      <c r="MI33" s="44">
        <f t="shared" si="844"/>
        <v>0</v>
      </c>
      <c r="MJ33" s="44">
        <f t="shared" si="845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46"/>
        <v>0</v>
      </c>
      <c r="MR33" s="44">
        <f t="shared" si="847"/>
        <v>0</v>
      </c>
      <c r="MS33" s="44">
        <f t="shared" si="848"/>
        <v>0</v>
      </c>
      <c r="MT33" s="44">
        <f t="shared" si="849"/>
        <v>0</v>
      </c>
      <c r="MU33" s="44">
        <f t="shared" si="850"/>
        <v>0</v>
      </c>
      <c r="MV33" s="47">
        <f>'СДП (план)'!BG34</f>
        <v>0</v>
      </c>
      <c r="MW33" s="47">
        <f>'СДП (план)'!BH34</f>
        <v>0</v>
      </c>
      <c r="MX33" s="44">
        <f t="shared" si="851"/>
        <v>0</v>
      </c>
      <c r="MY33" s="44">
        <f t="shared" si="852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53"/>
        <v>0</v>
      </c>
      <c r="NG33" s="44">
        <f t="shared" si="854"/>
        <v>0</v>
      </c>
      <c r="NH33" s="44">
        <f t="shared" si="855"/>
        <v>0</v>
      </c>
      <c r="NI33" s="44">
        <f t="shared" si="856"/>
        <v>0</v>
      </c>
      <c r="NJ33" s="44">
        <f t="shared" si="857"/>
        <v>0</v>
      </c>
      <c r="NK33" s="47">
        <f>'СДП (план)'!BI34</f>
        <v>0</v>
      </c>
      <c r="NL33" s="44">
        <f>'СДП (план)'!BJ34</f>
        <v>0</v>
      </c>
      <c r="NM33" s="44">
        <f t="shared" si="858"/>
        <v>0</v>
      </c>
      <c r="NN33" s="44">
        <f t="shared" si="859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60"/>
        <v>0</v>
      </c>
      <c r="NV33" s="44">
        <f t="shared" si="861"/>
        <v>0</v>
      </c>
      <c r="NW33" s="44">
        <f t="shared" si="862"/>
        <v>0</v>
      </c>
      <c r="NX33" s="44">
        <f t="shared" si="863"/>
        <v>0</v>
      </c>
      <c r="NY33" s="44">
        <f t="shared" si="864"/>
        <v>0</v>
      </c>
      <c r="NZ33" s="47">
        <f>'СДП (план)'!BK34</f>
        <v>0</v>
      </c>
      <c r="OA33" s="44">
        <f>'СДП (план)'!BL34</f>
        <v>0</v>
      </c>
      <c r="OB33" s="44">
        <f t="shared" si="865"/>
        <v>0</v>
      </c>
      <c r="OC33" s="44">
        <f t="shared" si="866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67"/>
        <v>0</v>
      </c>
      <c r="OK33" s="44">
        <f t="shared" si="868"/>
        <v>0</v>
      </c>
      <c r="OL33" s="44">
        <f t="shared" si="869"/>
        <v>0</v>
      </c>
      <c r="OM33" s="44">
        <f t="shared" si="870"/>
        <v>0</v>
      </c>
      <c r="ON33" s="44">
        <f t="shared" si="871"/>
        <v>0</v>
      </c>
      <c r="OO33" s="47">
        <f>'СДП (план)'!BM34</f>
        <v>0</v>
      </c>
      <c r="OP33" s="44">
        <f>'СДП (план)'!BN34</f>
        <v>0</v>
      </c>
      <c r="OQ33" s="44">
        <f t="shared" si="872"/>
        <v>0</v>
      </c>
      <c r="OR33" s="44">
        <f t="shared" si="873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74"/>
        <v>0</v>
      </c>
      <c r="OZ33" s="44">
        <f t="shared" si="875"/>
        <v>0</v>
      </c>
      <c r="PA33" s="44">
        <f t="shared" si="876"/>
        <v>0</v>
      </c>
      <c r="PB33" s="44">
        <f t="shared" si="877"/>
        <v>0</v>
      </c>
      <c r="PC33" s="44">
        <f t="shared" si="878"/>
        <v>0</v>
      </c>
      <c r="PD33" s="47">
        <f>'СДП (план)'!BO34</f>
        <v>0</v>
      </c>
      <c r="PE33" s="44">
        <f>'СДП (план)'!BP34</f>
        <v>0</v>
      </c>
      <c r="PF33" s="44">
        <f t="shared" si="879"/>
        <v>0</v>
      </c>
      <c r="PG33" s="44">
        <f t="shared" si="880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881"/>
        <v>0</v>
      </c>
      <c r="PO33" s="44">
        <f t="shared" si="882"/>
        <v>0</v>
      </c>
      <c r="PP33" s="44">
        <f t="shared" si="883"/>
        <v>0</v>
      </c>
      <c r="PQ33" s="44">
        <f t="shared" si="884"/>
        <v>0</v>
      </c>
      <c r="PR33" s="44">
        <f t="shared" si="885"/>
        <v>0</v>
      </c>
      <c r="PS33" s="47">
        <f>'СДП (план)'!BQ34</f>
        <v>0</v>
      </c>
      <c r="PT33" s="44">
        <f>'СДП (план)'!BR34</f>
        <v>0</v>
      </c>
      <c r="PU33" s="44">
        <f t="shared" si="886"/>
        <v>0</v>
      </c>
      <c r="PV33" s="44">
        <f t="shared" si="887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696"/>
        <v>0</v>
      </c>
      <c r="QG33" s="44">
        <f t="shared" si="697"/>
        <v>0</v>
      </c>
      <c r="QH33" s="47">
        <f>'СДП (план)'!BS34</f>
        <v>0</v>
      </c>
      <c r="QI33" s="44">
        <f>'СДП (план)'!BT34</f>
        <v>0</v>
      </c>
      <c r="QJ33" s="44">
        <f t="shared" si="888"/>
        <v>0</v>
      </c>
      <c r="QK33" s="44">
        <f t="shared" si="889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698"/>
        <v>0</v>
      </c>
      <c r="QS33" s="44">
        <f t="shared" si="699"/>
        <v>0</v>
      </c>
      <c r="QT33" s="44">
        <f t="shared" si="700"/>
        <v>0</v>
      </c>
      <c r="QU33" s="44">
        <f t="shared" si="701"/>
        <v>0</v>
      </c>
      <c r="QV33" s="44">
        <f t="shared" si="702"/>
        <v>0</v>
      </c>
      <c r="QW33" s="45">
        <f>'СДП (план)'!BU34</f>
        <v>0</v>
      </c>
      <c r="QX33" s="44">
        <f>'СДП (план)'!BV34</f>
        <v>0</v>
      </c>
      <c r="QY33" s="44">
        <f t="shared" si="890"/>
        <v>0</v>
      </c>
      <c r="QZ33" s="44">
        <f t="shared" si="891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03"/>
        <v>0</v>
      </c>
      <c r="RH33" s="44">
        <f t="shared" si="704"/>
        <v>0</v>
      </c>
      <c r="RI33" s="44">
        <f t="shared" si="705"/>
        <v>0</v>
      </c>
      <c r="RJ33" s="44">
        <f t="shared" si="706"/>
        <v>0</v>
      </c>
      <c r="RK33" s="44">
        <f t="shared" si="707"/>
        <v>0</v>
      </c>
      <c r="RL33" s="57">
        <f>'СДП (план)'!BW34</f>
        <v>0</v>
      </c>
      <c r="RM33" s="44">
        <f>'СДП (план)'!BX34</f>
        <v>0</v>
      </c>
      <c r="RN33" s="44">
        <f t="shared" si="892"/>
        <v>0</v>
      </c>
      <c r="RO33" s="44">
        <f t="shared" si="893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894"/>
        <v>0</v>
      </c>
      <c r="RW33" s="44">
        <f t="shared" si="895"/>
        <v>0</v>
      </c>
      <c r="RX33" s="44">
        <f t="shared" si="896"/>
        <v>0</v>
      </c>
      <c r="RY33" s="44">
        <f t="shared" si="897"/>
        <v>0</v>
      </c>
      <c r="RZ33" s="44">
        <f t="shared" si="898"/>
        <v>0</v>
      </c>
      <c r="SA33" s="47">
        <f>'СДП (план)'!BY34</f>
        <v>0</v>
      </c>
      <c r="SB33" s="44">
        <f>'СДП (план)'!BZ34</f>
        <v>0</v>
      </c>
      <c r="SC33" s="44">
        <f t="shared" si="899"/>
        <v>0</v>
      </c>
      <c r="SD33" s="44">
        <f t="shared" si="900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01"/>
        <v>0</v>
      </c>
      <c r="SL33" s="44">
        <f t="shared" si="902"/>
        <v>0</v>
      </c>
      <c r="SM33" s="44">
        <f t="shared" si="903"/>
        <v>0</v>
      </c>
      <c r="SN33" s="44">
        <f t="shared" si="904"/>
        <v>0</v>
      </c>
      <c r="SO33" s="44">
        <f t="shared" si="905"/>
        <v>0</v>
      </c>
      <c r="SP33" s="57">
        <f>'СДП (план)'!CA34</f>
        <v>0</v>
      </c>
      <c r="SQ33" s="44">
        <f>'СДП (план)'!CB34</f>
        <v>0</v>
      </c>
      <c r="SR33" s="44">
        <f t="shared" si="906"/>
        <v>0</v>
      </c>
      <c r="SS33" s="44">
        <f t="shared" si="907"/>
        <v>0</v>
      </c>
      <c r="ST33" s="44"/>
      <c r="SU33" s="44"/>
      <c r="SV33" s="44"/>
      <c r="SW33" s="44"/>
      <c r="SX33" s="44"/>
      <c r="SY33" s="44"/>
      <c r="SZ33" s="44">
        <f t="shared" si="908"/>
        <v>0</v>
      </c>
      <c r="TA33" s="44">
        <f t="shared" si="909"/>
        <v>0</v>
      </c>
      <c r="TB33" s="44">
        <f t="shared" si="910"/>
        <v>0</v>
      </c>
      <c r="TC33" s="44">
        <f t="shared" si="911"/>
        <v>0</v>
      </c>
      <c r="TD33" s="44">
        <f t="shared" si="912"/>
        <v>0</v>
      </c>
      <c r="TE33" s="57">
        <f>'СДП (план)'!CC34</f>
        <v>0</v>
      </c>
      <c r="TF33" s="44">
        <f>'СДП (план)'!CD34</f>
        <v>0</v>
      </c>
      <c r="TG33" s="44">
        <f t="shared" si="913"/>
        <v>0</v>
      </c>
      <c r="TH33" s="44">
        <f t="shared" si="914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15"/>
        <v>0</v>
      </c>
      <c r="TP33" s="44">
        <f t="shared" si="916"/>
        <v>0</v>
      </c>
      <c r="TQ33" s="44">
        <f t="shared" si="917"/>
        <v>0</v>
      </c>
      <c r="TR33" s="44">
        <f t="shared" si="918"/>
        <v>0</v>
      </c>
      <c r="TS33" s="44">
        <f t="shared" si="919"/>
        <v>0</v>
      </c>
      <c r="TT33" s="47">
        <f>'СДП (план)'!CE34</f>
        <v>0</v>
      </c>
      <c r="TU33" s="47">
        <f>'СДП (план)'!CF34</f>
        <v>0</v>
      </c>
      <c r="TV33" s="44">
        <f t="shared" si="920"/>
        <v>0</v>
      </c>
      <c r="TW33" s="44">
        <f t="shared" si="921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22"/>
        <v>0</v>
      </c>
      <c r="UE33" s="44">
        <f t="shared" si="923"/>
        <v>0</v>
      </c>
      <c r="UF33" s="44">
        <f t="shared" si="924"/>
        <v>0</v>
      </c>
      <c r="UG33" s="44">
        <f t="shared" si="925"/>
        <v>0</v>
      </c>
      <c r="UH33" s="44">
        <f t="shared" si="926"/>
        <v>0</v>
      </c>
      <c r="UI33" s="47">
        <f>'СДП (план)'!CG34</f>
        <v>0</v>
      </c>
      <c r="UJ33" s="44">
        <f>'СДП (план)'!CH34</f>
        <v>0</v>
      </c>
      <c r="UK33" s="44">
        <f t="shared" si="927"/>
        <v>0</v>
      </c>
      <c r="UL33" s="44">
        <f t="shared" si="928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29"/>
        <v>0</v>
      </c>
      <c r="UT33" s="44">
        <f t="shared" si="930"/>
        <v>0</v>
      </c>
      <c r="UU33" s="44">
        <f t="shared" si="931"/>
        <v>0</v>
      </c>
      <c r="UV33" s="44">
        <f t="shared" si="932"/>
        <v>0</v>
      </c>
      <c r="UW33" s="44">
        <f t="shared" si="933"/>
        <v>0</v>
      </c>
      <c r="UX33" s="57">
        <f>'СДП (план)'!CI34</f>
        <v>0</v>
      </c>
      <c r="UY33" s="44">
        <f>'СДП (план)'!CJ34</f>
        <v>0</v>
      </c>
      <c r="UZ33" s="44">
        <f t="shared" si="934"/>
        <v>0</v>
      </c>
      <c r="VA33" s="44">
        <f t="shared" si="935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36"/>
        <v>0</v>
      </c>
      <c r="VK33" s="44">
        <f t="shared" si="708"/>
        <v>0</v>
      </c>
      <c r="VL33" s="44">
        <f t="shared" si="708"/>
        <v>0</v>
      </c>
      <c r="VM33" s="57">
        <f>'СДП (план)'!CK34</f>
        <v>0</v>
      </c>
      <c r="VN33" s="44">
        <f>'СДП (план)'!CL34</f>
        <v>0</v>
      </c>
      <c r="VO33" s="44">
        <f t="shared" si="937"/>
        <v>0</v>
      </c>
      <c r="VP33" s="44">
        <f t="shared" si="938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39"/>
        <v>0</v>
      </c>
      <c r="VX33" s="44">
        <f t="shared" si="940"/>
        <v>0</v>
      </c>
      <c r="VY33" s="44">
        <f t="shared" si="941"/>
        <v>0</v>
      </c>
      <c r="VZ33" s="44">
        <f t="shared" si="942"/>
        <v>0</v>
      </c>
      <c r="WA33" s="44">
        <f t="shared" si="943"/>
        <v>0</v>
      </c>
      <c r="WB33" s="47">
        <f>'СДП (план)'!CM34</f>
        <v>0</v>
      </c>
      <c r="WC33" s="44">
        <f>'СДП (план)'!CN34</f>
        <v>0</v>
      </c>
      <c r="WD33" s="44">
        <f t="shared" si="944"/>
        <v>0</v>
      </c>
      <c r="WE33" s="44">
        <f t="shared" si="945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46"/>
        <v>0</v>
      </c>
      <c r="WM33" s="44">
        <f t="shared" si="947"/>
        <v>0</v>
      </c>
      <c r="WN33" s="44">
        <f t="shared" si="948"/>
        <v>0</v>
      </c>
      <c r="WO33" s="44">
        <f t="shared" si="949"/>
        <v>0</v>
      </c>
      <c r="WP33" s="44">
        <f t="shared" si="950"/>
        <v>0</v>
      </c>
      <c r="WQ33" s="47">
        <f>'СДП (план)'!CO34</f>
        <v>0</v>
      </c>
      <c r="WR33" s="44">
        <f>'СДП (план)'!CP34</f>
        <v>0</v>
      </c>
      <c r="WS33" s="44">
        <f t="shared" si="951"/>
        <v>0</v>
      </c>
      <c r="WT33" s="44">
        <f t="shared" si="952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53"/>
        <v>0</v>
      </c>
      <c r="XB33" s="44">
        <f t="shared" si="954"/>
        <v>0</v>
      </c>
      <c r="XC33" s="44">
        <f t="shared" si="955"/>
        <v>0</v>
      </c>
      <c r="XD33" s="44">
        <f t="shared" si="956"/>
        <v>0</v>
      </c>
      <c r="XE33" s="44">
        <f t="shared" si="957"/>
        <v>0</v>
      </c>
      <c r="XF33" s="57">
        <f>'СДП (план)'!CQ34</f>
        <v>0</v>
      </c>
      <c r="XG33" s="44">
        <f>'СДП (план)'!CR34</f>
        <v>0</v>
      </c>
      <c r="XH33" s="44">
        <f t="shared" si="958"/>
        <v>0</v>
      </c>
      <c r="XI33" s="44">
        <f t="shared" si="959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60"/>
        <v>0</v>
      </c>
      <c r="XQ33" s="44">
        <f t="shared" si="961"/>
        <v>0</v>
      </c>
      <c r="XR33" s="44">
        <f t="shared" si="962"/>
        <v>0</v>
      </c>
      <c r="XS33" s="44">
        <f t="shared" si="963"/>
        <v>0</v>
      </c>
      <c r="XT33" s="44">
        <f t="shared" si="964"/>
        <v>0</v>
      </c>
      <c r="XU33" s="11">
        <f>'СДП (план)'!CS34</f>
        <v>0</v>
      </c>
      <c r="XV33" s="3">
        <f>'СДП (план)'!CT34</f>
        <v>0</v>
      </c>
      <c r="XW33" s="44">
        <f t="shared" si="965"/>
        <v>0</v>
      </c>
      <c r="XX33" s="44">
        <f t="shared" si="966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67"/>
        <v>0</v>
      </c>
      <c r="YF33" s="44">
        <f t="shared" si="968"/>
        <v>0</v>
      </c>
      <c r="YG33" s="44">
        <f t="shared" si="969"/>
        <v>0</v>
      </c>
      <c r="YH33" s="44">
        <f t="shared" si="970"/>
        <v>0</v>
      </c>
      <c r="YI33" s="44">
        <f t="shared" si="971"/>
        <v>0</v>
      </c>
      <c r="YJ33" s="3">
        <f>'СДП (план)'!CU34</f>
        <v>0</v>
      </c>
      <c r="YK33" s="3">
        <f>'СДП (план)'!CV34</f>
        <v>0</v>
      </c>
      <c r="YL33" s="44">
        <f t="shared" si="972"/>
        <v>0</v>
      </c>
      <c r="YM33" s="44">
        <f t="shared" si="973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74"/>
        <v>0</v>
      </c>
      <c r="YU33" s="44">
        <f t="shared" si="975"/>
        <v>0</v>
      </c>
      <c r="YV33" s="44">
        <f t="shared" si="976"/>
        <v>0</v>
      </c>
      <c r="YW33" s="44">
        <f t="shared" si="977"/>
        <v>0</v>
      </c>
      <c r="YX33" s="44">
        <f t="shared" si="978"/>
        <v>0</v>
      </c>
      <c r="YY33" s="44">
        <f>'СДП (план)'!CW34</f>
        <v>0</v>
      </c>
      <c r="YZ33" s="44">
        <f>'СДП (план)'!CX34</f>
        <v>0</v>
      </c>
      <c r="ZA33" s="44">
        <f t="shared" si="979"/>
        <v>0</v>
      </c>
      <c r="ZB33" s="44">
        <f t="shared" si="980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981"/>
        <v>0</v>
      </c>
      <c r="ZJ33" s="44">
        <f>SUM(ZA33*$F33)</f>
        <v>0</v>
      </c>
      <c r="ZK33" s="44">
        <f>SUM(ZC33*$F33)</f>
        <v>0</v>
      </c>
      <c r="ZL33" s="44">
        <f t="shared" si="709"/>
        <v>0</v>
      </c>
      <c r="ZM33" s="44">
        <f t="shared" si="70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>SUM(HB33,DA33,AS33,BW33,AD33,BH33,O33,NK33,LC33,LR33,NZ33,ET33,FI33,HQ33,JJ33,MG33,MV33,TT33,IF33,IU33,JY33,DP33,EE33,WQ33,WB33,UI33,UX33,RL33,TE33,VM33,OO33,PD33,PS33,QH33,FX33,QW33,GM33,SP33,XF33,XU33,SA33,CL33,KN33,YJ33,YY33)</f>
        <v>141</v>
      </c>
      <c r="AAD33" s="49">
        <f>SUM(HC33,DB33,AT33,BX33,AE33,BI33,P33,NL33,LD33,LS33,OA33,EU33,FJ33,HR33,JK33,MH33,MW33,TU33,IG33,IV33,JZ33,DQ33,EF33,WR33,WC33,UJ33,UY33,RM33,TF33,VN33,OP33,PE33,PT33,QI33,FY33,QX33,GN33,SQ33,XG33,XV33,SB33,CM33,KO33,YK33,YZ33)</f>
        <v>2863689.2205479997</v>
      </c>
      <c r="AAE33" s="49">
        <f>SUM(HD33,DC33,AU33,BY33,AF33,BJ33,Q33,NM33,LE33,LT33,OB33,EV33,FK33,HS33,JL33,MI33,MX33,TV33,IH33,IW33,KA33,DR33,EG33,WS33,WD33,UK33,UZ33,RN33,TG33,VO33,OQ33,PF33,PU33,QJ33,FZ33,QY33,GO33,SR33,XH33,XW33,SC33,CN33,KP33,YL33,ZA33)</f>
        <v>23.5</v>
      </c>
      <c r="AAF33" s="49">
        <f>SUM(HE33,DD33,AV33,BZ33,AG33,BK33,R33,NN33,LF33,LU33,OC33,EW33,FL33,HT33,JM33,MJ33,MY33,TW33,II33,IX33,KB33,DS33,EH33,WT33,WE33,UL33,VA33,RO33,TH33,VP33,OR33,PG33,PV33,QK33,GA33,QZ33,GP33,SS33,XI33,XX33,SD33,CO33,KQ33,YM33,ZB33)</f>
        <v>477281.53675799997</v>
      </c>
      <c r="AAG33" s="49">
        <f>SUM(HF33,DE33,AW33,CA33,AH33,BL33,S33,NO33,LG33,LV33,OD33,EX33,FM33,HU33,JN33,MK33,MZ33,TX33,IJ33,IY33,KC33,DT33,EI33,WU33,WF33,UM33,VB33,RP33,TI33,VQ33,OS33,PH33,PW33,QL33,GB33,RA33,GQ33,ST33,XJ33,XY33,SE33,CP33,KR33,YN33,ZC33)</f>
        <v>18</v>
      </c>
      <c r="AAH33" s="49">
        <f>SUM(HG33,DF33,AX33,CB33,AI33,BM33,T33,NP33,LH33,LW33,OE33,EY33,FN33,HV33,JO33,ML33,NA33,TY33,IK33,IZ33,KD33,DU33,EJ33,WV33,WG33,UN33,VC33,RQ33,TJ33,VR33,OT33,PI33,PX33,QM33,GC33,RB33,GR33,SU33,XK33,XZ33,SF33,CQ33,KS33,YO33,ZD33)</f>
        <v>365577.29999999993</v>
      </c>
      <c r="AAI33" s="49">
        <f>SUM(HH33,DG33,AY33,CC33,AJ33,BN33,U33,NQ33,LI33,LX33,OF33,EZ33,FO33,HW33,JP33,MM33,NB33,TZ33,IL33,JA33,KE33,DV33,EK33,WW33,WH33,UO33,VD33,RR33,TK33,VS33,OU33,PJ33,PY33,QN33,GD33,RC33,GS33,SV33,XL33,YA33,SG33,CR33,KT33,YP33,ZE33)</f>
        <v>231</v>
      </c>
      <c r="AAJ33" s="49">
        <f>SUM(HI33,DH33,AZ33,CD33,AK33,BO33,V33,NR33,LJ33,LY33,OG33,FA33,FP33,HX33,JQ33,MN33,NC33,UA33,IM33,JB33,KF33,DW33,EL33,WX33,WI33,UP33,VE33,RS33,TL33,VT33,OV33,PK33,PZ33,QO33,GE33,RD33,GT33,SW33,XM33,YB33,SH33,CS33,KU33,YQ33,ZF33)</f>
        <v>0</v>
      </c>
      <c r="AAK33" s="49">
        <f>SUM(HJ33,DI33,BA33,CE33,AL33,BP33,W33,NS33,LK33,LZ33,OH33,FB33,FQ33,HY33,JR33,MO33,ND33,UB33,IN33,JC33,KG33,DX33,EM33,WY33,WJ33,UQ33,VF33,RT33,TM33,VU33,OW33,PL33,QA33,QP33,GF33,RE33,GU33,SX33,XN33,YC33,SI33,CT33,KV33,YR33,ZG33)</f>
        <v>0</v>
      </c>
      <c r="AAL33" s="49">
        <f>SUM(HK33,DJ33,BB33,CF33,AM33,BQ33,X33,NT33,LL33,MA33,OI33,FC33,FR33,HZ33,JS33,MP33,NE33,UC33,IO33,JD33,KH33,DY33,EN33,WZ33,WK33,UR33,VG33,RU33,TN33,VV33,OX33,PM33,QB33,QQ33,GG33,RF33,GV33,SY33,XO33,YD33,SJ33,CU33,KW33,YS33,ZH33)</f>
        <v>0</v>
      </c>
      <c r="AAM33" s="49">
        <f>SUM(HL33,DK33,BC33,CG33,AN33,BR33,Y33,NU33,LM33,MB33,OJ33,FD33,FS33,IA33,JT33,MQ33,NF33,UD33,IP33,JE33,KI33,DZ33,EO33,XA33,WL33,US33,VH33,RV33,TO33,VW33,OY33,PN33,QC33,QR33,GH33,RG33,GW33,SZ33,XP33,YE33,SK33,CV33,KX33,YT33,ZI33)</f>
        <v>136.77000000000001</v>
      </c>
      <c r="AAN33" s="49">
        <f>SUM(HM33,DL33,BD33,CH33,AO33,BS33,Z33,NV33,LN33,MC33,OK33,FE33,FT33,IB33,JU33,MR33,NG33,UE33,IQ33,JF33,KJ33,EA33,EP33,XB33,WM33,UT33,VI33,RW33,TP33,VX33,OZ33,PO33,QD33,QS33,GI33,RH33,GX33,TA33,XQ33,YF33,SL33,CW33,KY33,YU33,ZJ33)</f>
        <v>22.794999999999998</v>
      </c>
      <c r="AAO33" s="49">
        <f>SUM(HN33,DM33,BE33,CI33,AP33,BT33,AA33,NW33,LO33,MD33,OL33,FF33,FU33,IC33,JV33,MS33,NH33,UF33,IR33,JG33,KK33,EB33,EQ33,XC33,WN33,UU33,VJ33,RX33,TQ33,VY33,PA33,PP33,QE33,QT33,GJ33,RI33,GY33,TB33,XR33,YG33,SM33,CX33,KZ33,YV33,ZK33)</f>
        <v>17.46</v>
      </c>
      <c r="AAP33" s="44">
        <f t="shared" si="982"/>
        <v>-5.5</v>
      </c>
      <c r="AAQ33" s="44">
        <f t="shared" si="983"/>
        <v>-111704.23675800004</v>
      </c>
    </row>
    <row r="34" spans="1:719" s="54" customFormat="1" ht="30" x14ac:dyDescent="0.25">
      <c r="A34" s="210"/>
      <c r="B34" s="247">
        <v>19</v>
      </c>
      <c r="C34" s="247" t="s">
        <v>724</v>
      </c>
      <c r="D34" s="248" t="s">
        <v>725</v>
      </c>
      <c r="E34" s="170">
        <v>15030</v>
      </c>
      <c r="F34" s="247">
        <v>1.95</v>
      </c>
      <c r="G34" s="318">
        <v>0.98199999999999998</v>
      </c>
      <c r="H34" s="2">
        <v>1</v>
      </c>
      <c r="I34" s="233"/>
      <c r="J34" s="233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12"/>
        <v>0</v>
      </c>
      <c r="R34" s="44">
        <f t="shared" si="713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14"/>
        <v>0</v>
      </c>
      <c r="Z34" s="44">
        <f t="shared" si="715"/>
        <v>0</v>
      </c>
      <c r="AA34" s="44">
        <f t="shared" si="716"/>
        <v>0</v>
      </c>
      <c r="AB34" s="44">
        <f t="shared" si="717"/>
        <v>0</v>
      </c>
      <c r="AC34" s="44">
        <f t="shared" si="718"/>
        <v>0</v>
      </c>
      <c r="AD34" s="169">
        <f>'СДП (план)'!Q35</f>
        <v>0</v>
      </c>
      <c r="AE34" s="169">
        <f>'СДП (план)'!R35</f>
        <v>0</v>
      </c>
      <c r="AF34" s="44">
        <f t="shared" si="719"/>
        <v>0</v>
      </c>
      <c r="AG34" s="44">
        <f t="shared" si="720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79"/>
        <v>0</v>
      </c>
      <c r="AO34" s="44">
        <f t="shared" si="680"/>
        <v>0</v>
      </c>
      <c r="AP34" s="44">
        <f t="shared" si="681"/>
        <v>0</v>
      </c>
      <c r="AQ34" s="44">
        <f t="shared" si="682"/>
        <v>0</v>
      </c>
      <c r="AR34" s="44">
        <f t="shared" si="683"/>
        <v>0</v>
      </c>
      <c r="AS34" s="44">
        <f>'СДП (план)'!S35</f>
        <v>0</v>
      </c>
      <c r="AT34" s="44">
        <f>'СДП (план)'!T35</f>
        <v>0</v>
      </c>
      <c r="AU34" s="44">
        <f t="shared" si="721"/>
        <v>0</v>
      </c>
      <c r="AV34" s="44">
        <f t="shared" si="722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23"/>
        <v>0</v>
      </c>
      <c r="BD34" s="44">
        <f t="shared" si="724"/>
        <v>0</v>
      </c>
      <c r="BE34" s="44">
        <f t="shared" si="725"/>
        <v>0</v>
      </c>
      <c r="BF34" s="44">
        <f t="shared" si="726"/>
        <v>0</v>
      </c>
      <c r="BG34" s="44">
        <f t="shared" si="727"/>
        <v>0</v>
      </c>
      <c r="BH34" s="104">
        <f>'СДП (план)'!U35</f>
        <v>0</v>
      </c>
      <c r="BI34" s="3">
        <f>'СДП (план)'!V35</f>
        <v>0</v>
      </c>
      <c r="BJ34" s="44">
        <f t="shared" si="728"/>
        <v>0</v>
      </c>
      <c r="BK34" s="44">
        <f t="shared" si="729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30"/>
        <v>0</v>
      </c>
      <c r="BS34" s="44">
        <f t="shared" si="731"/>
        <v>0</v>
      </c>
      <c r="BT34" s="44">
        <f t="shared" si="732"/>
        <v>0</v>
      </c>
      <c r="BU34" s="44">
        <f>SUM(BL34-BJ34)</f>
        <v>0</v>
      </c>
      <c r="BV34" s="44">
        <f>SUM(BM34-BK34)</f>
        <v>0</v>
      </c>
      <c r="BW34" s="44">
        <f>'СДП (план)'!W35</f>
        <v>0</v>
      </c>
      <c r="BX34" s="44">
        <f>'СДП (план)'!X35</f>
        <v>0</v>
      </c>
      <c r="BY34" s="44">
        <f t="shared" si="733"/>
        <v>0</v>
      </c>
      <c r="BZ34" s="44">
        <f t="shared" si="734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35"/>
        <v>0</v>
      </c>
      <c r="CH34" s="44">
        <f t="shared" si="736"/>
        <v>0</v>
      </c>
      <c r="CI34" s="44">
        <f t="shared" si="737"/>
        <v>0</v>
      </c>
      <c r="CJ34" s="44">
        <f t="shared" si="738"/>
        <v>0</v>
      </c>
      <c r="CK34" s="44">
        <f t="shared" si="739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40"/>
        <v>1.1666666666666667</v>
      </c>
      <c r="CO34" s="44">
        <f t="shared" si="741"/>
        <v>47624.3586</v>
      </c>
      <c r="CP34" s="44">
        <f>VLOOKUP($C34,факт!$D$8:$JF$250,33,0)</f>
        <v>10</v>
      </c>
      <c r="CQ34" s="44">
        <f>VLOOKUP($C34,факт!$D$8:$JF$250,34,0)</f>
        <v>408208.8</v>
      </c>
      <c r="CR34" s="44">
        <f>VLOOKUP($C34,факт!$D$8:$JF$250,35,0)</f>
        <v>153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42"/>
        <v>13.65</v>
      </c>
      <c r="CW34" s="44">
        <f t="shared" si="743"/>
        <v>2.2749999999999999</v>
      </c>
      <c r="CX34" s="44">
        <f t="shared" si="744"/>
        <v>19.5</v>
      </c>
      <c r="CY34" s="44">
        <f t="shared" si="745"/>
        <v>8.8333333333333339</v>
      </c>
      <c r="CZ34" s="44">
        <f t="shared" si="746"/>
        <v>360584.44140000001</v>
      </c>
      <c r="DA34" s="46">
        <f>'СДП (план)'!AA35</f>
        <v>0</v>
      </c>
      <c r="DB34" s="46">
        <f>'СДП (план)'!AB35</f>
        <v>0</v>
      </c>
      <c r="DC34" s="44">
        <f t="shared" si="747"/>
        <v>0</v>
      </c>
      <c r="DD34" s="44">
        <f t="shared" si="748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49"/>
        <v>0</v>
      </c>
      <c r="DL34" s="44">
        <f t="shared" si="750"/>
        <v>0</v>
      </c>
      <c r="DM34" s="44">
        <f t="shared" si="751"/>
        <v>0</v>
      </c>
      <c r="DN34" s="44">
        <f t="shared" si="752"/>
        <v>0</v>
      </c>
      <c r="DO34" s="44">
        <f t="shared" si="753"/>
        <v>0</v>
      </c>
      <c r="DP34" s="10">
        <f>'СДП (план)'!AC35</f>
        <v>0</v>
      </c>
      <c r="DQ34" s="3">
        <f>'СДП (план)'!AD35</f>
        <v>0</v>
      </c>
      <c r="DR34" s="44">
        <f t="shared" si="754"/>
        <v>0</v>
      </c>
      <c r="DS34" s="44">
        <f t="shared" si="755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56"/>
        <v>0</v>
      </c>
      <c r="EA34" s="44">
        <f t="shared" si="757"/>
        <v>0</v>
      </c>
      <c r="EB34" s="44">
        <f t="shared" si="758"/>
        <v>0</v>
      </c>
      <c r="EC34" s="44">
        <f t="shared" si="759"/>
        <v>0</v>
      </c>
      <c r="ED34" s="44">
        <f t="shared" si="760"/>
        <v>0</v>
      </c>
      <c r="EE34" s="44">
        <f>'СДП (план)'!CY35</f>
        <v>0</v>
      </c>
      <c r="EF34" s="44">
        <f>'СДП (план)'!CZ35</f>
        <v>0</v>
      </c>
      <c r="EG34" s="44">
        <f t="shared" si="761"/>
        <v>0</v>
      </c>
      <c r="EH34" s="44">
        <f t="shared" si="762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63"/>
        <v>0</v>
      </c>
      <c r="EW34" s="44">
        <f t="shared" si="764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684"/>
        <v>0</v>
      </c>
      <c r="FE34" s="44">
        <f t="shared" si="685"/>
        <v>0</v>
      </c>
      <c r="FF34" s="44">
        <f t="shared" si="686"/>
        <v>0</v>
      </c>
      <c r="FG34" s="44">
        <f t="shared" si="687"/>
        <v>0</v>
      </c>
      <c r="FH34" s="44">
        <f t="shared" si="688"/>
        <v>0</v>
      </c>
      <c r="FI34" s="10">
        <f>'СДП (план)'!AG35</f>
        <v>0</v>
      </c>
      <c r="FJ34" s="3">
        <f>'СДП (план)'!AH35</f>
        <v>0</v>
      </c>
      <c r="FK34" s="44">
        <f t="shared" si="765"/>
        <v>0</v>
      </c>
      <c r="FL34" s="44">
        <f t="shared" si="766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67"/>
        <v>0</v>
      </c>
      <c r="FT34" s="44">
        <f t="shared" si="768"/>
        <v>0</v>
      </c>
      <c r="FU34" s="44">
        <f t="shared" si="769"/>
        <v>0</v>
      </c>
      <c r="FV34" s="44">
        <f t="shared" si="770"/>
        <v>0</v>
      </c>
      <c r="FW34" s="44">
        <f t="shared" si="771"/>
        <v>0</v>
      </c>
      <c r="FX34" s="10">
        <f>'СДП (план)'!AI35</f>
        <v>0</v>
      </c>
      <c r="FY34" s="3">
        <f>'СДП (план)'!AJ35</f>
        <v>0</v>
      </c>
      <c r="FZ34" s="44">
        <f t="shared" si="772"/>
        <v>0</v>
      </c>
      <c r="GA34" s="44">
        <f t="shared" si="773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691"/>
        <v>0</v>
      </c>
      <c r="GI34" s="44">
        <f t="shared" si="692"/>
        <v>0</v>
      </c>
      <c r="GJ34" s="44">
        <f t="shared" si="693"/>
        <v>0</v>
      </c>
      <c r="GK34" s="44">
        <f t="shared" si="694"/>
        <v>0</v>
      </c>
      <c r="GL34" s="44">
        <f t="shared" si="695"/>
        <v>0</v>
      </c>
      <c r="GM34" s="57">
        <f>'СДП (план)'!AK35</f>
        <v>0</v>
      </c>
      <c r="GN34" s="44">
        <f>'СДП (план)'!AL35</f>
        <v>0</v>
      </c>
      <c r="GO34" s="44">
        <f t="shared" si="774"/>
        <v>0</v>
      </c>
      <c r="GP34" s="44">
        <f t="shared" si="775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76"/>
        <v>0</v>
      </c>
      <c r="GX34" s="44">
        <f t="shared" si="777"/>
        <v>0</v>
      </c>
      <c r="GY34" s="44">
        <f t="shared" si="778"/>
        <v>0</v>
      </c>
      <c r="GZ34" s="44">
        <f t="shared" si="779"/>
        <v>0</v>
      </c>
      <c r="HA34" s="44">
        <f t="shared" si="780"/>
        <v>0</v>
      </c>
      <c r="HB34" s="46">
        <f>'СДП (план)'!AM35</f>
        <v>0</v>
      </c>
      <c r="HC34" s="141">
        <f>'СДП (план)'!AN35</f>
        <v>0</v>
      </c>
      <c r="HD34" s="44">
        <f t="shared" si="781"/>
        <v>0</v>
      </c>
      <c r="HE34" s="44">
        <f t="shared" si="782"/>
        <v>0</v>
      </c>
      <c r="HF34" s="44"/>
      <c r="HG34" s="44"/>
      <c r="HH34" s="44"/>
      <c r="HI34" s="44"/>
      <c r="HJ34" s="44"/>
      <c r="HK34" s="44"/>
      <c r="HL34" s="44">
        <f t="shared" si="783"/>
        <v>0</v>
      </c>
      <c r="HM34" s="44">
        <f t="shared" si="784"/>
        <v>0</v>
      </c>
      <c r="HN34" s="44">
        <f t="shared" si="785"/>
        <v>0</v>
      </c>
      <c r="HO34" s="44">
        <f t="shared" si="786"/>
        <v>0</v>
      </c>
      <c r="HP34" s="44">
        <f t="shared" si="787"/>
        <v>0</v>
      </c>
      <c r="HQ34" s="47">
        <f>'СДП (план)'!AO35</f>
        <v>0</v>
      </c>
      <c r="HR34" s="44">
        <f>'СДП (план)'!AP35</f>
        <v>0</v>
      </c>
      <c r="HS34" s="44">
        <f t="shared" si="788"/>
        <v>0</v>
      </c>
      <c r="HT34" s="44">
        <f t="shared" si="789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790"/>
        <v>0</v>
      </c>
      <c r="IB34" s="44">
        <f t="shared" si="791"/>
        <v>0</v>
      </c>
      <c r="IC34" s="44">
        <f t="shared" si="792"/>
        <v>0</v>
      </c>
      <c r="ID34" s="44">
        <f t="shared" si="793"/>
        <v>0</v>
      </c>
      <c r="IE34" s="44">
        <f t="shared" si="794"/>
        <v>0</v>
      </c>
      <c r="IF34" s="47">
        <f>'СДП (план)'!AQ35</f>
        <v>0</v>
      </c>
      <c r="IG34" s="44">
        <f>'СДП (план)'!AR35</f>
        <v>0</v>
      </c>
      <c r="IH34" s="44">
        <f t="shared" si="795"/>
        <v>0</v>
      </c>
      <c r="II34" s="44">
        <f t="shared" si="796"/>
        <v>0</v>
      </c>
      <c r="IJ34" s="44"/>
      <c r="IK34" s="44"/>
      <c r="IL34" s="44"/>
      <c r="IM34" s="44"/>
      <c r="IN34" s="44"/>
      <c r="IO34" s="44"/>
      <c r="IP34" s="44">
        <f t="shared" si="797"/>
        <v>0</v>
      </c>
      <c r="IQ34" s="44">
        <f t="shared" si="798"/>
        <v>0</v>
      </c>
      <c r="IR34" s="44">
        <f t="shared" si="799"/>
        <v>0</v>
      </c>
      <c r="IS34" s="44">
        <f t="shared" si="800"/>
        <v>0</v>
      </c>
      <c r="IT34" s="44">
        <f t="shared" si="801"/>
        <v>0</v>
      </c>
      <c r="IU34" s="47">
        <f>'СДП (план)'!AS35</f>
        <v>0</v>
      </c>
      <c r="IV34" s="44">
        <f>'СДП (план)'!AT35</f>
        <v>0</v>
      </c>
      <c r="IW34" s="44">
        <f t="shared" si="802"/>
        <v>0</v>
      </c>
      <c r="IX34" s="44">
        <f t="shared" si="803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04"/>
        <v>0</v>
      </c>
      <c r="JF34" s="44">
        <f t="shared" si="805"/>
        <v>0</v>
      </c>
      <c r="JG34" s="44">
        <f t="shared" si="806"/>
        <v>0</v>
      </c>
      <c r="JH34" s="44">
        <f t="shared" si="807"/>
        <v>0</v>
      </c>
      <c r="JI34" s="44">
        <f t="shared" si="808"/>
        <v>0</v>
      </c>
      <c r="JJ34" s="10">
        <f>'СДП (план)'!AU35</f>
        <v>0</v>
      </c>
      <c r="JK34" s="3">
        <f>'СДП (план)'!AV35</f>
        <v>0</v>
      </c>
      <c r="JL34" s="44">
        <f t="shared" si="809"/>
        <v>0</v>
      </c>
      <c r="JM34" s="44">
        <f t="shared" si="810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11"/>
        <v>0</v>
      </c>
      <c r="JU34" s="44">
        <f t="shared" si="812"/>
        <v>0</v>
      </c>
      <c r="JV34" s="44">
        <f t="shared" si="813"/>
        <v>0</v>
      </c>
      <c r="JW34" s="44">
        <f t="shared" si="814"/>
        <v>0</v>
      </c>
      <c r="JX34" s="44">
        <f t="shared" si="815"/>
        <v>0</v>
      </c>
      <c r="JY34" s="10">
        <f>'СДП (план)'!AW35</f>
        <v>0</v>
      </c>
      <c r="JZ34" s="3">
        <f>'СДП (план)'!AX35</f>
        <v>0</v>
      </c>
      <c r="KA34" s="44">
        <f t="shared" si="816"/>
        <v>0</v>
      </c>
      <c r="KB34" s="44">
        <f t="shared" si="817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18"/>
        <v>0</v>
      </c>
      <c r="KJ34" s="44">
        <f t="shared" si="819"/>
        <v>0</v>
      </c>
      <c r="KK34" s="44">
        <f t="shared" si="820"/>
        <v>0</v>
      </c>
      <c r="KL34" s="44">
        <f t="shared" si="821"/>
        <v>0</v>
      </c>
      <c r="KM34" s="44">
        <f t="shared" si="822"/>
        <v>0</v>
      </c>
      <c r="KN34" s="10">
        <f>'СДП (план)'!AY35</f>
        <v>0</v>
      </c>
      <c r="KO34" s="3">
        <f>'СДП (план)'!AZ35</f>
        <v>0</v>
      </c>
      <c r="KP34" s="44">
        <f t="shared" si="823"/>
        <v>0</v>
      </c>
      <c r="KQ34" s="44">
        <f t="shared" si="824"/>
        <v>0</v>
      </c>
      <c r="KR34" s="44"/>
      <c r="KS34" s="44"/>
      <c r="KT34" s="44"/>
      <c r="KU34" s="44"/>
      <c r="KV34" s="44"/>
      <c r="KW34" s="44"/>
      <c r="KX34" s="44">
        <f t="shared" si="825"/>
        <v>0</v>
      </c>
      <c r="KY34" s="44">
        <f t="shared" si="826"/>
        <v>0</v>
      </c>
      <c r="KZ34" s="44">
        <f t="shared" si="827"/>
        <v>0</v>
      </c>
      <c r="LA34" s="44">
        <f t="shared" si="828"/>
        <v>0</v>
      </c>
      <c r="LB34" s="44">
        <f t="shared" si="829"/>
        <v>0</v>
      </c>
      <c r="LC34" s="47">
        <f>'СДП (план)'!BA35</f>
        <v>0</v>
      </c>
      <c r="LD34" s="44">
        <f>'СДП (план)'!BB35</f>
        <v>0</v>
      </c>
      <c r="LE34" s="44">
        <f t="shared" si="830"/>
        <v>0</v>
      </c>
      <c r="LF34" s="44">
        <f t="shared" si="831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32"/>
        <v>0</v>
      </c>
      <c r="LN34" s="44">
        <f t="shared" si="833"/>
        <v>0</v>
      </c>
      <c r="LO34" s="44">
        <f t="shared" si="834"/>
        <v>0</v>
      </c>
      <c r="LP34" s="44">
        <f t="shared" si="835"/>
        <v>0</v>
      </c>
      <c r="LQ34" s="44">
        <f t="shared" si="836"/>
        <v>0</v>
      </c>
      <c r="LR34" s="47">
        <f>'СДП (план)'!BC35</f>
        <v>0</v>
      </c>
      <c r="LS34" s="44">
        <f>'СДП (план)'!BD35</f>
        <v>0</v>
      </c>
      <c r="LT34" s="44">
        <f t="shared" si="837"/>
        <v>0</v>
      </c>
      <c r="LU34" s="44">
        <f t="shared" si="838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39"/>
        <v>0</v>
      </c>
      <c r="MC34" s="44">
        <f t="shared" si="840"/>
        <v>0</v>
      </c>
      <c r="MD34" s="44">
        <f t="shared" si="841"/>
        <v>0</v>
      </c>
      <c r="ME34" s="44">
        <f t="shared" si="842"/>
        <v>0</v>
      </c>
      <c r="MF34" s="44">
        <f t="shared" si="843"/>
        <v>0</v>
      </c>
      <c r="MG34" s="47">
        <f>'СДП (план)'!BE35</f>
        <v>0</v>
      </c>
      <c r="MH34" s="47">
        <f>'СДП (план)'!BF35</f>
        <v>0</v>
      </c>
      <c r="MI34" s="44">
        <f t="shared" si="844"/>
        <v>0</v>
      </c>
      <c r="MJ34" s="44">
        <f t="shared" si="845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46"/>
        <v>0</v>
      </c>
      <c r="MR34" s="44">
        <f t="shared" si="847"/>
        <v>0</v>
      </c>
      <c r="MS34" s="44">
        <f t="shared" si="848"/>
        <v>0</v>
      </c>
      <c r="MT34" s="44">
        <f t="shared" si="849"/>
        <v>0</v>
      </c>
      <c r="MU34" s="44">
        <f t="shared" si="850"/>
        <v>0</v>
      </c>
      <c r="MV34" s="47">
        <f>'СДП (план)'!BG35</f>
        <v>0</v>
      </c>
      <c r="MW34" s="47">
        <f>'СДП (план)'!BH35</f>
        <v>0</v>
      </c>
      <c r="MX34" s="44">
        <f t="shared" si="851"/>
        <v>0</v>
      </c>
      <c r="MY34" s="44">
        <f t="shared" si="852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53"/>
        <v>0</v>
      </c>
      <c r="NG34" s="44">
        <f t="shared" si="854"/>
        <v>0</v>
      </c>
      <c r="NH34" s="44">
        <f t="shared" si="855"/>
        <v>0</v>
      </c>
      <c r="NI34" s="44">
        <f t="shared" si="856"/>
        <v>0</v>
      </c>
      <c r="NJ34" s="44">
        <f t="shared" si="857"/>
        <v>0</v>
      </c>
      <c r="NK34" s="47">
        <f>'СДП (план)'!BI35</f>
        <v>0</v>
      </c>
      <c r="NL34" s="44">
        <f>'СДП (план)'!BJ35</f>
        <v>0</v>
      </c>
      <c r="NM34" s="44">
        <f t="shared" si="858"/>
        <v>0</v>
      </c>
      <c r="NN34" s="44">
        <f t="shared" si="859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60"/>
        <v>0</v>
      </c>
      <c r="NV34" s="44">
        <f t="shared" si="861"/>
        <v>0</v>
      </c>
      <c r="NW34" s="44">
        <f t="shared" si="862"/>
        <v>0</v>
      </c>
      <c r="NX34" s="44">
        <f t="shared" si="863"/>
        <v>0</v>
      </c>
      <c r="NY34" s="44">
        <f t="shared" si="864"/>
        <v>0</v>
      </c>
      <c r="NZ34" s="47">
        <f>'СДП (план)'!BK35</f>
        <v>0</v>
      </c>
      <c r="OA34" s="44">
        <f>'СДП (план)'!BL35</f>
        <v>0</v>
      </c>
      <c r="OB34" s="44">
        <f t="shared" si="865"/>
        <v>0</v>
      </c>
      <c r="OC34" s="44">
        <f t="shared" si="866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67"/>
        <v>0</v>
      </c>
      <c r="OK34" s="44">
        <f t="shared" si="868"/>
        <v>0</v>
      </c>
      <c r="OL34" s="44">
        <f t="shared" si="869"/>
        <v>0</v>
      </c>
      <c r="OM34" s="44">
        <f t="shared" si="870"/>
        <v>0</v>
      </c>
      <c r="ON34" s="44">
        <f t="shared" si="871"/>
        <v>0</v>
      </c>
      <c r="OO34" s="47">
        <f>'СДП (план)'!BM35</f>
        <v>0</v>
      </c>
      <c r="OP34" s="44">
        <f>'СДП (план)'!BN35</f>
        <v>0</v>
      </c>
      <c r="OQ34" s="44">
        <f t="shared" si="872"/>
        <v>0</v>
      </c>
      <c r="OR34" s="44">
        <f t="shared" si="873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74"/>
        <v>0</v>
      </c>
      <c r="OZ34" s="44">
        <f t="shared" si="875"/>
        <v>0</v>
      </c>
      <c r="PA34" s="44">
        <f t="shared" si="876"/>
        <v>0</v>
      </c>
      <c r="PB34" s="44">
        <f t="shared" si="877"/>
        <v>0</v>
      </c>
      <c r="PC34" s="44">
        <f t="shared" si="878"/>
        <v>0</v>
      </c>
      <c r="PD34" s="47">
        <f>'СДП (план)'!BO35</f>
        <v>0</v>
      </c>
      <c r="PE34" s="44">
        <f>'СДП (план)'!BP35</f>
        <v>0</v>
      </c>
      <c r="PF34" s="44">
        <f t="shared" si="879"/>
        <v>0</v>
      </c>
      <c r="PG34" s="44">
        <f t="shared" si="880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881"/>
        <v>0</v>
      </c>
      <c r="PO34" s="44">
        <f t="shared" si="882"/>
        <v>0</v>
      </c>
      <c r="PP34" s="44">
        <f t="shared" si="883"/>
        <v>0</v>
      </c>
      <c r="PQ34" s="44">
        <f t="shared" si="884"/>
        <v>0</v>
      </c>
      <c r="PR34" s="44">
        <f t="shared" si="885"/>
        <v>0</v>
      </c>
      <c r="PS34" s="47">
        <f>'СДП (план)'!BQ35</f>
        <v>0</v>
      </c>
      <c r="PT34" s="44">
        <f>'СДП (план)'!BR35</f>
        <v>0</v>
      </c>
      <c r="PU34" s="44">
        <f t="shared" si="886"/>
        <v>0</v>
      </c>
      <c r="PV34" s="44">
        <f t="shared" si="887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696"/>
        <v>0</v>
      </c>
      <c r="QG34" s="44">
        <f t="shared" si="697"/>
        <v>0</v>
      </c>
      <c r="QH34" s="47">
        <f>'СДП (план)'!BS35</f>
        <v>0</v>
      </c>
      <c r="QI34" s="44">
        <f>'СДП (план)'!BT35</f>
        <v>0</v>
      </c>
      <c r="QJ34" s="44">
        <f t="shared" si="888"/>
        <v>0</v>
      </c>
      <c r="QK34" s="44">
        <f t="shared" si="889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698"/>
        <v>0</v>
      </c>
      <c r="QS34" s="44">
        <f t="shared" si="699"/>
        <v>0</v>
      </c>
      <c r="QT34" s="44">
        <f t="shared" si="700"/>
        <v>0</v>
      </c>
      <c r="QU34" s="44">
        <f t="shared" si="701"/>
        <v>0</v>
      </c>
      <c r="QV34" s="44">
        <f t="shared" si="702"/>
        <v>0</v>
      </c>
      <c r="QW34" s="45">
        <f>'СДП (план)'!BU35</f>
        <v>0</v>
      </c>
      <c r="QX34" s="44">
        <f>'СДП (план)'!BV35</f>
        <v>0</v>
      </c>
      <c r="QY34" s="44">
        <f t="shared" si="890"/>
        <v>0</v>
      </c>
      <c r="QZ34" s="44">
        <f t="shared" si="891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03"/>
        <v>0</v>
      </c>
      <c r="RH34" s="44">
        <f t="shared" si="704"/>
        <v>0</v>
      </c>
      <c r="RI34" s="44">
        <f t="shared" si="705"/>
        <v>0</v>
      </c>
      <c r="RJ34" s="44">
        <f t="shared" si="706"/>
        <v>0</v>
      </c>
      <c r="RK34" s="44">
        <f t="shared" si="707"/>
        <v>0</v>
      </c>
      <c r="RL34" s="57">
        <f>'СДП (план)'!BW35</f>
        <v>0</v>
      </c>
      <c r="RM34" s="44">
        <f>'СДП (план)'!BX35</f>
        <v>0</v>
      </c>
      <c r="RN34" s="44">
        <f t="shared" si="892"/>
        <v>0</v>
      </c>
      <c r="RO34" s="44">
        <f t="shared" si="893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894"/>
        <v>0</v>
      </c>
      <c r="RW34" s="44">
        <f t="shared" si="895"/>
        <v>0</v>
      </c>
      <c r="RX34" s="44">
        <f t="shared" si="896"/>
        <v>0</v>
      </c>
      <c r="RY34" s="44">
        <f t="shared" si="897"/>
        <v>0</v>
      </c>
      <c r="RZ34" s="44">
        <f t="shared" si="898"/>
        <v>0</v>
      </c>
      <c r="SA34" s="47">
        <f>'СДП (план)'!BY35</f>
        <v>0</v>
      </c>
      <c r="SB34" s="44">
        <f>'СДП (план)'!BZ35</f>
        <v>0</v>
      </c>
      <c r="SC34" s="44">
        <f t="shared" si="899"/>
        <v>0</v>
      </c>
      <c r="SD34" s="44">
        <f t="shared" si="900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01"/>
        <v>0</v>
      </c>
      <c r="SL34" s="44">
        <f t="shared" si="902"/>
        <v>0</v>
      </c>
      <c r="SM34" s="44">
        <f t="shared" si="903"/>
        <v>0</v>
      </c>
      <c r="SN34" s="44">
        <f t="shared" si="904"/>
        <v>0</v>
      </c>
      <c r="SO34" s="44">
        <f t="shared" si="905"/>
        <v>0</v>
      </c>
      <c r="SP34" s="57">
        <f>'СДП (план)'!CA35</f>
        <v>0</v>
      </c>
      <c r="SQ34" s="44">
        <f>'СДП (план)'!CB35</f>
        <v>0</v>
      </c>
      <c r="SR34" s="44">
        <f t="shared" si="906"/>
        <v>0</v>
      </c>
      <c r="SS34" s="44">
        <f t="shared" si="907"/>
        <v>0</v>
      </c>
      <c r="ST34" s="44"/>
      <c r="SU34" s="44"/>
      <c r="SV34" s="44"/>
      <c r="SW34" s="44"/>
      <c r="SX34" s="44"/>
      <c r="SY34" s="44"/>
      <c r="SZ34" s="44">
        <f t="shared" si="908"/>
        <v>0</v>
      </c>
      <c r="TA34" s="44">
        <f t="shared" si="909"/>
        <v>0</v>
      </c>
      <c r="TB34" s="44">
        <f t="shared" si="910"/>
        <v>0</v>
      </c>
      <c r="TC34" s="44">
        <f t="shared" si="911"/>
        <v>0</v>
      </c>
      <c r="TD34" s="44">
        <f t="shared" si="912"/>
        <v>0</v>
      </c>
      <c r="TE34" s="57">
        <f>'СДП (план)'!CC35</f>
        <v>0</v>
      </c>
      <c r="TF34" s="44">
        <f>'СДП (план)'!CD35</f>
        <v>0</v>
      </c>
      <c r="TG34" s="44">
        <f t="shared" si="913"/>
        <v>0</v>
      </c>
      <c r="TH34" s="44">
        <f t="shared" si="914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15"/>
        <v>0</v>
      </c>
      <c r="TP34" s="44">
        <f t="shared" si="916"/>
        <v>0</v>
      </c>
      <c r="TQ34" s="44">
        <f t="shared" si="917"/>
        <v>0</v>
      </c>
      <c r="TR34" s="44">
        <f t="shared" si="918"/>
        <v>0</v>
      </c>
      <c r="TS34" s="44">
        <f t="shared" si="919"/>
        <v>0</v>
      </c>
      <c r="TT34" s="47">
        <f>'СДП (план)'!CE35</f>
        <v>0</v>
      </c>
      <c r="TU34" s="47">
        <f>'СДП (план)'!CF35</f>
        <v>0</v>
      </c>
      <c r="TV34" s="44">
        <f t="shared" si="920"/>
        <v>0</v>
      </c>
      <c r="TW34" s="44">
        <f t="shared" si="921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22"/>
        <v>0</v>
      </c>
      <c r="UE34" s="44">
        <f t="shared" si="923"/>
        <v>0</v>
      </c>
      <c r="UF34" s="44">
        <f t="shared" si="924"/>
        <v>0</v>
      </c>
      <c r="UG34" s="44">
        <f t="shared" si="925"/>
        <v>0</v>
      </c>
      <c r="UH34" s="44">
        <f t="shared" si="926"/>
        <v>0</v>
      </c>
      <c r="UI34" s="47">
        <f>'СДП (план)'!CG35</f>
        <v>0</v>
      </c>
      <c r="UJ34" s="44">
        <f>'СДП (план)'!CH35</f>
        <v>0</v>
      </c>
      <c r="UK34" s="44">
        <f t="shared" si="927"/>
        <v>0</v>
      </c>
      <c r="UL34" s="44">
        <f t="shared" si="928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29"/>
        <v>0</v>
      </c>
      <c r="UT34" s="44">
        <f t="shared" si="930"/>
        <v>0</v>
      </c>
      <c r="UU34" s="44">
        <f t="shared" si="931"/>
        <v>0</v>
      </c>
      <c r="UV34" s="44">
        <f t="shared" si="932"/>
        <v>0</v>
      </c>
      <c r="UW34" s="44">
        <f t="shared" si="933"/>
        <v>0</v>
      </c>
      <c r="UX34" s="57">
        <f>'СДП (план)'!CI35</f>
        <v>0</v>
      </c>
      <c r="UY34" s="44">
        <f>'СДП (план)'!CJ35</f>
        <v>0</v>
      </c>
      <c r="UZ34" s="44">
        <f t="shared" si="934"/>
        <v>0</v>
      </c>
      <c r="VA34" s="44">
        <f t="shared" si="935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36"/>
        <v>0</v>
      </c>
      <c r="VK34" s="44">
        <f t="shared" si="708"/>
        <v>0</v>
      </c>
      <c r="VL34" s="44">
        <f t="shared" si="708"/>
        <v>0</v>
      </c>
      <c r="VM34" s="57">
        <f>'СДП (план)'!CK35</f>
        <v>0</v>
      </c>
      <c r="VN34" s="44">
        <f>'СДП (план)'!CL35</f>
        <v>0</v>
      </c>
      <c r="VO34" s="44">
        <f t="shared" si="937"/>
        <v>0</v>
      </c>
      <c r="VP34" s="44">
        <f t="shared" si="938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39"/>
        <v>0</v>
      </c>
      <c r="VX34" s="44">
        <f t="shared" si="940"/>
        <v>0</v>
      </c>
      <c r="VY34" s="44">
        <f t="shared" si="941"/>
        <v>0</v>
      </c>
      <c r="VZ34" s="44">
        <f t="shared" si="942"/>
        <v>0</v>
      </c>
      <c r="WA34" s="44">
        <f t="shared" si="943"/>
        <v>0</v>
      </c>
      <c r="WB34" s="47">
        <f>'СДП (план)'!CM35</f>
        <v>0</v>
      </c>
      <c r="WC34" s="44">
        <f>'СДП (план)'!CN35</f>
        <v>0</v>
      </c>
      <c r="WD34" s="44">
        <f t="shared" si="944"/>
        <v>0</v>
      </c>
      <c r="WE34" s="44">
        <f t="shared" si="945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46"/>
        <v>0</v>
      </c>
      <c r="WM34" s="44">
        <f t="shared" si="947"/>
        <v>0</v>
      </c>
      <c r="WN34" s="44">
        <f t="shared" si="948"/>
        <v>0</v>
      </c>
      <c r="WO34" s="44">
        <f t="shared" si="949"/>
        <v>0</v>
      </c>
      <c r="WP34" s="44">
        <f t="shared" si="950"/>
        <v>0</v>
      </c>
      <c r="WQ34" s="47">
        <f>'СДП (план)'!CO35</f>
        <v>0</v>
      </c>
      <c r="WR34" s="44">
        <f>'СДП (план)'!CP35</f>
        <v>0</v>
      </c>
      <c r="WS34" s="44">
        <f t="shared" si="951"/>
        <v>0</v>
      </c>
      <c r="WT34" s="44">
        <f t="shared" si="952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53"/>
        <v>0</v>
      </c>
      <c r="XB34" s="44">
        <f t="shared" si="954"/>
        <v>0</v>
      </c>
      <c r="XC34" s="44">
        <f t="shared" si="955"/>
        <v>0</v>
      </c>
      <c r="XD34" s="44">
        <f t="shared" si="956"/>
        <v>0</v>
      </c>
      <c r="XE34" s="44">
        <f t="shared" si="957"/>
        <v>0</v>
      </c>
      <c r="XF34" s="57">
        <f>'СДП (план)'!CQ35</f>
        <v>0</v>
      </c>
      <c r="XG34" s="44">
        <f>'СДП (план)'!CR35</f>
        <v>0</v>
      </c>
      <c r="XH34" s="44">
        <f t="shared" si="958"/>
        <v>0</v>
      </c>
      <c r="XI34" s="44">
        <f t="shared" si="959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60"/>
        <v>0</v>
      </c>
      <c r="XQ34" s="44">
        <f t="shared" si="961"/>
        <v>0</v>
      </c>
      <c r="XR34" s="44">
        <f t="shared" si="962"/>
        <v>0</v>
      </c>
      <c r="XS34" s="44">
        <f t="shared" si="963"/>
        <v>0</v>
      </c>
      <c r="XT34" s="44">
        <f t="shared" si="964"/>
        <v>0</v>
      </c>
      <c r="XU34" s="11">
        <f>'СДП (план)'!CS35</f>
        <v>0</v>
      </c>
      <c r="XV34" s="3">
        <f>'СДП (план)'!CT35</f>
        <v>0</v>
      </c>
      <c r="XW34" s="44">
        <f t="shared" si="965"/>
        <v>0</v>
      </c>
      <c r="XX34" s="44">
        <f t="shared" si="966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67"/>
        <v>0</v>
      </c>
      <c r="YF34" s="44">
        <f t="shared" si="968"/>
        <v>0</v>
      </c>
      <c r="YG34" s="44">
        <f t="shared" si="969"/>
        <v>0</v>
      </c>
      <c r="YH34" s="44">
        <f t="shared" si="970"/>
        <v>0</v>
      </c>
      <c r="YI34" s="44">
        <f t="shared" si="971"/>
        <v>0</v>
      </c>
      <c r="YJ34" s="3">
        <f>'СДП (план)'!CU35</f>
        <v>0</v>
      </c>
      <c r="YK34" s="3">
        <f>'СДП (план)'!CV35</f>
        <v>0</v>
      </c>
      <c r="YL34" s="44">
        <f t="shared" si="972"/>
        <v>0</v>
      </c>
      <c r="YM34" s="44">
        <f t="shared" si="973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74"/>
        <v>0</v>
      </c>
      <c r="YU34" s="44">
        <f t="shared" si="975"/>
        <v>0</v>
      </c>
      <c r="YV34" s="44">
        <f t="shared" si="976"/>
        <v>0</v>
      </c>
      <c r="YW34" s="44">
        <f t="shared" si="977"/>
        <v>0</v>
      </c>
      <c r="YX34" s="44">
        <f t="shared" si="978"/>
        <v>0</v>
      </c>
      <c r="YY34" s="44">
        <f>'СДП (план)'!CW35</f>
        <v>0</v>
      </c>
      <c r="YZ34" s="44">
        <f>'СДП (план)'!CX35</f>
        <v>0</v>
      </c>
      <c r="ZA34" s="44">
        <f t="shared" si="979"/>
        <v>0</v>
      </c>
      <c r="ZB34" s="44">
        <f t="shared" si="980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981"/>
        <v>0</v>
      </c>
      <c r="ZJ34" s="44">
        <f>SUM(ZA34*$F34)</f>
        <v>0</v>
      </c>
      <c r="ZK34" s="44">
        <f>SUM(ZC34*$F34)</f>
        <v>0</v>
      </c>
      <c r="ZL34" s="44">
        <f t="shared" si="709"/>
        <v>0</v>
      </c>
      <c r="ZM34" s="44">
        <f t="shared" si="70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>SUM(HB34,DA34,AS34,BW34,AD34,BH34,O34,NK34,LC34,LR34,NZ34,ET34,FI34,HQ34,JJ34,MG34,MV34,TT34,IF34,IU34,JY34,DP34,EE34,WQ34,WB34,UI34,UX34,RL34,TE34,VM34,OO34,PD34,PS34,QH34,FX34,QW34,GM34,SP34,XF34,XU34,SA34,CL34,KN34,YJ34,YY34)</f>
        <v>7</v>
      </c>
      <c r="AAD34" s="49">
        <f>SUM(HC34,DB34,AT34,BX34,AE34,BI34,P34,NL34,LD34,LS34,OA34,EU34,FJ34,HR34,JK34,MH34,MW34,TU34,IG34,IV34,JZ34,DQ34,EF34,WR34,WC34,UJ34,UY34,RM34,TF34,VN34,OP34,PE34,PT34,QI34,FY34,QX34,GN34,SQ34,XG34,XV34,SB34,CM34,KO34,YK34,YZ34)</f>
        <v>285746.15159999998</v>
      </c>
      <c r="AAE34" s="49">
        <f>SUM(HD34,DC34,AU34,BY34,AF34,BJ34,Q34,NM34,LE34,LT34,OB34,EV34,FK34,HS34,JL34,MI34,MX34,TV34,IH34,IW34,KA34,DR34,EG34,WS34,WD34,UK34,UZ34,RN34,TG34,VO34,OQ34,PF34,PU34,QJ34,FZ34,QY34,GO34,SR34,XH34,XW34,SC34,CN34,KP34,YL34,ZA34)</f>
        <v>1.1666666666666667</v>
      </c>
      <c r="AAF34" s="49">
        <f>SUM(HE34,DD34,AV34,BZ34,AG34,BK34,R34,NN34,LF34,LU34,OC34,EW34,FL34,HT34,JM34,MJ34,MY34,TW34,II34,IX34,KB34,DS34,EH34,WT34,WE34,UL34,VA34,RO34,TH34,VP34,OR34,PG34,PV34,QK34,GA34,QZ34,GP34,SS34,XI34,XX34,SD34,CO34,KQ34,YM34,ZB34)</f>
        <v>47624.3586</v>
      </c>
      <c r="AAG34" s="49">
        <f>SUM(HF34,DE34,AW34,CA34,AH34,BL34,S34,NO34,LG34,LV34,OD34,EX34,FM34,HU34,JN34,MK34,MZ34,TX34,IJ34,IY34,KC34,DT34,EI34,WU34,WF34,UM34,VB34,RP34,TI34,VQ34,OS34,PH34,PW34,QL34,GB34,RA34,GQ34,ST34,XJ34,XY34,SE34,CP34,KR34,YN34,ZC34)</f>
        <v>10</v>
      </c>
      <c r="AAH34" s="49">
        <f>SUM(HG34,DF34,AX34,CB34,AI34,BM34,T34,NP34,LH34,LW34,OE34,EY34,FN34,HV34,JO34,ML34,NA34,TY34,IK34,IZ34,KD34,DU34,EJ34,WV34,WG34,UN34,VC34,RQ34,TJ34,VR34,OT34,PI34,PX34,QM34,GC34,RB34,GR34,SU34,XK34,XZ34,SF34,CQ34,KS34,YO34,ZD34)</f>
        <v>408208.8</v>
      </c>
      <c r="AAI34" s="49">
        <f>SUM(HH34,DG34,AY34,CC34,AJ34,BN34,U34,NQ34,LI34,LX34,OF34,EZ34,FO34,HW34,JP34,MM34,NB34,TZ34,IL34,JA34,KE34,DV34,EK34,WW34,WH34,UO34,VD34,RR34,TK34,VS34,OU34,PJ34,PY34,QN34,GD34,RC34,GS34,SV34,XL34,YA34,SG34,CR34,KT34,YP34,ZE34)</f>
        <v>153</v>
      </c>
      <c r="AAJ34" s="49">
        <f>SUM(HI34,DH34,AZ34,CD34,AK34,BO34,V34,NR34,LJ34,LY34,OG34,FA34,FP34,HX34,JQ34,MN34,NC34,UA34,IM34,JB34,KF34,DW34,EL34,WX34,WI34,UP34,VE34,RS34,TL34,VT34,OV34,PK34,PZ34,QO34,GE34,RD34,GT34,SW34,XM34,YB34,SH34,CS34,KU34,YQ34,ZF34)</f>
        <v>0</v>
      </c>
      <c r="AAK34" s="49">
        <f>SUM(HJ34,DI34,BA34,CE34,AL34,BP34,W34,NS34,LK34,LZ34,OH34,FB34,FQ34,HY34,JR34,MO34,ND34,UB34,IN34,JC34,KG34,DX34,EM34,WY34,WJ34,UQ34,VF34,RT34,TM34,VU34,OW34,PL34,QA34,QP34,GF34,RE34,GU34,SX34,XN34,YC34,SI34,CT34,KV34,YR34,ZG34)</f>
        <v>0</v>
      </c>
      <c r="AAL34" s="49">
        <f>SUM(HK34,DJ34,BB34,CF34,AM34,BQ34,X34,NT34,LL34,MA34,OI34,FC34,FR34,HZ34,JS34,MP34,NE34,UC34,IO34,JD34,KH34,DY34,EN34,WZ34,WK34,UR34,VG34,RU34,TN34,VV34,OX34,PM34,QB34,QQ34,GG34,RF34,GV34,SY34,XO34,YD34,SJ34,CU34,KW34,YS34,ZH34)</f>
        <v>0</v>
      </c>
      <c r="AAM34" s="49">
        <f>SUM(HL34,DK34,BC34,CG34,AN34,BR34,Y34,NU34,LM34,MB34,OJ34,FD34,FS34,IA34,JT34,MQ34,NF34,UD34,IP34,JE34,KI34,DZ34,EO34,XA34,WL34,US34,VH34,RV34,TO34,VW34,OY34,PN34,QC34,QR34,GH34,RG34,GW34,SZ34,XP34,YE34,SK34,CV34,KX34,YT34,ZI34)</f>
        <v>13.65</v>
      </c>
      <c r="AAN34" s="49">
        <f>SUM(HM34,DL34,BD34,CH34,AO34,BS34,Z34,NV34,LN34,MC34,OK34,FE34,FT34,IB34,JU34,MR34,NG34,UE34,IQ34,JF34,KJ34,EA34,EP34,XB34,WM34,UT34,VI34,RW34,TP34,VX34,OZ34,PO34,QD34,QS34,GI34,RH34,GX34,TA34,XQ34,YF34,SL34,CW34,KY34,YU34,ZJ34)</f>
        <v>2.2749999999999999</v>
      </c>
      <c r="AAO34" s="49">
        <f>SUM(HN34,DM34,BE34,CI34,AP34,BT34,AA34,NW34,LO34,MD34,OL34,FF34,FU34,IC34,JV34,MS34,NH34,UF34,IR34,JG34,KK34,EB34,EQ34,XC34,WN34,UU34,VJ34,RX34,TQ34,VY34,PA34,PP34,QE34,QT34,GJ34,RI34,GY34,TB34,XR34,YG34,SM34,CX34,KZ34,YV34,ZK34)</f>
        <v>19.5</v>
      </c>
      <c r="AAP34" s="44">
        <f t="shared" si="982"/>
        <v>8.8333333333333339</v>
      </c>
      <c r="AAQ34" s="44">
        <f t="shared" si="983"/>
        <v>360584.44140000001</v>
      </c>
    </row>
    <row r="35" spans="1:719" s="56" customFormat="1" ht="15" x14ac:dyDescent="0.25">
      <c r="A35" s="207">
        <v>7</v>
      </c>
      <c r="B35" s="238"/>
      <c r="C35" s="257" t="s">
        <v>594</v>
      </c>
      <c r="D35" s="259" t="s">
        <v>165</v>
      </c>
      <c r="E35" s="170">
        <v>15030</v>
      </c>
      <c r="F35" s="234"/>
      <c r="G35" s="319"/>
      <c r="H35" s="14"/>
      <c r="I35" s="220"/>
      <c r="J35" s="220"/>
      <c r="K35" s="239"/>
      <c r="L35" s="239"/>
      <c r="M35" s="239"/>
      <c r="N35" s="232">
        <v>2.57</v>
      </c>
      <c r="O35" s="116">
        <f>'СДП (план)'!O36</f>
        <v>0</v>
      </c>
      <c r="P35" s="116">
        <f>'СДП (план)'!P36</f>
        <v>0</v>
      </c>
      <c r="Q35" s="44">
        <f t="shared" si="16"/>
        <v>0</v>
      </c>
      <c r="R35" s="44">
        <f t="shared" si="17"/>
        <v>0</v>
      </c>
      <c r="S35" s="116">
        <f t="shared" ref="S35:AA35" si="984">S36</f>
        <v>0</v>
      </c>
      <c r="T35" s="116">
        <f t="shared" si="984"/>
        <v>0</v>
      </c>
      <c r="U35" s="116">
        <f t="shared" si="984"/>
        <v>0</v>
      </c>
      <c r="V35" s="116">
        <f t="shared" si="984"/>
        <v>0</v>
      </c>
      <c r="W35" s="116">
        <f t="shared" si="984"/>
        <v>0</v>
      </c>
      <c r="X35" s="116">
        <f t="shared" si="984"/>
        <v>0</v>
      </c>
      <c r="Y35" s="116">
        <f t="shared" si="984"/>
        <v>0</v>
      </c>
      <c r="Z35" s="116">
        <f t="shared" si="984"/>
        <v>0</v>
      </c>
      <c r="AA35" s="116">
        <f t="shared" si="984"/>
        <v>0</v>
      </c>
      <c r="AB35" s="82">
        <f t="shared" ref="AB35:AB46" si="985">SUM(S35-Q35)</f>
        <v>0</v>
      </c>
      <c r="AC35" s="82">
        <f t="shared" si="678"/>
        <v>0</v>
      </c>
      <c r="AD35" s="131">
        <f>'СДП (план)'!Q36</f>
        <v>0</v>
      </c>
      <c r="AE35" s="131">
        <f>'СДП (план)'!R36</f>
        <v>0</v>
      </c>
      <c r="AF35" s="82">
        <f t="shared" si="18"/>
        <v>0</v>
      </c>
      <c r="AG35" s="82">
        <f t="shared" si="19"/>
        <v>0</v>
      </c>
      <c r="AH35" s="116">
        <f t="shared" ref="AH35:AP35" si="986">AH36</f>
        <v>0</v>
      </c>
      <c r="AI35" s="116">
        <f t="shared" si="986"/>
        <v>0</v>
      </c>
      <c r="AJ35" s="116">
        <f t="shared" si="986"/>
        <v>0</v>
      </c>
      <c r="AK35" s="116">
        <f t="shared" si="986"/>
        <v>0</v>
      </c>
      <c r="AL35" s="116">
        <f t="shared" si="986"/>
        <v>0</v>
      </c>
      <c r="AM35" s="116">
        <f t="shared" si="986"/>
        <v>0</v>
      </c>
      <c r="AN35" s="116">
        <f t="shared" si="986"/>
        <v>0</v>
      </c>
      <c r="AO35" s="116">
        <f t="shared" si="986"/>
        <v>0</v>
      </c>
      <c r="AP35" s="116">
        <f t="shared" si="986"/>
        <v>0</v>
      </c>
      <c r="AQ35" s="82">
        <f t="shared" si="20"/>
        <v>0</v>
      </c>
      <c r="AR35" s="82">
        <f t="shared" si="21"/>
        <v>0</v>
      </c>
      <c r="AS35" s="116">
        <f>'СДП (план)'!S36</f>
        <v>0</v>
      </c>
      <c r="AT35" s="116">
        <f>'СДП (план)'!T36</f>
        <v>0</v>
      </c>
      <c r="AU35" s="44">
        <f t="shared" si="22"/>
        <v>0</v>
      </c>
      <c r="AV35" s="44">
        <f t="shared" si="23"/>
        <v>0</v>
      </c>
      <c r="AW35" s="116">
        <f t="shared" ref="AW35:BE35" si="987">AW36</f>
        <v>0</v>
      </c>
      <c r="AX35" s="116">
        <f t="shared" si="987"/>
        <v>0</v>
      </c>
      <c r="AY35" s="116">
        <f t="shared" si="987"/>
        <v>0</v>
      </c>
      <c r="AZ35" s="116">
        <f t="shared" si="987"/>
        <v>0</v>
      </c>
      <c r="BA35" s="116">
        <f t="shared" si="987"/>
        <v>0</v>
      </c>
      <c r="BB35" s="116">
        <f t="shared" si="987"/>
        <v>0</v>
      </c>
      <c r="BC35" s="116">
        <f t="shared" si="987"/>
        <v>0</v>
      </c>
      <c r="BD35" s="116">
        <f t="shared" si="987"/>
        <v>0</v>
      </c>
      <c r="BE35" s="116">
        <f t="shared" si="987"/>
        <v>0</v>
      </c>
      <c r="BF35" s="82">
        <f>SUM(AW35-AU35)</f>
        <v>0</v>
      </c>
      <c r="BG35" s="82">
        <f>SUM(AX35-AV35)</f>
        <v>0</v>
      </c>
      <c r="BH35" s="140">
        <f>'СДП (план)'!U36</f>
        <v>0</v>
      </c>
      <c r="BI35" s="81">
        <f>'СДП (план)'!V36</f>
        <v>0</v>
      </c>
      <c r="BJ35" s="44">
        <f t="shared" si="24"/>
        <v>0</v>
      </c>
      <c r="BK35" s="44">
        <f t="shared" si="25"/>
        <v>0</v>
      </c>
      <c r="BL35" s="116">
        <f t="shared" ref="BL35:BT35" si="988">BL36</f>
        <v>0</v>
      </c>
      <c r="BM35" s="116">
        <f t="shared" si="988"/>
        <v>0</v>
      </c>
      <c r="BN35" s="116">
        <f t="shared" si="988"/>
        <v>0</v>
      </c>
      <c r="BO35" s="116">
        <f t="shared" si="988"/>
        <v>0</v>
      </c>
      <c r="BP35" s="116">
        <f t="shared" si="988"/>
        <v>0</v>
      </c>
      <c r="BQ35" s="116">
        <f t="shared" si="988"/>
        <v>0</v>
      </c>
      <c r="BR35" s="116">
        <f t="shared" si="988"/>
        <v>0</v>
      </c>
      <c r="BS35" s="116">
        <f t="shared" si="988"/>
        <v>0</v>
      </c>
      <c r="BT35" s="116">
        <f t="shared" si="988"/>
        <v>0</v>
      </c>
      <c r="BU35" s="82">
        <f>SUM(BL35-BJ35)</f>
        <v>0</v>
      </c>
      <c r="BV35" s="82">
        <f>SUM(BM35-BK35)</f>
        <v>0</v>
      </c>
      <c r="BW35" s="116">
        <f>'СДП (план)'!W36</f>
        <v>0</v>
      </c>
      <c r="BX35" s="116">
        <f>'СДП (план)'!X36</f>
        <v>0</v>
      </c>
      <c r="BY35" s="82">
        <f t="shared" si="26"/>
        <v>0</v>
      </c>
      <c r="BZ35" s="82">
        <f t="shared" si="27"/>
        <v>0</v>
      </c>
      <c r="CA35" s="116">
        <f t="shared" ref="CA35:CI35" si="989">CA36</f>
        <v>0</v>
      </c>
      <c r="CB35" s="116">
        <f t="shared" si="989"/>
        <v>0</v>
      </c>
      <c r="CC35" s="116">
        <f t="shared" si="989"/>
        <v>0</v>
      </c>
      <c r="CD35" s="116">
        <f t="shared" si="989"/>
        <v>0</v>
      </c>
      <c r="CE35" s="116">
        <f t="shared" si="989"/>
        <v>0</v>
      </c>
      <c r="CF35" s="116">
        <f t="shared" si="989"/>
        <v>0</v>
      </c>
      <c r="CG35" s="116">
        <f t="shared" si="989"/>
        <v>0</v>
      </c>
      <c r="CH35" s="116">
        <f t="shared" si="989"/>
        <v>0</v>
      </c>
      <c r="CI35" s="116">
        <f t="shared" si="989"/>
        <v>0</v>
      </c>
      <c r="CJ35" s="82">
        <f t="shared" si="4"/>
        <v>0</v>
      </c>
      <c r="CK35" s="82">
        <f t="shared" si="5"/>
        <v>0</v>
      </c>
      <c r="CL35" s="55">
        <f>'СДП (план)'!Y36</f>
        <v>0</v>
      </c>
      <c r="CM35" s="55">
        <f>'СДП (план)'!Z36</f>
        <v>0</v>
      </c>
      <c r="CN35" s="82">
        <f t="shared" si="28"/>
        <v>0</v>
      </c>
      <c r="CO35" s="82">
        <f t="shared" si="29"/>
        <v>0</v>
      </c>
      <c r="CP35" s="55">
        <f t="shared" ref="CP35:CX35" si="990">CP36</f>
        <v>0</v>
      </c>
      <c r="CQ35" s="55">
        <f t="shared" si="990"/>
        <v>0</v>
      </c>
      <c r="CR35" s="55">
        <f t="shared" si="990"/>
        <v>0</v>
      </c>
      <c r="CS35" s="55">
        <f t="shared" si="990"/>
        <v>0</v>
      </c>
      <c r="CT35" s="55">
        <f t="shared" si="990"/>
        <v>0</v>
      </c>
      <c r="CU35" s="55">
        <f t="shared" si="990"/>
        <v>0</v>
      </c>
      <c r="CV35" s="116">
        <f t="shared" si="990"/>
        <v>0</v>
      </c>
      <c r="CW35" s="116">
        <f t="shared" si="990"/>
        <v>0</v>
      </c>
      <c r="CX35" s="116">
        <f t="shared" si="990"/>
        <v>0</v>
      </c>
      <c r="CY35" s="82">
        <f t="shared" si="30"/>
        <v>0</v>
      </c>
      <c r="CZ35" s="82">
        <f t="shared" si="31"/>
        <v>0</v>
      </c>
      <c r="DA35" s="55">
        <f>'СДП (план)'!AA36</f>
        <v>0</v>
      </c>
      <c r="DB35" s="55">
        <f>'СДП (план)'!AB36</f>
        <v>0</v>
      </c>
      <c r="DC35" s="82">
        <f t="shared" si="32"/>
        <v>0</v>
      </c>
      <c r="DD35" s="82">
        <f t="shared" si="33"/>
        <v>0</v>
      </c>
      <c r="DE35" s="55">
        <f t="shared" ref="DE35:DM35" si="991">DE36</f>
        <v>0</v>
      </c>
      <c r="DF35" s="55">
        <f t="shared" si="991"/>
        <v>0</v>
      </c>
      <c r="DG35" s="55">
        <f t="shared" si="991"/>
        <v>0</v>
      </c>
      <c r="DH35" s="55">
        <f t="shared" si="991"/>
        <v>0</v>
      </c>
      <c r="DI35" s="55">
        <f t="shared" si="991"/>
        <v>0</v>
      </c>
      <c r="DJ35" s="55">
        <f t="shared" si="991"/>
        <v>0</v>
      </c>
      <c r="DK35" s="116">
        <f t="shared" si="991"/>
        <v>0</v>
      </c>
      <c r="DL35" s="116">
        <f t="shared" si="991"/>
        <v>0</v>
      </c>
      <c r="DM35" s="116">
        <f t="shared" si="991"/>
        <v>0</v>
      </c>
      <c r="DN35" s="82">
        <f t="shared" si="34"/>
        <v>0</v>
      </c>
      <c r="DO35" s="82">
        <f t="shared" si="35"/>
        <v>0</v>
      </c>
      <c r="DP35" s="15">
        <f>'СДП (план)'!AC36</f>
        <v>0</v>
      </c>
      <c r="DQ35" s="15">
        <f>'СДП (план)'!AD36</f>
        <v>0</v>
      </c>
      <c r="DR35" s="82">
        <f t="shared" si="36"/>
        <v>0</v>
      </c>
      <c r="DS35" s="82">
        <f t="shared" si="37"/>
        <v>0</v>
      </c>
      <c r="DT35" s="55">
        <f t="shared" ref="DT35:EB35" si="992">DT36</f>
        <v>0</v>
      </c>
      <c r="DU35" s="55">
        <f t="shared" si="992"/>
        <v>0</v>
      </c>
      <c r="DV35" s="55">
        <f t="shared" si="992"/>
        <v>0</v>
      </c>
      <c r="DW35" s="55">
        <f t="shared" si="992"/>
        <v>0</v>
      </c>
      <c r="DX35" s="55">
        <f t="shared" si="992"/>
        <v>0</v>
      </c>
      <c r="DY35" s="55">
        <f t="shared" si="992"/>
        <v>0</v>
      </c>
      <c r="DZ35" s="116">
        <f t="shared" si="992"/>
        <v>0</v>
      </c>
      <c r="EA35" s="116">
        <f t="shared" si="992"/>
        <v>0</v>
      </c>
      <c r="EB35" s="116">
        <f t="shared" si="992"/>
        <v>0</v>
      </c>
      <c r="EC35" s="82">
        <f t="shared" si="38"/>
        <v>0</v>
      </c>
      <c r="ED35" s="82">
        <f t="shared" si="39"/>
        <v>0</v>
      </c>
      <c r="EE35" s="82">
        <f>'СДП (план)'!CY36</f>
        <v>0</v>
      </c>
      <c r="EF35" s="82">
        <f>'СДП (план)'!CZ36</f>
        <v>0</v>
      </c>
      <c r="EG35" s="82">
        <f t="shared" si="665"/>
        <v>0</v>
      </c>
      <c r="EH35" s="82">
        <f t="shared" si="666"/>
        <v>0</v>
      </c>
      <c r="EI35" s="190"/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55">
        <f>'СДП (план)'!AE36</f>
        <v>0</v>
      </c>
      <c r="EU35" s="55">
        <f>'СДП (план)'!AF36</f>
        <v>0</v>
      </c>
      <c r="EV35" s="82">
        <f t="shared" si="42"/>
        <v>0</v>
      </c>
      <c r="EW35" s="82">
        <f t="shared" si="43"/>
        <v>0</v>
      </c>
      <c r="EX35" s="55">
        <f t="shared" ref="EX35:FF35" si="993">EX36</f>
        <v>0</v>
      </c>
      <c r="EY35" s="55">
        <f t="shared" si="993"/>
        <v>0</v>
      </c>
      <c r="EZ35" s="55">
        <f t="shared" si="993"/>
        <v>0</v>
      </c>
      <c r="FA35" s="55">
        <f t="shared" si="993"/>
        <v>0</v>
      </c>
      <c r="FB35" s="55">
        <f t="shared" si="993"/>
        <v>0</v>
      </c>
      <c r="FC35" s="55">
        <f t="shared" si="993"/>
        <v>0</v>
      </c>
      <c r="FD35" s="116">
        <f t="shared" si="993"/>
        <v>0</v>
      </c>
      <c r="FE35" s="116">
        <f t="shared" si="993"/>
        <v>0</v>
      </c>
      <c r="FF35" s="116">
        <f t="shared" si="993"/>
        <v>0</v>
      </c>
      <c r="FG35" s="82">
        <f t="shared" si="44"/>
        <v>0</v>
      </c>
      <c r="FH35" s="82">
        <f t="shared" si="45"/>
        <v>0</v>
      </c>
      <c r="FI35" s="15">
        <f>'СДП (план)'!AG36</f>
        <v>0</v>
      </c>
      <c r="FJ35" s="15">
        <f>'СДП (план)'!AH36</f>
        <v>0</v>
      </c>
      <c r="FK35" s="82">
        <f t="shared" si="46"/>
        <v>0</v>
      </c>
      <c r="FL35" s="82">
        <f t="shared" si="47"/>
        <v>0</v>
      </c>
      <c r="FM35" s="55">
        <f t="shared" ref="FM35:FU35" si="994">FM36</f>
        <v>0</v>
      </c>
      <c r="FN35" s="55">
        <f t="shared" si="994"/>
        <v>0</v>
      </c>
      <c r="FO35" s="55">
        <f t="shared" si="994"/>
        <v>0</v>
      </c>
      <c r="FP35" s="55">
        <f t="shared" si="994"/>
        <v>0</v>
      </c>
      <c r="FQ35" s="55">
        <f t="shared" si="994"/>
        <v>0</v>
      </c>
      <c r="FR35" s="55">
        <f t="shared" si="994"/>
        <v>0</v>
      </c>
      <c r="FS35" s="116">
        <f t="shared" si="994"/>
        <v>0</v>
      </c>
      <c r="FT35" s="116">
        <f t="shared" si="994"/>
        <v>0</v>
      </c>
      <c r="FU35" s="116">
        <f t="shared" si="994"/>
        <v>0</v>
      </c>
      <c r="FV35" s="82">
        <f t="shared" si="48"/>
        <v>0</v>
      </c>
      <c r="FW35" s="82">
        <f t="shared" si="49"/>
        <v>0</v>
      </c>
      <c r="FX35" s="15">
        <f>'СДП (план)'!AI36</f>
        <v>0</v>
      </c>
      <c r="FY35" s="15">
        <f>'СДП (план)'!AJ36</f>
        <v>0</v>
      </c>
      <c r="FZ35" s="44">
        <f t="shared" si="50"/>
        <v>0</v>
      </c>
      <c r="GA35" s="44">
        <f t="shared" si="51"/>
        <v>0</v>
      </c>
      <c r="GB35" s="55">
        <f t="shared" ref="GB35:GJ35" si="995">GB36</f>
        <v>0</v>
      </c>
      <c r="GC35" s="55">
        <f t="shared" si="995"/>
        <v>0</v>
      </c>
      <c r="GD35" s="55">
        <f t="shared" si="995"/>
        <v>0</v>
      </c>
      <c r="GE35" s="55">
        <f t="shared" si="995"/>
        <v>0</v>
      </c>
      <c r="GF35" s="55">
        <f t="shared" si="995"/>
        <v>0</v>
      </c>
      <c r="GG35" s="55"/>
      <c r="GH35" s="116">
        <f t="shared" si="995"/>
        <v>0</v>
      </c>
      <c r="GI35" s="116">
        <f t="shared" si="995"/>
        <v>0</v>
      </c>
      <c r="GJ35" s="116">
        <f t="shared" si="995"/>
        <v>0</v>
      </c>
      <c r="GK35" s="82">
        <f t="shared" si="52"/>
        <v>0</v>
      </c>
      <c r="GL35" s="82">
        <f t="shared" si="53"/>
        <v>0</v>
      </c>
      <c r="GM35" s="55">
        <f>'СДП (план)'!AK36</f>
        <v>0</v>
      </c>
      <c r="GN35" s="55">
        <f>'СДП (план)'!AL36</f>
        <v>0</v>
      </c>
      <c r="GO35" s="82">
        <f t="shared" si="54"/>
        <v>0</v>
      </c>
      <c r="GP35" s="82">
        <f t="shared" si="55"/>
        <v>0</v>
      </c>
      <c r="GQ35" s="55">
        <f t="shared" ref="GQ35:GY35" si="996">GQ36</f>
        <v>0</v>
      </c>
      <c r="GR35" s="55">
        <f t="shared" si="996"/>
        <v>0</v>
      </c>
      <c r="GS35" s="55">
        <f t="shared" si="996"/>
        <v>0</v>
      </c>
      <c r="GT35" s="55">
        <f t="shared" si="996"/>
        <v>0</v>
      </c>
      <c r="GU35" s="55">
        <f t="shared" si="996"/>
        <v>0</v>
      </c>
      <c r="GV35" s="55">
        <f t="shared" si="996"/>
        <v>0</v>
      </c>
      <c r="GW35" s="116">
        <f t="shared" si="996"/>
        <v>0</v>
      </c>
      <c r="GX35" s="116">
        <f t="shared" si="996"/>
        <v>0</v>
      </c>
      <c r="GY35" s="116">
        <f t="shared" si="996"/>
        <v>0</v>
      </c>
      <c r="GZ35" s="82">
        <f t="shared" si="56"/>
        <v>0</v>
      </c>
      <c r="HA35" s="82">
        <f t="shared" si="57"/>
        <v>0</v>
      </c>
      <c r="HB35" s="165">
        <f>'СДП (план)'!AM36</f>
        <v>0</v>
      </c>
      <c r="HC35" s="165">
        <f>'СДП (план)'!AN36</f>
        <v>0</v>
      </c>
      <c r="HD35" s="82">
        <f t="shared" si="58"/>
        <v>0</v>
      </c>
      <c r="HE35" s="82">
        <f t="shared" si="59"/>
        <v>0</v>
      </c>
      <c r="HF35" s="55">
        <f t="shared" ref="HF35:HN35" si="997">HF36</f>
        <v>0</v>
      </c>
      <c r="HG35" s="55">
        <f t="shared" si="997"/>
        <v>0</v>
      </c>
      <c r="HH35" s="55"/>
      <c r="HI35" s="55">
        <f t="shared" si="997"/>
        <v>0</v>
      </c>
      <c r="HJ35" s="55">
        <f t="shared" si="997"/>
        <v>0</v>
      </c>
      <c r="HK35" s="55"/>
      <c r="HL35" s="116">
        <f t="shared" si="997"/>
        <v>0</v>
      </c>
      <c r="HM35" s="116">
        <f t="shared" si="997"/>
        <v>0</v>
      </c>
      <c r="HN35" s="116">
        <f t="shared" si="997"/>
        <v>0</v>
      </c>
      <c r="HO35" s="82">
        <f t="shared" si="60"/>
        <v>0</v>
      </c>
      <c r="HP35" s="82">
        <f t="shared" si="61"/>
        <v>0</v>
      </c>
      <c r="HQ35" s="55">
        <f>'СДП (план)'!AO36</f>
        <v>0</v>
      </c>
      <c r="HR35" s="55">
        <f>'СДП (план)'!AP36</f>
        <v>0</v>
      </c>
      <c r="HS35" s="82">
        <f t="shared" si="62"/>
        <v>0</v>
      </c>
      <c r="HT35" s="82">
        <f t="shared" si="63"/>
        <v>0</v>
      </c>
      <c r="HU35" s="55">
        <f t="shared" ref="HU35:IC35" si="998">HU36</f>
        <v>0</v>
      </c>
      <c r="HV35" s="55">
        <f t="shared" si="998"/>
        <v>0</v>
      </c>
      <c r="HW35" s="55">
        <f t="shared" si="998"/>
        <v>0</v>
      </c>
      <c r="HX35" s="55">
        <f t="shared" si="998"/>
        <v>0</v>
      </c>
      <c r="HY35" s="55">
        <f t="shared" si="998"/>
        <v>0</v>
      </c>
      <c r="HZ35" s="55">
        <f t="shared" si="998"/>
        <v>0</v>
      </c>
      <c r="IA35" s="116">
        <f t="shared" si="998"/>
        <v>0</v>
      </c>
      <c r="IB35" s="116">
        <f t="shared" si="998"/>
        <v>0</v>
      </c>
      <c r="IC35" s="116">
        <f t="shared" si="998"/>
        <v>0</v>
      </c>
      <c r="ID35" s="82">
        <f t="shared" si="64"/>
        <v>0</v>
      </c>
      <c r="IE35" s="82">
        <f t="shared" si="65"/>
        <v>0</v>
      </c>
      <c r="IF35" s="55">
        <f>'СДП (план)'!AQ36</f>
        <v>0</v>
      </c>
      <c r="IG35" s="55">
        <f>'СДП (план)'!AR36</f>
        <v>0</v>
      </c>
      <c r="IH35" s="82">
        <f t="shared" si="66"/>
        <v>0</v>
      </c>
      <c r="II35" s="82">
        <f t="shared" si="67"/>
        <v>0</v>
      </c>
      <c r="IJ35" s="55">
        <f t="shared" ref="IJ35:IR35" si="999">IJ36</f>
        <v>0</v>
      </c>
      <c r="IK35" s="55">
        <f t="shared" si="999"/>
        <v>0</v>
      </c>
      <c r="IL35" s="55"/>
      <c r="IM35" s="55">
        <f t="shared" si="999"/>
        <v>0</v>
      </c>
      <c r="IN35" s="55">
        <f t="shared" si="999"/>
        <v>0</v>
      </c>
      <c r="IO35" s="55"/>
      <c r="IP35" s="116">
        <f t="shared" si="999"/>
        <v>0</v>
      </c>
      <c r="IQ35" s="116">
        <f t="shared" si="999"/>
        <v>0</v>
      </c>
      <c r="IR35" s="116">
        <f t="shared" si="999"/>
        <v>0</v>
      </c>
      <c r="IS35" s="82">
        <f t="shared" si="71"/>
        <v>0</v>
      </c>
      <c r="IT35" s="82">
        <f t="shared" si="72"/>
        <v>0</v>
      </c>
      <c r="IU35" s="55">
        <f>'СДП (план)'!AS36</f>
        <v>0</v>
      </c>
      <c r="IV35" s="55">
        <f>'СДП (план)'!AT36</f>
        <v>0</v>
      </c>
      <c r="IW35" s="82">
        <f t="shared" si="73"/>
        <v>0</v>
      </c>
      <c r="IX35" s="82">
        <f t="shared" si="74"/>
        <v>0</v>
      </c>
      <c r="IY35" s="55">
        <f t="shared" ref="IY35:JG35" si="1000">IY36</f>
        <v>0</v>
      </c>
      <c r="IZ35" s="55">
        <f t="shared" si="1000"/>
        <v>0</v>
      </c>
      <c r="JA35" s="55">
        <f t="shared" si="1000"/>
        <v>0</v>
      </c>
      <c r="JB35" s="55">
        <f t="shared" si="1000"/>
        <v>0</v>
      </c>
      <c r="JC35" s="55">
        <f t="shared" si="1000"/>
        <v>0</v>
      </c>
      <c r="JD35" s="55"/>
      <c r="JE35" s="116">
        <f t="shared" si="1000"/>
        <v>0</v>
      </c>
      <c r="JF35" s="116">
        <f t="shared" si="1000"/>
        <v>0</v>
      </c>
      <c r="JG35" s="116">
        <f t="shared" si="1000"/>
        <v>0</v>
      </c>
      <c r="JH35" s="82">
        <f t="shared" si="75"/>
        <v>0</v>
      </c>
      <c r="JI35" s="82">
        <f t="shared" si="76"/>
        <v>0</v>
      </c>
      <c r="JJ35" s="15">
        <f>'СДП (план)'!AU36</f>
        <v>0</v>
      </c>
      <c r="JK35" s="15">
        <f>'СДП (план)'!AV36</f>
        <v>0</v>
      </c>
      <c r="JL35" s="82">
        <f t="shared" si="77"/>
        <v>0</v>
      </c>
      <c r="JM35" s="82">
        <f t="shared" si="78"/>
        <v>0</v>
      </c>
      <c r="JN35" s="55">
        <f t="shared" ref="JN35:JV35" si="1001">JN36</f>
        <v>0</v>
      </c>
      <c r="JO35" s="55">
        <f t="shared" si="1001"/>
        <v>0</v>
      </c>
      <c r="JP35" s="55">
        <f t="shared" si="1001"/>
        <v>0</v>
      </c>
      <c r="JQ35" s="55">
        <f t="shared" si="1001"/>
        <v>0</v>
      </c>
      <c r="JR35" s="55">
        <f t="shared" si="1001"/>
        <v>0</v>
      </c>
      <c r="JS35" s="55">
        <f t="shared" si="1001"/>
        <v>0</v>
      </c>
      <c r="JT35" s="116">
        <f t="shared" si="1001"/>
        <v>0</v>
      </c>
      <c r="JU35" s="116">
        <f t="shared" si="1001"/>
        <v>0</v>
      </c>
      <c r="JV35" s="116">
        <f t="shared" si="1001"/>
        <v>0</v>
      </c>
      <c r="JW35" s="82">
        <f t="shared" si="82"/>
        <v>0</v>
      </c>
      <c r="JX35" s="82">
        <f t="shared" si="83"/>
        <v>0</v>
      </c>
      <c r="JY35" s="15">
        <f>'СДП (план)'!AW36</f>
        <v>0</v>
      </c>
      <c r="JZ35" s="15">
        <f>'СДП (план)'!AX36</f>
        <v>0</v>
      </c>
      <c r="KA35" s="82">
        <f t="shared" si="84"/>
        <v>0</v>
      </c>
      <c r="KB35" s="82">
        <f t="shared" si="85"/>
        <v>0</v>
      </c>
      <c r="KC35" s="55">
        <f t="shared" ref="KC35:KK35" si="1002">KC36</f>
        <v>0</v>
      </c>
      <c r="KD35" s="55">
        <f t="shared" si="1002"/>
        <v>0</v>
      </c>
      <c r="KE35" s="55">
        <f t="shared" si="1002"/>
        <v>0</v>
      </c>
      <c r="KF35" s="55">
        <f t="shared" si="1002"/>
        <v>0</v>
      </c>
      <c r="KG35" s="55">
        <f t="shared" si="1002"/>
        <v>0</v>
      </c>
      <c r="KH35" s="55"/>
      <c r="KI35" s="116">
        <f t="shared" si="1002"/>
        <v>0</v>
      </c>
      <c r="KJ35" s="116">
        <f t="shared" si="1002"/>
        <v>0</v>
      </c>
      <c r="KK35" s="116">
        <f t="shared" si="1002"/>
        <v>0</v>
      </c>
      <c r="KL35" s="82">
        <f t="shared" si="86"/>
        <v>0</v>
      </c>
      <c r="KM35" s="82">
        <f t="shared" si="87"/>
        <v>0</v>
      </c>
      <c r="KN35" s="55">
        <f>'СДП (план)'!AY36</f>
        <v>0</v>
      </c>
      <c r="KO35" s="55">
        <f>'СДП (план)'!AZ36</f>
        <v>0</v>
      </c>
      <c r="KP35" s="82">
        <f t="shared" si="88"/>
        <v>0</v>
      </c>
      <c r="KQ35" s="82">
        <f t="shared" si="89"/>
        <v>0</v>
      </c>
      <c r="KR35" s="55">
        <f t="shared" ref="KR35:KZ35" si="1003">KR36</f>
        <v>0</v>
      </c>
      <c r="KS35" s="55">
        <f t="shared" si="1003"/>
        <v>0</v>
      </c>
      <c r="KT35" s="55"/>
      <c r="KU35" s="55">
        <f t="shared" si="1003"/>
        <v>0</v>
      </c>
      <c r="KV35" s="55">
        <f t="shared" si="1003"/>
        <v>0</v>
      </c>
      <c r="KW35" s="55"/>
      <c r="KX35" s="116">
        <f t="shared" si="1003"/>
        <v>0</v>
      </c>
      <c r="KY35" s="116">
        <f t="shared" si="1003"/>
        <v>0</v>
      </c>
      <c r="KZ35" s="116">
        <f t="shared" si="1003"/>
        <v>0</v>
      </c>
      <c r="LA35" s="82">
        <f t="shared" si="90"/>
        <v>0</v>
      </c>
      <c r="LB35" s="82">
        <f t="shared" si="91"/>
        <v>0</v>
      </c>
      <c r="LC35" s="55">
        <f>'СДП (план)'!BA36</f>
        <v>0</v>
      </c>
      <c r="LD35" s="55">
        <f>'СДП (план)'!BB36</f>
        <v>0</v>
      </c>
      <c r="LE35" s="82">
        <f t="shared" si="92"/>
        <v>0</v>
      </c>
      <c r="LF35" s="82">
        <f t="shared" si="93"/>
        <v>0</v>
      </c>
      <c r="LG35" s="55">
        <f t="shared" ref="LG35:LO35" si="1004">LG36</f>
        <v>0</v>
      </c>
      <c r="LH35" s="55">
        <f t="shared" si="1004"/>
        <v>0</v>
      </c>
      <c r="LI35" s="55">
        <f t="shared" si="1004"/>
        <v>0</v>
      </c>
      <c r="LJ35" s="55">
        <f t="shared" si="1004"/>
        <v>0</v>
      </c>
      <c r="LK35" s="55">
        <f t="shared" si="1004"/>
        <v>0</v>
      </c>
      <c r="LL35" s="55">
        <f t="shared" si="1004"/>
        <v>0</v>
      </c>
      <c r="LM35" s="116">
        <f t="shared" si="1004"/>
        <v>0</v>
      </c>
      <c r="LN35" s="116">
        <f t="shared" si="1004"/>
        <v>0</v>
      </c>
      <c r="LO35" s="116">
        <f t="shared" si="1004"/>
        <v>0</v>
      </c>
      <c r="LP35" s="82">
        <f t="shared" si="97"/>
        <v>0</v>
      </c>
      <c r="LQ35" s="82">
        <f t="shared" si="98"/>
        <v>0</v>
      </c>
      <c r="LR35" s="55">
        <f>'СДП (план)'!BC36</f>
        <v>0</v>
      </c>
      <c r="LS35" s="55">
        <f>'СДП (план)'!BD36</f>
        <v>0</v>
      </c>
      <c r="LT35" s="82">
        <f t="shared" si="99"/>
        <v>0</v>
      </c>
      <c r="LU35" s="82">
        <f t="shared" si="100"/>
        <v>0</v>
      </c>
      <c r="LV35" s="55">
        <f t="shared" ref="LV35:MD35" si="1005">LV36</f>
        <v>0</v>
      </c>
      <c r="LW35" s="55">
        <f t="shared" si="1005"/>
        <v>0</v>
      </c>
      <c r="LX35" s="55">
        <f t="shared" si="1005"/>
        <v>0</v>
      </c>
      <c r="LY35" s="55">
        <f t="shared" si="1005"/>
        <v>0</v>
      </c>
      <c r="LZ35" s="55">
        <f t="shared" si="1005"/>
        <v>0</v>
      </c>
      <c r="MA35" s="55">
        <f t="shared" si="1005"/>
        <v>0</v>
      </c>
      <c r="MB35" s="116">
        <f t="shared" si="1005"/>
        <v>0</v>
      </c>
      <c r="MC35" s="116">
        <f t="shared" si="1005"/>
        <v>0</v>
      </c>
      <c r="MD35" s="116">
        <f t="shared" si="1005"/>
        <v>0</v>
      </c>
      <c r="ME35" s="82">
        <f t="shared" si="101"/>
        <v>0</v>
      </c>
      <c r="MF35" s="82">
        <f t="shared" si="102"/>
        <v>0</v>
      </c>
      <c r="MG35" s="55">
        <f>'СДП (план)'!BE36</f>
        <v>0</v>
      </c>
      <c r="MH35" s="55">
        <f>'СДП (план)'!BF36</f>
        <v>0</v>
      </c>
      <c r="MI35" s="82">
        <f t="shared" si="103"/>
        <v>0</v>
      </c>
      <c r="MJ35" s="82">
        <f t="shared" si="104"/>
        <v>0</v>
      </c>
      <c r="MK35" s="55">
        <f t="shared" ref="MK35:MS35" si="1006">MK36</f>
        <v>0</v>
      </c>
      <c r="ML35" s="55">
        <f t="shared" si="1006"/>
        <v>0</v>
      </c>
      <c r="MM35" s="55">
        <f t="shared" si="1006"/>
        <v>0</v>
      </c>
      <c r="MN35" s="55">
        <f t="shared" si="1006"/>
        <v>0</v>
      </c>
      <c r="MO35" s="55">
        <f t="shared" si="1006"/>
        <v>0</v>
      </c>
      <c r="MP35" s="55">
        <f t="shared" si="1006"/>
        <v>0</v>
      </c>
      <c r="MQ35" s="116">
        <f t="shared" si="1006"/>
        <v>0</v>
      </c>
      <c r="MR35" s="116">
        <f t="shared" si="1006"/>
        <v>0</v>
      </c>
      <c r="MS35" s="116">
        <f t="shared" si="1006"/>
        <v>0</v>
      </c>
      <c r="MT35" s="82">
        <f t="shared" si="105"/>
        <v>0</v>
      </c>
      <c r="MU35" s="82">
        <f t="shared" si="106"/>
        <v>0</v>
      </c>
      <c r="MV35" s="55">
        <f>'СДП (план)'!BG36</f>
        <v>0</v>
      </c>
      <c r="MW35" s="55">
        <f>'СДП (план)'!BH36</f>
        <v>0</v>
      </c>
      <c r="MX35" s="82">
        <f t="shared" si="107"/>
        <v>0</v>
      </c>
      <c r="MY35" s="82">
        <f t="shared" si="108"/>
        <v>0</v>
      </c>
      <c r="MZ35" s="55">
        <f t="shared" ref="MZ35:NH35" si="1007">MZ36</f>
        <v>0</v>
      </c>
      <c r="NA35" s="55">
        <f t="shared" si="1007"/>
        <v>0</v>
      </c>
      <c r="NB35" s="55">
        <f t="shared" si="1007"/>
        <v>0</v>
      </c>
      <c r="NC35" s="55">
        <f t="shared" si="1007"/>
        <v>0</v>
      </c>
      <c r="ND35" s="55">
        <f t="shared" si="1007"/>
        <v>0</v>
      </c>
      <c r="NE35" s="55">
        <f t="shared" si="1007"/>
        <v>0</v>
      </c>
      <c r="NF35" s="116">
        <f t="shared" si="1007"/>
        <v>0</v>
      </c>
      <c r="NG35" s="116">
        <f t="shared" si="1007"/>
        <v>0</v>
      </c>
      <c r="NH35" s="116">
        <f t="shared" si="1007"/>
        <v>0</v>
      </c>
      <c r="NI35" s="82">
        <f t="shared" si="109"/>
        <v>0</v>
      </c>
      <c r="NJ35" s="82">
        <f t="shared" si="110"/>
        <v>0</v>
      </c>
      <c r="NK35" s="55">
        <f>'СДП (план)'!BI36</f>
        <v>0</v>
      </c>
      <c r="NL35" s="55">
        <f>'СДП (план)'!BJ36</f>
        <v>0</v>
      </c>
      <c r="NM35" s="82">
        <f t="shared" si="111"/>
        <v>0</v>
      </c>
      <c r="NN35" s="82">
        <f t="shared" si="112"/>
        <v>0</v>
      </c>
      <c r="NO35" s="55">
        <f t="shared" ref="NO35:NW35" si="1008">NO36</f>
        <v>0</v>
      </c>
      <c r="NP35" s="55">
        <f t="shared" si="1008"/>
        <v>0</v>
      </c>
      <c r="NQ35" s="55">
        <f t="shared" si="1008"/>
        <v>0</v>
      </c>
      <c r="NR35" s="55">
        <f t="shared" si="1008"/>
        <v>0</v>
      </c>
      <c r="NS35" s="55">
        <f t="shared" si="1008"/>
        <v>0</v>
      </c>
      <c r="NT35" s="55">
        <f t="shared" si="1008"/>
        <v>0</v>
      </c>
      <c r="NU35" s="116">
        <f t="shared" si="1008"/>
        <v>0</v>
      </c>
      <c r="NV35" s="116">
        <f t="shared" si="1008"/>
        <v>0</v>
      </c>
      <c r="NW35" s="116">
        <f t="shared" si="1008"/>
        <v>0</v>
      </c>
      <c r="NX35" s="82">
        <f t="shared" si="116"/>
        <v>0</v>
      </c>
      <c r="NY35" s="82">
        <f t="shared" si="117"/>
        <v>0</v>
      </c>
      <c r="NZ35" s="55">
        <f>'СДП (план)'!BK36</f>
        <v>0</v>
      </c>
      <c r="OA35" s="55">
        <f>'СДП (план)'!BL36</f>
        <v>0</v>
      </c>
      <c r="OB35" s="82">
        <f t="shared" si="118"/>
        <v>0</v>
      </c>
      <c r="OC35" s="82">
        <f t="shared" si="119"/>
        <v>0</v>
      </c>
      <c r="OD35" s="55">
        <f t="shared" ref="OD35:OL35" si="1009">OD36</f>
        <v>0</v>
      </c>
      <c r="OE35" s="55">
        <f t="shared" si="1009"/>
        <v>0</v>
      </c>
      <c r="OF35" s="55">
        <f t="shared" si="1009"/>
        <v>0</v>
      </c>
      <c r="OG35" s="55">
        <f t="shared" si="1009"/>
        <v>0</v>
      </c>
      <c r="OH35" s="55">
        <f t="shared" si="1009"/>
        <v>0</v>
      </c>
      <c r="OI35" s="55">
        <f t="shared" si="1009"/>
        <v>0</v>
      </c>
      <c r="OJ35" s="116">
        <f t="shared" si="1009"/>
        <v>0</v>
      </c>
      <c r="OK35" s="116">
        <f t="shared" si="1009"/>
        <v>0</v>
      </c>
      <c r="OL35" s="116">
        <f t="shared" si="1009"/>
        <v>0</v>
      </c>
      <c r="OM35" s="82">
        <f t="shared" si="120"/>
        <v>0</v>
      </c>
      <c r="ON35" s="82">
        <f t="shared" si="121"/>
        <v>0</v>
      </c>
      <c r="OO35" s="55">
        <f>'СДП (план)'!BM36</f>
        <v>0</v>
      </c>
      <c r="OP35" s="55">
        <f>'СДП (план)'!BN36</f>
        <v>0</v>
      </c>
      <c r="OQ35" s="82">
        <f t="shared" si="122"/>
        <v>0</v>
      </c>
      <c r="OR35" s="82">
        <f t="shared" si="123"/>
        <v>0</v>
      </c>
      <c r="OS35" s="55">
        <f t="shared" ref="OS35:PA35" si="1010">OS36</f>
        <v>0</v>
      </c>
      <c r="OT35" s="55">
        <f t="shared" si="1010"/>
        <v>0</v>
      </c>
      <c r="OU35" s="55">
        <f t="shared" si="1010"/>
        <v>0</v>
      </c>
      <c r="OV35" s="55">
        <f t="shared" si="1010"/>
        <v>0</v>
      </c>
      <c r="OW35" s="55">
        <f t="shared" si="1010"/>
        <v>0</v>
      </c>
      <c r="OX35" s="55">
        <f t="shared" si="1010"/>
        <v>0</v>
      </c>
      <c r="OY35" s="116">
        <f t="shared" si="1010"/>
        <v>0</v>
      </c>
      <c r="OZ35" s="116">
        <f t="shared" si="1010"/>
        <v>0</v>
      </c>
      <c r="PA35" s="116">
        <f t="shared" si="1010"/>
        <v>0</v>
      </c>
      <c r="PB35" s="82">
        <f t="shared" si="124"/>
        <v>0</v>
      </c>
      <c r="PC35" s="82">
        <f t="shared" si="125"/>
        <v>0</v>
      </c>
      <c r="PD35" s="55">
        <f>'СДП (план)'!BO36</f>
        <v>0</v>
      </c>
      <c r="PE35" s="55">
        <f>'СДП (план)'!BP36</f>
        <v>0</v>
      </c>
      <c r="PF35" s="82">
        <f t="shared" si="126"/>
        <v>0</v>
      </c>
      <c r="PG35" s="82">
        <f t="shared" si="127"/>
        <v>0</v>
      </c>
      <c r="PH35" s="55">
        <f t="shared" ref="PH35:PP35" si="1011">PH36</f>
        <v>0</v>
      </c>
      <c r="PI35" s="55">
        <f t="shared" si="1011"/>
        <v>0</v>
      </c>
      <c r="PJ35" s="55">
        <f t="shared" si="1011"/>
        <v>0</v>
      </c>
      <c r="PK35" s="55">
        <f t="shared" si="1011"/>
        <v>0</v>
      </c>
      <c r="PL35" s="55">
        <f t="shared" si="1011"/>
        <v>0</v>
      </c>
      <c r="PM35" s="55">
        <f t="shared" si="1011"/>
        <v>0</v>
      </c>
      <c r="PN35" s="116">
        <f t="shared" si="1011"/>
        <v>0</v>
      </c>
      <c r="PO35" s="116">
        <f t="shared" si="1011"/>
        <v>0</v>
      </c>
      <c r="PP35" s="116">
        <f t="shared" si="1011"/>
        <v>0</v>
      </c>
      <c r="PQ35" s="82">
        <f t="shared" si="128"/>
        <v>0</v>
      </c>
      <c r="PR35" s="82">
        <f t="shared" si="129"/>
        <v>0</v>
      </c>
      <c r="PS35" s="55">
        <f>'СДП (план)'!BQ36</f>
        <v>0</v>
      </c>
      <c r="PT35" s="55">
        <f>'СДП (план)'!BR36</f>
        <v>0</v>
      </c>
      <c r="PU35" s="82">
        <f t="shared" si="130"/>
        <v>0</v>
      </c>
      <c r="PV35" s="82">
        <f t="shared" si="131"/>
        <v>0</v>
      </c>
      <c r="PW35" s="55">
        <f t="shared" ref="PW35:QE35" si="1012">PW36</f>
        <v>0</v>
      </c>
      <c r="PX35" s="55">
        <f t="shared" si="1012"/>
        <v>0</v>
      </c>
      <c r="PY35" s="55">
        <f t="shared" si="1012"/>
        <v>0</v>
      </c>
      <c r="PZ35" s="55">
        <f t="shared" si="1012"/>
        <v>0</v>
      </c>
      <c r="QA35" s="55">
        <f t="shared" si="1012"/>
        <v>0</v>
      </c>
      <c r="QB35" s="55">
        <f t="shared" si="1012"/>
        <v>0</v>
      </c>
      <c r="QC35" s="116">
        <f t="shared" si="1012"/>
        <v>0</v>
      </c>
      <c r="QD35" s="116">
        <f t="shared" si="1012"/>
        <v>0</v>
      </c>
      <c r="QE35" s="116">
        <f t="shared" si="1012"/>
        <v>0</v>
      </c>
      <c r="QF35" s="44">
        <f t="shared" si="696"/>
        <v>0</v>
      </c>
      <c r="QG35" s="44">
        <f t="shared" si="697"/>
        <v>0</v>
      </c>
      <c r="QH35" s="55">
        <f>'СДП (план)'!BS36</f>
        <v>0</v>
      </c>
      <c r="QI35" s="55">
        <f>'СДП (план)'!BT36</f>
        <v>0</v>
      </c>
      <c r="QJ35" s="82">
        <f t="shared" si="136"/>
        <v>0</v>
      </c>
      <c r="QK35" s="82">
        <f t="shared" si="137"/>
        <v>0</v>
      </c>
      <c r="QL35" s="55">
        <f t="shared" ref="QL35:QT35" si="1013">QL36</f>
        <v>0</v>
      </c>
      <c r="QM35" s="55">
        <f t="shared" si="1013"/>
        <v>0</v>
      </c>
      <c r="QN35" s="55">
        <f t="shared" si="1013"/>
        <v>0</v>
      </c>
      <c r="QO35" s="55">
        <f t="shared" si="1013"/>
        <v>0</v>
      </c>
      <c r="QP35" s="55">
        <f t="shared" si="1013"/>
        <v>0</v>
      </c>
      <c r="QQ35" s="55">
        <f t="shared" si="1013"/>
        <v>0</v>
      </c>
      <c r="QR35" s="116">
        <f t="shared" si="1013"/>
        <v>0</v>
      </c>
      <c r="QS35" s="116">
        <f t="shared" si="1013"/>
        <v>0</v>
      </c>
      <c r="QT35" s="116">
        <f t="shared" si="1013"/>
        <v>0</v>
      </c>
      <c r="QU35" s="82">
        <f t="shared" si="138"/>
        <v>0</v>
      </c>
      <c r="QV35" s="82">
        <f t="shared" si="139"/>
        <v>0</v>
      </c>
      <c r="QW35" s="55">
        <f>'СДП (план)'!BU36</f>
        <v>0</v>
      </c>
      <c r="QX35" s="55">
        <f>'СДП (план)'!BV36</f>
        <v>0</v>
      </c>
      <c r="QY35" s="82">
        <f t="shared" si="140"/>
        <v>0</v>
      </c>
      <c r="QZ35" s="82">
        <f t="shared" si="141"/>
        <v>0</v>
      </c>
      <c r="RA35" s="55">
        <f t="shared" ref="RA35:RI35" si="1014">RA36</f>
        <v>0</v>
      </c>
      <c r="RB35" s="55">
        <f t="shared" si="1014"/>
        <v>0</v>
      </c>
      <c r="RC35" s="55">
        <f t="shared" si="1014"/>
        <v>0</v>
      </c>
      <c r="RD35" s="55">
        <f t="shared" si="1014"/>
        <v>0</v>
      </c>
      <c r="RE35" s="55">
        <f t="shared" si="1014"/>
        <v>0</v>
      </c>
      <c r="RF35" s="55">
        <f t="shared" si="1014"/>
        <v>0</v>
      </c>
      <c r="RG35" s="116">
        <f t="shared" si="1014"/>
        <v>0</v>
      </c>
      <c r="RH35" s="116">
        <f t="shared" si="1014"/>
        <v>0</v>
      </c>
      <c r="RI35" s="116">
        <f t="shared" si="1014"/>
        <v>0</v>
      </c>
      <c r="RJ35" s="82">
        <f t="shared" si="142"/>
        <v>0</v>
      </c>
      <c r="RK35" s="82">
        <f t="shared" si="143"/>
        <v>0</v>
      </c>
      <c r="RL35" s="55">
        <f>'СДП (план)'!BW36</f>
        <v>0</v>
      </c>
      <c r="RM35" s="55">
        <f>'СДП (план)'!BX36</f>
        <v>0</v>
      </c>
      <c r="RN35" s="82">
        <f t="shared" si="144"/>
        <v>0</v>
      </c>
      <c r="RO35" s="82">
        <f t="shared" si="145"/>
        <v>0</v>
      </c>
      <c r="RP35" s="55">
        <f t="shared" ref="RP35:RX35" si="1015">RP36</f>
        <v>0</v>
      </c>
      <c r="RQ35" s="55">
        <f t="shared" si="1015"/>
        <v>0</v>
      </c>
      <c r="RR35" s="55">
        <f t="shared" si="1015"/>
        <v>0</v>
      </c>
      <c r="RS35" s="55">
        <f t="shared" si="1015"/>
        <v>0</v>
      </c>
      <c r="RT35" s="55">
        <f t="shared" si="1015"/>
        <v>0</v>
      </c>
      <c r="RU35" s="55">
        <f t="shared" si="1015"/>
        <v>0</v>
      </c>
      <c r="RV35" s="116">
        <f t="shared" si="1015"/>
        <v>0</v>
      </c>
      <c r="RW35" s="116">
        <f t="shared" si="1015"/>
        <v>0</v>
      </c>
      <c r="RX35" s="116">
        <f t="shared" si="1015"/>
        <v>0</v>
      </c>
      <c r="RY35" s="82">
        <f t="shared" si="146"/>
        <v>0</v>
      </c>
      <c r="RZ35" s="82">
        <f t="shared" si="147"/>
        <v>0</v>
      </c>
      <c r="SA35" s="55">
        <f>'СДП (план)'!BY36</f>
        <v>0</v>
      </c>
      <c r="SB35" s="55">
        <f>'СДП (план)'!BZ36</f>
        <v>0</v>
      </c>
      <c r="SC35" s="82">
        <f t="shared" si="148"/>
        <v>0</v>
      </c>
      <c r="SD35" s="82">
        <f t="shared" si="149"/>
        <v>0</v>
      </c>
      <c r="SE35" s="55">
        <f t="shared" ref="SE35:SM35" si="1016">SE36</f>
        <v>0</v>
      </c>
      <c r="SF35" s="55">
        <f t="shared" si="1016"/>
        <v>0</v>
      </c>
      <c r="SG35" s="55">
        <f t="shared" si="1016"/>
        <v>0</v>
      </c>
      <c r="SH35" s="55">
        <f t="shared" si="1016"/>
        <v>0</v>
      </c>
      <c r="SI35" s="55">
        <f t="shared" si="1016"/>
        <v>0</v>
      </c>
      <c r="SJ35" s="55">
        <f t="shared" si="1016"/>
        <v>0</v>
      </c>
      <c r="SK35" s="116">
        <f t="shared" si="1016"/>
        <v>0</v>
      </c>
      <c r="SL35" s="116">
        <f t="shared" si="1016"/>
        <v>0</v>
      </c>
      <c r="SM35" s="116">
        <f t="shared" si="1016"/>
        <v>0</v>
      </c>
      <c r="SN35" s="82">
        <f t="shared" si="150"/>
        <v>0</v>
      </c>
      <c r="SO35" s="82">
        <f t="shared" si="151"/>
        <v>0</v>
      </c>
      <c r="SP35" s="55">
        <f>'СДП (план)'!CA36</f>
        <v>0</v>
      </c>
      <c r="SQ35" s="55">
        <f>'СДП (план)'!CB36</f>
        <v>0</v>
      </c>
      <c r="SR35" s="82">
        <f t="shared" si="152"/>
        <v>0</v>
      </c>
      <c r="SS35" s="82">
        <f t="shared" si="153"/>
        <v>0</v>
      </c>
      <c r="ST35" s="55">
        <f t="shared" ref="ST35:TB35" si="1017">ST36</f>
        <v>0</v>
      </c>
      <c r="SU35" s="55">
        <f t="shared" si="1017"/>
        <v>0</v>
      </c>
      <c r="SV35" s="55"/>
      <c r="SW35" s="55">
        <f t="shared" si="1017"/>
        <v>0</v>
      </c>
      <c r="SX35" s="55">
        <f t="shared" si="1017"/>
        <v>0</v>
      </c>
      <c r="SY35" s="55"/>
      <c r="SZ35" s="116">
        <f t="shared" si="1017"/>
        <v>0</v>
      </c>
      <c r="TA35" s="116">
        <f t="shared" si="1017"/>
        <v>0</v>
      </c>
      <c r="TB35" s="116">
        <f t="shared" si="1017"/>
        <v>0</v>
      </c>
      <c r="TC35" s="82">
        <f t="shared" si="154"/>
        <v>0</v>
      </c>
      <c r="TD35" s="82">
        <f t="shared" si="155"/>
        <v>0</v>
      </c>
      <c r="TE35" s="55">
        <f>'СДП (план)'!CC36</f>
        <v>0</v>
      </c>
      <c r="TF35" s="55">
        <f>'СДП (план)'!CD36</f>
        <v>0</v>
      </c>
      <c r="TG35" s="82">
        <f t="shared" si="156"/>
        <v>0</v>
      </c>
      <c r="TH35" s="82">
        <f t="shared" si="157"/>
        <v>0</v>
      </c>
      <c r="TI35" s="55">
        <f t="shared" ref="TI35:TQ35" si="1018">TI36</f>
        <v>0</v>
      </c>
      <c r="TJ35" s="55">
        <f t="shared" si="1018"/>
        <v>0</v>
      </c>
      <c r="TK35" s="55">
        <f t="shared" si="1018"/>
        <v>0</v>
      </c>
      <c r="TL35" s="55">
        <f t="shared" si="1018"/>
        <v>0</v>
      </c>
      <c r="TM35" s="55">
        <f t="shared" si="1018"/>
        <v>0</v>
      </c>
      <c r="TN35" s="55">
        <f t="shared" si="1018"/>
        <v>0</v>
      </c>
      <c r="TO35" s="116">
        <f t="shared" si="1018"/>
        <v>0</v>
      </c>
      <c r="TP35" s="116">
        <f t="shared" si="1018"/>
        <v>0</v>
      </c>
      <c r="TQ35" s="116">
        <f t="shared" si="1018"/>
        <v>0</v>
      </c>
      <c r="TR35" s="82">
        <f t="shared" si="158"/>
        <v>0</v>
      </c>
      <c r="TS35" s="82">
        <f t="shared" si="159"/>
        <v>0</v>
      </c>
      <c r="TT35" s="55">
        <f>'СДП (план)'!CE36</f>
        <v>0</v>
      </c>
      <c r="TU35" s="55">
        <f>'СДП (план)'!CF36</f>
        <v>0</v>
      </c>
      <c r="TV35" s="82">
        <f t="shared" si="160"/>
        <v>0</v>
      </c>
      <c r="TW35" s="82">
        <f t="shared" si="161"/>
        <v>0</v>
      </c>
      <c r="TX35" s="55">
        <f t="shared" ref="TX35:UU35" si="1019">TX36</f>
        <v>0</v>
      </c>
      <c r="TY35" s="55">
        <f t="shared" si="1019"/>
        <v>0</v>
      </c>
      <c r="TZ35" s="55">
        <f t="shared" si="1019"/>
        <v>0</v>
      </c>
      <c r="UA35" s="55">
        <f t="shared" si="1019"/>
        <v>0</v>
      </c>
      <c r="UB35" s="55">
        <f t="shared" si="1019"/>
        <v>0</v>
      </c>
      <c r="UC35" s="55">
        <f t="shared" si="1019"/>
        <v>0</v>
      </c>
      <c r="UD35" s="116">
        <f t="shared" si="1019"/>
        <v>0</v>
      </c>
      <c r="UE35" s="116">
        <f t="shared" si="1019"/>
        <v>0</v>
      </c>
      <c r="UF35" s="116">
        <f t="shared" si="1019"/>
        <v>0</v>
      </c>
      <c r="UG35" s="82">
        <f t="shared" si="165"/>
        <v>0</v>
      </c>
      <c r="UH35" s="82">
        <f t="shared" si="166"/>
        <v>0</v>
      </c>
      <c r="UI35" s="55">
        <f>'СДП (план)'!CG36</f>
        <v>4</v>
      </c>
      <c r="UJ35" s="55">
        <f>'СДП (план)'!CH36</f>
        <v>98981.567999999999</v>
      </c>
      <c r="UK35" s="82">
        <f t="shared" si="167"/>
        <v>0.66666666666666663</v>
      </c>
      <c r="UL35" s="82">
        <f t="shared" si="168"/>
        <v>16496.928</v>
      </c>
      <c r="UM35" s="55">
        <f t="shared" si="1019"/>
        <v>0</v>
      </c>
      <c r="UN35" s="55">
        <f t="shared" si="1019"/>
        <v>0</v>
      </c>
      <c r="UO35" s="55">
        <f t="shared" si="1019"/>
        <v>0</v>
      </c>
      <c r="UP35" s="55">
        <f t="shared" si="1019"/>
        <v>0</v>
      </c>
      <c r="UQ35" s="55">
        <f t="shared" si="1019"/>
        <v>0</v>
      </c>
      <c r="UR35" s="55">
        <f t="shared" si="1019"/>
        <v>0</v>
      </c>
      <c r="US35" s="116">
        <f t="shared" si="1019"/>
        <v>3.92</v>
      </c>
      <c r="UT35" s="116">
        <f t="shared" si="1019"/>
        <v>0.65333333333333332</v>
      </c>
      <c r="UU35" s="116">
        <f t="shared" si="1019"/>
        <v>0</v>
      </c>
      <c r="UV35" s="82">
        <f t="shared" si="169"/>
        <v>-0.66666666666666663</v>
      </c>
      <c r="UW35" s="82">
        <f t="shared" si="170"/>
        <v>-16496.928</v>
      </c>
      <c r="UX35" s="55">
        <f>'СДП (план)'!CI36</f>
        <v>0</v>
      </c>
      <c r="UY35" s="55">
        <f>'СДП (план)'!CJ36</f>
        <v>0</v>
      </c>
      <c r="UZ35" s="82">
        <f t="shared" si="171"/>
        <v>0</v>
      </c>
      <c r="VA35" s="82">
        <f t="shared" si="172"/>
        <v>0</v>
      </c>
      <c r="VB35" s="55">
        <f t="shared" ref="VB35:VY35" si="1020">VB36</f>
        <v>0</v>
      </c>
      <c r="VC35" s="55">
        <f t="shared" si="1020"/>
        <v>0</v>
      </c>
      <c r="VD35" s="55">
        <f t="shared" si="1020"/>
        <v>0</v>
      </c>
      <c r="VE35" s="55">
        <f t="shared" si="1020"/>
        <v>0</v>
      </c>
      <c r="VF35" s="55">
        <f t="shared" si="1020"/>
        <v>0</v>
      </c>
      <c r="VG35" s="55">
        <f t="shared" si="1020"/>
        <v>0</v>
      </c>
      <c r="VH35" s="116">
        <f t="shared" si="1020"/>
        <v>0</v>
      </c>
      <c r="VI35" s="116">
        <f t="shared" si="1020"/>
        <v>0</v>
      </c>
      <c r="VJ35" s="116">
        <f t="shared" si="1020"/>
        <v>0</v>
      </c>
      <c r="VK35" s="82">
        <f t="shared" si="708"/>
        <v>0</v>
      </c>
      <c r="VL35" s="82">
        <f t="shared" si="708"/>
        <v>0</v>
      </c>
      <c r="VM35" s="55">
        <f>'СДП (план)'!CK36</f>
        <v>0</v>
      </c>
      <c r="VN35" s="55">
        <f>'СДП (план)'!CL36</f>
        <v>0</v>
      </c>
      <c r="VO35" s="82">
        <f t="shared" si="176"/>
        <v>0</v>
      </c>
      <c r="VP35" s="82">
        <f t="shared" si="177"/>
        <v>0</v>
      </c>
      <c r="VQ35" s="55">
        <f t="shared" si="1020"/>
        <v>0</v>
      </c>
      <c r="VR35" s="55">
        <f t="shared" si="1020"/>
        <v>0</v>
      </c>
      <c r="VS35" s="55">
        <f t="shared" si="1020"/>
        <v>0</v>
      </c>
      <c r="VT35" s="55">
        <f t="shared" si="1020"/>
        <v>0</v>
      </c>
      <c r="VU35" s="55">
        <f t="shared" si="1020"/>
        <v>0</v>
      </c>
      <c r="VV35" s="55">
        <f t="shared" si="1020"/>
        <v>0</v>
      </c>
      <c r="VW35" s="116">
        <f t="shared" si="1020"/>
        <v>0</v>
      </c>
      <c r="VX35" s="116">
        <f t="shared" si="1020"/>
        <v>0</v>
      </c>
      <c r="VY35" s="116">
        <f t="shared" si="1020"/>
        <v>0</v>
      </c>
      <c r="VZ35" s="82">
        <f t="shared" si="178"/>
        <v>0</v>
      </c>
      <c r="WA35" s="82">
        <f t="shared" si="179"/>
        <v>0</v>
      </c>
      <c r="WB35" s="55">
        <f>'СДП (план)'!CM36</f>
        <v>0</v>
      </c>
      <c r="WC35" s="55">
        <f>'СДП (план)'!CN36</f>
        <v>0</v>
      </c>
      <c r="WD35" s="82">
        <f t="shared" si="180"/>
        <v>0</v>
      </c>
      <c r="WE35" s="82">
        <f t="shared" si="181"/>
        <v>0</v>
      </c>
      <c r="WF35" s="55">
        <f t="shared" ref="WF35:WN35" si="1021">WF36</f>
        <v>0</v>
      </c>
      <c r="WG35" s="55">
        <f t="shared" si="1021"/>
        <v>0</v>
      </c>
      <c r="WH35" s="55">
        <f t="shared" si="1021"/>
        <v>0</v>
      </c>
      <c r="WI35" s="55">
        <f t="shared" si="1021"/>
        <v>0</v>
      </c>
      <c r="WJ35" s="55">
        <f t="shared" si="1021"/>
        <v>0</v>
      </c>
      <c r="WK35" s="55">
        <f t="shared" si="1021"/>
        <v>0</v>
      </c>
      <c r="WL35" s="116">
        <f t="shared" si="1021"/>
        <v>0</v>
      </c>
      <c r="WM35" s="116">
        <f t="shared" si="1021"/>
        <v>0</v>
      </c>
      <c r="WN35" s="116">
        <f t="shared" si="1021"/>
        <v>0</v>
      </c>
      <c r="WO35" s="82">
        <f t="shared" si="182"/>
        <v>0</v>
      </c>
      <c r="WP35" s="82">
        <f t="shared" si="183"/>
        <v>0</v>
      </c>
      <c r="WQ35" s="55">
        <f>'СДП (план)'!CO36</f>
        <v>0</v>
      </c>
      <c r="WR35" s="55">
        <f>'СДП (план)'!CP36</f>
        <v>0</v>
      </c>
      <c r="WS35" s="82">
        <f t="shared" si="184"/>
        <v>0</v>
      </c>
      <c r="WT35" s="82">
        <f t="shared" si="185"/>
        <v>0</v>
      </c>
      <c r="WU35" s="55">
        <f t="shared" ref="WU35:XC35" si="1022">WU36</f>
        <v>0</v>
      </c>
      <c r="WV35" s="55">
        <f t="shared" si="1022"/>
        <v>0</v>
      </c>
      <c r="WW35" s="55">
        <f t="shared" si="1022"/>
        <v>0</v>
      </c>
      <c r="WX35" s="55">
        <f t="shared" si="1022"/>
        <v>0</v>
      </c>
      <c r="WY35" s="55">
        <f t="shared" si="1022"/>
        <v>0</v>
      </c>
      <c r="WZ35" s="55">
        <f t="shared" si="1022"/>
        <v>0</v>
      </c>
      <c r="XA35" s="116">
        <f t="shared" si="1022"/>
        <v>0</v>
      </c>
      <c r="XB35" s="116">
        <f t="shared" si="1022"/>
        <v>0</v>
      </c>
      <c r="XC35" s="116">
        <f t="shared" si="1022"/>
        <v>0</v>
      </c>
      <c r="XD35" s="82">
        <f t="shared" si="186"/>
        <v>0</v>
      </c>
      <c r="XE35" s="82">
        <f t="shared" si="187"/>
        <v>0</v>
      </c>
      <c r="XF35" s="55">
        <f>'СДП (план)'!CQ36</f>
        <v>0</v>
      </c>
      <c r="XG35" s="55">
        <f>'СДП (план)'!CR36</f>
        <v>0</v>
      </c>
      <c r="XH35" s="82">
        <f t="shared" si="188"/>
        <v>0</v>
      </c>
      <c r="XI35" s="82">
        <f t="shared" si="189"/>
        <v>0</v>
      </c>
      <c r="XJ35" s="55">
        <f t="shared" ref="XJ35:XR35" si="1023">XJ36</f>
        <v>0</v>
      </c>
      <c r="XK35" s="55">
        <f t="shared" si="1023"/>
        <v>0</v>
      </c>
      <c r="XL35" s="55">
        <f t="shared" si="1023"/>
        <v>0</v>
      </c>
      <c r="XM35" s="55">
        <f t="shared" si="1023"/>
        <v>0</v>
      </c>
      <c r="XN35" s="55">
        <f t="shared" si="1023"/>
        <v>0</v>
      </c>
      <c r="XO35" s="55">
        <f t="shared" si="1023"/>
        <v>0</v>
      </c>
      <c r="XP35" s="116">
        <f t="shared" si="1023"/>
        <v>0</v>
      </c>
      <c r="XQ35" s="116">
        <f t="shared" si="1023"/>
        <v>0</v>
      </c>
      <c r="XR35" s="116">
        <f t="shared" si="1023"/>
        <v>0</v>
      </c>
      <c r="XS35" s="82">
        <f t="shared" si="190"/>
        <v>0</v>
      </c>
      <c r="XT35" s="82">
        <f t="shared" si="191"/>
        <v>0</v>
      </c>
      <c r="XU35" s="15">
        <f>'СДП (план)'!CS36</f>
        <v>0</v>
      </c>
      <c r="XV35" s="15">
        <f>'СДП (план)'!CT36</f>
        <v>0</v>
      </c>
      <c r="XW35" s="82">
        <f t="shared" si="192"/>
        <v>0</v>
      </c>
      <c r="XX35" s="82">
        <f t="shared" si="193"/>
        <v>0</v>
      </c>
      <c r="XY35" s="55">
        <f t="shared" ref="XY35:YG35" si="1024">XY36</f>
        <v>0</v>
      </c>
      <c r="XZ35" s="55">
        <f t="shared" si="1024"/>
        <v>0</v>
      </c>
      <c r="YA35" s="55">
        <f t="shared" si="1024"/>
        <v>0</v>
      </c>
      <c r="YB35" s="55">
        <f t="shared" si="1024"/>
        <v>0</v>
      </c>
      <c r="YC35" s="55">
        <f t="shared" si="1024"/>
        <v>0</v>
      </c>
      <c r="YD35" s="55"/>
      <c r="YE35" s="116">
        <f t="shared" si="1024"/>
        <v>0</v>
      </c>
      <c r="YF35" s="116">
        <f t="shared" si="1024"/>
        <v>0</v>
      </c>
      <c r="YG35" s="116">
        <f t="shared" si="1024"/>
        <v>0</v>
      </c>
      <c r="YH35" s="82">
        <f t="shared" si="194"/>
        <v>0</v>
      </c>
      <c r="YI35" s="82">
        <f t="shared" si="195"/>
        <v>0</v>
      </c>
      <c r="YJ35" s="15">
        <f>'СДП (план)'!CU36</f>
        <v>0</v>
      </c>
      <c r="YK35" s="15">
        <f>'СДП (план)'!CV36</f>
        <v>0</v>
      </c>
      <c r="YL35" s="82">
        <f t="shared" si="196"/>
        <v>0</v>
      </c>
      <c r="YM35" s="82">
        <f t="shared" si="197"/>
        <v>0</v>
      </c>
      <c r="YN35" s="55">
        <f t="shared" ref="YN35:AAO35" si="1025">YN36</f>
        <v>0</v>
      </c>
      <c r="YO35" s="55">
        <f t="shared" si="1025"/>
        <v>0</v>
      </c>
      <c r="YP35" s="55">
        <f t="shared" si="1025"/>
        <v>0</v>
      </c>
      <c r="YQ35" s="55">
        <f t="shared" si="1025"/>
        <v>0</v>
      </c>
      <c r="YR35" s="55">
        <f t="shared" si="1025"/>
        <v>0</v>
      </c>
      <c r="YS35" s="55">
        <f t="shared" si="1025"/>
        <v>0</v>
      </c>
      <c r="YT35" s="116">
        <f t="shared" si="1025"/>
        <v>0</v>
      </c>
      <c r="YU35" s="116">
        <f t="shared" si="1025"/>
        <v>0</v>
      </c>
      <c r="YV35" s="116">
        <f t="shared" si="1025"/>
        <v>0</v>
      </c>
      <c r="YW35" s="82">
        <f t="shared" si="0"/>
        <v>0</v>
      </c>
      <c r="YX35" s="82">
        <f t="shared" si="1"/>
        <v>0</v>
      </c>
      <c r="YY35" s="82">
        <f>'СДП (план)'!CW36</f>
        <v>0</v>
      </c>
      <c r="YZ35" s="82">
        <f>'СДП (план)'!CX36</f>
        <v>0</v>
      </c>
      <c r="ZA35" s="82">
        <f t="shared" si="198"/>
        <v>0</v>
      </c>
      <c r="ZB35" s="82">
        <f t="shared" si="199"/>
        <v>0</v>
      </c>
      <c r="ZC35" s="190"/>
      <c r="ZD35" s="190"/>
      <c r="ZE35" s="190"/>
      <c r="ZF35" s="190"/>
      <c r="ZG35" s="190"/>
      <c r="ZH35" s="190"/>
      <c r="ZI35" s="116">
        <f t="shared" ref="ZI35:ZK35" si="1026">ZI36</f>
        <v>0</v>
      </c>
      <c r="ZJ35" s="116">
        <f t="shared" si="1026"/>
        <v>0</v>
      </c>
      <c r="ZK35" s="116">
        <f t="shared" si="1026"/>
        <v>0</v>
      </c>
      <c r="ZL35" s="82">
        <f t="shared" si="709"/>
        <v>0</v>
      </c>
      <c r="ZM35" s="82">
        <f t="shared" si="709"/>
        <v>0</v>
      </c>
      <c r="ZN35" s="82"/>
      <c r="ZO35" s="82"/>
      <c r="ZP35" s="82"/>
      <c r="ZQ35" s="82"/>
      <c r="ZR35" s="82"/>
      <c r="ZS35" s="82"/>
      <c r="ZT35" s="82"/>
      <c r="ZU35" s="82"/>
      <c r="ZV35" s="82"/>
      <c r="ZW35" s="82"/>
      <c r="ZX35" s="82"/>
      <c r="ZY35" s="82"/>
      <c r="ZZ35" s="82"/>
      <c r="AAA35" s="82"/>
      <c r="AAB35" s="82"/>
      <c r="AAC35" s="116">
        <f t="shared" si="1025"/>
        <v>4</v>
      </c>
      <c r="AAD35" s="116">
        <f t="shared" si="1025"/>
        <v>98981.567999999999</v>
      </c>
      <c r="AAE35" s="116">
        <f t="shared" si="1025"/>
        <v>0.66666666666666663</v>
      </c>
      <c r="AAF35" s="116">
        <f t="shared" si="1025"/>
        <v>16496.928</v>
      </c>
      <c r="AAG35" s="116">
        <f t="shared" si="1025"/>
        <v>0</v>
      </c>
      <c r="AAH35" s="116">
        <f t="shared" si="1025"/>
        <v>0</v>
      </c>
      <c r="AAI35" s="116">
        <f t="shared" si="1025"/>
        <v>0</v>
      </c>
      <c r="AAJ35" s="116">
        <f t="shared" si="1025"/>
        <v>0</v>
      </c>
      <c r="AAK35" s="116">
        <f t="shared" si="1025"/>
        <v>0</v>
      </c>
      <c r="AAL35" s="116">
        <f t="shared" si="1025"/>
        <v>0</v>
      </c>
      <c r="AAM35" s="116">
        <f t="shared" si="1025"/>
        <v>3.92</v>
      </c>
      <c r="AAN35" s="116">
        <f t="shared" si="1025"/>
        <v>0.65333333333333332</v>
      </c>
      <c r="AAO35" s="116">
        <f t="shared" si="1025"/>
        <v>0</v>
      </c>
      <c r="AAP35" s="82">
        <f t="shared" si="203"/>
        <v>-0.66666666666666663</v>
      </c>
      <c r="AAQ35" s="82">
        <f t="shared" si="204"/>
        <v>-16496.928</v>
      </c>
    </row>
    <row r="36" spans="1:719" s="54" customFormat="1" ht="15" x14ac:dyDescent="0.25">
      <c r="A36" s="210"/>
      <c r="B36" s="218">
        <v>20</v>
      </c>
      <c r="C36" s="248" t="s">
        <v>421</v>
      </c>
      <c r="D36" s="226" t="s">
        <v>206</v>
      </c>
      <c r="E36" s="170">
        <v>15030</v>
      </c>
      <c r="F36" s="223">
        <v>0.98</v>
      </c>
      <c r="G36" s="319"/>
      <c r="H36" s="2">
        <v>1</v>
      </c>
      <c r="I36" s="233"/>
      <c r="J36" s="233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27">SUM(S36-Q36)</f>
        <v>0</v>
      </c>
      <c r="AC36" s="44">
        <f t="shared" si="678"/>
        <v>0</v>
      </c>
      <c r="AD36" s="169">
        <f>'СДП (план)'!Q37</f>
        <v>0</v>
      </c>
      <c r="AE36" s="169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28">SUM(AH36-AF36)</f>
        <v>0</v>
      </c>
      <c r="AR36" s="44">
        <f t="shared" ref="AR36" si="1029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0</v>
      </c>
      <c r="AX36" s="44">
        <f>VLOOKUP($C36,факт!$D$8:$JF$250,4,0)</f>
        <v>0</v>
      </c>
      <c r="AY36" s="44">
        <f>VLOOKUP($C36,факт!$D$8:$JF$250,5,0)</f>
        <v>0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0</v>
      </c>
      <c r="BF36" s="44">
        <f>SUM(AW36-AU36)</f>
        <v>0</v>
      </c>
      <c r="BG36" s="44">
        <f>SUM(AX36-AV36)</f>
        <v>0</v>
      </c>
      <c r="BH36" s="104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>SUM(BL36-BJ36)</f>
        <v>0</v>
      </c>
      <c r="BV36" s="44">
        <f>SUM(BM36-BK36)</f>
        <v>0</v>
      </c>
      <c r="BW36" s="44">
        <f>'СДП (план)'!W37</f>
        <v>0</v>
      </c>
      <c r="BX36" s="44">
        <f>'СДП (план)'!X37</f>
        <v>0</v>
      </c>
      <c r="BY36" s="44">
        <f t="shared" si="26"/>
        <v>0</v>
      </c>
      <c r="BZ36" s="44">
        <f t="shared" si="27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8"/>
        <v>0</v>
      </c>
      <c r="CO36" s="44">
        <f t="shared" si="29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0"/>
        <v>0</v>
      </c>
      <c r="CZ36" s="44">
        <f t="shared" si="31"/>
        <v>0</v>
      </c>
      <c r="DA36" s="46">
        <f>'СДП (план)'!AA37</f>
        <v>0</v>
      </c>
      <c r="DB36" s="46">
        <f>'СДП (план)'!AB37</f>
        <v>0</v>
      </c>
      <c r="DC36" s="44">
        <f t="shared" si="32"/>
        <v>0</v>
      </c>
      <c r="DD36" s="44">
        <f t="shared" si="33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4"/>
        <v>0</v>
      </c>
      <c r="DO36" s="44">
        <f t="shared" si="35"/>
        <v>0</v>
      </c>
      <c r="DP36" s="10">
        <f>'СДП (план)'!AC37</f>
        <v>0</v>
      </c>
      <c r="DQ36" s="3">
        <f>'СДП (план)'!AD37</f>
        <v>0</v>
      </c>
      <c r="DR36" s="44">
        <f t="shared" si="36"/>
        <v>0</v>
      </c>
      <c r="DS36" s="44">
        <f t="shared" si="37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8"/>
        <v>0</v>
      </c>
      <c r="ED36" s="44">
        <f t="shared" si="39"/>
        <v>0</v>
      </c>
      <c r="EE36" s="44">
        <f>'СДП (план)'!CY37</f>
        <v>0</v>
      </c>
      <c r="EF36" s="44">
        <f>'СДП (план)'!CZ37</f>
        <v>0</v>
      </c>
      <c r="EG36" s="44">
        <f t="shared" si="665"/>
        <v>0</v>
      </c>
      <c r="EH36" s="44">
        <f t="shared" si="666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2"/>
        <v>0</v>
      </c>
      <c r="EW36" s="44">
        <f t="shared" si="43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30">SUM(EX36-EV36)</f>
        <v>0</v>
      </c>
      <c r="FH36" s="44">
        <f t="shared" ref="FH36" si="1031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6"/>
        <v>0</v>
      </c>
      <c r="FL36" s="44">
        <f t="shared" si="47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32">SUM(FM36-FK36)</f>
        <v>0</v>
      </c>
      <c r="FW36" s="44">
        <f t="shared" ref="FW36" si="1033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0"/>
        <v>0</v>
      </c>
      <c r="GA36" s="44">
        <f t="shared" si="51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34">SUM(GB36-FZ36)</f>
        <v>0</v>
      </c>
      <c r="GL36" s="44">
        <f t="shared" ref="GL36" si="1035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4"/>
        <v>0</v>
      </c>
      <c r="GP36" s="44">
        <f t="shared" si="55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6"/>
        <v>0</v>
      </c>
      <c r="HA36" s="44">
        <f t="shared" si="57"/>
        <v>0</v>
      </c>
      <c r="HB36" s="46">
        <f>'СДП (план)'!AM37</f>
        <v>0</v>
      </c>
      <c r="HC36" s="141">
        <f>'СДП (план)'!AN37</f>
        <v>0</v>
      </c>
      <c r="HD36" s="44">
        <f t="shared" si="58"/>
        <v>0</v>
      </c>
      <c r="HE36" s="44">
        <f t="shared" si="59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0"/>
        <v>0</v>
      </c>
      <c r="HP36" s="44">
        <f t="shared" si="61"/>
        <v>0</v>
      </c>
      <c r="HQ36" s="47">
        <f>'СДП (план)'!AO37</f>
        <v>0</v>
      </c>
      <c r="HR36" s="44">
        <f>'СДП (план)'!AP37</f>
        <v>0</v>
      </c>
      <c r="HS36" s="44">
        <f t="shared" si="62"/>
        <v>0</v>
      </c>
      <c r="HT36" s="44">
        <f t="shared" si="63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4"/>
        <v>0</v>
      </c>
      <c r="IE36" s="44">
        <f t="shared" si="65"/>
        <v>0</v>
      </c>
      <c r="IF36" s="47">
        <f>'СДП (план)'!AQ37</f>
        <v>0</v>
      </c>
      <c r="IG36" s="44">
        <f>'СДП (план)'!AR37</f>
        <v>0</v>
      </c>
      <c r="IH36" s="44">
        <f t="shared" si="66"/>
        <v>0</v>
      </c>
      <c r="II36" s="44">
        <f t="shared" si="67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1"/>
        <v>0</v>
      </c>
      <c r="IT36" s="44">
        <f t="shared" si="72"/>
        <v>0</v>
      </c>
      <c r="IU36" s="47">
        <f>'СДП (план)'!AS37</f>
        <v>0</v>
      </c>
      <c r="IV36" s="44">
        <f>'СДП (план)'!AT37</f>
        <v>0</v>
      </c>
      <c r="IW36" s="44">
        <f t="shared" si="73"/>
        <v>0</v>
      </c>
      <c r="IX36" s="44">
        <f t="shared" si="74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5"/>
        <v>0</v>
      </c>
      <c r="JI36" s="44">
        <f t="shared" si="76"/>
        <v>0</v>
      </c>
      <c r="JJ36" s="10">
        <f>'СДП (план)'!AU37</f>
        <v>0</v>
      </c>
      <c r="JK36" s="3">
        <f>'СДП (план)'!AV37</f>
        <v>0</v>
      </c>
      <c r="JL36" s="44">
        <f t="shared" si="77"/>
        <v>0</v>
      </c>
      <c r="JM36" s="44">
        <f t="shared" si="78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2"/>
        <v>0</v>
      </c>
      <c r="JX36" s="44">
        <f t="shared" si="83"/>
        <v>0</v>
      </c>
      <c r="JY36" s="10">
        <f>'СДП (план)'!AW37</f>
        <v>0</v>
      </c>
      <c r="JZ36" s="3">
        <f>'СДП (план)'!AX37</f>
        <v>0</v>
      </c>
      <c r="KA36" s="44">
        <f t="shared" si="84"/>
        <v>0</v>
      </c>
      <c r="KB36" s="44">
        <f t="shared" si="85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6"/>
        <v>0</v>
      </c>
      <c r="KM36" s="44">
        <f t="shared" si="87"/>
        <v>0</v>
      </c>
      <c r="KN36" s="10">
        <f>'СДП (план)'!AY37</f>
        <v>0</v>
      </c>
      <c r="KO36" s="3">
        <f>'СДП (план)'!AZ37</f>
        <v>0</v>
      </c>
      <c r="KP36" s="44">
        <f t="shared" si="88"/>
        <v>0</v>
      </c>
      <c r="KQ36" s="44">
        <f t="shared" si="89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0"/>
        <v>0</v>
      </c>
      <c r="LB36" s="44">
        <f t="shared" si="91"/>
        <v>0</v>
      </c>
      <c r="LC36" s="47">
        <f>'СДП (план)'!BA37</f>
        <v>0</v>
      </c>
      <c r="LD36" s="44">
        <f>'СДП (план)'!BB37</f>
        <v>0</v>
      </c>
      <c r="LE36" s="44">
        <f t="shared" si="92"/>
        <v>0</v>
      </c>
      <c r="LF36" s="44">
        <f t="shared" si="93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7"/>
        <v>0</v>
      </c>
      <c r="LQ36" s="44">
        <f t="shared" si="98"/>
        <v>0</v>
      </c>
      <c r="LR36" s="47">
        <f>'СДП (план)'!BC37</f>
        <v>0</v>
      </c>
      <c r="LS36" s="44">
        <f>'СДП (план)'!BD37</f>
        <v>0</v>
      </c>
      <c r="LT36" s="44">
        <f t="shared" si="99"/>
        <v>0</v>
      </c>
      <c r="LU36" s="44">
        <f t="shared" si="100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1"/>
        <v>0</v>
      </c>
      <c r="MF36" s="44">
        <f t="shared" si="102"/>
        <v>0</v>
      </c>
      <c r="MG36" s="47">
        <f>'СДП (план)'!BE37</f>
        <v>0</v>
      </c>
      <c r="MH36" s="47">
        <f>'СДП (план)'!BF37</f>
        <v>0</v>
      </c>
      <c r="MI36" s="44">
        <f t="shared" si="103"/>
        <v>0</v>
      </c>
      <c r="MJ36" s="44">
        <f t="shared" si="104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5"/>
        <v>0</v>
      </c>
      <c r="MU36" s="44">
        <f t="shared" si="106"/>
        <v>0</v>
      </c>
      <c r="MV36" s="47">
        <f>'СДП (план)'!BG37</f>
        <v>0</v>
      </c>
      <c r="MW36" s="47">
        <f>'СДП (план)'!BH37</f>
        <v>0</v>
      </c>
      <c r="MX36" s="44">
        <f t="shared" si="107"/>
        <v>0</v>
      </c>
      <c r="MY36" s="44">
        <f t="shared" si="108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09"/>
        <v>0</v>
      </c>
      <c r="NJ36" s="44">
        <f t="shared" si="110"/>
        <v>0</v>
      </c>
      <c r="NK36" s="47">
        <f>'СДП (план)'!BI37</f>
        <v>0</v>
      </c>
      <c r="NL36" s="44">
        <f>'СДП (план)'!BJ37</f>
        <v>0</v>
      </c>
      <c r="NM36" s="44">
        <f t="shared" si="111"/>
        <v>0</v>
      </c>
      <c r="NN36" s="44">
        <f t="shared" si="112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6"/>
        <v>0</v>
      </c>
      <c r="NY36" s="44">
        <f t="shared" si="117"/>
        <v>0</v>
      </c>
      <c r="NZ36" s="47">
        <f>'СДП (план)'!BK37</f>
        <v>0</v>
      </c>
      <c r="OA36" s="44">
        <f>'СДП (план)'!BL37</f>
        <v>0</v>
      </c>
      <c r="OB36" s="44">
        <f t="shared" si="118"/>
        <v>0</v>
      </c>
      <c r="OC36" s="44">
        <f t="shared" si="119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0"/>
        <v>0</v>
      </c>
      <c r="ON36" s="44">
        <f t="shared" si="121"/>
        <v>0</v>
      </c>
      <c r="OO36" s="47">
        <f>'СДП (план)'!BM37</f>
        <v>0</v>
      </c>
      <c r="OP36" s="44">
        <f>'СДП (план)'!BN37</f>
        <v>0</v>
      </c>
      <c r="OQ36" s="44">
        <f t="shared" si="122"/>
        <v>0</v>
      </c>
      <c r="OR36" s="44">
        <f t="shared" si="123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4"/>
        <v>0</v>
      </c>
      <c r="PC36" s="44">
        <f t="shared" si="125"/>
        <v>0</v>
      </c>
      <c r="PD36" s="47">
        <f>'СДП (план)'!BO37</f>
        <v>0</v>
      </c>
      <c r="PE36" s="44">
        <f>'СДП (план)'!BP37</f>
        <v>0</v>
      </c>
      <c r="PF36" s="44">
        <f t="shared" si="126"/>
        <v>0</v>
      </c>
      <c r="PG36" s="44">
        <f t="shared" si="127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8"/>
        <v>0</v>
      </c>
      <c r="PR36" s="44">
        <f t="shared" si="129"/>
        <v>0</v>
      </c>
      <c r="PS36" s="47">
        <f>'СДП (план)'!BQ37</f>
        <v>0</v>
      </c>
      <c r="PT36" s="44">
        <f>'СДП (план)'!BR37</f>
        <v>0</v>
      </c>
      <c r="PU36" s="44">
        <f t="shared" si="130"/>
        <v>0</v>
      </c>
      <c r="PV36" s="44">
        <f t="shared" si="131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696"/>
        <v>0</v>
      </c>
      <c r="QG36" s="44">
        <f t="shared" si="697"/>
        <v>0</v>
      </c>
      <c r="QH36" s="47">
        <f>'СДП (план)'!BS37</f>
        <v>0</v>
      </c>
      <c r="QI36" s="44">
        <f>'СДП (план)'!BT37</f>
        <v>0</v>
      </c>
      <c r="QJ36" s="44">
        <f t="shared" si="136"/>
        <v>0</v>
      </c>
      <c r="QK36" s="44">
        <f t="shared" si="137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36">SUM(QL36-QJ36)</f>
        <v>0</v>
      </c>
      <c r="QV36" s="44">
        <f t="shared" ref="QV36" si="1037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0"/>
        <v>0</v>
      </c>
      <c r="QZ36" s="44">
        <f t="shared" si="141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2"/>
        <v>0</v>
      </c>
      <c r="RK36" s="44">
        <f t="shared" si="143"/>
        <v>0</v>
      </c>
      <c r="RL36" s="47">
        <f>'СДП (план)'!BW37</f>
        <v>0</v>
      </c>
      <c r="RM36" s="44">
        <f>'СДП (план)'!BX37</f>
        <v>0</v>
      </c>
      <c r="RN36" s="44">
        <f t="shared" si="144"/>
        <v>0</v>
      </c>
      <c r="RO36" s="44">
        <f t="shared" si="145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6"/>
        <v>0</v>
      </c>
      <c r="RZ36" s="44">
        <f t="shared" si="147"/>
        <v>0</v>
      </c>
      <c r="SA36" s="47">
        <f>'СДП (план)'!BY37</f>
        <v>0</v>
      </c>
      <c r="SB36" s="44">
        <f>'СДП (план)'!BZ37</f>
        <v>0</v>
      </c>
      <c r="SC36" s="44">
        <f t="shared" si="148"/>
        <v>0</v>
      </c>
      <c r="SD36" s="44">
        <f t="shared" si="149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0"/>
        <v>0</v>
      </c>
      <c r="SO36" s="44">
        <f t="shared" si="151"/>
        <v>0</v>
      </c>
      <c r="SP36" s="47">
        <f>'СДП (план)'!CA37</f>
        <v>0</v>
      </c>
      <c r="SQ36" s="44">
        <f>'СДП (план)'!CB37</f>
        <v>0</v>
      </c>
      <c r="SR36" s="44">
        <f t="shared" si="152"/>
        <v>0</v>
      </c>
      <c r="SS36" s="44">
        <f t="shared" si="153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4"/>
        <v>0</v>
      </c>
      <c r="TD36" s="44">
        <f t="shared" si="155"/>
        <v>0</v>
      </c>
      <c r="TE36" s="47">
        <f>'СДП (план)'!CC37</f>
        <v>0</v>
      </c>
      <c r="TF36" s="44">
        <f>'СДП (план)'!CD37</f>
        <v>0</v>
      </c>
      <c r="TG36" s="44">
        <f t="shared" si="156"/>
        <v>0</v>
      </c>
      <c r="TH36" s="44">
        <f t="shared" si="157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8"/>
        <v>0</v>
      </c>
      <c r="TS36" s="44">
        <f t="shared" si="159"/>
        <v>0</v>
      </c>
      <c r="TT36" s="47">
        <f>'СДП (план)'!CE37</f>
        <v>0</v>
      </c>
      <c r="TU36" s="47">
        <f>'СДП (план)'!CF37</f>
        <v>0</v>
      </c>
      <c r="TV36" s="44">
        <f t="shared" si="160"/>
        <v>0</v>
      </c>
      <c r="TW36" s="44">
        <f t="shared" si="161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5"/>
        <v>0</v>
      </c>
      <c r="UH36" s="44">
        <f t="shared" si="166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7"/>
        <v>0.66666666666666663</v>
      </c>
      <c r="UL36" s="44">
        <f t="shared" si="168"/>
        <v>16496.928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0.65333333333333332</v>
      </c>
      <c r="UU36" s="44">
        <f>SUM(UM36*$F36)</f>
        <v>0</v>
      </c>
      <c r="UV36" s="44">
        <f t="shared" si="169"/>
        <v>-0.66666666666666663</v>
      </c>
      <c r="UW36" s="44">
        <f t="shared" si="170"/>
        <v>-16496.928</v>
      </c>
      <c r="UX36" s="47">
        <f>'СДП (план)'!CI37</f>
        <v>0</v>
      </c>
      <c r="UY36" s="44">
        <f>'СДП (план)'!CJ37</f>
        <v>0</v>
      </c>
      <c r="UZ36" s="44">
        <f t="shared" si="171"/>
        <v>0</v>
      </c>
      <c r="VA36" s="44">
        <f t="shared" si="172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08"/>
        <v>0</v>
      </c>
      <c r="VL36" s="44">
        <f t="shared" si="708"/>
        <v>0</v>
      </c>
      <c r="VM36" s="47">
        <f>'СДП (план)'!CK37</f>
        <v>0</v>
      </c>
      <c r="VN36" s="44">
        <f>'СДП (план)'!CL37</f>
        <v>0</v>
      </c>
      <c r="VO36" s="44">
        <f t="shared" si="176"/>
        <v>0</v>
      </c>
      <c r="VP36" s="44">
        <f t="shared" si="177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8"/>
        <v>0</v>
      </c>
      <c r="WA36" s="44">
        <f t="shared" si="179"/>
        <v>0</v>
      </c>
      <c r="WB36" s="47">
        <f>'СДП (план)'!CM37</f>
        <v>0</v>
      </c>
      <c r="WC36" s="44">
        <f>'СДП (план)'!CN37</f>
        <v>0</v>
      </c>
      <c r="WD36" s="44">
        <f t="shared" si="180"/>
        <v>0</v>
      </c>
      <c r="WE36" s="44">
        <f t="shared" si="181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2"/>
        <v>0</v>
      </c>
      <c r="WP36" s="44">
        <f t="shared" si="183"/>
        <v>0</v>
      </c>
      <c r="WQ36" s="47">
        <f>'СДП (план)'!CO37</f>
        <v>0</v>
      </c>
      <c r="WR36" s="44">
        <f>'СДП (план)'!CP37</f>
        <v>0</v>
      </c>
      <c r="WS36" s="44">
        <f t="shared" si="184"/>
        <v>0</v>
      </c>
      <c r="WT36" s="44">
        <f t="shared" si="185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6"/>
        <v>0</v>
      </c>
      <c r="XE36" s="44">
        <f t="shared" si="187"/>
        <v>0</v>
      </c>
      <c r="XF36" s="47">
        <f>'СДП (план)'!CQ37</f>
        <v>0</v>
      </c>
      <c r="XG36" s="44">
        <f>'СДП (план)'!CR37</f>
        <v>0</v>
      </c>
      <c r="XH36" s="44">
        <f t="shared" si="188"/>
        <v>0</v>
      </c>
      <c r="XI36" s="44">
        <f t="shared" si="189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0"/>
        <v>0</v>
      </c>
      <c r="XT36" s="44">
        <f t="shared" si="191"/>
        <v>0</v>
      </c>
      <c r="XU36" s="10">
        <f>'СДП (план)'!CS37</f>
        <v>0</v>
      </c>
      <c r="XV36" s="3">
        <f>'СДП (план)'!CT37</f>
        <v>0</v>
      </c>
      <c r="XW36" s="44">
        <f t="shared" si="192"/>
        <v>0</v>
      </c>
      <c r="XX36" s="44">
        <f t="shared" si="193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4"/>
        <v>0</v>
      </c>
      <c r="YI36" s="44">
        <f t="shared" si="195"/>
        <v>0</v>
      </c>
      <c r="YJ36" s="3">
        <f>'СДП (план)'!CU37</f>
        <v>0</v>
      </c>
      <c r="YK36" s="3">
        <f>'СДП (план)'!CV37</f>
        <v>0</v>
      </c>
      <c r="YL36" s="44">
        <f t="shared" si="196"/>
        <v>0</v>
      </c>
      <c r="YM36" s="44">
        <f t="shared" si="197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38">SUM(YN36-YL36)</f>
        <v>0</v>
      </c>
      <c r="YX36" s="44">
        <f t="shared" ref="YX36:YX69" si="1039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8"/>
        <v>0</v>
      </c>
      <c r="ZB36" s="44">
        <f t="shared" si="199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09"/>
        <v>0</v>
      </c>
      <c r="ZM36" s="44">
        <f t="shared" si="70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>SUM(HC36,DB36,AT36,BX36,AE36,BI36,P36,NL36,LD36,LS36,OA36,EU36,FJ36,HR36,JK36,MH36,MW36,TU36,IG36,IV36,JZ36,DQ36,EF36,WR36,WC36,UJ36,UY36,RM36,TF36,VN36,OP36,PE36,PT36,QI36,FY36,QX36,GN36,SQ36,XG36,XV36,SB36,CM36,KO36,YK36,YZ36)</f>
        <v>98981.567999999999</v>
      </c>
      <c r="AAE36" s="49">
        <f>SUM(HD36,DC36,AU36,BY36,AF36,BJ36,Q36,NM36,LE36,LT36,OB36,EV36,FK36,HS36,JL36,MI36,MX36,TV36,IH36,IW36,KA36,DR36,EG36,WS36,WD36,UK36,UZ36,RN36,TG36,VO36,OQ36,PF36,PU36,QJ36,FZ36,QY36,GO36,SR36,XH36,XW36,SC36,CN36,KP36,YL36,ZA36)</f>
        <v>0.66666666666666663</v>
      </c>
      <c r="AAF36" s="49">
        <f>SUM(HE36,DD36,AV36,BZ36,AG36,BK36,R36,NN36,LF36,LU36,OC36,EW36,FL36,HT36,JM36,MJ36,MY36,TW36,II36,IX36,KB36,DS36,EH36,WT36,WE36,UL36,VA36,RO36,TH36,VP36,OR36,PG36,PV36,QK36,GA36,QZ36,GP36,SS36,XI36,XX36,SD36,CO36,KQ36,YM36,ZB36)</f>
        <v>16496.928</v>
      </c>
      <c r="AAG36" s="49">
        <f>SUM(HF36,DE36,AW36,CA36,AH36,BL36,S36,NO36,LG36,LV36,OD36,EX36,FM36,HU36,JN36,MK36,MZ36,TX36,IJ36,IY36,KC36,DT36,EI36,WU36,WF36,UM36,VB36,RP36,TI36,VQ36,OS36,PH36,PW36,QL36,GB36,RA36,GQ36,ST36,XJ36,XY36,SE36,CP36,KR36,YN36,ZC36)</f>
        <v>0</v>
      </c>
      <c r="AAH36" s="49">
        <f>SUM(HG36,DF36,AX36,CB36,AI36,BM36,T36,NP36,LH36,LW36,OE36,EY36,FN36,HV36,JO36,ML36,NA36,TY36,IK36,IZ36,KD36,DU36,EJ36,WV36,WG36,UN36,VC36,RQ36,TJ36,VR36,OT36,PI36,PX36,QM36,GC36,RB36,GR36,SU36,XK36,XZ36,SF36,CQ36,KS36,YO36,ZD36)</f>
        <v>0</v>
      </c>
      <c r="AAI36" s="49">
        <f>SUM(HH36,DG36,AY36,CC36,AJ36,BN36,U36,NQ36,LI36,LX36,OF36,EZ36,FO36,HW36,JP36,MM36,NB36,TZ36,IL36,JA36,KE36,DV36,EK36,WW36,WH36,UO36,VD36,RR36,TK36,VS36,OU36,PJ36,PY36,QN36,GD36,RC36,GS36,SV36,XL36,YA36,SG36,CR36,KT36,YP36,ZE36)</f>
        <v>0</v>
      </c>
      <c r="AAJ36" s="49">
        <f>SUM(HI36,DH36,AZ36,CD36,AK36,BO36,V36,NR36,LJ36,LY36,OG36,FA36,FP36,HX36,JQ36,MN36,NC36,UA36,IM36,JB36,KF36,DW36,EL36,WX36,WI36,UP36,VE36,RS36,TL36,VT36,OV36,PK36,PZ36,QO36,GE36,RD36,GT36,SW36,XM36,YB36,SH36,CS36,KU36,YQ36,ZF36)</f>
        <v>0</v>
      </c>
      <c r="AAK36" s="49">
        <f>SUM(HJ36,DI36,BA36,CE36,AL36,BP36,W36,NS36,LK36,LZ36,OH36,FB36,FQ36,HY36,JR36,MO36,ND36,UB36,IN36,JC36,KG36,DX36,EM36,WY36,WJ36,UQ36,VF36,RT36,TM36,VU36,OW36,PL36,QA36,QP36,GF36,RE36,GU36,SX36,XN36,YC36,SI36,CT36,KV36,YR36,ZG36)</f>
        <v>0</v>
      </c>
      <c r="AAL36" s="49">
        <f>SUM(HK36,DJ36,BB36,CF36,AM36,BQ36,X36,NT36,LL36,MA36,OI36,FC36,FR36,HZ36,JS36,MP36,NE36,UC36,IO36,JD36,KH36,DY36,EN36,WZ36,WK36,UR36,VG36,RU36,TN36,VV36,OX36,PM36,QB36,QQ36,GG36,RF36,GV36,SY36,XO36,YD36,SJ36,CU36,KW36,YS36,ZH36)</f>
        <v>0</v>
      </c>
      <c r="AAM36" s="49">
        <f>SUM(HL36,DK36,BC36,CG36,AN36,BR36,Y36,NU36,LM36,MB36,OJ36,FD36,FS36,IA36,JT36,MQ36,NF36,UD36,IP36,JE36,KI36,DZ36,EO36,XA36,WL36,US36,VH36,RV36,TO36,VW36,OY36,PN36,QC36,QR36,GH36,RG36,GW36,SZ36,XP36,YE36,SK36,CV36,KX36,YT36,ZI36)</f>
        <v>3.92</v>
      </c>
      <c r="AAN36" s="49">
        <f>SUM(HM36,DL36,BD36,CH36,AO36,BS36,Z36,NV36,LN36,MC36,OK36,FE36,FT36,IB36,JU36,MR36,NG36,UE36,IQ36,JF36,KJ36,EA36,EP36,XB36,WM36,UT36,VI36,RW36,TP36,VX36,OZ36,PO36,QD36,QS36,GI36,RH36,GX36,TA36,XQ36,YF36,SL36,CW36,KY36,YU36,ZJ36)</f>
        <v>0.65333333333333332</v>
      </c>
      <c r="AAO36" s="49">
        <f>SUM(HN36,DM36,BE36,CI36,AP36,BT36,AA36,NW36,LO36,MD36,OL36,FF36,FU36,IC36,JV36,MS36,NH36,UF36,IR36,JG36,KK36,EB36,EQ36,XC36,WN36,UU36,VJ36,RX36,TQ36,VY36,PA36,PP36,QE36,QT36,GJ36,RI36,GY36,TB36,XR36,YG36,SM36,CX36,KZ36,YV36,ZK36)</f>
        <v>0</v>
      </c>
      <c r="AAP36" s="44">
        <f t="shared" ref="AAP36" si="1040">SUM(AAG36-AAE36)</f>
        <v>-0.66666666666666663</v>
      </c>
      <c r="AAQ36" s="44">
        <f t="shared" ref="AAQ36" si="1041">SUM(AAH36-AAF36)</f>
        <v>-16496.928</v>
      </c>
    </row>
    <row r="37" spans="1:719" s="56" customFormat="1" ht="28.5" customHeight="1" x14ac:dyDescent="0.25">
      <c r="A37" s="207">
        <v>8</v>
      </c>
      <c r="B37" s="238"/>
      <c r="C37" s="257" t="s">
        <v>595</v>
      </c>
      <c r="D37" s="259" t="s">
        <v>118</v>
      </c>
      <c r="E37" s="170">
        <v>15030</v>
      </c>
      <c r="F37" s="234"/>
      <c r="G37" s="319"/>
      <c r="H37" s="14"/>
      <c r="I37" s="220"/>
      <c r="J37" s="220"/>
      <c r="K37" s="239"/>
      <c r="L37" s="239"/>
      <c r="M37" s="239"/>
      <c r="N37" s="232">
        <v>2.57</v>
      </c>
      <c r="O37" s="116">
        <f>SUM(O38:O40)</f>
        <v>0</v>
      </c>
      <c r="P37" s="116">
        <f t="shared" ref="P37:CK37" si="1042">SUM(P38:P40)</f>
        <v>0</v>
      </c>
      <c r="Q37" s="116">
        <f t="shared" si="1042"/>
        <v>0</v>
      </c>
      <c r="R37" s="116">
        <f t="shared" si="1042"/>
        <v>0</v>
      </c>
      <c r="S37" s="116">
        <f t="shared" si="1042"/>
        <v>0</v>
      </c>
      <c r="T37" s="116">
        <f t="shared" si="1042"/>
        <v>0</v>
      </c>
      <c r="U37" s="116">
        <f t="shared" si="1042"/>
        <v>0</v>
      </c>
      <c r="V37" s="116">
        <f t="shared" si="1042"/>
        <v>0</v>
      </c>
      <c r="W37" s="116">
        <f t="shared" si="1042"/>
        <v>0</v>
      </c>
      <c r="X37" s="116">
        <f t="shared" si="1042"/>
        <v>0</v>
      </c>
      <c r="Y37" s="116">
        <f t="shared" si="1042"/>
        <v>0</v>
      </c>
      <c r="Z37" s="116">
        <f t="shared" si="1042"/>
        <v>0</v>
      </c>
      <c r="AA37" s="116">
        <f t="shared" si="1042"/>
        <v>0</v>
      </c>
      <c r="AB37" s="116">
        <f t="shared" si="1042"/>
        <v>0</v>
      </c>
      <c r="AC37" s="116">
        <f t="shared" si="1042"/>
        <v>0</v>
      </c>
      <c r="AD37" s="116">
        <f t="shared" si="1042"/>
        <v>0</v>
      </c>
      <c r="AE37" s="116">
        <f t="shared" si="1042"/>
        <v>0</v>
      </c>
      <c r="AF37" s="116">
        <f t="shared" si="1042"/>
        <v>0</v>
      </c>
      <c r="AG37" s="116">
        <f t="shared" si="1042"/>
        <v>0</v>
      </c>
      <c r="AH37" s="116">
        <f t="shared" si="1042"/>
        <v>0</v>
      </c>
      <c r="AI37" s="116">
        <f t="shared" si="1042"/>
        <v>0</v>
      </c>
      <c r="AJ37" s="116">
        <f t="shared" si="1042"/>
        <v>0</v>
      </c>
      <c r="AK37" s="116">
        <f t="shared" si="1042"/>
        <v>0</v>
      </c>
      <c r="AL37" s="116">
        <f t="shared" si="1042"/>
        <v>0</v>
      </c>
      <c r="AM37" s="116">
        <f t="shared" si="1042"/>
        <v>0</v>
      </c>
      <c r="AN37" s="116">
        <f t="shared" ref="AN37:AP37" si="1043">SUM(AN38:AN40)</f>
        <v>0</v>
      </c>
      <c r="AO37" s="116">
        <f t="shared" si="1043"/>
        <v>0</v>
      </c>
      <c r="AP37" s="116">
        <f t="shared" si="1043"/>
        <v>0</v>
      </c>
      <c r="AQ37" s="116">
        <f t="shared" si="1042"/>
        <v>0</v>
      </c>
      <c r="AR37" s="116">
        <f t="shared" si="1042"/>
        <v>0</v>
      </c>
      <c r="AS37" s="116">
        <f t="shared" si="1042"/>
        <v>174</v>
      </c>
      <c r="AT37" s="116">
        <f t="shared" si="1042"/>
        <v>48984092.640000001</v>
      </c>
      <c r="AU37" s="116">
        <f t="shared" si="1042"/>
        <v>29</v>
      </c>
      <c r="AV37" s="116">
        <f t="shared" si="1042"/>
        <v>8164015.4399999995</v>
      </c>
      <c r="AW37" s="116">
        <f t="shared" si="1042"/>
        <v>7</v>
      </c>
      <c r="AX37" s="116">
        <f t="shared" si="1042"/>
        <v>1535855.58</v>
      </c>
      <c r="AY37" s="116">
        <f t="shared" si="1042"/>
        <v>138</v>
      </c>
      <c r="AZ37" s="116">
        <f t="shared" si="1042"/>
        <v>2</v>
      </c>
      <c r="BA37" s="116">
        <f t="shared" si="1042"/>
        <v>334567.8</v>
      </c>
      <c r="BB37" s="116">
        <f t="shared" si="1042"/>
        <v>16</v>
      </c>
      <c r="BC37" s="116">
        <f t="shared" si="1042"/>
        <v>2327.92</v>
      </c>
      <c r="BD37" s="116">
        <f t="shared" si="1042"/>
        <v>387.98666666666668</v>
      </c>
      <c r="BE37" s="116">
        <f t="shared" si="1042"/>
        <v>72.990000000000009</v>
      </c>
      <c r="BF37" s="116">
        <f t="shared" si="1042"/>
        <v>-22</v>
      </c>
      <c r="BG37" s="116">
        <f t="shared" si="1042"/>
        <v>-6628159.8599999994</v>
      </c>
      <c r="BH37" s="116">
        <f t="shared" si="1042"/>
        <v>0</v>
      </c>
      <c r="BI37" s="116">
        <f t="shared" si="1042"/>
        <v>0</v>
      </c>
      <c r="BJ37" s="116">
        <f t="shared" si="1042"/>
        <v>0</v>
      </c>
      <c r="BK37" s="116">
        <f t="shared" si="1042"/>
        <v>0</v>
      </c>
      <c r="BL37" s="116">
        <f t="shared" si="1042"/>
        <v>0</v>
      </c>
      <c r="BM37" s="116">
        <f t="shared" si="1042"/>
        <v>0</v>
      </c>
      <c r="BN37" s="116">
        <f t="shared" si="1042"/>
        <v>0</v>
      </c>
      <c r="BO37" s="116">
        <f t="shared" si="1042"/>
        <v>0</v>
      </c>
      <c r="BP37" s="116">
        <f t="shared" si="1042"/>
        <v>0</v>
      </c>
      <c r="BQ37" s="116">
        <f t="shared" si="1042"/>
        <v>0</v>
      </c>
      <c r="BR37" s="116">
        <f t="shared" ref="BR37:BT37" si="1044">SUM(BR38:BR40)</f>
        <v>0</v>
      </c>
      <c r="BS37" s="116">
        <f t="shared" si="1044"/>
        <v>0</v>
      </c>
      <c r="BT37" s="116">
        <f t="shared" si="1044"/>
        <v>0</v>
      </c>
      <c r="BU37" s="116">
        <f t="shared" si="1042"/>
        <v>0</v>
      </c>
      <c r="BV37" s="116">
        <f t="shared" si="1042"/>
        <v>0</v>
      </c>
      <c r="BW37" s="116">
        <f t="shared" si="1042"/>
        <v>0</v>
      </c>
      <c r="BX37" s="116">
        <f t="shared" si="1042"/>
        <v>0</v>
      </c>
      <c r="BY37" s="116">
        <f t="shared" si="1042"/>
        <v>0</v>
      </c>
      <c r="BZ37" s="116">
        <f t="shared" si="1042"/>
        <v>0</v>
      </c>
      <c r="CA37" s="116">
        <f t="shared" si="1042"/>
        <v>0</v>
      </c>
      <c r="CB37" s="116">
        <f t="shared" si="1042"/>
        <v>0</v>
      </c>
      <c r="CC37" s="116">
        <f t="shared" si="1042"/>
        <v>0</v>
      </c>
      <c r="CD37" s="116">
        <f t="shared" si="1042"/>
        <v>0</v>
      </c>
      <c r="CE37" s="116">
        <f t="shared" si="1042"/>
        <v>0</v>
      </c>
      <c r="CF37" s="116">
        <f t="shared" si="1042"/>
        <v>0</v>
      </c>
      <c r="CG37" s="116">
        <f t="shared" ref="CG37:CI37" si="1045">SUM(CG38:CG40)</f>
        <v>0</v>
      </c>
      <c r="CH37" s="116">
        <f t="shared" si="1045"/>
        <v>0</v>
      </c>
      <c r="CI37" s="116">
        <f t="shared" si="1045"/>
        <v>0</v>
      </c>
      <c r="CJ37" s="116">
        <f t="shared" si="1042"/>
        <v>0</v>
      </c>
      <c r="CK37" s="116">
        <f t="shared" si="1042"/>
        <v>0</v>
      </c>
      <c r="CL37" s="116">
        <f t="shared" ref="CL37:FV37" si="1046">SUM(CL38:CL40)</f>
        <v>0</v>
      </c>
      <c r="CM37" s="116">
        <f t="shared" si="1046"/>
        <v>0</v>
      </c>
      <c r="CN37" s="116">
        <f t="shared" si="1046"/>
        <v>0</v>
      </c>
      <c r="CO37" s="116">
        <f t="shared" si="1046"/>
        <v>0</v>
      </c>
      <c r="CP37" s="116">
        <f t="shared" si="1046"/>
        <v>0</v>
      </c>
      <c r="CQ37" s="116">
        <f t="shared" si="1046"/>
        <v>0</v>
      </c>
      <c r="CR37" s="116">
        <f t="shared" si="1046"/>
        <v>0</v>
      </c>
      <c r="CS37" s="116">
        <f t="shared" si="1046"/>
        <v>0</v>
      </c>
      <c r="CT37" s="116">
        <f t="shared" si="1046"/>
        <v>0</v>
      </c>
      <c r="CU37" s="116">
        <f t="shared" si="1046"/>
        <v>0</v>
      </c>
      <c r="CV37" s="116">
        <f t="shared" si="1046"/>
        <v>0</v>
      </c>
      <c r="CW37" s="116">
        <f t="shared" si="1046"/>
        <v>0</v>
      </c>
      <c r="CX37" s="116">
        <f t="shared" si="1046"/>
        <v>0</v>
      </c>
      <c r="CY37" s="116">
        <f t="shared" si="1046"/>
        <v>0</v>
      </c>
      <c r="CZ37" s="116">
        <f t="shared" si="1046"/>
        <v>0</v>
      </c>
      <c r="DA37" s="116">
        <f t="shared" si="1046"/>
        <v>0</v>
      </c>
      <c r="DB37" s="116">
        <f t="shared" si="1046"/>
        <v>0</v>
      </c>
      <c r="DC37" s="116">
        <f t="shared" si="1046"/>
        <v>0</v>
      </c>
      <c r="DD37" s="116">
        <f t="shared" si="1046"/>
        <v>0</v>
      </c>
      <c r="DE37" s="116">
        <f t="shared" si="1046"/>
        <v>0</v>
      </c>
      <c r="DF37" s="116">
        <f t="shared" si="1046"/>
        <v>0</v>
      </c>
      <c r="DG37" s="116">
        <f t="shared" si="1046"/>
        <v>0</v>
      </c>
      <c r="DH37" s="116">
        <f t="shared" si="1046"/>
        <v>0</v>
      </c>
      <c r="DI37" s="116">
        <f t="shared" si="1046"/>
        <v>0</v>
      </c>
      <c r="DJ37" s="116">
        <f t="shared" si="1046"/>
        <v>0</v>
      </c>
      <c r="DK37" s="116">
        <f t="shared" si="1046"/>
        <v>0</v>
      </c>
      <c r="DL37" s="116">
        <f t="shared" si="1046"/>
        <v>0</v>
      </c>
      <c r="DM37" s="116">
        <f t="shared" si="1046"/>
        <v>0</v>
      </c>
      <c r="DN37" s="116">
        <f t="shared" si="1046"/>
        <v>0</v>
      </c>
      <c r="DO37" s="116">
        <f t="shared" si="1046"/>
        <v>0</v>
      </c>
      <c r="DP37" s="116">
        <f t="shared" si="1046"/>
        <v>0</v>
      </c>
      <c r="DQ37" s="116">
        <f t="shared" si="1046"/>
        <v>0</v>
      </c>
      <c r="DR37" s="116">
        <f t="shared" si="1046"/>
        <v>0</v>
      </c>
      <c r="DS37" s="116">
        <f t="shared" si="1046"/>
        <v>0</v>
      </c>
      <c r="DT37" s="116">
        <f t="shared" si="1046"/>
        <v>0</v>
      </c>
      <c r="DU37" s="116">
        <f t="shared" si="1046"/>
        <v>0</v>
      </c>
      <c r="DV37" s="116">
        <f t="shared" si="1046"/>
        <v>0</v>
      </c>
      <c r="DW37" s="116">
        <f t="shared" si="1046"/>
        <v>0</v>
      </c>
      <c r="DX37" s="116">
        <f t="shared" si="1046"/>
        <v>0</v>
      </c>
      <c r="DY37" s="116">
        <f t="shared" si="1046"/>
        <v>0</v>
      </c>
      <c r="DZ37" s="116">
        <f t="shared" ref="DZ37:EB37" si="1047">SUM(DZ38:DZ40)</f>
        <v>0</v>
      </c>
      <c r="EA37" s="116">
        <f t="shared" si="1047"/>
        <v>0</v>
      </c>
      <c r="EB37" s="116">
        <f t="shared" si="1047"/>
        <v>0</v>
      </c>
      <c r="EC37" s="116">
        <f t="shared" si="1046"/>
        <v>0</v>
      </c>
      <c r="ED37" s="116">
        <f t="shared" si="1046"/>
        <v>0</v>
      </c>
      <c r="EE37" s="82">
        <f>'СДП (план)'!CY38</f>
        <v>0</v>
      </c>
      <c r="EF37" s="82">
        <f>'СДП (план)'!CZ38</f>
        <v>0</v>
      </c>
      <c r="EG37" s="116">
        <f t="shared" ref="EG37:EH37" si="1048">SUM(EG38:EG40)</f>
        <v>0</v>
      </c>
      <c r="EH37" s="116">
        <f t="shared" si="1048"/>
        <v>0</v>
      </c>
      <c r="EI37" s="116"/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>
        <f t="shared" si="1046"/>
        <v>0</v>
      </c>
      <c r="EU37" s="116">
        <f t="shared" si="1046"/>
        <v>0</v>
      </c>
      <c r="EV37" s="116">
        <f t="shared" si="1046"/>
        <v>0</v>
      </c>
      <c r="EW37" s="116">
        <f t="shared" si="1046"/>
        <v>0</v>
      </c>
      <c r="EX37" s="116">
        <f t="shared" si="1046"/>
        <v>0</v>
      </c>
      <c r="EY37" s="116">
        <f t="shared" si="1046"/>
        <v>0</v>
      </c>
      <c r="EZ37" s="116">
        <f t="shared" si="1046"/>
        <v>0</v>
      </c>
      <c r="FA37" s="116">
        <f t="shared" si="1046"/>
        <v>0</v>
      </c>
      <c r="FB37" s="116">
        <f t="shared" si="1046"/>
        <v>0</v>
      </c>
      <c r="FC37" s="116">
        <f t="shared" si="1046"/>
        <v>0</v>
      </c>
      <c r="FD37" s="116">
        <f t="shared" ref="FD37:FF37" si="1049">SUM(FD38:FD40)</f>
        <v>0</v>
      </c>
      <c r="FE37" s="116">
        <f t="shared" si="1049"/>
        <v>0</v>
      </c>
      <c r="FF37" s="116">
        <f t="shared" si="1049"/>
        <v>0</v>
      </c>
      <c r="FG37" s="116">
        <f t="shared" si="1046"/>
        <v>0</v>
      </c>
      <c r="FH37" s="116">
        <f t="shared" si="1046"/>
        <v>0</v>
      </c>
      <c r="FI37" s="116">
        <f t="shared" si="1046"/>
        <v>0</v>
      </c>
      <c r="FJ37" s="116">
        <f t="shared" si="1046"/>
        <v>0</v>
      </c>
      <c r="FK37" s="116">
        <f t="shared" si="1046"/>
        <v>0</v>
      </c>
      <c r="FL37" s="116">
        <f t="shared" si="1046"/>
        <v>0</v>
      </c>
      <c r="FM37" s="116">
        <f t="shared" si="1046"/>
        <v>0</v>
      </c>
      <c r="FN37" s="116">
        <f t="shared" si="1046"/>
        <v>0</v>
      </c>
      <c r="FO37" s="116">
        <f t="shared" si="1046"/>
        <v>0</v>
      </c>
      <c r="FP37" s="116">
        <f t="shared" si="1046"/>
        <v>0</v>
      </c>
      <c r="FQ37" s="116">
        <f t="shared" si="1046"/>
        <v>0</v>
      </c>
      <c r="FR37" s="116">
        <f t="shared" si="1046"/>
        <v>0</v>
      </c>
      <c r="FS37" s="116">
        <f t="shared" si="1046"/>
        <v>0</v>
      </c>
      <c r="FT37" s="116">
        <f t="shared" si="1046"/>
        <v>0</v>
      </c>
      <c r="FU37" s="116">
        <f t="shared" si="1046"/>
        <v>0</v>
      </c>
      <c r="FV37" s="116">
        <f t="shared" si="1046"/>
        <v>0</v>
      </c>
      <c r="FW37" s="116">
        <f t="shared" ref="FW37:IR37" si="1050">SUM(FW38:FW40)</f>
        <v>0</v>
      </c>
      <c r="FX37" s="116">
        <f t="shared" si="1050"/>
        <v>0</v>
      </c>
      <c r="FY37" s="116">
        <f t="shared" si="1050"/>
        <v>0</v>
      </c>
      <c r="FZ37" s="116">
        <f t="shared" si="1050"/>
        <v>0</v>
      </c>
      <c r="GA37" s="116">
        <f t="shared" si="1050"/>
        <v>0</v>
      </c>
      <c r="GB37" s="116">
        <f t="shared" si="1050"/>
        <v>0</v>
      </c>
      <c r="GC37" s="116">
        <f t="shared" si="1050"/>
        <v>0</v>
      </c>
      <c r="GD37" s="116">
        <f t="shared" si="1050"/>
        <v>0</v>
      </c>
      <c r="GE37" s="116">
        <f t="shared" si="1050"/>
        <v>0</v>
      </c>
      <c r="GF37" s="116">
        <f t="shared" si="1050"/>
        <v>0</v>
      </c>
      <c r="GG37" s="116"/>
      <c r="GH37" s="116">
        <f t="shared" si="1050"/>
        <v>0</v>
      </c>
      <c r="GI37" s="116">
        <f t="shared" si="1050"/>
        <v>0</v>
      </c>
      <c r="GJ37" s="116">
        <f t="shared" si="1050"/>
        <v>0</v>
      </c>
      <c r="GK37" s="116">
        <f t="shared" si="1050"/>
        <v>0</v>
      </c>
      <c r="GL37" s="116">
        <f t="shared" si="1050"/>
        <v>0</v>
      </c>
      <c r="GM37" s="116">
        <f t="shared" si="1050"/>
        <v>0</v>
      </c>
      <c r="GN37" s="116">
        <f t="shared" si="1050"/>
        <v>0</v>
      </c>
      <c r="GO37" s="116">
        <f t="shared" si="1050"/>
        <v>0</v>
      </c>
      <c r="GP37" s="116">
        <f t="shared" si="1050"/>
        <v>0</v>
      </c>
      <c r="GQ37" s="116">
        <f t="shared" si="1050"/>
        <v>0</v>
      </c>
      <c r="GR37" s="116">
        <f t="shared" si="1050"/>
        <v>0</v>
      </c>
      <c r="GS37" s="116">
        <f t="shared" si="1050"/>
        <v>0</v>
      </c>
      <c r="GT37" s="116">
        <f t="shared" si="1050"/>
        <v>0</v>
      </c>
      <c r="GU37" s="116">
        <f t="shared" si="1050"/>
        <v>0</v>
      </c>
      <c r="GV37" s="116">
        <f t="shared" si="1050"/>
        <v>0</v>
      </c>
      <c r="GW37" s="116">
        <f t="shared" si="1050"/>
        <v>0</v>
      </c>
      <c r="GX37" s="116">
        <f t="shared" si="1050"/>
        <v>0</v>
      </c>
      <c r="GY37" s="116">
        <f t="shared" si="1050"/>
        <v>0</v>
      </c>
      <c r="GZ37" s="116">
        <f t="shared" si="1050"/>
        <v>0</v>
      </c>
      <c r="HA37" s="116">
        <f t="shared" si="1050"/>
        <v>0</v>
      </c>
      <c r="HB37" s="116">
        <f t="shared" si="1050"/>
        <v>0</v>
      </c>
      <c r="HC37" s="116">
        <f t="shared" si="1050"/>
        <v>0</v>
      </c>
      <c r="HD37" s="116">
        <f t="shared" si="1050"/>
        <v>0</v>
      </c>
      <c r="HE37" s="116">
        <f t="shared" si="1050"/>
        <v>0</v>
      </c>
      <c r="HF37" s="116">
        <f t="shared" si="1050"/>
        <v>0</v>
      </c>
      <c r="HG37" s="116">
        <f t="shared" si="1050"/>
        <v>0</v>
      </c>
      <c r="HH37" s="116"/>
      <c r="HI37" s="116">
        <f t="shared" si="1050"/>
        <v>0</v>
      </c>
      <c r="HJ37" s="116">
        <f t="shared" si="1050"/>
        <v>0</v>
      </c>
      <c r="HK37" s="116"/>
      <c r="HL37" s="116">
        <f t="shared" si="1050"/>
        <v>0</v>
      </c>
      <c r="HM37" s="116">
        <f t="shared" si="1050"/>
        <v>0</v>
      </c>
      <c r="HN37" s="116">
        <f t="shared" si="1050"/>
        <v>0</v>
      </c>
      <c r="HO37" s="116">
        <f t="shared" si="1050"/>
        <v>0</v>
      </c>
      <c r="HP37" s="116">
        <f t="shared" si="1050"/>
        <v>0</v>
      </c>
      <c r="HQ37" s="116">
        <f t="shared" si="1050"/>
        <v>0</v>
      </c>
      <c r="HR37" s="116">
        <f t="shared" si="1050"/>
        <v>0</v>
      </c>
      <c r="HS37" s="116">
        <f t="shared" si="1050"/>
        <v>0</v>
      </c>
      <c r="HT37" s="116">
        <f t="shared" si="1050"/>
        <v>0</v>
      </c>
      <c r="HU37" s="116">
        <f t="shared" si="1050"/>
        <v>0</v>
      </c>
      <c r="HV37" s="116">
        <f t="shared" si="1050"/>
        <v>0</v>
      </c>
      <c r="HW37" s="116">
        <f t="shared" si="1050"/>
        <v>0</v>
      </c>
      <c r="HX37" s="116">
        <f t="shared" si="1050"/>
        <v>0</v>
      </c>
      <c r="HY37" s="116">
        <f t="shared" si="1050"/>
        <v>0</v>
      </c>
      <c r="HZ37" s="116">
        <f t="shared" si="1050"/>
        <v>0</v>
      </c>
      <c r="IA37" s="116">
        <f t="shared" si="1050"/>
        <v>0</v>
      </c>
      <c r="IB37" s="116">
        <f t="shared" si="1050"/>
        <v>0</v>
      </c>
      <c r="IC37" s="116">
        <f t="shared" si="1050"/>
        <v>0</v>
      </c>
      <c r="ID37" s="116">
        <f t="shared" si="1050"/>
        <v>0</v>
      </c>
      <c r="IE37" s="116">
        <f t="shared" si="1050"/>
        <v>0</v>
      </c>
      <c r="IF37" s="116">
        <f t="shared" si="1050"/>
        <v>0</v>
      </c>
      <c r="IG37" s="116">
        <f t="shared" si="1050"/>
        <v>0</v>
      </c>
      <c r="IH37" s="116">
        <f t="shared" si="1050"/>
        <v>0</v>
      </c>
      <c r="II37" s="116">
        <f t="shared" si="1050"/>
        <v>0</v>
      </c>
      <c r="IJ37" s="116">
        <f t="shared" si="1050"/>
        <v>0</v>
      </c>
      <c r="IK37" s="116">
        <f t="shared" si="1050"/>
        <v>0</v>
      </c>
      <c r="IL37" s="116"/>
      <c r="IM37" s="116">
        <f t="shared" si="1050"/>
        <v>0</v>
      </c>
      <c r="IN37" s="116">
        <f t="shared" si="1050"/>
        <v>0</v>
      </c>
      <c r="IO37" s="116"/>
      <c r="IP37" s="116">
        <f t="shared" si="1050"/>
        <v>0</v>
      </c>
      <c r="IQ37" s="116">
        <f t="shared" si="1050"/>
        <v>0</v>
      </c>
      <c r="IR37" s="116">
        <f t="shared" si="1050"/>
        <v>0</v>
      </c>
      <c r="IS37" s="116">
        <f t="shared" ref="IS37:LN37" si="1051">SUM(IS38:IS40)</f>
        <v>0</v>
      </c>
      <c r="IT37" s="116">
        <f t="shared" si="1051"/>
        <v>0</v>
      </c>
      <c r="IU37" s="116">
        <f t="shared" si="1051"/>
        <v>0</v>
      </c>
      <c r="IV37" s="116">
        <f t="shared" si="1051"/>
        <v>0</v>
      </c>
      <c r="IW37" s="116">
        <f t="shared" si="1051"/>
        <v>0</v>
      </c>
      <c r="IX37" s="116">
        <f t="shared" si="1051"/>
        <v>0</v>
      </c>
      <c r="IY37" s="116">
        <f t="shared" si="1051"/>
        <v>0</v>
      </c>
      <c r="IZ37" s="116">
        <f t="shared" si="1051"/>
        <v>0</v>
      </c>
      <c r="JA37" s="116">
        <f t="shared" si="1051"/>
        <v>0</v>
      </c>
      <c r="JB37" s="116">
        <f t="shared" si="1051"/>
        <v>0</v>
      </c>
      <c r="JC37" s="116">
        <f t="shared" si="1051"/>
        <v>0</v>
      </c>
      <c r="JD37" s="116"/>
      <c r="JE37" s="116">
        <f t="shared" si="1051"/>
        <v>0</v>
      </c>
      <c r="JF37" s="116">
        <f t="shared" si="1051"/>
        <v>0</v>
      </c>
      <c r="JG37" s="116">
        <f t="shared" si="1051"/>
        <v>0</v>
      </c>
      <c r="JH37" s="116">
        <f t="shared" si="1051"/>
        <v>0</v>
      </c>
      <c r="JI37" s="116">
        <f t="shared" si="1051"/>
        <v>0</v>
      </c>
      <c r="JJ37" s="116">
        <f t="shared" si="1051"/>
        <v>0</v>
      </c>
      <c r="JK37" s="116">
        <f t="shared" si="1051"/>
        <v>0</v>
      </c>
      <c r="JL37" s="116">
        <f t="shared" si="1051"/>
        <v>0</v>
      </c>
      <c r="JM37" s="116">
        <f t="shared" si="1051"/>
        <v>0</v>
      </c>
      <c r="JN37" s="116">
        <f t="shared" si="1051"/>
        <v>0</v>
      </c>
      <c r="JO37" s="116">
        <f t="shared" si="1051"/>
        <v>0</v>
      </c>
      <c r="JP37" s="116">
        <f t="shared" si="1051"/>
        <v>0</v>
      </c>
      <c r="JQ37" s="116">
        <f t="shared" si="1051"/>
        <v>0</v>
      </c>
      <c r="JR37" s="116">
        <f t="shared" si="1051"/>
        <v>0</v>
      </c>
      <c r="JS37" s="116">
        <f t="shared" si="1051"/>
        <v>0</v>
      </c>
      <c r="JT37" s="116">
        <f t="shared" si="1051"/>
        <v>0</v>
      </c>
      <c r="JU37" s="116">
        <f t="shared" si="1051"/>
        <v>0</v>
      </c>
      <c r="JV37" s="116">
        <f t="shared" si="1051"/>
        <v>0</v>
      </c>
      <c r="JW37" s="116">
        <f t="shared" si="1051"/>
        <v>0</v>
      </c>
      <c r="JX37" s="116">
        <f t="shared" si="1051"/>
        <v>0</v>
      </c>
      <c r="JY37" s="116">
        <f t="shared" si="1051"/>
        <v>0</v>
      </c>
      <c r="JZ37" s="116">
        <f t="shared" si="1051"/>
        <v>0</v>
      </c>
      <c r="KA37" s="116">
        <f t="shared" si="1051"/>
        <v>0</v>
      </c>
      <c r="KB37" s="116">
        <f t="shared" si="1051"/>
        <v>0</v>
      </c>
      <c r="KC37" s="116">
        <f t="shared" si="1051"/>
        <v>0</v>
      </c>
      <c r="KD37" s="116">
        <f t="shared" si="1051"/>
        <v>0</v>
      </c>
      <c r="KE37" s="116">
        <f t="shared" si="1051"/>
        <v>0</v>
      </c>
      <c r="KF37" s="116">
        <f t="shared" si="1051"/>
        <v>0</v>
      </c>
      <c r="KG37" s="116">
        <f t="shared" si="1051"/>
        <v>0</v>
      </c>
      <c r="KH37" s="116"/>
      <c r="KI37" s="116">
        <f t="shared" si="1051"/>
        <v>0</v>
      </c>
      <c r="KJ37" s="116">
        <f t="shared" si="1051"/>
        <v>0</v>
      </c>
      <c r="KK37" s="116">
        <f t="shared" si="1051"/>
        <v>0</v>
      </c>
      <c r="KL37" s="116">
        <f t="shared" si="1051"/>
        <v>0</v>
      </c>
      <c r="KM37" s="116">
        <f t="shared" si="1051"/>
        <v>0</v>
      </c>
      <c r="KN37" s="116">
        <f t="shared" si="1051"/>
        <v>0</v>
      </c>
      <c r="KO37" s="116">
        <f t="shared" si="1051"/>
        <v>0</v>
      </c>
      <c r="KP37" s="116">
        <f t="shared" si="1051"/>
        <v>0</v>
      </c>
      <c r="KQ37" s="116">
        <f t="shared" si="1051"/>
        <v>0</v>
      </c>
      <c r="KR37" s="116">
        <f t="shared" si="1051"/>
        <v>0</v>
      </c>
      <c r="KS37" s="116">
        <f t="shared" si="1051"/>
        <v>0</v>
      </c>
      <c r="KT37" s="116"/>
      <c r="KU37" s="116">
        <f t="shared" si="1051"/>
        <v>0</v>
      </c>
      <c r="KV37" s="116">
        <f t="shared" si="1051"/>
        <v>0</v>
      </c>
      <c r="KW37" s="116"/>
      <c r="KX37" s="116">
        <f t="shared" si="1051"/>
        <v>0</v>
      </c>
      <c r="KY37" s="116">
        <f t="shared" si="1051"/>
        <v>0</v>
      </c>
      <c r="KZ37" s="116">
        <f t="shared" si="1051"/>
        <v>0</v>
      </c>
      <c r="LA37" s="116">
        <f t="shared" si="1051"/>
        <v>0</v>
      </c>
      <c r="LB37" s="116">
        <f t="shared" si="1051"/>
        <v>0</v>
      </c>
      <c r="LC37" s="116">
        <f t="shared" si="1051"/>
        <v>0</v>
      </c>
      <c r="LD37" s="116">
        <f t="shared" si="1051"/>
        <v>0</v>
      </c>
      <c r="LE37" s="116">
        <f t="shared" si="1051"/>
        <v>0</v>
      </c>
      <c r="LF37" s="116">
        <f t="shared" si="1051"/>
        <v>0</v>
      </c>
      <c r="LG37" s="116">
        <f t="shared" si="1051"/>
        <v>0</v>
      </c>
      <c r="LH37" s="116">
        <f t="shared" si="1051"/>
        <v>0</v>
      </c>
      <c r="LI37" s="116">
        <f t="shared" si="1051"/>
        <v>0</v>
      </c>
      <c r="LJ37" s="116">
        <f t="shared" si="1051"/>
        <v>0</v>
      </c>
      <c r="LK37" s="116">
        <f t="shared" si="1051"/>
        <v>0</v>
      </c>
      <c r="LL37" s="116">
        <f t="shared" si="1051"/>
        <v>0</v>
      </c>
      <c r="LM37" s="116">
        <f t="shared" si="1051"/>
        <v>0</v>
      </c>
      <c r="LN37" s="116">
        <f t="shared" si="1051"/>
        <v>0</v>
      </c>
      <c r="LO37" s="116">
        <f t="shared" ref="LO37:OJ37" si="1052">SUM(LO38:LO40)</f>
        <v>0</v>
      </c>
      <c r="LP37" s="116">
        <f t="shared" si="1052"/>
        <v>0</v>
      </c>
      <c r="LQ37" s="116">
        <f t="shared" si="1052"/>
        <v>0</v>
      </c>
      <c r="LR37" s="116">
        <f t="shared" si="1052"/>
        <v>0</v>
      </c>
      <c r="LS37" s="116">
        <f t="shared" si="1052"/>
        <v>0</v>
      </c>
      <c r="LT37" s="116">
        <f t="shared" si="1052"/>
        <v>0</v>
      </c>
      <c r="LU37" s="116">
        <f t="shared" si="1052"/>
        <v>0</v>
      </c>
      <c r="LV37" s="116">
        <f t="shared" si="1052"/>
        <v>0</v>
      </c>
      <c r="LW37" s="116">
        <f t="shared" si="1052"/>
        <v>0</v>
      </c>
      <c r="LX37" s="116">
        <f t="shared" si="1052"/>
        <v>0</v>
      </c>
      <c r="LY37" s="116">
        <f t="shared" si="1052"/>
        <v>0</v>
      </c>
      <c r="LZ37" s="116">
        <f t="shared" si="1052"/>
        <v>0</v>
      </c>
      <c r="MA37" s="116">
        <f t="shared" si="1052"/>
        <v>0</v>
      </c>
      <c r="MB37" s="116">
        <f t="shared" si="1052"/>
        <v>0</v>
      </c>
      <c r="MC37" s="116">
        <f t="shared" si="1052"/>
        <v>0</v>
      </c>
      <c r="MD37" s="116">
        <f t="shared" si="1052"/>
        <v>0</v>
      </c>
      <c r="ME37" s="116">
        <f t="shared" si="1052"/>
        <v>0</v>
      </c>
      <c r="MF37" s="116">
        <f t="shared" si="1052"/>
        <v>0</v>
      </c>
      <c r="MG37" s="116">
        <f t="shared" si="1052"/>
        <v>0</v>
      </c>
      <c r="MH37" s="116">
        <f t="shared" si="1052"/>
        <v>0</v>
      </c>
      <c r="MI37" s="116">
        <f t="shared" si="1052"/>
        <v>0</v>
      </c>
      <c r="MJ37" s="116">
        <f t="shared" si="1052"/>
        <v>0</v>
      </c>
      <c r="MK37" s="116">
        <f t="shared" si="1052"/>
        <v>0</v>
      </c>
      <c r="ML37" s="116">
        <f t="shared" si="1052"/>
        <v>0</v>
      </c>
      <c r="MM37" s="116">
        <f t="shared" si="1052"/>
        <v>0</v>
      </c>
      <c r="MN37" s="116">
        <f t="shared" si="1052"/>
        <v>0</v>
      </c>
      <c r="MO37" s="116">
        <f t="shared" si="1052"/>
        <v>0</v>
      </c>
      <c r="MP37" s="116">
        <f t="shared" si="1052"/>
        <v>0</v>
      </c>
      <c r="MQ37" s="116">
        <f t="shared" si="1052"/>
        <v>0</v>
      </c>
      <c r="MR37" s="116">
        <f t="shared" si="1052"/>
        <v>0</v>
      </c>
      <c r="MS37" s="116">
        <f t="shared" si="1052"/>
        <v>0</v>
      </c>
      <c r="MT37" s="116">
        <f t="shared" si="1052"/>
        <v>0</v>
      </c>
      <c r="MU37" s="116">
        <f t="shared" si="1052"/>
        <v>0</v>
      </c>
      <c r="MV37" s="116">
        <f t="shared" si="1052"/>
        <v>0</v>
      </c>
      <c r="MW37" s="116">
        <f t="shared" si="1052"/>
        <v>0</v>
      </c>
      <c r="MX37" s="116">
        <f t="shared" si="1052"/>
        <v>0</v>
      </c>
      <c r="MY37" s="116">
        <f t="shared" si="1052"/>
        <v>0</v>
      </c>
      <c r="MZ37" s="116">
        <f t="shared" si="1052"/>
        <v>0</v>
      </c>
      <c r="NA37" s="116">
        <f t="shared" si="1052"/>
        <v>0</v>
      </c>
      <c r="NB37" s="116">
        <f t="shared" si="1052"/>
        <v>0</v>
      </c>
      <c r="NC37" s="116">
        <f t="shared" si="1052"/>
        <v>0</v>
      </c>
      <c r="ND37" s="116">
        <f t="shared" si="1052"/>
        <v>0</v>
      </c>
      <c r="NE37" s="116">
        <f t="shared" si="1052"/>
        <v>0</v>
      </c>
      <c r="NF37" s="116">
        <f t="shared" si="1052"/>
        <v>0</v>
      </c>
      <c r="NG37" s="116">
        <f t="shared" si="1052"/>
        <v>0</v>
      </c>
      <c r="NH37" s="116">
        <f t="shared" si="1052"/>
        <v>0</v>
      </c>
      <c r="NI37" s="116">
        <f t="shared" si="1052"/>
        <v>0</v>
      </c>
      <c r="NJ37" s="116">
        <f t="shared" si="1052"/>
        <v>0</v>
      </c>
      <c r="NK37" s="116">
        <f t="shared" si="1052"/>
        <v>0</v>
      </c>
      <c r="NL37" s="116">
        <f t="shared" si="1052"/>
        <v>0</v>
      </c>
      <c r="NM37" s="116">
        <f t="shared" si="1052"/>
        <v>0</v>
      </c>
      <c r="NN37" s="116">
        <f t="shared" si="1052"/>
        <v>0</v>
      </c>
      <c r="NO37" s="116">
        <f t="shared" si="1052"/>
        <v>0</v>
      </c>
      <c r="NP37" s="116">
        <f t="shared" si="1052"/>
        <v>0</v>
      </c>
      <c r="NQ37" s="116">
        <f t="shared" si="1052"/>
        <v>0</v>
      </c>
      <c r="NR37" s="116">
        <f t="shared" si="1052"/>
        <v>0</v>
      </c>
      <c r="NS37" s="116">
        <f t="shared" si="1052"/>
        <v>0</v>
      </c>
      <c r="NT37" s="116">
        <f t="shared" si="1052"/>
        <v>0</v>
      </c>
      <c r="NU37" s="116">
        <f t="shared" si="1052"/>
        <v>0</v>
      </c>
      <c r="NV37" s="116">
        <f t="shared" si="1052"/>
        <v>0</v>
      </c>
      <c r="NW37" s="116">
        <f t="shared" si="1052"/>
        <v>0</v>
      </c>
      <c r="NX37" s="116">
        <f t="shared" si="1052"/>
        <v>0</v>
      </c>
      <c r="NY37" s="116">
        <f t="shared" si="1052"/>
        <v>0</v>
      </c>
      <c r="NZ37" s="116">
        <f t="shared" si="1052"/>
        <v>0</v>
      </c>
      <c r="OA37" s="116">
        <f t="shared" si="1052"/>
        <v>0</v>
      </c>
      <c r="OB37" s="116">
        <f t="shared" si="1052"/>
        <v>0</v>
      </c>
      <c r="OC37" s="116">
        <f t="shared" si="1052"/>
        <v>0</v>
      </c>
      <c r="OD37" s="116">
        <f t="shared" si="1052"/>
        <v>0</v>
      </c>
      <c r="OE37" s="116">
        <f t="shared" si="1052"/>
        <v>0</v>
      </c>
      <c r="OF37" s="116">
        <f t="shared" si="1052"/>
        <v>0</v>
      </c>
      <c r="OG37" s="116">
        <f t="shared" si="1052"/>
        <v>0</v>
      </c>
      <c r="OH37" s="116">
        <f t="shared" si="1052"/>
        <v>0</v>
      </c>
      <c r="OI37" s="116">
        <f t="shared" si="1052"/>
        <v>0</v>
      </c>
      <c r="OJ37" s="116">
        <f t="shared" si="1052"/>
        <v>0</v>
      </c>
      <c r="OK37" s="116">
        <f t="shared" ref="OK37:OL37" si="1053">SUM(OK38:OK40)</f>
        <v>0</v>
      </c>
      <c r="OL37" s="116">
        <f t="shared" si="1053"/>
        <v>0</v>
      </c>
      <c r="OM37" s="116">
        <f t="shared" ref="OM37:RF37" si="1054">SUM(OM38:OM40)</f>
        <v>0</v>
      </c>
      <c r="ON37" s="116">
        <f t="shared" si="1054"/>
        <v>0</v>
      </c>
      <c r="OO37" s="116">
        <f t="shared" si="1054"/>
        <v>0</v>
      </c>
      <c r="OP37" s="116">
        <f t="shared" si="1054"/>
        <v>0</v>
      </c>
      <c r="OQ37" s="116">
        <f t="shared" si="1054"/>
        <v>0</v>
      </c>
      <c r="OR37" s="116">
        <f t="shared" si="1054"/>
        <v>0</v>
      </c>
      <c r="OS37" s="116">
        <f t="shared" si="1054"/>
        <v>0</v>
      </c>
      <c r="OT37" s="116">
        <f t="shared" si="1054"/>
        <v>0</v>
      </c>
      <c r="OU37" s="116">
        <f t="shared" si="1054"/>
        <v>0</v>
      </c>
      <c r="OV37" s="116">
        <f t="shared" si="1054"/>
        <v>0</v>
      </c>
      <c r="OW37" s="116">
        <f t="shared" si="1054"/>
        <v>0</v>
      </c>
      <c r="OX37" s="116">
        <f t="shared" si="1054"/>
        <v>0</v>
      </c>
      <c r="OY37" s="116">
        <f t="shared" si="1054"/>
        <v>0</v>
      </c>
      <c r="OZ37" s="116">
        <f t="shared" si="1054"/>
        <v>0</v>
      </c>
      <c r="PA37" s="116">
        <f t="shared" si="1054"/>
        <v>0</v>
      </c>
      <c r="PB37" s="116">
        <f t="shared" si="1054"/>
        <v>0</v>
      </c>
      <c r="PC37" s="116">
        <f t="shared" si="1054"/>
        <v>0</v>
      </c>
      <c r="PD37" s="116">
        <f t="shared" si="1054"/>
        <v>0</v>
      </c>
      <c r="PE37" s="116">
        <f t="shared" si="1054"/>
        <v>0</v>
      </c>
      <c r="PF37" s="116">
        <f t="shared" si="1054"/>
        <v>0</v>
      </c>
      <c r="PG37" s="116">
        <f t="shared" si="1054"/>
        <v>0</v>
      </c>
      <c r="PH37" s="116">
        <f t="shared" si="1054"/>
        <v>0</v>
      </c>
      <c r="PI37" s="116">
        <f t="shared" si="1054"/>
        <v>0</v>
      </c>
      <c r="PJ37" s="116">
        <f t="shared" si="1054"/>
        <v>0</v>
      </c>
      <c r="PK37" s="116">
        <f t="shared" si="1054"/>
        <v>0</v>
      </c>
      <c r="PL37" s="116">
        <f t="shared" si="1054"/>
        <v>0</v>
      </c>
      <c r="PM37" s="116">
        <f t="shared" si="1054"/>
        <v>0</v>
      </c>
      <c r="PN37" s="116">
        <f t="shared" si="1054"/>
        <v>0</v>
      </c>
      <c r="PO37" s="116">
        <f t="shared" si="1054"/>
        <v>0</v>
      </c>
      <c r="PP37" s="116">
        <f t="shared" si="1054"/>
        <v>0</v>
      </c>
      <c r="PQ37" s="116">
        <f t="shared" si="1054"/>
        <v>0</v>
      </c>
      <c r="PR37" s="116">
        <f t="shared" si="1054"/>
        <v>0</v>
      </c>
      <c r="PS37" s="116">
        <f t="shared" si="1054"/>
        <v>0</v>
      </c>
      <c r="PT37" s="116">
        <f t="shared" si="1054"/>
        <v>0</v>
      </c>
      <c r="PU37" s="116">
        <f t="shared" si="1054"/>
        <v>0</v>
      </c>
      <c r="PV37" s="116">
        <f t="shared" si="1054"/>
        <v>0</v>
      </c>
      <c r="PW37" s="116">
        <f t="shared" si="1054"/>
        <v>0</v>
      </c>
      <c r="PX37" s="116">
        <f t="shared" si="1054"/>
        <v>0</v>
      </c>
      <c r="PY37" s="116">
        <f t="shared" si="1054"/>
        <v>0</v>
      </c>
      <c r="PZ37" s="116">
        <f t="shared" si="1054"/>
        <v>0</v>
      </c>
      <c r="QA37" s="116">
        <f t="shared" si="1054"/>
        <v>0</v>
      </c>
      <c r="QB37" s="116">
        <f t="shared" si="1054"/>
        <v>0</v>
      </c>
      <c r="QC37" s="116">
        <f t="shared" si="1054"/>
        <v>0</v>
      </c>
      <c r="QD37" s="116">
        <f t="shared" si="1054"/>
        <v>0</v>
      </c>
      <c r="QE37" s="116">
        <f t="shared" si="1054"/>
        <v>0</v>
      </c>
      <c r="QF37" s="44">
        <f t="shared" si="696"/>
        <v>0</v>
      </c>
      <c r="QG37" s="44">
        <f t="shared" si="697"/>
        <v>0</v>
      </c>
      <c r="QH37" s="116">
        <f t="shared" si="1054"/>
        <v>0</v>
      </c>
      <c r="QI37" s="116">
        <f t="shared" si="1054"/>
        <v>0</v>
      </c>
      <c r="QJ37" s="116">
        <f t="shared" si="1054"/>
        <v>0</v>
      </c>
      <c r="QK37" s="116">
        <f t="shared" si="1054"/>
        <v>0</v>
      </c>
      <c r="QL37" s="116">
        <f t="shared" si="1054"/>
        <v>0</v>
      </c>
      <c r="QM37" s="116">
        <f t="shared" si="1054"/>
        <v>0</v>
      </c>
      <c r="QN37" s="116">
        <f t="shared" si="1054"/>
        <v>0</v>
      </c>
      <c r="QO37" s="116">
        <f t="shared" si="1054"/>
        <v>0</v>
      </c>
      <c r="QP37" s="116">
        <f t="shared" si="1054"/>
        <v>0</v>
      </c>
      <c r="QQ37" s="116">
        <f t="shared" si="1054"/>
        <v>0</v>
      </c>
      <c r="QR37" s="116">
        <f t="shared" si="1054"/>
        <v>0</v>
      </c>
      <c r="QS37" s="116">
        <f t="shared" si="1054"/>
        <v>0</v>
      </c>
      <c r="QT37" s="116">
        <f t="shared" si="1054"/>
        <v>0</v>
      </c>
      <c r="QU37" s="116">
        <f t="shared" si="1054"/>
        <v>0</v>
      </c>
      <c r="QV37" s="116">
        <f t="shared" si="1054"/>
        <v>0</v>
      </c>
      <c r="QW37" s="116">
        <f t="shared" si="1054"/>
        <v>0</v>
      </c>
      <c r="QX37" s="116">
        <f t="shared" si="1054"/>
        <v>0</v>
      </c>
      <c r="QY37" s="116">
        <f t="shared" si="1054"/>
        <v>0</v>
      </c>
      <c r="QZ37" s="116">
        <f t="shared" si="1054"/>
        <v>0</v>
      </c>
      <c r="RA37" s="116">
        <f t="shared" si="1054"/>
        <v>0</v>
      </c>
      <c r="RB37" s="116">
        <f t="shared" si="1054"/>
        <v>0</v>
      </c>
      <c r="RC37" s="116">
        <f t="shared" si="1054"/>
        <v>0</v>
      </c>
      <c r="RD37" s="116">
        <f t="shared" si="1054"/>
        <v>0</v>
      </c>
      <c r="RE37" s="116">
        <f t="shared" si="1054"/>
        <v>0</v>
      </c>
      <c r="RF37" s="116">
        <f t="shared" si="1054"/>
        <v>0</v>
      </c>
      <c r="RG37" s="116">
        <f t="shared" ref="RG37:RI37" si="1055">SUM(RG38:RG40)</f>
        <v>0</v>
      </c>
      <c r="RH37" s="116">
        <f t="shared" si="1055"/>
        <v>0</v>
      </c>
      <c r="RI37" s="116">
        <f t="shared" si="1055"/>
        <v>0</v>
      </c>
      <c r="RJ37" s="116">
        <f t="shared" ref="RJ37:UA37" si="1056">SUM(RJ38:RJ40)</f>
        <v>0</v>
      </c>
      <c r="RK37" s="116">
        <f t="shared" si="1056"/>
        <v>0</v>
      </c>
      <c r="RL37" s="116">
        <f t="shared" si="1056"/>
        <v>0</v>
      </c>
      <c r="RM37" s="116">
        <f t="shared" si="1056"/>
        <v>0</v>
      </c>
      <c r="RN37" s="116">
        <f t="shared" si="1056"/>
        <v>0</v>
      </c>
      <c r="RO37" s="116">
        <f t="shared" si="1056"/>
        <v>0</v>
      </c>
      <c r="RP37" s="116">
        <f t="shared" si="1056"/>
        <v>0</v>
      </c>
      <c r="RQ37" s="116">
        <f t="shared" si="1056"/>
        <v>0</v>
      </c>
      <c r="RR37" s="116">
        <f t="shared" si="1056"/>
        <v>0</v>
      </c>
      <c r="RS37" s="116">
        <f t="shared" si="1056"/>
        <v>0</v>
      </c>
      <c r="RT37" s="116">
        <f t="shared" si="1056"/>
        <v>0</v>
      </c>
      <c r="RU37" s="116">
        <f t="shared" si="1056"/>
        <v>0</v>
      </c>
      <c r="RV37" s="116">
        <f t="shared" si="1056"/>
        <v>0</v>
      </c>
      <c r="RW37" s="116">
        <f t="shared" si="1056"/>
        <v>0</v>
      </c>
      <c r="RX37" s="116">
        <f t="shared" si="1056"/>
        <v>0</v>
      </c>
      <c r="RY37" s="116">
        <f t="shared" si="1056"/>
        <v>0</v>
      </c>
      <c r="RZ37" s="116">
        <f t="shared" si="1056"/>
        <v>0</v>
      </c>
      <c r="SA37" s="116">
        <f t="shared" si="1056"/>
        <v>0</v>
      </c>
      <c r="SB37" s="116">
        <f t="shared" si="1056"/>
        <v>0</v>
      </c>
      <c r="SC37" s="116">
        <f t="shared" si="1056"/>
        <v>0</v>
      </c>
      <c r="SD37" s="116">
        <f t="shared" si="1056"/>
        <v>0</v>
      </c>
      <c r="SE37" s="116">
        <f t="shared" si="1056"/>
        <v>0</v>
      </c>
      <c r="SF37" s="116">
        <f t="shared" si="1056"/>
        <v>0</v>
      </c>
      <c r="SG37" s="116">
        <f t="shared" si="1056"/>
        <v>0</v>
      </c>
      <c r="SH37" s="116">
        <f t="shared" si="1056"/>
        <v>0</v>
      </c>
      <c r="SI37" s="116">
        <f t="shared" si="1056"/>
        <v>0</v>
      </c>
      <c r="SJ37" s="116">
        <f t="shared" si="1056"/>
        <v>0</v>
      </c>
      <c r="SK37" s="116">
        <f t="shared" si="1056"/>
        <v>0</v>
      </c>
      <c r="SL37" s="116">
        <f t="shared" si="1056"/>
        <v>0</v>
      </c>
      <c r="SM37" s="116">
        <f t="shared" si="1056"/>
        <v>0</v>
      </c>
      <c r="SN37" s="116">
        <f t="shared" si="1056"/>
        <v>0</v>
      </c>
      <c r="SO37" s="116">
        <f t="shared" si="1056"/>
        <v>0</v>
      </c>
      <c r="SP37" s="116">
        <f t="shared" si="1056"/>
        <v>0</v>
      </c>
      <c r="SQ37" s="116">
        <f t="shared" si="1056"/>
        <v>0</v>
      </c>
      <c r="SR37" s="116">
        <f t="shared" si="1056"/>
        <v>0</v>
      </c>
      <c r="SS37" s="116">
        <f t="shared" si="1056"/>
        <v>0</v>
      </c>
      <c r="ST37" s="116">
        <f t="shared" si="1056"/>
        <v>0</v>
      </c>
      <c r="SU37" s="116">
        <f t="shared" si="1056"/>
        <v>0</v>
      </c>
      <c r="SV37" s="116"/>
      <c r="SW37" s="116">
        <f t="shared" si="1056"/>
        <v>0</v>
      </c>
      <c r="SX37" s="116">
        <f t="shared" si="1056"/>
        <v>0</v>
      </c>
      <c r="SY37" s="116"/>
      <c r="SZ37" s="116">
        <f t="shared" si="1056"/>
        <v>0</v>
      </c>
      <c r="TA37" s="116">
        <f t="shared" si="1056"/>
        <v>0</v>
      </c>
      <c r="TB37" s="116">
        <f t="shared" si="1056"/>
        <v>0</v>
      </c>
      <c r="TC37" s="116">
        <f t="shared" si="1056"/>
        <v>0</v>
      </c>
      <c r="TD37" s="116">
        <f t="shared" si="1056"/>
        <v>0</v>
      </c>
      <c r="TE37" s="116">
        <f t="shared" si="1056"/>
        <v>0</v>
      </c>
      <c r="TF37" s="116">
        <f t="shared" si="1056"/>
        <v>0</v>
      </c>
      <c r="TG37" s="116">
        <f t="shared" si="1056"/>
        <v>0</v>
      </c>
      <c r="TH37" s="116">
        <f t="shared" si="1056"/>
        <v>0</v>
      </c>
      <c r="TI37" s="116">
        <f t="shared" si="1056"/>
        <v>0</v>
      </c>
      <c r="TJ37" s="116">
        <f t="shared" si="1056"/>
        <v>0</v>
      </c>
      <c r="TK37" s="116">
        <f t="shared" si="1056"/>
        <v>0</v>
      </c>
      <c r="TL37" s="116">
        <f t="shared" si="1056"/>
        <v>0</v>
      </c>
      <c r="TM37" s="116">
        <f t="shared" si="1056"/>
        <v>0</v>
      </c>
      <c r="TN37" s="116">
        <f t="shared" si="1056"/>
        <v>0</v>
      </c>
      <c r="TO37" s="116">
        <f t="shared" si="1056"/>
        <v>0</v>
      </c>
      <c r="TP37" s="116">
        <f t="shared" si="1056"/>
        <v>0</v>
      </c>
      <c r="TQ37" s="116">
        <f t="shared" si="1056"/>
        <v>0</v>
      </c>
      <c r="TR37" s="116">
        <f t="shared" si="1056"/>
        <v>0</v>
      </c>
      <c r="TS37" s="116">
        <f t="shared" si="1056"/>
        <v>0</v>
      </c>
      <c r="TT37" s="116">
        <f t="shared" si="1056"/>
        <v>0</v>
      </c>
      <c r="TU37" s="116">
        <f t="shared" si="1056"/>
        <v>0</v>
      </c>
      <c r="TV37" s="116">
        <f t="shared" si="1056"/>
        <v>0</v>
      </c>
      <c r="TW37" s="116">
        <f t="shared" si="1056"/>
        <v>0</v>
      </c>
      <c r="TX37" s="116">
        <f t="shared" si="1056"/>
        <v>0</v>
      </c>
      <c r="TY37" s="116">
        <f t="shared" si="1056"/>
        <v>0</v>
      </c>
      <c r="TZ37" s="116">
        <f t="shared" si="1056"/>
        <v>0</v>
      </c>
      <c r="UA37" s="116">
        <f t="shared" si="1056"/>
        <v>0</v>
      </c>
      <c r="UB37" s="116">
        <f t="shared" ref="UB37:WW37" si="1057">SUM(UB38:UB40)</f>
        <v>0</v>
      </c>
      <c r="UC37" s="116">
        <f t="shared" si="1057"/>
        <v>0</v>
      </c>
      <c r="UD37" s="116">
        <f t="shared" si="1057"/>
        <v>0</v>
      </c>
      <c r="UE37" s="116">
        <f t="shared" si="1057"/>
        <v>0</v>
      </c>
      <c r="UF37" s="116">
        <f t="shared" si="1057"/>
        <v>0</v>
      </c>
      <c r="UG37" s="116">
        <f t="shared" si="1057"/>
        <v>0</v>
      </c>
      <c r="UH37" s="116">
        <f t="shared" si="1057"/>
        <v>0</v>
      </c>
      <c r="UI37" s="116">
        <f t="shared" si="1057"/>
        <v>0</v>
      </c>
      <c r="UJ37" s="116">
        <f t="shared" si="1057"/>
        <v>0</v>
      </c>
      <c r="UK37" s="116">
        <f t="shared" si="1057"/>
        <v>0</v>
      </c>
      <c r="UL37" s="116">
        <f t="shared" si="1057"/>
        <v>0</v>
      </c>
      <c r="UM37" s="116">
        <f t="shared" si="1057"/>
        <v>0</v>
      </c>
      <c r="UN37" s="116">
        <f t="shared" si="1057"/>
        <v>0</v>
      </c>
      <c r="UO37" s="116">
        <f t="shared" si="1057"/>
        <v>0</v>
      </c>
      <c r="UP37" s="116">
        <f t="shared" si="1057"/>
        <v>0</v>
      </c>
      <c r="UQ37" s="116">
        <f t="shared" si="1057"/>
        <v>0</v>
      </c>
      <c r="UR37" s="116">
        <f t="shared" si="1057"/>
        <v>0</v>
      </c>
      <c r="US37" s="116">
        <f t="shared" si="1057"/>
        <v>0</v>
      </c>
      <c r="UT37" s="116">
        <f t="shared" si="1057"/>
        <v>0</v>
      </c>
      <c r="UU37" s="116">
        <f t="shared" si="1057"/>
        <v>0</v>
      </c>
      <c r="UV37" s="116">
        <f t="shared" si="1057"/>
        <v>0</v>
      </c>
      <c r="UW37" s="116">
        <f t="shared" si="1057"/>
        <v>0</v>
      </c>
      <c r="UX37" s="116">
        <f t="shared" si="1057"/>
        <v>0</v>
      </c>
      <c r="UY37" s="116">
        <f t="shared" si="1057"/>
        <v>0</v>
      </c>
      <c r="UZ37" s="116">
        <f t="shared" si="1057"/>
        <v>0</v>
      </c>
      <c r="VA37" s="116">
        <f t="shared" si="1057"/>
        <v>0</v>
      </c>
      <c r="VB37" s="116">
        <f t="shared" si="1057"/>
        <v>0</v>
      </c>
      <c r="VC37" s="116">
        <f t="shared" si="1057"/>
        <v>0</v>
      </c>
      <c r="VD37" s="116">
        <f t="shared" si="1057"/>
        <v>0</v>
      </c>
      <c r="VE37" s="116">
        <f t="shared" si="1057"/>
        <v>0</v>
      </c>
      <c r="VF37" s="116">
        <f t="shared" si="1057"/>
        <v>0</v>
      </c>
      <c r="VG37" s="116">
        <f t="shared" si="1057"/>
        <v>0</v>
      </c>
      <c r="VH37" s="116">
        <f t="shared" si="1057"/>
        <v>0</v>
      </c>
      <c r="VI37" s="116">
        <f t="shared" si="1057"/>
        <v>0</v>
      </c>
      <c r="VJ37" s="116">
        <f t="shared" si="1057"/>
        <v>0</v>
      </c>
      <c r="VK37" s="116">
        <f t="shared" si="1057"/>
        <v>0</v>
      </c>
      <c r="VL37" s="116">
        <f t="shared" si="1057"/>
        <v>0</v>
      </c>
      <c r="VM37" s="116">
        <f t="shared" si="1057"/>
        <v>0</v>
      </c>
      <c r="VN37" s="116">
        <f t="shared" si="1057"/>
        <v>0</v>
      </c>
      <c r="VO37" s="116">
        <f t="shared" si="1057"/>
        <v>0</v>
      </c>
      <c r="VP37" s="116">
        <f t="shared" si="1057"/>
        <v>0</v>
      </c>
      <c r="VQ37" s="116">
        <f t="shared" si="1057"/>
        <v>0</v>
      </c>
      <c r="VR37" s="116">
        <f t="shared" si="1057"/>
        <v>0</v>
      </c>
      <c r="VS37" s="116">
        <f t="shared" si="1057"/>
        <v>0</v>
      </c>
      <c r="VT37" s="116">
        <f t="shared" si="1057"/>
        <v>0</v>
      </c>
      <c r="VU37" s="116">
        <f t="shared" si="1057"/>
        <v>0</v>
      </c>
      <c r="VV37" s="116">
        <f t="shared" si="1057"/>
        <v>0</v>
      </c>
      <c r="VW37" s="116">
        <f t="shared" si="1057"/>
        <v>0</v>
      </c>
      <c r="VX37" s="116">
        <f t="shared" si="1057"/>
        <v>0</v>
      </c>
      <c r="VY37" s="116">
        <f t="shared" si="1057"/>
        <v>0</v>
      </c>
      <c r="VZ37" s="116">
        <f t="shared" si="1057"/>
        <v>0</v>
      </c>
      <c r="WA37" s="116">
        <f t="shared" si="1057"/>
        <v>0</v>
      </c>
      <c r="WB37" s="116">
        <f t="shared" si="1057"/>
        <v>0</v>
      </c>
      <c r="WC37" s="116">
        <f t="shared" si="1057"/>
        <v>0</v>
      </c>
      <c r="WD37" s="116">
        <f t="shared" si="1057"/>
        <v>0</v>
      </c>
      <c r="WE37" s="116">
        <f t="shared" si="1057"/>
        <v>0</v>
      </c>
      <c r="WF37" s="116">
        <f t="shared" si="1057"/>
        <v>0</v>
      </c>
      <c r="WG37" s="116">
        <f t="shared" si="1057"/>
        <v>0</v>
      </c>
      <c r="WH37" s="116">
        <f t="shared" si="1057"/>
        <v>0</v>
      </c>
      <c r="WI37" s="116">
        <f t="shared" si="1057"/>
        <v>0</v>
      </c>
      <c r="WJ37" s="116">
        <f t="shared" si="1057"/>
        <v>0</v>
      </c>
      <c r="WK37" s="116">
        <f t="shared" si="1057"/>
        <v>0</v>
      </c>
      <c r="WL37" s="116">
        <f t="shared" si="1057"/>
        <v>0</v>
      </c>
      <c r="WM37" s="116">
        <f t="shared" si="1057"/>
        <v>0</v>
      </c>
      <c r="WN37" s="116">
        <f t="shared" si="1057"/>
        <v>0</v>
      </c>
      <c r="WO37" s="116">
        <f t="shared" si="1057"/>
        <v>0</v>
      </c>
      <c r="WP37" s="116">
        <f t="shared" si="1057"/>
        <v>0</v>
      </c>
      <c r="WQ37" s="116">
        <f t="shared" si="1057"/>
        <v>0</v>
      </c>
      <c r="WR37" s="116">
        <f t="shared" si="1057"/>
        <v>0</v>
      </c>
      <c r="WS37" s="116">
        <f t="shared" si="1057"/>
        <v>0</v>
      </c>
      <c r="WT37" s="116">
        <f t="shared" si="1057"/>
        <v>0</v>
      </c>
      <c r="WU37" s="116">
        <f t="shared" si="1057"/>
        <v>0</v>
      </c>
      <c r="WV37" s="116">
        <f t="shared" si="1057"/>
        <v>0</v>
      </c>
      <c r="WW37" s="116">
        <f t="shared" si="1057"/>
        <v>0</v>
      </c>
      <c r="WX37" s="116">
        <f t="shared" ref="WX37:AAG37" si="1058">SUM(WX38:WX40)</f>
        <v>0</v>
      </c>
      <c r="WY37" s="116">
        <f t="shared" si="1058"/>
        <v>0</v>
      </c>
      <c r="WZ37" s="116">
        <f t="shared" si="1058"/>
        <v>0</v>
      </c>
      <c r="XA37" s="116">
        <f t="shared" si="1058"/>
        <v>0</v>
      </c>
      <c r="XB37" s="116">
        <f t="shared" si="1058"/>
        <v>0</v>
      </c>
      <c r="XC37" s="116">
        <f t="shared" si="1058"/>
        <v>0</v>
      </c>
      <c r="XD37" s="116">
        <f t="shared" si="1058"/>
        <v>0</v>
      </c>
      <c r="XE37" s="116">
        <f t="shared" si="1058"/>
        <v>0</v>
      </c>
      <c r="XF37" s="116">
        <f t="shared" si="1058"/>
        <v>0</v>
      </c>
      <c r="XG37" s="116">
        <f t="shared" si="1058"/>
        <v>0</v>
      </c>
      <c r="XH37" s="116">
        <f t="shared" si="1058"/>
        <v>0</v>
      </c>
      <c r="XI37" s="116">
        <f t="shared" si="1058"/>
        <v>0</v>
      </c>
      <c r="XJ37" s="116">
        <f t="shared" si="1058"/>
        <v>0</v>
      </c>
      <c r="XK37" s="116">
        <f t="shared" si="1058"/>
        <v>0</v>
      </c>
      <c r="XL37" s="116">
        <f t="shared" si="1058"/>
        <v>0</v>
      </c>
      <c r="XM37" s="116">
        <f t="shared" si="1058"/>
        <v>0</v>
      </c>
      <c r="XN37" s="116">
        <f t="shared" si="1058"/>
        <v>0</v>
      </c>
      <c r="XO37" s="116">
        <f t="shared" si="1058"/>
        <v>0</v>
      </c>
      <c r="XP37" s="116">
        <f t="shared" si="1058"/>
        <v>0</v>
      </c>
      <c r="XQ37" s="116">
        <f t="shared" si="1058"/>
        <v>0</v>
      </c>
      <c r="XR37" s="116">
        <f t="shared" si="1058"/>
        <v>0</v>
      </c>
      <c r="XS37" s="116">
        <f t="shared" si="1058"/>
        <v>0</v>
      </c>
      <c r="XT37" s="116">
        <f t="shared" si="1058"/>
        <v>0</v>
      </c>
      <c r="XU37" s="116">
        <f t="shared" si="1058"/>
        <v>0</v>
      </c>
      <c r="XV37" s="116">
        <f t="shared" si="1058"/>
        <v>0</v>
      </c>
      <c r="XW37" s="116">
        <f t="shared" si="1058"/>
        <v>0</v>
      </c>
      <c r="XX37" s="116">
        <f t="shared" si="1058"/>
        <v>0</v>
      </c>
      <c r="XY37" s="116">
        <f t="shared" si="1058"/>
        <v>0</v>
      </c>
      <c r="XZ37" s="116">
        <f t="shared" si="1058"/>
        <v>0</v>
      </c>
      <c r="YA37" s="116">
        <f t="shared" si="1058"/>
        <v>0</v>
      </c>
      <c r="YB37" s="116">
        <f t="shared" si="1058"/>
        <v>0</v>
      </c>
      <c r="YC37" s="116">
        <f t="shared" si="1058"/>
        <v>0</v>
      </c>
      <c r="YD37" s="116"/>
      <c r="YE37" s="116">
        <f t="shared" si="1058"/>
        <v>0</v>
      </c>
      <c r="YF37" s="116">
        <f t="shared" si="1058"/>
        <v>0</v>
      </c>
      <c r="YG37" s="116">
        <f t="shared" si="1058"/>
        <v>0</v>
      </c>
      <c r="YH37" s="116">
        <f t="shared" si="1058"/>
        <v>0</v>
      </c>
      <c r="YI37" s="116">
        <f t="shared" si="1058"/>
        <v>0</v>
      </c>
      <c r="YJ37" s="116">
        <f t="shared" si="1058"/>
        <v>0</v>
      </c>
      <c r="YK37" s="116">
        <f t="shared" si="1058"/>
        <v>0</v>
      </c>
      <c r="YL37" s="116">
        <f t="shared" si="1058"/>
        <v>0</v>
      </c>
      <c r="YM37" s="116">
        <f t="shared" si="1058"/>
        <v>0</v>
      </c>
      <c r="YN37" s="116">
        <f t="shared" si="1058"/>
        <v>0</v>
      </c>
      <c r="YO37" s="116">
        <f t="shared" si="1058"/>
        <v>0</v>
      </c>
      <c r="YP37" s="116">
        <f t="shared" si="1058"/>
        <v>0</v>
      </c>
      <c r="YQ37" s="116">
        <f t="shared" si="1058"/>
        <v>0</v>
      </c>
      <c r="YR37" s="116">
        <f t="shared" si="1058"/>
        <v>0</v>
      </c>
      <c r="YS37" s="116">
        <f t="shared" si="1058"/>
        <v>0</v>
      </c>
      <c r="YT37" s="116">
        <f t="shared" si="1058"/>
        <v>0</v>
      </c>
      <c r="YU37" s="116">
        <f t="shared" si="1058"/>
        <v>0</v>
      </c>
      <c r="YV37" s="116">
        <f t="shared" si="1058"/>
        <v>0</v>
      </c>
      <c r="YW37" s="116">
        <f t="shared" si="1058"/>
        <v>0</v>
      </c>
      <c r="YX37" s="116">
        <f t="shared" si="1058"/>
        <v>0</v>
      </c>
      <c r="YY37" s="116">
        <f t="shared" si="1058"/>
        <v>0</v>
      </c>
      <c r="YZ37" s="116">
        <f t="shared" si="1058"/>
        <v>0</v>
      </c>
      <c r="ZA37" s="116">
        <f t="shared" si="1058"/>
        <v>0</v>
      </c>
      <c r="ZB37" s="116">
        <f t="shared" si="1058"/>
        <v>0</v>
      </c>
      <c r="ZC37" s="116">
        <f t="shared" si="1058"/>
        <v>0</v>
      </c>
      <c r="ZD37" s="116">
        <f t="shared" si="1058"/>
        <v>0</v>
      </c>
      <c r="ZE37" s="116">
        <f t="shared" si="1058"/>
        <v>0</v>
      </c>
      <c r="ZF37" s="116">
        <f t="shared" si="1058"/>
        <v>0</v>
      </c>
      <c r="ZG37" s="116">
        <f t="shared" si="1058"/>
        <v>0</v>
      </c>
      <c r="ZH37" s="116">
        <f t="shared" si="1058"/>
        <v>0</v>
      </c>
      <c r="ZI37" s="116">
        <f t="shared" si="1058"/>
        <v>0</v>
      </c>
      <c r="ZJ37" s="116">
        <f t="shared" si="1058"/>
        <v>0</v>
      </c>
      <c r="ZK37" s="116">
        <f t="shared" si="1058"/>
        <v>0</v>
      </c>
      <c r="ZL37" s="116">
        <f t="shared" si="1058"/>
        <v>0</v>
      </c>
      <c r="ZM37" s="116">
        <f t="shared" si="1058"/>
        <v>0</v>
      </c>
      <c r="ZN37" s="116"/>
      <c r="ZO37" s="116"/>
      <c r="ZP37" s="116"/>
      <c r="ZQ37" s="116"/>
      <c r="ZR37" s="116"/>
      <c r="ZS37" s="116"/>
      <c r="ZT37" s="116"/>
      <c r="ZU37" s="116"/>
      <c r="ZV37" s="116"/>
      <c r="ZW37" s="116"/>
      <c r="ZX37" s="116"/>
      <c r="ZY37" s="116"/>
      <c r="ZZ37" s="116"/>
      <c r="AAA37" s="116"/>
      <c r="AAB37" s="116"/>
      <c r="AAC37" s="116">
        <f t="shared" si="1058"/>
        <v>174</v>
      </c>
      <c r="AAD37" s="116">
        <f t="shared" si="1058"/>
        <v>48984092.640000001</v>
      </c>
      <c r="AAE37" s="116">
        <f t="shared" si="1058"/>
        <v>29</v>
      </c>
      <c r="AAF37" s="116">
        <f t="shared" si="1058"/>
        <v>8164015.4399999995</v>
      </c>
      <c r="AAG37" s="116">
        <f t="shared" si="1058"/>
        <v>7</v>
      </c>
      <c r="AAH37" s="116">
        <f t="shared" ref="AAH37:AAQ37" si="1059">SUM(AAH38:AAH40)</f>
        <v>1535855.58</v>
      </c>
      <c r="AAI37" s="116">
        <f t="shared" si="1059"/>
        <v>138</v>
      </c>
      <c r="AAJ37" s="116">
        <f t="shared" si="1059"/>
        <v>2</v>
      </c>
      <c r="AAK37" s="116">
        <f t="shared" si="1059"/>
        <v>334567.8</v>
      </c>
      <c r="AAL37" s="116">
        <f t="shared" si="1059"/>
        <v>16</v>
      </c>
      <c r="AAM37" s="116">
        <f t="shared" si="1059"/>
        <v>2327.92</v>
      </c>
      <c r="AAN37" s="116">
        <f t="shared" si="1059"/>
        <v>387.98666666666668</v>
      </c>
      <c r="AAO37" s="116">
        <f t="shared" si="1059"/>
        <v>72.990000000000009</v>
      </c>
      <c r="AAP37" s="116">
        <f t="shared" si="1059"/>
        <v>-22</v>
      </c>
      <c r="AAQ37" s="116">
        <f t="shared" si="1059"/>
        <v>-6628159.8599999994</v>
      </c>
    </row>
    <row r="38" spans="1:719" s="33" customFormat="1" ht="45" x14ac:dyDescent="0.25">
      <c r="A38" s="209"/>
      <c r="B38" s="247">
        <v>21</v>
      </c>
      <c r="C38" s="248" t="s">
        <v>422</v>
      </c>
      <c r="D38" s="226" t="s">
        <v>209</v>
      </c>
      <c r="E38" s="170">
        <v>15030</v>
      </c>
      <c r="F38" s="223">
        <v>7.95</v>
      </c>
      <c r="G38" s="319"/>
      <c r="H38" s="19">
        <v>1</v>
      </c>
      <c r="I38" s="224"/>
      <c r="J38" s="224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60">SUM(O38*$F38)</f>
        <v>0</v>
      </c>
      <c r="Z38" s="44">
        <f t="shared" ref="Z38:Z40" si="1061">SUM(Q38*$F38)</f>
        <v>0</v>
      </c>
      <c r="AA38" s="44">
        <f t="shared" ref="AA38:AA40" si="1062">SUM(S38*$F38)</f>
        <v>0</v>
      </c>
      <c r="AB38" s="44">
        <f t="shared" ref="AB38:AB40" si="1063">SUM(S38-Q38)</f>
        <v>0</v>
      </c>
      <c r="AC38" s="44">
        <f t="shared" ref="AC38:AC40" si="1064">SUM(T38-R38)</f>
        <v>0</v>
      </c>
      <c r="AD38" s="169">
        <f>'СДП (план)'!Q39</f>
        <v>0</v>
      </c>
      <c r="AE38" s="169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65">SUM(AD38*$F38)</f>
        <v>0</v>
      </c>
      <c r="AO38" s="44">
        <f t="shared" ref="AO38:AO40" si="1066">SUM(AF38*$F38)</f>
        <v>0</v>
      </c>
      <c r="AP38" s="44">
        <f t="shared" ref="AP38:AP40" si="1067">SUM(AH38*$F38)</f>
        <v>0</v>
      </c>
      <c r="AQ38" s="44">
        <f t="shared" ref="AQ38:AQ40" si="1068">SUM(AH38-AF38)</f>
        <v>0</v>
      </c>
      <c r="AR38" s="44">
        <f t="shared" ref="AR38:AR40" si="1069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0.83333333333333337</v>
      </c>
      <c r="AV38" s="44">
        <f t="shared" si="23"/>
        <v>139403.25</v>
      </c>
      <c r="AW38" s="44">
        <f>VLOOKUP($C38,факт!$D$8:$JF$250,3,0)</f>
        <v>3</v>
      </c>
      <c r="AX38" s="44">
        <f>VLOOKUP($C38,факт!$D$8:$JF$250,4,0)</f>
        <v>501851.69999999995</v>
      </c>
      <c r="AY38" s="44">
        <f>VLOOKUP($C38,факт!$D$8:$JF$250,5,0)</f>
        <v>55</v>
      </c>
      <c r="AZ38" s="44">
        <f>VLOOKUP($C38,факт!$D$8:$JF$250,6,0)</f>
        <v>2</v>
      </c>
      <c r="BA38" s="44">
        <f>VLOOKUP($C38,факт!$D$8:$JF$250,7,0)</f>
        <v>334567.8</v>
      </c>
      <c r="BB38" s="44">
        <f>VLOOKUP($C38,факт!$D$8:$JF$250,8,0)</f>
        <v>16</v>
      </c>
      <c r="BC38" s="44">
        <f t="shared" ref="BC38:BC40" si="1070">SUM(AS38*$F38)</f>
        <v>39.75</v>
      </c>
      <c r="BD38" s="44">
        <f t="shared" ref="BD38:BD40" si="1071">SUM(AU38*$F38)</f>
        <v>6.625</v>
      </c>
      <c r="BE38" s="44">
        <f t="shared" ref="BE38:BE40" si="1072">SUM(AW38*$F38)</f>
        <v>23.85</v>
      </c>
      <c r="BF38" s="44">
        <f t="shared" ref="BF38:BF57" si="1073">SUM(AW38-AU38)</f>
        <v>2.1666666666666665</v>
      </c>
      <c r="BG38" s="44">
        <f t="shared" ref="BG38:BG57" si="1074">SUM(AX38-AV38)</f>
        <v>362448.44999999995</v>
      </c>
      <c r="BH38" s="104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75">SUM(BH38*$F38)</f>
        <v>0</v>
      </c>
      <c r="BS38" s="44">
        <f t="shared" ref="BS38:BS40" si="1076">SUM(BJ38*$F38)</f>
        <v>0</v>
      </c>
      <c r="BT38" s="44">
        <f t="shared" ref="BT38:BT40" si="1077">SUM(BL38*$F38)</f>
        <v>0</v>
      </c>
      <c r="BU38" s="44">
        <f>SUM(BL38-BJ38)</f>
        <v>0</v>
      </c>
      <c r="BV38" s="44">
        <f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6"/>
        <v>0</v>
      </c>
      <c r="BZ38" s="44">
        <f t="shared" si="27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078">SUM(BW38*$F38)</f>
        <v>0</v>
      </c>
      <c r="CH38" s="44">
        <f t="shared" ref="CH38:CH40" si="1079">SUM(BY38*$F38)</f>
        <v>0</v>
      </c>
      <c r="CI38" s="44">
        <f t="shared" ref="CI38:CI40" si="1080">SUM(CA38*$F38)</f>
        <v>0</v>
      </c>
      <c r="CJ38" s="44">
        <f t="shared" ref="CJ38:CJ70" si="1081">SUM(CA38-BY38)</f>
        <v>0</v>
      </c>
      <c r="CK38" s="44">
        <f t="shared" ref="CK38:CK70" si="1082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8"/>
        <v>0</v>
      </c>
      <c r="CO38" s="44">
        <f t="shared" si="29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083">SUM(CL38*$F38)</f>
        <v>0</v>
      </c>
      <c r="CW38" s="44">
        <f t="shared" ref="CW38:CW40" si="1084">SUM(CN38*$F38)</f>
        <v>0</v>
      </c>
      <c r="CX38" s="44">
        <f t="shared" ref="CX38:CX40" si="1085">SUM(CP38*$F38)</f>
        <v>0</v>
      </c>
      <c r="CY38" s="44">
        <f t="shared" si="30"/>
        <v>0</v>
      </c>
      <c r="CZ38" s="44">
        <f t="shared" si="31"/>
        <v>0</v>
      </c>
      <c r="DA38" s="46">
        <f>'СДП (план)'!AA39</f>
        <v>0</v>
      </c>
      <c r="DB38" s="46">
        <f>'СДП (план)'!AB39</f>
        <v>0</v>
      </c>
      <c r="DC38" s="44">
        <f t="shared" si="32"/>
        <v>0</v>
      </c>
      <c r="DD38" s="44">
        <f t="shared" si="33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086">SUM(DA38*$F38)</f>
        <v>0</v>
      </c>
      <c r="DL38" s="44">
        <f t="shared" ref="DL38:DL40" si="1087">SUM(DC38*$F38)</f>
        <v>0</v>
      </c>
      <c r="DM38" s="44">
        <f t="shared" ref="DM38:DM40" si="1088">SUM(DE38*$F38)</f>
        <v>0</v>
      </c>
      <c r="DN38" s="44">
        <f t="shared" si="34"/>
        <v>0</v>
      </c>
      <c r="DO38" s="44">
        <f t="shared" si="35"/>
        <v>0</v>
      </c>
      <c r="DP38" s="10">
        <f>'СДП (план)'!AC39</f>
        <v>0</v>
      </c>
      <c r="DQ38" s="3">
        <f>'СДП (план)'!AD39</f>
        <v>0</v>
      </c>
      <c r="DR38" s="44">
        <f t="shared" si="36"/>
        <v>0</v>
      </c>
      <c r="DS38" s="44">
        <f t="shared" si="37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089">SUM(DP38*$F38)</f>
        <v>0</v>
      </c>
      <c r="EA38" s="44">
        <f t="shared" ref="EA38:EA40" si="1090">SUM(DR38*$F38)</f>
        <v>0</v>
      </c>
      <c r="EB38" s="44">
        <f t="shared" ref="EB38:EB40" si="1091">SUM(DT38*$F38)</f>
        <v>0</v>
      </c>
      <c r="EC38" s="44">
        <f t="shared" si="38"/>
        <v>0</v>
      </c>
      <c r="ED38" s="44">
        <f t="shared" si="39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092">SUM(EE38/12*$A$2)</f>
        <v>0</v>
      </c>
      <c r="EH38" s="44">
        <f t="shared" ref="EH38" si="1093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2"/>
        <v>0</v>
      </c>
      <c r="EW38" s="44">
        <f t="shared" si="43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094">SUM(ET38*$F38)</f>
        <v>0</v>
      </c>
      <c r="FE38" s="44">
        <f t="shared" ref="FE38:FE40" si="1095">SUM(EV38*$F38)</f>
        <v>0</v>
      </c>
      <c r="FF38" s="44">
        <f t="shared" ref="FF38:FF40" si="1096">SUM(EX38*$F38)</f>
        <v>0</v>
      </c>
      <c r="FG38" s="44">
        <f t="shared" ref="FG38:FG40" si="1097">SUM(EX38-EV38)</f>
        <v>0</v>
      </c>
      <c r="FH38" s="44">
        <f t="shared" ref="FH38:FH40" si="1098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6"/>
        <v>0</v>
      </c>
      <c r="FL38" s="44">
        <f t="shared" si="47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099">SUM(FI38*$F38)</f>
        <v>0</v>
      </c>
      <c r="FT38" s="44">
        <f t="shared" ref="FT38:FT40" si="1100">SUM(FK38*$F38)</f>
        <v>0</v>
      </c>
      <c r="FU38" s="44">
        <f t="shared" ref="FU38:FU40" si="1101">SUM(FM38*$F38)</f>
        <v>0</v>
      </c>
      <c r="FV38" s="44">
        <f t="shared" ref="FV38:FV40" si="1102">SUM(FM38-FK38)</f>
        <v>0</v>
      </c>
      <c r="FW38" s="44">
        <f t="shared" ref="FW38:FW40" si="1103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0"/>
        <v>0</v>
      </c>
      <c r="GA38" s="44">
        <f t="shared" si="51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04">SUM(FX38*$F38)</f>
        <v>0</v>
      </c>
      <c r="GI38" s="44">
        <f t="shared" ref="GI38:GI40" si="1105">SUM(FZ38*$F38)</f>
        <v>0</v>
      </c>
      <c r="GJ38" s="44">
        <f t="shared" ref="GJ38:GJ40" si="1106">SUM(GB38*$F38)</f>
        <v>0</v>
      </c>
      <c r="GK38" s="44">
        <f t="shared" ref="GK38:GK40" si="1107">SUM(GB38-FZ38)</f>
        <v>0</v>
      </c>
      <c r="GL38" s="44">
        <f t="shared" ref="GL38:GL40" si="1108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4"/>
        <v>0</v>
      </c>
      <c r="GP38" s="44">
        <f t="shared" si="55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09">SUM(GM38*$F38)</f>
        <v>0</v>
      </c>
      <c r="GX38" s="44">
        <f t="shared" ref="GX38:GX40" si="1110">SUM(GO38*$F38)</f>
        <v>0</v>
      </c>
      <c r="GY38" s="44">
        <f t="shared" ref="GY38:GY40" si="1111">SUM(GQ38*$F38)</f>
        <v>0</v>
      </c>
      <c r="GZ38" s="44">
        <f t="shared" si="56"/>
        <v>0</v>
      </c>
      <c r="HA38" s="44">
        <f t="shared" si="57"/>
        <v>0</v>
      </c>
      <c r="HB38" s="46">
        <f>'СДП (план)'!AM39</f>
        <v>0</v>
      </c>
      <c r="HC38" s="141">
        <f>'СДП (план)'!AN39</f>
        <v>0</v>
      </c>
      <c r="HD38" s="44">
        <f t="shared" si="58"/>
        <v>0</v>
      </c>
      <c r="HE38" s="44">
        <f t="shared" si="59"/>
        <v>0</v>
      </c>
      <c r="HF38" s="44"/>
      <c r="HG38" s="44"/>
      <c r="HH38" s="44"/>
      <c r="HI38" s="44"/>
      <c r="HJ38" s="44"/>
      <c r="HK38" s="44"/>
      <c r="HL38" s="44">
        <f t="shared" ref="HL38:HL40" si="1112">SUM(HB38*$F38)</f>
        <v>0</v>
      </c>
      <c r="HM38" s="44">
        <f t="shared" ref="HM38:HM40" si="1113">SUM(HD38*$F38)</f>
        <v>0</v>
      </c>
      <c r="HN38" s="44">
        <f t="shared" ref="HN38:HN40" si="1114">SUM(HF38*$F38)</f>
        <v>0</v>
      </c>
      <c r="HO38" s="44">
        <f t="shared" si="60"/>
        <v>0</v>
      </c>
      <c r="HP38" s="44">
        <f t="shared" si="61"/>
        <v>0</v>
      </c>
      <c r="HQ38" s="51">
        <f>'СДП (план)'!AO39</f>
        <v>0</v>
      </c>
      <c r="HR38" s="44">
        <f>'СДП (план)'!AP39</f>
        <v>0</v>
      </c>
      <c r="HS38" s="44">
        <f t="shared" si="62"/>
        <v>0</v>
      </c>
      <c r="HT38" s="44">
        <f t="shared" si="63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15">SUM(HQ38*$F38)</f>
        <v>0</v>
      </c>
      <c r="IB38" s="44">
        <f t="shared" ref="IB38:IB40" si="1116">SUM(HS38*$F38)</f>
        <v>0</v>
      </c>
      <c r="IC38" s="44">
        <f t="shared" ref="IC38:IC40" si="1117">SUM(HU38*$F38)</f>
        <v>0</v>
      </c>
      <c r="ID38" s="44">
        <f t="shared" si="64"/>
        <v>0</v>
      </c>
      <c r="IE38" s="44">
        <f t="shared" si="65"/>
        <v>0</v>
      </c>
      <c r="IF38" s="51">
        <f>'СДП (план)'!AQ39</f>
        <v>0</v>
      </c>
      <c r="IG38" s="44">
        <f>'СДП (план)'!AR39</f>
        <v>0</v>
      </c>
      <c r="IH38" s="44">
        <f t="shared" si="66"/>
        <v>0</v>
      </c>
      <c r="II38" s="44">
        <f t="shared" si="67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1"/>
        <v>0</v>
      </c>
      <c r="IT38" s="44">
        <f t="shared" si="72"/>
        <v>0</v>
      </c>
      <c r="IU38" s="51">
        <f>'СДП (план)'!AS39</f>
        <v>0</v>
      </c>
      <c r="IV38" s="44">
        <f>'СДП (план)'!AT39</f>
        <v>0</v>
      </c>
      <c r="IW38" s="44">
        <f t="shared" si="73"/>
        <v>0</v>
      </c>
      <c r="IX38" s="44">
        <f t="shared" si="74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18">SUM(IU38*$F38)</f>
        <v>0</v>
      </c>
      <c r="JF38" s="44">
        <f t="shared" ref="JF38:JF40" si="1119">SUM(IW38*$F38)</f>
        <v>0</v>
      </c>
      <c r="JG38" s="44">
        <f t="shared" ref="JG38:JG40" si="1120">SUM(IY38*$F38)</f>
        <v>0</v>
      </c>
      <c r="JH38" s="44">
        <f t="shared" si="75"/>
        <v>0</v>
      </c>
      <c r="JI38" s="44">
        <f t="shared" si="76"/>
        <v>0</v>
      </c>
      <c r="JJ38" s="10">
        <f>'СДП (план)'!AU39</f>
        <v>0</v>
      </c>
      <c r="JK38" s="3">
        <f>'СДП (план)'!AV39</f>
        <v>0</v>
      </c>
      <c r="JL38" s="44">
        <f t="shared" si="77"/>
        <v>0</v>
      </c>
      <c r="JM38" s="44">
        <f t="shared" si="78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2"/>
        <v>0</v>
      </c>
      <c r="JX38" s="44">
        <f t="shared" si="83"/>
        <v>0</v>
      </c>
      <c r="JY38" s="10">
        <f>'СДП (план)'!AW39</f>
        <v>0</v>
      </c>
      <c r="JZ38" s="3">
        <f>'СДП (план)'!AX39</f>
        <v>0</v>
      </c>
      <c r="KA38" s="44">
        <f t="shared" si="84"/>
        <v>0</v>
      </c>
      <c r="KB38" s="44">
        <f t="shared" si="85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21">SUM(JY38*$F38)</f>
        <v>0</v>
      </c>
      <c r="KJ38" s="44">
        <f t="shared" ref="KJ38:KJ40" si="1122">SUM(KA38*$F38)</f>
        <v>0</v>
      </c>
      <c r="KK38" s="44">
        <f t="shared" ref="KK38:KK40" si="1123">SUM(KC38*$F38)</f>
        <v>0</v>
      </c>
      <c r="KL38" s="44">
        <f t="shared" si="86"/>
        <v>0</v>
      </c>
      <c r="KM38" s="44">
        <f t="shared" si="87"/>
        <v>0</v>
      </c>
      <c r="KN38" s="10">
        <f>'СДП (план)'!AY39</f>
        <v>0</v>
      </c>
      <c r="KO38" s="3">
        <f>'СДП (план)'!AZ39</f>
        <v>0</v>
      </c>
      <c r="KP38" s="44">
        <f t="shared" si="88"/>
        <v>0</v>
      </c>
      <c r="KQ38" s="44">
        <f t="shared" si="89"/>
        <v>0</v>
      </c>
      <c r="KR38" s="44"/>
      <c r="KS38" s="44"/>
      <c r="KT38" s="44"/>
      <c r="KU38" s="44"/>
      <c r="KV38" s="44"/>
      <c r="KW38" s="44"/>
      <c r="KX38" s="44">
        <f t="shared" ref="KX38:KX40" si="1124">SUM(KN38*$F38)</f>
        <v>0</v>
      </c>
      <c r="KY38" s="44">
        <f t="shared" ref="KY38:KY40" si="1125">SUM(KP38*$F38)</f>
        <v>0</v>
      </c>
      <c r="KZ38" s="44">
        <f t="shared" ref="KZ38:KZ40" si="1126">SUM(KR38*$F38)</f>
        <v>0</v>
      </c>
      <c r="LA38" s="44">
        <f t="shared" si="90"/>
        <v>0</v>
      </c>
      <c r="LB38" s="44">
        <f t="shared" si="91"/>
        <v>0</v>
      </c>
      <c r="LC38" s="51">
        <f>'СДП (план)'!BA39</f>
        <v>0</v>
      </c>
      <c r="LD38" s="44">
        <f>'СДП (план)'!BB39</f>
        <v>0</v>
      </c>
      <c r="LE38" s="44">
        <f t="shared" si="92"/>
        <v>0</v>
      </c>
      <c r="LF38" s="44">
        <f t="shared" si="93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7"/>
        <v>0</v>
      </c>
      <c r="LQ38" s="44">
        <f t="shared" si="98"/>
        <v>0</v>
      </c>
      <c r="LR38" s="51">
        <f>'СДП (план)'!BC39</f>
        <v>0</v>
      </c>
      <c r="LS38" s="44">
        <f>'СДП (план)'!BD39</f>
        <v>0</v>
      </c>
      <c r="LT38" s="44">
        <f t="shared" si="99"/>
        <v>0</v>
      </c>
      <c r="LU38" s="44">
        <f t="shared" si="100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27">SUM(LR38*$F38)</f>
        <v>0</v>
      </c>
      <c r="MC38" s="44">
        <f t="shared" ref="MC38:MC40" si="1128">SUM(LT38*$F38)</f>
        <v>0</v>
      </c>
      <c r="MD38" s="44">
        <f t="shared" ref="MD38:MD40" si="1129">SUM(LV38*$F38)</f>
        <v>0</v>
      </c>
      <c r="ME38" s="44">
        <f t="shared" si="101"/>
        <v>0</v>
      </c>
      <c r="MF38" s="44">
        <f t="shared" si="102"/>
        <v>0</v>
      </c>
      <c r="MG38" s="47">
        <f>'СДП (план)'!BE39</f>
        <v>0</v>
      </c>
      <c r="MH38" s="47">
        <f>'СДП (план)'!BF39</f>
        <v>0</v>
      </c>
      <c r="MI38" s="44">
        <f t="shared" si="103"/>
        <v>0</v>
      </c>
      <c r="MJ38" s="44">
        <f t="shared" si="104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30">SUM(MG38*$F38)</f>
        <v>0</v>
      </c>
      <c r="MR38" s="44">
        <f t="shared" ref="MR38:MR40" si="1131">SUM(MI38*$F38)</f>
        <v>0</v>
      </c>
      <c r="MS38" s="44">
        <f t="shared" ref="MS38:MS40" si="1132">SUM(MK38*$F38)</f>
        <v>0</v>
      </c>
      <c r="MT38" s="44">
        <f t="shared" si="105"/>
        <v>0</v>
      </c>
      <c r="MU38" s="44">
        <f t="shared" si="106"/>
        <v>0</v>
      </c>
      <c r="MV38" s="47">
        <f>'СДП (план)'!BG39</f>
        <v>0</v>
      </c>
      <c r="MW38" s="47">
        <f>'СДП (план)'!BH39</f>
        <v>0</v>
      </c>
      <c r="MX38" s="44">
        <f t="shared" si="107"/>
        <v>0</v>
      </c>
      <c r="MY38" s="44">
        <f t="shared" si="108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33">SUM(MV38*$F38)</f>
        <v>0</v>
      </c>
      <c r="NG38" s="44">
        <f t="shared" ref="NG38:NG40" si="1134">SUM(MX38*$F38)</f>
        <v>0</v>
      </c>
      <c r="NH38" s="44">
        <f t="shared" ref="NH38:NH40" si="1135">SUM(MZ38*$F38)</f>
        <v>0</v>
      </c>
      <c r="NI38" s="44">
        <f t="shared" si="109"/>
        <v>0</v>
      </c>
      <c r="NJ38" s="44">
        <f t="shared" si="110"/>
        <v>0</v>
      </c>
      <c r="NK38" s="51">
        <f>'СДП (план)'!BI39</f>
        <v>0</v>
      </c>
      <c r="NL38" s="44">
        <f>'СДП (план)'!BJ39</f>
        <v>0</v>
      </c>
      <c r="NM38" s="44">
        <f t="shared" si="111"/>
        <v>0</v>
      </c>
      <c r="NN38" s="44">
        <f t="shared" si="112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6"/>
        <v>0</v>
      </c>
      <c r="NY38" s="44">
        <f t="shared" si="117"/>
        <v>0</v>
      </c>
      <c r="NZ38" s="51">
        <f>'СДП (план)'!BK39</f>
        <v>0</v>
      </c>
      <c r="OA38" s="44">
        <f>'СДП (план)'!BL39</f>
        <v>0</v>
      </c>
      <c r="OB38" s="44">
        <f t="shared" si="118"/>
        <v>0</v>
      </c>
      <c r="OC38" s="44">
        <f t="shared" si="119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36">SUM(NZ38*$F38)</f>
        <v>0</v>
      </c>
      <c r="OK38" s="44">
        <f t="shared" ref="OK38:OK40" si="1137">SUM(OB38*$F38)</f>
        <v>0</v>
      </c>
      <c r="OL38" s="44">
        <f t="shared" ref="OL38:OL40" si="1138">SUM(OD38*$F38)</f>
        <v>0</v>
      </c>
      <c r="OM38" s="44">
        <f t="shared" si="120"/>
        <v>0</v>
      </c>
      <c r="ON38" s="44">
        <f t="shared" si="121"/>
        <v>0</v>
      </c>
      <c r="OO38" s="51">
        <f>'СДП (план)'!BM39</f>
        <v>0</v>
      </c>
      <c r="OP38" s="44">
        <f>'СДП (план)'!BN39</f>
        <v>0</v>
      </c>
      <c r="OQ38" s="44">
        <f t="shared" si="122"/>
        <v>0</v>
      </c>
      <c r="OR38" s="44">
        <f t="shared" si="123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39">SUM(OO38*$F38)</f>
        <v>0</v>
      </c>
      <c r="OZ38" s="44">
        <f t="shared" ref="OZ38:OZ40" si="1140">SUM(OQ38*$F38)</f>
        <v>0</v>
      </c>
      <c r="PA38" s="44">
        <f t="shared" ref="PA38:PA40" si="1141">SUM(OS38*$F38)</f>
        <v>0</v>
      </c>
      <c r="PB38" s="44">
        <f t="shared" si="124"/>
        <v>0</v>
      </c>
      <c r="PC38" s="44">
        <f t="shared" si="125"/>
        <v>0</v>
      </c>
      <c r="PD38" s="51">
        <f>'СДП (план)'!BO39</f>
        <v>0</v>
      </c>
      <c r="PE38" s="44">
        <f>'СДП (план)'!BP39</f>
        <v>0</v>
      </c>
      <c r="PF38" s="44">
        <f t="shared" si="126"/>
        <v>0</v>
      </c>
      <c r="PG38" s="44">
        <f t="shared" si="127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42">SUM(PD38*$F38)</f>
        <v>0</v>
      </c>
      <c r="PO38" s="44">
        <f t="shared" ref="PO38:PO40" si="1143">SUM(PF38*$F38)</f>
        <v>0</v>
      </c>
      <c r="PP38" s="44">
        <f t="shared" ref="PP38:PP40" si="1144">SUM(PH38*$F38)</f>
        <v>0</v>
      </c>
      <c r="PQ38" s="44">
        <f t="shared" si="128"/>
        <v>0</v>
      </c>
      <c r="PR38" s="44">
        <f t="shared" si="129"/>
        <v>0</v>
      </c>
      <c r="PS38" s="51">
        <f>'СДП (план)'!BQ39</f>
        <v>0</v>
      </c>
      <c r="PT38" s="44">
        <f>'СДП (план)'!BR39</f>
        <v>0</v>
      </c>
      <c r="PU38" s="44">
        <f t="shared" si="130"/>
        <v>0</v>
      </c>
      <c r="PV38" s="44">
        <f t="shared" si="131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696"/>
        <v>0</v>
      </c>
      <c r="QG38" s="44">
        <f t="shared" si="697"/>
        <v>0</v>
      </c>
      <c r="QH38" s="51">
        <f>'СДП (план)'!BS39</f>
        <v>0</v>
      </c>
      <c r="QI38" s="44">
        <f>'СДП (план)'!BT39</f>
        <v>0</v>
      </c>
      <c r="QJ38" s="44">
        <f t="shared" si="136"/>
        <v>0</v>
      </c>
      <c r="QK38" s="44">
        <f t="shared" si="137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45">SUM(QH38*$F38)</f>
        <v>0</v>
      </c>
      <c r="QS38" s="44">
        <f t="shared" ref="QS38:QS40" si="1146">SUM(QJ38*$F38)</f>
        <v>0</v>
      </c>
      <c r="QT38" s="44">
        <f t="shared" ref="QT38:QT40" si="1147">SUM(QL38*$F38)</f>
        <v>0</v>
      </c>
      <c r="QU38" s="44">
        <f t="shared" ref="QU38:QU40" si="1148">SUM(QL38-QJ38)</f>
        <v>0</v>
      </c>
      <c r="QV38" s="44">
        <f t="shared" ref="QV38:QV40" si="1149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0"/>
        <v>0</v>
      </c>
      <c r="QZ38" s="44">
        <f t="shared" si="141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50">SUM(QW38*$F38)</f>
        <v>0</v>
      </c>
      <c r="RH38" s="44">
        <f t="shared" ref="RH38:RH40" si="1151">SUM(QY38*$F38)</f>
        <v>0</v>
      </c>
      <c r="RI38" s="44">
        <f t="shared" ref="RI38:RI40" si="1152">SUM(RA38*$F38)</f>
        <v>0</v>
      </c>
      <c r="RJ38" s="44">
        <f t="shared" ref="RJ38:RJ40" si="1153">SUM(RA38-QY38)</f>
        <v>0</v>
      </c>
      <c r="RK38" s="44">
        <f t="shared" ref="RK38:RK40" si="1154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4"/>
        <v>0</v>
      </c>
      <c r="RO38" s="44">
        <f t="shared" si="145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55">SUM(RL38*$F38)</f>
        <v>0</v>
      </c>
      <c r="RW38" s="44">
        <f t="shared" ref="RW38:RW40" si="1156">SUM(RN38*$F38)</f>
        <v>0</v>
      </c>
      <c r="RX38" s="44">
        <f t="shared" ref="RX38:RX40" si="1157">SUM(RP38*$F38)</f>
        <v>0</v>
      </c>
      <c r="RY38" s="44">
        <f t="shared" si="146"/>
        <v>0</v>
      </c>
      <c r="RZ38" s="44">
        <f t="shared" si="147"/>
        <v>0</v>
      </c>
      <c r="SA38" s="51">
        <f>'СДП (план)'!BY39</f>
        <v>0</v>
      </c>
      <c r="SB38" s="44">
        <f>'СДП (план)'!BZ39</f>
        <v>0</v>
      </c>
      <c r="SC38" s="44">
        <f t="shared" si="148"/>
        <v>0</v>
      </c>
      <c r="SD38" s="44">
        <f t="shared" si="149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58">SUM(SA38*$F38)</f>
        <v>0</v>
      </c>
      <c r="SL38" s="44">
        <f t="shared" ref="SL38:SL40" si="1159">SUM(SC38*$F38)</f>
        <v>0</v>
      </c>
      <c r="SM38" s="44">
        <f t="shared" ref="SM38:SM40" si="1160">SUM(SE38*$F38)</f>
        <v>0</v>
      </c>
      <c r="SN38" s="44">
        <f t="shared" si="150"/>
        <v>0</v>
      </c>
      <c r="SO38" s="44">
        <f t="shared" si="151"/>
        <v>0</v>
      </c>
      <c r="SP38" s="51">
        <f>'СДП (план)'!CA39</f>
        <v>0</v>
      </c>
      <c r="SQ38" s="44">
        <f>'СДП (план)'!CB39</f>
        <v>0</v>
      </c>
      <c r="SR38" s="44">
        <f t="shared" si="152"/>
        <v>0</v>
      </c>
      <c r="SS38" s="44">
        <f t="shared" si="153"/>
        <v>0</v>
      </c>
      <c r="ST38" s="44"/>
      <c r="SU38" s="44"/>
      <c r="SV38" s="44"/>
      <c r="SW38" s="44"/>
      <c r="SX38" s="44"/>
      <c r="SY38" s="44"/>
      <c r="SZ38" s="44">
        <f t="shared" ref="SZ38:SZ40" si="1161">SUM(SP38*$F38)</f>
        <v>0</v>
      </c>
      <c r="TA38" s="44">
        <f t="shared" ref="TA38:TA40" si="1162">SUM(SR38*$F38)</f>
        <v>0</v>
      </c>
      <c r="TB38" s="44">
        <f t="shared" ref="TB38:TB40" si="1163">SUM(ST38*$F38)</f>
        <v>0</v>
      </c>
      <c r="TC38" s="44">
        <f t="shared" si="154"/>
        <v>0</v>
      </c>
      <c r="TD38" s="44">
        <f t="shared" si="155"/>
        <v>0</v>
      </c>
      <c r="TE38" s="51">
        <f>'СДП (план)'!CC39</f>
        <v>0</v>
      </c>
      <c r="TF38" s="44">
        <f>'СДП (план)'!CD39</f>
        <v>0</v>
      </c>
      <c r="TG38" s="44">
        <f t="shared" si="156"/>
        <v>0</v>
      </c>
      <c r="TH38" s="44">
        <f t="shared" si="157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64">SUM(TE38*$F38)</f>
        <v>0</v>
      </c>
      <c r="TP38" s="44">
        <f t="shared" ref="TP38:TP40" si="1165">SUM(TG38*$F38)</f>
        <v>0</v>
      </c>
      <c r="TQ38" s="44">
        <f t="shared" ref="TQ38:TQ40" si="1166">SUM(TI38*$F38)</f>
        <v>0</v>
      </c>
      <c r="TR38" s="44">
        <f t="shared" si="158"/>
        <v>0</v>
      </c>
      <c r="TS38" s="44">
        <f t="shared" si="159"/>
        <v>0</v>
      </c>
      <c r="TT38" s="47">
        <f>'СДП (план)'!CE39</f>
        <v>0</v>
      </c>
      <c r="TU38" s="47">
        <f>'СДП (план)'!CF39</f>
        <v>0</v>
      </c>
      <c r="TV38" s="44">
        <f t="shared" si="160"/>
        <v>0</v>
      </c>
      <c r="TW38" s="44">
        <f t="shared" si="161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5"/>
        <v>0</v>
      </c>
      <c r="UH38" s="44">
        <f t="shared" si="166"/>
        <v>0</v>
      </c>
      <c r="UI38" s="51">
        <f>'СДП (план)'!CG39</f>
        <v>0</v>
      </c>
      <c r="UJ38" s="44">
        <f>'СДП (план)'!CH39</f>
        <v>0</v>
      </c>
      <c r="UK38" s="44">
        <f t="shared" si="167"/>
        <v>0</v>
      </c>
      <c r="UL38" s="44">
        <f t="shared" si="168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67">SUM(UI38*$F38)</f>
        <v>0</v>
      </c>
      <c r="UT38" s="44">
        <f t="shared" ref="UT38:UT40" si="1168">SUM(UK38*$F38)</f>
        <v>0</v>
      </c>
      <c r="UU38" s="44">
        <f t="shared" ref="UU38:UU40" si="1169">SUM(UM38*$F38)</f>
        <v>0</v>
      </c>
      <c r="UV38" s="44">
        <f t="shared" si="169"/>
        <v>0</v>
      </c>
      <c r="UW38" s="44">
        <f t="shared" si="170"/>
        <v>0</v>
      </c>
      <c r="UX38" s="51">
        <f>'СДП (план)'!CI39</f>
        <v>0</v>
      </c>
      <c r="UY38" s="44">
        <f>'СДП (план)'!CJ39</f>
        <v>0</v>
      </c>
      <c r="UZ38" s="44">
        <f t="shared" si="171"/>
        <v>0</v>
      </c>
      <c r="VA38" s="44">
        <f t="shared" si="172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70">SUM(VB38*$F38)</f>
        <v>0</v>
      </c>
      <c r="VK38" s="44">
        <f t="shared" ref="VK38:VK79" si="1171">SUM(VB38-UZ38)</f>
        <v>0</v>
      </c>
      <c r="VL38" s="44">
        <f t="shared" ref="VL38:VL79" si="1172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6"/>
        <v>0</v>
      </c>
      <c r="VP38" s="44">
        <f t="shared" si="177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73">SUM(VM38*$F38)</f>
        <v>0</v>
      </c>
      <c r="VX38" s="44">
        <f t="shared" ref="VX38:VX40" si="1174">SUM(VO38*$F38)</f>
        <v>0</v>
      </c>
      <c r="VY38" s="44">
        <f t="shared" ref="VY38:VY40" si="1175">SUM(VQ38*$F38)</f>
        <v>0</v>
      </c>
      <c r="VZ38" s="44">
        <f t="shared" si="178"/>
        <v>0</v>
      </c>
      <c r="WA38" s="44">
        <f t="shared" si="179"/>
        <v>0</v>
      </c>
      <c r="WB38" s="51">
        <f>'СДП (план)'!CM39</f>
        <v>0</v>
      </c>
      <c r="WC38" s="44">
        <f>'СДП (план)'!CN39</f>
        <v>0</v>
      </c>
      <c r="WD38" s="44">
        <f t="shared" si="180"/>
        <v>0</v>
      </c>
      <c r="WE38" s="44">
        <f t="shared" si="181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176">SUM(WB38*$F38)</f>
        <v>0</v>
      </c>
      <c r="WM38" s="44">
        <f t="shared" ref="WM38:WM40" si="1177">SUM(WD38*$F38)</f>
        <v>0</v>
      </c>
      <c r="WN38" s="44">
        <f t="shared" ref="WN38:WN40" si="1178">SUM(WF38*$F38)</f>
        <v>0</v>
      </c>
      <c r="WO38" s="44">
        <f t="shared" si="182"/>
        <v>0</v>
      </c>
      <c r="WP38" s="44">
        <f t="shared" si="183"/>
        <v>0</v>
      </c>
      <c r="WQ38" s="51">
        <f>'СДП (план)'!CO39</f>
        <v>0</v>
      </c>
      <c r="WR38" s="44">
        <f>'СДП (план)'!CP39</f>
        <v>0</v>
      </c>
      <c r="WS38" s="44">
        <f t="shared" si="184"/>
        <v>0</v>
      </c>
      <c r="WT38" s="44">
        <f t="shared" si="185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179">SUM(WQ38*$F38)</f>
        <v>0</v>
      </c>
      <c r="XB38" s="44">
        <f t="shared" ref="XB38:XB40" si="1180">SUM(WS38*$F38)</f>
        <v>0</v>
      </c>
      <c r="XC38" s="44">
        <f t="shared" ref="XC38:XC40" si="1181">SUM(WU38*$F38)</f>
        <v>0</v>
      </c>
      <c r="XD38" s="44">
        <f t="shared" si="186"/>
        <v>0</v>
      </c>
      <c r="XE38" s="44">
        <f t="shared" si="187"/>
        <v>0</v>
      </c>
      <c r="XF38" s="51">
        <f>'СДП (план)'!CQ39</f>
        <v>0</v>
      </c>
      <c r="XG38" s="44">
        <f>'СДП (план)'!CR39</f>
        <v>0</v>
      </c>
      <c r="XH38" s="44">
        <f t="shared" si="188"/>
        <v>0</v>
      </c>
      <c r="XI38" s="44">
        <f t="shared" si="189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182">SUM(XF38*$F38)</f>
        <v>0</v>
      </c>
      <c r="XQ38" s="44">
        <f t="shared" ref="XQ38:XQ40" si="1183">SUM(XH38*$F38)</f>
        <v>0</v>
      </c>
      <c r="XR38" s="44">
        <f t="shared" ref="XR38:XR40" si="1184">SUM(XJ38*$F38)</f>
        <v>0</v>
      </c>
      <c r="XS38" s="44">
        <f t="shared" si="190"/>
        <v>0</v>
      </c>
      <c r="XT38" s="44">
        <f t="shared" si="191"/>
        <v>0</v>
      </c>
      <c r="XU38" s="10">
        <f>'СДП (план)'!CS39</f>
        <v>0</v>
      </c>
      <c r="XV38" s="3">
        <f>'СДП (план)'!CT39</f>
        <v>0</v>
      </c>
      <c r="XW38" s="44">
        <f t="shared" si="192"/>
        <v>0</v>
      </c>
      <c r="XX38" s="44">
        <f t="shared" si="193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185">SUM(XU38*$F38)</f>
        <v>0</v>
      </c>
      <c r="YF38" s="44">
        <f t="shared" ref="YF38:YF40" si="1186">SUM(XW38*$F38)</f>
        <v>0</v>
      </c>
      <c r="YG38" s="44">
        <f t="shared" ref="YG38:YG40" si="1187">SUM(XY38*$F38)</f>
        <v>0</v>
      </c>
      <c r="YH38" s="44">
        <f t="shared" si="194"/>
        <v>0</v>
      </c>
      <c r="YI38" s="44">
        <f t="shared" si="195"/>
        <v>0</v>
      </c>
      <c r="YJ38" s="3">
        <f>'СДП (план)'!CU39</f>
        <v>0</v>
      </c>
      <c r="YK38" s="3">
        <f>'СДП (план)'!CV39</f>
        <v>0</v>
      </c>
      <c r="YL38" s="44">
        <f t="shared" si="196"/>
        <v>0</v>
      </c>
      <c r="YM38" s="44">
        <f t="shared" si="197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188">SUM(YJ38*$F38)</f>
        <v>0</v>
      </c>
      <c r="YU38" s="44">
        <f t="shared" ref="YU38:YU40" si="1189">SUM(YL38*$F38)</f>
        <v>0</v>
      </c>
      <c r="YV38" s="44">
        <f t="shared" ref="YV38:YV40" si="1190">SUM(YN38*$F38)</f>
        <v>0</v>
      </c>
      <c r="YW38" s="44">
        <f t="shared" si="1038"/>
        <v>0</v>
      </c>
      <c r="YX38" s="44">
        <f t="shared" si="1039"/>
        <v>0</v>
      </c>
      <c r="YY38" s="44">
        <f>'СДП (план)'!CW39</f>
        <v>0</v>
      </c>
      <c r="YZ38" s="44">
        <f>'СДП (план)'!CX39</f>
        <v>0</v>
      </c>
      <c r="ZA38" s="44">
        <f t="shared" si="198"/>
        <v>0</v>
      </c>
      <c r="ZB38" s="44">
        <f t="shared" si="199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191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192">SUM(ZC38-ZA38)</f>
        <v>0</v>
      </c>
      <c r="ZM38" s="44">
        <f t="shared" ref="ZM38:ZM79" si="1193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>SUM(HC38,DB38,AT38,BX38,AE38,BI38,P38,NL38,LD38,LS38,OA38,EU38,FJ38,HR38,JK38,MH38,MW38,TU38,IG38,IV38,JZ38,DQ38,EF38,WR38,WC38,UJ38,UY38,RM38,TF38,VN38,OP38,PE38,PT38,QI38,FY38,QX38,GN38,SQ38,XG38,XV38,SB38,CM38,KO38,YK38,YZ38)</f>
        <v>836419.5</v>
      </c>
      <c r="AAE38" s="49">
        <f>SUM(HD38,DC38,AU38,BY38,AF38,BJ38,Q38,NM38,LE38,LT38,OB38,EV38,FK38,HS38,JL38,MI38,MX38,TV38,IH38,IW38,KA38,DR38,EG38,WS38,WD38,UK38,UZ38,RN38,TG38,VO38,OQ38,PF38,PU38,QJ38,FZ38,QY38,GO38,SR38,XH38,XW38,SC38,CN38,KP38,YL38,ZA38)</f>
        <v>0.83333333333333337</v>
      </c>
      <c r="AAF38" s="49">
        <f>SUM(HE38,DD38,AV38,BZ38,AG38,BK38,R38,NN38,LF38,LU38,OC38,EW38,FL38,HT38,JM38,MJ38,MY38,TW38,II38,IX38,KB38,DS38,EH38,WT38,WE38,UL38,VA38,RO38,TH38,VP38,OR38,PG38,PV38,QK38,GA38,QZ38,GP38,SS38,XI38,XX38,SD38,CO38,KQ38,YM38,ZB38)</f>
        <v>139403.25</v>
      </c>
      <c r="AAG38" s="49">
        <f>SUM(HF38,DE38,AW38,CA38,AH38,BL38,S38,NO38,LG38,LV38,OD38,EX38,FM38,HU38,JN38,MK38,MZ38,TX38,IJ38,IY38,KC38,DT38,EI38,WU38,WF38,UM38,VB38,RP38,TI38,VQ38,OS38,PH38,PW38,QL38,GB38,RA38,GQ38,ST38,XJ38,XY38,SE38,CP38,KR38,YN38,ZC38)</f>
        <v>3</v>
      </c>
      <c r="AAH38" s="49">
        <f>SUM(HG38,DF38,AX38,CB38,AI38,BM38,T38,NP38,LH38,LW38,OE38,EY38,FN38,HV38,JO38,ML38,NA38,TY38,IK38,IZ38,KD38,DU38,EJ38,WV38,WG38,UN38,VC38,RQ38,TJ38,VR38,OT38,PI38,PX38,QM38,GC38,RB38,GR38,SU38,XK38,XZ38,SF38,CQ38,KS38,YO38,ZD38)</f>
        <v>501851.69999999995</v>
      </c>
      <c r="AAI38" s="49">
        <f>SUM(HH38,DG38,AY38,CC38,AJ38,BN38,U38,NQ38,LI38,LX38,OF38,EZ38,FO38,HW38,JP38,MM38,NB38,TZ38,IL38,JA38,KE38,DV38,EK38,WW38,WH38,UO38,VD38,RR38,TK38,VS38,OU38,PJ38,PY38,QN38,GD38,RC38,GS38,SV38,XL38,YA38,SG38,CR38,KT38,YP38,ZE38)</f>
        <v>55</v>
      </c>
      <c r="AAJ38" s="49">
        <f>SUM(HI38,DH38,AZ38,CD38,AK38,BO38,V38,NR38,LJ38,LY38,OG38,FA38,FP38,HX38,JQ38,MN38,NC38,UA38,IM38,JB38,KF38,DW38,EL38,WX38,WI38,UP38,VE38,RS38,TL38,VT38,OV38,PK38,PZ38,QO38,GE38,RD38,GT38,SW38,XM38,YB38,SH38,CS38,KU38,YQ38,ZF38)</f>
        <v>2</v>
      </c>
      <c r="AAK38" s="49">
        <f>SUM(HJ38,DI38,BA38,CE38,AL38,BP38,W38,NS38,LK38,LZ38,OH38,FB38,FQ38,HY38,JR38,MO38,ND38,UB38,IN38,JC38,KG38,DX38,EM38,WY38,WJ38,UQ38,VF38,RT38,TM38,VU38,OW38,PL38,QA38,QP38,GF38,RE38,GU38,SX38,XN38,YC38,SI38,CT38,KV38,YR38,ZG38)</f>
        <v>334567.8</v>
      </c>
      <c r="AAL38" s="49">
        <f>SUM(HK38,DJ38,BB38,CF38,AM38,BQ38,X38,NT38,LL38,MA38,OI38,FC38,FR38,HZ38,JS38,MP38,NE38,UC38,IO38,JD38,KH38,DY38,EN38,WZ38,WK38,UR38,VG38,RU38,TN38,VV38,OX38,PM38,QB38,QQ38,GG38,RF38,GV38,SY38,XO38,YD38,SJ38,CU38,KW38,YS38,ZH38)</f>
        <v>16</v>
      </c>
      <c r="AAM38" s="49">
        <f>SUM(HL38,DK38,BC38,CG38,AN38,BR38,Y38,NU38,LM38,MB38,OJ38,FD38,FS38,IA38,JT38,MQ38,NF38,UD38,IP38,JE38,KI38,DZ38,EO38,XA38,WL38,US38,VH38,RV38,TO38,VW38,OY38,PN38,QC38,QR38,GH38,RG38,GW38,SZ38,XP38,YE38,SK38,CV38,KX38,YT38,ZI38)</f>
        <v>39.75</v>
      </c>
      <c r="AAN38" s="49">
        <f>SUM(HM38,DL38,BD38,CH38,AO38,BS38,Z38,NV38,LN38,MC38,OK38,FE38,FT38,IB38,JU38,MR38,NG38,UE38,IQ38,JF38,KJ38,EA38,EP38,XB38,WM38,UT38,VI38,RW38,TP38,VX38,OZ38,PO38,QD38,QS38,GI38,RH38,GX38,TA38,XQ38,YF38,SL38,CW38,KY38,YU38,ZJ38)</f>
        <v>6.625</v>
      </c>
      <c r="AAO38" s="49">
        <f>SUM(HN38,DM38,BE38,CI38,AP38,BT38,AA38,NW38,LO38,MD38,OL38,FF38,FU38,IC38,JV38,MS38,NH38,UF38,IR38,JG38,KK38,EB38,EQ38,XC38,WN38,UU38,VJ38,RX38,TQ38,VY38,PA38,PP38,QE38,QT38,GJ38,RI38,GY38,TB38,XR38,YG38,SM38,CX38,KZ38,YV38,ZK38)</f>
        <v>23.85</v>
      </c>
      <c r="AAP38" s="44">
        <f t="shared" ref="AAP38:AAP40" si="1194">SUM(AAG38-AAE38)</f>
        <v>2.1666666666666665</v>
      </c>
      <c r="AAQ38" s="44">
        <f t="shared" ref="AAQ38:AAQ40" si="1195">SUM(AAH38-AAF38)</f>
        <v>362448.44999999995</v>
      </c>
    </row>
    <row r="39" spans="1:719" s="33" customFormat="1" ht="24.75" customHeight="1" x14ac:dyDescent="0.25">
      <c r="A39" s="213"/>
      <c r="B39" s="247">
        <v>22</v>
      </c>
      <c r="C39" s="248" t="s">
        <v>585</v>
      </c>
      <c r="D39" s="260" t="s">
        <v>207</v>
      </c>
      <c r="E39" s="170">
        <v>15030</v>
      </c>
      <c r="F39" s="2">
        <v>14.23</v>
      </c>
      <c r="G39" s="319"/>
      <c r="H39" s="19">
        <v>1</v>
      </c>
      <c r="I39" s="224"/>
      <c r="J39" s="224"/>
      <c r="K39" s="236">
        <v>1.4</v>
      </c>
      <c r="L39" s="236">
        <v>1.68</v>
      </c>
      <c r="M39" s="236">
        <v>2.23</v>
      </c>
      <c r="N39" s="237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60"/>
        <v>0</v>
      </c>
      <c r="Z39" s="44">
        <f t="shared" si="1061"/>
        <v>0</v>
      </c>
      <c r="AA39" s="44">
        <f t="shared" si="1062"/>
        <v>0</v>
      </c>
      <c r="AB39" s="44">
        <f t="shared" si="1063"/>
        <v>0</v>
      </c>
      <c r="AC39" s="44">
        <f t="shared" si="1064"/>
        <v>0</v>
      </c>
      <c r="AD39" s="169">
        <f>'СДП (план)'!Q40</f>
        <v>0</v>
      </c>
      <c r="AE39" s="169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65"/>
        <v>0</v>
      </c>
      <c r="AO39" s="44">
        <f t="shared" si="1066"/>
        <v>0</v>
      </c>
      <c r="AP39" s="44">
        <f t="shared" si="1067"/>
        <v>0</v>
      </c>
      <c r="AQ39" s="44">
        <f t="shared" si="1068"/>
        <v>0</v>
      </c>
      <c r="AR39" s="44">
        <f t="shared" si="1069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23.166666666666668</v>
      </c>
      <c r="AV39" s="44">
        <f>SUM(AT39/12*$A$2)</f>
        <v>6936740.79</v>
      </c>
      <c r="AW39" s="44">
        <f>VLOOKUP($C39,факт!$D$8:$JF$250,3,0)</f>
        <v>2</v>
      </c>
      <c r="AX39" s="44">
        <f>VLOOKUP($C39,факт!$D$8:$JF$250,4,0)</f>
        <v>598855.31999999995</v>
      </c>
      <c r="AY39" s="44">
        <f>VLOOKUP($C39,факт!$D$8:$JF$250,5,0)</f>
        <v>46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70"/>
        <v>1977.97</v>
      </c>
      <c r="BD39" s="44">
        <f t="shared" si="1071"/>
        <v>329.66166666666669</v>
      </c>
      <c r="BE39" s="44">
        <f t="shared" si="1072"/>
        <v>28.46</v>
      </c>
      <c r="BF39" s="44">
        <f t="shared" si="1073"/>
        <v>-21.166666666666668</v>
      </c>
      <c r="BG39" s="44">
        <f t="shared" si="1074"/>
        <v>-6337885.4699999997</v>
      </c>
      <c r="BH39" s="104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75"/>
        <v>0</v>
      </c>
      <c r="BS39" s="44">
        <f t="shared" si="1076"/>
        <v>0</v>
      </c>
      <c r="BT39" s="44">
        <f t="shared" si="1077"/>
        <v>0</v>
      </c>
      <c r="BU39" s="44">
        <f>SUM(BL39-BJ39)</f>
        <v>0</v>
      </c>
      <c r="BV39" s="44">
        <f>SUM(BM39-BK39)</f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078"/>
        <v>0</v>
      </c>
      <c r="CH39" s="44">
        <f t="shared" si="1079"/>
        <v>0</v>
      </c>
      <c r="CI39" s="44">
        <f t="shared" si="1080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083"/>
        <v>0</v>
      </c>
      <c r="CW39" s="44">
        <f t="shared" si="1084"/>
        <v>0</v>
      </c>
      <c r="CX39" s="44">
        <f t="shared" si="1085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086"/>
        <v>0</v>
      </c>
      <c r="DL39" s="44">
        <f t="shared" si="1087"/>
        <v>0</v>
      </c>
      <c r="DM39" s="44">
        <f t="shared" si="1088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089"/>
        <v>0</v>
      </c>
      <c r="EA39" s="44">
        <f t="shared" si="1090"/>
        <v>0</v>
      </c>
      <c r="EB39" s="44">
        <f t="shared" si="1091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094"/>
        <v>0</v>
      </c>
      <c r="FE39" s="44">
        <f t="shared" si="1095"/>
        <v>0</v>
      </c>
      <c r="FF39" s="44">
        <f t="shared" si="1096"/>
        <v>0</v>
      </c>
      <c r="FG39" s="44">
        <f t="shared" si="1097"/>
        <v>0</v>
      </c>
      <c r="FH39" s="44">
        <f t="shared" si="1098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099"/>
        <v>0</v>
      </c>
      <c r="FT39" s="44">
        <f t="shared" si="1100"/>
        <v>0</v>
      </c>
      <c r="FU39" s="44">
        <f t="shared" si="1101"/>
        <v>0</v>
      </c>
      <c r="FV39" s="44">
        <f t="shared" si="1102"/>
        <v>0</v>
      </c>
      <c r="FW39" s="44">
        <f t="shared" si="1103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04"/>
        <v>0</v>
      </c>
      <c r="GI39" s="44">
        <f t="shared" si="1105"/>
        <v>0</v>
      </c>
      <c r="GJ39" s="44">
        <f t="shared" si="1106"/>
        <v>0</v>
      </c>
      <c r="GK39" s="44">
        <f t="shared" si="1107"/>
        <v>0</v>
      </c>
      <c r="GL39" s="44">
        <f t="shared" si="1108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09"/>
        <v>0</v>
      </c>
      <c r="GX39" s="44">
        <f t="shared" si="1110"/>
        <v>0</v>
      </c>
      <c r="GY39" s="44">
        <f t="shared" si="1111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41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12"/>
        <v>0</v>
      </c>
      <c r="HM39" s="44">
        <f t="shared" si="1113"/>
        <v>0</v>
      </c>
      <c r="HN39" s="44">
        <f t="shared" si="1114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15"/>
        <v>0</v>
      </c>
      <c r="IB39" s="44">
        <f t="shared" si="1116"/>
        <v>0</v>
      </c>
      <c r="IC39" s="44">
        <f t="shared" si="1117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18"/>
        <v>0</v>
      </c>
      <c r="JF39" s="44">
        <f t="shared" si="1119"/>
        <v>0</v>
      </c>
      <c r="JG39" s="44">
        <f t="shared" si="1120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21"/>
        <v>0</v>
      </c>
      <c r="KJ39" s="44">
        <f t="shared" si="1122"/>
        <v>0</v>
      </c>
      <c r="KK39" s="44">
        <f t="shared" si="1123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24"/>
        <v>0</v>
      </c>
      <c r="KY39" s="44">
        <f t="shared" si="1125"/>
        <v>0</v>
      </c>
      <c r="KZ39" s="44">
        <f t="shared" si="1126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27"/>
        <v>0</v>
      </c>
      <c r="MC39" s="44">
        <f t="shared" si="1128"/>
        <v>0</v>
      </c>
      <c r="MD39" s="44">
        <f t="shared" si="1129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30"/>
        <v>0</v>
      </c>
      <c r="MR39" s="44">
        <f t="shared" si="1131"/>
        <v>0</v>
      </c>
      <c r="MS39" s="44">
        <f t="shared" si="1132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33"/>
        <v>0</v>
      </c>
      <c r="NG39" s="44">
        <f t="shared" si="1134"/>
        <v>0</v>
      </c>
      <c r="NH39" s="44">
        <f t="shared" si="1135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36"/>
        <v>0</v>
      </c>
      <c r="OK39" s="44">
        <f t="shared" si="1137"/>
        <v>0</v>
      </c>
      <c r="OL39" s="44">
        <f t="shared" si="1138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39"/>
        <v>0</v>
      </c>
      <c r="OZ39" s="44">
        <f t="shared" si="1140"/>
        <v>0</v>
      </c>
      <c r="PA39" s="44">
        <f t="shared" si="1141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42"/>
        <v>0</v>
      </c>
      <c r="PO39" s="44">
        <f t="shared" si="1143"/>
        <v>0</v>
      </c>
      <c r="PP39" s="44">
        <f t="shared" si="1144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696"/>
        <v>0</v>
      </c>
      <c r="QG39" s="44">
        <f t="shared" si="69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45"/>
        <v>0</v>
      </c>
      <c r="QS39" s="44">
        <f t="shared" si="1146"/>
        <v>0</v>
      </c>
      <c r="QT39" s="44">
        <f t="shared" si="1147"/>
        <v>0</v>
      </c>
      <c r="QU39" s="44">
        <f t="shared" si="1148"/>
        <v>0</v>
      </c>
      <c r="QV39" s="44">
        <f t="shared" si="1149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50"/>
        <v>0</v>
      </c>
      <c r="RH39" s="44">
        <f t="shared" si="1151"/>
        <v>0</v>
      </c>
      <c r="RI39" s="44">
        <f t="shared" si="1152"/>
        <v>0</v>
      </c>
      <c r="RJ39" s="44">
        <f t="shared" si="1153"/>
        <v>0</v>
      </c>
      <c r="RK39" s="44">
        <f t="shared" si="1154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55"/>
        <v>0</v>
      </c>
      <c r="RW39" s="44">
        <f t="shared" si="1156"/>
        <v>0</v>
      </c>
      <c r="RX39" s="44">
        <f t="shared" si="1157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58"/>
        <v>0</v>
      </c>
      <c r="SL39" s="44">
        <f t="shared" si="1159"/>
        <v>0</v>
      </c>
      <c r="SM39" s="44">
        <f t="shared" si="1160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61"/>
        <v>0</v>
      </c>
      <c r="TA39" s="44">
        <f t="shared" si="1162"/>
        <v>0</v>
      </c>
      <c r="TB39" s="44">
        <f t="shared" si="1163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64"/>
        <v>0</v>
      </c>
      <c r="TP39" s="44">
        <f t="shared" si="1165"/>
        <v>0</v>
      </c>
      <c r="TQ39" s="44">
        <f t="shared" si="1166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67"/>
        <v>0</v>
      </c>
      <c r="UT39" s="44">
        <f t="shared" si="1168"/>
        <v>0</v>
      </c>
      <c r="UU39" s="44">
        <f t="shared" si="1169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70"/>
        <v>0</v>
      </c>
      <c r="VK39" s="44">
        <f t="shared" si="1171"/>
        <v>0</v>
      </c>
      <c r="VL39" s="44">
        <f t="shared" si="1172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73"/>
        <v>0</v>
      </c>
      <c r="VX39" s="44">
        <f t="shared" si="1174"/>
        <v>0</v>
      </c>
      <c r="VY39" s="44">
        <f t="shared" si="1175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176"/>
        <v>0</v>
      </c>
      <c r="WM39" s="44">
        <f t="shared" si="1177"/>
        <v>0</v>
      </c>
      <c r="WN39" s="44">
        <f t="shared" si="1178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179"/>
        <v>0</v>
      </c>
      <c r="XB39" s="44">
        <f t="shared" si="1180"/>
        <v>0</v>
      </c>
      <c r="XC39" s="44">
        <f t="shared" si="1181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182"/>
        <v>0</v>
      </c>
      <c r="XQ39" s="44">
        <f t="shared" si="1183"/>
        <v>0</v>
      </c>
      <c r="XR39" s="44">
        <f t="shared" si="1184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185"/>
        <v>0</v>
      </c>
      <c r="YF39" s="44">
        <f t="shared" si="1186"/>
        <v>0</v>
      </c>
      <c r="YG39" s="44">
        <f t="shared" si="1187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188"/>
        <v>0</v>
      </c>
      <c r="YU39" s="44">
        <f t="shared" si="1189"/>
        <v>0</v>
      </c>
      <c r="YV39" s="44">
        <f t="shared" si="1190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191"/>
        <v>0</v>
      </c>
      <c r="ZJ39" s="44">
        <f>SUM(ZA39*$F39)</f>
        <v>0</v>
      </c>
      <c r="ZK39" s="44">
        <f>SUM(ZC39*$F39)</f>
        <v>0</v>
      </c>
      <c r="ZL39" s="44">
        <f t="shared" si="1192"/>
        <v>0</v>
      </c>
      <c r="ZM39" s="44">
        <f t="shared" si="1193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>SUM(HB39,DA39,AS39,BW39,AD39,BH39,O39,NK39,LC39,LR39,NZ39,ET39,FI39,HQ39,JJ39,MG39,MV39,TT39,IF39,IU39,JY39,DP39,EE39,WQ39,WB39,UI39,UX39,RL39,TE39,VM39,OO39,PD39,PS39,QH39,FX39,QW39,GM39,SP39,XF39,XU39,SA39,CL39,KN39,YJ39,YY39)</f>
        <v>139</v>
      </c>
      <c r="AAD39" s="49">
        <f>SUM(HC39,DB39,AT39,BX39,AE39,BI39,P39,NL39,LD39,LS39,OA39,EU39,FJ39,HR39,JK39,MH39,MW39,TU39,IG39,IV39,JZ39,DQ39,EF39,WR39,WC39,UJ39,UY39,RM39,TF39,VN39,OP39,PE39,PT39,QI39,FY39,QX39,GN39,SQ39,XG39,XV39,SB39,CM39,KO39,YK39,YZ39)</f>
        <v>41620444.740000002</v>
      </c>
      <c r="AAE39" s="49">
        <f>SUM(HD39,DC39,AU39,BY39,AF39,BJ39,Q39,NM39,LE39,LT39,OB39,EV39,FK39,HS39,JL39,MI39,MX39,TV39,IH39,IW39,KA39,DR39,EG39,WS39,WD39,UK39,UZ39,RN39,TG39,VO39,OQ39,PF39,PU39,QJ39,FZ39,QY39,GO39,SR39,XH39,XW39,SC39,CN39,KP39,YL39,ZA39)</f>
        <v>23.166666666666668</v>
      </c>
      <c r="AAF39" s="49">
        <f>SUM(HE39,DD39,AV39,BZ39,AG39,BK39,R39,NN39,LF39,LU39,OC39,EW39,FL39,HT39,JM39,MJ39,MY39,TW39,II39,IX39,KB39,DS39,EH39,WT39,WE39,UL39,VA39,RO39,TH39,VP39,OR39,PG39,PV39,QK39,GA39,QZ39,GP39,SS39,XI39,XX39,SD39,CO39,KQ39,YM39,ZB39)</f>
        <v>6936740.79</v>
      </c>
      <c r="AAG39" s="49">
        <f>SUM(HF39,DE39,AW39,CA39,AH39,BL39,S39,NO39,LG39,LV39,OD39,EX39,FM39,HU39,JN39,MK39,MZ39,TX39,IJ39,IY39,KC39,DT39,EI39,WU39,WF39,UM39,VB39,RP39,TI39,VQ39,OS39,PH39,PW39,QL39,GB39,RA39,GQ39,ST39,XJ39,XY39,SE39,CP39,KR39,YN39,ZC39)</f>
        <v>2</v>
      </c>
      <c r="AAH39" s="49">
        <f>SUM(HG39,DF39,AX39,CB39,AI39,BM39,T39,NP39,LH39,LW39,OE39,EY39,FN39,HV39,JO39,ML39,NA39,TY39,IK39,IZ39,KD39,DU39,EJ39,WV39,WG39,UN39,VC39,RQ39,TJ39,VR39,OT39,PI39,PX39,QM39,GC39,RB39,GR39,SU39,XK39,XZ39,SF39,CQ39,KS39,YO39,ZD39)</f>
        <v>598855.31999999995</v>
      </c>
      <c r="AAI39" s="49">
        <f>SUM(HH39,DG39,AY39,CC39,AJ39,BN39,U39,NQ39,LI39,LX39,OF39,EZ39,FO39,HW39,JP39,MM39,NB39,TZ39,IL39,JA39,KE39,DV39,EK39,WW39,WH39,UO39,VD39,RR39,TK39,VS39,OU39,PJ39,PY39,QN39,GD39,RC39,GS39,SV39,XL39,YA39,SG39,CR39,KT39,YP39,ZE39)</f>
        <v>46</v>
      </c>
      <c r="AAJ39" s="49">
        <f>SUM(HI39,DH39,AZ39,CD39,AK39,BO39,V39,NR39,LJ39,LY39,OG39,FA39,FP39,HX39,JQ39,MN39,NC39,UA39,IM39,JB39,KF39,DW39,EL39,WX39,WI39,UP39,VE39,RS39,TL39,VT39,OV39,PK39,PZ39,QO39,GE39,RD39,GT39,SW39,XM39,YB39,SH39,CS39,KU39,YQ39,ZF39)</f>
        <v>0</v>
      </c>
      <c r="AAK39" s="49">
        <f>SUM(HJ39,DI39,BA39,CE39,AL39,BP39,W39,NS39,LK39,LZ39,OH39,FB39,FQ39,HY39,JR39,MO39,ND39,UB39,IN39,JC39,KG39,DX39,EM39,WY39,WJ39,UQ39,VF39,RT39,TM39,VU39,OW39,PL39,QA39,QP39,GF39,RE39,GU39,SX39,XN39,YC39,SI39,CT39,KV39,YR39,ZG39)</f>
        <v>0</v>
      </c>
      <c r="AAL39" s="49">
        <f>SUM(HK39,DJ39,BB39,CF39,AM39,BQ39,X39,NT39,LL39,MA39,OI39,FC39,FR39,HZ39,JS39,MP39,NE39,UC39,IO39,JD39,KH39,DY39,EN39,WZ39,WK39,UR39,VG39,RU39,TN39,VV39,OX39,PM39,QB39,QQ39,GG39,RF39,GV39,SY39,XO39,YD39,SJ39,CU39,KW39,YS39,ZH39)</f>
        <v>0</v>
      </c>
      <c r="AAM39" s="49">
        <f>SUM(HL39,DK39,BC39,CG39,AN39,BR39,Y39,NU39,LM39,MB39,OJ39,FD39,FS39,IA39,JT39,MQ39,NF39,UD39,IP39,JE39,KI39,DZ39,EO39,XA39,WL39,US39,VH39,RV39,TO39,VW39,OY39,PN39,QC39,QR39,GH39,RG39,GW39,SZ39,XP39,YE39,SK39,CV39,KX39,YT39,ZI39)</f>
        <v>1977.97</v>
      </c>
      <c r="AAN39" s="49">
        <f>SUM(HM39,DL39,BD39,CH39,AO39,BS39,Z39,NV39,LN39,MC39,OK39,FE39,FT39,IB39,JU39,MR39,NG39,UE39,IQ39,JF39,KJ39,EA39,EP39,XB39,WM39,UT39,VI39,RW39,TP39,VX39,OZ39,PO39,QD39,QS39,GI39,RH39,GX39,TA39,XQ39,YF39,SL39,CW39,KY39,YU39,ZJ39)</f>
        <v>329.66166666666669</v>
      </c>
      <c r="AAO39" s="49">
        <f>SUM(HN39,DM39,BE39,CI39,AP39,BT39,AA39,NW39,LO39,MD39,OL39,FF39,FU39,IC39,JV39,MS39,NH39,UF39,IR39,JG39,KK39,EB39,EQ39,XC39,WN39,UU39,VJ39,RX39,TQ39,VY39,PA39,PP39,QE39,QT39,GJ39,RI39,GY39,TB39,XR39,YG39,SM39,CX39,KZ39,YV39,ZK39)</f>
        <v>28.46</v>
      </c>
      <c r="AAP39" s="44">
        <f t="shared" si="1194"/>
        <v>-21.166666666666668</v>
      </c>
      <c r="AAQ39" s="44">
        <f t="shared" si="1195"/>
        <v>-6337885.4699999997</v>
      </c>
    </row>
    <row r="40" spans="1:719" s="33" customFormat="1" ht="45" x14ac:dyDescent="0.25">
      <c r="A40" s="213"/>
      <c r="B40" s="247">
        <v>23</v>
      </c>
      <c r="C40" s="248" t="s">
        <v>586</v>
      </c>
      <c r="D40" s="260" t="s">
        <v>208</v>
      </c>
      <c r="E40" s="170">
        <v>15030</v>
      </c>
      <c r="F40" s="2">
        <v>10.34</v>
      </c>
      <c r="G40" s="319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60"/>
        <v>0</v>
      </c>
      <c r="Z40" s="44">
        <f t="shared" si="1061"/>
        <v>0</v>
      </c>
      <c r="AA40" s="44">
        <f t="shared" si="1062"/>
        <v>0</v>
      </c>
      <c r="AB40" s="44">
        <f t="shared" si="1063"/>
        <v>0</v>
      </c>
      <c r="AC40" s="44">
        <f t="shared" si="1064"/>
        <v>0</v>
      </c>
      <c r="AD40" s="169">
        <f>'СДП (план)'!Q41</f>
        <v>0</v>
      </c>
      <c r="AE40" s="169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65"/>
        <v>0</v>
      </c>
      <c r="AO40" s="44">
        <f t="shared" si="1066"/>
        <v>0</v>
      </c>
      <c r="AP40" s="44">
        <f t="shared" si="1067"/>
        <v>0</v>
      </c>
      <c r="AQ40" s="44">
        <f t="shared" si="1068"/>
        <v>0</v>
      </c>
      <c r="AR40" s="44">
        <f t="shared" si="1069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5</v>
      </c>
      <c r="AV40" s="44">
        <f>SUM(AT40/12*$A$2)</f>
        <v>1087871.3999999999</v>
      </c>
      <c r="AW40" s="44">
        <f>VLOOKUP($C40,факт!$D$8:$JF$250,3,0)</f>
        <v>2</v>
      </c>
      <c r="AX40" s="44">
        <f>VLOOKUP($C40,факт!$D$8:$JF$250,4,0)</f>
        <v>435148.56</v>
      </c>
      <c r="AY40" s="44">
        <f>VLOOKUP($C40,факт!$D$8:$JF$250,5,0)</f>
        <v>37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70"/>
        <v>310.2</v>
      </c>
      <c r="BD40" s="44">
        <f t="shared" si="1071"/>
        <v>51.7</v>
      </c>
      <c r="BE40" s="44">
        <f t="shared" si="1072"/>
        <v>20.68</v>
      </c>
      <c r="BF40" s="44">
        <f t="shared" si="1073"/>
        <v>-3</v>
      </c>
      <c r="BG40" s="44">
        <f t="shared" si="1074"/>
        <v>-652722.83999999985</v>
      </c>
      <c r="BH40" s="104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75"/>
        <v>0</v>
      </c>
      <c r="BS40" s="44">
        <f t="shared" si="1076"/>
        <v>0</v>
      </c>
      <c r="BT40" s="44">
        <f t="shared" si="1077"/>
        <v>0</v>
      </c>
      <c r="BU40" s="44">
        <f>SUM(BL40-BJ40)</f>
        <v>0</v>
      </c>
      <c r="BV40" s="44">
        <f>SUM(BM40-BK40)</f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078"/>
        <v>0</v>
      </c>
      <c r="CH40" s="44">
        <f t="shared" si="1079"/>
        <v>0</v>
      </c>
      <c r="CI40" s="44">
        <f t="shared" si="1080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083"/>
        <v>0</v>
      </c>
      <c r="CW40" s="44">
        <f t="shared" si="1084"/>
        <v>0</v>
      </c>
      <c r="CX40" s="44">
        <f t="shared" si="1085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086"/>
        <v>0</v>
      </c>
      <c r="DL40" s="44">
        <f t="shared" si="1087"/>
        <v>0</v>
      </c>
      <c r="DM40" s="44">
        <f t="shared" si="1088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089"/>
        <v>0</v>
      </c>
      <c r="EA40" s="44">
        <f t="shared" si="1090"/>
        <v>0</v>
      </c>
      <c r="EB40" s="44">
        <f t="shared" si="1091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094"/>
        <v>0</v>
      </c>
      <c r="FE40" s="44">
        <f t="shared" si="1095"/>
        <v>0</v>
      </c>
      <c r="FF40" s="44">
        <f t="shared" si="1096"/>
        <v>0</v>
      </c>
      <c r="FG40" s="44">
        <f t="shared" si="1097"/>
        <v>0</v>
      </c>
      <c r="FH40" s="44">
        <f t="shared" si="1098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099"/>
        <v>0</v>
      </c>
      <c r="FT40" s="44">
        <f t="shared" si="1100"/>
        <v>0</v>
      </c>
      <c r="FU40" s="44">
        <f t="shared" si="1101"/>
        <v>0</v>
      </c>
      <c r="FV40" s="44">
        <f t="shared" si="1102"/>
        <v>0</v>
      </c>
      <c r="FW40" s="44">
        <f t="shared" si="1103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04"/>
        <v>0</v>
      </c>
      <c r="GI40" s="44">
        <f t="shared" si="1105"/>
        <v>0</v>
      </c>
      <c r="GJ40" s="44">
        <f t="shared" si="1106"/>
        <v>0</v>
      </c>
      <c r="GK40" s="44">
        <f t="shared" si="1107"/>
        <v>0</v>
      </c>
      <c r="GL40" s="44">
        <f t="shared" si="1108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09"/>
        <v>0</v>
      </c>
      <c r="GX40" s="44">
        <f t="shared" si="1110"/>
        <v>0</v>
      </c>
      <c r="GY40" s="44">
        <f t="shared" si="1111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41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12"/>
        <v>0</v>
      </c>
      <c r="HM40" s="44">
        <f t="shared" si="1113"/>
        <v>0</v>
      </c>
      <c r="HN40" s="44">
        <f t="shared" si="1114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15"/>
        <v>0</v>
      </c>
      <c r="IB40" s="44">
        <f t="shared" si="1116"/>
        <v>0</v>
      </c>
      <c r="IC40" s="44">
        <f t="shared" si="1117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18"/>
        <v>0</v>
      </c>
      <c r="JF40" s="44">
        <f t="shared" si="1119"/>
        <v>0</v>
      </c>
      <c r="JG40" s="44">
        <f t="shared" si="1120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21"/>
        <v>0</v>
      </c>
      <c r="KJ40" s="44">
        <f t="shared" si="1122"/>
        <v>0</v>
      </c>
      <c r="KK40" s="44">
        <f t="shared" si="1123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24"/>
        <v>0</v>
      </c>
      <c r="KY40" s="44">
        <f t="shared" si="1125"/>
        <v>0</v>
      </c>
      <c r="KZ40" s="44">
        <f t="shared" si="1126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27"/>
        <v>0</v>
      </c>
      <c r="MC40" s="44">
        <f t="shared" si="1128"/>
        <v>0</v>
      </c>
      <c r="MD40" s="44">
        <f t="shared" si="1129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30"/>
        <v>0</v>
      </c>
      <c r="MR40" s="44">
        <f t="shared" si="1131"/>
        <v>0</v>
      </c>
      <c r="MS40" s="44">
        <f t="shared" si="1132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33"/>
        <v>0</v>
      </c>
      <c r="NG40" s="44">
        <f t="shared" si="1134"/>
        <v>0</v>
      </c>
      <c r="NH40" s="44">
        <f t="shared" si="1135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36"/>
        <v>0</v>
      </c>
      <c r="OK40" s="44">
        <f t="shared" si="1137"/>
        <v>0</v>
      </c>
      <c r="OL40" s="44">
        <f t="shared" si="1138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39"/>
        <v>0</v>
      </c>
      <c r="OZ40" s="44">
        <f t="shared" si="1140"/>
        <v>0</v>
      </c>
      <c r="PA40" s="44">
        <f t="shared" si="1141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42"/>
        <v>0</v>
      </c>
      <c r="PO40" s="44">
        <f t="shared" si="1143"/>
        <v>0</v>
      </c>
      <c r="PP40" s="44">
        <f t="shared" si="1144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696"/>
        <v>0</v>
      </c>
      <c r="QG40" s="44">
        <f t="shared" si="69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45"/>
        <v>0</v>
      </c>
      <c r="QS40" s="44">
        <f t="shared" si="1146"/>
        <v>0</v>
      </c>
      <c r="QT40" s="44">
        <f t="shared" si="1147"/>
        <v>0</v>
      </c>
      <c r="QU40" s="44">
        <f t="shared" si="1148"/>
        <v>0</v>
      </c>
      <c r="QV40" s="44">
        <f t="shared" si="1149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50"/>
        <v>0</v>
      </c>
      <c r="RH40" s="44">
        <f t="shared" si="1151"/>
        <v>0</v>
      </c>
      <c r="RI40" s="44">
        <f t="shared" si="1152"/>
        <v>0</v>
      </c>
      <c r="RJ40" s="44">
        <f t="shared" si="1153"/>
        <v>0</v>
      </c>
      <c r="RK40" s="44">
        <f t="shared" si="1154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55"/>
        <v>0</v>
      </c>
      <c r="RW40" s="44">
        <f t="shared" si="1156"/>
        <v>0</v>
      </c>
      <c r="RX40" s="44">
        <f t="shared" si="1157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58"/>
        <v>0</v>
      </c>
      <c r="SL40" s="44">
        <f t="shared" si="1159"/>
        <v>0</v>
      </c>
      <c r="SM40" s="44">
        <f t="shared" si="1160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61"/>
        <v>0</v>
      </c>
      <c r="TA40" s="44">
        <f t="shared" si="1162"/>
        <v>0</v>
      </c>
      <c r="TB40" s="44">
        <f t="shared" si="1163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64"/>
        <v>0</v>
      </c>
      <c r="TP40" s="44">
        <f t="shared" si="1165"/>
        <v>0</v>
      </c>
      <c r="TQ40" s="44">
        <f t="shared" si="1166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67"/>
        <v>0</v>
      </c>
      <c r="UT40" s="44">
        <f t="shared" si="1168"/>
        <v>0</v>
      </c>
      <c r="UU40" s="44">
        <f t="shared" si="1169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70"/>
        <v>0</v>
      </c>
      <c r="VK40" s="44">
        <f t="shared" si="1171"/>
        <v>0</v>
      </c>
      <c r="VL40" s="44">
        <f t="shared" si="1172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73"/>
        <v>0</v>
      </c>
      <c r="VX40" s="44">
        <f t="shared" si="1174"/>
        <v>0</v>
      </c>
      <c r="VY40" s="44">
        <f t="shared" si="1175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176"/>
        <v>0</v>
      </c>
      <c r="WM40" s="44">
        <f t="shared" si="1177"/>
        <v>0</v>
      </c>
      <c r="WN40" s="44">
        <f t="shared" si="1178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179"/>
        <v>0</v>
      </c>
      <c r="XB40" s="44">
        <f t="shared" si="1180"/>
        <v>0</v>
      </c>
      <c r="XC40" s="44">
        <f t="shared" si="1181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182"/>
        <v>0</v>
      </c>
      <c r="XQ40" s="44">
        <f t="shared" si="1183"/>
        <v>0</v>
      </c>
      <c r="XR40" s="44">
        <f t="shared" si="1184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185"/>
        <v>0</v>
      </c>
      <c r="YF40" s="44">
        <f t="shared" si="1186"/>
        <v>0</v>
      </c>
      <c r="YG40" s="44">
        <f t="shared" si="1187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188"/>
        <v>0</v>
      </c>
      <c r="YU40" s="44">
        <f t="shared" si="1189"/>
        <v>0</v>
      </c>
      <c r="YV40" s="44">
        <f t="shared" si="1190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191"/>
        <v>0</v>
      </c>
      <c r="ZJ40" s="44">
        <f>SUM(ZA40*$F40)</f>
        <v>0</v>
      </c>
      <c r="ZK40" s="44">
        <f>SUM(ZC40*$F40)</f>
        <v>0</v>
      </c>
      <c r="ZL40" s="44">
        <f t="shared" si="1192"/>
        <v>0</v>
      </c>
      <c r="ZM40" s="44">
        <f t="shared" si="1193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>SUM(HB40,DA40,AS40,BW40,AD40,BH40,O40,NK40,LC40,LR40,NZ40,ET40,FI40,HQ40,JJ40,MG40,MV40,TT40,IF40,IU40,JY40,DP40,EE40,WQ40,WB40,UI40,UX40,RL40,TE40,VM40,OO40,PD40,PS40,QH40,FX40,QW40,GM40,SP40,XF40,XU40,SA40,CL40,KN40,YJ40,YY40)</f>
        <v>30</v>
      </c>
      <c r="AAD40" s="49">
        <f>SUM(HC40,DB40,AT40,BX40,AE40,BI40,P40,NL40,LD40,LS40,OA40,EU40,FJ40,HR40,JK40,MH40,MW40,TU40,IG40,IV40,JZ40,DQ40,EF40,WR40,WC40,UJ40,UY40,RM40,TF40,VN40,OP40,PE40,PT40,QI40,FY40,QX40,GN40,SQ40,XG40,XV40,SB40,CM40,KO40,YK40,YZ40)</f>
        <v>6527228.3999999994</v>
      </c>
      <c r="AAE40" s="49">
        <f>SUM(HD40,DC40,AU40,BY40,AF40,BJ40,Q40,NM40,LE40,LT40,OB40,EV40,FK40,HS40,JL40,MI40,MX40,TV40,IH40,IW40,KA40,DR40,EG40,WS40,WD40,UK40,UZ40,RN40,TG40,VO40,OQ40,PF40,PU40,QJ40,FZ40,QY40,GO40,SR40,XH40,XW40,SC40,CN40,KP40,YL40,ZA40)</f>
        <v>5</v>
      </c>
      <c r="AAF40" s="49">
        <f>SUM(HE40,DD40,AV40,BZ40,AG40,BK40,R40,NN40,LF40,LU40,OC40,EW40,FL40,HT40,JM40,MJ40,MY40,TW40,II40,IX40,KB40,DS40,EH40,WT40,WE40,UL40,VA40,RO40,TH40,VP40,OR40,PG40,PV40,QK40,GA40,QZ40,GP40,SS40,XI40,XX40,SD40,CO40,KQ40,YM40,ZB40)</f>
        <v>1087871.3999999999</v>
      </c>
      <c r="AAG40" s="49">
        <f>SUM(HF40,DE40,AW40,CA40,AH40,BL40,S40,NO40,LG40,LV40,OD40,EX40,FM40,HU40,JN40,MK40,MZ40,TX40,IJ40,IY40,KC40,DT40,EI40,WU40,WF40,UM40,VB40,RP40,TI40,VQ40,OS40,PH40,PW40,QL40,GB40,RA40,GQ40,ST40,XJ40,XY40,SE40,CP40,KR40,YN40,ZC40)</f>
        <v>2</v>
      </c>
      <c r="AAH40" s="49">
        <f>SUM(HG40,DF40,AX40,CB40,AI40,BM40,T40,NP40,LH40,LW40,OE40,EY40,FN40,HV40,JO40,ML40,NA40,TY40,IK40,IZ40,KD40,DU40,EJ40,WV40,WG40,UN40,VC40,RQ40,TJ40,VR40,OT40,PI40,PX40,QM40,GC40,RB40,GR40,SU40,XK40,XZ40,SF40,CQ40,KS40,YO40,ZD40)</f>
        <v>435148.56</v>
      </c>
      <c r="AAI40" s="49">
        <f>SUM(HH40,DG40,AY40,CC40,AJ40,BN40,U40,NQ40,LI40,LX40,OF40,EZ40,FO40,HW40,JP40,MM40,NB40,TZ40,IL40,JA40,KE40,DV40,EK40,WW40,WH40,UO40,VD40,RR40,TK40,VS40,OU40,PJ40,PY40,QN40,GD40,RC40,GS40,SV40,XL40,YA40,SG40,CR40,KT40,YP40,ZE40)</f>
        <v>37</v>
      </c>
      <c r="AAJ40" s="49">
        <f>SUM(HI40,DH40,AZ40,CD40,AK40,BO40,V40,NR40,LJ40,LY40,OG40,FA40,FP40,HX40,JQ40,MN40,NC40,UA40,IM40,JB40,KF40,DW40,EL40,WX40,WI40,UP40,VE40,RS40,TL40,VT40,OV40,PK40,PZ40,QO40,GE40,RD40,GT40,SW40,XM40,YB40,SH40,CS40,KU40,YQ40,ZF40)</f>
        <v>0</v>
      </c>
      <c r="AAK40" s="49">
        <f>SUM(HJ40,DI40,BA40,CE40,AL40,BP40,W40,NS40,LK40,LZ40,OH40,FB40,FQ40,HY40,JR40,MO40,ND40,UB40,IN40,JC40,KG40,DX40,EM40,WY40,WJ40,UQ40,VF40,RT40,TM40,VU40,OW40,PL40,QA40,QP40,GF40,RE40,GU40,SX40,XN40,YC40,SI40,CT40,KV40,YR40,ZG40)</f>
        <v>0</v>
      </c>
      <c r="AAL40" s="49">
        <f>SUM(HK40,DJ40,BB40,CF40,AM40,BQ40,X40,NT40,LL40,MA40,OI40,FC40,FR40,HZ40,JS40,MP40,NE40,UC40,IO40,JD40,KH40,DY40,EN40,WZ40,WK40,UR40,VG40,RU40,TN40,VV40,OX40,PM40,QB40,QQ40,GG40,RF40,GV40,SY40,XO40,YD40,SJ40,CU40,KW40,YS40,ZH40)</f>
        <v>0</v>
      </c>
      <c r="AAM40" s="49">
        <f>SUM(HL40,DK40,BC40,CG40,AN40,BR40,Y40,NU40,LM40,MB40,OJ40,FD40,FS40,IA40,JT40,MQ40,NF40,UD40,IP40,JE40,KI40,DZ40,EO40,XA40,WL40,US40,VH40,RV40,TO40,VW40,OY40,PN40,QC40,QR40,GH40,RG40,GW40,SZ40,XP40,YE40,SK40,CV40,KX40,YT40,ZI40)</f>
        <v>310.2</v>
      </c>
      <c r="AAN40" s="49">
        <f>SUM(HM40,DL40,BD40,CH40,AO40,BS40,Z40,NV40,LN40,MC40,OK40,FE40,FT40,IB40,JU40,MR40,NG40,UE40,IQ40,JF40,KJ40,EA40,EP40,XB40,WM40,UT40,VI40,RW40,TP40,VX40,OZ40,PO40,QD40,QS40,GI40,RH40,GX40,TA40,XQ40,YF40,SL40,CW40,KY40,YU40,ZJ40)</f>
        <v>51.7</v>
      </c>
      <c r="AAO40" s="49">
        <f>SUM(HN40,DM40,BE40,CI40,AP40,BT40,AA40,NW40,LO40,MD40,OL40,FF40,FU40,IC40,JV40,MS40,NH40,UF40,IR40,JG40,KK40,EB40,EQ40,XC40,WN40,UU40,VJ40,RX40,TQ40,VY40,PA40,PP40,QE40,QT40,GJ40,RI40,GY40,TB40,XR40,YG40,SM40,CX40,KZ40,YV40,ZK40)</f>
        <v>20.68</v>
      </c>
      <c r="AAP40" s="44">
        <f t="shared" si="1194"/>
        <v>-3</v>
      </c>
      <c r="AAQ40" s="44">
        <f t="shared" si="1195"/>
        <v>-652722.83999999985</v>
      </c>
    </row>
    <row r="41" spans="1:719" s="56" customFormat="1" ht="15" x14ac:dyDescent="0.25">
      <c r="A41" s="207">
        <v>9</v>
      </c>
      <c r="B41" s="238"/>
      <c r="C41" s="257" t="s">
        <v>596</v>
      </c>
      <c r="D41" s="259" t="s">
        <v>119</v>
      </c>
      <c r="E41" s="170">
        <v>15030</v>
      </c>
      <c r="F41" s="234"/>
      <c r="G41" s="319"/>
      <c r="H41" s="14"/>
      <c r="I41" s="220"/>
      <c r="J41" s="220"/>
      <c r="K41" s="239"/>
      <c r="L41" s="239"/>
      <c r="M41" s="239"/>
      <c r="N41" s="232">
        <v>2.57</v>
      </c>
      <c r="O41" s="116">
        <f>'СДП (план)'!O42</f>
        <v>0</v>
      </c>
      <c r="P41" s="116">
        <f>'СДП (план)'!P42</f>
        <v>0</v>
      </c>
      <c r="Q41" s="44">
        <f t="shared" si="16"/>
        <v>0</v>
      </c>
      <c r="R41" s="44">
        <f t="shared" si="17"/>
        <v>0</v>
      </c>
      <c r="S41" s="116">
        <f t="shared" ref="S41:AA41" si="1196">SUM(S42:S43)</f>
        <v>0</v>
      </c>
      <c r="T41" s="116">
        <f t="shared" si="1196"/>
        <v>0</v>
      </c>
      <c r="U41" s="116">
        <f t="shared" si="1196"/>
        <v>0</v>
      </c>
      <c r="V41" s="116">
        <f t="shared" si="1196"/>
        <v>0</v>
      </c>
      <c r="W41" s="116">
        <f t="shared" si="1196"/>
        <v>0</v>
      </c>
      <c r="X41" s="116">
        <f t="shared" si="1196"/>
        <v>0</v>
      </c>
      <c r="Y41" s="116">
        <f t="shared" si="1196"/>
        <v>0</v>
      </c>
      <c r="Z41" s="116">
        <f t="shared" si="1196"/>
        <v>0</v>
      </c>
      <c r="AA41" s="116">
        <f t="shared" si="1196"/>
        <v>0</v>
      </c>
      <c r="AB41" s="82">
        <f t="shared" si="985"/>
        <v>0</v>
      </c>
      <c r="AC41" s="82">
        <f t="shared" si="678"/>
        <v>0</v>
      </c>
      <c r="AD41" s="131">
        <f>'СДП (план)'!Q42</f>
        <v>0</v>
      </c>
      <c r="AE41" s="131">
        <f>'СДП (план)'!R42</f>
        <v>0</v>
      </c>
      <c r="AF41" s="82">
        <f t="shared" si="18"/>
        <v>0</v>
      </c>
      <c r="AG41" s="82">
        <f t="shared" si="19"/>
        <v>0</v>
      </c>
      <c r="AH41" s="116">
        <f t="shared" ref="AH41:AP41" si="1197">SUM(AH42:AH43)</f>
        <v>0</v>
      </c>
      <c r="AI41" s="116">
        <f t="shared" si="1197"/>
        <v>0</v>
      </c>
      <c r="AJ41" s="116">
        <f t="shared" si="1197"/>
        <v>0</v>
      </c>
      <c r="AK41" s="116">
        <f t="shared" si="1197"/>
        <v>0</v>
      </c>
      <c r="AL41" s="116">
        <f t="shared" si="1197"/>
        <v>0</v>
      </c>
      <c r="AM41" s="116">
        <f t="shared" si="1197"/>
        <v>0</v>
      </c>
      <c r="AN41" s="116">
        <f t="shared" si="1197"/>
        <v>0</v>
      </c>
      <c r="AO41" s="116">
        <f t="shared" si="1197"/>
        <v>0</v>
      </c>
      <c r="AP41" s="116">
        <f t="shared" si="1197"/>
        <v>0</v>
      </c>
      <c r="AQ41" s="82">
        <f t="shared" si="20"/>
        <v>0</v>
      </c>
      <c r="AR41" s="82">
        <f t="shared" si="21"/>
        <v>0</v>
      </c>
      <c r="AS41" s="116">
        <f>'СДП (план)'!S42</f>
        <v>0</v>
      </c>
      <c r="AT41" s="116">
        <f>'СДП (план)'!T42</f>
        <v>0</v>
      </c>
      <c r="AU41" s="44">
        <f t="shared" si="22"/>
        <v>0</v>
      </c>
      <c r="AV41" s="44">
        <f t="shared" si="23"/>
        <v>0</v>
      </c>
      <c r="AW41" s="116">
        <f t="shared" ref="AW41:BE41" si="1198">SUM(AW42:AW43)</f>
        <v>0</v>
      </c>
      <c r="AX41" s="116">
        <f t="shared" si="1198"/>
        <v>0</v>
      </c>
      <c r="AY41" s="116">
        <f t="shared" si="1198"/>
        <v>0</v>
      </c>
      <c r="AZ41" s="116">
        <f t="shared" si="1198"/>
        <v>0</v>
      </c>
      <c r="BA41" s="116">
        <f t="shared" si="1198"/>
        <v>0</v>
      </c>
      <c r="BB41" s="116">
        <f t="shared" si="1198"/>
        <v>0</v>
      </c>
      <c r="BC41" s="116">
        <f t="shared" si="1198"/>
        <v>0</v>
      </c>
      <c r="BD41" s="116">
        <f t="shared" si="1198"/>
        <v>0</v>
      </c>
      <c r="BE41" s="116">
        <f t="shared" si="1198"/>
        <v>0</v>
      </c>
      <c r="BF41" s="82">
        <f t="shared" si="1073"/>
        <v>0</v>
      </c>
      <c r="BG41" s="82">
        <f t="shared" si="1074"/>
        <v>0</v>
      </c>
      <c r="BH41" s="140">
        <f>'СДП (план)'!U42</f>
        <v>0</v>
      </c>
      <c r="BI41" s="81">
        <f>'СДП (план)'!V42</f>
        <v>0</v>
      </c>
      <c r="BJ41" s="44">
        <f t="shared" si="24"/>
        <v>0</v>
      </c>
      <c r="BK41" s="44">
        <f t="shared" si="25"/>
        <v>0</v>
      </c>
      <c r="BL41" s="116">
        <f t="shared" ref="BL41:BT41" si="1199">SUM(BL42:BL43)</f>
        <v>0</v>
      </c>
      <c r="BM41" s="116">
        <f t="shared" si="1199"/>
        <v>0</v>
      </c>
      <c r="BN41" s="116">
        <f t="shared" si="1199"/>
        <v>0</v>
      </c>
      <c r="BO41" s="116">
        <f t="shared" si="1199"/>
        <v>0</v>
      </c>
      <c r="BP41" s="116">
        <f t="shared" si="1199"/>
        <v>0</v>
      </c>
      <c r="BQ41" s="116">
        <f t="shared" si="1199"/>
        <v>0</v>
      </c>
      <c r="BR41" s="116">
        <f t="shared" si="1199"/>
        <v>0</v>
      </c>
      <c r="BS41" s="116">
        <f t="shared" si="1199"/>
        <v>0</v>
      </c>
      <c r="BT41" s="116">
        <f t="shared" si="1199"/>
        <v>0</v>
      </c>
      <c r="BU41" s="82">
        <f>SUM(BL41-BJ41)</f>
        <v>0</v>
      </c>
      <c r="BV41" s="82">
        <f>SUM(BM41-BK41)</f>
        <v>0</v>
      </c>
      <c r="BW41" s="116">
        <f>'СДП (план)'!W42</f>
        <v>0</v>
      </c>
      <c r="BX41" s="116">
        <f>'СДП (план)'!X42</f>
        <v>0</v>
      </c>
      <c r="BY41" s="82">
        <f t="shared" si="26"/>
        <v>0</v>
      </c>
      <c r="BZ41" s="82">
        <f t="shared" si="27"/>
        <v>0</v>
      </c>
      <c r="CA41" s="116">
        <f t="shared" ref="CA41:CI41" si="1200">SUM(CA42:CA43)</f>
        <v>0</v>
      </c>
      <c r="CB41" s="116">
        <f t="shared" si="1200"/>
        <v>0</v>
      </c>
      <c r="CC41" s="116">
        <f t="shared" si="1200"/>
        <v>0</v>
      </c>
      <c r="CD41" s="116">
        <f t="shared" si="1200"/>
        <v>0</v>
      </c>
      <c r="CE41" s="116">
        <f t="shared" si="1200"/>
        <v>0</v>
      </c>
      <c r="CF41" s="116">
        <f t="shared" si="1200"/>
        <v>0</v>
      </c>
      <c r="CG41" s="116">
        <f t="shared" si="1200"/>
        <v>0</v>
      </c>
      <c r="CH41" s="116">
        <f t="shared" si="1200"/>
        <v>0</v>
      </c>
      <c r="CI41" s="116">
        <f t="shared" si="1200"/>
        <v>0</v>
      </c>
      <c r="CJ41" s="82">
        <f t="shared" si="1081"/>
        <v>0</v>
      </c>
      <c r="CK41" s="82">
        <f t="shared" si="1082"/>
        <v>0</v>
      </c>
      <c r="CL41" s="55">
        <f>'СДП (план)'!Y42</f>
        <v>0</v>
      </c>
      <c r="CM41" s="55">
        <f>'СДП (план)'!Z42</f>
        <v>0</v>
      </c>
      <c r="CN41" s="82">
        <f t="shared" si="28"/>
        <v>0</v>
      </c>
      <c r="CO41" s="82">
        <f t="shared" si="29"/>
        <v>0</v>
      </c>
      <c r="CP41" s="55">
        <f t="shared" ref="CP41:CX41" si="1201">SUM(CP42:CP43)</f>
        <v>0</v>
      </c>
      <c r="CQ41" s="55">
        <f t="shared" si="1201"/>
        <v>0</v>
      </c>
      <c r="CR41" s="55">
        <f t="shared" si="1201"/>
        <v>0</v>
      </c>
      <c r="CS41" s="55">
        <f t="shared" si="1201"/>
        <v>0</v>
      </c>
      <c r="CT41" s="55">
        <f t="shared" si="1201"/>
        <v>0</v>
      </c>
      <c r="CU41" s="55">
        <f t="shared" si="1201"/>
        <v>0</v>
      </c>
      <c r="CV41" s="116">
        <f t="shared" si="1201"/>
        <v>0</v>
      </c>
      <c r="CW41" s="116">
        <f t="shared" si="1201"/>
        <v>0</v>
      </c>
      <c r="CX41" s="116">
        <f t="shared" si="1201"/>
        <v>0</v>
      </c>
      <c r="CY41" s="82">
        <f t="shared" si="30"/>
        <v>0</v>
      </c>
      <c r="CZ41" s="82">
        <f t="shared" si="31"/>
        <v>0</v>
      </c>
      <c r="DA41" s="55">
        <f>'СДП (план)'!AA42</f>
        <v>0</v>
      </c>
      <c r="DB41" s="55">
        <f>'СДП (план)'!AB42</f>
        <v>0</v>
      </c>
      <c r="DC41" s="82">
        <f t="shared" si="32"/>
        <v>0</v>
      </c>
      <c r="DD41" s="82">
        <f t="shared" si="33"/>
        <v>0</v>
      </c>
      <c r="DE41" s="55">
        <f t="shared" ref="DE41:DM41" si="1202">SUM(DE42:DE43)</f>
        <v>0</v>
      </c>
      <c r="DF41" s="55">
        <f t="shared" si="1202"/>
        <v>0</v>
      </c>
      <c r="DG41" s="55">
        <f t="shared" si="1202"/>
        <v>0</v>
      </c>
      <c r="DH41" s="55">
        <f t="shared" si="1202"/>
        <v>0</v>
      </c>
      <c r="DI41" s="55">
        <f t="shared" si="1202"/>
        <v>0</v>
      </c>
      <c r="DJ41" s="55">
        <f t="shared" si="1202"/>
        <v>0</v>
      </c>
      <c r="DK41" s="116">
        <f t="shared" si="1202"/>
        <v>0</v>
      </c>
      <c r="DL41" s="116">
        <f t="shared" si="1202"/>
        <v>0</v>
      </c>
      <c r="DM41" s="116">
        <f t="shared" si="1202"/>
        <v>0</v>
      </c>
      <c r="DN41" s="82">
        <f t="shared" si="34"/>
        <v>0</v>
      </c>
      <c r="DO41" s="82">
        <f t="shared" si="35"/>
        <v>0</v>
      </c>
      <c r="DP41" s="15">
        <f>'СДП (план)'!AC42</f>
        <v>0</v>
      </c>
      <c r="DQ41" s="15">
        <f>'СДП (план)'!AD42</f>
        <v>0</v>
      </c>
      <c r="DR41" s="82">
        <f t="shared" si="36"/>
        <v>0</v>
      </c>
      <c r="DS41" s="82">
        <f t="shared" si="37"/>
        <v>0</v>
      </c>
      <c r="DT41" s="55">
        <f t="shared" ref="DT41:EB41" si="1203">SUM(DT42:DT43)</f>
        <v>0</v>
      </c>
      <c r="DU41" s="55">
        <f t="shared" si="1203"/>
        <v>0</v>
      </c>
      <c r="DV41" s="55">
        <f t="shared" si="1203"/>
        <v>0</v>
      </c>
      <c r="DW41" s="55">
        <f t="shared" si="1203"/>
        <v>0</v>
      </c>
      <c r="DX41" s="55">
        <f t="shared" si="1203"/>
        <v>0</v>
      </c>
      <c r="DY41" s="55">
        <f t="shared" si="1203"/>
        <v>0</v>
      </c>
      <c r="DZ41" s="116">
        <f t="shared" si="1203"/>
        <v>0</v>
      </c>
      <c r="EA41" s="116">
        <f t="shared" si="1203"/>
        <v>0</v>
      </c>
      <c r="EB41" s="116">
        <f t="shared" si="1203"/>
        <v>0</v>
      </c>
      <c r="EC41" s="82">
        <f t="shared" si="38"/>
        <v>0</v>
      </c>
      <c r="ED41" s="82">
        <f t="shared" si="39"/>
        <v>0</v>
      </c>
      <c r="EE41" s="82">
        <f>'СДП (план)'!CY42</f>
        <v>0</v>
      </c>
      <c r="EF41" s="82">
        <f>'СДП (план)'!CZ42</f>
        <v>0</v>
      </c>
      <c r="EG41" s="82">
        <f t="shared" ref="EG41:EG57" si="1204">SUM(EE41/12*$A$2)</f>
        <v>0</v>
      </c>
      <c r="EH41" s="82">
        <f t="shared" ref="EH41:EH57" si="1205">SUM(EF41/12*$A$2)</f>
        <v>0</v>
      </c>
      <c r="EI41" s="190"/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55">
        <f>'СДП (план)'!AE42</f>
        <v>0</v>
      </c>
      <c r="EU41" s="55">
        <f>'СДП (план)'!AF42</f>
        <v>0</v>
      </c>
      <c r="EV41" s="82">
        <f t="shared" si="42"/>
        <v>0</v>
      </c>
      <c r="EW41" s="82">
        <f t="shared" si="43"/>
        <v>0</v>
      </c>
      <c r="EX41" s="55">
        <f t="shared" ref="EX41:FF41" si="1206">SUM(EX42:EX43)</f>
        <v>0</v>
      </c>
      <c r="EY41" s="55">
        <f t="shared" si="1206"/>
        <v>0</v>
      </c>
      <c r="EZ41" s="55">
        <f t="shared" si="1206"/>
        <v>0</v>
      </c>
      <c r="FA41" s="55">
        <f t="shared" si="1206"/>
        <v>0</v>
      </c>
      <c r="FB41" s="55">
        <f t="shared" si="1206"/>
        <v>0</v>
      </c>
      <c r="FC41" s="55">
        <f t="shared" si="1206"/>
        <v>0</v>
      </c>
      <c r="FD41" s="116">
        <f t="shared" si="1206"/>
        <v>0</v>
      </c>
      <c r="FE41" s="116">
        <f t="shared" si="1206"/>
        <v>0</v>
      </c>
      <c r="FF41" s="116">
        <f t="shared" si="1206"/>
        <v>0</v>
      </c>
      <c r="FG41" s="82">
        <f t="shared" si="44"/>
        <v>0</v>
      </c>
      <c r="FH41" s="82">
        <f t="shared" si="45"/>
        <v>0</v>
      </c>
      <c r="FI41" s="15">
        <f>'СДП (план)'!AG42</f>
        <v>0</v>
      </c>
      <c r="FJ41" s="15">
        <f>'СДП (план)'!AH42</f>
        <v>0</v>
      </c>
      <c r="FK41" s="82">
        <f t="shared" si="46"/>
        <v>0</v>
      </c>
      <c r="FL41" s="82">
        <f t="shared" si="47"/>
        <v>0</v>
      </c>
      <c r="FM41" s="55">
        <f t="shared" ref="FM41:FU41" si="1207">SUM(FM42:FM43)</f>
        <v>0</v>
      </c>
      <c r="FN41" s="55">
        <f t="shared" si="1207"/>
        <v>0</v>
      </c>
      <c r="FO41" s="55">
        <f t="shared" si="1207"/>
        <v>0</v>
      </c>
      <c r="FP41" s="55">
        <f t="shared" si="1207"/>
        <v>0</v>
      </c>
      <c r="FQ41" s="55">
        <f t="shared" si="1207"/>
        <v>0</v>
      </c>
      <c r="FR41" s="55">
        <f t="shared" si="1207"/>
        <v>0</v>
      </c>
      <c r="FS41" s="116">
        <f t="shared" si="1207"/>
        <v>0</v>
      </c>
      <c r="FT41" s="116">
        <f t="shared" si="1207"/>
        <v>0</v>
      </c>
      <c r="FU41" s="116">
        <f t="shared" si="1207"/>
        <v>0</v>
      </c>
      <c r="FV41" s="82">
        <f t="shared" si="48"/>
        <v>0</v>
      </c>
      <c r="FW41" s="82">
        <f t="shared" si="49"/>
        <v>0</v>
      </c>
      <c r="FX41" s="15">
        <f>'СДП (план)'!AI42</f>
        <v>0</v>
      </c>
      <c r="FY41" s="15">
        <f>'СДП (план)'!AJ42</f>
        <v>0</v>
      </c>
      <c r="FZ41" s="44">
        <f t="shared" si="50"/>
        <v>0</v>
      </c>
      <c r="GA41" s="44">
        <f t="shared" si="51"/>
        <v>0</v>
      </c>
      <c r="GB41" s="55">
        <f t="shared" ref="GB41:GJ41" si="1208">SUM(GB42:GB43)</f>
        <v>0</v>
      </c>
      <c r="GC41" s="55">
        <f t="shared" si="1208"/>
        <v>0</v>
      </c>
      <c r="GD41" s="55">
        <f t="shared" si="1208"/>
        <v>0</v>
      </c>
      <c r="GE41" s="55">
        <f t="shared" si="1208"/>
        <v>0</v>
      </c>
      <c r="GF41" s="55">
        <f t="shared" si="1208"/>
        <v>0</v>
      </c>
      <c r="GG41" s="55"/>
      <c r="GH41" s="116">
        <f t="shared" si="1208"/>
        <v>0</v>
      </c>
      <c r="GI41" s="116">
        <f t="shared" si="1208"/>
        <v>0</v>
      </c>
      <c r="GJ41" s="116">
        <f t="shared" si="1208"/>
        <v>0</v>
      </c>
      <c r="GK41" s="82">
        <f t="shared" si="52"/>
        <v>0</v>
      </c>
      <c r="GL41" s="82">
        <f t="shared" si="53"/>
        <v>0</v>
      </c>
      <c r="GM41" s="55">
        <f>'СДП (план)'!AK42</f>
        <v>0</v>
      </c>
      <c r="GN41" s="55">
        <f>'СДП (план)'!AL42</f>
        <v>0</v>
      </c>
      <c r="GO41" s="82">
        <f t="shared" si="54"/>
        <v>0</v>
      </c>
      <c r="GP41" s="82">
        <f t="shared" si="55"/>
        <v>0</v>
      </c>
      <c r="GQ41" s="55">
        <f t="shared" ref="GQ41:GY41" si="1209">SUM(GQ42:GQ43)</f>
        <v>0</v>
      </c>
      <c r="GR41" s="55">
        <f t="shared" si="1209"/>
        <v>0</v>
      </c>
      <c r="GS41" s="55">
        <f t="shared" si="1209"/>
        <v>0</v>
      </c>
      <c r="GT41" s="55">
        <f t="shared" si="1209"/>
        <v>0</v>
      </c>
      <c r="GU41" s="55">
        <f t="shared" si="1209"/>
        <v>0</v>
      </c>
      <c r="GV41" s="55">
        <f t="shared" si="1209"/>
        <v>0</v>
      </c>
      <c r="GW41" s="116">
        <f t="shared" si="1209"/>
        <v>0</v>
      </c>
      <c r="GX41" s="116">
        <f t="shared" si="1209"/>
        <v>0</v>
      </c>
      <c r="GY41" s="116">
        <f t="shared" si="1209"/>
        <v>0</v>
      </c>
      <c r="GZ41" s="82">
        <f t="shared" si="56"/>
        <v>0</v>
      </c>
      <c r="HA41" s="82">
        <f t="shared" si="57"/>
        <v>0</v>
      </c>
      <c r="HB41" s="165">
        <f>'СДП (план)'!AM42</f>
        <v>0</v>
      </c>
      <c r="HC41" s="165">
        <f>'СДП (план)'!AN42</f>
        <v>0</v>
      </c>
      <c r="HD41" s="82">
        <f t="shared" si="58"/>
        <v>0</v>
      </c>
      <c r="HE41" s="82">
        <f t="shared" si="59"/>
        <v>0</v>
      </c>
      <c r="HF41" s="55">
        <f t="shared" ref="HF41:HN41" si="1210">SUM(HF42:HF43)</f>
        <v>0</v>
      </c>
      <c r="HG41" s="55">
        <f t="shared" si="1210"/>
        <v>0</v>
      </c>
      <c r="HH41" s="55"/>
      <c r="HI41" s="55">
        <f t="shared" si="1210"/>
        <v>0</v>
      </c>
      <c r="HJ41" s="55">
        <f t="shared" si="1210"/>
        <v>0</v>
      </c>
      <c r="HK41" s="55"/>
      <c r="HL41" s="116">
        <f t="shared" si="1210"/>
        <v>0</v>
      </c>
      <c r="HM41" s="116">
        <f t="shared" si="1210"/>
        <v>0</v>
      </c>
      <c r="HN41" s="116">
        <f t="shared" si="1210"/>
        <v>0</v>
      </c>
      <c r="HO41" s="82">
        <f t="shared" si="60"/>
        <v>0</v>
      </c>
      <c r="HP41" s="82">
        <f t="shared" si="61"/>
        <v>0</v>
      </c>
      <c r="HQ41" s="55">
        <f>'СДП (план)'!AO42</f>
        <v>0</v>
      </c>
      <c r="HR41" s="55">
        <f>'СДП (план)'!AP42</f>
        <v>0</v>
      </c>
      <c r="HS41" s="82">
        <f t="shared" si="62"/>
        <v>0</v>
      </c>
      <c r="HT41" s="82">
        <f t="shared" si="63"/>
        <v>0</v>
      </c>
      <c r="HU41" s="55">
        <f t="shared" ref="HU41:IC41" si="1211">SUM(HU42:HU43)</f>
        <v>0</v>
      </c>
      <c r="HV41" s="55">
        <f t="shared" si="1211"/>
        <v>0</v>
      </c>
      <c r="HW41" s="55">
        <f t="shared" si="1211"/>
        <v>0</v>
      </c>
      <c r="HX41" s="55">
        <f t="shared" si="1211"/>
        <v>0</v>
      </c>
      <c r="HY41" s="55">
        <f t="shared" si="1211"/>
        <v>0</v>
      </c>
      <c r="HZ41" s="55">
        <f t="shared" si="1211"/>
        <v>0</v>
      </c>
      <c r="IA41" s="116">
        <f t="shared" si="1211"/>
        <v>0</v>
      </c>
      <c r="IB41" s="116">
        <f t="shared" si="1211"/>
        <v>0</v>
      </c>
      <c r="IC41" s="116">
        <f t="shared" si="1211"/>
        <v>0</v>
      </c>
      <c r="ID41" s="82">
        <f t="shared" si="64"/>
        <v>0</v>
      </c>
      <c r="IE41" s="82">
        <f t="shared" si="65"/>
        <v>0</v>
      </c>
      <c r="IF41" s="55">
        <f>'СДП (план)'!AQ42</f>
        <v>0</v>
      </c>
      <c r="IG41" s="55">
        <f>'СДП (план)'!AR42</f>
        <v>0</v>
      </c>
      <c r="IH41" s="82">
        <f t="shared" si="66"/>
        <v>0</v>
      </c>
      <c r="II41" s="82">
        <f t="shared" si="67"/>
        <v>0</v>
      </c>
      <c r="IJ41" s="55">
        <f t="shared" ref="IJ41:IR41" si="1212">SUM(IJ42:IJ43)</f>
        <v>0</v>
      </c>
      <c r="IK41" s="55">
        <f t="shared" si="1212"/>
        <v>0</v>
      </c>
      <c r="IL41" s="55"/>
      <c r="IM41" s="55">
        <f t="shared" si="1212"/>
        <v>0</v>
      </c>
      <c r="IN41" s="55">
        <f t="shared" si="1212"/>
        <v>0</v>
      </c>
      <c r="IO41" s="55"/>
      <c r="IP41" s="116">
        <f t="shared" si="1212"/>
        <v>0</v>
      </c>
      <c r="IQ41" s="116">
        <f t="shared" si="1212"/>
        <v>0</v>
      </c>
      <c r="IR41" s="116">
        <f t="shared" si="1212"/>
        <v>0</v>
      </c>
      <c r="IS41" s="82">
        <f t="shared" si="71"/>
        <v>0</v>
      </c>
      <c r="IT41" s="82">
        <f t="shared" si="72"/>
        <v>0</v>
      </c>
      <c r="IU41" s="55">
        <f>'СДП (план)'!AS42</f>
        <v>0</v>
      </c>
      <c r="IV41" s="55">
        <f>'СДП (план)'!AT42</f>
        <v>0</v>
      </c>
      <c r="IW41" s="82">
        <f t="shared" si="73"/>
        <v>0</v>
      </c>
      <c r="IX41" s="82">
        <f t="shared" si="74"/>
        <v>0</v>
      </c>
      <c r="IY41" s="55">
        <f t="shared" ref="IY41:JG41" si="1213">SUM(IY42:IY43)</f>
        <v>0</v>
      </c>
      <c r="IZ41" s="55">
        <f t="shared" si="1213"/>
        <v>0</v>
      </c>
      <c r="JA41" s="55">
        <f t="shared" si="1213"/>
        <v>0</v>
      </c>
      <c r="JB41" s="55">
        <f t="shared" si="1213"/>
        <v>0</v>
      </c>
      <c r="JC41" s="55">
        <f t="shared" si="1213"/>
        <v>0</v>
      </c>
      <c r="JD41" s="55"/>
      <c r="JE41" s="116">
        <f t="shared" si="1213"/>
        <v>0</v>
      </c>
      <c r="JF41" s="116">
        <f t="shared" si="1213"/>
        <v>0</v>
      </c>
      <c r="JG41" s="116">
        <f t="shared" si="1213"/>
        <v>0</v>
      </c>
      <c r="JH41" s="82">
        <f t="shared" si="75"/>
        <v>0</v>
      </c>
      <c r="JI41" s="82">
        <f t="shared" si="76"/>
        <v>0</v>
      </c>
      <c r="JJ41" s="15">
        <f>'СДП (план)'!AU42</f>
        <v>0</v>
      </c>
      <c r="JK41" s="15">
        <f>'СДП (план)'!AV42</f>
        <v>0</v>
      </c>
      <c r="JL41" s="82">
        <f t="shared" si="77"/>
        <v>0</v>
      </c>
      <c r="JM41" s="82">
        <f t="shared" si="78"/>
        <v>0</v>
      </c>
      <c r="JN41" s="55">
        <f t="shared" ref="JN41:JV41" si="1214">SUM(JN42:JN43)</f>
        <v>0</v>
      </c>
      <c r="JO41" s="55">
        <f t="shared" si="1214"/>
        <v>0</v>
      </c>
      <c r="JP41" s="55">
        <f t="shared" si="1214"/>
        <v>0</v>
      </c>
      <c r="JQ41" s="55">
        <f t="shared" si="1214"/>
        <v>0</v>
      </c>
      <c r="JR41" s="55">
        <f t="shared" si="1214"/>
        <v>0</v>
      </c>
      <c r="JS41" s="55">
        <f t="shared" si="1214"/>
        <v>0</v>
      </c>
      <c r="JT41" s="116">
        <f t="shared" si="1214"/>
        <v>0</v>
      </c>
      <c r="JU41" s="116">
        <f t="shared" si="1214"/>
        <v>0</v>
      </c>
      <c r="JV41" s="116">
        <f t="shared" si="1214"/>
        <v>0</v>
      </c>
      <c r="JW41" s="82">
        <f t="shared" si="82"/>
        <v>0</v>
      </c>
      <c r="JX41" s="82">
        <f t="shared" si="83"/>
        <v>0</v>
      </c>
      <c r="JY41" s="15">
        <f>'СДП (план)'!AW42</f>
        <v>0</v>
      </c>
      <c r="JZ41" s="15">
        <f>'СДП (план)'!AX42</f>
        <v>0</v>
      </c>
      <c r="KA41" s="82">
        <f t="shared" si="84"/>
        <v>0</v>
      </c>
      <c r="KB41" s="82">
        <f t="shared" si="85"/>
        <v>0</v>
      </c>
      <c r="KC41" s="55">
        <f t="shared" ref="KC41:KK41" si="1215">SUM(KC42:KC43)</f>
        <v>0</v>
      </c>
      <c r="KD41" s="55">
        <f t="shared" si="1215"/>
        <v>0</v>
      </c>
      <c r="KE41" s="55">
        <f t="shared" si="1215"/>
        <v>0</v>
      </c>
      <c r="KF41" s="55">
        <f t="shared" si="1215"/>
        <v>0</v>
      </c>
      <c r="KG41" s="55">
        <f t="shared" si="1215"/>
        <v>0</v>
      </c>
      <c r="KH41" s="55"/>
      <c r="KI41" s="116">
        <f t="shared" si="1215"/>
        <v>0</v>
      </c>
      <c r="KJ41" s="116">
        <f t="shared" si="1215"/>
        <v>0</v>
      </c>
      <c r="KK41" s="116">
        <f t="shared" si="1215"/>
        <v>0</v>
      </c>
      <c r="KL41" s="82">
        <f t="shared" si="86"/>
        <v>0</v>
      </c>
      <c r="KM41" s="82">
        <f t="shared" si="87"/>
        <v>0</v>
      </c>
      <c r="KN41" s="55">
        <f>'СДП (план)'!AY42</f>
        <v>0</v>
      </c>
      <c r="KO41" s="55">
        <f>'СДП (план)'!AZ42</f>
        <v>0</v>
      </c>
      <c r="KP41" s="82">
        <f t="shared" si="88"/>
        <v>0</v>
      </c>
      <c r="KQ41" s="82">
        <f t="shared" si="89"/>
        <v>0</v>
      </c>
      <c r="KR41" s="55">
        <f t="shared" ref="KR41:KZ41" si="1216">SUM(KR42:KR43)</f>
        <v>0</v>
      </c>
      <c r="KS41" s="55">
        <f t="shared" si="1216"/>
        <v>0</v>
      </c>
      <c r="KT41" s="55"/>
      <c r="KU41" s="55">
        <f t="shared" si="1216"/>
        <v>0</v>
      </c>
      <c r="KV41" s="55">
        <f t="shared" si="1216"/>
        <v>0</v>
      </c>
      <c r="KW41" s="55"/>
      <c r="KX41" s="116">
        <f t="shared" si="1216"/>
        <v>0</v>
      </c>
      <c r="KY41" s="116">
        <f t="shared" si="1216"/>
        <v>0</v>
      </c>
      <c r="KZ41" s="116">
        <f t="shared" si="1216"/>
        <v>0</v>
      </c>
      <c r="LA41" s="82">
        <f t="shared" si="90"/>
        <v>0</v>
      </c>
      <c r="LB41" s="82">
        <f t="shared" si="91"/>
        <v>0</v>
      </c>
      <c r="LC41" s="55">
        <f>'СДП (план)'!BA42</f>
        <v>0</v>
      </c>
      <c r="LD41" s="55">
        <f>'СДП (план)'!BB42</f>
        <v>0</v>
      </c>
      <c r="LE41" s="82">
        <f t="shared" si="92"/>
        <v>0</v>
      </c>
      <c r="LF41" s="82">
        <f t="shared" si="93"/>
        <v>0</v>
      </c>
      <c r="LG41" s="55">
        <f t="shared" ref="LG41:LO41" si="1217">SUM(LG42:LG43)</f>
        <v>0</v>
      </c>
      <c r="LH41" s="55">
        <f t="shared" si="1217"/>
        <v>0</v>
      </c>
      <c r="LI41" s="55">
        <f t="shared" si="1217"/>
        <v>0</v>
      </c>
      <c r="LJ41" s="55">
        <f t="shared" si="1217"/>
        <v>0</v>
      </c>
      <c r="LK41" s="55">
        <f t="shared" si="1217"/>
        <v>0</v>
      </c>
      <c r="LL41" s="55">
        <f t="shared" si="1217"/>
        <v>0</v>
      </c>
      <c r="LM41" s="116">
        <f t="shared" si="1217"/>
        <v>0</v>
      </c>
      <c r="LN41" s="116">
        <f t="shared" si="1217"/>
        <v>0</v>
      </c>
      <c r="LO41" s="116">
        <f t="shared" si="1217"/>
        <v>0</v>
      </c>
      <c r="LP41" s="82">
        <f t="shared" si="97"/>
        <v>0</v>
      </c>
      <c r="LQ41" s="82">
        <f t="shared" si="98"/>
        <v>0</v>
      </c>
      <c r="LR41" s="55">
        <f>'СДП (план)'!BC42</f>
        <v>5</v>
      </c>
      <c r="LS41" s="55">
        <f>'СДП (план)'!BD42</f>
        <v>145189.79999999996</v>
      </c>
      <c r="LT41" s="82">
        <f t="shared" si="99"/>
        <v>0.83333333333333337</v>
      </c>
      <c r="LU41" s="82">
        <f t="shared" si="100"/>
        <v>24198.299999999992</v>
      </c>
      <c r="LV41" s="55">
        <f t="shared" ref="LV41:MD41" si="1218">SUM(LV42:LV43)</f>
        <v>0</v>
      </c>
      <c r="LW41" s="55">
        <f t="shared" si="1218"/>
        <v>0</v>
      </c>
      <c r="LX41" s="55">
        <f t="shared" si="1218"/>
        <v>0</v>
      </c>
      <c r="LY41" s="55">
        <f t="shared" si="1218"/>
        <v>0</v>
      </c>
      <c r="LZ41" s="55">
        <f t="shared" si="1218"/>
        <v>0</v>
      </c>
      <c r="MA41" s="55">
        <f t="shared" si="1218"/>
        <v>0</v>
      </c>
      <c r="MB41" s="116">
        <f t="shared" si="1218"/>
        <v>6.8999999999999995</v>
      </c>
      <c r="MC41" s="116">
        <f t="shared" si="1218"/>
        <v>1.1499999999999999</v>
      </c>
      <c r="MD41" s="116">
        <f t="shared" si="1218"/>
        <v>0</v>
      </c>
      <c r="ME41" s="82">
        <f t="shared" si="101"/>
        <v>-0.83333333333333337</v>
      </c>
      <c r="MF41" s="82">
        <f t="shared" si="102"/>
        <v>-24198.299999999992</v>
      </c>
      <c r="MG41" s="55">
        <f>'СДП (план)'!BE42</f>
        <v>0</v>
      </c>
      <c r="MH41" s="55">
        <f>'СДП (план)'!BF42</f>
        <v>0</v>
      </c>
      <c r="MI41" s="82">
        <f t="shared" si="103"/>
        <v>0</v>
      </c>
      <c r="MJ41" s="82">
        <f t="shared" si="104"/>
        <v>0</v>
      </c>
      <c r="MK41" s="55">
        <f t="shared" ref="MK41:MS41" si="1219">SUM(MK42:MK43)</f>
        <v>0</v>
      </c>
      <c r="ML41" s="55">
        <f t="shared" si="1219"/>
        <v>0</v>
      </c>
      <c r="MM41" s="55">
        <f t="shared" si="1219"/>
        <v>0</v>
      </c>
      <c r="MN41" s="55">
        <f t="shared" si="1219"/>
        <v>0</v>
      </c>
      <c r="MO41" s="55">
        <f t="shared" si="1219"/>
        <v>0</v>
      </c>
      <c r="MP41" s="55">
        <f t="shared" si="1219"/>
        <v>0</v>
      </c>
      <c r="MQ41" s="116">
        <f t="shared" si="1219"/>
        <v>0</v>
      </c>
      <c r="MR41" s="116">
        <f t="shared" si="1219"/>
        <v>0</v>
      </c>
      <c r="MS41" s="116">
        <f t="shared" si="1219"/>
        <v>0</v>
      </c>
      <c r="MT41" s="82">
        <f t="shared" si="105"/>
        <v>0</v>
      </c>
      <c r="MU41" s="82">
        <f t="shared" si="106"/>
        <v>0</v>
      </c>
      <c r="MV41" s="55">
        <f>'СДП (план)'!BG42</f>
        <v>0</v>
      </c>
      <c r="MW41" s="55">
        <f>'СДП (план)'!BH42</f>
        <v>0</v>
      </c>
      <c r="MX41" s="82">
        <f t="shared" si="107"/>
        <v>0</v>
      </c>
      <c r="MY41" s="82">
        <f t="shared" si="108"/>
        <v>0</v>
      </c>
      <c r="MZ41" s="55">
        <f t="shared" ref="MZ41:NH41" si="1220">SUM(MZ42:MZ43)</f>
        <v>0</v>
      </c>
      <c r="NA41" s="55">
        <f t="shared" si="1220"/>
        <v>0</v>
      </c>
      <c r="NB41" s="55">
        <f t="shared" si="1220"/>
        <v>0</v>
      </c>
      <c r="NC41" s="55">
        <f t="shared" si="1220"/>
        <v>0</v>
      </c>
      <c r="ND41" s="55">
        <f t="shared" si="1220"/>
        <v>0</v>
      </c>
      <c r="NE41" s="55">
        <f t="shared" si="1220"/>
        <v>0</v>
      </c>
      <c r="NF41" s="116">
        <f t="shared" si="1220"/>
        <v>0</v>
      </c>
      <c r="NG41" s="116">
        <f t="shared" si="1220"/>
        <v>0</v>
      </c>
      <c r="NH41" s="116">
        <f t="shared" si="1220"/>
        <v>0</v>
      </c>
      <c r="NI41" s="82">
        <f t="shared" si="109"/>
        <v>0</v>
      </c>
      <c r="NJ41" s="82">
        <f t="shared" si="110"/>
        <v>0</v>
      </c>
      <c r="NK41" s="55">
        <f>'СДП (план)'!BI42</f>
        <v>0</v>
      </c>
      <c r="NL41" s="55">
        <f>'СДП (план)'!BJ42</f>
        <v>0</v>
      </c>
      <c r="NM41" s="82">
        <f t="shared" si="111"/>
        <v>0</v>
      </c>
      <c r="NN41" s="82">
        <f t="shared" si="112"/>
        <v>0</v>
      </c>
      <c r="NO41" s="55">
        <f t="shared" ref="NO41:NW41" si="1221">SUM(NO42:NO43)</f>
        <v>0</v>
      </c>
      <c r="NP41" s="55">
        <f t="shared" si="1221"/>
        <v>0</v>
      </c>
      <c r="NQ41" s="55">
        <f t="shared" si="1221"/>
        <v>0</v>
      </c>
      <c r="NR41" s="55">
        <f t="shared" si="1221"/>
        <v>0</v>
      </c>
      <c r="NS41" s="55">
        <f t="shared" si="1221"/>
        <v>0</v>
      </c>
      <c r="NT41" s="55">
        <f t="shared" si="1221"/>
        <v>0</v>
      </c>
      <c r="NU41" s="116">
        <f t="shared" si="1221"/>
        <v>0</v>
      </c>
      <c r="NV41" s="116">
        <f t="shared" si="1221"/>
        <v>0</v>
      </c>
      <c r="NW41" s="116">
        <f t="shared" si="1221"/>
        <v>0</v>
      </c>
      <c r="NX41" s="82">
        <f t="shared" si="116"/>
        <v>0</v>
      </c>
      <c r="NY41" s="82">
        <f t="shared" si="117"/>
        <v>0</v>
      </c>
      <c r="NZ41" s="55">
        <f>'СДП (план)'!BK42</f>
        <v>0</v>
      </c>
      <c r="OA41" s="55">
        <f>'СДП (план)'!BL42</f>
        <v>0</v>
      </c>
      <c r="OB41" s="82">
        <f t="shared" si="118"/>
        <v>0</v>
      </c>
      <c r="OC41" s="82">
        <f t="shared" si="119"/>
        <v>0</v>
      </c>
      <c r="OD41" s="55">
        <f t="shared" ref="OD41:OL41" si="1222">SUM(OD42:OD43)</f>
        <v>0</v>
      </c>
      <c r="OE41" s="55">
        <f t="shared" si="1222"/>
        <v>0</v>
      </c>
      <c r="OF41" s="55">
        <f t="shared" si="1222"/>
        <v>0</v>
      </c>
      <c r="OG41" s="55">
        <f t="shared" si="1222"/>
        <v>0</v>
      </c>
      <c r="OH41" s="55">
        <f t="shared" si="1222"/>
        <v>0</v>
      </c>
      <c r="OI41" s="55">
        <f t="shared" si="1222"/>
        <v>0</v>
      </c>
      <c r="OJ41" s="116">
        <f t="shared" si="1222"/>
        <v>0</v>
      </c>
      <c r="OK41" s="116">
        <f t="shared" si="1222"/>
        <v>0</v>
      </c>
      <c r="OL41" s="116">
        <f t="shared" si="1222"/>
        <v>0</v>
      </c>
      <c r="OM41" s="82">
        <f t="shared" si="120"/>
        <v>0</v>
      </c>
      <c r="ON41" s="82">
        <f t="shared" si="121"/>
        <v>0</v>
      </c>
      <c r="OO41" s="55">
        <f>'СДП (план)'!BM42</f>
        <v>0</v>
      </c>
      <c r="OP41" s="55">
        <f>'СДП (план)'!BN42</f>
        <v>0</v>
      </c>
      <c r="OQ41" s="82">
        <f t="shared" si="122"/>
        <v>0</v>
      </c>
      <c r="OR41" s="82">
        <f t="shared" si="123"/>
        <v>0</v>
      </c>
      <c r="OS41" s="55">
        <f t="shared" ref="OS41:PA41" si="1223">SUM(OS42:OS43)</f>
        <v>0</v>
      </c>
      <c r="OT41" s="55">
        <f t="shared" si="1223"/>
        <v>0</v>
      </c>
      <c r="OU41" s="55">
        <f t="shared" si="1223"/>
        <v>0</v>
      </c>
      <c r="OV41" s="55">
        <f t="shared" si="1223"/>
        <v>0</v>
      </c>
      <c r="OW41" s="55">
        <f t="shared" si="1223"/>
        <v>0</v>
      </c>
      <c r="OX41" s="55">
        <f t="shared" si="1223"/>
        <v>0</v>
      </c>
      <c r="OY41" s="116">
        <f t="shared" si="1223"/>
        <v>0</v>
      </c>
      <c r="OZ41" s="116">
        <f t="shared" si="1223"/>
        <v>0</v>
      </c>
      <c r="PA41" s="116">
        <f t="shared" si="1223"/>
        <v>0</v>
      </c>
      <c r="PB41" s="82">
        <f t="shared" si="124"/>
        <v>0</v>
      </c>
      <c r="PC41" s="82">
        <f t="shared" si="125"/>
        <v>0</v>
      </c>
      <c r="PD41" s="55">
        <f>'СДП (план)'!BO42</f>
        <v>0</v>
      </c>
      <c r="PE41" s="55">
        <f>'СДП (план)'!BP42</f>
        <v>0</v>
      </c>
      <c r="PF41" s="82">
        <f t="shared" si="126"/>
        <v>0</v>
      </c>
      <c r="PG41" s="82">
        <f t="shared" si="127"/>
        <v>0</v>
      </c>
      <c r="PH41" s="55">
        <f t="shared" ref="PH41:PP41" si="1224">SUM(PH42:PH43)</f>
        <v>0</v>
      </c>
      <c r="PI41" s="55">
        <f t="shared" si="1224"/>
        <v>0</v>
      </c>
      <c r="PJ41" s="55">
        <f t="shared" si="1224"/>
        <v>0</v>
      </c>
      <c r="PK41" s="55">
        <f t="shared" si="1224"/>
        <v>0</v>
      </c>
      <c r="PL41" s="55">
        <f t="shared" si="1224"/>
        <v>0</v>
      </c>
      <c r="PM41" s="55">
        <f t="shared" si="1224"/>
        <v>0</v>
      </c>
      <c r="PN41" s="116">
        <f t="shared" si="1224"/>
        <v>0</v>
      </c>
      <c r="PO41" s="116">
        <f t="shared" si="1224"/>
        <v>0</v>
      </c>
      <c r="PP41" s="116">
        <f t="shared" si="1224"/>
        <v>0</v>
      </c>
      <c r="PQ41" s="82">
        <f t="shared" si="128"/>
        <v>0</v>
      </c>
      <c r="PR41" s="82">
        <f t="shared" si="129"/>
        <v>0</v>
      </c>
      <c r="PS41" s="55">
        <f>'СДП (план)'!BQ42</f>
        <v>0</v>
      </c>
      <c r="PT41" s="55">
        <f>'СДП (план)'!BR42</f>
        <v>0</v>
      </c>
      <c r="PU41" s="82">
        <f t="shared" si="130"/>
        <v>0</v>
      </c>
      <c r="PV41" s="82">
        <f t="shared" si="131"/>
        <v>0</v>
      </c>
      <c r="PW41" s="55">
        <f t="shared" ref="PW41:QE41" si="1225">SUM(PW42:PW43)</f>
        <v>0</v>
      </c>
      <c r="PX41" s="55">
        <f t="shared" si="1225"/>
        <v>0</v>
      </c>
      <c r="PY41" s="55">
        <f t="shared" si="1225"/>
        <v>0</v>
      </c>
      <c r="PZ41" s="55">
        <f t="shared" si="1225"/>
        <v>0</v>
      </c>
      <c r="QA41" s="55">
        <f t="shared" si="1225"/>
        <v>0</v>
      </c>
      <c r="QB41" s="55">
        <f t="shared" si="1225"/>
        <v>0</v>
      </c>
      <c r="QC41" s="116">
        <f t="shared" si="1225"/>
        <v>0</v>
      </c>
      <c r="QD41" s="116">
        <f t="shared" si="1225"/>
        <v>0</v>
      </c>
      <c r="QE41" s="116">
        <f t="shared" si="1225"/>
        <v>0</v>
      </c>
      <c r="QF41" s="44">
        <f t="shared" si="696"/>
        <v>0</v>
      </c>
      <c r="QG41" s="44">
        <f t="shared" si="697"/>
        <v>0</v>
      </c>
      <c r="QH41" s="55">
        <f>'СДП (план)'!BS42</f>
        <v>0</v>
      </c>
      <c r="QI41" s="55">
        <f>'СДП (план)'!BT42</f>
        <v>0</v>
      </c>
      <c r="QJ41" s="82">
        <f t="shared" si="136"/>
        <v>0</v>
      </c>
      <c r="QK41" s="82">
        <f t="shared" si="137"/>
        <v>0</v>
      </c>
      <c r="QL41" s="55">
        <f t="shared" ref="QL41:QT41" si="1226">SUM(QL42:QL43)</f>
        <v>0</v>
      </c>
      <c r="QM41" s="55">
        <f t="shared" si="1226"/>
        <v>0</v>
      </c>
      <c r="QN41" s="55">
        <f t="shared" si="1226"/>
        <v>0</v>
      </c>
      <c r="QO41" s="55">
        <f t="shared" si="1226"/>
        <v>0</v>
      </c>
      <c r="QP41" s="55">
        <f t="shared" si="1226"/>
        <v>0</v>
      </c>
      <c r="QQ41" s="55">
        <f t="shared" si="1226"/>
        <v>0</v>
      </c>
      <c r="QR41" s="116">
        <f t="shared" si="1226"/>
        <v>0</v>
      </c>
      <c r="QS41" s="116">
        <f t="shared" si="1226"/>
        <v>0</v>
      </c>
      <c r="QT41" s="116">
        <f t="shared" si="1226"/>
        <v>0</v>
      </c>
      <c r="QU41" s="82">
        <f t="shared" si="138"/>
        <v>0</v>
      </c>
      <c r="QV41" s="82">
        <f t="shared" si="139"/>
        <v>0</v>
      </c>
      <c r="QW41" s="55">
        <f>'СДП (план)'!BU42</f>
        <v>0</v>
      </c>
      <c r="QX41" s="55">
        <f>'СДП (план)'!BV42</f>
        <v>0</v>
      </c>
      <c r="QY41" s="82">
        <f t="shared" si="140"/>
        <v>0</v>
      </c>
      <c r="QZ41" s="82">
        <f t="shared" si="141"/>
        <v>0</v>
      </c>
      <c r="RA41" s="55">
        <f t="shared" ref="RA41:RI41" si="1227">SUM(RA42:RA43)</f>
        <v>0</v>
      </c>
      <c r="RB41" s="55">
        <f t="shared" si="1227"/>
        <v>0</v>
      </c>
      <c r="RC41" s="55">
        <f t="shared" si="1227"/>
        <v>0</v>
      </c>
      <c r="RD41" s="55">
        <f t="shared" si="1227"/>
        <v>0</v>
      </c>
      <c r="RE41" s="55">
        <f t="shared" si="1227"/>
        <v>0</v>
      </c>
      <c r="RF41" s="55">
        <f t="shared" si="1227"/>
        <v>0</v>
      </c>
      <c r="RG41" s="116">
        <f t="shared" si="1227"/>
        <v>0</v>
      </c>
      <c r="RH41" s="116">
        <f t="shared" si="1227"/>
        <v>0</v>
      </c>
      <c r="RI41" s="116">
        <f t="shared" si="1227"/>
        <v>0</v>
      </c>
      <c r="RJ41" s="82">
        <f t="shared" si="142"/>
        <v>0</v>
      </c>
      <c r="RK41" s="82">
        <f t="shared" si="143"/>
        <v>0</v>
      </c>
      <c r="RL41" s="55">
        <f>'СДП (план)'!BW42</f>
        <v>0</v>
      </c>
      <c r="RM41" s="55">
        <f>'СДП (план)'!BX42</f>
        <v>0</v>
      </c>
      <c r="RN41" s="82">
        <f t="shared" si="144"/>
        <v>0</v>
      </c>
      <c r="RO41" s="82">
        <f t="shared" si="145"/>
        <v>0</v>
      </c>
      <c r="RP41" s="55">
        <f t="shared" ref="RP41:RX41" si="1228">SUM(RP42:RP43)</f>
        <v>0</v>
      </c>
      <c r="RQ41" s="55">
        <f t="shared" si="1228"/>
        <v>0</v>
      </c>
      <c r="RR41" s="55">
        <f t="shared" si="1228"/>
        <v>0</v>
      </c>
      <c r="RS41" s="55">
        <f t="shared" si="1228"/>
        <v>0</v>
      </c>
      <c r="RT41" s="55">
        <f t="shared" si="1228"/>
        <v>0</v>
      </c>
      <c r="RU41" s="55">
        <f t="shared" si="1228"/>
        <v>0</v>
      </c>
      <c r="RV41" s="116">
        <f t="shared" si="1228"/>
        <v>0</v>
      </c>
      <c r="RW41" s="116">
        <f t="shared" si="1228"/>
        <v>0</v>
      </c>
      <c r="RX41" s="116">
        <f t="shared" si="1228"/>
        <v>0</v>
      </c>
      <c r="RY41" s="82">
        <f t="shared" si="146"/>
        <v>0</v>
      </c>
      <c r="RZ41" s="82">
        <f t="shared" si="147"/>
        <v>0</v>
      </c>
      <c r="SA41" s="55">
        <f>'СДП (план)'!BY42</f>
        <v>0</v>
      </c>
      <c r="SB41" s="55">
        <f>'СДП (план)'!BZ42</f>
        <v>0</v>
      </c>
      <c r="SC41" s="82">
        <f t="shared" si="148"/>
        <v>0</v>
      </c>
      <c r="SD41" s="82">
        <f t="shared" si="149"/>
        <v>0</v>
      </c>
      <c r="SE41" s="55">
        <f t="shared" ref="SE41:SM41" si="1229">SUM(SE42:SE43)</f>
        <v>0</v>
      </c>
      <c r="SF41" s="55">
        <f t="shared" si="1229"/>
        <v>0</v>
      </c>
      <c r="SG41" s="55">
        <f t="shared" si="1229"/>
        <v>0</v>
      </c>
      <c r="SH41" s="55">
        <f t="shared" si="1229"/>
        <v>0</v>
      </c>
      <c r="SI41" s="55">
        <f t="shared" si="1229"/>
        <v>0</v>
      </c>
      <c r="SJ41" s="55">
        <f t="shared" si="1229"/>
        <v>0</v>
      </c>
      <c r="SK41" s="116">
        <f t="shared" si="1229"/>
        <v>0</v>
      </c>
      <c r="SL41" s="116">
        <f t="shared" si="1229"/>
        <v>0</v>
      </c>
      <c r="SM41" s="116">
        <f t="shared" si="1229"/>
        <v>0</v>
      </c>
      <c r="SN41" s="82">
        <f t="shared" si="150"/>
        <v>0</v>
      </c>
      <c r="SO41" s="82">
        <f t="shared" si="151"/>
        <v>0</v>
      </c>
      <c r="SP41" s="55">
        <f>'СДП (план)'!CA42</f>
        <v>0</v>
      </c>
      <c r="SQ41" s="55">
        <f>'СДП (план)'!CB42</f>
        <v>0</v>
      </c>
      <c r="SR41" s="82">
        <f t="shared" si="152"/>
        <v>0</v>
      </c>
      <c r="SS41" s="82">
        <f t="shared" si="153"/>
        <v>0</v>
      </c>
      <c r="ST41" s="55">
        <f t="shared" ref="ST41:TB41" si="1230">SUM(ST42:ST43)</f>
        <v>0</v>
      </c>
      <c r="SU41" s="55">
        <f t="shared" si="1230"/>
        <v>0</v>
      </c>
      <c r="SV41" s="55"/>
      <c r="SW41" s="55">
        <f t="shared" si="1230"/>
        <v>0</v>
      </c>
      <c r="SX41" s="55">
        <f t="shared" si="1230"/>
        <v>0</v>
      </c>
      <c r="SY41" s="55"/>
      <c r="SZ41" s="116">
        <f t="shared" si="1230"/>
        <v>0</v>
      </c>
      <c r="TA41" s="116">
        <f t="shared" si="1230"/>
        <v>0</v>
      </c>
      <c r="TB41" s="116">
        <f t="shared" si="1230"/>
        <v>0</v>
      </c>
      <c r="TC41" s="82">
        <f t="shared" si="154"/>
        <v>0</v>
      </c>
      <c r="TD41" s="82">
        <f t="shared" si="155"/>
        <v>0</v>
      </c>
      <c r="TE41" s="55">
        <f>'СДП (план)'!CC42</f>
        <v>0</v>
      </c>
      <c r="TF41" s="55">
        <f>'СДП (план)'!CD42</f>
        <v>0</v>
      </c>
      <c r="TG41" s="82">
        <f t="shared" si="156"/>
        <v>0</v>
      </c>
      <c r="TH41" s="82">
        <f t="shared" si="157"/>
        <v>0</v>
      </c>
      <c r="TI41" s="55">
        <f t="shared" ref="TI41:TQ41" si="1231">SUM(TI42:TI43)</f>
        <v>0</v>
      </c>
      <c r="TJ41" s="55">
        <f t="shared" si="1231"/>
        <v>0</v>
      </c>
      <c r="TK41" s="55">
        <f t="shared" si="1231"/>
        <v>0</v>
      </c>
      <c r="TL41" s="55">
        <f t="shared" si="1231"/>
        <v>0</v>
      </c>
      <c r="TM41" s="55">
        <f t="shared" si="1231"/>
        <v>0</v>
      </c>
      <c r="TN41" s="55">
        <f t="shared" si="1231"/>
        <v>0</v>
      </c>
      <c r="TO41" s="116">
        <f t="shared" si="1231"/>
        <v>0</v>
      </c>
      <c r="TP41" s="116">
        <f t="shared" si="1231"/>
        <v>0</v>
      </c>
      <c r="TQ41" s="116">
        <f t="shared" si="1231"/>
        <v>0</v>
      </c>
      <c r="TR41" s="82">
        <f t="shared" si="158"/>
        <v>0</v>
      </c>
      <c r="TS41" s="82">
        <f t="shared" si="159"/>
        <v>0</v>
      </c>
      <c r="TT41" s="55">
        <f>'СДП (план)'!CE42</f>
        <v>0</v>
      </c>
      <c r="TU41" s="55">
        <f>'СДП (план)'!CF42</f>
        <v>0</v>
      </c>
      <c r="TV41" s="82">
        <f t="shared" si="160"/>
        <v>0</v>
      </c>
      <c r="TW41" s="82">
        <f t="shared" si="161"/>
        <v>0</v>
      </c>
      <c r="TX41" s="55">
        <f t="shared" ref="TX41:UU41" si="1232">SUM(TX42:TX43)</f>
        <v>0</v>
      </c>
      <c r="TY41" s="55">
        <f t="shared" si="1232"/>
        <v>0</v>
      </c>
      <c r="TZ41" s="55">
        <f t="shared" si="1232"/>
        <v>0</v>
      </c>
      <c r="UA41" s="55">
        <f t="shared" si="1232"/>
        <v>0</v>
      </c>
      <c r="UB41" s="55">
        <f t="shared" si="1232"/>
        <v>0</v>
      </c>
      <c r="UC41" s="55">
        <f t="shared" si="1232"/>
        <v>0</v>
      </c>
      <c r="UD41" s="116">
        <f t="shared" si="1232"/>
        <v>0</v>
      </c>
      <c r="UE41" s="116">
        <f t="shared" si="1232"/>
        <v>0</v>
      </c>
      <c r="UF41" s="116">
        <f t="shared" si="1232"/>
        <v>0</v>
      </c>
      <c r="UG41" s="82">
        <f t="shared" si="165"/>
        <v>0</v>
      </c>
      <c r="UH41" s="82">
        <f t="shared" si="166"/>
        <v>0</v>
      </c>
      <c r="UI41" s="55">
        <f>'СДП (план)'!CG42</f>
        <v>0</v>
      </c>
      <c r="UJ41" s="55">
        <f>'СДП (план)'!CH42</f>
        <v>0</v>
      </c>
      <c r="UK41" s="82">
        <f t="shared" si="167"/>
        <v>0</v>
      </c>
      <c r="UL41" s="82">
        <f t="shared" si="168"/>
        <v>0</v>
      </c>
      <c r="UM41" s="55">
        <f t="shared" si="1232"/>
        <v>0</v>
      </c>
      <c r="UN41" s="55">
        <f t="shared" si="1232"/>
        <v>0</v>
      </c>
      <c r="UO41" s="55">
        <f t="shared" si="1232"/>
        <v>0</v>
      </c>
      <c r="UP41" s="55">
        <f t="shared" si="1232"/>
        <v>0</v>
      </c>
      <c r="UQ41" s="55">
        <f t="shared" si="1232"/>
        <v>0</v>
      </c>
      <c r="UR41" s="55">
        <f t="shared" si="1232"/>
        <v>0</v>
      </c>
      <c r="US41" s="116">
        <f t="shared" si="1232"/>
        <v>0</v>
      </c>
      <c r="UT41" s="116">
        <f t="shared" si="1232"/>
        <v>0</v>
      </c>
      <c r="UU41" s="116">
        <f t="shared" si="1232"/>
        <v>0</v>
      </c>
      <c r="UV41" s="82">
        <f t="shared" si="169"/>
        <v>0</v>
      </c>
      <c r="UW41" s="82">
        <f t="shared" si="170"/>
        <v>0</v>
      </c>
      <c r="UX41" s="55">
        <f>'СДП (план)'!CI42</f>
        <v>0</v>
      </c>
      <c r="UY41" s="55">
        <f>'СДП (план)'!CJ42</f>
        <v>0</v>
      </c>
      <c r="UZ41" s="82">
        <f t="shared" si="171"/>
        <v>0</v>
      </c>
      <c r="VA41" s="82">
        <f t="shared" si="172"/>
        <v>0</v>
      </c>
      <c r="VB41" s="55">
        <f t="shared" ref="VB41:VY41" si="1233">SUM(VB42:VB43)</f>
        <v>0</v>
      </c>
      <c r="VC41" s="55">
        <f t="shared" si="1233"/>
        <v>0</v>
      </c>
      <c r="VD41" s="55">
        <f t="shared" si="1233"/>
        <v>0</v>
      </c>
      <c r="VE41" s="55">
        <f t="shared" si="1233"/>
        <v>0</v>
      </c>
      <c r="VF41" s="55">
        <f t="shared" si="1233"/>
        <v>0</v>
      </c>
      <c r="VG41" s="55">
        <f t="shared" si="1233"/>
        <v>0</v>
      </c>
      <c r="VH41" s="116">
        <f t="shared" si="1233"/>
        <v>0</v>
      </c>
      <c r="VI41" s="116">
        <f t="shared" si="1233"/>
        <v>0</v>
      </c>
      <c r="VJ41" s="116">
        <f t="shared" si="1233"/>
        <v>0</v>
      </c>
      <c r="VK41" s="82">
        <f t="shared" si="1171"/>
        <v>0</v>
      </c>
      <c r="VL41" s="82">
        <f t="shared" si="1172"/>
        <v>0</v>
      </c>
      <c r="VM41" s="55">
        <f>'СДП (план)'!CK42</f>
        <v>0</v>
      </c>
      <c r="VN41" s="55">
        <f>'СДП (план)'!CL42</f>
        <v>0</v>
      </c>
      <c r="VO41" s="82">
        <f t="shared" si="176"/>
        <v>0</v>
      </c>
      <c r="VP41" s="82">
        <f t="shared" si="177"/>
        <v>0</v>
      </c>
      <c r="VQ41" s="55">
        <f t="shared" si="1233"/>
        <v>0</v>
      </c>
      <c r="VR41" s="55">
        <f t="shared" si="1233"/>
        <v>0</v>
      </c>
      <c r="VS41" s="55">
        <f t="shared" si="1233"/>
        <v>0</v>
      </c>
      <c r="VT41" s="55">
        <f t="shared" si="1233"/>
        <v>0</v>
      </c>
      <c r="VU41" s="55">
        <f t="shared" si="1233"/>
        <v>0</v>
      </c>
      <c r="VV41" s="55">
        <f t="shared" si="1233"/>
        <v>0</v>
      </c>
      <c r="VW41" s="116">
        <f t="shared" si="1233"/>
        <v>0</v>
      </c>
      <c r="VX41" s="116">
        <f t="shared" si="1233"/>
        <v>0</v>
      </c>
      <c r="VY41" s="116">
        <f t="shared" si="1233"/>
        <v>0</v>
      </c>
      <c r="VZ41" s="82">
        <f t="shared" si="178"/>
        <v>0</v>
      </c>
      <c r="WA41" s="82">
        <f t="shared" si="179"/>
        <v>0</v>
      </c>
      <c r="WB41" s="55">
        <f>'СДП (план)'!CM42</f>
        <v>0</v>
      </c>
      <c r="WC41" s="55">
        <f>'СДП (план)'!CN42</f>
        <v>0</v>
      </c>
      <c r="WD41" s="82">
        <f t="shared" si="180"/>
        <v>0</v>
      </c>
      <c r="WE41" s="82">
        <f t="shared" si="181"/>
        <v>0</v>
      </c>
      <c r="WF41" s="55">
        <f t="shared" ref="WF41:WN41" si="1234">SUM(WF42:WF43)</f>
        <v>0</v>
      </c>
      <c r="WG41" s="55">
        <f t="shared" si="1234"/>
        <v>0</v>
      </c>
      <c r="WH41" s="55">
        <f t="shared" si="1234"/>
        <v>0</v>
      </c>
      <c r="WI41" s="55">
        <f t="shared" si="1234"/>
        <v>0</v>
      </c>
      <c r="WJ41" s="55">
        <f t="shared" si="1234"/>
        <v>0</v>
      </c>
      <c r="WK41" s="55">
        <f t="shared" si="1234"/>
        <v>0</v>
      </c>
      <c r="WL41" s="116">
        <f t="shared" si="1234"/>
        <v>0</v>
      </c>
      <c r="WM41" s="116">
        <f t="shared" si="1234"/>
        <v>0</v>
      </c>
      <c r="WN41" s="116">
        <f t="shared" si="1234"/>
        <v>0</v>
      </c>
      <c r="WO41" s="82">
        <f t="shared" si="182"/>
        <v>0</v>
      </c>
      <c r="WP41" s="82">
        <f t="shared" si="183"/>
        <v>0</v>
      </c>
      <c r="WQ41" s="55">
        <f>'СДП (план)'!CO42</f>
        <v>0</v>
      </c>
      <c r="WR41" s="55">
        <f>'СДП (план)'!CP42</f>
        <v>0</v>
      </c>
      <c r="WS41" s="82">
        <f t="shared" si="184"/>
        <v>0</v>
      </c>
      <c r="WT41" s="82">
        <f t="shared" si="185"/>
        <v>0</v>
      </c>
      <c r="WU41" s="55">
        <f t="shared" ref="WU41:XC41" si="1235">SUM(WU42:WU43)</f>
        <v>0</v>
      </c>
      <c r="WV41" s="55">
        <f t="shared" si="1235"/>
        <v>0</v>
      </c>
      <c r="WW41" s="55">
        <f t="shared" si="1235"/>
        <v>0</v>
      </c>
      <c r="WX41" s="55">
        <f t="shared" si="1235"/>
        <v>0</v>
      </c>
      <c r="WY41" s="55">
        <f t="shared" si="1235"/>
        <v>0</v>
      </c>
      <c r="WZ41" s="55">
        <f t="shared" si="1235"/>
        <v>0</v>
      </c>
      <c r="XA41" s="116">
        <f t="shared" si="1235"/>
        <v>0</v>
      </c>
      <c r="XB41" s="116">
        <f t="shared" si="1235"/>
        <v>0</v>
      </c>
      <c r="XC41" s="116">
        <f t="shared" si="1235"/>
        <v>0</v>
      </c>
      <c r="XD41" s="82">
        <f t="shared" si="186"/>
        <v>0</v>
      </c>
      <c r="XE41" s="82">
        <f t="shared" si="187"/>
        <v>0</v>
      </c>
      <c r="XF41" s="55">
        <f>'СДП (план)'!CQ42</f>
        <v>0</v>
      </c>
      <c r="XG41" s="55">
        <f>'СДП (план)'!CR42</f>
        <v>0</v>
      </c>
      <c r="XH41" s="82">
        <f t="shared" si="188"/>
        <v>0</v>
      </c>
      <c r="XI41" s="82">
        <f t="shared" si="189"/>
        <v>0</v>
      </c>
      <c r="XJ41" s="55">
        <f t="shared" ref="XJ41:XR41" si="1236">SUM(XJ42:XJ43)</f>
        <v>0</v>
      </c>
      <c r="XK41" s="55">
        <f t="shared" si="1236"/>
        <v>0</v>
      </c>
      <c r="XL41" s="55">
        <f t="shared" si="1236"/>
        <v>0</v>
      </c>
      <c r="XM41" s="55">
        <f t="shared" si="1236"/>
        <v>0</v>
      </c>
      <c r="XN41" s="55">
        <f t="shared" si="1236"/>
        <v>0</v>
      </c>
      <c r="XO41" s="55">
        <f t="shared" si="1236"/>
        <v>0</v>
      </c>
      <c r="XP41" s="116">
        <f t="shared" si="1236"/>
        <v>0</v>
      </c>
      <c r="XQ41" s="116">
        <f t="shared" si="1236"/>
        <v>0</v>
      </c>
      <c r="XR41" s="116">
        <f t="shared" si="1236"/>
        <v>0</v>
      </c>
      <c r="XS41" s="82">
        <f t="shared" si="190"/>
        <v>0</v>
      </c>
      <c r="XT41" s="82">
        <f t="shared" si="191"/>
        <v>0</v>
      </c>
      <c r="XU41" s="15">
        <f>'СДП (план)'!CS42</f>
        <v>0</v>
      </c>
      <c r="XV41" s="15">
        <f>'СДП (план)'!CT42</f>
        <v>0</v>
      </c>
      <c r="XW41" s="82">
        <f t="shared" si="192"/>
        <v>0</v>
      </c>
      <c r="XX41" s="82">
        <f t="shared" si="193"/>
        <v>0</v>
      </c>
      <c r="XY41" s="55">
        <f t="shared" ref="XY41:YG41" si="1237">SUM(XY42:XY43)</f>
        <v>0</v>
      </c>
      <c r="XZ41" s="55">
        <f t="shared" si="1237"/>
        <v>0</v>
      </c>
      <c r="YA41" s="55">
        <f t="shared" si="1237"/>
        <v>0</v>
      </c>
      <c r="YB41" s="55">
        <f t="shared" si="1237"/>
        <v>0</v>
      </c>
      <c r="YC41" s="55">
        <f t="shared" si="1237"/>
        <v>0</v>
      </c>
      <c r="YD41" s="55"/>
      <c r="YE41" s="116">
        <f t="shared" si="1237"/>
        <v>0</v>
      </c>
      <c r="YF41" s="116">
        <f t="shared" si="1237"/>
        <v>0</v>
      </c>
      <c r="YG41" s="116">
        <f t="shared" si="1237"/>
        <v>0</v>
      </c>
      <c r="YH41" s="82">
        <f t="shared" si="194"/>
        <v>0</v>
      </c>
      <c r="YI41" s="82">
        <f t="shared" si="195"/>
        <v>0</v>
      </c>
      <c r="YJ41" s="15">
        <f>'СДП (план)'!CU42</f>
        <v>0</v>
      </c>
      <c r="YK41" s="15">
        <f>'СДП (план)'!CV42</f>
        <v>0</v>
      </c>
      <c r="YL41" s="82">
        <f t="shared" si="196"/>
        <v>0</v>
      </c>
      <c r="YM41" s="82">
        <f t="shared" si="197"/>
        <v>0</v>
      </c>
      <c r="YN41" s="55">
        <f t="shared" ref="YN41:YV41" si="1238">SUM(YN42:YN43)</f>
        <v>0</v>
      </c>
      <c r="YO41" s="55">
        <f t="shared" si="1238"/>
        <v>0</v>
      </c>
      <c r="YP41" s="55">
        <f t="shared" si="1238"/>
        <v>0</v>
      </c>
      <c r="YQ41" s="55">
        <f t="shared" si="1238"/>
        <v>0</v>
      </c>
      <c r="YR41" s="55">
        <f t="shared" si="1238"/>
        <v>0</v>
      </c>
      <c r="YS41" s="55">
        <f t="shared" si="1238"/>
        <v>0</v>
      </c>
      <c r="YT41" s="116">
        <f t="shared" si="1238"/>
        <v>0</v>
      </c>
      <c r="YU41" s="116">
        <f t="shared" si="1238"/>
        <v>0</v>
      </c>
      <c r="YV41" s="116">
        <f t="shared" si="1238"/>
        <v>0</v>
      </c>
      <c r="YW41" s="82">
        <f t="shared" si="1038"/>
        <v>0</v>
      </c>
      <c r="YX41" s="82">
        <f t="shared" si="1039"/>
        <v>0</v>
      </c>
      <c r="YY41" s="82">
        <f>'СДП (план)'!CW42</f>
        <v>0</v>
      </c>
      <c r="YZ41" s="82">
        <f>'СДП (план)'!CX42</f>
        <v>0</v>
      </c>
      <c r="ZA41" s="82">
        <f t="shared" si="198"/>
        <v>0</v>
      </c>
      <c r="ZB41" s="82">
        <f t="shared" si="199"/>
        <v>0</v>
      </c>
      <c r="ZC41" s="190"/>
      <c r="ZD41" s="190"/>
      <c r="ZE41" s="190"/>
      <c r="ZF41" s="190"/>
      <c r="ZG41" s="190"/>
      <c r="ZH41" s="190"/>
      <c r="ZI41" s="116">
        <f t="shared" ref="ZI41:ZK41" si="1239">SUM(ZI42:ZI43)</f>
        <v>0</v>
      </c>
      <c r="ZJ41" s="116">
        <f t="shared" si="1239"/>
        <v>0</v>
      </c>
      <c r="ZK41" s="116">
        <f t="shared" si="1239"/>
        <v>0</v>
      </c>
      <c r="ZL41" s="82">
        <f t="shared" si="1192"/>
        <v>0</v>
      </c>
      <c r="ZM41" s="82">
        <f t="shared" si="1193"/>
        <v>0</v>
      </c>
      <c r="ZN41" s="82"/>
      <c r="ZO41" s="82"/>
      <c r="ZP41" s="82"/>
      <c r="ZQ41" s="82"/>
      <c r="ZR41" s="82"/>
      <c r="ZS41" s="82"/>
      <c r="ZT41" s="82"/>
      <c r="ZU41" s="82"/>
      <c r="ZV41" s="82"/>
      <c r="ZW41" s="82"/>
      <c r="ZX41" s="82"/>
      <c r="ZY41" s="82"/>
      <c r="ZZ41" s="82"/>
      <c r="AAA41" s="82"/>
      <c r="AAB41" s="82"/>
      <c r="AAC41" s="116">
        <f>SUM(AAC42:AAC43)</f>
        <v>5</v>
      </c>
      <c r="AAD41" s="116">
        <f t="shared" ref="AAD41:AAO41" si="1240">SUM(AAD42:AAD43)</f>
        <v>145189.79999999996</v>
      </c>
      <c r="AAE41" s="116">
        <f t="shared" si="1240"/>
        <v>0.83333333333333337</v>
      </c>
      <c r="AAF41" s="116">
        <f t="shared" si="1240"/>
        <v>24198.299999999992</v>
      </c>
      <c r="AAG41" s="116">
        <f t="shared" si="1240"/>
        <v>0</v>
      </c>
      <c r="AAH41" s="116">
        <f t="shared" si="1240"/>
        <v>0</v>
      </c>
      <c r="AAI41" s="116">
        <f t="shared" si="1240"/>
        <v>0</v>
      </c>
      <c r="AAJ41" s="116">
        <f t="shared" si="1240"/>
        <v>0</v>
      </c>
      <c r="AAK41" s="116">
        <f t="shared" si="1240"/>
        <v>0</v>
      </c>
      <c r="AAL41" s="116">
        <f t="shared" si="1240"/>
        <v>0</v>
      </c>
      <c r="AAM41" s="116">
        <f t="shared" si="1240"/>
        <v>6.8999999999999995</v>
      </c>
      <c r="AAN41" s="116">
        <f t="shared" si="1240"/>
        <v>1.1499999999999999</v>
      </c>
      <c r="AAO41" s="116">
        <f t="shared" si="1240"/>
        <v>0</v>
      </c>
      <c r="AAP41" s="82">
        <f t="shared" si="203"/>
        <v>-0.83333333333333337</v>
      </c>
      <c r="AAQ41" s="82">
        <f t="shared" si="204"/>
        <v>-24198.299999999992</v>
      </c>
    </row>
    <row r="42" spans="1:719" s="33" customFormat="1" ht="15" x14ac:dyDescent="0.25">
      <c r="A42" s="209"/>
      <c r="B42" s="247">
        <v>24</v>
      </c>
      <c r="C42" s="248" t="s">
        <v>423</v>
      </c>
      <c r="D42" s="226" t="s">
        <v>210</v>
      </c>
      <c r="E42" s="170">
        <v>15030</v>
      </c>
      <c r="F42" s="223">
        <v>1.38</v>
      </c>
      <c r="G42" s="319"/>
      <c r="H42" s="233">
        <v>1</v>
      </c>
      <c r="I42" s="240"/>
      <c r="J42" s="240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0</v>
      </c>
      <c r="T42" s="44">
        <f>VLOOKUP($C42,факт!$D$8:$JF$250,40,0)</f>
        <v>0</v>
      </c>
      <c r="U42" s="44">
        <f>VLOOKUP($C42,факт!$D$8:$JF$250,41,0)</f>
        <v>0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41">SUM(O42*$F42)</f>
        <v>0</v>
      </c>
      <c r="Z42" s="44">
        <f t="shared" ref="Z42:Z43" si="1242">SUM(Q42*$F42)</f>
        <v>0</v>
      </c>
      <c r="AA42" s="44">
        <f t="shared" ref="AA42:AA43" si="1243">SUM(S42*$F42)</f>
        <v>0</v>
      </c>
      <c r="AB42" s="44">
        <f t="shared" ref="AB42:AB43" si="1244">SUM(S42-Q42)</f>
        <v>0</v>
      </c>
      <c r="AC42" s="44">
        <f t="shared" si="678"/>
        <v>0</v>
      </c>
      <c r="AD42" s="169">
        <f>'СДП (план)'!Q43</f>
        <v>0</v>
      </c>
      <c r="AE42" s="169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45">SUM(AD42*$F42)</f>
        <v>0</v>
      </c>
      <c r="AO42" s="44">
        <f t="shared" ref="AO42:AO43" si="1246">SUM(AF42*$F42)</f>
        <v>0</v>
      </c>
      <c r="AP42" s="44">
        <f t="shared" ref="AP42:AP43" si="1247">SUM(AH42*$F42)</f>
        <v>0</v>
      </c>
      <c r="AQ42" s="44">
        <f t="shared" ref="AQ42:AQ43" si="1248">SUM(AH42-AF42)</f>
        <v>0</v>
      </c>
      <c r="AR42" s="44">
        <f t="shared" ref="AR42:AR43" si="1249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50">SUM(AS42*$F42)</f>
        <v>0</v>
      </c>
      <c r="BD42" s="44">
        <f t="shared" ref="BD42:BD43" si="1251">SUM(AU42*$F42)</f>
        <v>0</v>
      </c>
      <c r="BE42" s="44">
        <f t="shared" ref="BE42:BE43" si="1252">SUM(AW42*$F42)</f>
        <v>0</v>
      </c>
      <c r="BF42" s="44">
        <f t="shared" si="1073"/>
        <v>0</v>
      </c>
      <c r="BG42" s="44">
        <f t="shared" si="1074"/>
        <v>0</v>
      </c>
      <c r="BH42" s="104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53">SUM(BH42*$F42)</f>
        <v>0</v>
      </c>
      <c r="BS42" s="44">
        <f t="shared" ref="BS42:BS43" si="1254">SUM(BJ42*$F42)</f>
        <v>0</v>
      </c>
      <c r="BT42" s="44">
        <f t="shared" ref="BT42:BT43" si="1255">SUM(BL42*$F42)</f>
        <v>0</v>
      </c>
      <c r="BU42" s="44">
        <f>SUM(BL42-BJ42)</f>
        <v>0</v>
      </c>
      <c r="BV42" s="44">
        <f>SUM(BM42-BK42)</f>
        <v>0</v>
      </c>
      <c r="BW42" s="45">
        <f>'СДП (план)'!W43</f>
        <v>0</v>
      </c>
      <c r="BX42" s="44">
        <f>'СДП (план)'!X43</f>
        <v>0</v>
      </c>
      <c r="BY42" s="44">
        <f t="shared" si="26"/>
        <v>0</v>
      </c>
      <c r="BZ42" s="44">
        <f t="shared" si="27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56">SUM(BW42*$F42)</f>
        <v>0</v>
      </c>
      <c r="CH42" s="44">
        <f t="shared" ref="CH42:CH43" si="1257">SUM(BY42*$F42)</f>
        <v>0</v>
      </c>
      <c r="CI42" s="44">
        <f t="shared" ref="CI42:CI43" si="1258">SUM(CA42*$F42)</f>
        <v>0</v>
      </c>
      <c r="CJ42" s="44">
        <f t="shared" si="1081"/>
        <v>0</v>
      </c>
      <c r="CK42" s="44">
        <f t="shared" si="1082"/>
        <v>0</v>
      </c>
      <c r="CL42" s="47">
        <f>'СДП (план)'!Y43</f>
        <v>0</v>
      </c>
      <c r="CM42" s="44">
        <f>'СДП (план)'!Z43</f>
        <v>0</v>
      </c>
      <c r="CN42" s="44">
        <f t="shared" si="28"/>
        <v>0</v>
      </c>
      <c r="CO42" s="44">
        <f t="shared" si="29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59">SUM(CL42*$F42)</f>
        <v>0</v>
      </c>
      <c r="CW42" s="44">
        <f t="shared" ref="CW42:CW43" si="1260">SUM(CN42*$F42)</f>
        <v>0</v>
      </c>
      <c r="CX42" s="44">
        <f t="shared" ref="CX42:CX43" si="1261">SUM(CP42*$F42)</f>
        <v>0</v>
      </c>
      <c r="CY42" s="44">
        <f t="shared" si="30"/>
        <v>0</v>
      </c>
      <c r="CZ42" s="44">
        <f t="shared" si="31"/>
        <v>0</v>
      </c>
      <c r="DA42" s="46">
        <f>'СДП (план)'!AA43</f>
        <v>0</v>
      </c>
      <c r="DB42" s="46">
        <f>'СДП (план)'!AB43</f>
        <v>0</v>
      </c>
      <c r="DC42" s="44">
        <f t="shared" si="32"/>
        <v>0</v>
      </c>
      <c r="DD42" s="44">
        <f t="shared" si="33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62">SUM(DA42*$F42)</f>
        <v>0</v>
      </c>
      <c r="DL42" s="44">
        <f t="shared" ref="DL42:DL43" si="1263">SUM(DC42*$F42)</f>
        <v>0</v>
      </c>
      <c r="DM42" s="44">
        <f t="shared" ref="DM42:DM43" si="1264">SUM(DE42*$F42)</f>
        <v>0</v>
      </c>
      <c r="DN42" s="44">
        <f t="shared" si="34"/>
        <v>0</v>
      </c>
      <c r="DO42" s="44">
        <f t="shared" si="35"/>
        <v>0</v>
      </c>
      <c r="DP42" s="5">
        <f>'СДП (план)'!AC43</f>
        <v>0</v>
      </c>
      <c r="DQ42" s="3">
        <f>'СДП (план)'!AD43</f>
        <v>0</v>
      </c>
      <c r="DR42" s="44">
        <f t="shared" si="36"/>
        <v>0</v>
      </c>
      <c r="DS42" s="44">
        <f t="shared" si="37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65">SUM(DP42*$F42)</f>
        <v>0</v>
      </c>
      <c r="EA42" s="44">
        <f t="shared" ref="EA42:EA43" si="1266">SUM(DR42*$F42)</f>
        <v>0</v>
      </c>
      <c r="EB42" s="44">
        <f t="shared" ref="EB42:EB43" si="1267">SUM(DT42*$F42)</f>
        <v>0</v>
      </c>
      <c r="EC42" s="44">
        <f t="shared" si="38"/>
        <v>0</v>
      </c>
      <c r="ED42" s="44">
        <f t="shared" si="39"/>
        <v>0</v>
      </c>
      <c r="EE42" s="44">
        <f>'СДП (план)'!CY43</f>
        <v>0</v>
      </c>
      <c r="EF42" s="44">
        <f>'СДП (план)'!CZ43</f>
        <v>0</v>
      </c>
      <c r="EG42" s="44">
        <f t="shared" si="1204"/>
        <v>0</v>
      </c>
      <c r="EH42" s="44">
        <f t="shared" si="1205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2"/>
        <v>0</v>
      </c>
      <c r="EW42" s="44">
        <f t="shared" si="43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68">SUM(ET42*$F42)</f>
        <v>0</v>
      </c>
      <c r="FE42" s="44">
        <f t="shared" ref="FE42:FE43" si="1269">SUM(EV42*$F42)</f>
        <v>0</v>
      </c>
      <c r="FF42" s="44">
        <f t="shared" ref="FF42:FF43" si="1270">SUM(EX42*$F42)</f>
        <v>0</v>
      </c>
      <c r="FG42" s="44">
        <f t="shared" ref="FG42:FG43" si="1271">SUM(EX42-EV42)</f>
        <v>0</v>
      </c>
      <c r="FH42" s="44">
        <f t="shared" ref="FH42:FH43" si="1272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6"/>
        <v>0</v>
      </c>
      <c r="FL42" s="44">
        <f t="shared" si="47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73">SUM(FI42*$F42)</f>
        <v>0</v>
      </c>
      <c r="FT42" s="44">
        <f t="shared" ref="FT42:FT43" si="1274">SUM(FK42*$F42)</f>
        <v>0</v>
      </c>
      <c r="FU42" s="44">
        <f t="shared" ref="FU42:FU43" si="1275">SUM(FM42*$F42)</f>
        <v>0</v>
      </c>
      <c r="FV42" s="44">
        <f t="shared" ref="FV42:FV43" si="1276">SUM(FM42-FK42)</f>
        <v>0</v>
      </c>
      <c r="FW42" s="44">
        <f t="shared" ref="FW42:FW43" si="1277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0"/>
        <v>0</v>
      </c>
      <c r="GA42" s="44">
        <f t="shared" si="51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278">SUM(FX42*$F42)</f>
        <v>0</v>
      </c>
      <c r="GI42" s="44">
        <f t="shared" ref="GI42:GI43" si="1279">SUM(FZ42*$F42)</f>
        <v>0</v>
      </c>
      <c r="GJ42" s="44">
        <f t="shared" ref="GJ42:GJ43" si="1280">SUM(GB42*$F42)</f>
        <v>0</v>
      </c>
      <c r="GK42" s="44">
        <f t="shared" ref="GK42:GK43" si="1281">SUM(GB42-FZ42)</f>
        <v>0</v>
      </c>
      <c r="GL42" s="44">
        <f t="shared" ref="GL42:GL43" si="1282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4"/>
        <v>0</v>
      </c>
      <c r="GP42" s="44">
        <f t="shared" si="55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283">SUM(GM42*$F42)</f>
        <v>0</v>
      </c>
      <c r="GX42" s="44">
        <f t="shared" ref="GX42:GX43" si="1284">SUM(GO42*$F42)</f>
        <v>0</v>
      </c>
      <c r="GY42" s="44">
        <f t="shared" ref="GY42:GY43" si="1285">SUM(GQ42*$F42)</f>
        <v>0</v>
      </c>
      <c r="GZ42" s="44">
        <f t="shared" si="56"/>
        <v>0</v>
      </c>
      <c r="HA42" s="44">
        <f t="shared" si="57"/>
        <v>0</v>
      </c>
      <c r="HB42" s="46">
        <f>'СДП (план)'!AM43</f>
        <v>0</v>
      </c>
      <c r="HC42" s="141">
        <f>'СДП (план)'!AN43</f>
        <v>0</v>
      </c>
      <c r="HD42" s="44">
        <f t="shared" si="58"/>
        <v>0</v>
      </c>
      <c r="HE42" s="44">
        <f t="shared" si="59"/>
        <v>0</v>
      </c>
      <c r="HF42" s="44"/>
      <c r="HG42" s="44"/>
      <c r="HH42" s="44"/>
      <c r="HI42" s="44"/>
      <c r="HJ42" s="44"/>
      <c r="HK42" s="44"/>
      <c r="HL42" s="44">
        <f t="shared" ref="HL42:HL43" si="1286">SUM(HB42*$F42)</f>
        <v>0</v>
      </c>
      <c r="HM42" s="44">
        <f t="shared" ref="HM42:HM43" si="1287">SUM(HD42*$F42)</f>
        <v>0</v>
      </c>
      <c r="HN42" s="44">
        <f t="shared" ref="HN42:HN43" si="1288">SUM(HF42*$F42)</f>
        <v>0</v>
      </c>
      <c r="HO42" s="44">
        <f t="shared" si="60"/>
        <v>0</v>
      </c>
      <c r="HP42" s="44">
        <f t="shared" si="61"/>
        <v>0</v>
      </c>
      <c r="HQ42" s="45">
        <f>'СДП (план)'!AO43</f>
        <v>0</v>
      </c>
      <c r="HR42" s="44">
        <f>'СДП (план)'!AP43</f>
        <v>0</v>
      </c>
      <c r="HS42" s="44">
        <f t="shared" si="62"/>
        <v>0</v>
      </c>
      <c r="HT42" s="44">
        <f t="shared" si="63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289">SUM(HQ42*$F42)</f>
        <v>0</v>
      </c>
      <c r="IB42" s="44">
        <f t="shared" ref="IB42:IB43" si="1290">SUM(HS42*$F42)</f>
        <v>0</v>
      </c>
      <c r="IC42" s="44">
        <f t="shared" ref="IC42:IC43" si="1291">SUM(HU42*$F42)</f>
        <v>0</v>
      </c>
      <c r="ID42" s="44">
        <f t="shared" si="64"/>
        <v>0</v>
      </c>
      <c r="IE42" s="44">
        <f t="shared" si="65"/>
        <v>0</v>
      </c>
      <c r="IF42" s="45">
        <f>'СДП (план)'!AQ43</f>
        <v>0</v>
      </c>
      <c r="IG42" s="44">
        <f>'СДП (план)'!AR43</f>
        <v>0</v>
      </c>
      <c r="IH42" s="44">
        <f t="shared" si="66"/>
        <v>0</v>
      </c>
      <c r="II42" s="44">
        <f t="shared" si="67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1"/>
        <v>0</v>
      </c>
      <c r="IT42" s="44">
        <f t="shared" si="72"/>
        <v>0</v>
      </c>
      <c r="IU42" s="45">
        <f>'СДП (план)'!AS43</f>
        <v>0</v>
      </c>
      <c r="IV42" s="44">
        <f>'СДП (план)'!AT43</f>
        <v>0</v>
      </c>
      <c r="IW42" s="44">
        <f t="shared" si="73"/>
        <v>0</v>
      </c>
      <c r="IX42" s="44">
        <f t="shared" si="74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292">SUM(IU42*$F42)</f>
        <v>0</v>
      </c>
      <c r="JF42" s="44">
        <f t="shared" ref="JF42:JF43" si="1293">SUM(IW42*$F42)</f>
        <v>0</v>
      </c>
      <c r="JG42" s="44">
        <f t="shared" ref="JG42:JG43" si="1294">SUM(IY42*$F42)</f>
        <v>0</v>
      </c>
      <c r="JH42" s="44">
        <f t="shared" si="75"/>
        <v>0</v>
      </c>
      <c r="JI42" s="44">
        <f t="shared" si="76"/>
        <v>0</v>
      </c>
      <c r="JJ42" s="5">
        <f>'СДП (план)'!AU43</f>
        <v>0</v>
      </c>
      <c r="JK42" s="3">
        <f>'СДП (план)'!AV43</f>
        <v>0</v>
      </c>
      <c r="JL42" s="44">
        <f t="shared" si="77"/>
        <v>0</v>
      </c>
      <c r="JM42" s="44">
        <f t="shared" si="78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2"/>
        <v>0</v>
      </c>
      <c r="JX42" s="44">
        <f t="shared" si="83"/>
        <v>0</v>
      </c>
      <c r="JY42" s="5">
        <f>'СДП (план)'!AW43</f>
        <v>0</v>
      </c>
      <c r="JZ42" s="3">
        <f>'СДП (план)'!AX43</f>
        <v>0</v>
      </c>
      <c r="KA42" s="44">
        <f t="shared" si="84"/>
        <v>0</v>
      </c>
      <c r="KB42" s="44">
        <f t="shared" si="85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295">SUM(JY42*$F42)</f>
        <v>0</v>
      </c>
      <c r="KJ42" s="44">
        <f t="shared" ref="KJ42:KJ43" si="1296">SUM(KA42*$F42)</f>
        <v>0</v>
      </c>
      <c r="KK42" s="44">
        <f t="shared" ref="KK42:KK43" si="1297">SUM(KC42*$F42)</f>
        <v>0</v>
      </c>
      <c r="KL42" s="44">
        <f t="shared" si="86"/>
        <v>0</v>
      </c>
      <c r="KM42" s="44">
        <f t="shared" si="87"/>
        <v>0</v>
      </c>
      <c r="KN42" s="5">
        <f>'СДП (план)'!AY43</f>
        <v>0</v>
      </c>
      <c r="KO42" s="3">
        <f>'СДП (план)'!AZ43</f>
        <v>0</v>
      </c>
      <c r="KP42" s="44">
        <f t="shared" si="88"/>
        <v>0</v>
      </c>
      <c r="KQ42" s="44">
        <f t="shared" si="89"/>
        <v>0</v>
      </c>
      <c r="KR42" s="44"/>
      <c r="KS42" s="44"/>
      <c r="KT42" s="44"/>
      <c r="KU42" s="44"/>
      <c r="KV42" s="44"/>
      <c r="KW42" s="44"/>
      <c r="KX42" s="44">
        <f t="shared" ref="KX42:KX43" si="1298">SUM(KN42*$F42)</f>
        <v>0</v>
      </c>
      <c r="KY42" s="44">
        <f t="shared" ref="KY42:KY43" si="1299">SUM(KP42*$F42)</f>
        <v>0</v>
      </c>
      <c r="KZ42" s="44">
        <f t="shared" ref="KZ42:KZ43" si="1300">SUM(KR42*$F42)</f>
        <v>0</v>
      </c>
      <c r="LA42" s="44">
        <f t="shared" si="90"/>
        <v>0</v>
      </c>
      <c r="LB42" s="44">
        <f t="shared" si="91"/>
        <v>0</v>
      </c>
      <c r="LC42" s="45">
        <f>'СДП (план)'!BA43</f>
        <v>0</v>
      </c>
      <c r="LD42" s="44">
        <f>'СДП (план)'!BB43</f>
        <v>0</v>
      </c>
      <c r="LE42" s="44">
        <f t="shared" si="92"/>
        <v>0</v>
      </c>
      <c r="LF42" s="44">
        <f t="shared" si="93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7"/>
        <v>0</v>
      </c>
      <c r="LQ42" s="44">
        <f t="shared" si="98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99"/>
        <v>0.83333333333333337</v>
      </c>
      <c r="LU42" s="44">
        <f t="shared" si="100"/>
        <v>24198.299999999992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01">SUM(LR42*$F42)</f>
        <v>6.8999999999999995</v>
      </c>
      <c r="MC42" s="44">
        <f t="shared" ref="MC42:MC43" si="1302">SUM(LT42*$F42)</f>
        <v>1.1499999999999999</v>
      </c>
      <c r="MD42" s="44">
        <f t="shared" ref="MD42:MD43" si="1303">SUM(LV42*$F42)</f>
        <v>0</v>
      </c>
      <c r="ME42" s="44">
        <f t="shared" si="101"/>
        <v>-0.83333333333333337</v>
      </c>
      <c r="MF42" s="44">
        <f t="shared" si="102"/>
        <v>-24198.299999999992</v>
      </c>
      <c r="MG42" s="47">
        <f>'СДП (план)'!BE43</f>
        <v>0</v>
      </c>
      <c r="MH42" s="47">
        <f>'СДП (план)'!BF43</f>
        <v>0</v>
      </c>
      <c r="MI42" s="44">
        <f t="shared" si="103"/>
        <v>0</v>
      </c>
      <c r="MJ42" s="44">
        <f t="shared" si="104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04">SUM(MG42*$F42)</f>
        <v>0</v>
      </c>
      <c r="MR42" s="44">
        <f t="shared" ref="MR42:MR43" si="1305">SUM(MI42*$F42)</f>
        <v>0</v>
      </c>
      <c r="MS42" s="44">
        <f t="shared" ref="MS42:MS43" si="1306">SUM(MK42*$F42)</f>
        <v>0</v>
      </c>
      <c r="MT42" s="44">
        <f t="shared" si="105"/>
        <v>0</v>
      </c>
      <c r="MU42" s="44">
        <f t="shared" si="106"/>
        <v>0</v>
      </c>
      <c r="MV42" s="47">
        <f>'СДП (план)'!BG43</f>
        <v>0</v>
      </c>
      <c r="MW42" s="47">
        <f>'СДП (план)'!BH43</f>
        <v>0</v>
      </c>
      <c r="MX42" s="44">
        <f t="shared" si="107"/>
        <v>0</v>
      </c>
      <c r="MY42" s="44">
        <f t="shared" si="108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07">SUM(MV42*$F42)</f>
        <v>0</v>
      </c>
      <c r="NG42" s="44">
        <f t="shared" ref="NG42:NG43" si="1308">SUM(MX42*$F42)</f>
        <v>0</v>
      </c>
      <c r="NH42" s="44">
        <f t="shared" ref="NH42:NH43" si="1309">SUM(MZ42*$F42)</f>
        <v>0</v>
      </c>
      <c r="NI42" s="44">
        <f t="shared" si="109"/>
        <v>0</v>
      </c>
      <c r="NJ42" s="44">
        <f t="shared" si="110"/>
        <v>0</v>
      </c>
      <c r="NK42" s="45">
        <f>'СДП (план)'!BI43</f>
        <v>0</v>
      </c>
      <c r="NL42" s="44">
        <f>'СДП (план)'!BJ43</f>
        <v>0</v>
      </c>
      <c r="NM42" s="44">
        <f t="shared" si="111"/>
        <v>0</v>
      </c>
      <c r="NN42" s="44">
        <f t="shared" si="112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6"/>
        <v>0</v>
      </c>
      <c r="NY42" s="44">
        <f t="shared" si="117"/>
        <v>0</v>
      </c>
      <c r="NZ42" s="45">
        <f>'СДП (план)'!BK43</f>
        <v>0</v>
      </c>
      <c r="OA42" s="44">
        <f>'СДП (план)'!BL43</f>
        <v>0</v>
      </c>
      <c r="OB42" s="44">
        <f t="shared" si="118"/>
        <v>0</v>
      </c>
      <c r="OC42" s="44">
        <f t="shared" si="119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10">SUM(NZ42*$F42)</f>
        <v>0</v>
      </c>
      <c r="OK42" s="44">
        <f t="shared" ref="OK42:OK43" si="1311">SUM(OB42*$F42)</f>
        <v>0</v>
      </c>
      <c r="OL42" s="44">
        <f t="shared" ref="OL42:OL43" si="1312">SUM(OD42*$F42)</f>
        <v>0</v>
      </c>
      <c r="OM42" s="44">
        <f t="shared" si="120"/>
        <v>0</v>
      </c>
      <c r="ON42" s="44">
        <f t="shared" si="121"/>
        <v>0</v>
      </c>
      <c r="OO42" s="45">
        <f>'СДП (план)'!BM43</f>
        <v>0</v>
      </c>
      <c r="OP42" s="44">
        <f>'СДП (план)'!BN43</f>
        <v>0</v>
      </c>
      <c r="OQ42" s="44">
        <f t="shared" si="122"/>
        <v>0</v>
      </c>
      <c r="OR42" s="44">
        <f t="shared" si="123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13">SUM(OO42*$F42)</f>
        <v>0</v>
      </c>
      <c r="OZ42" s="44">
        <f t="shared" ref="OZ42:OZ43" si="1314">SUM(OQ42*$F42)</f>
        <v>0</v>
      </c>
      <c r="PA42" s="44">
        <f t="shared" ref="PA42:PA43" si="1315">SUM(OS42*$F42)</f>
        <v>0</v>
      </c>
      <c r="PB42" s="44">
        <f t="shared" si="124"/>
        <v>0</v>
      </c>
      <c r="PC42" s="44">
        <f t="shared" si="125"/>
        <v>0</v>
      </c>
      <c r="PD42" s="45">
        <f>'СДП (план)'!BO43</f>
        <v>0</v>
      </c>
      <c r="PE42" s="44">
        <f>'СДП (план)'!BP43</f>
        <v>0</v>
      </c>
      <c r="PF42" s="44">
        <f t="shared" si="126"/>
        <v>0</v>
      </c>
      <c r="PG42" s="44">
        <f t="shared" si="127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16">SUM(PD42*$F42)</f>
        <v>0</v>
      </c>
      <c r="PO42" s="44">
        <f t="shared" ref="PO42:PO43" si="1317">SUM(PF42*$F42)</f>
        <v>0</v>
      </c>
      <c r="PP42" s="44">
        <f t="shared" ref="PP42:PP43" si="1318">SUM(PH42*$F42)</f>
        <v>0</v>
      </c>
      <c r="PQ42" s="44">
        <f t="shared" si="128"/>
        <v>0</v>
      </c>
      <c r="PR42" s="44">
        <f t="shared" si="129"/>
        <v>0</v>
      </c>
      <c r="PS42" s="45">
        <f>'СДП (план)'!BQ43</f>
        <v>0</v>
      </c>
      <c r="PT42" s="44">
        <f>'СДП (план)'!BR43</f>
        <v>0</v>
      </c>
      <c r="PU42" s="44">
        <f t="shared" si="130"/>
        <v>0</v>
      </c>
      <c r="PV42" s="44">
        <f t="shared" si="131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696"/>
        <v>0</v>
      </c>
      <c r="QG42" s="44">
        <f t="shared" si="697"/>
        <v>0</v>
      </c>
      <c r="QH42" s="45">
        <f>'СДП (план)'!BS43</f>
        <v>0</v>
      </c>
      <c r="QI42" s="44">
        <f>'СДП (план)'!BT43</f>
        <v>0</v>
      </c>
      <c r="QJ42" s="44">
        <f t="shared" si="136"/>
        <v>0</v>
      </c>
      <c r="QK42" s="44">
        <f t="shared" si="137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19">SUM(QH42*$F42)</f>
        <v>0</v>
      </c>
      <c r="QS42" s="44">
        <f t="shared" ref="QS42:QS43" si="1320">SUM(QJ42*$F42)</f>
        <v>0</v>
      </c>
      <c r="QT42" s="44">
        <f t="shared" ref="QT42:QT43" si="1321">SUM(QL42*$F42)</f>
        <v>0</v>
      </c>
      <c r="QU42" s="44">
        <f t="shared" ref="QU42:QU43" si="1322">SUM(QL42-QJ42)</f>
        <v>0</v>
      </c>
      <c r="QV42" s="44">
        <f t="shared" ref="QV42:QV43" si="1323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0"/>
        <v>0</v>
      </c>
      <c r="QZ42" s="44">
        <f t="shared" si="141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24">SUM(QW42*$F42)</f>
        <v>0</v>
      </c>
      <c r="RH42" s="44">
        <f t="shared" ref="RH42:RH43" si="1325">SUM(QY42*$F42)</f>
        <v>0</v>
      </c>
      <c r="RI42" s="44">
        <f t="shared" ref="RI42:RI43" si="1326">SUM(RA42*$F42)</f>
        <v>0</v>
      </c>
      <c r="RJ42" s="44">
        <f t="shared" si="142"/>
        <v>0</v>
      </c>
      <c r="RK42" s="44">
        <f t="shared" si="143"/>
        <v>0</v>
      </c>
      <c r="RL42" s="48">
        <f>'СДП (план)'!BW43</f>
        <v>0</v>
      </c>
      <c r="RM42" s="44">
        <f>'СДП (план)'!BX43</f>
        <v>0</v>
      </c>
      <c r="RN42" s="44">
        <f t="shared" si="144"/>
        <v>0</v>
      </c>
      <c r="RO42" s="44">
        <f t="shared" si="145"/>
        <v>0</v>
      </c>
      <c r="RP42" s="44">
        <f>VLOOKUP($C42,факт!$D$8:$JF$250,105,0)</f>
        <v>0</v>
      </c>
      <c r="RQ42" s="44">
        <f>VLOOKUP($C42,факт!$D$8:$JF$250,106,0)</f>
        <v>0</v>
      </c>
      <c r="RR42" s="44">
        <f>VLOOKUP($C42,факт!$D$8:$JF$250,107,0)</f>
        <v>0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27">SUM(RL42*$F42)</f>
        <v>0</v>
      </c>
      <c r="RW42" s="44">
        <f t="shared" ref="RW42:RW43" si="1328">SUM(RN42*$F42)</f>
        <v>0</v>
      </c>
      <c r="RX42" s="44">
        <f t="shared" ref="RX42:RX43" si="1329">SUM(RP42*$F42)</f>
        <v>0</v>
      </c>
      <c r="RY42" s="44">
        <f t="shared" si="146"/>
        <v>0</v>
      </c>
      <c r="RZ42" s="44">
        <f t="shared" si="147"/>
        <v>0</v>
      </c>
      <c r="SA42" s="45">
        <f>'СДП (план)'!BY43</f>
        <v>0</v>
      </c>
      <c r="SB42" s="44">
        <f>'СДП (план)'!BZ43</f>
        <v>0</v>
      </c>
      <c r="SC42" s="44">
        <f t="shared" si="148"/>
        <v>0</v>
      </c>
      <c r="SD42" s="44">
        <f t="shared" si="149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30">SUM(SA42*$F42)</f>
        <v>0</v>
      </c>
      <c r="SL42" s="44">
        <f t="shared" ref="SL42:SL43" si="1331">SUM(SC42*$F42)</f>
        <v>0</v>
      </c>
      <c r="SM42" s="44">
        <f t="shared" ref="SM42:SM43" si="1332">SUM(SE42*$F42)</f>
        <v>0</v>
      </c>
      <c r="SN42" s="44">
        <f t="shared" si="150"/>
        <v>0</v>
      </c>
      <c r="SO42" s="44">
        <f t="shared" si="151"/>
        <v>0</v>
      </c>
      <c r="SP42" s="45">
        <f>'СДП (план)'!CA43</f>
        <v>0</v>
      </c>
      <c r="SQ42" s="44">
        <f>'СДП (план)'!CB43</f>
        <v>0</v>
      </c>
      <c r="SR42" s="44">
        <f t="shared" si="152"/>
        <v>0</v>
      </c>
      <c r="SS42" s="44">
        <f t="shared" si="153"/>
        <v>0</v>
      </c>
      <c r="ST42" s="44"/>
      <c r="SU42" s="44"/>
      <c r="SV42" s="44"/>
      <c r="SW42" s="44"/>
      <c r="SX42" s="44"/>
      <c r="SY42" s="44"/>
      <c r="SZ42" s="44">
        <f t="shared" ref="SZ42:SZ43" si="1333">SUM(SP42*$F42)</f>
        <v>0</v>
      </c>
      <c r="TA42" s="44">
        <f t="shared" ref="TA42:TA43" si="1334">SUM(SR42*$F42)</f>
        <v>0</v>
      </c>
      <c r="TB42" s="44">
        <f t="shared" ref="TB42:TB43" si="1335">SUM(ST42*$F42)</f>
        <v>0</v>
      </c>
      <c r="TC42" s="44">
        <f t="shared" si="154"/>
        <v>0</v>
      </c>
      <c r="TD42" s="44">
        <f t="shared" si="155"/>
        <v>0</v>
      </c>
      <c r="TE42" s="45">
        <f>'СДП (план)'!CC43</f>
        <v>0</v>
      </c>
      <c r="TF42" s="44">
        <f>'СДП (план)'!CD43</f>
        <v>0</v>
      </c>
      <c r="TG42" s="44">
        <f t="shared" si="156"/>
        <v>0</v>
      </c>
      <c r="TH42" s="44">
        <f t="shared" si="157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36">SUM(TE42*$F42)</f>
        <v>0</v>
      </c>
      <c r="TP42" s="44">
        <f t="shared" ref="TP42:TP43" si="1337">SUM(TG42*$F42)</f>
        <v>0</v>
      </c>
      <c r="TQ42" s="44">
        <f t="shared" ref="TQ42:TQ43" si="1338">SUM(TI42*$F42)</f>
        <v>0</v>
      </c>
      <c r="TR42" s="44">
        <f t="shared" si="158"/>
        <v>0</v>
      </c>
      <c r="TS42" s="44">
        <f t="shared" si="159"/>
        <v>0</v>
      </c>
      <c r="TT42" s="47">
        <f>'СДП (план)'!CE43</f>
        <v>0</v>
      </c>
      <c r="TU42" s="47">
        <f>'СДП (план)'!CF43</f>
        <v>0</v>
      </c>
      <c r="TV42" s="44">
        <f t="shared" si="160"/>
        <v>0</v>
      </c>
      <c r="TW42" s="44">
        <f t="shared" si="161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5"/>
        <v>0</v>
      </c>
      <c r="UH42" s="44">
        <f t="shared" si="166"/>
        <v>0</v>
      </c>
      <c r="UI42" s="45">
        <f>'СДП (план)'!CG43</f>
        <v>0</v>
      </c>
      <c r="UJ42" s="44">
        <f>'СДП (план)'!CH43</f>
        <v>0</v>
      </c>
      <c r="UK42" s="44">
        <f t="shared" si="167"/>
        <v>0</v>
      </c>
      <c r="UL42" s="44">
        <f t="shared" si="168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39">SUM(UI42*$F42)</f>
        <v>0</v>
      </c>
      <c r="UT42" s="44">
        <f t="shared" ref="UT42:UT43" si="1340">SUM(UK42*$F42)</f>
        <v>0</v>
      </c>
      <c r="UU42" s="44">
        <f t="shared" ref="UU42:UU43" si="1341">SUM(UM42*$F42)</f>
        <v>0</v>
      </c>
      <c r="UV42" s="44">
        <f t="shared" si="169"/>
        <v>0</v>
      </c>
      <c r="UW42" s="44">
        <f t="shared" si="170"/>
        <v>0</v>
      </c>
      <c r="UX42" s="45">
        <f>'СДП (план)'!CI43</f>
        <v>0</v>
      </c>
      <c r="UY42" s="44">
        <f>'СДП (план)'!CJ43</f>
        <v>0</v>
      </c>
      <c r="UZ42" s="44">
        <f t="shared" si="171"/>
        <v>0</v>
      </c>
      <c r="VA42" s="44">
        <f t="shared" si="172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42">SUM(VB42*$F42)</f>
        <v>0</v>
      </c>
      <c r="VK42" s="44">
        <f t="shared" si="1171"/>
        <v>0</v>
      </c>
      <c r="VL42" s="44">
        <f t="shared" si="1172"/>
        <v>0</v>
      </c>
      <c r="VM42" s="48">
        <f>'СДП (план)'!CK43</f>
        <v>0</v>
      </c>
      <c r="VN42" s="44">
        <f>'СДП (план)'!CL43</f>
        <v>0</v>
      </c>
      <c r="VO42" s="44">
        <f t="shared" si="176"/>
        <v>0</v>
      </c>
      <c r="VP42" s="44">
        <f t="shared" si="177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43">SUM(VM42*$F42)</f>
        <v>0</v>
      </c>
      <c r="VX42" s="44">
        <f t="shared" ref="VX42:VX43" si="1344">SUM(VO42*$F42)</f>
        <v>0</v>
      </c>
      <c r="VY42" s="44">
        <f t="shared" ref="VY42:VY43" si="1345">SUM(VQ42*$F42)</f>
        <v>0</v>
      </c>
      <c r="VZ42" s="44">
        <f t="shared" si="178"/>
        <v>0</v>
      </c>
      <c r="WA42" s="44">
        <f t="shared" si="179"/>
        <v>0</v>
      </c>
      <c r="WB42" s="45">
        <f>'СДП (план)'!CM43</f>
        <v>0</v>
      </c>
      <c r="WC42" s="44">
        <f>'СДП (план)'!CN43</f>
        <v>0</v>
      </c>
      <c r="WD42" s="44">
        <f t="shared" si="180"/>
        <v>0</v>
      </c>
      <c r="WE42" s="44">
        <f t="shared" si="181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46">SUM(WB42*$F42)</f>
        <v>0</v>
      </c>
      <c r="WM42" s="44">
        <f t="shared" ref="WM42:WM43" si="1347">SUM(WD42*$F42)</f>
        <v>0</v>
      </c>
      <c r="WN42" s="44">
        <f t="shared" ref="WN42:WN43" si="1348">SUM(WF42*$F42)</f>
        <v>0</v>
      </c>
      <c r="WO42" s="44">
        <f t="shared" si="182"/>
        <v>0</v>
      </c>
      <c r="WP42" s="44">
        <f t="shared" si="183"/>
        <v>0</v>
      </c>
      <c r="WQ42" s="45">
        <f>'СДП (план)'!CO43</f>
        <v>0</v>
      </c>
      <c r="WR42" s="44">
        <f>'СДП (план)'!CP43</f>
        <v>0</v>
      </c>
      <c r="WS42" s="44">
        <f t="shared" si="184"/>
        <v>0</v>
      </c>
      <c r="WT42" s="44">
        <f t="shared" si="185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49">SUM(WQ42*$F42)</f>
        <v>0</v>
      </c>
      <c r="XB42" s="44">
        <f t="shared" ref="XB42:XB43" si="1350">SUM(WS42*$F42)</f>
        <v>0</v>
      </c>
      <c r="XC42" s="44">
        <f t="shared" ref="XC42:XC43" si="1351">SUM(WU42*$F42)</f>
        <v>0</v>
      </c>
      <c r="XD42" s="44">
        <f t="shared" si="186"/>
        <v>0</v>
      </c>
      <c r="XE42" s="44">
        <f t="shared" si="187"/>
        <v>0</v>
      </c>
      <c r="XF42" s="45">
        <f>'СДП (план)'!CQ43</f>
        <v>0</v>
      </c>
      <c r="XG42" s="44">
        <f>'СДП (план)'!CR43</f>
        <v>0</v>
      </c>
      <c r="XH42" s="44">
        <f t="shared" si="188"/>
        <v>0</v>
      </c>
      <c r="XI42" s="44">
        <f t="shared" si="189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52">SUM(XF42*$F42)</f>
        <v>0</v>
      </c>
      <c r="XQ42" s="44">
        <f t="shared" ref="XQ42:XQ43" si="1353">SUM(XH42*$F42)</f>
        <v>0</v>
      </c>
      <c r="XR42" s="44">
        <f t="shared" ref="XR42:XR43" si="1354">SUM(XJ42*$F42)</f>
        <v>0</v>
      </c>
      <c r="XS42" s="44">
        <f t="shared" si="190"/>
        <v>0</v>
      </c>
      <c r="XT42" s="44">
        <f t="shared" si="191"/>
        <v>0</v>
      </c>
      <c r="XU42" s="5">
        <f>'СДП (план)'!CS43</f>
        <v>0</v>
      </c>
      <c r="XV42" s="3">
        <f>'СДП (план)'!CT43</f>
        <v>0</v>
      </c>
      <c r="XW42" s="44">
        <f t="shared" si="192"/>
        <v>0</v>
      </c>
      <c r="XX42" s="44">
        <f t="shared" si="193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55">SUM(XU42*$F42)</f>
        <v>0</v>
      </c>
      <c r="YF42" s="44">
        <f t="shared" ref="YF42:YF43" si="1356">SUM(XW42*$F42)</f>
        <v>0</v>
      </c>
      <c r="YG42" s="44">
        <f t="shared" ref="YG42:YG43" si="1357">SUM(XY42*$F42)</f>
        <v>0</v>
      </c>
      <c r="YH42" s="44">
        <f t="shared" si="194"/>
        <v>0</v>
      </c>
      <c r="YI42" s="44">
        <f t="shared" si="195"/>
        <v>0</v>
      </c>
      <c r="YJ42" s="3">
        <f>'СДП (план)'!CU43</f>
        <v>0</v>
      </c>
      <c r="YK42" s="3">
        <f>'СДП (план)'!CV43</f>
        <v>0</v>
      </c>
      <c r="YL42" s="44">
        <f t="shared" si="196"/>
        <v>0</v>
      </c>
      <c r="YM42" s="44">
        <f t="shared" si="197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58">SUM(YJ42*$F42)</f>
        <v>0</v>
      </c>
      <c r="YU42" s="44">
        <f t="shared" ref="YU42:YU43" si="1359">SUM(YL42*$F42)</f>
        <v>0</v>
      </c>
      <c r="YV42" s="44">
        <f t="shared" ref="YV42:YV43" si="1360">SUM(YN42*$F42)</f>
        <v>0</v>
      </c>
      <c r="YW42" s="44">
        <f t="shared" si="1038"/>
        <v>0</v>
      </c>
      <c r="YX42" s="44">
        <f t="shared" si="1039"/>
        <v>0</v>
      </c>
      <c r="YY42" s="44">
        <f>'СДП (план)'!CW43</f>
        <v>0</v>
      </c>
      <c r="YZ42" s="44">
        <f>'СДП (план)'!CX43</f>
        <v>0</v>
      </c>
      <c r="ZA42" s="44">
        <f t="shared" si="198"/>
        <v>0</v>
      </c>
      <c r="ZB42" s="44">
        <f t="shared" si="199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61">SUM(YY42*$F42)</f>
        <v>0</v>
      </c>
      <c r="ZJ42" s="44">
        <f>SUM(ZA42*$F42)</f>
        <v>0</v>
      </c>
      <c r="ZK42" s="44">
        <f>SUM(ZC42*$F42)</f>
        <v>0</v>
      </c>
      <c r="ZL42" s="44">
        <f t="shared" si="1192"/>
        <v>0</v>
      </c>
      <c r="ZM42" s="44">
        <f t="shared" si="1193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>SUM(HC42,DB42,AT42,BX42,AE42,BI42,P42,NL42,LD42,LS42,OA42,EU42,FJ42,HR42,JK42,MH42,MW42,TU42,IG42,IV42,JZ42,DQ42,EF42,WR42,WC42,UJ42,UY42,RM42,TF42,VN42,OP42,PE42,PT42,QI42,FY42,QX42,GN42,SQ42,XG42,XV42,SB42,CM42,KO42,YK42,YZ42)</f>
        <v>145189.79999999996</v>
      </c>
      <c r="AAE42" s="49">
        <f>SUM(HD42,DC42,AU42,BY42,AF42,BJ42,Q42,NM42,LE42,LT42,OB42,EV42,FK42,HS42,JL42,MI42,MX42,TV42,IH42,IW42,KA42,DR42,EG42,WS42,WD42,UK42,UZ42,RN42,TG42,VO42,OQ42,PF42,PU42,QJ42,FZ42,QY42,GO42,SR42,XH42,XW42,SC42,CN42,KP42,YL42,ZA42)</f>
        <v>0.83333333333333337</v>
      </c>
      <c r="AAF42" s="49">
        <f>SUM(HE42,DD42,AV42,BZ42,AG42,BK42,R42,NN42,LF42,LU42,OC42,EW42,FL42,HT42,JM42,MJ42,MY42,TW42,II42,IX42,KB42,DS42,EH42,WT42,WE42,UL42,VA42,RO42,TH42,VP42,OR42,PG42,PV42,QK42,GA42,QZ42,GP42,SS42,XI42,XX42,SD42,CO42,KQ42,YM42,ZB42)</f>
        <v>24198.299999999992</v>
      </c>
      <c r="AAG42" s="49">
        <f>SUM(HF42,DE42,AW42,CA42,AH42,BL42,S42,NO42,LG42,LV42,OD42,EX42,FM42,HU42,JN42,MK42,MZ42,TX42,IJ42,IY42,KC42,DT42,EI42,WU42,WF42,UM42,VB42,RP42,TI42,VQ42,OS42,PH42,PW42,QL42,GB42,RA42,GQ42,ST42,XJ42,XY42,SE42,CP42,KR42,YN42,ZC42)</f>
        <v>0</v>
      </c>
      <c r="AAH42" s="49">
        <f>SUM(HG42,DF42,AX42,CB42,AI42,BM42,T42,NP42,LH42,LW42,OE42,EY42,FN42,HV42,JO42,ML42,NA42,TY42,IK42,IZ42,KD42,DU42,EJ42,WV42,WG42,UN42,VC42,RQ42,TJ42,VR42,OT42,PI42,PX42,QM42,GC42,RB42,GR42,SU42,XK42,XZ42,SF42,CQ42,KS42,YO42,ZD42)</f>
        <v>0</v>
      </c>
      <c r="AAI42" s="49">
        <f>SUM(HH42,DG42,AY42,CC42,AJ42,BN42,U42,NQ42,LI42,LX42,OF42,EZ42,FO42,HW42,JP42,MM42,NB42,TZ42,IL42,JA42,KE42,DV42,EK42,WW42,WH42,UO42,VD42,RR42,TK42,VS42,OU42,PJ42,PY42,QN42,GD42,RC42,GS42,SV42,XL42,YA42,SG42,CR42,KT42,YP42,ZE42)</f>
        <v>0</v>
      </c>
      <c r="AAJ42" s="49">
        <f>SUM(HI42,DH42,AZ42,CD42,AK42,BO42,V42,NR42,LJ42,LY42,OG42,FA42,FP42,HX42,JQ42,MN42,NC42,UA42,IM42,JB42,KF42,DW42,EL42,WX42,WI42,UP42,VE42,RS42,TL42,VT42,OV42,PK42,PZ42,QO42,GE42,RD42,GT42,SW42,XM42,YB42,SH42,CS42,KU42,YQ42,ZF42)</f>
        <v>0</v>
      </c>
      <c r="AAK42" s="49">
        <f>SUM(HJ42,DI42,BA42,CE42,AL42,BP42,W42,NS42,LK42,LZ42,OH42,FB42,FQ42,HY42,JR42,MO42,ND42,UB42,IN42,JC42,KG42,DX42,EM42,WY42,WJ42,UQ42,VF42,RT42,TM42,VU42,OW42,PL42,QA42,QP42,GF42,RE42,GU42,SX42,XN42,YC42,SI42,CT42,KV42,YR42,ZG42)</f>
        <v>0</v>
      </c>
      <c r="AAL42" s="49">
        <f>SUM(HK42,DJ42,BB42,CF42,AM42,BQ42,X42,NT42,LL42,MA42,OI42,FC42,FR42,HZ42,JS42,MP42,NE42,UC42,IO42,JD42,KH42,DY42,EN42,WZ42,WK42,UR42,VG42,RU42,TN42,VV42,OX42,PM42,QB42,QQ42,GG42,RF42,GV42,SY42,XO42,YD42,SJ42,CU42,KW42,YS42,ZH42)</f>
        <v>0</v>
      </c>
      <c r="AAM42" s="49">
        <f>SUM(HL42,DK42,BC42,CG42,AN42,BR42,Y42,NU42,LM42,MB42,OJ42,FD42,FS42,IA42,JT42,MQ42,NF42,UD42,IP42,JE42,KI42,DZ42,EO42,XA42,WL42,US42,VH42,RV42,TO42,VW42,OY42,PN42,QC42,QR42,GH42,RG42,GW42,SZ42,XP42,YE42,SK42,CV42,KX42,YT42,ZI42)</f>
        <v>6.8999999999999995</v>
      </c>
      <c r="AAN42" s="49">
        <f>SUM(HM42,DL42,BD42,CH42,AO42,BS42,Z42,NV42,LN42,MC42,OK42,FE42,FT42,IB42,JU42,MR42,NG42,UE42,IQ42,JF42,KJ42,EA42,EP42,XB42,WM42,UT42,VI42,RW42,TP42,VX42,OZ42,PO42,QD42,QS42,GI42,RH42,GX42,TA42,XQ42,YF42,SL42,CW42,KY42,YU42,ZJ42)</f>
        <v>1.1499999999999999</v>
      </c>
      <c r="AAO42" s="49">
        <f>SUM(HN42,DM42,BE42,CI42,AP42,BT42,AA42,NW42,LO42,MD42,OL42,FF42,FU42,IC42,JV42,MS42,NH42,UF42,IR42,JG42,KK42,EB42,EQ42,XC42,WN42,UU42,VJ42,RX42,TQ42,VY42,PA42,PP42,QE42,QT42,GJ42,RI42,GY42,TB42,XR42,YG42,SM42,CX42,KZ42,YV42,ZK42)</f>
        <v>0</v>
      </c>
      <c r="AAP42" s="44">
        <f t="shared" ref="AAP42:AAP43" si="1362">SUM(AAG42-AAE42)</f>
        <v>-0.83333333333333337</v>
      </c>
      <c r="AAQ42" s="44">
        <f t="shared" ref="AAQ42:AAQ43" si="1363">SUM(AAH42-AAF42)</f>
        <v>-24198.299999999992</v>
      </c>
    </row>
    <row r="43" spans="1:719" s="33" customFormat="1" ht="30" x14ac:dyDescent="0.25">
      <c r="A43" s="209"/>
      <c r="B43" s="247">
        <v>25</v>
      </c>
      <c r="C43" s="248" t="s">
        <v>424</v>
      </c>
      <c r="D43" s="226" t="s">
        <v>211</v>
      </c>
      <c r="E43" s="170">
        <v>15030</v>
      </c>
      <c r="F43" s="19">
        <v>2.09</v>
      </c>
      <c r="G43" s="319"/>
      <c r="H43" s="233">
        <v>1</v>
      </c>
      <c r="I43" s="240"/>
      <c r="J43" s="240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41"/>
        <v>0</v>
      </c>
      <c r="Z43" s="44">
        <f t="shared" si="1242"/>
        <v>0</v>
      </c>
      <c r="AA43" s="44">
        <f t="shared" si="1243"/>
        <v>0</v>
      </c>
      <c r="AB43" s="44">
        <f t="shared" si="1244"/>
        <v>0</v>
      </c>
      <c r="AC43" s="44">
        <f t="shared" si="678"/>
        <v>0</v>
      </c>
      <c r="AD43" s="169">
        <f>'СДП (план)'!Q44</f>
        <v>0</v>
      </c>
      <c r="AE43" s="169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45"/>
        <v>0</v>
      </c>
      <c r="AO43" s="44">
        <f t="shared" si="1246"/>
        <v>0</v>
      </c>
      <c r="AP43" s="44">
        <f t="shared" si="1247"/>
        <v>0</v>
      </c>
      <c r="AQ43" s="44">
        <f t="shared" si="1248"/>
        <v>0</v>
      </c>
      <c r="AR43" s="44">
        <f t="shared" si="1249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50"/>
        <v>0</v>
      </c>
      <c r="BD43" s="44">
        <f t="shared" si="1251"/>
        <v>0</v>
      </c>
      <c r="BE43" s="44">
        <f t="shared" si="1252"/>
        <v>0</v>
      </c>
      <c r="BF43" s="44">
        <f t="shared" si="1073"/>
        <v>0</v>
      </c>
      <c r="BG43" s="44">
        <f t="shared" si="1074"/>
        <v>0</v>
      </c>
      <c r="BH43" s="104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53"/>
        <v>0</v>
      </c>
      <c r="BS43" s="44">
        <f t="shared" si="1254"/>
        <v>0</v>
      </c>
      <c r="BT43" s="44">
        <f t="shared" si="1255"/>
        <v>0</v>
      </c>
      <c r="BU43" s="44">
        <f>SUM(BL43-BJ43)</f>
        <v>0</v>
      </c>
      <c r="BV43" s="44">
        <f>SUM(BM43-BK43)</f>
        <v>0</v>
      </c>
      <c r="BW43" s="45">
        <f>'СДП (план)'!W44</f>
        <v>0</v>
      </c>
      <c r="BX43" s="44">
        <f>'СДП (план)'!X44</f>
        <v>0</v>
      </c>
      <c r="BY43" s="44">
        <f t="shared" si="26"/>
        <v>0</v>
      </c>
      <c r="BZ43" s="44">
        <f t="shared" si="27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56"/>
        <v>0</v>
      </c>
      <c r="CH43" s="44">
        <f t="shared" si="1257"/>
        <v>0</v>
      </c>
      <c r="CI43" s="44">
        <f t="shared" si="1258"/>
        <v>0</v>
      </c>
      <c r="CJ43" s="44">
        <f t="shared" si="1081"/>
        <v>0</v>
      </c>
      <c r="CK43" s="44">
        <f t="shared" si="1082"/>
        <v>0</v>
      </c>
      <c r="CL43" s="47">
        <f>'СДП (план)'!Y44</f>
        <v>0</v>
      </c>
      <c r="CM43" s="44">
        <f>'СДП (план)'!Z44</f>
        <v>0</v>
      </c>
      <c r="CN43" s="44">
        <f t="shared" si="28"/>
        <v>0</v>
      </c>
      <c r="CO43" s="44">
        <f t="shared" si="29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59"/>
        <v>0</v>
      </c>
      <c r="CW43" s="44">
        <f t="shared" si="1260"/>
        <v>0</v>
      </c>
      <c r="CX43" s="44">
        <f t="shared" si="1261"/>
        <v>0</v>
      </c>
      <c r="CY43" s="44">
        <f t="shared" si="30"/>
        <v>0</v>
      </c>
      <c r="CZ43" s="44">
        <f t="shared" si="31"/>
        <v>0</v>
      </c>
      <c r="DA43" s="46">
        <f>'СДП (план)'!AA44</f>
        <v>0</v>
      </c>
      <c r="DB43" s="46">
        <f>'СДП (план)'!AB44</f>
        <v>0</v>
      </c>
      <c r="DC43" s="44">
        <f t="shared" si="32"/>
        <v>0</v>
      </c>
      <c r="DD43" s="44">
        <f t="shared" si="33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62"/>
        <v>0</v>
      </c>
      <c r="DL43" s="44">
        <f t="shared" si="1263"/>
        <v>0</v>
      </c>
      <c r="DM43" s="44">
        <f t="shared" si="1264"/>
        <v>0</v>
      </c>
      <c r="DN43" s="44">
        <f t="shared" si="34"/>
        <v>0</v>
      </c>
      <c r="DO43" s="44">
        <f t="shared" si="35"/>
        <v>0</v>
      </c>
      <c r="DP43" s="10">
        <f>'СДП (план)'!AC44</f>
        <v>0</v>
      </c>
      <c r="DQ43" s="3">
        <f>'СДП (план)'!AD44</f>
        <v>0</v>
      </c>
      <c r="DR43" s="44">
        <f t="shared" si="36"/>
        <v>0</v>
      </c>
      <c r="DS43" s="44">
        <f t="shared" si="37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65"/>
        <v>0</v>
      </c>
      <c r="EA43" s="44">
        <f t="shared" si="1266"/>
        <v>0</v>
      </c>
      <c r="EB43" s="44">
        <f t="shared" si="1267"/>
        <v>0</v>
      </c>
      <c r="EC43" s="44">
        <f t="shared" si="38"/>
        <v>0</v>
      </c>
      <c r="ED43" s="44">
        <f t="shared" si="39"/>
        <v>0</v>
      </c>
      <c r="EE43" s="44">
        <f>'СДП (план)'!CY44</f>
        <v>0</v>
      </c>
      <c r="EF43" s="44">
        <f>'СДП (план)'!CZ44</f>
        <v>0</v>
      </c>
      <c r="EG43" s="44">
        <f t="shared" si="1204"/>
        <v>0</v>
      </c>
      <c r="EH43" s="44">
        <f t="shared" si="1205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2"/>
        <v>0</v>
      </c>
      <c r="EW43" s="44">
        <f t="shared" si="43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68"/>
        <v>0</v>
      </c>
      <c r="FE43" s="44">
        <f t="shared" si="1269"/>
        <v>0</v>
      </c>
      <c r="FF43" s="44">
        <f t="shared" si="1270"/>
        <v>0</v>
      </c>
      <c r="FG43" s="44">
        <f t="shared" si="1271"/>
        <v>0</v>
      </c>
      <c r="FH43" s="44">
        <f t="shared" si="1272"/>
        <v>0</v>
      </c>
      <c r="FI43" s="10">
        <f>'СДП (план)'!AG44</f>
        <v>0</v>
      </c>
      <c r="FJ43" s="3">
        <f>'СДП (план)'!AH44</f>
        <v>0</v>
      </c>
      <c r="FK43" s="44">
        <f t="shared" si="46"/>
        <v>0</v>
      </c>
      <c r="FL43" s="44">
        <f t="shared" si="47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73"/>
        <v>0</v>
      </c>
      <c r="FT43" s="44">
        <f t="shared" si="1274"/>
        <v>0</v>
      </c>
      <c r="FU43" s="44">
        <f t="shared" si="1275"/>
        <v>0</v>
      </c>
      <c r="FV43" s="44">
        <f t="shared" si="1276"/>
        <v>0</v>
      </c>
      <c r="FW43" s="44">
        <f t="shared" si="1277"/>
        <v>0</v>
      </c>
      <c r="FX43" s="10">
        <f>'СДП (план)'!AI44</f>
        <v>0</v>
      </c>
      <c r="FY43" s="3">
        <f>'СДП (план)'!AJ44</f>
        <v>0</v>
      </c>
      <c r="FZ43" s="44">
        <f t="shared" si="50"/>
        <v>0</v>
      </c>
      <c r="GA43" s="44">
        <f t="shared" si="51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278"/>
        <v>0</v>
      </c>
      <c r="GI43" s="44">
        <f t="shared" si="1279"/>
        <v>0</v>
      </c>
      <c r="GJ43" s="44">
        <f t="shared" si="1280"/>
        <v>0</v>
      </c>
      <c r="GK43" s="44">
        <f t="shared" si="1281"/>
        <v>0</v>
      </c>
      <c r="GL43" s="44">
        <f t="shared" si="1282"/>
        <v>0</v>
      </c>
      <c r="GM43" s="51">
        <f>'СДП (план)'!AK44</f>
        <v>0</v>
      </c>
      <c r="GN43" s="44">
        <f>'СДП (план)'!AL44</f>
        <v>0</v>
      </c>
      <c r="GO43" s="44">
        <f t="shared" si="54"/>
        <v>0</v>
      </c>
      <c r="GP43" s="44">
        <f t="shared" si="55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283"/>
        <v>0</v>
      </c>
      <c r="GX43" s="44">
        <f t="shared" si="1284"/>
        <v>0</v>
      </c>
      <c r="GY43" s="44">
        <f t="shared" si="1285"/>
        <v>0</v>
      </c>
      <c r="GZ43" s="44">
        <f t="shared" si="56"/>
        <v>0</v>
      </c>
      <c r="HA43" s="44">
        <f t="shared" si="57"/>
        <v>0</v>
      </c>
      <c r="HB43" s="46">
        <f>'СДП (план)'!AM44</f>
        <v>0</v>
      </c>
      <c r="HC43" s="141">
        <f>'СДП (план)'!AN44</f>
        <v>0</v>
      </c>
      <c r="HD43" s="44">
        <f t="shared" si="58"/>
        <v>0</v>
      </c>
      <c r="HE43" s="44">
        <f t="shared" si="59"/>
        <v>0</v>
      </c>
      <c r="HF43" s="44"/>
      <c r="HG43" s="44"/>
      <c r="HH43" s="44"/>
      <c r="HI43" s="44"/>
      <c r="HJ43" s="44"/>
      <c r="HK43" s="44"/>
      <c r="HL43" s="44">
        <f t="shared" si="1286"/>
        <v>0</v>
      </c>
      <c r="HM43" s="44">
        <f t="shared" si="1287"/>
        <v>0</v>
      </c>
      <c r="HN43" s="44">
        <f t="shared" si="1288"/>
        <v>0</v>
      </c>
      <c r="HO43" s="44">
        <f t="shared" si="60"/>
        <v>0</v>
      </c>
      <c r="HP43" s="44">
        <f t="shared" si="61"/>
        <v>0</v>
      </c>
      <c r="HQ43" s="51">
        <f>'СДП (план)'!AO44</f>
        <v>0</v>
      </c>
      <c r="HR43" s="44">
        <f>'СДП (план)'!AP44</f>
        <v>0</v>
      </c>
      <c r="HS43" s="44">
        <f t="shared" si="62"/>
        <v>0</v>
      </c>
      <c r="HT43" s="44">
        <f t="shared" si="63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289"/>
        <v>0</v>
      </c>
      <c r="IB43" s="44">
        <f t="shared" si="1290"/>
        <v>0</v>
      </c>
      <c r="IC43" s="44">
        <f t="shared" si="1291"/>
        <v>0</v>
      </c>
      <c r="ID43" s="44">
        <f t="shared" si="64"/>
        <v>0</v>
      </c>
      <c r="IE43" s="44">
        <f t="shared" si="65"/>
        <v>0</v>
      </c>
      <c r="IF43" s="51">
        <f>'СДП (план)'!AQ44</f>
        <v>0</v>
      </c>
      <c r="IG43" s="44">
        <f>'СДП (план)'!AR44</f>
        <v>0</v>
      </c>
      <c r="IH43" s="44">
        <f t="shared" si="66"/>
        <v>0</v>
      </c>
      <c r="II43" s="44">
        <f t="shared" si="67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1"/>
        <v>0</v>
      </c>
      <c r="IT43" s="44">
        <f t="shared" si="72"/>
        <v>0</v>
      </c>
      <c r="IU43" s="51">
        <f>'СДП (план)'!AS44</f>
        <v>0</v>
      </c>
      <c r="IV43" s="44">
        <f>'СДП (план)'!AT44</f>
        <v>0</v>
      </c>
      <c r="IW43" s="44">
        <f t="shared" si="73"/>
        <v>0</v>
      </c>
      <c r="IX43" s="44">
        <f t="shared" si="74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292"/>
        <v>0</v>
      </c>
      <c r="JF43" s="44">
        <f t="shared" si="1293"/>
        <v>0</v>
      </c>
      <c r="JG43" s="44">
        <f t="shared" si="1294"/>
        <v>0</v>
      </c>
      <c r="JH43" s="44">
        <f t="shared" si="75"/>
        <v>0</v>
      </c>
      <c r="JI43" s="44">
        <f t="shared" si="76"/>
        <v>0</v>
      </c>
      <c r="JJ43" s="10">
        <f>'СДП (план)'!AU44</f>
        <v>0</v>
      </c>
      <c r="JK43" s="3">
        <f>'СДП (план)'!AV44</f>
        <v>0</v>
      </c>
      <c r="JL43" s="44">
        <f t="shared" si="77"/>
        <v>0</v>
      </c>
      <c r="JM43" s="44">
        <f t="shared" si="78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2"/>
        <v>0</v>
      </c>
      <c r="JX43" s="44">
        <f t="shared" si="83"/>
        <v>0</v>
      </c>
      <c r="JY43" s="10">
        <f>'СДП (план)'!AW44</f>
        <v>0</v>
      </c>
      <c r="JZ43" s="3">
        <f>'СДП (план)'!AX44</f>
        <v>0</v>
      </c>
      <c r="KA43" s="44">
        <f t="shared" si="84"/>
        <v>0</v>
      </c>
      <c r="KB43" s="44">
        <f t="shared" si="85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295"/>
        <v>0</v>
      </c>
      <c r="KJ43" s="44">
        <f t="shared" si="1296"/>
        <v>0</v>
      </c>
      <c r="KK43" s="44">
        <f t="shared" si="1297"/>
        <v>0</v>
      </c>
      <c r="KL43" s="44">
        <f t="shared" si="86"/>
        <v>0</v>
      </c>
      <c r="KM43" s="44">
        <f t="shared" si="87"/>
        <v>0</v>
      </c>
      <c r="KN43" s="10">
        <f>'СДП (план)'!AY44</f>
        <v>0</v>
      </c>
      <c r="KO43" s="3">
        <f>'СДП (план)'!AZ44</f>
        <v>0</v>
      </c>
      <c r="KP43" s="44">
        <f t="shared" si="88"/>
        <v>0</v>
      </c>
      <c r="KQ43" s="44">
        <f t="shared" si="89"/>
        <v>0</v>
      </c>
      <c r="KR43" s="44"/>
      <c r="KS43" s="44"/>
      <c r="KT43" s="44"/>
      <c r="KU43" s="44"/>
      <c r="KV43" s="44"/>
      <c r="KW43" s="44"/>
      <c r="KX43" s="44">
        <f t="shared" si="1298"/>
        <v>0</v>
      </c>
      <c r="KY43" s="44">
        <f t="shared" si="1299"/>
        <v>0</v>
      </c>
      <c r="KZ43" s="44">
        <f t="shared" si="1300"/>
        <v>0</v>
      </c>
      <c r="LA43" s="44">
        <f t="shared" si="90"/>
        <v>0</v>
      </c>
      <c r="LB43" s="44">
        <f t="shared" si="91"/>
        <v>0</v>
      </c>
      <c r="LC43" s="51">
        <f>'СДП (план)'!BA44</f>
        <v>0</v>
      </c>
      <c r="LD43" s="44">
        <f>'СДП (план)'!BB44</f>
        <v>0</v>
      </c>
      <c r="LE43" s="44">
        <f t="shared" si="92"/>
        <v>0</v>
      </c>
      <c r="LF43" s="44">
        <f t="shared" si="93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7"/>
        <v>0</v>
      </c>
      <c r="LQ43" s="44">
        <f t="shared" si="98"/>
        <v>0</v>
      </c>
      <c r="LR43" s="51">
        <f>'СДП (план)'!BC44</f>
        <v>0</v>
      </c>
      <c r="LS43" s="44">
        <f>'СДП (план)'!BD44</f>
        <v>0</v>
      </c>
      <c r="LT43" s="44">
        <f t="shared" si="99"/>
        <v>0</v>
      </c>
      <c r="LU43" s="44">
        <f t="shared" si="100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01"/>
        <v>0</v>
      </c>
      <c r="MC43" s="44">
        <f t="shared" si="1302"/>
        <v>0</v>
      </c>
      <c r="MD43" s="44">
        <f t="shared" si="1303"/>
        <v>0</v>
      </c>
      <c r="ME43" s="44">
        <f t="shared" si="101"/>
        <v>0</v>
      </c>
      <c r="MF43" s="44">
        <f t="shared" si="102"/>
        <v>0</v>
      </c>
      <c r="MG43" s="47">
        <f>'СДП (план)'!BE44</f>
        <v>0</v>
      </c>
      <c r="MH43" s="47">
        <f>'СДП (план)'!BF44</f>
        <v>0</v>
      </c>
      <c r="MI43" s="44">
        <f t="shared" si="103"/>
        <v>0</v>
      </c>
      <c r="MJ43" s="44">
        <f t="shared" si="104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04"/>
        <v>0</v>
      </c>
      <c r="MR43" s="44">
        <f t="shared" si="1305"/>
        <v>0</v>
      </c>
      <c r="MS43" s="44">
        <f t="shared" si="1306"/>
        <v>0</v>
      </c>
      <c r="MT43" s="44">
        <f t="shared" si="105"/>
        <v>0</v>
      </c>
      <c r="MU43" s="44">
        <f t="shared" si="106"/>
        <v>0</v>
      </c>
      <c r="MV43" s="47">
        <f>'СДП (план)'!BG44</f>
        <v>0</v>
      </c>
      <c r="MW43" s="47">
        <f>'СДП (план)'!BH44</f>
        <v>0</v>
      </c>
      <c r="MX43" s="44">
        <f t="shared" si="107"/>
        <v>0</v>
      </c>
      <c r="MY43" s="44">
        <f t="shared" si="108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07"/>
        <v>0</v>
      </c>
      <c r="NG43" s="44">
        <f t="shared" si="1308"/>
        <v>0</v>
      </c>
      <c r="NH43" s="44">
        <f t="shared" si="1309"/>
        <v>0</v>
      </c>
      <c r="NI43" s="44">
        <f t="shared" si="109"/>
        <v>0</v>
      </c>
      <c r="NJ43" s="44">
        <f t="shared" si="110"/>
        <v>0</v>
      </c>
      <c r="NK43" s="51">
        <f>'СДП (план)'!BI44</f>
        <v>0</v>
      </c>
      <c r="NL43" s="44">
        <f>'СДП (план)'!BJ44</f>
        <v>0</v>
      </c>
      <c r="NM43" s="44">
        <f t="shared" si="111"/>
        <v>0</v>
      </c>
      <c r="NN43" s="44">
        <f t="shared" si="112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6"/>
        <v>0</v>
      </c>
      <c r="NY43" s="44">
        <f t="shared" si="117"/>
        <v>0</v>
      </c>
      <c r="NZ43" s="51">
        <f>'СДП (план)'!BK44</f>
        <v>0</v>
      </c>
      <c r="OA43" s="44">
        <f>'СДП (план)'!BL44</f>
        <v>0</v>
      </c>
      <c r="OB43" s="44">
        <f t="shared" si="118"/>
        <v>0</v>
      </c>
      <c r="OC43" s="44">
        <f t="shared" si="119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10"/>
        <v>0</v>
      </c>
      <c r="OK43" s="44">
        <f t="shared" si="1311"/>
        <v>0</v>
      </c>
      <c r="OL43" s="44">
        <f t="shared" si="1312"/>
        <v>0</v>
      </c>
      <c r="OM43" s="44">
        <f t="shared" si="120"/>
        <v>0</v>
      </c>
      <c r="ON43" s="44">
        <f t="shared" si="121"/>
        <v>0</v>
      </c>
      <c r="OO43" s="51">
        <f>'СДП (план)'!BM44</f>
        <v>0</v>
      </c>
      <c r="OP43" s="44">
        <f>'СДП (план)'!BN44</f>
        <v>0</v>
      </c>
      <c r="OQ43" s="44">
        <f t="shared" si="122"/>
        <v>0</v>
      </c>
      <c r="OR43" s="44">
        <f t="shared" si="123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13"/>
        <v>0</v>
      </c>
      <c r="OZ43" s="44">
        <f t="shared" si="1314"/>
        <v>0</v>
      </c>
      <c r="PA43" s="44">
        <f t="shared" si="1315"/>
        <v>0</v>
      </c>
      <c r="PB43" s="44">
        <f t="shared" si="124"/>
        <v>0</v>
      </c>
      <c r="PC43" s="44">
        <f t="shared" si="125"/>
        <v>0</v>
      </c>
      <c r="PD43" s="51">
        <f>'СДП (план)'!BO44</f>
        <v>0</v>
      </c>
      <c r="PE43" s="44">
        <f>'СДП (план)'!BP44</f>
        <v>0</v>
      </c>
      <c r="PF43" s="44">
        <f t="shared" si="126"/>
        <v>0</v>
      </c>
      <c r="PG43" s="44">
        <f t="shared" si="127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16"/>
        <v>0</v>
      </c>
      <c r="PO43" s="44">
        <f t="shared" si="1317"/>
        <v>0</v>
      </c>
      <c r="PP43" s="44">
        <f t="shared" si="1318"/>
        <v>0</v>
      </c>
      <c r="PQ43" s="44">
        <f t="shared" si="128"/>
        <v>0</v>
      </c>
      <c r="PR43" s="44">
        <f t="shared" si="129"/>
        <v>0</v>
      </c>
      <c r="PS43" s="51">
        <f>'СДП (план)'!BQ44</f>
        <v>0</v>
      </c>
      <c r="PT43" s="44">
        <f>'СДП (план)'!BR44</f>
        <v>0</v>
      </c>
      <c r="PU43" s="44">
        <f t="shared" si="130"/>
        <v>0</v>
      </c>
      <c r="PV43" s="44">
        <f t="shared" si="131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696"/>
        <v>0</v>
      </c>
      <c r="QG43" s="44">
        <f t="shared" si="697"/>
        <v>0</v>
      </c>
      <c r="QH43" s="51">
        <f>'СДП (план)'!BS44</f>
        <v>0</v>
      </c>
      <c r="QI43" s="44">
        <f>'СДП (план)'!BT44</f>
        <v>0</v>
      </c>
      <c r="QJ43" s="44">
        <f t="shared" si="136"/>
        <v>0</v>
      </c>
      <c r="QK43" s="44">
        <f t="shared" si="137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19"/>
        <v>0</v>
      </c>
      <c r="QS43" s="44">
        <f t="shared" si="1320"/>
        <v>0</v>
      </c>
      <c r="QT43" s="44">
        <f t="shared" si="1321"/>
        <v>0</v>
      </c>
      <c r="QU43" s="44">
        <f t="shared" si="1322"/>
        <v>0</v>
      </c>
      <c r="QV43" s="44">
        <f t="shared" si="1323"/>
        <v>0</v>
      </c>
      <c r="QW43" s="45">
        <f>'СДП (план)'!BU44</f>
        <v>0</v>
      </c>
      <c r="QX43" s="44">
        <f>'СДП (план)'!BV44</f>
        <v>0</v>
      </c>
      <c r="QY43" s="44">
        <f t="shared" si="140"/>
        <v>0</v>
      </c>
      <c r="QZ43" s="44">
        <f t="shared" si="141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24"/>
        <v>0</v>
      </c>
      <c r="RH43" s="44">
        <f t="shared" si="1325"/>
        <v>0</v>
      </c>
      <c r="RI43" s="44">
        <f t="shared" si="1326"/>
        <v>0</v>
      </c>
      <c r="RJ43" s="44">
        <f t="shared" si="142"/>
        <v>0</v>
      </c>
      <c r="RK43" s="44">
        <f t="shared" si="143"/>
        <v>0</v>
      </c>
      <c r="RL43" s="52">
        <f>'СДП (план)'!BW44</f>
        <v>0</v>
      </c>
      <c r="RM43" s="44">
        <f>'СДП (план)'!BX44</f>
        <v>0</v>
      </c>
      <c r="RN43" s="44">
        <f t="shared" si="144"/>
        <v>0</v>
      </c>
      <c r="RO43" s="44">
        <f t="shared" si="145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27"/>
        <v>0</v>
      </c>
      <c r="RW43" s="44">
        <f t="shared" si="1328"/>
        <v>0</v>
      </c>
      <c r="RX43" s="44">
        <f t="shared" si="1329"/>
        <v>0</v>
      </c>
      <c r="RY43" s="44">
        <f t="shared" si="146"/>
        <v>0</v>
      </c>
      <c r="RZ43" s="44">
        <f t="shared" si="147"/>
        <v>0</v>
      </c>
      <c r="SA43" s="51">
        <f>'СДП (план)'!BY44</f>
        <v>0</v>
      </c>
      <c r="SB43" s="44">
        <f>'СДП (план)'!BZ44</f>
        <v>0</v>
      </c>
      <c r="SC43" s="44">
        <f t="shared" si="148"/>
        <v>0</v>
      </c>
      <c r="SD43" s="44">
        <f t="shared" si="149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30"/>
        <v>0</v>
      </c>
      <c r="SL43" s="44">
        <f t="shared" si="1331"/>
        <v>0</v>
      </c>
      <c r="SM43" s="44">
        <f t="shared" si="1332"/>
        <v>0</v>
      </c>
      <c r="SN43" s="44">
        <f t="shared" si="150"/>
        <v>0</v>
      </c>
      <c r="SO43" s="44">
        <f t="shared" si="151"/>
        <v>0</v>
      </c>
      <c r="SP43" s="51">
        <f>'СДП (план)'!CA44</f>
        <v>0</v>
      </c>
      <c r="SQ43" s="44">
        <f>'СДП (план)'!CB44</f>
        <v>0</v>
      </c>
      <c r="SR43" s="44">
        <f t="shared" si="152"/>
        <v>0</v>
      </c>
      <c r="SS43" s="44">
        <f t="shared" si="153"/>
        <v>0</v>
      </c>
      <c r="ST43" s="44"/>
      <c r="SU43" s="44"/>
      <c r="SV43" s="44"/>
      <c r="SW43" s="44"/>
      <c r="SX43" s="44"/>
      <c r="SY43" s="44"/>
      <c r="SZ43" s="44">
        <f t="shared" si="1333"/>
        <v>0</v>
      </c>
      <c r="TA43" s="44">
        <f t="shared" si="1334"/>
        <v>0</v>
      </c>
      <c r="TB43" s="44">
        <f t="shared" si="1335"/>
        <v>0</v>
      </c>
      <c r="TC43" s="44">
        <f t="shared" si="154"/>
        <v>0</v>
      </c>
      <c r="TD43" s="44">
        <f t="shared" si="155"/>
        <v>0</v>
      </c>
      <c r="TE43" s="51">
        <f>'СДП (план)'!CC44</f>
        <v>0</v>
      </c>
      <c r="TF43" s="44">
        <f>'СДП (план)'!CD44</f>
        <v>0</v>
      </c>
      <c r="TG43" s="44">
        <f t="shared" si="156"/>
        <v>0</v>
      </c>
      <c r="TH43" s="44">
        <f t="shared" si="157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36"/>
        <v>0</v>
      </c>
      <c r="TP43" s="44">
        <f t="shared" si="1337"/>
        <v>0</v>
      </c>
      <c r="TQ43" s="44">
        <f t="shared" si="1338"/>
        <v>0</v>
      </c>
      <c r="TR43" s="44">
        <f t="shared" si="158"/>
        <v>0</v>
      </c>
      <c r="TS43" s="44">
        <f t="shared" si="159"/>
        <v>0</v>
      </c>
      <c r="TT43" s="47">
        <f>'СДП (план)'!CE44</f>
        <v>0</v>
      </c>
      <c r="TU43" s="47">
        <f>'СДП (план)'!CF44</f>
        <v>0</v>
      </c>
      <c r="TV43" s="44">
        <f t="shared" si="160"/>
        <v>0</v>
      </c>
      <c r="TW43" s="44">
        <f t="shared" si="161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5"/>
        <v>0</v>
      </c>
      <c r="UH43" s="44">
        <f t="shared" si="166"/>
        <v>0</v>
      </c>
      <c r="UI43" s="51">
        <f>'СДП (план)'!CG44</f>
        <v>0</v>
      </c>
      <c r="UJ43" s="44">
        <f>'СДП (план)'!CH44</f>
        <v>0</v>
      </c>
      <c r="UK43" s="44">
        <f t="shared" si="167"/>
        <v>0</v>
      </c>
      <c r="UL43" s="44">
        <f t="shared" si="168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39"/>
        <v>0</v>
      </c>
      <c r="UT43" s="44">
        <f t="shared" si="1340"/>
        <v>0</v>
      </c>
      <c r="UU43" s="44">
        <f t="shared" si="1341"/>
        <v>0</v>
      </c>
      <c r="UV43" s="44">
        <f t="shared" si="169"/>
        <v>0</v>
      </c>
      <c r="UW43" s="44">
        <f t="shared" si="170"/>
        <v>0</v>
      </c>
      <c r="UX43" s="51">
        <f>'СДП (план)'!CI44</f>
        <v>0</v>
      </c>
      <c r="UY43" s="44">
        <f>'СДП (план)'!CJ44</f>
        <v>0</v>
      </c>
      <c r="UZ43" s="44">
        <f t="shared" si="171"/>
        <v>0</v>
      </c>
      <c r="VA43" s="44">
        <f t="shared" si="172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42"/>
        <v>0</v>
      </c>
      <c r="VK43" s="44">
        <f t="shared" si="1171"/>
        <v>0</v>
      </c>
      <c r="VL43" s="44">
        <f t="shared" si="1172"/>
        <v>0</v>
      </c>
      <c r="VM43" s="51">
        <f>'СДП (план)'!CK44</f>
        <v>0</v>
      </c>
      <c r="VN43" s="44">
        <f>'СДП (план)'!CL44</f>
        <v>0</v>
      </c>
      <c r="VO43" s="44">
        <f t="shared" si="176"/>
        <v>0</v>
      </c>
      <c r="VP43" s="44">
        <f t="shared" si="177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43"/>
        <v>0</v>
      </c>
      <c r="VX43" s="44">
        <f t="shared" si="1344"/>
        <v>0</v>
      </c>
      <c r="VY43" s="44">
        <f t="shared" si="1345"/>
        <v>0</v>
      </c>
      <c r="VZ43" s="44">
        <f t="shared" si="178"/>
        <v>0</v>
      </c>
      <c r="WA43" s="44">
        <f t="shared" si="179"/>
        <v>0</v>
      </c>
      <c r="WB43" s="51">
        <f>'СДП (план)'!CM44</f>
        <v>0</v>
      </c>
      <c r="WC43" s="44">
        <f>'СДП (план)'!CN44</f>
        <v>0</v>
      </c>
      <c r="WD43" s="44">
        <f t="shared" si="180"/>
        <v>0</v>
      </c>
      <c r="WE43" s="44">
        <f t="shared" si="181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46"/>
        <v>0</v>
      </c>
      <c r="WM43" s="44">
        <f t="shared" si="1347"/>
        <v>0</v>
      </c>
      <c r="WN43" s="44">
        <f t="shared" si="1348"/>
        <v>0</v>
      </c>
      <c r="WO43" s="44">
        <f t="shared" si="182"/>
        <v>0</v>
      </c>
      <c r="WP43" s="44">
        <f t="shared" si="183"/>
        <v>0</v>
      </c>
      <c r="WQ43" s="51">
        <f>'СДП (план)'!CO44</f>
        <v>0</v>
      </c>
      <c r="WR43" s="44">
        <f>'СДП (план)'!CP44</f>
        <v>0</v>
      </c>
      <c r="WS43" s="44">
        <f t="shared" si="184"/>
        <v>0</v>
      </c>
      <c r="WT43" s="44">
        <f t="shared" si="185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49"/>
        <v>0</v>
      </c>
      <c r="XB43" s="44">
        <f t="shared" si="1350"/>
        <v>0</v>
      </c>
      <c r="XC43" s="44">
        <f t="shared" si="1351"/>
        <v>0</v>
      </c>
      <c r="XD43" s="44">
        <f t="shared" si="186"/>
        <v>0</v>
      </c>
      <c r="XE43" s="44">
        <f t="shared" si="187"/>
        <v>0</v>
      </c>
      <c r="XF43" s="51">
        <f>'СДП (план)'!CQ44</f>
        <v>0</v>
      </c>
      <c r="XG43" s="44">
        <f>'СДП (план)'!CR44</f>
        <v>0</v>
      </c>
      <c r="XH43" s="44">
        <f t="shared" si="188"/>
        <v>0</v>
      </c>
      <c r="XI43" s="44">
        <f t="shared" si="189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52"/>
        <v>0</v>
      </c>
      <c r="XQ43" s="44">
        <f t="shared" si="1353"/>
        <v>0</v>
      </c>
      <c r="XR43" s="44">
        <f t="shared" si="1354"/>
        <v>0</v>
      </c>
      <c r="XS43" s="44">
        <f t="shared" si="190"/>
        <v>0</v>
      </c>
      <c r="XT43" s="44">
        <f t="shared" si="191"/>
        <v>0</v>
      </c>
      <c r="XU43" s="10">
        <f>'СДП (план)'!CS44</f>
        <v>0</v>
      </c>
      <c r="XV43" s="3">
        <f>'СДП (план)'!CT44</f>
        <v>0</v>
      </c>
      <c r="XW43" s="44">
        <f t="shared" si="192"/>
        <v>0</v>
      </c>
      <c r="XX43" s="44">
        <f t="shared" si="193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55"/>
        <v>0</v>
      </c>
      <c r="YF43" s="44">
        <f t="shared" si="1356"/>
        <v>0</v>
      </c>
      <c r="YG43" s="44">
        <f t="shared" si="1357"/>
        <v>0</v>
      </c>
      <c r="YH43" s="44">
        <f t="shared" si="194"/>
        <v>0</v>
      </c>
      <c r="YI43" s="44">
        <f t="shared" si="195"/>
        <v>0</v>
      </c>
      <c r="YJ43" s="3">
        <f>'СДП (план)'!CU44</f>
        <v>0</v>
      </c>
      <c r="YK43" s="3">
        <f>'СДП (план)'!CV44</f>
        <v>0</v>
      </c>
      <c r="YL43" s="44">
        <f t="shared" si="196"/>
        <v>0</v>
      </c>
      <c r="YM43" s="44">
        <f t="shared" si="197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58"/>
        <v>0</v>
      </c>
      <c r="YU43" s="44">
        <f t="shared" si="1359"/>
        <v>0</v>
      </c>
      <c r="YV43" s="44">
        <f t="shared" si="1360"/>
        <v>0</v>
      </c>
      <c r="YW43" s="44">
        <f t="shared" si="1038"/>
        <v>0</v>
      </c>
      <c r="YX43" s="44">
        <f t="shared" si="1039"/>
        <v>0</v>
      </c>
      <c r="YY43" s="44">
        <f>'СДП (план)'!CW44</f>
        <v>0</v>
      </c>
      <c r="YZ43" s="44">
        <f>'СДП (план)'!CX44</f>
        <v>0</v>
      </c>
      <c r="ZA43" s="44">
        <f t="shared" si="198"/>
        <v>0</v>
      </c>
      <c r="ZB43" s="44">
        <f t="shared" si="199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61"/>
        <v>0</v>
      </c>
      <c r="ZJ43" s="44">
        <f>SUM(ZA43*$F43)</f>
        <v>0</v>
      </c>
      <c r="ZK43" s="44">
        <f>SUM(ZC43*$F43)</f>
        <v>0</v>
      </c>
      <c r="ZL43" s="44">
        <f t="shared" si="1192"/>
        <v>0</v>
      </c>
      <c r="ZM43" s="44">
        <f t="shared" si="1193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>SUM(HB43,DA43,AS43,BW43,AD43,BH43,O43,NK43,LC43,LR43,NZ43,ET43,FI43,HQ43,JJ43,MG43,MV43,TT43,IF43,IU43,JY43,DP43,EE43,WQ43,WB43,UI43,UX43,RL43,TE43,VM43,OO43,PD43,PS43,QH43,FX43,QW43,GM43,SP43,XF43,XU43,SA43,CL43,KN43,YJ43,YY43)</f>
        <v>0</v>
      </c>
      <c r="AAD43" s="49">
        <f>SUM(HC43,DB43,AT43,BX43,AE43,BI43,P43,NL43,LD43,LS43,OA43,EU43,FJ43,HR43,JK43,MH43,MW43,TU43,IG43,IV43,JZ43,DQ43,EF43,WR43,WC43,UJ43,UY43,RM43,TF43,VN43,OP43,PE43,PT43,QI43,FY43,QX43,GN43,SQ43,XG43,XV43,SB43,CM43,KO43,YK43,YZ43)</f>
        <v>0</v>
      </c>
      <c r="AAE43" s="49">
        <f>SUM(HD43,DC43,AU43,BY43,AF43,BJ43,Q43,NM43,LE43,LT43,OB43,EV43,FK43,HS43,JL43,MI43,MX43,TV43,IH43,IW43,KA43,DR43,EG43,WS43,WD43,UK43,UZ43,RN43,TG43,VO43,OQ43,PF43,PU43,QJ43,FZ43,QY43,GO43,SR43,XH43,XW43,SC43,CN43,KP43,YL43,ZA43)</f>
        <v>0</v>
      </c>
      <c r="AAF43" s="49">
        <f>SUM(HE43,DD43,AV43,BZ43,AG43,BK43,R43,NN43,LF43,LU43,OC43,EW43,FL43,HT43,JM43,MJ43,MY43,TW43,II43,IX43,KB43,DS43,EH43,WT43,WE43,UL43,VA43,RO43,TH43,VP43,OR43,PG43,PV43,QK43,GA43,QZ43,GP43,SS43,XI43,XX43,SD43,CO43,KQ43,YM43,ZB43)</f>
        <v>0</v>
      </c>
      <c r="AAG43" s="49">
        <f>SUM(HF43,DE43,AW43,CA43,AH43,BL43,S43,NO43,LG43,LV43,OD43,EX43,FM43,HU43,JN43,MK43,MZ43,TX43,IJ43,IY43,KC43,DT43,EI43,WU43,WF43,UM43,VB43,RP43,TI43,VQ43,OS43,PH43,PW43,QL43,GB43,RA43,GQ43,ST43,XJ43,XY43,SE43,CP43,KR43,YN43,ZC43)</f>
        <v>0</v>
      </c>
      <c r="AAH43" s="49">
        <f>SUM(HG43,DF43,AX43,CB43,AI43,BM43,T43,NP43,LH43,LW43,OE43,EY43,FN43,HV43,JO43,ML43,NA43,TY43,IK43,IZ43,KD43,DU43,EJ43,WV43,WG43,UN43,VC43,RQ43,TJ43,VR43,OT43,PI43,PX43,QM43,GC43,RB43,GR43,SU43,XK43,XZ43,SF43,CQ43,KS43,YO43,ZD43)</f>
        <v>0</v>
      </c>
      <c r="AAI43" s="49">
        <f>SUM(HH43,DG43,AY43,CC43,AJ43,BN43,U43,NQ43,LI43,LX43,OF43,EZ43,FO43,HW43,JP43,MM43,NB43,TZ43,IL43,JA43,KE43,DV43,EK43,WW43,WH43,UO43,VD43,RR43,TK43,VS43,OU43,PJ43,PY43,QN43,GD43,RC43,GS43,SV43,XL43,YA43,SG43,CR43,KT43,YP43,ZE43)</f>
        <v>0</v>
      </c>
      <c r="AAJ43" s="49">
        <f>SUM(HI43,DH43,AZ43,CD43,AK43,BO43,V43,NR43,LJ43,LY43,OG43,FA43,FP43,HX43,JQ43,MN43,NC43,UA43,IM43,JB43,KF43,DW43,EL43,WX43,WI43,UP43,VE43,RS43,TL43,VT43,OV43,PK43,PZ43,QO43,GE43,RD43,GT43,SW43,XM43,YB43,SH43,CS43,KU43,YQ43,ZF43)</f>
        <v>0</v>
      </c>
      <c r="AAK43" s="49">
        <f>SUM(HJ43,DI43,BA43,CE43,AL43,BP43,W43,NS43,LK43,LZ43,OH43,FB43,FQ43,HY43,JR43,MO43,ND43,UB43,IN43,JC43,KG43,DX43,EM43,WY43,WJ43,UQ43,VF43,RT43,TM43,VU43,OW43,PL43,QA43,QP43,GF43,RE43,GU43,SX43,XN43,YC43,SI43,CT43,KV43,YR43,ZG43)</f>
        <v>0</v>
      </c>
      <c r="AAL43" s="49">
        <f>SUM(HK43,DJ43,BB43,CF43,AM43,BQ43,X43,NT43,LL43,MA43,OI43,FC43,FR43,HZ43,JS43,MP43,NE43,UC43,IO43,JD43,KH43,DY43,EN43,WZ43,WK43,UR43,VG43,RU43,TN43,VV43,OX43,PM43,QB43,QQ43,GG43,RF43,GV43,SY43,XO43,YD43,SJ43,CU43,KW43,YS43,ZH43)</f>
        <v>0</v>
      </c>
      <c r="AAM43" s="49">
        <f>SUM(HL43,DK43,BC43,CG43,AN43,BR43,Y43,NU43,LM43,MB43,OJ43,FD43,FS43,IA43,JT43,MQ43,NF43,UD43,IP43,JE43,KI43,DZ43,EO43,XA43,WL43,US43,VH43,RV43,TO43,VW43,OY43,PN43,QC43,QR43,GH43,RG43,GW43,SZ43,XP43,YE43,SK43,CV43,KX43,YT43,ZI43)</f>
        <v>0</v>
      </c>
      <c r="AAN43" s="49">
        <f>SUM(HM43,DL43,BD43,CH43,AO43,BS43,Z43,NV43,LN43,MC43,OK43,FE43,FT43,IB43,JU43,MR43,NG43,UE43,IQ43,JF43,KJ43,EA43,EP43,XB43,WM43,UT43,VI43,RW43,TP43,VX43,OZ43,PO43,QD43,QS43,GI43,RH43,GX43,TA43,XQ43,YF43,SL43,CW43,KY43,YU43,ZJ43)</f>
        <v>0</v>
      </c>
      <c r="AAO43" s="49">
        <f>SUM(HN43,DM43,BE43,CI43,AP43,BT43,AA43,NW43,LO43,MD43,OL43,FF43,FU43,IC43,JV43,MS43,NH43,UF43,IR43,JG43,KK43,EB43,EQ43,XC43,WN43,UU43,VJ43,RX43,TQ43,VY43,PA43,PP43,QE43,QT43,GJ43,RI43,GY43,TB43,XR43,YG43,SM43,CX43,KZ43,YV43,ZK43)</f>
        <v>0</v>
      </c>
      <c r="AAP43" s="44">
        <f t="shared" si="1362"/>
        <v>0</v>
      </c>
      <c r="AAQ43" s="44">
        <f t="shared" si="1363"/>
        <v>0</v>
      </c>
    </row>
    <row r="44" spans="1:719" s="56" customFormat="1" ht="15" x14ac:dyDescent="0.25">
      <c r="A44" s="207">
        <v>10</v>
      </c>
      <c r="B44" s="238"/>
      <c r="C44" s="257" t="s">
        <v>597</v>
      </c>
      <c r="D44" s="259" t="s">
        <v>169</v>
      </c>
      <c r="E44" s="170">
        <v>15030</v>
      </c>
      <c r="F44" s="234"/>
      <c r="G44" s="319"/>
      <c r="H44" s="14"/>
      <c r="I44" s="220"/>
      <c r="J44" s="220"/>
      <c r="K44" s="239"/>
      <c r="L44" s="239"/>
      <c r="M44" s="239"/>
      <c r="N44" s="230">
        <v>2.57</v>
      </c>
      <c r="O44" s="116">
        <f>'СДП (план)'!O45</f>
        <v>0</v>
      </c>
      <c r="P44" s="116">
        <f>'СДП (план)'!P45</f>
        <v>0</v>
      </c>
      <c r="Q44" s="44">
        <f t="shared" si="16"/>
        <v>0</v>
      </c>
      <c r="R44" s="44">
        <f t="shared" si="17"/>
        <v>0</v>
      </c>
      <c r="S44" s="116">
        <f t="shared" ref="S44:AA44" si="1364">S45</f>
        <v>0</v>
      </c>
      <c r="T44" s="116">
        <f t="shared" si="1364"/>
        <v>0</v>
      </c>
      <c r="U44" s="116">
        <f t="shared" si="1364"/>
        <v>0</v>
      </c>
      <c r="V44" s="116">
        <f t="shared" si="1364"/>
        <v>0</v>
      </c>
      <c r="W44" s="116">
        <f t="shared" si="1364"/>
        <v>0</v>
      </c>
      <c r="X44" s="116">
        <f t="shared" si="1364"/>
        <v>0</v>
      </c>
      <c r="Y44" s="116">
        <f t="shared" si="1364"/>
        <v>0</v>
      </c>
      <c r="Z44" s="116">
        <f t="shared" si="1364"/>
        <v>0</v>
      </c>
      <c r="AA44" s="116">
        <f t="shared" si="1364"/>
        <v>0</v>
      </c>
      <c r="AB44" s="82">
        <f t="shared" si="985"/>
        <v>0</v>
      </c>
      <c r="AC44" s="82">
        <f t="shared" si="678"/>
        <v>0</v>
      </c>
      <c r="AD44" s="131">
        <f>'СДП (план)'!Q45</f>
        <v>0</v>
      </c>
      <c r="AE44" s="131">
        <f>'СДП (план)'!R45</f>
        <v>0</v>
      </c>
      <c r="AF44" s="82">
        <f t="shared" si="18"/>
        <v>0</v>
      </c>
      <c r="AG44" s="82">
        <f t="shared" si="19"/>
        <v>0</v>
      </c>
      <c r="AH44" s="116">
        <f t="shared" ref="AH44:AP44" si="1365">AH45</f>
        <v>0</v>
      </c>
      <c r="AI44" s="116">
        <f t="shared" si="1365"/>
        <v>0</v>
      </c>
      <c r="AJ44" s="116">
        <f t="shared" si="1365"/>
        <v>0</v>
      </c>
      <c r="AK44" s="116">
        <f t="shared" si="1365"/>
        <v>0</v>
      </c>
      <c r="AL44" s="116">
        <f t="shared" si="1365"/>
        <v>0</v>
      </c>
      <c r="AM44" s="116">
        <f t="shared" si="1365"/>
        <v>0</v>
      </c>
      <c r="AN44" s="116">
        <f t="shared" si="1365"/>
        <v>0</v>
      </c>
      <c r="AO44" s="116">
        <f t="shared" si="1365"/>
        <v>0</v>
      </c>
      <c r="AP44" s="116">
        <f t="shared" si="1365"/>
        <v>0</v>
      </c>
      <c r="AQ44" s="82">
        <f t="shared" si="20"/>
        <v>0</v>
      </c>
      <c r="AR44" s="82">
        <f t="shared" si="21"/>
        <v>0</v>
      </c>
      <c r="AS44" s="116">
        <f>'СДП (план)'!S45</f>
        <v>0</v>
      </c>
      <c r="AT44" s="116">
        <f>'СДП (план)'!T45</f>
        <v>0</v>
      </c>
      <c r="AU44" s="44">
        <f t="shared" si="22"/>
        <v>0</v>
      </c>
      <c r="AV44" s="44">
        <f t="shared" si="23"/>
        <v>0</v>
      </c>
      <c r="AW44" s="116">
        <f t="shared" ref="AW44:BE44" si="1366">AW45</f>
        <v>0</v>
      </c>
      <c r="AX44" s="116">
        <f t="shared" si="1366"/>
        <v>0</v>
      </c>
      <c r="AY44" s="116">
        <f t="shared" si="1366"/>
        <v>0</v>
      </c>
      <c r="AZ44" s="116">
        <f t="shared" si="1366"/>
        <v>0</v>
      </c>
      <c r="BA44" s="116">
        <f t="shared" si="1366"/>
        <v>0</v>
      </c>
      <c r="BB44" s="116">
        <f t="shared" si="1366"/>
        <v>0</v>
      </c>
      <c r="BC44" s="116">
        <f t="shared" si="1366"/>
        <v>0</v>
      </c>
      <c r="BD44" s="116">
        <f t="shared" si="1366"/>
        <v>0</v>
      </c>
      <c r="BE44" s="116">
        <f t="shared" si="1366"/>
        <v>0</v>
      </c>
      <c r="BF44" s="82">
        <f t="shared" si="1073"/>
        <v>0</v>
      </c>
      <c r="BG44" s="82">
        <f t="shared" si="1074"/>
        <v>0</v>
      </c>
      <c r="BH44" s="140">
        <f>'СДП (план)'!U45</f>
        <v>0</v>
      </c>
      <c r="BI44" s="81">
        <f>'СДП (план)'!V45</f>
        <v>0</v>
      </c>
      <c r="BJ44" s="44">
        <f t="shared" si="24"/>
        <v>0</v>
      </c>
      <c r="BK44" s="44">
        <f t="shared" si="25"/>
        <v>0</v>
      </c>
      <c r="BL44" s="116">
        <f t="shared" ref="BL44:BT44" si="1367">BL45</f>
        <v>0</v>
      </c>
      <c r="BM44" s="116">
        <f t="shared" si="1367"/>
        <v>0</v>
      </c>
      <c r="BN44" s="116">
        <f t="shared" si="1367"/>
        <v>0</v>
      </c>
      <c r="BO44" s="116">
        <f t="shared" si="1367"/>
        <v>0</v>
      </c>
      <c r="BP44" s="116">
        <f t="shared" si="1367"/>
        <v>0</v>
      </c>
      <c r="BQ44" s="116">
        <f t="shared" si="1367"/>
        <v>0</v>
      </c>
      <c r="BR44" s="116">
        <f t="shared" si="1367"/>
        <v>0</v>
      </c>
      <c r="BS44" s="116">
        <f t="shared" si="1367"/>
        <v>0</v>
      </c>
      <c r="BT44" s="116">
        <f t="shared" si="1367"/>
        <v>0</v>
      </c>
      <c r="BU44" s="82">
        <f>SUM(BL44-BJ44)</f>
        <v>0</v>
      </c>
      <c r="BV44" s="82">
        <f>SUM(BM44-BK44)</f>
        <v>0</v>
      </c>
      <c r="BW44" s="116">
        <f>'СДП (план)'!W45</f>
        <v>0</v>
      </c>
      <c r="BX44" s="116">
        <f>'СДП (план)'!X45</f>
        <v>0</v>
      </c>
      <c r="BY44" s="82">
        <f t="shared" si="26"/>
        <v>0</v>
      </c>
      <c r="BZ44" s="82">
        <f t="shared" si="27"/>
        <v>0</v>
      </c>
      <c r="CA44" s="116">
        <f t="shared" ref="CA44:CI44" si="1368">CA45</f>
        <v>0</v>
      </c>
      <c r="CB44" s="116">
        <f t="shared" si="1368"/>
        <v>0</v>
      </c>
      <c r="CC44" s="116">
        <f t="shared" si="1368"/>
        <v>0</v>
      </c>
      <c r="CD44" s="116">
        <f t="shared" si="1368"/>
        <v>0</v>
      </c>
      <c r="CE44" s="116">
        <f t="shared" si="1368"/>
        <v>0</v>
      </c>
      <c r="CF44" s="116">
        <f t="shared" si="1368"/>
        <v>0</v>
      </c>
      <c r="CG44" s="116">
        <f t="shared" si="1368"/>
        <v>0</v>
      </c>
      <c r="CH44" s="116">
        <f t="shared" si="1368"/>
        <v>0</v>
      </c>
      <c r="CI44" s="116">
        <f t="shared" si="1368"/>
        <v>0</v>
      </c>
      <c r="CJ44" s="82">
        <f t="shared" si="1081"/>
        <v>0</v>
      </c>
      <c r="CK44" s="82">
        <f t="shared" si="1082"/>
        <v>0</v>
      </c>
      <c r="CL44" s="55">
        <f>'СДП (план)'!Y45</f>
        <v>0</v>
      </c>
      <c r="CM44" s="55">
        <f>'СДП (план)'!Z45</f>
        <v>0</v>
      </c>
      <c r="CN44" s="82">
        <f t="shared" si="28"/>
        <v>0</v>
      </c>
      <c r="CO44" s="82">
        <f t="shared" si="29"/>
        <v>0</v>
      </c>
      <c r="CP44" s="55">
        <f t="shared" ref="CP44:CX44" si="1369">CP45</f>
        <v>0</v>
      </c>
      <c r="CQ44" s="55">
        <f t="shared" si="1369"/>
        <v>0</v>
      </c>
      <c r="CR44" s="55">
        <f t="shared" si="1369"/>
        <v>0</v>
      </c>
      <c r="CS44" s="55">
        <f t="shared" si="1369"/>
        <v>0</v>
      </c>
      <c r="CT44" s="55">
        <f t="shared" si="1369"/>
        <v>0</v>
      </c>
      <c r="CU44" s="55">
        <f t="shared" si="1369"/>
        <v>0</v>
      </c>
      <c r="CV44" s="116">
        <f t="shared" si="1369"/>
        <v>0</v>
      </c>
      <c r="CW44" s="116">
        <f t="shared" si="1369"/>
        <v>0</v>
      </c>
      <c r="CX44" s="116">
        <f t="shared" si="1369"/>
        <v>0</v>
      </c>
      <c r="CY44" s="82">
        <f t="shared" si="30"/>
        <v>0</v>
      </c>
      <c r="CZ44" s="82">
        <f t="shared" si="31"/>
        <v>0</v>
      </c>
      <c r="DA44" s="55">
        <f>'СДП (план)'!AA45</f>
        <v>0</v>
      </c>
      <c r="DB44" s="55">
        <f>'СДП (план)'!AB45</f>
        <v>0</v>
      </c>
      <c r="DC44" s="82">
        <f t="shared" si="32"/>
        <v>0</v>
      </c>
      <c r="DD44" s="82">
        <f t="shared" si="33"/>
        <v>0</v>
      </c>
      <c r="DE44" s="55">
        <f t="shared" ref="DE44:DM44" si="1370">DE45</f>
        <v>0</v>
      </c>
      <c r="DF44" s="55">
        <f t="shared" si="1370"/>
        <v>0</v>
      </c>
      <c r="DG44" s="55">
        <f t="shared" si="1370"/>
        <v>0</v>
      </c>
      <c r="DH44" s="55">
        <f t="shared" si="1370"/>
        <v>0</v>
      </c>
      <c r="DI44" s="55">
        <f t="shared" si="1370"/>
        <v>0</v>
      </c>
      <c r="DJ44" s="55">
        <f t="shared" si="1370"/>
        <v>0</v>
      </c>
      <c r="DK44" s="116">
        <f t="shared" si="1370"/>
        <v>0</v>
      </c>
      <c r="DL44" s="116">
        <f t="shared" si="1370"/>
        <v>0</v>
      </c>
      <c r="DM44" s="116">
        <f t="shared" si="1370"/>
        <v>0</v>
      </c>
      <c r="DN44" s="82">
        <f t="shared" si="34"/>
        <v>0</v>
      </c>
      <c r="DO44" s="82">
        <f t="shared" si="35"/>
        <v>0</v>
      </c>
      <c r="DP44" s="15">
        <f>'СДП (план)'!AC45</f>
        <v>0</v>
      </c>
      <c r="DQ44" s="15">
        <f>'СДП (план)'!AD45</f>
        <v>0</v>
      </c>
      <c r="DR44" s="82">
        <f t="shared" si="36"/>
        <v>0</v>
      </c>
      <c r="DS44" s="82">
        <f t="shared" si="37"/>
        <v>0</v>
      </c>
      <c r="DT44" s="55">
        <f t="shared" ref="DT44:EB44" si="1371">DT45</f>
        <v>0</v>
      </c>
      <c r="DU44" s="55">
        <f t="shared" si="1371"/>
        <v>0</v>
      </c>
      <c r="DV44" s="55">
        <f t="shared" si="1371"/>
        <v>0</v>
      </c>
      <c r="DW44" s="55">
        <f t="shared" si="1371"/>
        <v>0</v>
      </c>
      <c r="DX44" s="55">
        <f t="shared" si="1371"/>
        <v>0</v>
      </c>
      <c r="DY44" s="55">
        <f t="shared" si="1371"/>
        <v>0</v>
      </c>
      <c r="DZ44" s="116">
        <f t="shared" si="1371"/>
        <v>0</v>
      </c>
      <c r="EA44" s="116">
        <f t="shared" si="1371"/>
        <v>0</v>
      </c>
      <c r="EB44" s="116">
        <f t="shared" si="1371"/>
        <v>0</v>
      </c>
      <c r="EC44" s="82">
        <f t="shared" si="38"/>
        <v>0</v>
      </c>
      <c r="ED44" s="82">
        <f t="shared" si="39"/>
        <v>0</v>
      </c>
      <c r="EE44" s="82">
        <f>'СДП (план)'!CY45</f>
        <v>0</v>
      </c>
      <c r="EF44" s="82">
        <f>'СДП (план)'!CZ45</f>
        <v>0</v>
      </c>
      <c r="EG44" s="82">
        <f t="shared" si="1204"/>
        <v>0</v>
      </c>
      <c r="EH44" s="82">
        <f t="shared" si="1205"/>
        <v>0</v>
      </c>
      <c r="EI44" s="190"/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55">
        <f>'СДП (план)'!AE45</f>
        <v>0</v>
      </c>
      <c r="EU44" s="55">
        <f>'СДП (план)'!AF45</f>
        <v>0</v>
      </c>
      <c r="EV44" s="82">
        <f t="shared" si="42"/>
        <v>0</v>
      </c>
      <c r="EW44" s="82">
        <f t="shared" si="43"/>
        <v>0</v>
      </c>
      <c r="EX44" s="55">
        <f t="shared" ref="EX44:FF44" si="1372">EX45</f>
        <v>0</v>
      </c>
      <c r="EY44" s="55">
        <f t="shared" si="1372"/>
        <v>0</v>
      </c>
      <c r="EZ44" s="55">
        <f t="shared" si="1372"/>
        <v>0</v>
      </c>
      <c r="FA44" s="55">
        <f t="shared" si="1372"/>
        <v>0</v>
      </c>
      <c r="FB44" s="55">
        <f t="shared" si="1372"/>
        <v>0</v>
      </c>
      <c r="FC44" s="55">
        <f t="shared" si="1372"/>
        <v>0</v>
      </c>
      <c r="FD44" s="116">
        <f t="shared" si="1372"/>
        <v>0</v>
      </c>
      <c r="FE44" s="116">
        <f t="shared" si="1372"/>
        <v>0</v>
      </c>
      <c r="FF44" s="116">
        <f t="shared" si="1372"/>
        <v>0</v>
      </c>
      <c r="FG44" s="82">
        <f t="shared" si="44"/>
        <v>0</v>
      </c>
      <c r="FH44" s="82">
        <f t="shared" si="45"/>
        <v>0</v>
      </c>
      <c r="FI44" s="15">
        <f>'СДП (план)'!AG45</f>
        <v>0</v>
      </c>
      <c r="FJ44" s="15">
        <f>'СДП (план)'!AH45</f>
        <v>0</v>
      </c>
      <c r="FK44" s="82">
        <f t="shared" si="46"/>
        <v>0</v>
      </c>
      <c r="FL44" s="82">
        <f t="shared" si="47"/>
        <v>0</v>
      </c>
      <c r="FM44" s="55">
        <f t="shared" ref="FM44:FU44" si="1373">FM45</f>
        <v>0</v>
      </c>
      <c r="FN44" s="55">
        <f t="shared" si="1373"/>
        <v>0</v>
      </c>
      <c r="FO44" s="55">
        <f t="shared" si="1373"/>
        <v>0</v>
      </c>
      <c r="FP44" s="55">
        <f t="shared" si="1373"/>
        <v>0</v>
      </c>
      <c r="FQ44" s="55">
        <f t="shared" si="1373"/>
        <v>0</v>
      </c>
      <c r="FR44" s="55">
        <f t="shared" si="1373"/>
        <v>0</v>
      </c>
      <c r="FS44" s="116">
        <f t="shared" si="1373"/>
        <v>0</v>
      </c>
      <c r="FT44" s="116">
        <f t="shared" si="1373"/>
        <v>0</v>
      </c>
      <c r="FU44" s="116">
        <f t="shared" si="1373"/>
        <v>0</v>
      </c>
      <c r="FV44" s="82">
        <f t="shared" si="48"/>
        <v>0</v>
      </c>
      <c r="FW44" s="82">
        <f t="shared" si="49"/>
        <v>0</v>
      </c>
      <c r="FX44" s="15">
        <f>'СДП (план)'!AI45</f>
        <v>0</v>
      </c>
      <c r="FY44" s="15">
        <f>'СДП (план)'!AJ45</f>
        <v>0</v>
      </c>
      <c r="FZ44" s="44">
        <f t="shared" si="50"/>
        <v>0</v>
      </c>
      <c r="GA44" s="44">
        <f t="shared" si="51"/>
        <v>0</v>
      </c>
      <c r="GB44" s="55">
        <f t="shared" ref="GB44:GJ44" si="1374">GB45</f>
        <v>0</v>
      </c>
      <c r="GC44" s="55">
        <f t="shared" si="1374"/>
        <v>0</v>
      </c>
      <c r="GD44" s="55">
        <f t="shared" si="1374"/>
        <v>0</v>
      </c>
      <c r="GE44" s="55">
        <f t="shared" si="1374"/>
        <v>0</v>
      </c>
      <c r="GF44" s="55">
        <f t="shared" si="1374"/>
        <v>0</v>
      </c>
      <c r="GG44" s="55"/>
      <c r="GH44" s="116">
        <f t="shared" si="1374"/>
        <v>0</v>
      </c>
      <c r="GI44" s="116">
        <f t="shared" si="1374"/>
        <v>0</v>
      </c>
      <c r="GJ44" s="116">
        <f t="shared" si="1374"/>
        <v>0</v>
      </c>
      <c r="GK44" s="82">
        <f t="shared" si="52"/>
        <v>0</v>
      </c>
      <c r="GL44" s="82">
        <f t="shared" si="53"/>
        <v>0</v>
      </c>
      <c r="GM44" s="55">
        <f>'СДП (план)'!AK45</f>
        <v>0</v>
      </c>
      <c r="GN44" s="55">
        <f>'СДП (план)'!AL45</f>
        <v>0</v>
      </c>
      <c r="GO44" s="82">
        <f t="shared" si="54"/>
        <v>0</v>
      </c>
      <c r="GP44" s="82">
        <f t="shared" si="55"/>
        <v>0</v>
      </c>
      <c r="GQ44" s="55">
        <f t="shared" ref="GQ44:GY44" si="1375">GQ45</f>
        <v>0</v>
      </c>
      <c r="GR44" s="55">
        <f t="shared" si="1375"/>
        <v>0</v>
      </c>
      <c r="GS44" s="55">
        <f t="shared" si="1375"/>
        <v>0</v>
      </c>
      <c r="GT44" s="55">
        <f t="shared" si="1375"/>
        <v>0</v>
      </c>
      <c r="GU44" s="55">
        <f t="shared" si="1375"/>
        <v>0</v>
      </c>
      <c r="GV44" s="55">
        <f t="shared" si="1375"/>
        <v>0</v>
      </c>
      <c r="GW44" s="116">
        <f t="shared" si="1375"/>
        <v>0</v>
      </c>
      <c r="GX44" s="116">
        <f t="shared" si="1375"/>
        <v>0</v>
      </c>
      <c r="GY44" s="116">
        <f t="shared" si="1375"/>
        <v>0</v>
      </c>
      <c r="GZ44" s="82">
        <f t="shared" si="56"/>
        <v>0</v>
      </c>
      <c r="HA44" s="82">
        <f t="shared" si="57"/>
        <v>0</v>
      </c>
      <c r="HB44" s="165">
        <f>'СДП (план)'!AM45</f>
        <v>0</v>
      </c>
      <c r="HC44" s="165">
        <f>'СДП (план)'!AN45</f>
        <v>0</v>
      </c>
      <c r="HD44" s="82">
        <f t="shared" si="58"/>
        <v>0</v>
      </c>
      <c r="HE44" s="82">
        <f t="shared" si="59"/>
        <v>0</v>
      </c>
      <c r="HF44" s="55">
        <f t="shared" ref="HF44:HN44" si="1376">HF45</f>
        <v>0</v>
      </c>
      <c r="HG44" s="55">
        <f t="shared" si="1376"/>
        <v>0</v>
      </c>
      <c r="HH44" s="55"/>
      <c r="HI44" s="55">
        <f t="shared" si="1376"/>
        <v>0</v>
      </c>
      <c r="HJ44" s="55">
        <f t="shared" si="1376"/>
        <v>0</v>
      </c>
      <c r="HK44" s="55"/>
      <c r="HL44" s="116">
        <f t="shared" si="1376"/>
        <v>0</v>
      </c>
      <c r="HM44" s="116">
        <f t="shared" si="1376"/>
        <v>0</v>
      </c>
      <c r="HN44" s="116">
        <f t="shared" si="1376"/>
        <v>0</v>
      </c>
      <c r="HO44" s="82">
        <f t="shared" si="60"/>
        <v>0</v>
      </c>
      <c r="HP44" s="82">
        <f t="shared" si="61"/>
        <v>0</v>
      </c>
      <c r="HQ44" s="55">
        <f>'СДП (план)'!AO45</f>
        <v>0</v>
      </c>
      <c r="HR44" s="55">
        <f>'СДП (план)'!AP45</f>
        <v>0</v>
      </c>
      <c r="HS44" s="82">
        <f t="shared" si="62"/>
        <v>0</v>
      </c>
      <c r="HT44" s="82">
        <f t="shared" si="63"/>
        <v>0</v>
      </c>
      <c r="HU44" s="55">
        <f t="shared" ref="HU44:IC44" si="1377">HU45</f>
        <v>0</v>
      </c>
      <c r="HV44" s="55">
        <f t="shared" si="1377"/>
        <v>0</v>
      </c>
      <c r="HW44" s="55">
        <f t="shared" si="1377"/>
        <v>0</v>
      </c>
      <c r="HX44" s="55">
        <f t="shared" si="1377"/>
        <v>0</v>
      </c>
      <c r="HY44" s="55">
        <f t="shared" si="1377"/>
        <v>0</v>
      </c>
      <c r="HZ44" s="55">
        <f t="shared" si="1377"/>
        <v>0</v>
      </c>
      <c r="IA44" s="116">
        <f t="shared" si="1377"/>
        <v>0</v>
      </c>
      <c r="IB44" s="116">
        <f t="shared" si="1377"/>
        <v>0</v>
      </c>
      <c r="IC44" s="116">
        <f t="shared" si="1377"/>
        <v>0</v>
      </c>
      <c r="ID44" s="82">
        <f t="shared" si="64"/>
        <v>0</v>
      </c>
      <c r="IE44" s="82">
        <f t="shared" si="65"/>
        <v>0</v>
      </c>
      <c r="IF44" s="55">
        <f>'СДП (план)'!AQ45</f>
        <v>0</v>
      </c>
      <c r="IG44" s="55">
        <f>'СДП (план)'!AR45</f>
        <v>0</v>
      </c>
      <c r="IH44" s="82">
        <f t="shared" si="66"/>
        <v>0</v>
      </c>
      <c r="II44" s="82">
        <f t="shared" si="67"/>
        <v>0</v>
      </c>
      <c r="IJ44" s="55">
        <f t="shared" ref="IJ44:IR44" si="1378">IJ45</f>
        <v>0</v>
      </c>
      <c r="IK44" s="55">
        <f t="shared" si="1378"/>
        <v>0</v>
      </c>
      <c r="IL44" s="55"/>
      <c r="IM44" s="55">
        <f t="shared" si="1378"/>
        <v>0</v>
      </c>
      <c r="IN44" s="55">
        <f t="shared" si="1378"/>
        <v>0</v>
      </c>
      <c r="IO44" s="55"/>
      <c r="IP44" s="116">
        <f t="shared" si="1378"/>
        <v>0</v>
      </c>
      <c r="IQ44" s="116">
        <f t="shared" si="1378"/>
        <v>0</v>
      </c>
      <c r="IR44" s="116">
        <f t="shared" si="1378"/>
        <v>0</v>
      </c>
      <c r="IS44" s="82">
        <f t="shared" si="71"/>
        <v>0</v>
      </c>
      <c r="IT44" s="82">
        <f t="shared" si="72"/>
        <v>0</v>
      </c>
      <c r="IU44" s="55">
        <f>'СДП (план)'!AS45</f>
        <v>0</v>
      </c>
      <c r="IV44" s="55">
        <f>'СДП (план)'!AT45</f>
        <v>0</v>
      </c>
      <c r="IW44" s="82">
        <f t="shared" si="73"/>
        <v>0</v>
      </c>
      <c r="IX44" s="82">
        <f t="shared" si="74"/>
        <v>0</v>
      </c>
      <c r="IY44" s="55">
        <f t="shared" ref="IY44:JG44" si="1379">IY45</f>
        <v>0</v>
      </c>
      <c r="IZ44" s="55">
        <f t="shared" si="1379"/>
        <v>0</v>
      </c>
      <c r="JA44" s="55">
        <f t="shared" si="1379"/>
        <v>0</v>
      </c>
      <c r="JB44" s="55">
        <f t="shared" si="1379"/>
        <v>0</v>
      </c>
      <c r="JC44" s="55">
        <f t="shared" si="1379"/>
        <v>0</v>
      </c>
      <c r="JD44" s="55"/>
      <c r="JE44" s="116">
        <f t="shared" si="1379"/>
        <v>0</v>
      </c>
      <c r="JF44" s="116">
        <f t="shared" si="1379"/>
        <v>0</v>
      </c>
      <c r="JG44" s="116">
        <f t="shared" si="1379"/>
        <v>0</v>
      </c>
      <c r="JH44" s="82">
        <f t="shared" si="75"/>
        <v>0</v>
      </c>
      <c r="JI44" s="82">
        <f t="shared" si="76"/>
        <v>0</v>
      </c>
      <c r="JJ44" s="15">
        <f>'СДП (план)'!AU45</f>
        <v>0</v>
      </c>
      <c r="JK44" s="15">
        <f>'СДП (план)'!AV45</f>
        <v>0</v>
      </c>
      <c r="JL44" s="82">
        <f t="shared" si="77"/>
        <v>0</v>
      </c>
      <c r="JM44" s="82">
        <f t="shared" si="78"/>
        <v>0</v>
      </c>
      <c r="JN44" s="55">
        <f t="shared" ref="JN44:JV44" si="1380">JN45</f>
        <v>0</v>
      </c>
      <c r="JO44" s="55">
        <f t="shared" si="1380"/>
        <v>0</v>
      </c>
      <c r="JP44" s="55">
        <f t="shared" si="1380"/>
        <v>0</v>
      </c>
      <c r="JQ44" s="55">
        <f t="shared" si="1380"/>
        <v>0</v>
      </c>
      <c r="JR44" s="55">
        <f t="shared" si="1380"/>
        <v>0</v>
      </c>
      <c r="JS44" s="55">
        <f t="shared" si="1380"/>
        <v>0</v>
      </c>
      <c r="JT44" s="116">
        <f t="shared" si="1380"/>
        <v>0</v>
      </c>
      <c r="JU44" s="116">
        <f t="shared" si="1380"/>
        <v>0</v>
      </c>
      <c r="JV44" s="116">
        <f t="shared" si="1380"/>
        <v>0</v>
      </c>
      <c r="JW44" s="82">
        <f t="shared" si="82"/>
        <v>0</v>
      </c>
      <c r="JX44" s="82">
        <f t="shared" si="83"/>
        <v>0</v>
      </c>
      <c r="JY44" s="15">
        <f>'СДП (план)'!AW45</f>
        <v>0</v>
      </c>
      <c r="JZ44" s="15">
        <f>'СДП (план)'!AX45</f>
        <v>0</v>
      </c>
      <c r="KA44" s="82">
        <f t="shared" si="84"/>
        <v>0</v>
      </c>
      <c r="KB44" s="82">
        <f t="shared" si="85"/>
        <v>0</v>
      </c>
      <c r="KC44" s="55">
        <f t="shared" ref="KC44:KK44" si="1381">KC45</f>
        <v>0</v>
      </c>
      <c r="KD44" s="55">
        <f t="shared" si="1381"/>
        <v>0</v>
      </c>
      <c r="KE44" s="55">
        <f t="shared" si="1381"/>
        <v>0</v>
      </c>
      <c r="KF44" s="55">
        <f t="shared" si="1381"/>
        <v>0</v>
      </c>
      <c r="KG44" s="55">
        <f t="shared" si="1381"/>
        <v>0</v>
      </c>
      <c r="KH44" s="55"/>
      <c r="KI44" s="116">
        <f t="shared" si="1381"/>
        <v>0</v>
      </c>
      <c r="KJ44" s="116">
        <f t="shared" si="1381"/>
        <v>0</v>
      </c>
      <c r="KK44" s="116">
        <f t="shared" si="1381"/>
        <v>0</v>
      </c>
      <c r="KL44" s="82">
        <f t="shared" si="86"/>
        <v>0</v>
      </c>
      <c r="KM44" s="82">
        <f t="shared" si="87"/>
        <v>0</v>
      </c>
      <c r="KN44" s="55">
        <f>'СДП (план)'!AY45</f>
        <v>0</v>
      </c>
      <c r="KO44" s="55">
        <f>'СДП (план)'!AZ45</f>
        <v>0</v>
      </c>
      <c r="KP44" s="82">
        <f t="shared" si="88"/>
        <v>0</v>
      </c>
      <c r="KQ44" s="82">
        <f t="shared" si="89"/>
        <v>0</v>
      </c>
      <c r="KR44" s="55">
        <f t="shared" ref="KR44:KZ44" si="1382">KR45</f>
        <v>0</v>
      </c>
      <c r="KS44" s="55">
        <f t="shared" si="1382"/>
        <v>0</v>
      </c>
      <c r="KT44" s="55"/>
      <c r="KU44" s="55">
        <f t="shared" si="1382"/>
        <v>0</v>
      </c>
      <c r="KV44" s="55">
        <f t="shared" si="1382"/>
        <v>0</v>
      </c>
      <c r="KW44" s="55"/>
      <c r="KX44" s="116">
        <f t="shared" si="1382"/>
        <v>0</v>
      </c>
      <c r="KY44" s="116">
        <f t="shared" si="1382"/>
        <v>0</v>
      </c>
      <c r="KZ44" s="116">
        <f t="shared" si="1382"/>
        <v>0</v>
      </c>
      <c r="LA44" s="82">
        <f t="shared" si="90"/>
        <v>0</v>
      </c>
      <c r="LB44" s="82">
        <f t="shared" si="91"/>
        <v>0</v>
      </c>
      <c r="LC44" s="55">
        <f>'СДП (план)'!BA45</f>
        <v>0</v>
      </c>
      <c r="LD44" s="55">
        <f>'СДП (план)'!BB45</f>
        <v>0</v>
      </c>
      <c r="LE44" s="82">
        <f t="shared" si="92"/>
        <v>0</v>
      </c>
      <c r="LF44" s="82">
        <f t="shared" si="93"/>
        <v>0</v>
      </c>
      <c r="LG44" s="55">
        <f t="shared" ref="LG44:LO44" si="1383">LG45</f>
        <v>0</v>
      </c>
      <c r="LH44" s="55">
        <f t="shared" si="1383"/>
        <v>0</v>
      </c>
      <c r="LI44" s="55">
        <f t="shared" si="1383"/>
        <v>0</v>
      </c>
      <c r="LJ44" s="55">
        <f t="shared" si="1383"/>
        <v>0</v>
      </c>
      <c r="LK44" s="55">
        <f t="shared" si="1383"/>
        <v>0</v>
      </c>
      <c r="LL44" s="55">
        <f t="shared" si="1383"/>
        <v>0</v>
      </c>
      <c r="LM44" s="116">
        <f t="shared" si="1383"/>
        <v>0</v>
      </c>
      <c r="LN44" s="116">
        <f t="shared" si="1383"/>
        <v>0</v>
      </c>
      <c r="LO44" s="116">
        <f t="shared" si="1383"/>
        <v>0</v>
      </c>
      <c r="LP44" s="82">
        <f t="shared" si="97"/>
        <v>0</v>
      </c>
      <c r="LQ44" s="82">
        <f t="shared" si="98"/>
        <v>0</v>
      </c>
      <c r="LR44" s="55">
        <f>'СДП (план)'!BC45</f>
        <v>1</v>
      </c>
      <c r="LS44" s="55">
        <f>'СДП (план)'!BD45</f>
        <v>33667.199999999997</v>
      </c>
      <c r="LT44" s="82">
        <f t="shared" si="99"/>
        <v>0.16666666666666666</v>
      </c>
      <c r="LU44" s="82">
        <f t="shared" si="100"/>
        <v>5611.2</v>
      </c>
      <c r="LV44" s="55">
        <f t="shared" ref="LV44:MD44" si="1384">LV45</f>
        <v>0</v>
      </c>
      <c r="LW44" s="55">
        <f t="shared" si="1384"/>
        <v>0</v>
      </c>
      <c r="LX44" s="55">
        <f t="shared" si="1384"/>
        <v>0</v>
      </c>
      <c r="LY44" s="55">
        <f t="shared" si="1384"/>
        <v>0</v>
      </c>
      <c r="LZ44" s="55">
        <f t="shared" si="1384"/>
        <v>0</v>
      </c>
      <c r="MA44" s="55">
        <f t="shared" si="1384"/>
        <v>0</v>
      </c>
      <c r="MB44" s="116">
        <f t="shared" si="1384"/>
        <v>1.6</v>
      </c>
      <c r="MC44" s="116">
        <f t="shared" si="1384"/>
        <v>0.26666666666666666</v>
      </c>
      <c r="MD44" s="116">
        <f t="shared" si="1384"/>
        <v>0</v>
      </c>
      <c r="ME44" s="82">
        <f t="shared" si="101"/>
        <v>-0.16666666666666666</v>
      </c>
      <c r="MF44" s="82">
        <f t="shared" si="102"/>
        <v>-5611.2</v>
      </c>
      <c r="MG44" s="55">
        <f>'СДП (план)'!BE45</f>
        <v>0</v>
      </c>
      <c r="MH44" s="55">
        <f>'СДП (план)'!BF45</f>
        <v>0</v>
      </c>
      <c r="MI44" s="82">
        <f t="shared" si="103"/>
        <v>0</v>
      </c>
      <c r="MJ44" s="82">
        <f t="shared" si="104"/>
        <v>0</v>
      </c>
      <c r="MK44" s="55">
        <f t="shared" ref="MK44:MS44" si="1385">MK45</f>
        <v>0</v>
      </c>
      <c r="ML44" s="55">
        <f t="shared" si="1385"/>
        <v>0</v>
      </c>
      <c r="MM44" s="55">
        <f t="shared" si="1385"/>
        <v>0</v>
      </c>
      <c r="MN44" s="55">
        <f t="shared" si="1385"/>
        <v>0</v>
      </c>
      <c r="MO44" s="55">
        <f t="shared" si="1385"/>
        <v>0</v>
      </c>
      <c r="MP44" s="55">
        <f t="shared" si="1385"/>
        <v>0</v>
      </c>
      <c r="MQ44" s="116">
        <f t="shared" si="1385"/>
        <v>0</v>
      </c>
      <c r="MR44" s="116">
        <f t="shared" si="1385"/>
        <v>0</v>
      </c>
      <c r="MS44" s="116">
        <f t="shared" si="1385"/>
        <v>0</v>
      </c>
      <c r="MT44" s="82">
        <f t="shared" si="105"/>
        <v>0</v>
      </c>
      <c r="MU44" s="82">
        <f t="shared" si="106"/>
        <v>0</v>
      </c>
      <c r="MV44" s="55">
        <f>'СДП (план)'!BG45</f>
        <v>0</v>
      </c>
      <c r="MW44" s="55">
        <f>'СДП (план)'!BH45</f>
        <v>0</v>
      </c>
      <c r="MX44" s="82">
        <f t="shared" si="107"/>
        <v>0</v>
      </c>
      <c r="MY44" s="82">
        <f t="shared" si="108"/>
        <v>0</v>
      </c>
      <c r="MZ44" s="55">
        <f t="shared" ref="MZ44:NH44" si="1386">MZ45</f>
        <v>0</v>
      </c>
      <c r="NA44" s="55">
        <f t="shared" si="1386"/>
        <v>0</v>
      </c>
      <c r="NB44" s="55">
        <f t="shared" si="1386"/>
        <v>0</v>
      </c>
      <c r="NC44" s="55">
        <f t="shared" si="1386"/>
        <v>0</v>
      </c>
      <c r="ND44" s="55">
        <f t="shared" si="1386"/>
        <v>0</v>
      </c>
      <c r="NE44" s="55">
        <f t="shared" si="1386"/>
        <v>0</v>
      </c>
      <c r="NF44" s="116">
        <f t="shared" si="1386"/>
        <v>0</v>
      </c>
      <c r="NG44" s="116">
        <f t="shared" si="1386"/>
        <v>0</v>
      </c>
      <c r="NH44" s="116">
        <f t="shared" si="1386"/>
        <v>0</v>
      </c>
      <c r="NI44" s="82">
        <f t="shared" si="109"/>
        <v>0</v>
      </c>
      <c r="NJ44" s="82">
        <f t="shared" si="110"/>
        <v>0</v>
      </c>
      <c r="NK44" s="55">
        <f>'СДП (план)'!BI45</f>
        <v>0</v>
      </c>
      <c r="NL44" s="55">
        <f>'СДП (план)'!BJ45</f>
        <v>0</v>
      </c>
      <c r="NM44" s="82">
        <f t="shared" si="111"/>
        <v>0</v>
      </c>
      <c r="NN44" s="82">
        <f t="shared" si="112"/>
        <v>0</v>
      </c>
      <c r="NO44" s="55">
        <f t="shared" ref="NO44:NW44" si="1387">NO45</f>
        <v>0</v>
      </c>
      <c r="NP44" s="55">
        <f t="shared" si="1387"/>
        <v>0</v>
      </c>
      <c r="NQ44" s="55">
        <f t="shared" si="1387"/>
        <v>0</v>
      </c>
      <c r="NR44" s="55">
        <f t="shared" si="1387"/>
        <v>0</v>
      </c>
      <c r="NS44" s="55">
        <f t="shared" si="1387"/>
        <v>0</v>
      </c>
      <c r="NT44" s="55">
        <f t="shared" si="1387"/>
        <v>0</v>
      </c>
      <c r="NU44" s="116">
        <f t="shared" si="1387"/>
        <v>0</v>
      </c>
      <c r="NV44" s="116">
        <f t="shared" si="1387"/>
        <v>0</v>
      </c>
      <c r="NW44" s="116">
        <f t="shared" si="1387"/>
        <v>0</v>
      </c>
      <c r="NX44" s="82">
        <f t="shared" si="116"/>
        <v>0</v>
      </c>
      <c r="NY44" s="82">
        <f t="shared" si="117"/>
        <v>0</v>
      </c>
      <c r="NZ44" s="55">
        <f>'СДП (план)'!BK45</f>
        <v>0</v>
      </c>
      <c r="OA44" s="55">
        <f>'СДП (план)'!BL45</f>
        <v>0</v>
      </c>
      <c r="OB44" s="82">
        <f t="shared" si="118"/>
        <v>0</v>
      </c>
      <c r="OC44" s="82">
        <f t="shared" si="119"/>
        <v>0</v>
      </c>
      <c r="OD44" s="55">
        <f t="shared" ref="OD44:OL44" si="1388">OD45</f>
        <v>0</v>
      </c>
      <c r="OE44" s="55">
        <f t="shared" si="1388"/>
        <v>0</v>
      </c>
      <c r="OF44" s="55">
        <f t="shared" si="1388"/>
        <v>0</v>
      </c>
      <c r="OG44" s="55">
        <f t="shared" si="1388"/>
        <v>0</v>
      </c>
      <c r="OH44" s="55">
        <f t="shared" si="1388"/>
        <v>0</v>
      </c>
      <c r="OI44" s="55">
        <f t="shared" si="1388"/>
        <v>0</v>
      </c>
      <c r="OJ44" s="116">
        <f t="shared" si="1388"/>
        <v>0</v>
      </c>
      <c r="OK44" s="116">
        <f t="shared" si="1388"/>
        <v>0</v>
      </c>
      <c r="OL44" s="116">
        <f t="shared" si="1388"/>
        <v>0</v>
      </c>
      <c r="OM44" s="82">
        <f t="shared" si="120"/>
        <v>0</v>
      </c>
      <c r="ON44" s="82">
        <f t="shared" si="121"/>
        <v>0</v>
      </c>
      <c r="OO44" s="55">
        <f>'СДП (план)'!BM45</f>
        <v>0</v>
      </c>
      <c r="OP44" s="55">
        <f>'СДП (план)'!BN45</f>
        <v>0</v>
      </c>
      <c r="OQ44" s="82">
        <f t="shared" si="122"/>
        <v>0</v>
      </c>
      <c r="OR44" s="82">
        <f t="shared" si="123"/>
        <v>0</v>
      </c>
      <c r="OS44" s="55">
        <f t="shared" ref="OS44:PA44" si="1389">OS45</f>
        <v>0</v>
      </c>
      <c r="OT44" s="55">
        <f t="shared" si="1389"/>
        <v>0</v>
      </c>
      <c r="OU44" s="55">
        <f t="shared" si="1389"/>
        <v>0</v>
      </c>
      <c r="OV44" s="55">
        <f t="shared" si="1389"/>
        <v>0</v>
      </c>
      <c r="OW44" s="55">
        <f t="shared" si="1389"/>
        <v>0</v>
      </c>
      <c r="OX44" s="55">
        <f t="shared" si="1389"/>
        <v>0</v>
      </c>
      <c r="OY44" s="116">
        <f t="shared" si="1389"/>
        <v>0</v>
      </c>
      <c r="OZ44" s="116">
        <f t="shared" si="1389"/>
        <v>0</v>
      </c>
      <c r="PA44" s="116">
        <f t="shared" si="1389"/>
        <v>0</v>
      </c>
      <c r="PB44" s="82">
        <f t="shared" si="124"/>
        <v>0</v>
      </c>
      <c r="PC44" s="82">
        <f t="shared" si="125"/>
        <v>0</v>
      </c>
      <c r="PD44" s="55">
        <f>'СДП (план)'!BO45</f>
        <v>0</v>
      </c>
      <c r="PE44" s="55">
        <f>'СДП (план)'!BP45</f>
        <v>0</v>
      </c>
      <c r="PF44" s="82">
        <f t="shared" si="126"/>
        <v>0</v>
      </c>
      <c r="PG44" s="82">
        <f t="shared" si="127"/>
        <v>0</v>
      </c>
      <c r="PH44" s="55">
        <f t="shared" ref="PH44:PP44" si="1390">PH45</f>
        <v>0</v>
      </c>
      <c r="PI44" s="55">
        <f t="shared" si="1390"/>
        <v>0</v>
      </c>
      <c r="PJ44" s="55">
        <f t="shared" si="1390"/>
        <v>0</v>
      </c>
      <c r="PK44" s="55">
        <f t="shared" si="1390"/>
        <v>0</v>
      </c>
      <c r="PL44" s="55">
        <f t="shared" si="1390"/>
        <v>0</v>
      </c>
      <c r="PM44" s="55">
        <f t="shared" si="1390"/>
        <v>0</v>
      </c>
      <c r="PN44" s="116">
        <f t="shared" si="1390"/>
        <v>0</v>
      </c>
      <c r="PO44" s="116">
        <f t="shared" si="1390"/>
        <v>0</v>
      </c>
      <c r="PP44" s="116">
        <f t="shared" si="1390"/>
        <v>0</v>
      </c>
      <c r="PQ44" s="82">
        <f t="shared" si="128"/>
        <v>0</v>
      </c>
      <c r="PR44" s="82">
        <f t="shared" si="129"/>
        <v>0</v>
      </c>
      <c r="PS44" s="55">
        <f>'СДП (план)'!BQ45</f>
        <v>0</v>
      </c>
      <c r="PT44" s="55">
        <f>'СДП (план)'!BR45</f>
        <v>0</v>
      </c>
      <c r="PU44" s="82">
        <f t="shared" si="130"/>
        <v>0</v>
      </c>
      <c r="PV44" s="82">
        <f t="shared" si="131"/>
        <v>0</v>
      </c>
      <c r="PW44" s="55">
        <f t="shared" ref="PW44:QE44" si="1391">PW45</f>
        <v>0</v>
      </c>
      <c r="PX44" s="55">
        <f t="shared" si="1391"/>
        <v>0</v>
      </c>
      <c r="PY44" s="55">
        <f t="shared" si="1391"/>
        <v>0</v>
      </c>
      <c r="PZ44" s="55">
        <f t="shared" si="1391"/>
        <v>0</v>
      </c>
      <c r="QA44" s="55">
        <f t="shared" si="1391"/>
        <v>0</v>
      </c>
      <c r="QB44" s="55">
        <f t="shared" si="1391"/>
        <v>0</v>
      </c>
      <c r="QC44" s="116">
        <f t="shared" si="1391"/>
        <v>0</v>
      </c>
      <c r="QD44" s="116">
        <f t="shared" si="1391"/>
        <v>0</v>
      </c>
      <c r="QE44" s="116">
        <f t="shared" si="1391"/>
        <v>0</v>
      </c>
      <c r="QF44" s="44">
        <f t="shared" si="696"/>
        <v>0</v>
      </c>
      <c r="QG44" s="44">
        <f t="shared" si="697"/>
        <v>0</v>
      </c>
      <c r="QH44" s="55">
        <f>'СДП (план)'!BS45</f>
        <v>0</v>
      </c>
      <c r="QI44" s="55">
        <f>'СДП (план)'!BT45</f>
        <v>0</v>
      </c>
      <c r="QJ44" s="82">
        <f t="shared" si="136"/>
        <v>0</v>
      </c>
      <c r="QK44" s="82">
        <f t="shared" si="137"/>
        <v>0</v>
      </c>
      <c r="QL44" s="55">
        <f t="shared" ref="QL44:QT44" si="1392">QL45</f>
        <v>0</v>
      </c>
      <c r="QM44" s="55">
        <f t="shared" si="1392"/>
        <v>0</v>
      </c>
      <c r="QN44" s="55">
        <f t="shared" si="1392"/>
        <v>0</v>
      </c>
      <c r="QO44" s="55">
        <f t="shared" si="1392"/>
        <v>0</v>
      </c>
      <c r="QP44" s="55">
        <f t="shared" si="1392"/>
        <v>0</v>
      </c>
      <c r="QQ44" s="55">
        <f t="shared" si="1392"/>
        <v>0</v>
      </c>
      <c r="QR44" s="116">
        <f t="shared" si="1392"/>
        <v>0</v>
      </c>
      <c r="QS44" s="116">
        <f t="shared" si="1392"/>
        <v>0</v>
      </c>
      <c r="QT44" s="116">
        <f t="shared" si="1392"/>
        <v>0</v>
      </c>
      <c r="QU44" s="82">
        <f t="shared" si="138"/>
        <v>0</v>
      </c>
      <c r="QV44" s="82">
        <f t="shared" si="139"/>
        <v>0</v>
      </c>
      <c r="QW44" s="55">
        <f>'СДП (план)'!BU45</f>
        <v>0</v>
      </c>
      <c r="QX44" s="55">
        <f>'СДП (план)'!BV45</f>
        <v>0</v>
      </c>
      <c r="QY44" s="82">
        <f t="shared" si="140"/>
        <v>0</v>
      </c>
      <c r="QZ44" s="82">
        <f t="shared" si="141"/>
        <v>0</v>
      </c>
      <c r="RA44" s="55">
        <f t="shared" ref="RA44:RI44" si="1393">RA45</f>
        <v>0</v>
      </c>
      <c r="RB44" s="55">
        <f t="shared" si="1393"/>
        <v>0</v>
      </c>
      <c r="RC44" s="55">
        <f t="shared" si="1393"/>
        <v>0</v>
      </c>
      <c r="RD44" s="55">
        <f t="shared" si="1393"/>
        <v>0</v>
      </c>
      <c r="RE44" s="55">
        <f t="shared" si="1393"/>
        <v>0</v>
      </c>
      <c r="RF44" s="55">
        <f t="shared" si="1393"/>
        <v>0</v>
      </c>
      <c r="RG44" s="116">
        <f t="shared" si="1393"/>
        <v>0</v>
      </c>
      <c r="RH44" s="116">
        <f t="shared" si="1393"/>
        <v>0</v>
      </c>
      <c r="RI44" s="116">
        <f t="shared" si="1393"/>
        <v>0</v>
      </c>
      <c r="RJ44" s="82">
        <f t="shared" si="142"/>
        <v>0</v>
      </c>
      <c r="RK44" s="82">
        <f t="shared" si="143"/>
        <v>0</v>
      </c>
      <c r="RL44" s="55">
        <f>'СДП (план)'!BW45</f>
        <v>0</v>
      </c>
      <c r="RM44" s="55">
        <f>'СДП (план)'!BX45</f>
        <v>0</v>
      </c>
      <c r="RN44" s="82">
        <f t="shared" si="144"/>
        <v>0</v>
      </c>
      <c r="RO44" s="82">
        <f t="shared" si="145"/>
        <v>0</v>
      </c>
      <c r="RP44" s="55">
        <f t="shared" ref="RP44:RX44" si="1394">RP45</f>
        <v>0</v>
      </c>
      <c r="RQ44" s="55">
        <f t="shared" si="1394"/>
        <v>0</v>
      </c>
      <c r="RR44" s="55">
        <f t="shared" si="1394"/>
        <v>0</v>
      </c>
      <c r="RS44" s="55">
        <f t="shared" si="1394"/>
        <v>0</v>
      </c>
      <c r="RT44" s="55">
        <f t="shared" si="1394"/>
        <v>0</v>
      </c>
      <c r="RU44" s="55">
        <f t="shared" si="1394"/>
        <v>0</v>
      </c>
      <c r="RV44" s="116">
        <f t="shared" si="1394"/>
        <v>0</v>
      </c>
      <c r="RW44" s="116">
        <f t="shared" si="1394"/>
        <v>0</v>
      </c>
      <c r="RX44" s="116">
        <f t="shared" si="1394"/>
        <v>0</v>
      </c>
      <c r="RY44" s="82">
        <f t="shared" si="146"/>
        <v>0</v>
      </c>
      <c r="RZ44" s="82">
        <f t="shared" si="147"/>
        <v>0</v>
      </c>
      <c r="SA44" s="55">
        <f>'СДП (план)'!BY45</f>
        <v>0</v>
      </c>
      <c r="SB44" s="55">
        <f>'СДП (план)'!BZ45</f>
        <v>0</v>
      </c>
      <c r="SC44" s="82">
        <f t="shared" si="148"/>
        <v>0</v>
      </c>
      <c r="SD44" s="82">
        <f t="shared" si="149"/>
        <v>0</v>
      </c>
      <c r="SE44" s="55">
        <f t="shared" ref="SE44:SM44" si="1395">SE45</f>
        <v>0</v>
      </c>
      <c r="SF44" s="55">
        <f t="shared" si="1395"/>
        <v>0</v>
      </c>
      <c r="SG44" s="55">
        <f t="shared" si="1395"/>
        <v>0</v>
      </c>
      <c r="SH44" s="55">
        <f t="shared" si="1395"/>
        <v>0</v>
      </c>
      <c r="SI44" s="55">
        <f t="shared" si="1395"/>
        <v>0</v>
      </c>
      <c r="SJ44" s="55">
        <f t="shared" si="1395"/>
        <v>0</v>
      </c>
      <c r="SK44" s="116">
        <f t="shared" si="1395"/>
        <v>0</v>
      </c>
      <c r="SL44" s="116">
        <f t="shared" si="1395"/>
        <v>0</v>
      </c>
      <c r="SM44" s="116">
        <f t="shared" si="1395"/>
        <v>0</v>
      </c>
      <c r="SN44" s="82">
        <f t="shared" si="150"/>
        <v>0</v>
      </c>
      <c r="SO44" s="82">
        <f t="shared" si="151"/>
        <v>0</v>
      </c>
      <c r="SP44" s="55">
        <f>'СДП (план)'!CA45</f>
        <v>0</v>
      </c>
      <c r="SQ44" s="55">
        <f>'СДП (план)'!CB45</f>
        <v>0</v>
      </c>
      <c r="SR44" s="82">
        <f t="shared" si="152"/>
        <v>0</v>
      </c>
      <c r="SS44" s="82">
        <f t="shared" si="153"/>
        <v>0</v>
      </c>
      <c r="ST44" s="55">
        <f t="shared" ref="ST44:TB44" si="1396">ST45</f>
        <v>0</v>
      </c>
      <c r="SU44" s="55">
        <f t="shared" si="1396"/>
        <v>0</v>
      </c>
      <c r="SV44" s="55"/>
      <c r="SW44" s="55">
        <f t="shared" si="1396"/>
        <v>0</v>
      </c>
      <c r="SX44" s="55">
        <f t="shared" si="1396"/>
        <v>0</v>
      </c>
      <c r="SY44" s="55"/>
      <c r="SZ44" s="116">
        <f t="shared" si="1396"/>
        <v>0</v>
      </c>
      <c r="TA44" s="116">
        <f t="shared" si="1396"/>
        <v>0</v>
      </c>
      <c r="TB44" s="116">
        <f t="shared" si="1396"/>
        <v>0</v>
      </c>
      <c r="TC44" s="82">
        <f t="shared" si="154"/>
        <v>0</v>
      </c>
      <c r="TD44" s="82">
        <f t="shared" si="155"/>
        <v>0</v>
      </c>
      <c r="TE44" s="55">
        <f>'СДП (план)'!CC45</f>
        <v>0</v>
      </c>
      <c r="TF44" s="55">
        <f>'СДП (план)'!CD45</f>
        <v>0</v>
      </c>
      <c r="TG44" s="82">
        <f t="shared" si="156"/>
        <v>0</v>
      </c>
      <c r="TH44" s="82">
        <f t="shared" si="157"/>
        <v>0</v>
      </c>
      <c r="TI44" s="55">
        <f t="shared" ref="TI44:TQ44" si="1397">TI45</f>
        <v>0</v>
      </c>
      <c r="TJ44" s="55">
        <f t="shared" si="1397"/>
        <v>0</v>
      </c>
      <c r="TK44" s="55">
        <f t="shared" si="1397"/>
        <v>0</v>
      </c>
      <c r="TL44" s="55">
        <f t="shared" si="1397"/>
        <v>0</v>
      </c>
      <c r="TM44" s="55">
        <f t="shared" si="1397"/>
        <v>0</v>
      </c>
      <c r="TN44" s="55">
        <f t="shared" si="1397"/>
        <v>0</v>
      </c>
      <c r="TO44" s="116">
        <f t="shared" si="1397"/>
        <v>0</v>
      </c>
      <c r="TP44" s="116">
        <f t="shared" si="1397"/>
        <v>0</v>
      </c>
      <c r="TQ44" s="116">
        <f t="shared" si="1397"/>
        <v>0</v>
      </c>
      <c r="TR44" s="82">
        <f t="shared" si="158"/>
        <v>0</v>
      </c>
      <c r="TS44" s="82">
        <f t="shared" si="159"/>
        <v>0</v>
      </c>
      <c r="TT44" s="55">
        <f>'СДП (план)'!CE45</f>
        <v>0</v>
      </c>
      <c r="TU44" s="55">
        <f>'СДП (план)'!CF45</f>
        <v>0</v>
      </c>
      <c r="TV44" s="82">
        <f t="shared" si="160"/>
        <v>0</v>
      </c>
      <c r="TW44" s="82">
        <f t="shared" si="161"/>
        <v>0</v>
      </c>
      <c r="TX44" s="55">
        <f t="shared" ref="TX44:UU44" si="1398">TX45</f>
        <v>0</v>
      </c>
      <c r="TY44" s="55">
        <f t="shared" si="1398"/>
        <v>0</v>
      </c>
      <c r="TZ44" s="55">
        <f t="shared" si="1398"/>
        <v>0</v>
      </c>
      <c r="UA44" s="55">
        <f t="shared" si="1398"/>
        <v>0</v>
      </c>
      <c r="UB44" s="55">
        <f t="shared" si="1398"/>
        <v>0</v>
      </c>
      <c r="UC44" s="55">
        <f t="shared" si="1398"/>
        <v>0</v>
      </c>
      <c r="UD44" s="116">
        <f t="shared" si="1398"/>
        <v>0</v>
      </c>
      <c r="UE44" s="116">
        <f t="shared" si="1398"/>
        <v>0</v>
      </c>
      <c r="UF44" s="116">
        <f t="shared" si="1398"/>
        <v>0</v>
      </c>
      <c r="UG44" s="82">
        <f t="shared" si="165"/>
        <v>0</v>
      </c>
      <c r="UH44" s="82">
        <f t="shared" si="166"/>
        <v>0</v>
      </c>
      <c r="UI44" s="55">
        <f>'СДП (план)'!CG45</f>
        <v>0</v>
      </c>
      <c r="UJ44" s="55">
        <f>'СДП (план)'!CH45</f>
        <v>0</v>
      </c>
      <c r="UK44" s="82">
        <f t="shared" si="167"/>
        <v>0</v>
      </c>
      <c r="UL44" s="82">
        <f t="shared" si="168"/>
        <v>0</v>
      </c>
      <c r="UM44" s="55">
        <f t="shared" si="1398"/>
        <v>0</v>
      </c>
      <c r="UN44" s="55">
        <f t="shared" si="1398"/>
        <v>0</v>
      </c>
      <c r="UO44" s="55">
        <f t="shared" si="1398"/>
        <v>0</v>
      </c>
      <c r="UP44" s="55">
        <f t="shared" si="1398"/>
        <v>0</v>
      </c>
      <c r="UQ44" s="55">
        <f t="shared" si="1398"/>
        <v>0</v>
      </c>
      <c r="UR44" s="55">
        <f t="shared" si="1398"/>
        <v>0</v>
      </c>
      <c r="US44" s="116">
        <f t="shared" si="1398"/>
        <v>0</v>
      </c>
      <c r="UT44" s="116">
        <f t="shared" si="1398"/>
        <v>0</v>
      </c>
      <c r="UU44" s="116">
        <f t="shared" si="1398"/>
        <v>0</v>
      </c>
      <c r="UV44" s="82">
        <f t="shared" si="169"/>
        <v>0</v>
      </c>
      <c r="UW44" s="82">
        <f t="shared" si="170"/>
        <v>0</v>
      </c>
      <c r="UX44" s="55">
        <f>'СДП (план)'!CI45</f>
        <v>0</v>
      </c>
      <c r="UY44" s="55">
        <f>'СДП (план)'!CJ45</f>
        <v>0</v>
      </c>
      <c r="UZ44" s="82">
        <f t="shared" si="171"/>
        <v>0</v>
      </c>
      <c r="VA44" s="82">
        <f t="shared" si="172"/>
        <v>0</v>
      </c>
      <c r="VB44" s="55">
        <f t="shared" ref="VB44:VY44" si="1399">VB45</f>
        <v>0</v>
      </c>
      <c r="VC44" s="55">
        <f t="shared" si="1399"/>
        <v>0</v>
      </c>
      <c r="VD44" s="55">
        <f t="shared" si="1399"/>
        <v>0</v>
      </c>
      <c r="VE44" s="55">
        <f t="shared" si="1399"/>
        <v>0</v>
      </c>
      <c r="VF44" s="55">
        <f t="shared" si="1399"/>
        <v>0</v>
      </c>
      <c r="VG44" s="55">
        <f t="shared" si="1399"/>
        <v>0</v>
      </c>
      <c r="VH44" s="116">
        <f t="shared" si="1399"/>
        <v>0</v>
      </c>
      <c r="VI44" s="116">
        <f t="shared" si="1399"/>
        <v>0</v>
      </c>
      <c r="VJ44" s="116">
        <f t="shared" si="1399"/>
        <v>0</v>
      </c>
      <c r="VK44" s="82">
        <f t="shared" si="1171"/>
        <v>0</v>
      </c>
      <c r="VL44" s="82">
        <f t="shared" si="1172"/>
        <v>0</v>
      </c>
      <c r="VM44" s="55">
        <f>'СДП (план)'!CK45</f>
        <v>0</v>
      </c>
      <c r="VN44" s="55">
        <f>'СДП (план)'!CL45</f>
        <v>0</v>
      </c>
      <c r="VO44" s="82">
        <f t="shared" si="176"/>
        <v>0</v>
      </c>
      <c r="VP44" s="82">
        <f t="shared" si="177"/>
        <v>0</v>
      </c>
      <c r="VQ44" s="55">
        <f t="shared" si="1399"/>
        <v>0</v>
      </c>
      <c r="VR44" s="55">
        <f t="shared" si="1399"/>
        <v>0</v>
      </c>
      <c r="VS44" s="55">
        <f t="shared" si="1399"/>
        <v>0</v>
      </c>
      <c r="VT44" s="55">
        <f t="shared" si="1399"/>
        <v>0</v>
      </c>
      <c r="VU44" s="55">
        <f t="shared" si="1399"/>
        <v>0</v>
      </c>
      <c r="VV44" s="55">
        <f t="shared" si="1399"/>
        <v>0</v>
      </c>
      <c r="VW44" s="116">
        <f t="shared" si="1399"/>
        <v>0</v>
      </c>
      <c r="VX44" s="116">
        <f t="shared" si="1399"/>
        <v>0</v>
      </c>
      <c r="VY44" s="116">
        <f t="shared" si="1399"/>
        <v>0</v>
      </c>
      <c r="VZ44" s="82">
        <f t="shared" si="178"/>
        <v>0</v>
      </c>
      <c r="WA44" s="82">
        <f t="shared" si="179"/>
        <v>0</v>
      </c>
      <c r="WB44" s="55">
        <f>'СДП (план)'!CM45</f>
        <v>0</v>
      </c>
      <c r="WC44" s="55">
        <f>'СДП (план)'!CN45</f>
        <v>0</v>
      </c>
      <c r="WD44" s="82">
        <f t="shared" si="180"/>
        <v>0</v>
      </c>
      <c r="WE44" s="82">
        <f t="shared" si="181"/>
        <v>0</v>
      </c>
      <c r="WF44" s="55">
        <f t="shared" ref="WF44:WN44" si="1400">WF45</f>
        <v>0</v>
      </c>
      <c r="WG44" s="55">
        <f t="shared" si="1400"/>
        <v>0</v>
      </c>
      <c r="WH44" s="55">
        <f t="shared" si="1400"/>
        <v>0</v>
      </c>
      <c r="WI44" s="55">
        <f t="shared" si="1400"/>
        <v>0</v>
      </c>
      <c r="WJ44" s="55">
        <f t="shared" si="1400"/>
        <v>0</v>
      </c>
      <c r="WK44" s="55">
        <f t="shared" si="1400"/>
        <v>0</v>
      </c>
      <c r="WL44" s="116">
        <f t="shared" si="1400"/>
        <v>0</v>
      </c>
      <c r="WM44" s="116">
        <f t="shared" si="1400"/>
        <v>0</v>
      </c>
      <c r="WN44" s="116">
        <f t="shared" si="1400"/>
        <v>0</v>
      </c>
      <c r="WO44" s="82">
        <f t="shared" si="182"/>
        <v>0</v>
      </c>
      <c r="WP44" s="82">
        <f t="shared" si="183"/>
        <v>0</v>
      </c>
      <c r="WQ44" s="55">
        <f>'СДП (план)'!CO45</f>
        <v>0</v>
      </c>
      <c r="WR44" s="55">
        <f>'СДП (план)'!CP45</f>
        <v>0</v>
      </c>
      <c r="WS44" s="82">
        <f t="shared" si="184"/>
        <v>0</v>
      </c>
      <c r="WT44" s="82">
        <f t="shared" si="185"/>
        <v>0</v>
      </c>
      <c r="WU44" s="55">
        <f t="shared" ref="WU44:XC44" si="1401">WU45</f>
        <v>0</v>
      </c>
      <c r="WV44" s="55">
        <f t="shared" si="1401"/>
        <v>0</v>
      </c>
      <c r="WW44" s="55">
        <f t="shared" si="1401"/>
        <v>0</v>
      </c>
      <c r="WX44" s="55">
        <f t="shared" si="1401"/>
        <v>0</v>
      </c>
      <c r="WY44" s="55">
        <f t="shared" si="1401"/>
        <v>0</v>
      </c>
      <c r="WZ44" s="55">
        <f t="shared" si="1401"/>
        <v>0</v>
      </c>
      <c r="XA44" s="116">
        <f t="shared" si="1401"/>
        <v>0</v>
      </c>
      <c r="XB44" s="116">
        <f t="shared" si="1401"/>
        <v>0</v>
      </c>
      <c r="XC44" s="116">
        <f t="shared" si="1401"/>
        <v>0</v>
      </c>
      <c r="XD44" s="82">
        <f t="shared" si="186"/>
        <v>0</v>
      </c>
      <c r="XE44" s="82">
        <f t="shared" si="187"/>
        <v>0</v>
      </c>
      <c r="XF44" s="55">
        <f>'СДП (план)'!CQ45</f>
        <v>0</v>
      </c>
      <c r="XG44" s="55">
        <f>'СДП (план)'!CR45</f>
        <v>0</v>
      </c>
      <c r="XH44" s="82">
        <f t="shared" si="188"/>
        <v>0</v>
      </c>
      <c r="XI44" s="82">
        <f t="shared" si="189"/>
        <v>0</v>
      </c>
      <c r="XJ44" s="55">
        <f t="shared" ref="XJ44:XR44" si="1402">XJ45</f>
        <v>0</v>
      </c>
      <c r="XK44" s="55">
        <f t="shared" si="1402"/>
        <v>0</v>
      </c>
      <c r="XL44" s="55">
        <f t="shared" si="1402"/>
        <v>0</v>
      </c>
      <c r="XM44" s="55">
        <f t="shared" si="1402"/>
        <v>0</v>
      </c>
      <c r="XN44" s="55">
        <f t="shared" si="1402"/>
        <v>0</v>
      </c>
      <c r="XO44" s="55">
        <f t="shared" si="1402"/>
        <v>0</v>
      </c>
      <c r="XP44" s="116">
        <f t="shared" si="1402"/>
        <v>0</v>
      </c>
      <c r="XQ44" s="116">
        <f t="shared" si="1402"/>
        <v>0</v>
      </c>
      <c r="XR44" s="116">
        <f t="shared" si="1402"/>
        <v>0</v>
      </c>
      <c r="XS44" s="82">
        <f t="shared" si="190"/>
        <v>0</v>
      </c>
      <c r="XT44" s="82">
        <f t="shared" si="191"/>
        <v>0</v>
      </c>
      <c r="XU44" s="15">
        <f>'СДП (план)'!CS45</f>
        <v>0</v>
      </c>
      <c r="XV44" s="15">
        <f>'СДП (план)'!CT45</f>
        <v>0</v>
      </c>
      <c r="XW44" s="82">
        <f t="shared" si="192"/>
        <v>0</v>
      </c>
      <c r="XX44" s="82">
        <f t="shared" si="193"/>
        <v>0</v>
      </c>
      <c r="XY44" s="55">
        <f t="shared" ref="XY44:YG44" si="1403">XY45</f>
        <v>0</v>
      </c>
      <c r="XZ44" s="55">
        <f t="shared" si="1403"/>
        <v>0</v>
      </c>
      <c r="YA44" s="55">
        <f t="shared" si="1403"/>
        <v>0</v>
      </c>
      <c r="YB44" s="55">
        <f t="shared" si="1403"/>
        <v>0</v>
      </c>
      <c r="YC44" s="55">
        <f t="shared" si="1403"/>
        <v>0</v>
      </c>
      <c r="YD44" s="55"/>
      <c r="YE44" s="116">
        <f t="shared" si="1403"/>
        <v>0</v>
      </c>
      <c r="YF44" s="116">
        <f t="shared" si="1403"/>
        <v>0</v>
      </c>
      <c r="YG44" s="116">
        <f t="shared" si="1403"/>
        <v>0</v>
      </c>
      <c r="YH44" s="82">
        <f t="shared" si="194"/>
        <v>0</v>
      </c>
      <c r="YI44" s="82">
        <f t="shared" si="195"/>
        <v>0</v>
      </c>
      <c r="YJ44" s="15">
        <f>'СДП (план)'!CU45</f>
        <v>0</v>
      </c>
      <c r="YK44" s="15">
        <f>'СДП (план)'!CV45</f>
        <v>0</v>
      </c>
      <c r="YL44" s="82">
        <f t="shared" si="196"/>
        <v>0</v>
      </c>
      <c r="YM44" s="82">
        <f t="shared" si="197"/>
        <v>0</v>
      </c>
      <c r="YN44" s="55">
        <f t="shared" ref="YN44:AAO44" si="1404">YN45</f>
        <v>0</v>
      </c>
      <c r="YO44" s="55">
        <f t="shared" si="1404"/>
        <v>0</v>
      </c>
      <c r="YP44" s="55">
        <f t="shared" si="1404"/>
        <v>0</v>
      </c>
      <c r="YQ44" s="55">
        <f t="shared" si="1404"/>
        <v>0</v>
      </c>
      <c r="YR44" s="55">
        <f t="shared" si="1404"/>
        <v>0</v>
      </c>
      <c r="YS44" s="55">
        <f t="shared" si="1404"/>
        <v>0</v>
      </c>
      <c r="YT44" s="116">
        <f t="shared" si="1404"/>
        <v>0</v>
      </c>
      <c r="YU44" s="116">
        <f t="shared" si="1404"/>
        <v>0</v>
      </c>
      <c r="YV44" s="116">
        <f t="shared" si="1404"/>
        <v>0</v>
      </c>
      <c r="YW44" s="82">
        <f t="shared" si="1038"/>
        <v>0</v>
      </c>
      <c r="YX44" s="82">
        <f t="shared" si="1039"/>
        <v>0</v>
      </c>
      <c r="YY44" s="82">
        <f>'СДП (план)'!CW45</f>
        <v>0</v>
      </c>
      <c r="YZ44" s="82">
        <f>'СДП (план)'!CX45</f>
        <v>0</v>
      </c>
      <c r="ZA44" s="82">
        <f t="shared" si="198"/>
        <v>0</v>
      </c>
      <c r="ZB44" s="82">
        <f t="shared" si="199"/>
        <v>0</v>
      </c>
      <c r="ZC44" s="190"/>
      <c r="ZD44" s="190"/>
      <c r="ZE44" s="190"/>
      <c r="ZF44" s="190"/>
      <c r="ZG44" s="190"/>
      <c r="ZH44" s="190"/>
      <c r="ZI44" s="116">
        <f t="shared" ref="ZI44:ZK44" si="1405">ZI45</f>
        <v>0</v>
      </c>
      <c r="ZJ44" s="116">
        <f t="shared" si="1405"/>
        <v>0</v>
      </c>
      <c r="ZK44" s="116">
        <f t="shared" si="1405"/>
        <v>0</v>
      </c>
      <c r="ZL44" s="82">
        <f t="shared" si="1192"/>
        <v>0</v>
      </c>
      <c r="ZM44" s="82">
        <f t="shared" si="1193"/>
        <v>0</v>
      </c>
      <c r="ZN44" s="82"/>
      <c r="ZO44" s="82"/>
      <c r="ZP44" s="82"/>
      <c r="ZQ44" s="82"/>
      <c r="ZR44" s="82"/>
      <c r="ZS44" s="82"/>
      <c r="ZT44" s="82"/>
      <c r="ZU44" s="82"/>
      <c r="ZV44" s="82"/>
      <c r="ZW44" s="82"/>
      <c r="ZX44" s="82"/>
      <c r="ZY44" s="82"/>
      <c r="ZZ44" s="82"/>
      <c r="AAA44" s="82"/>
      <c r="AAB44" s="82"/>
      <c r="AAC44" s="116">
        <f t="shared" si="1404"/>
        <v>1</v>
      </c>
      <c r="AAD44" s="116">
        <f t="shared" si="1404"/>
        <v>33667.199999999997</v>
      </c>
      <c r="AAE44" s="116">
        <f t="shared" si="1404"/>
        <v>0.16666666666666666</v>
      </c>
      <c r="AAF44" s="116">
        <f t="shared" si="1404"/>
        <v>5611.2</v>
      </c>
      <c r="AAG44" s="116">
        <f t="shared" si="1404"/>
        <v>0</v>
      </c>
      <c r="AAH44" s="116">
        <f t="shared" si="1404"/>
        <v>0</v>
      </c>
      <c r="AAI44" s="116">
        <f t="shared" si="1404"/>
        <v>0</v>
      </c>
      <c r="AAJ44" s="116">
        <f t="shared" si="1404"/>
        <v>0</v>
      </c>
      <c r="AAK44" s="116">
        <f t="shared" si="1404"/>
        <v>0</v>
      </c>
      <c r="AAL44" s="116">
        <f t="shared" si="1404"/>
        <v>0</v>
      </c>
      <c r="AAM44" s="116">
        <f t="shared" si="1404"/>
        <v>1.6</v>
      </c>
      <c r="AAN44" s="116">
        <f t="shared" si="1404"/>
        <v>0.26666666666666666</v>
      </c>
      <c r="AAO44" s="116">
        <f t="shared" si="1404"/>
        <v>0</v>
      </c>
      <c r="AAP44" s="82">
        <f t="shared" si="203"/>
        <v>-0.16666666666666666</v>
      </c>
      <c r="AAQ44" s="82">
        <f t="shared" si="204"/>
        <v>-5611.2</v>
      </c>
    </row>
    <row r="45" spans="1:719" s="33" customFormat="1" ht="15" x14ac:dyDescent="0.25">
      <c r="A45" s="209"/>
      <c r="B45" s="247">
        <v>26</v>
      </c>
      <c r="C45" s="248" t="s">
        <v>425</v>
      </c>
      <c r="D45" s="226" t="s">
        <v>212</v>
      </c>
      <c r="E45" s="170">
        <v>15030</v>
      </c>
      <c r="F45" s="223">
        <v>1.6</v>
      </c>
      <c r="G45" s="319"/>
      <c r="H45" s="233">
        <v>1</v>
      </c>
      <c r="I45" s="240"/>
      <c r="J45" s="240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06">SUM(S45-Q45)</f>
        <v>0</v>
      </c>
      <c r="AC45" s="44">
        <f t="shared" si="678"/>
        <v>0</v>
      </c>
      <c r="AD45" s="169">
        <f>'СДП (план)'!Q46</f>
        <v>0</v>
      </c>
      <c r="AE45" s="169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07">SUM(AH45-AF45)</f>
        <v>0</v>
      </c>
      <c r="AR45" s="44">
        <f t="shared" ref="AR45" si="1408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73"/>
        <v>0</v>
      </c>
      <c r="BG45" s="44">
        <f t="shared" si="1074"/>
        <v>0</v>
      </c>
      <c r="BH45" s="104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>SUM(BL45-BJ45)</f>
        <v>0</v>
      </c>
      <c r="BV45" s="44">
        <f>SUM(BM45-BK45)</f>
        <v>0</v>
      </c>
      <c r="BW45" s="45">
        <f>'СДП (план)'!W46</f>
        <v>0</v>
      </c>
      <c r="BX45" s="44">
        <f>'СДП (план)'!X46</f>
        <v>0</v>
      </c>
      <c r="BY45" s="44">
        <f t="shared" si="26"/>
        <v>0</v>
      </c>
      <c r="BZ45" s="44">
        <f t="shared" si="27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081"/>
        <v>0</v>
      </c>
      <c r="CK45" s="44">
        <f t="shared" si="1082"/>
        <v>0</v>
      </c>
      <c r="CL45" s="47">
        <f>'СДП (план)'!Y46</f>
        <v>0</v>
      </c>
      <c r="CM45" s="44">
        <f>'СДП (план)'!Z46</f>
        <v>0</v>
      </c>
      <c r="CN45" s="44">
        <f t="shared" si="28"/>
        <v>0</v>
      </c>
      <c r="CO45" s="44">
        <f t="shared" si="29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0"/>
        <v>0</v>
      </c>
      <c r="CZ45" s="44">
        <f t="shared" si="31"/>
        <v>0</v>
      </c>
      <c r="DA45" s="46">
        <f>'СДП (план)'!AA46</f>
        <v>0</v>
      </c>
      <c r="DB45" s="46">
        <f>'СДП (план)'!AB46</f>
        <v>0</v>
      </c>
      <c r="DC45" s="44">
        <f t="shared" si="32"/>
        <v>0</v>
      </c>
      <c r="DD45" s="44">
        <f t="shared" si="33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4"/>
        <v>0</v>
      </c>
      <c r="DO45" s="44">
        <f t="shared" si="35"/>
        <v>0</v>
      </c>
      <c r="DP45" s="5">
        <f>'СДП (план)'!AC46</f>
        <v>0</v>
      </c>
      <c r="DQ45" s="3">
        <f>'СДП (план)'!AD46</f>
        <v>0</v>
      </c>
      <c r="DR45" s="44">
        <f t="shared" si="36"/>
        <v>0</v>
      </c>
      <c r="DS45" s="44">
        <f t="shared" si="37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8"/>
        <v>0</v>
      </c>
      <c r="ED45" s="44">
        <f t="shared" si="39"/>
        <v>0</v>
      </c>
      <c r="EE45" s="44">
        <f>'СДП (план)'!CY46</f>
        <v>0</v>
      </c>
      <c r="EF45" s="44">
        <f>'СДП (план)'!CZ46</f>
        <v>0</v>
      </c>
      <c r="EG45" s="44">
        <f t="shared" si="1204"/>
        <v>0</v>
      </c>
      <c r="EH45" s="44">
        <f t="shared" si="1205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2"/>
        <v>0</v>
      </c>
      <c r="EW45" s="44">
        <f t="shared" si="43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09">SUM(EX45-EV45)</f>
        <v>0</v>
      </c>
      <c r="FH45" s="44">
        <f t="shared" ref="FH45" si="1410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6"/>
        <v>0</v>
      </c>
      <c r="FL45" s="44">
        <f t="shared" si="47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11">SUM(FM45-FK45)</f>
        <v>0</v>
      </c>
      <c r="FW45" s="44">
        <f t="shared" ref="FW45" si="1412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0"/>
        <v>0</v>
      </c>
      <c r="GA45" s="44">
        <f t="shared" si="51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13">SUM(GB45-FZ45)</f>
        <v>0</v>
      </c>
      <c r="GL45" s="44">
        <f t="shared" ref="GL45" si="1414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4"/>
        <v>0</v>
      </c>
      <c r="GP45" s="44">
        <f t="shared" si="55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6"/>
        <v>0</v>
      </c>
      <c r="HA45" s="44">
        <f t="shared" si="57"/>
        <v>0</v>
      </c>
      <c r="HB45" s="46">
        <f>'СДП (план)'!AM46</f>
        <v>0</v>
      </c>
      <c r="HC45" s="141">
        <f>'СДП (план)'!AN46</f>
        <v>0</v>
      </c>
      <c r="HD45" s="44">
        <f t="shared" si="58"/>
        <v>0</v>
      </c>
      <c r="HE45" s="44">
        <f t="shared" si="59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0"/>
        <v>0</v>
      </c>
      <c r="HP45" s="44">
        <f t="shared" si="61"/>
        <v>0</v>
      </c>
      <c r="HQ45" s="45">
        <f>'СДП (план)'!AO46</f>
        <v>0</v>
      </c>
      <c r="HR45" s="44">
        <f>'СДП (план)'!AP46</f>
        <v>0</v>
      </c>
      <c r="HS45" s="44">
        <f t="shared" si="62"/>
        <v>0</v>
      </c>
      <c r="HT45" s="44">
        <f t="shared" si="63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4"/>
        <v>0</v>
      </c>
      <c r="IE45" s="44">
        <f t="shared" si="65"/>
        <v>0</v>
      </c>
      <c r="IF45" s="45">
        <f>'СДП (план)'!AQ46</f>
        <v>0</v>
      </c>
      <c r="IG45" s="44">
        <f>'СДП (план)'!AR46</f>
        <v>0</v>
      </c>
      <c r="IH45" s="44">
        <f t="shared" si="66"/>
        <v>0</v>
      </c>
      <c r="II45" s="44">
        <f t="shared" si="67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1"/>
        <v>0</v>
      </c>
      <c r="IT45" s="44">
        <f t="shared" si="72"/>
        <v>0</v>
      </c>
      <c r="IU45" s="45">
        <f>'СДП (план)'!AS46</f>
        <v>0</v>
      </c>
      <c r="IV45" s="44">
        <f>'СДП (план)'!AT46</f>
        <v>0</v>
      </c>
      <c r="IW45" s="44">
        <f t="shared" si="73"/>
        <v>0</v>
      </c>
      <c r="IX45" s="44">
        <f t="shared" si="74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5"/>
        <v>0</v>
      </c>
      <c r="JI45" s="44">
        <f t="shared" si="76"/>
        <v>0</v>
      </c>
      <c r="JJ45" s="5">
        <f>'СДП (план)'!AU46</f>
        <v>0</v>
      </c>
      <c r="JK45" s="3">
        <f>'СДП (план)'!AV46</f>
        <v>0</v>
      </c>
      <c r="JL45" s="44">
        <f t="shared" si="77"/>
        <v>0</v>
      </c>
      <c r="JM45" s="44">
        <f t="shared" si="78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2"/>
        <v>0</v>
      </c>
      <c r="JX45" s="44">
        <f t="shared" si="83"/>
        <v>0</v>
      </c>
      <c r="JY45" s="5">
        <f>'СДП (план)'!AW46</f>
        <v>0</v>
      </c>
      <c r="JZ45" s="3">
        <f>'СДП (план)'!AX46</f>
        <v>0</v>
      </c>
      <c r="KA45" s="44">
        <f t="shared" si="84"/>
        <v>0</v>
      </c>
      <c r="KB45" s="44">
        <f t="shared" si="85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6"/>
        <v>0</v>
      </c>
      <c r="KM45" s="44">
        <f t="shared" si="87"/>
        <v>0</v>
      </c>
      <c r="KN45" s="5">
        <f>'СДП (план)'!AY46</f>
        <v>0</v>
      </c>
      <c r="KO45" s="3">
        <f>'СДП (план)'!AZ46</f>
        <v>0</v>
      </c>
      <c r="KP45" s="44">
        <f t="shared" si="88"/>
        <v>0</v>
      </c>
      <c r="KQ45" s="44">
        <f t="shared" si="89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0"/>
        <v>0</v>
      </c>
      <c r="LB45" s="44">
        <f t="shared" si="91"/>
        <v>0</v>
      </c>
      <c r="LC45" s="45">
        <f>'СДП (план)'!BA46</f>
        <v>0</v>
      </c>
      <c r="LD45" s="44">
        <f>'СДП (план)'!BB46</f>
        <v>0</v>
      </c>
      <c r="LE45" s="44">
        <f t="shared" si="92"/>
        <v>0</v>
      </c>
      <c r="LF45" s="44">
        <f t="shared" si="93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7"/>
        <v>0</v>
      </c>
      <c r="LQ45" s="44">
        <f t="shared" si="98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99"/>
        <v>0.16666666666666666</v>
      </c>
      <c r="LU45" s="44">
        <f t="shared" si="100"/>
        <v>5611.2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0.26666666666666666</v>
      </c>
      <c r="MD45" s="44">
        <f>SUM(LV45*$F45)</f>
        <v>0</v>
      </c>
      <c r="ME45" s="44">
        <f t="shared" si="101"/>
        <v>-0.16666666666666666</v>
      </c>
      <c r="MF45" s="44">
        <f t="shared" si="102"/>
        <v>-5611.2</v>
      </c>
      <c r="MG45" s="47">
        <f>'СДП (план)'!BE46</f>
        <v>0</v>
      </c>
      <c r="MH45" s="47">
        <f>'СДП (план)'!BF46</f>
        <v>0</v>
      </c>
      <c r="MI45" s="44">
        <f t="shared" si="103"/>
        <v>0</v>
      </c>
      <c r="MJ45" s="44">
        <f t="shared" si="104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5"/>
        <v>0</v>
      </c>
      <c r="MU45" s="44">
        <f t="shared" si="106"/>
        <v>0</v>
      </c>
      <c r="MV45" s="47">
        <f>'СДП (план)'!BG46</f>
        <v>0</v>
      </c>
      <c r="MW45" s="47">
        <f>'СДП (план)'!BH46</f>
        <v>0</v>
      </c>
      <c r="MX45" s="44">
        <f t="shared" si="107"/>
        <v>0</v>
      </c>
      <c r="MY45" s="44">
        <f t="shared" si="108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09"/>
        <v>0</v>
      </c>
      <c r="NJ45" s="44">
        <f t="shared" si="110"/>
        <v>0</v>
      </c>
      <c r="NK45" s="45">
        <f>'СДП (план)'!BI46</f>
        <v>0</v>
      </c>
      <c r="NL45" s="44">
        <f>'СДП (план)'!BJ46</f>
        <v>0</v>
      </c>
      <c r="NM45" s="44">
        <f t="shared" si="111"/>
        <v>0</v>
      </c>
      <c r="NN45" s="44">
        <f t="shared" si="112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6"/>
        <v>0</v>
      </c>
      <c r="NY45" s="44">
        <f t="shared" si="117"/>
        <v>0</v>
      </c>
      <c r="NZ45" s="45">
        <f>'СДП (план)'!BK46</f>
        <v>0</v>
      </c>
      <c r="OA45" s="44">
        <f>'СДП (план)'!BL46</f>
        <v>0</v>
      </c>
      <c r="OB45" s="44">
        <f t="shared" si="118"/>
        <v>0</v>
      </c>
      <c r="OC45" s="44">
        <f t="shared" si="119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0"/>
        <v>0</v>
      </c>
      <c r="ON45" s="44">
        <f t="shared" si="121"/>
        <v>0</v>
      </c>
      <c r="OO45" s="45">
        <f>'СДП (план)'!BM46</f>
        <v>0</v>
      </c>
      <c r="OP45" s="44">
        <f>'СДП (план)'!BN46</f>
        <v>0</v>
      </c>
      <c r="OQ45" s="44">
        <f t="shared" si="122"/>
        <v>0</v>
      </c>
      <c r="OR45" s="44">
        <f t="shared" si="123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4"/>
        <v>0</v>
      </c>
      <c r="PC45" s="44">
        <f t="shared" si="125"/>
        <v>0</v>
      </c>
      <c r="PD45" s="45">
        <f>'СДП (план)'!BO46</f>
        <v>0</v>
      </c>
      <c r="PE45" s="44">
        <f>'СДП (план)'!BP46</f>
        <v>0</v>
      </c>
      <c r="PF45" s="44">
        <f t="shared" si="126"/>
        <v>0</v>
      </c>
      <c r="PG45" s="44">
        <f t="shared" si="127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8"/>
        <v>0</v>
      </c>
      <c r="PR45" s="44">
        <f t="shared" si="129"/>
        <v>0</v>
      </c>
      <c r="PS45" s="45">
        <f>'СДП (план)'!BQ46</f>
        <v>0</v>
      </c>
      <c r="PT45" s="44">
        <f>'СДП (план)'!BR46</f>
        <v>0</v>
      </c>
      <c r="PU45" s="44">
        <f t="shared" si="130"/>
        <v>0</v>
      </c>
      <c r="PV45" s="44">
        <f t="shared" si="131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696"/>
        <v>0</v>
      </c>
      <c r="QG45" s="44">
        <f t="shared" si="697"/>
        <v>0</v>
      </c>
      <c r="QH45" s="45">
        <f>'СДП (план)'!BS46</f>
        <v>0</v>
      </c>
      <c r="QI45" s="44">
        <f>'СДП (план)'!BT46</f>
        <v>0</v>
      </c>
      <c r="QJ45" s="44">
        <f t="shared" si="136"/>
        <v>0</v>
      </c>
      <c r="QK45" s="44">
        <f t="shared" si="137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15">SUM(QL45-QJ45)</f>
        <v>0</v>
      </c>
      <c r="QV45" s="44">
        <f t="shared" ref="QV45" si="1416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0"/>
        <v>0</v>
      </c>
      <c r="QZ45" s="44">
        <f t="shared" si="141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2"/>
        <v>0</v>
      </c>
      <c r="RK45" s="44">
        <f t="shared" si="143"/>
        <v>0</v>
      </c>
      <c r="RL45" s="45">
        <f>'СДП (план)'!BW46</f>
        <v>0</v>
      </c>
      <c r="RM45" s="44">
        <f>'СДП (план)'!BX46</f>
        <v>0</v>
      </c>
      <c r="RN45" s="44">
        <f t="shared" si="144"/>
        <v>0</v>
      </c>
      <c r="RO45" s="44">
        <f t="shared" si="145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6"/>
        <v>0</v>
      </c>
      <c r="RZ45" s="44">
        <f t="shared" si="147"/>
        <v>0</v>
      </c>
      <c r="SA45" s="45">
        <f>'СДП (план)'!BY46</f>
        <v>0</v>
      </c>
      <c r="SB45" s="44">
        <f>'СДП (план)'!BZ46</f>
        <v>0</v>
      </c>
      <c r="SC45" s="44">
        <f t="shared" si="148"/>
        <v>0</v>
      </c>
      <c r="SD45" s="44">
        <f t="shared" si="149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0"/>
        <v>0</v>
      </c>
      <c r="SO45" s="44">
        <f t="shared" si="151"/>
        <v>0</v>
      </c>
      <c r="SP45" s="45">
        <f>'СДП (план)'!CA46</f>
        <v>0</v>
      </c>
      <c r="SQ45" s="44">
        <f>'СДП (план)'!CB46</f>
        <v>0</v>
      </c>
      <c r="SR45" s="44">
        <f t="shared" si="152"/>
        <v>0</v>
      </c>
      <c r="SS45" s="44">
        <f t="shared" si="153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4"/>
        <v>0</v>
      </c>
      <c r="TD45" s="44">
        <f t="shared" si="155"/>
        <v>0</v>
      </c>
      <c r="TE45" s="45">
        <f>'СДП (план)'!CC46</f>
        <v>0</v>
      </c>
      <c r="TF45" s="44">
        <f>'СДП (план)'!CD46</f>
        <v>0</v>
      </c>
      <c r="TG45" s="44">
        <f t="shared" si="156"/>
        <v>0</v>
      </c>
      <c r="TH45" s="44">
        <f t="shared" si="157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8"/>
        <v>0</v>
      </c>
      <c r="TS45" s="44">
        <f t="shared" si="159"/>
        <v>0</v>
      </c>
      <c r="TT45" s="47">
        <f>'СДП (план)'!CE46</f>
        <v>0</v>
      </c>
      <c r="TU45" s="47">
        <f>'СДП (план)'!CF46</f>
        <v>0</v>
      </c>
      <c r="TV45" s="44">
        <f t="shared" si="160"/>
        <v>0</v>
      </c>
      <c r="TW45" s="44">
        <f t="shared" si="161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5"/>
        <v>0</v>
      </c>
      <c r="UH45" s="44">
        <f t="shared" si="166"/>
        <v>0</v>
      </c>
      <c r="UI45" s="45">
        <f>'СДП (план)'!CG46</f>
        <v>0</v>
      </c>
      <c r="UJ45" s="44">
        <f>'СДП (план)'!CH46</f>
        <v>0</v>
      </c>
      <c r="UK45" s="44">
        <f t="shared" si="167"/>
        <v>0</v>
      </c>
      <c r="UL45" s="44">
        <f t="shared" si="168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69"/>
        <v>0</v>
      </c>
      <c r="UW45" s="44">
        <f t="shared" si="170"/>
        <v>0</v>
      </c>
      <c r="UX45" s="45">
        <f>'СДП (план)'!CI46</f>
        <v>0</v>
      </c>
      <c r="UY45" s="44">
        <f>'СДП (план)'!CJ46</f>
        <v>0</v>
      </c>
      <c r="UZ45" s="44">
        <f t="shared" si="171"/>
        <v>0</v>
      </c>
      <c r="VA45" s="44">
        <f t="shared" si="172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71"/>
        <v>0</v>
      </c>
      <c r="VL45" s="44">
        <f t="shared" si="1172"/>
        <v>0</v>
      </c>
      <c r="VM45" s="45">
        <f>'СДП (план)'!CK46</f>
        <v>0</v>
      </c>
      <c r="VN45" s="44">
        <f>'СДП (план)'!CL46</f>
        <v>0</v>
      </c>
      <c r="VO45" s="44">
        <f t="shared" si="176"/>
        <v>0</v>
      </c>
      <c r="VP45" s="44">
        <f t="shared" si="177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8"/>
        <v>0</v>
      </c>
      <c r="WA45" s="44">
        <f t="shared" si="179"/>
        <v>0</v>
      </c>
      <c r="WB45" s="45">
        <f>'СДП (план)'!CM46</f>
        <v>0</v>
      </c>
      <c r="WC45" s="44">
        <f>'СДП (план)'!CN46</f>
        <v>0</v>
      </c>
      <c r="WD45" s="44">
        <f t="shared" si="180"/>
        <v>0</v>
      </c>
      <c r="WE45" s="44">
        <f t="shared" si="181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2"/>
        <v>0</v>
      </c>
      <c r="WP45" s="44">
        <f t="shared" si="183"/>
        <v>0</v>
      </c>
      <c r="WQ45" s="45">
        <f>'СДП (план)'!CO46</f>
        <v>0</v>
      </c>
      <c r="WR45" s="44">
        <f>'СДП (план)'!CP46</f>
        <v>0</v>
      </c>
      <c r="WS45" s="44">
        <f t="shared" si="184"/>
        <v>0</v>
      </c>
      <c r="WT45" s="44">
        <f t="shared" si="185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6"/>
        <v>0</v>
      </c>
      <c r="XE45" s="44">
        <f t="shared" si="187"/>
        <v>0</v>
      </c>
      <c r="XF45" s="45">
        <f>'СДП (план)'!CQ46</f>
        <v>0</v>
      </c>
      <c r="XG45" s="44">
        <f>'СДП (план)'!CR46</f>
        <v>0</v>
      </c>
      <c r="XH45" s="44">
        <f t="shared" si="188"/>
        <v>0</v>
      </c>
      <c r="XI45" s="44">
        <f t="shared" si="189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0"/>
        <v>0</v>
      </c>
      <c r="XT45" s="44">
        <f t="shared" si="191"/>
        <v>0</v>
      </c>
      <c r="XU45" s="5">
        <f>'СДП (план)'!CS46</f>
        <v>0</v>
      </c>
      <c r="XV45" s="3">
        <f>'СДП (план)'!CT46</f>
        <v>0</v>
      </c>
      <c r="XW45" s="44">
        <f t="shared" si="192"/>
        <v>0</v>
      </c>
      <c r="XX45" s="44">
        <f t="shared" si="193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4"/>
        <v>0</v>
      </c>
      <c r="YI45" s="44">
        <f t="shared" si="195"/>
        <v>0</v>
      </c>
      <c r="YJ45" s="3">
        <f>'СДП (план)'!CU46</f>
        <v>0</v>
      </c>
      <c r="YK45" s="3">
        <f>'СДП (план)'!CV46</f>
        <v>0</v>
      </c>
      <c r="YL45" s="44">
        <f t="shared" si="196"/>
        <v>0</v>
      </c>
      <c r="YM45" s="44">
        <f t="shared" si="197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38"/>
        <v>0</v>
      </c>
      <c r="YX45" s="44">
        <f t="shared" si="1039"/>
        <v>0</v>
      </c>
      <c r="YY45" s="44">
        <f>'СДП (план)'!CW46</f>
        <v>0</v>
      </c>
      <c r="YZ45" s="44">
        <f>'СДП (план)'!CX46</f>
        <v>0</v>
      </c>
      <c r="ZA45" s="44">
        <f t="shared" si="198"/>
        <v>0</v>
      </c>
      <c r="ZB45" s="44">
        <f t="shared" si="199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192"/>
        <v>0</v>
      </c>
      <c r="ZM45" s="44">
        <f t="shared" si="1193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>SUM(HC45,DB45,AT45,BX45,AE45,BI45,P45,NL45,LD45,LS45,OA45,EU45,FJ45,HR45,JK45,MH45,MW45,TU45,IG45,IV45,JZ45,DQ45,EF45,WR45,WC45,UJ45,UY45,RM45,TF45,VN45,OP45,PE45,PT45,QI45,FY45,QX45,GN45,SQ45,XG45,XV45,SB45,CM45,KO45,YK45,YZ45)</f>
        <v>33667.199999999997</v>
      </c>
      <c r="AAE45" s="49">
        <f>SUM(HD45,DC45,AU45,BY45,AF45,BJ45,Q45,NM45,LE45,LT45,OB45,EV45,FK45,HS45,JL45,MI45,MX45,TV45,IH45,IW45,KA45,DR45,EG45,WS45,WD45,UK45,UZ45,RN45,TG45,VO45,OQ45,PF45,PU45,QJ45,FZ45,QY45,GO45,SR45,XH45,XW45,SC45,CN45,KP45,YL45,ZA45)</f>
        <v>0.16666666666666666</v>
      </c>
      <c r="AAF45" s="49">
        <f>SUM(HE45,DD45,AV45,BZ45,AG45,BK45,R45,NN45,LF45,LU45,OC45,EW45,FL45,HT45,JM45,MJ45,MY45,TW45,II45,IX45,KB45,DS45,EH45,WT45,WE45,UL45,VA45,RO45,TH45,VP45,OR45,PG45,PV45,QK45,GA45,QZ45,GP45,SS45,XI45,XX45,SD45,CO45,KQ45,YM45,ZB45)</f>
        <v>5611.2</v>
      </c>
      <c r="AAG45" s="49">
        <f>SUM(HF45,DE45,AW45,CA45,AH45,BL45,S45,NO45,LG45,LV45,OD45,EX45,FM45,HU45,JN45,MK45,MZ45,TX45,IJ45,IY45,KC45,DT45,EI45,WU45,WF45,UM45,VB45,RP45,TI45,VQ45,OS45,PH45,PW45,QL45,GB45,RA45,GQ45,ST45,XJ45,XY45,SE45,CP45,KR45,YN45,ZC45)</f>
        <v>0</v>
      </c>
      <c r="AAH45" s="49">
        <f>SUM(HG45,DF45,AX45,CB45,AI45,BM45,T45,NP45,LH45,LW45,OE45,EY45,FN45,HV45,JO45,ML45,NA45,TY45,IK45,IZ45,KD45,DU45,EJ45,WV45,WG45,UN45,VC45,RQ45,TJ45,VR45,OT45,PI45,PX45,QM45,GC45,RB45,GR45,SU45,XK45,XZ45,SF45,CQ45,KS45,YO45,ZD45)</f>
        <v>0</v>
      </c>
      <c r="AAI45" s="49">
        <f>SUM(HH45,DG45,AY45,CC45,AJ45,BN45,U45,NQ45,LI45,LX45,OF45,EZ45,FO45,HW45,JP45,MM45,NB45,TZ45,IL45,JA45,KE45,DV45,EK45,WW45,WH45,UO45,VD45,RR45,TK45,VS45,OU45,PJ45,PY45,QN45,GD45,RC45,GS45,SV45,XL45,YA45,SG45,CR45,KT45,YP45,ZE45)</f>
        <v>0</v>
      </c>
      <c r="AAJ45" s="49">
        <f>SUM(HI45,DH45,AZ45,CD45,AK45,BO45,V45,NR45,LJ45,LY45,OG45,FA45,FP45,HX45,JQ45,MN45,NC45,UA45,IM45,JB45,KF45,DW45,EL45,WX45,WI45,UP45,VE45,RS45,TL45,VT45,OV45,PK45,PZ45,QO45,GE45,RD45,GT45,SW45,XM45,YB45,SH45,CS45,KU45,YQ45,ZF45)</f>
        <v>0</v>
      </c>
      <c r="AAK45" s="49">
        <f>SUM(HJ45,DI45,BA45,CE45,AL45,BP45,W45,NS45,LK45,LZ45,OH45,FB45,FQ45,HY45,JR45,MO45,ND45,UB45,IN45,JC45,KG45,DX45,EM45,WY45,WJ45,UQ45,VF45,RT45,TM45,VU45,OW45,PL45,QA45,QP45,GF45,RE45,GU45,SX45,XN45,YC45,SI45,CT45,KV45,YR45,ZG45)</f>
        <v>0</v>
      </c>
      <c r="AAL45" s="49">
        <f>SUM(HK45,DJ45,BB45,CF45,AM45,BQ45,X45,NT45,LL45,MA45,OI45,FC45,FR45,HZ45,JS45,MP45,NE45,UC45,IO45,JD45,KH45,DY45,EN45,WZ45,WK45,UR45,VG45,RU45,TN45,VV45,OX45,PM45,QB45,QQ45,GG45,RF45,GV45,SY45,XO45,YD45,SJ45,CU45,KW45,YS45,ZH45)</f>
        <v>0</v>
      </c>
      <c r="AAM45" s="49">
        <f>SUM(HL45,DK45,BC45,CG45,AN45,BR45,Y45,NU45,LM45,MB45,OJ45,FD45,FS45,IA45,JT45,MQ45,NF45,UD45,IP45,JE45,KI45,DZ45,EO45,XA45,WL45,US45,VH45,RV45,TO45,VW45,OY45,PN45,QC45,QR45,GH45,RG45,GW45,SZ45,XP45,YE45,SK45,CV45,KX45,YT45,ZI45)</f>
        <v>1.6</v>
      </c>
      <c r="AAN45" s="49">
        <f>SUM(HM45,DL45,BD45,CH45,AO45,BS45,Z45,NV45,LN45,MC45,OK45,FE45,FT45,IB45,JU45,MR45,NG45,UE45,IQ45,JF45,KJ45,EA45,EP45,XB45,WM45,UT45,VI45,RW45,TP45,VX45,OZ45,PO45,QD45,QS45,GI45,RH45,GX45,TA45,XQ45,YF45,SL45,CW45,KY45,YU45,ZJ45)</f>
        <v>0.26666666666666666</v>
      </c>
      <c r="AAO45" s="49">
        <f>SUM(HN45,DM45,BE45,CI45,AP45,BT45,AA45,NW45,LO45,MD45,OL45,FF45,FU45,IC45,JV45,MS45,NH45,UF45,IR45,JG45,KK45,EB45,EQ45,XC45,WN45,UU45,VJ45,RX45,TQ45,VY45,PA45,PP45,QE45,QT45,GJ45,RI45,GY45,TB45,XR45,YG45,SM45,CX45,KZ45,YV45,ZK45)</f>
        <v>0</v>
      </c>
      <c r="AAP45" s="44">
        <f t="shared" ref="AAP45" si="1417">SUM(AAG45-AAE45)</f>
        <v>-0.16666666666666666</v>
      </c>
      <c r="AAQ45" s="44">
        <f t="shared" ref="AAQ45" si="1418">SUM(AAH45-AAF45)</f>
        <v>-5611.2</v>
      </c>
    </row>
    <row r="46" spans="1:719" s="56" customFormat="1" ht="15" x14ac:dyDescent="0.25">
      <c r="A46" s="207">
        <v>11</v>
      </c>
      <c r="B46" s="238"/>
      <c r="C46" s="257" t="s">
        <v>598</v>
      </c>
      <c r="D46" s="259" t="s">
        <v>120</v>
      </c>
      <c r="E46" s="170">
        <v>15030</v>
      </c>
      <c r="F46" s="234"/>
      <c r="G46" s="319"/>
      <c r="H46" s="14"/>
      <c r="I46" s="220"/>
      <c r="J46" s="220"/>
      <c r="K46" s="239"/>
      <c r="L46" s="239"/>
      <c r="M46" s="239"/>
      <c r="N46" s="230">
        <v>2.57</v>
      </c>
      <c r="O46" s="116">
        <f>'СДП (план)'!O47</f>
        <v>0</v>
      </c>
      <c r="P46" s="116">
        <f>'СДП (план)'!P47</f>
        <v>0</v>
      </c>
      <c r="Q46" s="44">
        <f t="shared" si="16"/>
        <v>0</v>
      </c>
      <c r="R46" s="44">
        <f t="shared" si="17"/>
        <v>0</v>
      </c>
      <c r="S46" s="116">
        <f t="shared" ref="S46:AA46" si="1419">SUM(S47:S48)</f>
        <v>0</v>
      </c>
      <c r="T46" s="116">
        <f t="shared" si="1419"/>
        <v>0</v>
      </c>
      <c r="U46" s="116">
        <f t="shared" si="1419"/>
        <v>0</v>
      </c>
      <c r="V46" s="116">
        <f t="shared" si="1419"/>
        <v>0</v>
      </c>
      <c r="W46" s="116">
        <f t="shared" si="1419"/>
        <v>0</v>
      </c>
      <c r="X46" s="116">
        <f t="shared" si="1419"/>
        <v>0</v>
      </c>
      <c r="Y46" s="116">
        <f t="shared" si="1419"/>
        <v>0</v>
      </c>
      <c r="Z46" s="116">
        <f t="shared" si="1419"/>
        <v>0</v>
      </c>
      <c r="AA46" s="116">
        <f t="shared" si="1419"/>
        <v>0</v>
      </c>
      <c r="AB46" s="82">
        <f t="shared" si="985"/>
        <v>0</v>
      </c>
      <c r="AC46" s="82">
        <f t="shared" si="678"/>
        <v>0</v>
      </c>
      <c r="AD46" s="131">
        <f>'СДП (план)'!Q47</f>
        <v>0</v>
      </c>
      <c r="AE46" s="131">
        <f>'СДП (план)'!R47</f>
        <v>0</v>
      </c>
      <c r="AF46" s="82">
        <f t="shared" si="18"/>
        <v>0</v>
      </c>
      <c r="AG46" s="82">
        <f t="shared" si="19"/>
        <v>0</v>
      </c>
      <c r="AH46" s="116">
        <f t="shared" ref="AH46:AP46" si="1420">SUM(AH47:AH48)</f>
        <v>0</v>
      </c>
      <c r="AI46" s="116">
        <f t="shared" si="1420"/>
        <v>0</v>
      </c>
      <c r="AJ46" s="116">
        <f t="shared" si="1420"/>
        <v>0</v>
      </c>
      <c r="AK46" s="116">
        <f t="shared" si="1420"/>
        <v>0</v>
      </c>
      <c r="AL46" s="116">
        <f t="shared" si="1420"/>
        <v>0</v>
      </c>
      <c r="AM46" s="116">
        <f t="shared" si="1420"/>
        <v>0</v>
      </c>
      <c r="AN46" s="116">
        <f t="shared" si="1420"/>
        <v>0</v>
      </c>
      <c r="AO46" s="116">
        <f t="shared" si="1420"/>
        <v>0</v>
      </c>
      <c r="AP46" s="116">
        <f t="shared" si="1420"/>
        <v>0</v>
      </c>
      <c r="AQ46" s="82">
        <f t="shared" si="20"/>
        <v>0</v>
      </c>
      <c r="AR46" s="82">
        <f t="shared" si="21"/>
        <v>0</v>
      </c>
      <c r="AS46" s="116">
        <f>'СДП (план)'!S47</f>
        <v>39</v>
      </c>
      <c r="AT46" s="116">
        <f>'СДП (план)'!T47</f>
        <v>1116067.68</v>
      </c>
      <c r="AU46" s="44">
        <f t="shared" si="22"/>
        <v>6.5</v>
      </c>
      <c r="AV46" s="44">
        <f t="shared" si="23"/>
        <v>186011.28</v>
      </c>
      <c r="AW46" s="116">
        <f t="shared" ref="AW46:BE46" si="1421">SUM(AW47:AW48)</f>
        <v>3</v>
      </c>
      <c r="AX46" s="116">
        <f t="shared" si="1421"/>
        <v>85851.36</v>
      </c>
      <c r="AY46" s="116">
        <f t="shared" si="1421"/>
        <v>25</v>
      </c>
      <c r="AZ46" s="116">
        <f t="shared" si="1421"/>
        <v>1</v>
      </c>
      <c r="BA46" s="116">
        <f t="shared" si="1421"/>
        <v>28617.119999999999</v>
      </c>
      <c r="BB46" s="116">
        <f t="shared" si="1421"/>
        <v>6</v>
      </c>
      <c r="BC46" s="116">
        <f t="shared" si="1421"/>
        <v>53.040000000000006</v>
      </c>
      <c r="BD46" s="116">
        <f t="shared" si="1421"/>
        <v>8.84</v>
      </c>
      <c r="BE46" s="116">
        <f t="shared" si="1421"/>
        <v>4.08</v>
      </c>
      <c r="BF46" s="82">
        <f t="shared" si="1073"/>
        <v>-3.5</v>
      </c>
      <c r="BG46" s="82">
        <f t="shared" si="1074"/>
        <v>-100159.92</v>
      </c>
      <c r="BH46" s="140">
        <f>'СДП (план)'!U47</f>
        <v>0</v>
      </c>
      <c r="BI46" s="81">
        <f>'СДП (план)'!V47</f>
        <v>0</v>
      </c>
      <c r="BJ46" s="44">
        <f t="shared" si="24"/>
        <v>0</v>
      </c>
      <c r="BK46" s="44">
        <f t="shared" si="25"/>
        <v>0</v>
      </c>
      <c r="BL46" s="116">
        <f t="shared" ref="BL46:BT46" si="1422">SUM(BL47:BL48)</f>
        <v>0</v>
      </c>
      <c r="BM46" s="116">
        <f t="shared" si="1422"/>
        <v>0</v>
      </c>
      <c r="BN46" s="116">
        <f t="shared" si="1422"/>
        <v>0</v>
      </c>
      <c r="BO46" s="116">
        <f t="shared" si="1422"/>
        <v>0</v>
      </c>
      <c r="BP46" s="116">
        <f t="shared" si="1422"/>
        <v>0</v>
      </c>
      <c r="BQ46" s="116">
        <f t="shared" si="1422"/>
        <v>0</v>
      </c>
      <c r="BR46" s="116">
        <f t="shared" si="1422"/>
        <v>0</v>
      </c>
      <c r="BS46" s="116">
        <f t="shared" si="1422"/>
        <v>0</v>
      </c>
      <c r="BT46" s="116">
        <f t="shared" si="1422"/>
        <v>0</v>
      </c>
      <c r="BU46" s="82">
        <f>SUM(BL46-BJ46)</f>
        <v>0</v>
      </c>
      <c r="BV46" s="82">
        <f>SUM(BM46-BK46)</f>
        <v>0</v>
      </c>
      <c r="BW46" s="116">
        <f>'СДП (план)'!W47</f>
        <v>0</v>
      </c>
      <c r="BX46" s="116">
        <f>'СДП (план)'!X47</f>
        <v>0</v>
      </c>
      <c r="BY46" s="82">
        <f t="shared" si="26"/>
        <v>0</v>
      </c>
      <c r="BZ46" s="82">
        <f t="shared" si="27"/>
        <v>0</v>
      </c>
      <c r="CA46" s="116">
        <f t="shared" ref="CA46:CI46" si="1423">SUM(CA47:CA48)</f>
        <v>0</v>
      </c>
      <c r="CB46" s="116">
        <f t="shared" si="1423"/>
        <v>0</v>
      </c>
      <c r="CC46" s="116">
        <f t="shared" si="1423"/>
        <v>0</v>
      </c>
      <c r="CD46" s="116">
        <f t="shared" si="1423"/>
        <v>0</v>
      </c>
      <c r="CE46" s="116">
        <f t="shared" si="1423"/>
        <v>0</v>
      </c>
      <c r="CF46" s="116">
        <f t="shared" si="1423"/>
        <v>0</v>
      </c>
      <c r="CG46" s="116">
        <f t="shared" si="1423"/>
        <v>0</v>
      </c>
      <c r="CH46" s="116">
        <f t="shared" si="1423"/>
        <v>0</v>
      </c>
      <c r="CI46" s="116">
        <f t="shared" si="1423"/>
        <v>0</v>
      </c>
      <c r="CJ46" s="82">
        <f t="shared" si="1081"/>
        <v>0</v>
      </c>
      <c r="CK46" s="82">
        <f t="shared" si="1082"/>
        <v>0</v>
      </c>
      <c r="CL46" s="55">
        <f>'СДП (план)'!Y47</f>
        <v>0</v>
      </c>
      <c r="CM46" s="55">
        <f>'СДП (план)'!Z47</f>
        <v>0</v>
      </c>
      <c r="CN46" s="82">
        <f t="shared" si="28"/>
        <v>0</v>
      </c>
      <c r="CO46" s="82">
        <f t="shared" si="29"/>
        <v>0</v>
      </c>
      <c r="CP46" s="55">
        <f t="shared" ref="CP46:CX46" si="1424">SUM(CP47:CP48)</f>
        <v>0</v>
      </c>
      <c r="CQ46" s="55">
        <f t="shared" si="1424"/>
        <v>0</v>
      </c>
      <c r="CR46" s="55">
        <f t="shared" si="1424"/>
        <v>0</v>
      </c>
      <c r="CS46" s="55">
        <f t="shared" si="1424"/>
        <v>0</v>
      </c>
      <c r="CT46" s="55">
        <f t="shared" si="1424"/>
        <v>0</v>
      </c>
      <c r="CU46" s="55">
        <f t="shared" si="1424"/>
        <v>0</v>
      </c>
      <c r="CV46" s="116">
        <f t="shared" si="1424"/>
        <v>0</v>
      </c>
      <c r="CW46" s="116">
        <f t="shared" si="1424"/>
        <v>0</v>
      </c>
      <c r="CX46" s="116">
        <f t="shared" si="1424"/>
        <v>0</v>
      </c>
      <c r="CY46" s="82">
        <f t="shared" si="30"/>
        <v>0</v>
      </c>
      <c r="CZ46" s="82">
        <f t="shared" si="31"/>
        <v>0</v>
      </c>
      <c r="DA46" s="55">
        <f>'СДП (план)'!AA47</f>
        <v>0</v>
      </c>
      <c r="DB46" s="55">
        <f>'СДП (план)'!AB47</f>
        <v>0</v>
      </c>
      <c r="DC46" s="82">
        <f t="shared" si="32"/>
        <v>0</v>
      </c>
      <c r="DD46" s="82">
        <f t="shared" si="33"/>
        <v>0</v>
      </c>
      <c r="DE46" s="55">
        <f t="shared" ref="DE46:DM46" si="1425">SUM(DE47:DE48)</f>
        <v>0</v>
      </c>
      <c r="DF46" s="55">
        <f t="shared" si="1425"/>
        <v>0</v>
      </c>
      <c r="DG46" s="55">
        <f t="shared" si="1425"/>
        <v>0</v>
      </c>
      <c r="DH46" s="55">
        <f t="shared" si="1425"/>
        <v>0</v>
      </c>
      <c r="DI46" s="55">
        <f t="shared" si="1425"/>
        <v>0</v>
      </c>
      <c r="DJ46" s="55">
        <f t="shared" si="1425"/>
        <v>0</v>
      </c>
      <c r="DK46" s="116">
        <f t="shared" si="1425"/>
        <v>0</v>
      </c>
      <c r="DL46" s="116">
        <f t="shared" si="1425"/>
        <v>0</v>
      </c>
      <c r="DM46" s="116">
        <f t="shared" si="1425"/>
        <v>0</v>
      </c>
      <c r="DN46" s="82">
        <f t="shared" si="34"/>
        <v>0</v>
      </c>
      <c r="DO46" s="82">
        <f t="shared" si="35"/>
        <v>0</v>
      </c>
      <c r="DP46" s="15">
        <f>'СДП (план)'!AC47</f>
        <v>0</v>
      </c>
      <c r="DQ46" s="15">
        <f>'СДП (план)'!AD47</f>
        <v>0</v>
      </c>
      <c r="DR46" s="82">
        <f t="shared" si="36"/>
        <v>0</v>
      </c>
      <c r="DS46" s="82">
        <f t="shared" si="37"/>
        <v>0</v>
      </c>
      <c r="DT46" s="55">
        <f t="shared" ref="DT46:EB46" si="1426">SUM(DT47:DT48)</f>
        <v>0</v>
      </c>
      <c r="DU46" s="55">
        <f t="shared" si="1426"/>
        <v>0</v>
      </c>
      <c r="DV46" s="55">
        <f t="shared" si="1426"/>
        <v>0</v>
      </c>
      <c r="DW46" s="55">
        <f t="shared" si="1426"/>
        <v>0</v>
      </c>
      <c r="DX46" s="55">
        <f t="shared" si="1426"/>
        <v>0</v>
      </c>
      <c r="DY46" s="55">
        <f t="shared" si="1426"/>
        <v>0</v>
      </c>
      <c r="DZ46" s="116">
        <f t="shared" si="1426"/>
        <v>0</v>
      </c>
      <c r="EA46" s="116">
        <f t="shared" si="1426"/>
        <v>0</v>
      </c>
      <c r="EB46" s="116">
        <f t="shared" si="1426"/>
        <v>0</v>
      </c>
      <c r="EC46" s="82">
        <f t="shared" si="38"/>
        <v>0</v>
      </c>
      <c r="ED46" s="82">
        <f t="shared" si="39"/>
        <v>0</v>
      </c>
      <c r="EE46" s="82">
        <f>'СДП (план)'!CY47</f>
        <v>0</v>
      </c>
      <c r="EF46" s="82">
        <f>'СДП (план)'!CZ47</f>
        <v>0</v>
      </c>
      <c r="EG46" s="82">
        <f t="shared" si="1204"/>
        <v>0</v>
      </c>
      <c r="EH46" s="82">
        <f t="shared" si="1205"/>
        <v>0</v>
      </c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55">
        <f>'СДП (план)'!AE47</f>
        <v>0</v>
      </c>
      <c r="EU46" s="55">
        <f>'СДП (план)'!AF47</f>
        <v>0</v>
      </c>
      <c r="EV46" s="82">
        <f t="shared" si="42"/>
        <v>0</v>
      </c>
      <c r="EW46" s="82">
        <f t="shared" si="43"/>
        <v>0</v>
      </c>
      <c r="EX46" s="55">
        <f t="shared" ref="EX46:FF46" si="1427">SUM(EX47:EX48)</f>
        <v>0</v>
      </c>
      <c r="EY46" s="55">
        <f t="shared" si="1427"/>
        <v>0</v>
      </c>
      <c r="EZ46" s="55">
        <f t="shared" si="1427"/>
        <v>0</v>
      </c>
      <c r="FA46" s="55">
        <f t="shared" si="1427"/>
        <v>0</v>
      </c>
      <c r="FB46" s="55">
        <f t="shared" si="1427"/>
        <v>0</v>
      </c>
      <c r="FC46" s="55">
        <f t="shared" si="1427"/>
        <v>0</v>
      </c>
      <c r="FD46" s="116">
        <f t="shared" si="1427"/>
        <v>0</v>
      </c>
      <c r="FE46" s="116">
        <f t="shared" si="1427"/>
        <v>0</v>
      </c>
      <c r="FF46" s="116">
        <f t="shared" si="1427"/>
        <v>0</v>
      </c>
      <c r="FG46" s="82">
        <f t="shared" si="44"/>
        <v>0</v>
      </c>
      <c r="FH46" s="82">
        <f t="shared" si="45"/>
        <v>0</v>
      </c>
      <c r="FI46" s="15">
        <f>'СДП (план)'!AG47</f>
        <v>0</v>
      </c>
      <c r="FJ46" s="15">
        <f>'СДП (план)'!AH47</f>
        <v>0</v>
      </c>
      <c r="FK46" s="82">
        <f t="shared" si="46"/>
        <v>0</v>
      </c>
      <c r="FL46" s="82">
        <f t="shared" si="47"/>
        <v>0</v>
      </c>
      <c r="FM46" s="55">
        <f t="shared" ref="FM46:FU46" si="1428">SUM(FM47:FM48)</f>
        <v>0</v>
      </c>
      <c r="FN46" s="55">
        <f t="shared" si="1428"/>
        <v>0</v>
      </c>
      <c r="FO46" s="55">
        <f t="shared" si="1428"/>
        <v>0</v>
      </c>
      <c r="FP46" s="55">
        <f t="shared" si="1428"/>
        <v>0</v>
      </c>
      <c r="FQ46" s="55">
        <f t="shared" si="1428"/>
        <v>0</v>
      </c>
      <c r="FR46" s="55">
        <f t="shared" si="1428"/>
        <v>0</v>
      </c>
      <c r="FS46" s="116">
        <f t="shared" si="1428"/>
        <v>0</v>
      </c>
      <c r="FT46" s="116">
        <f t="shared" si="1428"/>
        <v>0</v>
      </c>
      <c r="FU46" s="116">
        <f t="shared" si="1428"/>
        <v>0</v>
      </c>
      <c r="FV46" s="82">
        <f t="shared" si="48"/>
        <v>0</v>
      </c>
      <c r="FW46" s="82">
        <f t="shared" si="49"/>
        <v>0</v>
      </c>
      <c r="FX46" s="15">
        <f>'СДП (план)'!AI47</f>
        <v>0</v>
      </c>
      <c r="FY46" s="15">
        <f>'СДП (план)'!AJ47</f>
        <v>0</v>
      </c>
      <c r="FZ46" s="44">
        <f t="shared" si="50"/>
        <v>0</v>
      </c>
      <c r="GA46" s="44">
        <f t="shared" si="51"/>
        <v>0</v>
      </c>
      <c r="GB46" s="55">
        <f t="shared" ref="GB46:GJ46" si="1429">SUM(GB47:GB48)</f>
        <v>0</v>
      </c>
      <c r="GC46" s="55">
        <f t="shared" si="1429"/>
        <v>0</v>
      </c>
      <c r="GD46" s="55">
        <f t="shared" si="1429"/>
        <v>0</v>
      </c>
      <c r="GE46" s="55">
        <f t="shared" si="1429"/>
        <v>0</v>
      </c>
      <c r="GF46" s="55">
        <f t="shared" si="1429"/>
        <v>0</v>
      </c>
      <c r="GG46" s="55"/>
      <c r="GH46" s="116">
        <f t="shared" si="1429"/>
        <v>0</v>
      </c>
      <c r="GI46" s="116">
        <f t="shared" si="1429"/>
        <v>0</v>
      </c>
      <c r="GJ46" s="116">
        <f t="shared" si="1429"/>
        <v>0</v>
      </c>
      <c r="GK46" s="82">
        <f t="shared" si="52"/>
        <v>0</v>
      </c>
      <c r="GL46" s="82">
        <f t="shared" si="53"/>
        <v>0</v>
      </c>
      <c r="GM46" s="55">
        <f>'СДП (план)'!AK47</f>
        <v>0</v>
      </c>
      <c r="GN46" s="55">
        <f>'СДП (план)'!AL47</f>
        <v>0</v>
      </c>
      <c r="GO46" s="82">
        <f t="shared" si="54"/>
        <v>0</v>
      </c>
      <c r="GP46" s="82">
        <f t="shared" si="55"/>
        <v>0</v>
      </c>
      <c r="GQ46" s="55">
        <f t="shared" ref="GQ46:GY46" si="1430">SUM(GQ47:GQ48)</f>
        <v>0</v>
      </c>
      <c r="GR46" s="55">
        <f t="shared" si="1430"/>
        <v>0</v>
      </c>
      <c r="GS46" s="55">
        <f t="shared" si="1430"/>
        <v>0</v>
      </c>
      <c r="GT46" s="55">
        <f t="shared" si="1430"/>
        <v>0</v>
      </c>
      <c r="GU46" s="55">
        <f t="shared" si="1430"/>
        <v>0</v>
      </c>
      <c r="GV46" s="55">
        <f t="shared" si="1430"/>
        <v>0</v>
      </c>
      <c r="GW46" s="116">
        <f t="shared" si="1430"/>
        <v>0</v>
      </c>
      <c r="GX46" s="116">
        <f t="shared" si="1430"/>
        <v>0</v>
      </c>
      <c r="GY46" s="116">
        <f t="shared" si="1430"/>
        <v>0</v>
      </c>
      <c r="GZ46" s="82">
        <f t="shared" si="56"/>
        <v>0</v>
      </c>
      <c r="HA46" s="82">
        <f t="shared" si="57"/>
        <v>0</v>
      </c>
      <c r="HB46" s="165">
        <f>'СДП (план)'!AM47</f>
        <v>0</v>
      </c>
      <c r="HC46" s="165">
        <f>'СДП (план)'!AN47</f>
        <v>0</v>
      </c>
      <c r="HD46" s="82">
        <f t="shared" si="58"/>
        <v>0</v>
      </c>
      <c r="HE46" s="82">
        <f t="shared" si="59"/>
        <v>0</v>
      </c>
      <c r="HF46" s="55">
        <f t="shared" ref="HF46:HN46" si="1431">SUM(HF47:HF48)</f>
        <v>0</v>
      </c>
      <c r="HG46" s="55">
        <f t="shared" si="1431"/>
        <v>0</v>
      </c>
      <c r="HH46" s="55"/>
      <c r="HI46" s="55">
        <f t="shared" si="1431"/>
        <v>0</v>
      </c>
      <c r="HJ46" s="55">
        <f t="shared" si="1431"/>
        <v>0</v>
      </c>
      <c r="HK46" s="55"/>
      <c r="HL46" s="116">
        <f t="shared" si="1431"/>
        <v>0</v>
      </c>
      <c r="HM46" s="116">
        <f t="shared" si="1431"/>
        <v>0</v>
      </c>
      <c r="HN46" s="116">
        <f t="shared" si="1431"/>
        <v>0</v>
      </c>
      <c r="HO46" s="82">
        <f t="shared" si="60"/>
        <v>0</v>
      </c>
      <c r="HP46" s="82">
        <f t="shared" si="61"/>
        <v>0</v>
      </c>
      <c r="HQ46" s="55">
        <f>'СДП (план)'!AO47</f>
        <v>0</v>
      </c>
      <c r="HR46" s="55">
        <f>'СДП (план)'!AP47</f>
        <v>0</v>
      </c>
      <c r="HS46" s="82">
        <f t="shared" si="62"/>
        <v>0</v>
      </c>
      <c r="HT46" s="82">
        <f t="shared" si="63"/>
        <v>0</v>
      </c>
      <c r="HU46" s="55">
        <f t="shared" ref="HU46:IC46" si="1432">SUM(HU47:HU48)</f>
        <v>0</v>
      </c>
      <c r="HV46" s="55">
        <f t="shared" si="1432"/>
        <v>0</v>
      </c>
      <c r="HW46" s="55">
        <f t="shared" si="1432"/>
        <v>0</v>
      </c>
      <c r="HX46" s="55">
        <f t="shared" si="1432"/>
        <v>0</v>
      </c>
      <c r="HY46" s="55">
        <f t="shared" si="1432"/>
        <v>0</v>
      </c>
      <c r="HZ46" s="55">
        <f t="shared" si="1432"/>
        <v>0</v>
      </c>
      <c r="IA46" s="116">
        <f t="shared" si="1432"/>
        <v>0</v>
      </c>
      <c r="IB46" s="116">
        <f t="shared" si="1432"/>
        <v>0</v>
      </c>
      <c r="IC46" s="116">
        <f t="shared" si="1432"/>
        <v>0</v>
      </c>
      <c r="ID46" s="82">
        <f t="shared" si="64"/>
        <v>0</v>
      </c>
      <c r="IE46" s="82">
        <f t="shared" si="65"/>
        <v>0</v>
      </c>
      <c r="IF46" s="55">
        <f>'СДП (план)'!AQ47</f>
        <v>0</v>
      </c>
      <c r="IG46" s="55">
        <f>'СДП (план)'!AR47</f>
        <v>0</v>
      </c>
      <c r="IH46" s="82">
        <f t="shared" si="66"/>
        <v>0</v>
      </c>
      <c r="II46" s="82">
        <f t="shared" si="67"/>
        <v>0</v>
      </c>
      <c r="IJ46" s="55">
        <f t="shared" ref="IJ46:IR46" si="1433">SUM(IJ47:IJ48)</f>
        <v>0</v>
      </c>
      <c r="IK46" s="55">
        <f t="shared" si="1433"/>
        <v>0</v>
      </c>
      <c r="IL46" s="55"/>
      <c r="IM46" s="55">
        <f t="shared" si="1433"/>
        <v>0</v>
      </c>
      <c r="IN46" s="55">
        <f t="shared" si="1433"/>
        <v>0</v>
      </c>
      <c r="IO46" s="55"/>
      <c r="IP46" s="116">
        <f t="shared" si="1433"/>
        <v>0</v>
      </c>
      <c r="IQ46" s="116">
        <f t="shared" si="1433"/>
        <v>0</v>
      </c>
      <c r="IR46" s="116">
        <f t="shared" si="1433"/>
        <v>0</v>
      </c>
      <c r="IS46" s="82">
        <f t="shared" si="71"/>
        <v>0</v>
      </c>
      <c r="IT46" s="82">
        <f t="shared" si="72"/>
        <v>0</v>
      </c>
      <c r="IU46" s="55">
        <f>'СДП (план)'!AS47</f>
        <v>0</v>
      </c>
      <c r="IV46" s="55">
        <f>'СДП (план)'!AT47</f>
        <v>0</v>
      </c>
      <c r="IW46" s="82">
        <f t="shared" si="73"/>
        <v>0</v>
      </c>
      <c r="IX46" s="82">
        <f t="shared" si="74"/>
        <v>0</v>
      </c>
      <c r="IY46" s="55">
        <f t="shared" ref="IY46:JG46" si="1434">SUM(IY47:IY48)</f>
        <v>0</v>
      </c>
      <c r="IZ46" s="55">
        <f t="shared" si="1434"/>
        <v>0</v>
      </c>
      <c r="JA46" s="55">
        <f t="shared" si="1434"/>
        <v>0</v>
      </c>
      <c r="JB46" s="55">
        <f t="shared" si="1434"/>
        <v>0</v>
      </c>
      <c r="JC46" s="55">
        <f t="shared" si="1434"/>
        <v>0</v>
      </c>
      <c r="JD46" s="55"/>
      <c r="JE46" s="116">
        <f t="shared" si="1434"/>
        <v>0</v>
      </c>
      <c r="JF46" s="116">
        <f t="shared" si="1434"/>
        <v>0</v>
      </c>
      <c r="JG46" s="116">
        <f t="shared" si="1434"/>
        <v>0</v>
      </c>
      <c r="JH46" s="82">
        <f t="shared" si="75"/>
        <v>0</v>
      </c>
      <c r="JI46" s="82">
        <f t="shared" si="76"/>
        <v>0</v>
      </c>
      <c r="JJ46" s="15">
        <f>'СДП (план)'!AU47</f>
        <v>0</v>
      </c>
      <c r="JK46" s="15">
        <f>'СДП (план)'!AV47</f>
        <v>0</v>
      </c>
      <c r="JL46" s="82">
        <f t="shared" si="77"/>
        <v>0</v>
      </c>
      <c r="JM46" s="82">
        <f t="shared" si="78"/>
        <v>0</v>
      </c>
      <c r="JN46" s="55">
        <f t="shared" ref="JN46:JV46" si="1435">SUM(JN47:JN48)</f>
        <v>0</v>
      </c>
      <c r="JO46" s="55">
        <f t="shared" si="1435"/>
        <v>0</v>
      </c>
      <c r="JP46" s="55">
        <f t="shared" si="1435"/>
        <v>0</v>
      </c>
      <c r="JQ46" s="55">
        <f t="shared" si="1435"/>
        <v>0</v>
      </c>
      <c r="JR46" s="55">
        <f t="shared" si="1435"/>
        <v>0</v>
      </c>
      <c r="JS46" s="55">
        <f t="shared" si="1435"/>
        <v>0</v>
      </c>
      <c r="JT46" s="116">
        <f t="shared" si="1435"/>
        <v>0</v>
      </c>
      <c r="JU46" s="116">
        <f t="shared" si="1435"/>
        <v>0</v>
      </c>
      <c r="JV46" s="116">
        <f t="shared" si="1435"/>
        <v>0</v>
      </c>
      <c r="JW46" s="82">
        <f t="shared" si="82"/>
        <v>0</v>
      </c>
      <c r="JX46" s="82">
        <f t="shared" si="83"/>
        <v>0</v>
      </c>
      <c r="JY46" s="15">
        <f>'СДП (план)'!AW47</f>
        <v>0</v>
      </c>
      <c r="JZ46" s="15">
        <f>'СДП (план)'!AX47</f>
        <v>0</v>
      </c>
      <c r="KA46" s="82">
        <f t="shared" si="84"/>
        <v>0</v>
      </c>
      <c r="KB46" s="82">
        <f t="shared" si="85"/>
        <v>0</v>
      </c>
      <c r="KC46" s="55">
        <f t="shared" ref="KC46:KK46" si="1436">SUM(KC47:KC48)</f>
        <v>0</v>
      </c>
      <c r="KD46" s="55">
        <f t="shared" si="1436"/>
        <v>0</v>
      </c>
      <c r="KE46" s="55">
        <f t="shared" si="1436"/>
        <v>0</v>
      </c>
      <c r="KF46" s="55">
        <f t="shared" si="1436"/>
        <v>0</v>
      </c>
      <c r="KG46" s="55">
        <f t="shared" si="1436"/>
        <v>0</v>
      </c>
      <c r="KH46" s="55"/>
      <c r="KI46" s="116">
        <f t="shared" si="1436"/>
        <v>0</v>
      </c>
      <c r="KJ46" s="116">
        <f t="shared" si="1436"/>
        <v>0</v>
      </c>
      <c r="KK46" s="116">
        <f t="shared" si="1436"/>
        <v>0</v>
      </c>
      <c r="KL46" s="82">
        <f t="shared" si="86"/>
        <v>0</v>
      </c>
      <c r="KM46" s="82">
        <f t="shared" si="87"/>
        <v>0</v>
      </c>
      <c r="KN46" s="55">
        <f>'СДП (план)'!AY47</f>
        <v>0</v>
      </c>
      <c r="KO46" s="55">
        <f>'СДП (план)'!AZ47</f>
        <v>0</v>
      </c>
      <c r="KP46" s="82">
        <f t="shared" si="88"/>
        <v>0</v>
      </c>
      <c r="KQ46" s="82">
        <f t="shared" si="89"/>
        <v>0</v>
      </c>
      <c r="KR46" s="55">
        <f t="shared" ref="KR46:KZ46" si="1437">SUM(KR47:KR48)</f>
        <v>0</v>
      </c>
      <c r="KS46" s="55">
        <f t="shared" si="1437"/>
        <v>0</v>
      </c>
      <c r="KT46" s="55"/>
      <c r="KU46" s="55">
        <f t="shared" si="1437"/>
        <v>0</v>
      </c>
      <c r="KV46" s="55">
        <f t="shared" si="1437"/>
        <v>0</v>
      </c>
      <c r="KW46" s="55"/>
      <c r="KX46" s="116">
        <f t="shared" si="1437"/>
        <v>0</v>
      </c>
      <c r="KY46" s="116">
        <f t="shared" si="1437"/>
        <v>0</v>
      </c>
      <c r="KZ46" s="116">
        <f t="shared" si="1437"/>
        <v>0</v>
      </c>
      <c r="LA46" s="82">
        <f t="shared" si="90"/>
        <v>0</v>
      </c>
      <c r="LB46" s="82">
        <f t="shared" si="91"/>
        <v>0</v>
      </c>
      <c r="LC46" s="55">
        <f>'СДП (план)'!BA47</f>
        <v>0</v>
      </c>
      <c r="LD46" s="55">
        <f>'СДП (план)'!BB47</f>
        <v>0</v>
      </c>
      <c r="LE46" s="82">
        <f t="shared" si="92"/>
        <v>0</v>
      </c>
      <c r="LF46" s="82">
        <f t="shared" si="93"/>
        <v>0</v>
      </c>
      <c r="LG46" s="55">
        <f t="shared" ref="LG46:LO46" si="1438">SUM(LG47:LG48)</f>
        <v>0</v>
      </c>
      <c r="LH46" s="55">
        <f t="shared" si="1438"/>
        <v>0</v>
      </c>
      <c r="LI46" s="55">
        <f t="shared" si="1438"/>
        <v>0</v>
      </c>
      <c r="LJ46" s="55">
        <f t="shared" si="1438"/>
        <v>0</v>
      </c>
      <c r="LK46" s="55">
        <f t="shared" si="1438"/>
        <v>0</v>
      </c>
      <c r="LL46" s="55">
        <f t="shared" si="1438"/>
        <v>0</v>
      </c>
      <c r="LM46" s="116">
        <f t="shared" si="1438"/>
        <v>0</v>
      </c>
      <c r="LN46" s="116">
        <f t="shared" si="1438"/>
        <v>0</v>
      </c>
      <c r="LO46" s="116">
        <f t="shared" si="1438"/>
        <v>0</v>
      </c>
      <c r="LP46" s="82">
        <f t="shared" si="97"/>
        <v>0</v>
      </c>
      <c r="LQ46" s="82">
        <f t="shared" si="98"/>
        <v>0</v>
      </c>
      <c r="LR46" s="55">
        <f>'СДП (план)'!BC47</f>
        <v>0</v>
      </c>
      <c r="LS46" s="55">
        <f>'СДП (план)'!BD47</f>
        <v>0</v>
      </c>
      <c r="LT46" s="82">
        <f t="shared" si="99"/>
        <v>0</v>
      </c>
      <c r="LU46" s="82">
        <f t="shared" si="100"/>
        <v>0</v>
      </c>
      <c r="LV46" s="55">
        <f t="shared" ref="LV46:MD46" si="1439">SUM(LV47:LV48)</f>
        <v>0</v>
      </c>
      <c r="LW46" s="55">
        <f t="shared" si="1439"/>
        <v>0</v>
      </c>
      <c r="LX46" s="55">
        <f t="shared" si="1439"/>
        <v>0</v>
      </c>
      <c r="LY46" s="55">
        <f t="shared" si="1439"/>
        <v>0</v>
      </c>
      <c r="LZ46" s="55">
        <f t="shared" si="1439"/>
        <v>0</v>
      </c>
      <c r="MA46" s="55">
        <f t="shared" si="1439"/>
        <v>0</v>
      </c>
      <c r="MB46" s="116">
        <f t="shared" si="1439"/>
        <v>0</v>
      </c>
      <c r="MC46" s="116">
        <f t="shared" si="1439"/>
        <v>0</v>
      </c>
      <c r="MD46" s="116">
        <f t="shared" si="1439"/>
        <v>0</v>
      </c>
      <c r="ME46" s="82">
        <f t="shared" si="101"/>
        <v>0</v>
      </c>
      <c r="MF46" s="82">
        <f t="shared" si="102"/>
        <v>0</v>
      </c>
      <c r="MG46" s="55">
        <f>'СДП (план)'!BE47</f>
        <v>0</v>
      </c>
      <c r="MH46" s="55">
        <f>'СДП (план)'!BF47</f>
        <v>0</v>
      </c>
      <c r="MI46" s="82">
        <f t="shared" si="103"/>
        <v>0</v>
      </c>
      <c r="MJ46" s="82">
        <f t="shared" si="104"/>
        <v>0</v>
      </c>
      <c r="MK46" s="55">
        <f t="shared" ref="MK46:MS46" si="1440">SUM(MK47:MK48)</f>
        <v>0</v>
      </c>
      <c r="ML46" s="55">
        <f t="shared" si="1440"/>
        <v>0</v>
      </c>
      <c r="MM46" s="55">
        <f t="shared" si="1440"/>
        <v>0</v>
      </c>
      <c r="MN46" s="55">
        <f t="shared" si="1440"/>
        <v>0</v>
      </c>
      <c r="MO46" s="55">
        <f t="shared" si="1440"/>
        <v>0</v>
      </c>
      <c r="MP46" s="55">
        <f t="shared" si="1440"/>
        <v>0</v>
      </c>
      <c r="MQ46" s="116">
        <f t="shared" si="1440"/>
        <v>0</v>
      </c>
      <c r="MR46" s="116">
        <f t="shared" si="1440"/>
        <v>0</v>
      </c>
      <c r="MS46" s="116">
        <f t="shared" si="1440"/>
        <v>0</v>
      </c>
      <c r="MT46" s="82">
        <f t="shared" si="105"/>
        <v>0</v>
      </c>
      <c r="MU46" s="82">
        <f t="shared" si="106"/>
        <v>0</v>
      </c>
      <c r="MV46" s="55">
        <f>'СДП (план)'!BG47</f>
        <v>0</v>
      </c>
      <c r="MW46" s="55">
        <f>'СДП (план)'!BH47</f>
        <v>0</v>
      </c>
      <c r="MX46" s="82">
        <f t="shared" si="107"/>
        <v>0</v>
      </c>
      <c r="MY46" s="82">
        <f t="shared" si="108"/>
        <v>0</v>
      </c>
      <c r="MZ46" s="55">
        <f t="shared" ref="MZ46:NH46" si="1441">SUM(MZ47:MZ48)</f>
        <v>0</v>
      </c>
      <c r="NA46" s="55">
        <f t="shared" si="1441"/>
        <v>0</v>
      </c>
      <c r="NB46" s="55">
        <f t="shared" si="1441"/>
        <v>0</v>
      </c>
      <c r="NC46" s="55">
        <f t="shared" si="1441"/>
        <v>0</v>
      </c>
      <c r="ND46" s="55">
        <f t="shared" si="1441"/>
        <v>0</v>
      </c>
      <c r="NE46" s="55">
        <f t="shared" si="1441"/>
        <v>0</v>
      </c>
      <c r="NF46" s="116">
        <f t="shared" si="1441"/>
        <v>0</v>
      </c>
      <c r="NG46" s="116">
        <f t="shared" si="1441"/>
        <v>0</v>
      </c>
      <c r="NH46" s="116">
        <f t="shared" si="1441"/>
        <v>0</v>
      </c>
      <c r="NI46" s="82">
        <f t="shared" si="109"/>
        <v>0</v>
      </c>
      <c r="NJ46" s="82">
        <f t="shared" si="110"/>
        <v>0</v>
      </c>
      <c r="NK46" s="55">
        <f>'СДП (план)'!BI47</f>
        <v>0</v>
      </c>
      <c r="NL46" s="55">
        <f>'СДП (план)'!BJ47</f>
        <v>0</v>
      </c>
      <c r="NM46" s="82">
        <f t="shared" si="111"/>
        <v>0</v>
      </c>
      <c r="NN46" s="82">
        <f t="shared" si="112"/>
        <v>0</v>
      </c>
      <c r="NO46" s="55">
        <f t="shared" ref="NO46:NW46" si="1442">SUM(NO47:NO48)</f>
        <v>0</v>
      </c>
      <c r="NP46" s="55">
        <f t="shared" si="1442"/>
        <v>0</v>
      </c>
      <c r="NQ46" s="55">
        <f t="shared" si="1442"/>
        <v>0</v>
      </c>
      <c r="NR46" s="55">
        <f t="shared" si="1442"/>
        <v>0</v>
      </c>
      <c r="NS46" s="55">
        <f t="shared" si="1442"/>
        <v>0</v>
      </c>
      <c r="NT46" s="55">
        <f t="shared" si="1442"/>
        <v>0</v>
      </c>
      <c r="NU46" s="116">
        <f t="shared" si="1442"/>
        <v>0</v>
      </c>
      <c r="NV46" s="116">
        <f t="shared" si="1442"/>
        <v>0</v>
      </c>
      <c r="NW46" s="116">
        <f t="shared" si="1442"/>
        <v>0</v>
      </c>
      <c r="NX46" s="82">
        <f t="shared" si="116"/>
        <v>0</v>
      </c>
      <c r="NY46" s="82">
        <f t="shared" si="117"/>
        <v>0</v>
      </c>
      <c r="NZ46" s="55">
        <f>'СДП (план)'!BK47</f>
        <v>0</v>
      </c>
      <c r="OA46" s="55">
        <f>'СДП (план)'!BL47</f>
        <v>0</v>
      </c>
      <c r="OB46" s="82">
        <f t="shared" si="118"/>
        <v>0</v>
      </c>
      <c r="OC46" s="82">
        <f t="shared" si="119"/>
        <v>0</v>
      </c>
      <c r="OD46" s="55">
        <f t="shared" ref="OD46:OL46" si="1443">SUM(OD47:OD48)</f>
        <v>0</v>
      </c>
      <c r="OE46" s="55">
        <f t="shared" si="1443"/>
        <v>0</v>
      </c>
      <c r="OF46" s="55">
        <f t="shared" si="1443"/>
        <v>0</v>
      </c>
      <c r="OG46" s="55">
        <f t="shared" si="1443"/>
        <v>0</v>
      </c>
      <c r="OH46" s="55">
        <f t="shared" si="1443"/>
        <v>0</v>
      </c>
      <c r="OI46" s="55">
        <f t="shared" si="1443"/>
        <v>0</v>
      </c>
      <c r="OJ46" s="116">
        <f t="shared" si="1443"/>
        <v>0</v>
      </c>
      <c r="OK46" s="116">
        <f t="shared" si="1443"/>
        <v>0</v>
      </c>
      <c r="OL46" s="116">
        <f t="shared" si="1443"/>
        <v>0</v>
      </c>
      <c r="OM46" s="82">
        <f t="shared" si="120"/>
        <v>0</v>
      </c>
      <c r="ON46" s="82">
        <f t="shared" si="121"/>
        <v>0</v>
      </c>
      <c r="OO46" s="55">
        <f>'СДП (план)'!BM47</f>
        <v>0</v>
      </c>
      <c r="OP46" s="55">
        <f>'СДП (план)'!BN47</f>
        <v>0</v>
      </c>
      <c r="OQ46" s="82">
        <f t="shared" si="122"/>
        <v>0</v>
      </c>
      <c r="OR46" s="82">
        <f t="shared" si="123"/>
        <v>0</v>
      </c>
      <c r="OS46" s="55">
        <f t="shared" ref="OS46:PA46" si="1444">SUM(OS47:OS48)</f>
        <v>0</v>
      </c>
      <c r="OT46" s="55">
        <f t="shared" si="1444"/>
        <v>0</v>
      </c>
      <c r="OU46" s="55">
        <f t="shared" si="1444"/>
        <v>0</v>
      </c>
      <c r="OV46" s="55">
        <f t="shared" si="1444"/>
        <v>0</v>
      </c>
      <c r="OW46" s="55">
        <f t="shared" si="1444"/>
        <v>0</v>
      </c>
      <c r="OX46" s="55">
        <f t="shared" si="1444"/>
        <v>0</v>
      </c>
      <c r="OY46" s="116">
        <f t="shared" si="1444"/>
        <v>0</v>
      </c>
      <c r="OZ46" s="116">
        <f t="shared" si="1444"/>
        <v>0</v>
      </c>
      <c r="PA46" s="116">
        <f t="shared" si="1444"/>
        <v>0</v>
      </c>
      <c r="PB46" s="82">
        <f t="shared" si="124"/>
        <v>0</v>
      </c>
      <c r="PC46" s="82">
        <f t="shared" si="125"/>
        <v>0</v>
      </c>
      <c r="PD46" s="55">
        <f>'СДП (план)'!BO47</f>
        <v>0</v>
      </c>
      <c r="PE46" s="55">
        <f>'СДП (план)'!BP47</f>
        <v>0</v>
      </c>
      <c r="PF46" s="82">
        <f t="shared" si="126"/>
        <v>0</v>
      </c>
      <c r="PG46" s="82">
        <f t="shared" si="127"/>
        <v>0</v>
      </c>
      <c r="PH46" s="55">
        <f t="shared" ref="PH46:PP46" si="1445">SUM(PH47:PH48)</f>
        <v>0</v>
      </c>
      <c r="PI46" s="55">
        <f t="shared" si="1445"/>
        <v>0</v>
      </c>
      <c r="PJ46" s="55">
        <f t="shared" si="1445"/>
        <v>0</v>
      </c>
      <c r="PK46" s="55">
        <f t="shared" si="1445"/>
        <v>0</v>
      </c>
      <c r="PL46" s="55">
        <f t="shared" si="1445"/>
        <v>0</v>
      </c>
      <c r="PM46" s="55">
        <f t="shared" si="1445"/>
        <v>0</v>
      </c>
      <c r="PN46" s="116">
        <f t="shared" si="1445"/>
        <v>0</v>
      </c>
      <c r="PO46" s="116">
        <f t="shared" si="1445"/>
        <v>0</v>
      </c>
      <c r="PP46" s="116">
        <f t="shared" si="1445"/>
        <v>0</v>
      </c>
      <c r="PQ46" s="82">
        <f t="shared" si="128"/>
        <v>0</v>
      </c>
      <c r="PR46" s="82">
        <f t="shared" si="129"/>
        <v>0</v>
      </c>
      <c r="PS46" s="55">
        <f>'СДП (план)'!BQ47</f>
        <v>0</v>
      </c>
      <c r="PT46" s="55">
        <f>'СДП (план)'!BR47</f>
        <v>0</v>
      </c>
      <c r="PU46" s="82">
        <f t="shared" si="130"/>
        <v>0</v>
      </c>
      <c r="PV46" s="82">
        <f t="shared" si="131"/>
        <v>0</v>
      </c>
      <c r="PW46" s="55">
        <f t="shared" ref="PW46:QE46" si="1446">SUM(PW47:PW48)</f>
        <v>0</v>
      </c>
      <c r="PX46" s="55">
        <f t="shared" si="1446"/>
        <v>0</v>
      </c>
      <c r="PY46" s="55">
        <f t="shared" si="1446"/>
        <v>0</v>
      </c>
      <c r="PZ46" s="55">
        <f t="shared" si="1446"/>
        <v>0</v>
      </c>
      <c r="QA46" s="55">
        <f t="shared" si="1446"/>
        <v>0</v>
      </c>
      <c r="QB46" s="55">
        <f t="shared" si="1446"/>
        <v>0</v>
      </c>
      <c r="QC46" s="116">
        <f t="shared" si="1446"/>
        <v>0</v>
      </c>
      <c r="QD46" s="116">
        <f t="shared" si="1446"/>
        <v>0</v>
      </c>
      <c r="QE46" s="116">
        <f t="shared" si="1446"/>
        <v>0</v>
      </c>
      <c r="QF46" s="44">
        <f t="shared" si="696"/>
        <v>0</v>
      </c>
      <c r="QG46" s="44">
        <f t="shared" si="697"/>
        <v>0</v>
      </c>
      <c r="QH46" s="55">
        <f>'СДП (план)'!BS47</f>
        <v>0</v>
      </c>
      <c r="QI46" s="55">
        <f>'СДП (план)'!BT47</f>
        <v>0</v>
      </c>
      <c r="QJ46" s="82">
        <f t="shared" si="136"/>
        <v>0</v>
      </c>
      <c r="QK46" s="82">
        <f t="shared" si="137"/>
        <v>0</v>
      </c>
      <c r="QL46" s="55">
        <f t="shared" ref="QL46:QT46" si="1447">SUM(QL47:QL48)</f>
        <v>0</v>
      </c>
      <c r="QM46" s="55">
        <f t="shared" si="1447"/>
        <v>0</v>
      </c>
      <c r="QN46" s="55">
        <f t="shared" si="1447"/>
        <v>0</v>
      </c>
      <c r="QO46" s="55">
        <f t="shared" si="1447"/>
        <v>0</v>
      </c>
      <c r="QP46" s="55">
        <f t="shared" si="1447"/>
        <v>0</v>
      </c>
      <c r="QQ46" s="55">
        <f t="shared" si="1447"/>
        <v>0</v>
      </c>
      <c r="QR46" s="116">
        <f t="shared" si="1447"/>
        <v>0</v>
      </c>
      <c r="QS46" s="116">
        <f t="shared" si="1447"/>
        <v>0</v>
      </c>
      <c r="QT46" s="116">
        <f t="shared" si="1447"/>
        <v>0</v>
      </c>
      <c r="QU46" s="82">
        <f t="shared" si="138"/>
        <v>0</v>
      </c>
      <c r="QV46" s="82">
        <f t="shared" si="139"/>
        <v>0</v>
      </c>
      <c r="QW46" s="55">
        <f>'СДП (план)'!BU47</f>
        <v>41</v>
      </c>
      <c r="QX46" s="55">
        <f>'СДП (план)'!BV47</f>
        <v>1407962.304</v>
      </c>
      <c r="QY46" s="82">
        <f t="shared" si="140"/>
        <v>6.833333333333333</v>
      </c>
      <c r="QZ46" s="82">
        <f t="shared" si="141"/>
        <v>234660.38399999999</v>
      </c>
      <c r="RA46" s="55">
        <f t="shared" ref="RA46:RI46" si="1448">SUM(RA47:RA48)</f>
        <v>6</v>
      </c>
      <c r="RB46" s="55">
        <f t="shared" si="1448"/>
        <v>103021.62000000001</v>
      </c>
      <c r="RC46" s="55">
        <f t="shared" si="1448"/>
        <v>11</v>
      </c>
      <c r="RD46" s="55">
        <f t="shared" si="1448"/>
        <v>0</v>
      </c>
      <c r="RE46" s="55">
        <f t="shared" si="1448"/>
        <v>0</v>
      </c>
      <c r="RF46" s="55">
        <f t="shared" si="1448"/>
        <v>0</v>
      </c>
      <c r="RG46" s="116">
        <f t="shared" si="1448"/>
        <v>55.760000000000005</v>
      </c>
      <c r="RH46" s="116">
        <f t="shared" si="1448"/>
        <v>9.293333333333333</v>
      </c>
      <c r="RI46" s="116">
        <f t="shared" si="1448"/>
        <v>8.16</v>
      </c>
      <c r="RJ46" s="82">
        <f t="shared" si="142"/>
        <v>-0.83333333333333304</v>
      </c>
      <c r="RK46" s="82">
        <f t="shared" si="143"/>
        <v>-131638.76399999997</v>
      </c>
      <c r="RL46" s="55">
        <f>'СДП (план)'!BW47</f>
        <v>0</v>
      </c>
      <c r="RM46" s="55">
        <f>'СДП (план)'!BX47</f>
        <v>0</v>
      </c>
      <c r="RN46" s="82">
        <f t="shared" si="144"/>
        <v>0</v>
      </c>
      <c r="RO46" s="82">
        <f t="shared" si="145"/>
        <v>0</v>
      </c>
      <c r="RP46" s="55">
        <f t="shared" ref="RP46:RX46" si="1449">SUM(RP47:RP48)</f>
        <v>0</v>
      </c>
      <c r="RQ46" s="55">
        <f t="shared" si="1449"/>
        <v>0</v>
      </c>
      <c r="RR46" s="55">
        <f t="shared" si="1449"/>
        <v>0</v>
      </c>
      <c r="RS46" s="55">
        <f t="shared" si="1449"/>
        <v>0</v>
      </c>
      <c r="RT46" s="55">
        <f t="shared" si="1449"/>
        <v>0</v>
      </c>
      <c r="RU46" s="55">
        <f t="shared" si="1449"/>
        <v>0</v>
      </c>
      <c r="RV46" s="116">
        <f t="shared" si="1449"/>
        <v>0</v>
      </c>
      <c r="RW46" s="116">
        <f t="shared" si="1449"/>
        <v>0</v>
      </c>
      <c r="RX46" s="116">
        <f t="shared" si="1449"/>
        <v>0</v>
      </c>
      <c r="RY46" s="82">
        <f t="shared" si="146"/>
        <v>0</v>
      </c>
      <c r="RZ46" s="82">
        <f t="shared" si="147"/>
        <v>0</v>
      </c>
      <c r="SA46" s="55">
        <f>'СДП (план)'!BY47</f>
        <v>0</v>
      </c>
      <c r="SB46" s="55">
        <f>'СДП (план)'!BZ47</f>
        <v>0</v>
      </c>
      <c r="SC46" s="82">
        <f t="shared" si="148"/>
        <v>0</v>
      </c>
      <c r="SD46" s="82">
        <f t="shared" si="149"/>
        <v>0</v>
      </c>
      <c r="SE46" s="55">
        <f t="shared" ref="SE46:SM46" si="1450">SUM(SE47:SE48)</f>
        <v>1</v>
      </c>
      <c r="SF46" s="55">
        <f t="shared" si="1450"/>
        <v>34340.54</v>
      </c>
      <c r="SG46" s="55">
        <f t="shared" si="1450"/>
        <v>10</v>
      </c>
      <c r="SH46" s="55">
        <f t="shared" si="1450"/>
        <v>0</v>
      </c>
      <c r="SI46" s="55">
        <f t="shared" si="1450"/>
        <v>0</v>
      </c>
      <c r="SJ46" s="55">
        <f t="shared" si="1450"/>
        <v>0</v>
      </c>
      <c r="SK46" s="116">
        <f t="shared" si="1450"/>
        <v>0</v>
      </c>
      <c r="SL46" s="116">
        <f t="shared" si="1450"/>
        <v>0</v>
      </c>
      <c r="SM46" s="116">
        <f t="shared" si="1450"/>
        <v>1.36</v>
      </c>
      <c r="SN46" s="82">
        <f t="shared" si="150"/>
        <v>1</v>
      </c>
      <c r="SO46" s="82">
        <f t="shared" si="151"/>
        <v>34340.54</v>
      </c>
      <c r="SP46" s="55">
        <f>'СДП (план)'!CA47</f>
        <v>0</v>
      </c>
      <c r="SQ46" s="55">
        <f>'СДП (план)'!CB47</f>
        <v>0</v>
      </c>
      <c r="SR46" s="82">
        <f t="shared" si="152"/>
        <v>0</v>
      </c>
      <c r="SS46" s="82">
        <f t="shared" si="153"/>
        <v>0</v>
      </c>
      <c r="ST46" s="55">
        <f t="shared" ref="ST46:TB46" si="1451">SUM(ST47:ST48)</f>
        <v>0</v>
      </c>
      <c r="SU46" s="55">
        <f t="shared" si="1451"/>
        <v>0</v>
      </c>
      <c r="SV46" s="55"/>
      <c r="SW46" s="55">
        <f t="shared" si="1451"/>
        <v>0</v>
      </c>
      <c r="SX46" s="55">
        <f t="shared" si="1451"/>
        <v>0</v>
      </c>
      <c r="SY46" s="55"/>
      <c r="SZ46" s="116">
        <f t="shared" si="1451"/>
        <v>0</v>
      </c>
      <c r="TA46" s="116">
        <f t="shared" si="1451"/>
        <v>0</v>
      </c>
      <c r="TB46" s="116">
        <f t="shared" si="1451"/>
        <v>0</v>
      </c>
      <c r="TC46" s="82">
        <f t="shared" si="154"/>
        <v>0</v>
      </c>
      <c r="TD46" s="82">
        <f t="shared" si="155"/>
        <v>0</v>
      </c>
      <c r="TE46" s="55">
        <f>'СДП (план)'!CC47</f>
        <v>0</v>
      </c>
      <c r="TF46" s="55">
        <f>'СДП (план)'!CD47</f>
        <v>0</v>
      </c>
      <c r="TG46" s="82">
        <f t="shared" si="156"/>
        <v>0</v>
      </c>
      <c r="TH46" s="82">
        <f t="shared" si="157"/>
        <v>0</v>
      </c>
      <c r="TI46" s="55">
        <f t="shared" ref="TI46:TQ46" si="1452">SUM(TI47:TI48)</f>
        <v>0</v>
      </c>
      <c r="TJ46" s="55">
        <f t="shared" si="1452"/>
        <v>0</v>
      </c>
      <c r="TK46" s="55">
        <f t="shared" si="1452"/>
        <v>0</v>
      </c>
      <c r="TL46" s="55">
        <f t="shared" si="1452"/>
        <v>0</v>
      </c>
      <c r="TM46" s="55">
        <f t="shared" si="1452"/>
        <v>0</v>
      </c>
      <c r="TN46" s="55">
        <f t="shared" si="1452"/>
        <v>0</v>
      </c>
      <c r="TO46" s="116">
        <f t="shared" si="1452"/>
        <v>0</v>
      </c>
      <c r="TP46" s="116">
        <f t="shared" si="1452"/>
        <v>0</v>
      </c>
      <c r="TQ46" s="116">
        <f t="shared" si="1452"/>
        <v>0</v>
      </c>
      <c r="TR46" s="82">
        <f t="shared" si="158"/>
        <v>0</v>
      </c>
      <c r="TS46" s="82">
        <f t="shared" si="159"/>
        <v>0</v>
      </c>
      <c r="TT46" s="55">
        <f>'СДП (план)'!CE47</f>
        <v>0</v>
      </c>
      <c r="TU46" s="55">
        <f>'СДП (план)'!CF47</f>
        <v>0</v>
      </c>
      <c r="TV46" s="82">
        <f t="shared" si="160"/>
        <v>0</v>
      </c>
      <c r="TW46" s="82">
        <f t="shared" si="161"/>
        <v>0</v>
      </c>
      <c r="TX46" s="55">
        <f t="shared" ref="TX46:UU46" si="1453">SUM(TX47:TX48)</f>
        <v>0</v>
      </c>
      <c r="TY46" s="55">
        <f t="shared" si="1453"/>
        <v>0</v>
      </c>
      <c r="TZ46" s="55">
        <f t="shared" si="1453"/>
        <v>0</v>
      </c>
      <c r="UA46" s="55">
        <f t="shared" si="1453"/>
        <v>0</v>
      </c>
      <c r="UB46" s="55">
        <f t="shared" si="1453"/>
        <v>0</v>
      </c>
      <c r="UC46" s="55">
        <f t="shared" si="1453"/>
        <v>0</v>
      </c>
      <c r="UD46" s="116">
        <f t="shared" si="1453"/>
        <v>0</v>
      </c>
      <c r="UE46" s="116">
        <f t="shared" si="1453"/>
        <v>0</v>
      </c>
      <c r="UF46" s="116">
        <f t="shared" si="1453"/>
        <v>0</v>
      </c>
      <c r="UG46" s="82">
        <f t="shared" si="165"/>
        <v>0</v>
      </c>
      <c r="UH46" s="82">
        <f t="shared" si="166"/>
        <v>0</v>
      </c>
      <c r="UI46" s="55">
        <f>'СДП (план)'!CG47</f>
        <v>5</v>
      </c>
      <c r="UJ46" s="55">
        <f>'СДП (план)'!CH47</f>
        <v>171702.72000000003</v>
      </c>
      <c r="UK46" s="82">
        <f t="shared" si="167"/>
        <v>0.83333333333333337</v>
      </c>
      <c r="UL46" s="82">
        <f t="shared" si="168"/>
        <v>28617.120000000006</v>
      </c>
      <c r="UM46" s="55">
        <f t="shared" si="1453"/>
        <v>0</v>
      </c>
      <c r="UN46" s="55">
        <f t="shared" si="1453"/>
        <v>0</v>
      </c>
      <c r="UO46" s="55">
        <f t="shared" si="1453"/>
        <v>0</v>
      </c>
      <c r="UP46" s="55">
        <f t="shared" si="1453"/>
        <v>0</v>
      </c>
      <c r="UQ46" s="55">
        <f t="shared" si="1453"/>
        <v>0</v>
      </c>
      <c r="UR46" s="55">
        <f t="shared" si="1453"/>
        <v>0</v>
      </c>
      <c r="US46" s="116">
        <f t="shared" si="1453"/>
        <v>6.8000000000000007</v>
      </c>
      <c r="UT46" s="116">
        <f t="shared" si="1453"/>
        <v>1.1333333333333335</v>
      </c>
      <c r="UU46" s="116">
        <f t="shared" si="1453"/>
        <v>0</v>
      </c>
      <c r="UV46" s="82">
        <f t="shared" si="169"/>
        <v>-0.83333333333333337</v>
      </c>
      <c r="UW46" s="82">
        <f t="shared" si="170"/>
        <v>-28617.120000000006</v>
      </c>
      <c r="UX46" s="55">
        <f>'СДП (план)'!CI47</f>
        <v>0</v>
      </c>
      <c r="UY46" s="55">
        <f>'СДП (план)'!CJ47</f>
        <v>0</v>
      </c>
      <c r="UZ46" s="82">
        <f t="shared" si="171"/>
        <v>0</v>
      </c>
      <c r="VA46" s="82">
        <f t="shared" si="172"/>
        <v>0</v>
      </c>
      <c r="VB46" s="55">
        <f t="shared" ref="VB46:VY46" si="1454">SUM(VB47:VB48)</f>
        <v>0</v>
      </c>
      <c r="VC46" s="55">
        <f t="shared" si="1454"/>
        <v>0</v>
      </c>
      <c r="VD46" s="55">
        <f t="shared" si="1454"/>
        <v>0</v>
      </c>
      <c r="VE46" s="55">
        <f t="shared" si="1454"/>
        <v>0</v>
      </c>
      <c r="VF46" s="55">
        <f t="shared" si="1454"/>
        <v>0</v>
      </c>
      <c r="VG46" s="55">
        <f t="shared" si="1454"/>
        <v>0</v>
      </c>
      <c r="VH46" s="116">
        <f t="shared" si="1454"/>
        <v>0</v>
      </c>
      <c r="VI46" s="116">
        <f t="shared" si="1454"/>
        <v>0</v>
      </c>
      <c r="VJ46" s="116">
        <f t="shared" si="1454"/>
        <v>0</v>
      </c>
      <c r="VK46" s="82">
        <f t="shared" si="1171"/>
        <v>0</v>
      </c>
      <c r="VL46" s="82">
        <f t="shared" si="1172"/>
        <v>0</v>
      </c>
      <c r="VM46" s="55">
        <f>'СДП (план)'!CK47</f>
        <v>0</v>
      </c>
      <c r="VN46" s="55">
        <f>'СДП (план)'!CL47</f>
        <v>0</v>
      </c>
      <c r="VO46" s="82">
        <f t="shared" si="176"/>
        <v>0</v>
      </c>
      <c r="VP46" s="82">
        <f t="shared" si="177"/>
        <v>0</v>
      </c>
      <c r="VQ46" s="55">
        <f t="shared" si="1454"/>
        <v>0</v>
      </c>
      <c r="VR46" s="55">
        <f t="shared" si="1454"/>
        <v>0</v>
      </c>
      <c r="VS46" s="55">
        <f t="shared" si="1454"/>
        <v>0</v>
      </c>
      <c r="VT46" s="55">
        <f t="shared" si="1454"/>
        <v>0</v>
      </c>
      <c r="VU46" s="55">
        <f t="shared" si="1454"/>
        <v>0</v>
      </c>
      <c r="VV46" s="55">
        <f t="shared" si="1454"/>
        <v>0</v>
      </c>
      <c r="VW46" s="116">
        <f t="shared" si="1454"/>
        <v>0</v>
      </c>
      <c r="VX46" s="116">
        <f t="shared" si="1454"/>
        <v>0</v>
      </c>
      <c r="VY46" s="116">
        <f t="shared" si="1454"/>
        <v>0</v>
      </c>
      <c r="VZ46" s="82">
        <f t="shared" si="178"/>
        <v>0</v>
      </c>
      <c r="WA46" s="82">
        <f t="shared" si="179"/>
        <v>0</v>
      </c>
      <c r="WB46" s="55">
        <f>'СДП (план)'!CM47</f>
        <v>0</v>
      </c>
      <c r="WC46" s="55">
        <f>'СДП (план)'!CN47</f>
        <v>0</v>
      </c>
      <c r="WD46" s="82">
        <f t="shared" si="180"/>
        <v>0</v>
      </c>
      <c r="WE46" s="82">
        <f t="shared" si="181"/>
        <v>0</v>
      </c>
      <c r="WF46" s="55">
        <f t="shared" ref="WF46:WN46" si="1455">SUM(WF47:WF48)</f>
        <v>0</v>
      </c>
      <c r="WG46" s="55">
        <f t="shared" si="1455"/>
        <v>0</v>
      </c>
      <c r="WH46" s="55">
        <f t="shared" si="1455"/>
        <v>0</v>
      </c>
      <c r="WI46" s="55">
        <f t="shared" si="1455"/>
        <v>0</v>
      </c>
      <c r="WJ46" s="55">
        <f t="shared" si="1455"/>
        <v>0</v>
      </c>
      <c r="WK46" s="55">
        <f t="shared" si="1455"/>
        <v>0</v>
      </c>
      <c r="WL46" s="116">
        <f t="shared" si="1455"/>
        <v>0</v>
      </c>
      <c r="WM46" s="116">
        <f t="shared" si="1455"/>
        <v>0</v>
      </c>
      <c r="WN46" s="116">
        <f t="shared" si="1455"/>
        <v>0</v>
      </c>
      <c r="WO46" s="82">
        <f t="shared" si="182"/>
        <v>0</v>
      </c>
      <c r="WP46" s="82">
        <f t="shared" si="183"/>
        <v>0</v>
      </c>
      <c r="WQ46" s="55">
        <f>'СДП (план)'!CO47</f>
        <v>0</v>
      </c>
      <c r="WR46" s="55">
        <f>'СДП (план)'!CP47</f>
        <v>0</v>
      </c>
      <c r="WS46" s="82">
        <f t="shared" si="184"/>
        <v>0</v>
      </c>
      <c r="WT46" s="82">
        <f t="shared" si="185"/>
        <v>0</v>
      </c>
      <c r="WU46" s="55">
        <f t="shared" ref="WU46:XC46" si="1456">SUM(WU47:WU48)</f>
        <v>0</v>
      </c>
      <c r="WV46" s="55">
        <f t="shared" si="1456"/>
        <v>0</v>
      </c>
      <c r="WW46" s="55">
        <f t="shared" si="1456"/>
        <v>0</v>
      </c>
      <c r="WX46" s="55">
        <f t="shared" si="1456"/>
        <v>0</v>
      </c>
      <c r="WY46" s="55">
        <f t="shared" si="1456"/>
        <v>0</v>
      </c>
      <c r="WZ46" s="55">
        <f t="shared" si="1456"/>
        <v>0</v>
      </c>
      <c r="XA46" s="116">
        <f t="shared" si="1456"/>
        <v>0</v>
      </c>
      <c r="XB46" s="116">
        <f t="shared" si="1456"/>
        <v>0</v>
      </c>
      <c r="XC46" s="116">
        <f t="shared" si="1456"/>
        <v>0</v>
      </c>
      <c r="XD46" s="82">
        <f t="shared" si="186"/>
        <v>0</v>
      </c>
      <c r="XE46" s="82">
        <f t="shared" si="187"/>
        <v>0</v>
      </c>
      <c r="XF46" s="55">
        <f>'СДП (план)'!CQ47</f>
        <v>0</v>
      </c>
      <c r="XG46" s="55">
        <f>'СДП (план)'!CR47</f>
        <v>0</v>
      </c>
      <c r="XH46" s="82">
        <f t="shared" si="188"/>
        <v>0</v>
      </c>
      <c r="XI46" s="82">
        <f t="shared" si="189"/>
        <v>0</v>
      </c>
      <c r="XJ46" s="55">
        <f t="shared" ref="XJ46:XR46" si="1457">SUM(XJ47:XJ48)</f>
        <v>0</v>
      </c>
      <c r="XK46" s="55">
        <f t="shared" si="1457"/>
        <v>0</v>
      </c>
      <c r="XL46" s="55">
        <f t="shared" si="1457"/>
        <v>0</v>
      </c>
      <c r="XM46" s="55">
        <f t="shared" si="1457"/>
        <v>0</v>
      </c>
      <c r="XN46" s="55">
        <f t="shared" si="1457"/>
        <v>0</v>
      </c>
      <c r="XO46" s="55">
        <f t="shared" si="1457"/>
        <v>0</v>
      </c>
      <c r="XP46" s="116">
        <f t="shared" si="1457"/>
        <v>0</v>
      </c>
      <c r="XQ46" s="116">
        <f t="shared" si="1457"/>
        <v>0</v>
      </c>
      <c r="XR46" s="116">
        <f t="shared" si="1457"/>
        <v>0</v>
      </c>
      <c r="XS46" s="82">
        <f t="shared" si="190"/>
        <v>0</v>
      </c>
      <c r="XT46" s="82">
        <f t="shared" si="191"/>
        <v>0</v>
      </c>
      <c r="XU46" s="15">
        <f>'СДП (план)'!CS47</f>
        <v>0</v>
      </c>
      <c r="XV46" s="15">
        <f>'СДП (план)'!CT47</f>
        <v>0</v>
      </c>
      <c r="XW46" s="82">
        <f t="shared" si="192"/>
        <v>0</v>
      </c>
      <c r="XX46" s="82">
        <f t="shared" si="193"/>
        <v>0</v>
      </c>
      <c r="XY46" s="55">
        <f t="shared" ref="XY46:YG46" si="1458">SUM(XY47:XY48)</f>
        <v>0</v>
      </c>
      <c r="XZ46" s="55">
        <f t="shared" si="1458"/>
        <v>0</v>
      </c>
      <c r="YA46" s="55">
        <f t="shared" si="1458"/>
        <v>0</v>
      </c>
      <c r="YB46" s="55">
        <f t="shared" si="1458"/>
        <v>0</v>
      </c>
      <c r="YC46" s="55">
        <f t="shared" si="1458"/>
        <v>0</v>
      </c>
      <c r="YD46" s="55"/>
      <c r="YE46" s="116">
        <f t="shared" si="1458"/>
        <v>0</v>
      </c>
      <c r="YF46" s="116">
        <f t="shared" si="1458"/>
        <v>0</v>
      </c>
      <c r="YG46" s="116">
        <f t="shared" si="1458"/>
        <v>0</v>
      </c>
      <c r="YH46" s="82">
        <f t="shared" si="194"/>
        <v>0</v>
      </c>
      <c r="YI46" s="82">
        <f t="shared" si="195"/>
        <v>0</v>
      </c>
      <c r="YJ46" s="15">
        <f>'СДП (план)'!CU47</f>
        <v>0</v>
      </c>
      <c r="YK46" s="15">
        <f>'СДП (план)'!CV47</f>
        <v>0</v>
      </c>
      <c r="YL46" s="82">
        <f t="shared" si="196"/>
        <v>0</v>
      </c>
      <c r="YM46" s="82">
        <f t="shared" si="197"/>
        <v>0</v>
      </c>
      <c r="YN46" s="55">
        <f t="shared" ref="YN46:YV46" si="1459">SUM(YN47:YN48)</f>
        <v>0</v>
      </c>
      <c r="YO46" s="55">
        <f t="shared" si="1459"/>
        <v>0</v>
      </c>
      <c r="YP46" s="55">
        <f t="shared" si="1459"/>
        <v>0</v>
      </c>
      <c r="YQ46" s="55">
        <f t="shared" si="1459"/>
        <v>0</v>
      </c>
      <c r="YR46" s="55">
        <f t="shared" si="1459"/>
        <v>0</v>
      </c>
      <c r="YS46" s="55">
        <f t="shared" si="1459"/>
        <v>0</v>
      </c>
      <c r="YT46" s="116">
        <f t="shared" si="1459"/>
        <v>0</v>
      </c>
      <c r="YU46" s="116">
        <f t="shared" si="1459"/>
        <v>0</v>
      </c>
      <c r="YV46" s="116">
        <f t="shared" si="1459"/>
        <v>0</v>
      </c>
      <c r="YW46" s="82">
        <f t="shared" si="1038"/>
        <v>0</v>
      </c>
      <c r="YX46" s="82">
        <f t="shared" si="1039"/>
        <v>0</v>
      </c>
      <c r="YY46" s="82">
        <f>'СДП (план)'!CW47</f>
        <v>0</v>
      </c>
      <c r="YZ46" s="82">
        <f>'СДП (план)'!CX47</f>
        <v>0</v>
      </c>
      <c r="ZA46" s="82">
        <f t="shared" si="198"/>
        <v>0</v>
      </c>
      <c r="ZB46" s="82">
        <f t="shared" si="199"/>
        <v>0</v>
      </c>
      <c r="ZC46" s="190"/>
      <c r="ZD46" s="190"/>
      <c r="ZE46" s="190"/>
      <c r="ZF46" s="190"/>
      <c r="ZG46" s="190"/>
      <c r="ZH46" s="190"/>
      <c r="ZI46" s="116">
        <f t="shared" ref="ZI46:ZK46" si="1460">SUM(ZI47:ZI48)</f>
        <v>0</v>
      </c>
      <c r="ZJ46" s="116">
        <f t="shared" si="1460"/>
        <v>0</v>
      </c>
      <c r="ZK46" s="116">
        <f t="shared" si="1460"/>
        <v>0</v>
      </c>
      <c r="ZL46" s="82">
        <f t="shared" si="1192"/>
        <v>0</v>
      </c>
      <c r="ZM46" s="82">
        <f t="shared" si="1193"/>
        <v>0</v>
      </c>
      <c r="ZN46" s="82"/>
      <c r="ZO46" s="82"/>
      <c r="ZP46" s="82"/>
      <c r="ZQ46" s="82"/>
      <c r="ZR46" s="82"/>
      <c r="ZS46" s="82"/>
      <c r="ZT46" s="82"/>
      <c r="ZU46" s="82"/>
      <c r="ZV46" s="82"/>
      <c r="ZW46" s="82"/>
      <c r="ZX46" s="82"/>
      <c r="ZY46" s="82"/>
      <c r="ZZ46" s="82"/>
      <c r="AAA46" s="82"/>
      <c r="AAB46" s="82"/>
      <c r="AAC46" s="116">
        <f>SUM(AAC47:AAC48)</f>
        <v>85</v>
      </c>
      <c r="AAD46" s="116">
        <f t="shared" ref="AAD46:AAO46" si="1461">SUM(AAD47:AAD48)</f>
        <v>2695732.7039999999</v>
      </c>
      <c r="AAE46" s="116">
        <f t="shared" si="1461"/>
        <v>14.166666666666666</v>
      </c>
      <c r="AAF46" s="116">
        <f t="shared" si="1461"/>
        <v>449288.78399999999</v>
      </c>
      <c r="AAG46" s="116">
        <f t="shared" si="1461"/>
        <v>10</v>
      </c>
      <c r="AAH46" s="116">
        <f t="shared" si="1461"/>
        <v>223213.52000000002</v>
      </c>
      <c r="AAI46" s="116">
        <f t="shared" si="1461"/>
        <v>46</v>
      </c>
      <c r="AAJ46" s="116">
        <f t="shared" si="1461"/>
        <v>1</v>
      </c>
      <c r="AAK46" s="116">
        <f t="shared" si="1461"/>
        <v>28617.119999999999</v>
      </c>
      <c r="AAL46" s="116">
        <f t="shared" si="1461"/>
        <v>6</v>
      </c>
      <c r="AAM46" s="116">
        <f t="shared" si="1461"/>
        <v>115.60000000000001</v>
      </c>
      <c r="AAN46" s="116">
        <f t="shared" si="1461"/>
        <v>19.266666666666666</v>
      </c>
      <c r="AAO46" s="116">
        <f t="shared" si="1461"/>
        <v>13.6</v>
      </c>
      <c r="AAP46" s="82">
        <f t="shared" si="203"/>
        <v>-4.1666666666666661</v>
      </c>
      <c r="AAQ46" s="82">
        <f t="shared" si="204"/>
        <v>-226075.26399999997</v>
      </c>
    </row>
    <row r="47" spans="1:719" s="33" customFormat="1" ht="15" x14ac:dyDescent="0.25">
      <c r="A47" s="209"/>
      <c r="B47" s="247">
        <v>27</v>
      </c>
      <c r="C47" s="248" t="s">
        <v>426</v>
      </c>
      <c r="D47" s="260" t="s">
        <v>50</v>
      </c>
      <c r="E47" s="170">
        <v>15030</v>
      </c>
      <c r="F47" s="223">
        <v>1.49</v>
      </c>
      <c r="G47" s="319"/>
      <c r="H47" s="19">
        <v>1</v>
      </c>
      <c r="I47" s="224"/>
      <c r="J47" s="224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62">SUM(O47*$F47)</f>
        <v>0</v>
      </c>
      <c r="Z47" s="44">
        <f t="shared" ref="Z47:Z48" si="1463">SUM(Q47*$F47)</f>
        <v>0</v>
      </c>
      <c r="AA47" s="44">
        <f t="shared" ref="AA47:AA48" si="1464">SUM(S47*$F47)</f>
        <v>0</v>
      </c>
      <c r="AB47" s="44">
        <f t="shared" ref="AB47:AB48" si="1465">SUM(S47-Q47)</f>
        <v>0</v>
      </c>
      <c r="AC47" s="44">
        <f t="shared" si="678"/>
        <v>0</v>
      </c>
      <c r="AD47" s="169">
        <f>'СДП (план)'!Q48</f>
        <v>0</v>
      </c>
      <c r="AE47" s="169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66">SUM(AD47*$F47)</f>
        <v>0</v>
      </c>
      <c r="AO47" s="44">
        <f t="shared" ref="AO47:AO48" si="1467">SUM(AF47*$F47)</f>
        <v>0</v>
      </c>
      <c r="AP47" s="44">
        <f t="shared" ref="AP47:AP48" si="1468">SUM(AH47*$F47)</f>
        <v>0</v>
      </c>
      <c r="AQ47" s="44">
        <f t="shared" ref="AQ47:AQ48" si="1469">SUM(AH47-AF47)</f>
        <v>0</v>
      </c>
      <c r="AR47" s="44">
        <f t="shared" ref="AR47:AR48" si="1470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71">SUM(AS47*$F47)</f>
        <v>0</v>
      </c>
      <c r="BD47" s="44">
        <f t="shared" ref="BD47:BD48" si="1472">SUM(AU47*$F47)</f>
        <v>0</v>
      </c>
      <c r="BE47" s="44">
        <f t="shared" ref="BE47:BE48" si="1473">SUM(AW47*$F47)</f>
        <v>0</v>
      </c>
      <c r="BF47" s="44">
        <f t="shared" si="1073"/>
        <v>0</v>
      </c>
      <c r="BG47" s="44">
        <f t="shared" si="1074"/>
        <v>0</v>
      </c>
      <c r="BH47" s="104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474">SUM(BH47*$F47)</f>
        <v>0</v>
      </c>
      <c r="BS47" s="44">
        <f t="shared" ref="BS47:BS48" si="1475">SUM(BJ47*$F47)</f>
        <v>0</v>
      </c>
      <c r="BT47" s="44">
        <f t="shared" ref="BT47:BT48" si="1476">SUM(BL47*$F47)</f>
        <v>0</v>
      </c>
      <c r="BU47" s="44">
        <f>SUM(BL47-BJ47)</f>
        <v>0</v>
      </c>
      <c r="BV47" s="44">
        <f>SUM(BM47-BK47)</f>
        <v>0</v>
      </c>
      <c r="BW47" s="45">
        <f>'СДП (план)'!W48</f>
        <v>0</v>
      </c>
      <c r="BX47" s="44">
        <f>'СДП (план)'!X48</f>
        <v>0</v>
      </c>
      <c r="BY47" s="44">
        <f t="shared" si="26"/>
        <v>0</v>
      </c>
      <c r="BZ47" s="44">
        <f t="shared" si="27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477">SUM(BW47*$F47)</f>
        <v>0</v>
      </c>
      <c r="CH47" s="44">
        <f t="shared" ref="CH47:CH48" si="1478">SUM(BY47*$F47)</f>
        <v>0</v>
      </c>
      <c r="CI47" s="44">
        <f t="shared" ref="CI47:CI48" si="1479">SUM(CA47*$F47)</f>
        <v>0</v>
      </c>
      <c r="CJ47" s="44">
        <f t="shared" si="1081"/>
        <v>0</v>
      </c>
      <c r="CK47" s="44">
        <f t="shared" si="1082"/>
        <v>0</v>
      </c>
      <c r="CL47" s="47">
        <f>'СДП (план)'!Y48</f>
        <v>0</v>
      </c>
      <c r="CM47" s="44">
        <f>'СДП (план)'!Z48</f>
        <v>0</v>
      </c>
      <c r="CN47" s="44">
        <f t="shared" si="28"/>
        <v>0</v>
      </c>
      <c r="CO47" s="44">
        <f t="shared" si="29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480">SUM(CL47*$F47)</f>
        <v>0</v>
      </c>
      <c r="CW47" s="44">
        <f t="shared" ref="CW47:CW48" si="1481">SUM(CN47*$F47)</f>
        <v>0</v>
      </c>
      <c r="CX47" s="44">
        <f t="shared" ref="CX47:CX48" si="1482">SUM(CP47*$F47)</f>
        <v>0</v>
      </c>
      <c r="CY47" s="44">
        <f t="shared" si="30"/>
        <v>0</v>
      </c>
      <c r="CZ47" s="44">
        <f t="shared" si="31"/>
        <v>0</v>
      </c>
      <c r="DA47" s="46">
        <f>'СДП (план)'!AA48</f>
        <v>0</v>
      </c>
      <c r="DB47" s="46">
        <f>'СДП (план)'!AB48</f>
        <v>0</v>
      </c>
      <c r="DC47" s="44">
        <f t="shared" si="32"/>
        <v>0</v>
      </c>
      <c r="DD47" s="44">
        <f t="shared" si="33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483">SUM(DA47*$F47)</f>
        <v>0</v>
      </c>
      <c r="DL47" s="44">
        <f t="shared" ref="DL47:DL48" si="1484">SUM(DC47*$F47)</f>
        <v>0</v>
      </c>
      <c r="DM47" s="44">
        <f t="shared" ref="DM47:DM48" si="1485">SUM(DE47*$F47)</f>
        <v>0</v>
      </c>
      <c r="DN47" s="44">
        <f t="shared" si="34"/>
        <v>0</v>
      </c>
      <c r="DO47" s="44">
        <f t="shared" si="35"/>
        <v>0</v>
      </c>
      <c r="DP47" s="5">
        <f>'СДП (план)'!AC48</f>
        <v>0</v>
      </c>
      <c r="DQ47" s="3">
        <f>'СДП (план)'!AD48</f>
        <v>0</v>
      </c>
      <c r="DR47" s="44">
        <f t="shared" si="36"/>
        <v>0</v>
      </c>
      <c r="DS47" s="44">
        <f t="shared" si="37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486">SUM(DP47*$F47)</f>
        <v>0</v>
      </c>
      <c r="EA47" s="44">
        <f t="shared" ref="EA47:EA48" si="1487">SUM(DR47*$F47)</f>
        <v>0</v>
      </c>
      <c r="EB47" s="44">
        <f t="shared" ref="EB47:EB48" si="1488">SUM(DT47*$F47)</f>
        <v>0</v>
      </c>
      <c r="EC47" s="44">
        <f t="shared" si="38"/>
        <v>0</v>
      </c>
      <c r="ED47" s="44">
        <f t="shared" si="39"/>
        <v>0</v>
      </c>
      <c r="EE47" s="44">
        <f>'СДП (план)'!CY48</f>
        <v>0</v>
      </c>
      <c r="EF47" s="44">
        <f>'СДП (план)'!CZ48</f>
        <v>0</v>
      </c>
      <c r="EG47" s="44">
        <f t="shared" si="1204"/>
        <v>0</v>
      </c>
      <c r="EH47" s="44">
        <f t="shared" si="1205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2"/>
        <v>0</v>
      </c>
      <c r="EW47" s="44">
        <f t="shared" si="43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489">SUM(ET47*$F47)</f>
        <v>0</v>
      </c>
      <c r="FE47" s="44">
        <f t="shared" ref="FE47:FE48" si="1490">SUM(EV47*$F47)</f>
        <v>0</v>
      </c>
      <c r="FF47" s="44">
        <f t="shared" ref="FF47:FF48" si="1491">SUM(EX47*$F47)</f>
        <v>0</v>
      </c>
      <c r="FG47" s="44">
        <f t="shared" ref="FG47:FG48" si="1492">SUM(EX47-EV47)</f>
        <v>0</v>
      </c>
      <c r="FH47" s="44">
        <f t="shared" ref="FH47:FH48" si="1493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6"/>
        <v>0</v>
      </c>
      <c r="FL47" s="44">
        <f t="shared" si="47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494">SUM(FI47*$F47)</f>
        <v>0</v>
      </c>
      <c r="FT47" s="44">
        <f t="shared" ref="FT47:FT48" si="1495">SUM(FK47*$F47)</f>
        <v>0</v>
      </c>
      <c r="FU47" s="44">
        <f t="shared" ref="FU47:FU48" si="1496">SUM(FM47*$F47)</f>
        <v>0</v>
      </c>
      <c r="FV47" s="44">
        <f t="shared" ref="FV47:FV48" si="1497">SUM(FM47-FK47)</f>
        <v>0</v>
      </c>
      <c r="FW47" s="44">
        <f t="shared" ref="FW47:FW48" si="1498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0"/>
        <v>0</v>
      </c>
      <c r="GA47" s="44">
        <f t="shared" si="51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499">SUM(FX47*$F47)</f>
        <v>0</v>
      </c>
      <c r="GI47" s="44">
        <f t="shared" ref="GI47:GI48" si="1500">SUM(FZ47*$F47)</f>
        <v>0</v>
      </c>
      <c r="GJ47" s="44">
        <f t="shared" ref="GJ47:GJ48" si="1501">SUM(GB47*$F47)</f>
        <v>0</v>
      </c>
      <c r="GK47" s="44">
        <f t="shared" ref="GK47:GK48" si="1502">SUM(GB47-FZ47)</f>
        <v>0</v>
      </c>
      <c r="GL47" s="44">
        <f t="shared" ref="GL47:GL48" si="1503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4"/>
        <v>0</v>
      </c>
      <c r="GP47" s="44">
        <f t="shared" si="55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04">SUM(GM47*$F47)</f>
        <v>0</v>
      </c>
      <c r="GX47" s="44">
        <f t="shared" ref="GX47:GX48" si="1505">SUM(GO47*$F47)</f>
        <v>0</v>
      </c>
      <c r="GY47" s="44">
        <f t="shared" ref="GY47:GY48" si="1506">SUM(GQ47*$F47)</f>
        <v>0</v>
      </c>
      <c r="GZ47" s="44">
        <f t="shared" si="56"/>
        <v>0</v>
      </c>
      <c r="HA47" s="44">
        <f t="shared" si="57"/>
        <v>0</v>
      </c>
      <c r="HB47" s="46">
        <f>'СДП (план)'!AM48</f>
        <v>0</v>
      </c>
      <c r="HC47" s="141">
        <f>'СДП (план)'!AN48</f>
        <v>0</v>
      </c>
      <c r="HD47" s="44">
        <f t="shared" si="58"/>
        <v>0</v>
      </c>
      <c r="HE47" s="44">
        <f t="shared" si="59"/>
        <v>0</v>
      </c>
      <c r="HF47" s="44"/>
      <c r="HG47" s="44"/>
      <c r="HH47" s="44"/>
      <c r="HI47" s="44"/>
      <c r="HJ47" s="44"/>
      <c r="HK47" s="44"/>
      <c r="HL47" s="44">
        <f t="shared" ref="HL47:HL48" si="1507">SUM(HB47*$F47)</f>
        <v>0</v>
      </c>
      <c r="HM47" s="44">
        <f t="shared" ref="HM47:HM48" si="1508">SUM(HD47*$F47)</f>
        <v>0</v>
      </c>
      <c r="HN47" s="44">
        <f t="shared" ref="HN47:HN48" si="1509">SUM(HF47*$F47)</f>
        <v>0</v>
      </c>
      <c r="HO47" s="44">
        <f t="shared" si="60"/>
        <v>0</v>
      </c>
      <c r="HP47" s="44">
        <f t="shared" si="61"/>
        <v>0</v>
      </c>
      <c r="HQ47" s="45">
        <f>'СДП (план)'!AO48</f>
        <v>0</v>
      </c>
      <c r="HR47" s="44">
        <f>'СДП (план)'!AP48</f>
        <v>0</v>
      </c>
      <c r="HS47" s="44">
        <f t="shared" si="62"/>
        <v>0</v>
      </c>
      <c r="HT47" s="44">
        <f t="shared" si="63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10">SUM(HQ47*$F47)</f>
        <v>0</v>
      </c>
      <c r="IB47" s="44">
        <f t="shared" ref="IB47:IB48" si="1511">SUM(HS47*$F47)</f>
        <v>0</v>
      </c>
      <c r="IC47" s="44">
        <f t="shared" ref="IC47:IC48" si="1512">SUM(HU47*$F47)</f>
        <v>0</v>
      </c>
      <c r="ID47" s="44">
        <f t="shared" si="64"/>
        <v>0</v>
      </c>
      <c r="IE47" s="44">
        <f t="shared" si="65"/>
        <v>0</v>
      </c>
      <c r="IF47" s="45">
        <f>'СДП (план)'!AQ48</f>
        <v>0</v>
      </c>
      <c r="IG47" s="44">
        <f>'СДП (план)'!AR48</f>
        <v>0</v>
      </c>
      <c r="IH47" s="44">
        <f t="shared" si="66"/>
        <v>0</v>
      </c>
      <c r="II47" s="44">
        <f t="shared" si="67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1"/>
        <v>0</v>
      </c>
      <c r="IT47" s="44">
        <f t="shared" si="72"/>
        <v>0</v>
      </c>
      <c r="IU47" s="45">
        <f>'СДП (план)'!AS48</f>
        <v>0</v>
      </c>
      <c r="IV47" s="44">
        <f>'СДП (план)'!AT48</f>
        <v>0</v>
      </c>
      <c r="IW47" s="44">
        <f t="shared" si="73"/>
        <v>0</v>
      </c>
      <c r="IX47" s="44">
        <f t="shared" si="74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13">SUM(IU47*$F47)</f>
        <v>0</v>
      </c>
      <c r="JF47" s="44">
        <f t="shared" ref="JF47:JF48" si="1514">SUM(IW47*$F47)</f>
        <v>0</v>
      </c>
      <c r="JG47" s="44">
        <f t="shared" ref="JG47:JG48" si="1515">SUM(IY47*$F47)</f>
        <v>0</v>
      </c>
      <c r="JH47" s="44">
        <f t="shared" si="75"/>
        <v>0</v>
      </c>
      <c r="JI47" s="44">
        <f t="shared" si="76"/>
        <v>0</v>
      </c>
      <c r="JJ47" s="5">
        <f>'СДП (план)'!AU48</f>
        <v>0</v>
      </c>
      <c r="JK47" s="3">
        <f>'СДП (план)'!AV48</f>
        <v>0</v>
      </c>
      <c r="JL47" s="44">
        <f t="shared" si="77"/>
        <v>0</v>
      </c>
      <c r="JM47" s="44">
        <f t="shared" si="78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2"/>
        <v>0</v>
      </c>
      <c r="JX47" s="44">
        <f t="shared" si="83"/>
        <v>0</v>
      </c>
      <c r="JY47" s="5">
        <f>'СДП (план)'!AW48</f>
        <v>0</v>
      </c>
      <c r="JZ47" s="3">
        <f>'СДП (план)'!AX48</f>
        <v>0</v>
      </c>
      <c r="KA47" s="44">
        <f t="shared" si="84"/>
        <v>0</v>
      </c>
      <c r="KB47" s="44">
        <f t="shared" si="85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16">SUM(JY47*$F47)</f>
        <v>0</v>
      </c>
      <c r="KJ47" s="44">
        <f t="shared" ref="KJ47:KJ48" si="1517">SUM(KA47*$F47)</f>
        <v>0</v>
      </c>
      <c r="KK47" s="44">
        <f t="shared" ref="KK47:KK48" si="1518">SUM(KC47*$F47)</f>
        <v>0</v>
      </c>
      <c r="KL47" s="44">
        <f t="shared" si="86"/>
        <v>0</v>
      </c>
      <c r="KM47" s="44">
        <f t="shared" si="87"/>
        <v>0</v>
      </c>
      <c r="KN47" s="5">
        <f>'СДП (план)'!AY48</f>
        <v>0</v>
      </c>
      <c r="KO47" s="3">
        <f>'СДП (план)'!AZ48</f>
        <v>0</v>
      </c>
      <c r="KP47" s="44">
        <f t="shared" si="88"/>
        <v>0</v>
      </c>
      <c r="KQ47" s="44">
        <f t="shared" si="89"/>
        <v>0</v>
      </c>
      <c r="KR47" s="44"/>
      <c r="KS47" s="44"/>
      <c r="KT47" s="44"/>
      <c r="KU47" s="44"/>
      <c r="KV47" s="44"/>
      <c r="KW47" s="44"/>
      <c r="KX47" s="44">
        <f t="shared" ref="KX47:KX48" si="1519">SUM(KN47*$F47)</f>
        <v>0</v>
      </c>
      <c r="KY47" s="44">
        <f t="shared" ref="KY47:KY48" si="1520">SUM(KP47*$F47)</f>
        <v>0</v>
      </c>
      <c r="KZ47" s="44">
        <f t="shared" ref="KZ47:KZ48" si="1521">SUM(KR47*$F47)</f>
        <v>0</v>
      </c>
      <c r="LA47" s="44">
        <f t="shared" si="90"/>
        <v>0</v>
      </c>
      <c r="LB47" s="44">
        <f t="shared" si="91"/>
        <v>0</v>
      </c>
      <c r="LC47" s="45">
        <f>'СДП (план)'!BA48</f>
        <v>0</v>
      </c>
      <c r="LD47" s="44">
        <f>'СДП (план)'!BB48</f>
        <v>0</v>
      </c>
      <c r="LE47" s="44">
        <f t="shared" si="92"/>
        <v>0</v>
      </c>
      <c r="LF47" s="44">
        <f t="shared" si="93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7"/>
        <v>0</v>
      </c>
      <c r="LQ47" s="44">
        <f t="shared" si="98"/>
        <v>0</v>
      </c>
      <c r="LR47" s="45">
        <f>'СДП (план)'!BC48</f>
        <v>0</v>
      </c>
      <c r="LS47" s="44">
        <f>'СДП (план)'!BD48</f>
        <v>0</v>
      </c>
      <c r="LT47" s="44">
        <f t="shared" si="99"/>
        <v>0</v>
      </c>
      <c r="LU47" s="44">
        <f t="shared" si="100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22">SUM(LR47*$F47)</f>
        <v>0</v>
      </c>
      <c r="MC47" s="44">
        <f t="shared" ref="MC47:MC48" si="1523">SUM(LT47*$F47)</f>
        <v>0</v>
      </c>
      <c r="MD47" s="44">
        <f t="shared" ref="MD47:MD48" si="1524">SUM(LV47*$F47)</f>
        <v>0</v>
      </c>
      <c r="ME47" s="44">
        <f t="shared" si="101"/>
        <v>0</v>
      </c>
      <c r="MF47" s="44">
        <f t="shared" si="102"/>
        <v>0</v>
      </c>
      <c r="MG47" s="47">
        <f>'СДП (план)'!BE48</f>
        <v>0</v>
      </c>
      <c r="MH47" s="47">
        <f>'СДП (план)'!BF48</f>
        <v>0</v>
      </c>
      <c r="MI47" s="44">
        <f t="shared" si="103"/>
        <v>0</v>
      </c>
      <c r="MJ47" s="44">
        <f t="shared" si="104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25">SUM(MG47*$F47)</f>
        <v>0</v>
      </c>
      <c r="MR47" s="44">
        <f t="shared" ref="MR47:MR48" si="1526">SUM(MI47*$F47)</f>
        <v>0</v>
      </c>
      <c r="MS47" s="44">
        <f t="shared" ref="MS47:MS48" si="1527">SUM(MK47*$F47)</f>
        <v>0</v>
      </c>
      <c r="MT47" s="44">
        <f t="shared" si="105"/>
        <v>0</v>
      </c>
      <c r="MU47" s="44">
        <f t="shared" si="106"/>
        <v>0</v>
      </c>
      <c r="MV47" s="47">
        <f>'СДП (план)'!BG48</f>
        <v>0</v>
      </c>
      <c r="MW47" s="47">
        <f>'СДП (план)'!BH48</f>
        <v>0</v>
      </c>
      <c r="MX47" s="44">
        <f t="shared" si="107"/>
        <v>0</v>
      </c>
      <c r="MY47" s="44">
        <f t="shared" si="108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28">SUM(MV47*$F47)</f>
        <v>0</v>
      </c>
      <c r="NG47" s="44">
        <f t="shared" ref="NG47:NG48" si="1529">SUM(MX47*$F47)</f>
        <v>0</v>
      </c>
      <c r="NH47" s="44">
        <f t="shared" ref="NH47:NH48" si="1530">SUM(MZ47*$F47)</f>
        <v>0</v>
      </c>
      <c r="NI47" s="44">
        <f t="shared" si="109"/>
        <v>0</v>
      </c>
      <c r="NJ47" s="44">
        <f t="shared" si="110"/>
        <v>0</v>
      </c>
      <c r="NK47" s="45">
        <f>'СДП (план)'!BI48</f>
        <v>0</v>
      </c>
      <c r="NL47" s="44">
        <f>'СДП (план)'!BJ48</f>
        <v>0</v>
      </c>
      <c r="NM47" s="44">
        <f t="shared" si="111"/>
        <v>0</v>
      </c>
      <c r="NN47" s="44">
        <f t="shared" si="112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6"/>
        <v>0</v>
      </c>
      <c r="NY47" s="44">
        <f t="shared" si="117"/>
        <v>0</v>
      </c>
      <c r="NZ47" s="45">
        <f>'СДП (план)'!BK48</f>
        <v>0</v>
      </c>
      <c r="OA47" s="44">
        <f>'СДП (план)'!BL48</f>
        <v>0</v>
      </c>
      <c r="OB47" s="44">
        <f t="shared" si="118"/>
        <v>0</v>
      </c>
      <c r="OC47" s="44">
        <f t="shared" si="119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31">SUM(NZ47*$F47)</f>
        <v>0</v>
      </c>
      <c r="OK47" s="44">
        <f t="shared" ref="OK47:OK48" si="1532">SUM(OB47*$F47)</f>
        <v>0</v>
      </c>
      <c r="OL47" s="44">
        <f t="shared" ref="OL47:OL48" si="1533">SUM(OD47*$F47)</f>
        <v>0</v>
      </c>
      <c r="OM47" s="44">
        <f t="shared" si="120"/>
        <v>0</v>
      </c>
      <c r="ON47" s="44">
        <f t="shared" si="121"/>
        <v>0</v>
      </c>
      <c r="OO47" s="45">
        <f>'СДП (план)'!BM48</f>
        <v>0</v>
      </c>
      <c r="OP47" s="44">
        <f>'СДП (план)'!BN48</f>
        <v>0</v>
      </c>
      <c r="OQ47" s="44">
        <f t="shared" si="122"/>
        <v>0</v>
      </c>
      <c r="OR47" s="44">
        <f t="shared" si="123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34">SUM(OO47*$F47)</f>
        <v>0</v>
      </c>
      <c r="OZ47" s="44">
        <f t="shared" ref="OZ47:OZ48" si="1535">SUM(OQ47*$F47)</f>
        <v>0</v>
      </c>
      <c r="PA47" s="44">
        <f t="shared" ref="PA47:PA48" si="1536">SUM(OS47*$F47)</f>
        <v>0</v>
      </c>
      <c r="PB47" s="44">
        <f t="shared" si="124"/>
        <v>0</v>
      </c>
      <c r="PC47" s="44">
        <f t="shared" si="125"/>
        <v>0</v>
      </c>
      <c r="PD47" s="45">
        <f>'СДП (план)'!BO48</f>
        <v>0</v>
      </c>
      <c r="PE47" s="44">
        <f>'СДП (план)'!BP48</f>
        <v>0</v>
      </c>
      <c r="PF47" s="44">
        <f t="shared" si="126"/>
        <v>0</v>
      </c>
      <c r="PG47" s="44">
        <f t="shared" si="127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37">SUM(PD47*$F47)</f>
        <v>0</v>
      </c>
      <c r="PO47" s="44">
        <f t="shared" ref="PO47:PO48" si="1538">SUM(PF47*$F47)</f>
        <v>0</v>
      </c>
      <c r="PP47" s="44">
        <f t="shared" ref="PP47:PP48" si="1539">SUM(PH47*$F47)</f>
        <v>0</v>
      </c>
      <c r="PQ47" s="44">
        <f t="shared" si="128"/>
        <v>0</v>
      </c>
      <c r="PR47" s="44">
        <f t="shared" si="129"/>
        <v>0</v>
      </c>
      <c r="PS47" s="45">
        <f>'СДП (план)'!BQ48</f>
        <v>0</v>
      </c>
      <c r="PT47" s="44">
        <f>'СДП (план)'!BR48</f>
        <v>0</v>
      </c>
      <c r="PU47" s="44">
        <f t="shared" si="130"/>
        <v>0</v>
      </c>
      <c r="PV47" s="44">
        <f t="shared" si="131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696"/>
        <v>0</v>
      </c>
      <c r="QG47" s="44">
        <f t="shared" si="697"/>
        <v>0</v>
      </c>
      <c r="QH47" s="45">
        <f>'СДП (план)'!BS48</f>
        <v>0</v>
      </c>
      <c r="QI47" s="44">
        <f>'СДП (план)'!BT48</f>
        <v>0</v>
      </c>
      <c r="QJ47" s="44">
        <f t="shared" si="136"/>
        <v>0</v>
      </c>
      <c r="QK47" s="44">
        <f t="shared" si="137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40">SUM(QH47*$F47)</f>
        <v>0</v>
      </c>
      <c r="QS47" s="44">
        <f t="shared" ref="QS47:QS48" si="1541">SUM(QJ47*$F47)</f>
        <v>0</v>
      </c>
      <c r="QT47" s="44">
        <f t="shared" ref="QT47:QT48" si="1542">SUM(QL47*$F47)</f>
        <v>0</v>
      </c>
      <c r="QU47" s="44">
        <f t="shared" ref="QU47:QU48" si="1543">SUM(QL47-QJ47)</f>
        <v>0</v>
      </c>
      <c r="QV47" s="44">
        <f t="shared" ref="QV47:QV48" si="1544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0"/>
        <v>0</v>
      </c>
      <c r="QZ47" s="44">
        <f t="shared" si="141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45">SUM(QW47*$F47)</f>
        <v>0</v>
      </c>
      <c r="RH47" s="44">
        <f t="shared" ref="RH47:RH48" si="1546">SUM(QY47*$F47)</f>
        <v>0</v>
      </c>
      <c r="RI47" s="44">
        <f t="shared" ref="RI47:RI48" si="1547">SUM(RA47*$F47)</f>
        <v>0</v>
      </c>
      <c r="RJ47" s="44">
        <f t="shared" si="142"/>
        <v>0</v>
      </c>
      <c r="RK47" s="44">
        <f t="shared" si="143"/>
        <v>0</v>
      </c>
      <c r="RL47" s="48">
        <f>'СДП (план)'!BW48</f>
        <v>0</v>
      </c>
      <c r="RM47" s="44">
        <f>'СДП (план)'!BX48</f>
        <v>0</v>
      </c>
      <c r="RN47" s="44">
        <f t="shared" si="144"/>
        <v>0</v>
      </c>
      <c r="RO47" s="44">
        <f t="shared" si="145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48">SUM(RL47*$F47)</f>
        <v>0</v>
      </c>
      <c r="RW47" s="44">
        <f t="shared" ref="RW47:RW48" si="1549">SUM(RN47*$F47)</f>
        <v>0</v>
      </c>
      <c r="RX47" s="44">
        <f t="shared" ref="RX47:RX48" si="1550">SUM(RP47*$F47)</f>
        <v>0</v>
      </c>
      <c r="RY47" s="44">
        <f t="shared" si="146"/>
        <v>0</v>
      </c>
      <c r="RZ47" s="44">
        <f t="shared" si="147"/>
        <v>0</v>
      </c>
      <c r="SA47" s="45">
        <f>'СДП (план)'!BY48</f>
        <v>0</v>
      </c>
      <c r="SB47" s="44">
        <f>'СДП (план)'!BZ48</f>
        <v>0</v>
      </c>
      <c r="SC47" s="44">
        <f t="shared" si="148"/>
        <v>0</v>
      </c>
      <c r="SD47" s="44">
        <f t="shared" si="149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51">SUM(SA47*$F47)</f>
        <v>0</v>
      </c>
      <c r="SL47" s="44">
        <f t="shared" ref="SL47:SL48" si="1552">SUM(SC47*$F47)</f>
        <v>0</v>
      </c>
      <c r="SM47" s="44">
        <f t="shared" ref="SM47:SM48" si="1553">SUM(SE47*$F47)</f>
        <v>0</v>
      </c>
      <c r="SN47" s="44">
        <f t="shared" si="150"/>
        <v>0</v>
      </c>
      <c r="SO47" s="44">
        <f t="shared" si="151"/>
        <v>0</v>
      </c>
      <c r="SP47" s="45">
        <f>'СДП (план)'!CA48</f>
        <v>0</v>
      </c>
      <c r="SQ47" s="44">
        <f>'СДП (план)'!CB48</f>
        <v>0</v>
      </c>
      <c r="SR47" s="44">
        <f t="shared" si="152"/>
        <v>0</v>
      </c>
      <c r="SS47" s="44">
        <f t="shared" si="153"/>
        <v>0</v>
      </c>
      <c r="ST47" s="44"/>
      <c r="SU47" s="44"/>
      <c r="SV47" s="44"/>
      <c r="SW47" s="44"/>
      <c r="SX47" s="44"/>
      <c r="SY47" s="44"/>
      <c r="SZ47" s="44">
        <f t="shared" ref="SZ47:SZ48" si="1554">SUM(SP47*$F47)</f>
        <v>0</v>
      </c>
      <c r="TA47" s="44">
        <f t="shared" ref="TA47:TA48" si="1555">SUM(SR47*$F47)</f>
        <v>0</v>
      </c>
      <c r="TB47" s="44">
        <f t="shared" ref="TB47:TB48" si="1556">SUM(ST47*$F47)</f>
        <v>0</v>
      </c>
      <c r="TC47" s="44">
        <f t="shared" si="154"/>
        <v>0</v>
      </c>
      <c r="TD47" s="44">
        <f t="shared" si="155"/>
        <v>0</v>
      </c>
      <c r="TE47" s="45">
        <f>'СДП (план)'!CC48</f>
        <v>0</v>
      </c>
      <c r="TF47" s="44">
        <f>'СДП (план)'!CD48</f>
        <v>0</v>
      </c>
      <c r="TG47" s="44">
        <f t="shared" si="156"/>
        <v>0</v>
      </c>
      <c r="TH47" s="44">
        <f t="shared" si="157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57">SUM(TE47*$F47)</f>
        <v>0</v>
      </c>
      <c r="TP47" s="44">
        <f t="shared" ref="TP47:TP48" si="1558">SUM(TG47*$F47)</f>
        <v>0</v>
      </c>
      <c r="TQ47" s="44">
        <f t="shared" ref="TQ47:TQ48" si="1559">SUM(TI47*$F47)</f>
        <v>0</v>
      </c>
      <c r="TR47" s="44">
        <f t="shared" si="158"/>
        <v>0</v>
      </c>
      <c r="TS47" s="44">
        <f t="shared" si="159"/>
        <v>0</v>
      </c>
      <c r="TT47" s="47">
        <f>'СДП (план)'!CE48</f>
        <v>0</v>
      </c>
      <c r="TU47" s="47">
        <f>'СДП (план)'!CF48</f>
        <v>0</v>
      </c>
      <c r="TV47" s="44">
        <f t="shared" si="160"/>
        <v>0</v>
      </c>
      <c r="TW47" s="44">
        <f t="shared" si="161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5"/>
        <v>0</v>
      </c>
      <c r="UH47" s="44">
        <f t="shared" si="166"/>
        <v>0</v>
      </c>
      <c r="UI47" s="45">
        <f>'СДП (план)'!CG48</f>
        <v>0</v>
      </c>
      <c r="UJ47" s="44">
        <f>'СДП (план)'!CH48</f>
        <v>0</v>
      </c>
      <c r="UK47" s="44">
        <f t="shared" si="167"/>
        <v>0</v>
      </c>
      <c r="UL47" s="44">
        <f t="shared" si="168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60">SUM(UI47*$F47)</f>
        <v>0</v>
      </c>
      <c r="UT47" s="44">
        <f t="shared" ref="UT47:UT48" si="1561">SUM(UK47*$F47)</f>
        <v>0</v>
      </c>
      <c r="UU47" s="44">
        <f t="shared" ref="UU47:UU48" si="1562">SUM(UM47*$F47)</f>
        <v>0</v>
      </c>
      <c r="UV47" s="44">
        <f t="shared" si="169"/>
        <v>0</v>
      </c>
      <c r="UW47" s="44">
        <f t="shared" si="170"/>
        <v>0</v>
      </c>
      <c r="UX47" s="45">
        <f>'СДП (план)'!CI48</f>
        <v>0</v>
      </c>
      <c r="UY47" s="44">
        <f>'СДП (план)'!CJ48</f>
        <v>0</v>
      </c>
      <c r="UZ47" s="44">
        <f t="shared" si="171"/>
        <v>0</v>
      </c>
      <c r="VA47" s="44">
        <f t="shared" si="172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63">SUM(VB47*$F47)</f>
        <v>0</v>
      </c>
      <c r="VK47" s="44">
        <f t="shared" si="1171"/>
        <v>0</v>
      </c>
      <c r="VL47" s="44">
        <f t="shared" si="1172"/>
        <v>0</v>
      </c>
      <c r="VM47" s="48">
        <f>'СДП (план)'!CK48</f>
        <v>0</v>
      </c>
      <c r="VN47" s="44">
        <f>'СДП (план)'!CL48</f>
        <v>0</v>
      </c>
      <c r="VO47" s="44">
        <f t="shared" si="176"/>
        <v>0</v>
      </c>
      <c r="VP47" s="44">
        <f t="shared" si="177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64">SUM(VM47*$F47)</f>
        <v>0</v>
      </c>
      <c r="VX47" s="44">
        <f t="shared" ref="VX47:VX48" si="1565">SUM(VO47*$F47)</f>
        <v>0</v>
      </c>
      <c r="VY47" s="44">
        <f t="shared" ref="VY47:VY48" si="1566">SUM(VQ47*$F47)</f>
        <v>0</v>
      </c>
      <c r="VZ47" s="44">
        <f t="shared" si="178"/>
        <v>0</v>
      </c>
      <c r="WA47" s="44">
        <f t="shared" si="179"/>
        <v>0</v>
      </c>
      <c r="WB47" s="45">
        <f>'СДП (план)'!CM48</f>
        <v>0</v>
      </c>
      <c r="WC47" s="44">
        <f>'СДП (план)'!CN48</f>
        <v>0</v>
      </c>
      <c r="WD47" s="44">
        <f t="shared" si="180"/>
        <v>0</v>
      </c>
      <c r="WE47" s="44">
        <f t="shared" si="181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67">SUM(WB47*$F47)</f>
        <v>0</v>
      </c>
      <c r="WM47" s="44">
        <f t="shared" ref="WM47:WM48" si="1568">SUM(WD47*$F47)</f>
        <v>0</v>
      </c>
      <c r="WN47" s="44">
        <f t="shared" ref="WN47:WN48" si="1569">SUM(WF47*$F47)</f>
        <v>0</v>
      </c>
      <c r="WO47" s="44">
        <f t="shared" si="182"/>
        <v>0</v>
      </c>
      <c r="WP47" s="44">
        <f t="shared" si="183"/>
        <v>0</v>
      </c>
      <c r="WQ47" s="45">
        <f>'СДП (план)'!CO48</f>
        <v>0</v>
      </c>
      <c r="WR47" s="44">
        <f>'СДП (план)'!CP48</f>
        <v>0</v>
      </c>
      <c r="WS47" s="44">
        <f t="shared" si="184"/>
        <v>0</v>
      </c>
      <c r="WT47" s="44">
        <f t="shared" si="185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70">SUM(WQ47*$F47)</f>
        <v>0</v>
      </c>
      <c r="XB47" s="44">
        <f t="shared" ref="XB47:XB48" si="1571">SUM(WS47*$F47)</f>
        <v>0</v>
      </c>
      <c r="XC47" s="44">
        <f t="shared" ref="XC47:XC48" si="1572">SUM(WU47*$F47)</f>
        <v>0</v>
      </c>
      <c r="XD47" s="44">
        <f t="shared" si="186"/>
        <v>0</v>
      </c>
      <c r="XE47" s="44">
        <f t="shared" si="187"/>
        <v>0</v>
      </c>
      <c r="XF47" s="45">
        <f>'СДП (план)'!CQ48</f>
        <v>0</v>
      </c>
      <c r="XG47" s="44">
        <f>'СДП (план)'!CR48</f>
        <v>0</v>
      </c>
      <c r="XH47" s="44">
        <f t="shared" si="188"/>
        <v>0</v>
      </c>
      <c r="XI47" s="44">
        <f t="shared" si="189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573">SUM(XF47*$F47)</f>
        <v>0</v>
      </c>
      <c r="XQ47" s="44">
        <f t="shared" ref="XQ47:XQ48" si="1574">SUM(XH47*$F47)</f>
        <v>0</v>
      </c>
      <c r="XR47" s="44">
        <f t="shared" ref="XR47:XR48" si="1575">SUM(XJ47*$F47)</f>
        <v>0</v>
      </c>
      <c r="XS47" s="44">
        <f t="shared" si="190"/>
        <v>0</v>
      </c>
      <c r="XT47" s="44">
        <f t="shared" si="191"/>
        <v>0</v>
      </c>
      <c r="XU47" s="5">
        <f>'СДП (план)'!CS48</f>
        <v>0</v>
      </c>
      <c r="XV47" s="3">
        <f>'СДП (план)'!CT48</f>
        <v>0</v>
      </c>
      <c r="XW47" s="44">
        <f t="shared" si="192"/>
        <v>0</v>
      </c>
      <c r="XX47" s="44">
        <f t="shared" si="193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576">SUM(XU47*$F47)</f>
        <v>0</v>
      </c>
      <c r="YF47" s="44">
        <f t="shared" ref="YF47:YF48" si="1577">SUM(XW47*$F47)</f>
        <v>0</v>
      </c>
      <c r="YG47" s="44">
        <f t="shared" ref="YG47:YG48" si="1578">SUM(XY47*$F47)</f>
        <v>0</v>
      </c>
      <c r="YH47" s="44">
        <f t="shared" si="194"/>
        <v>0</v>
      </c>
      <c r="YI47" s="44">
        <f t="shared" si="195"/>
        <v>0</v>
      </c>
      <c r="YJ47" s="3">
        <f>'СДП (план)'!CU48</f>
        <v>0</v>
      </c>
      <c r="YK47" s="3">
        <f>'СДП (план)'!CV48</f>
        <v>0</v>
      </c>
      <c r="YL47" s="44">
        <f t="shared" si="196"/>
        <v>0</v>
      </c>
      <c r="YM47" s="44">
        <f t="shared" si="197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579">SUM(YJ47*$F47)</f>
        <v>0</v>
      </c>
      <c r="YU47" s="44">
        <f t="shared" ref="YU47:YU48" si="1580">SUM(YL47*$F47)</f>
        <v>0</v>
      </c>
      <c r="YV47" s="44">
        <f t="shared" ref="YV47:YV48" si="1581">SUM(YN47*$F47)</f>
        <v>0</v>
      </c>
      <c r="YW47" s="44">
        <f t="shared" si="1038"/>
        <v>0</v>
      </c>
      <c r="YX47" s="44">
        <f t="shared" si="1039"/>
        <v>0</v>
      </c>
      <c r="YY47" s="44">
        <f>'СДП (план)'!CW48</f>
        <v>0</v>
      </c>
      <c r="YZ47" s="44">
        <f>'СДП (план)'!CX48</f>
        <v>0</v>
      </c>
      <c r="ZA47" s="44">
        <f t="shared" si="198"/>
        <v>0</v>
      </c>
      <c r="ZB47" s="44">
        <f t="shared" si="199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582">SUM(YY47*$F47)</f>
        <v>0</v>
      </c>
      <c r="ZJ47" s="44">
        <f>SUM(ZA47*$F47)</f>
        <v>0</v>
      </c>
      <c r="ZK47" s="44">
        <f>SUM(ZC47*$F47)</f>
        <v>0</v>
      </c>
      <c r="ZL47" s="44">
        <f t="shared" si="1192"/>
        <v>0</v>
      </c>
      <c r="ZM47" s="44">
        <f t="shared" si="1193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>SUM(HC47,DB47,AT47,BX47,AE47,BI47,P47,NL47,LD47,LS47,OA47,EU47,FJ47,HR47,JK47,MH47,MW47,TU47,IG47,IV47,JZ47,DQ47,EF47,WR47,WC47,UJ47,UY47,RM47,TF47,VN47,OP47,PE47,PT47,QI47,FY47,QX47,GN47,SQ47,XG47,XV47,SB47,CM47,KO47,YK47,YZ47)</f>
        <v>0</v>
      </c>
      <c r="AAE47" s="49">
        <f>SUM(HD47,DC47,AU47,BY47,AF47,BJ47,Q47,NM47,LE47,LT47,OB47,EV47,FK47,HS47,JL47,MI47,MX47,TV47,IH47,IW47,KA47,DR47,EG47,WS47,WD47,UK47,UZ47,RN47,TG47,VO47,OQ47,PF47,PU47,QJ47,FZ47,QY47,GO47,SR47,XH47,XW47,SC47,CN47,KP47,YL47,ZA47)</f>
        <v>0</v>
      </c>
      <c r="AAF47" s="49">
        <f>SUM(HE47,DD47,AV47,BZ47,AG47,BK47,R47,NN47,LF47,LU47,OC47,EW47,FL47,HT47,JM47,MJ47,MY47,TW47,II47,IX47,KB47,DS47,EH47,WT47,WE47,UL47,VA47,RO47,TH47,VP47,OR47,PG47,PV47,QK47,GA47,QZ47,GP47,SS47,XI47,XX47,SD47,CO47,KQ47,YM47,ZB47)</f>
        <v>0</v>
      </c>
      <c r="AAG47" s="49">
        <f>SUM(HF47,DE47,AW47,CA47,AH47,BL47,S47,NO47,LG47,LV47,OD47,EX47,FM47,HU47,JN47,MK47,MZ47,TX47,IJ47,IY47,KC47,DT47,EI47,WU47,WF47,UM47,VB47,RP47,TI47,VQ47,OS47,PH47,PW47,QL47,GB47,RA47,GQ47,ST47,XJ47,XY47,SE47,CP47,KR47,YN47,ZC47)</f>
        <v>0</v>
      </c>
      <c r="AAH47" s="49">
        <f>SUM(HG47,DF47,AX47,CB47,AI47,BM47,T47,NP47,LH47,LW47,OE47,EY47,FN47,HV47,JO47,ML47,NA47,TY47,IK47,IZ47,KD47,DU47,EJ47,WV47,WG47,UN47,VC47,RQ47,TJ47,VR47,OT47,PI47,PX47,QM47,GC47,RB47,GR47,SU47,XK47,XZ47,SF47,CQ47,KS47,YO47,ZD47)</f>
        <v>0</v>
      </c>
      <c r="AAI47" s="49">
        <f>SUM(HH47,DG47,AY47,CC47,AJ47,BN47,U47,NQ47,LI47,LX47,OF47,EZ47,FO47,HW47,JP47,MM47,NB47,TZ47,IL47,JA47,KE47,DV47,EK47,WW47,WH47,UO47,VD47,RR47,TK47,VS47,OU47,PJ47,PY47,QN47,GD47,RC47,GS47,SV47,XL47,YA47,SG47,CR47,KT47,YP47,ZE47)</f>
        <v>0</v>
      </c>
      <c r="AAJ47" s="49">
        <f>SUM(HI47,DH47,AZ47,CD47,AK47,BO47,V47,NR47,LJ47,LY47,OG47,FA47,FP47,HX47,JQ47,MN47,NC47,UA47,IM47,JB47,KF47,DW47,EL47,WX47,WI47,UP47,VE47,RS47,TL47,VT47,OV47,PK47,PZ47,QO47,GE47,RD47,GT47,SW47,XM47,YB47,SH47,CS47,KU47,YQ47,ZF47)</f>
        <v>0</v>
      </c>
      <c r="AAK47" s="49">
        <f>SUM(HJ47,DI47,BA47,CE47,AL47,BP47,W47,NS47,LK47,LZ47,OH47,FB47,FQ47,HY47,JR47,MO47,ND47,UB47,IN47,JC47,KG47,DX47,EM47,WY47,WJ47,UQ47,VF47,RT47,TM47,VU47,OW47,PL47,QA47,QP47,GF47,RE47,GU47,SX47,XN47,YC47,SI47,CT47,KV47,YR47,ZG47)</f>
        <v>0</v>
      </c>
      <c r="AAL47" s="49">
        <f>SUM(HK47,DJ47,BB47,CF47,AM47,BQ47,X47,NT47,LL47,MA47,OI47,FC47,FR47,HZ47,JS47,MP47,NE47,UC47,IO47,JD47,KH47,DY47,EN47,WZ47,WK47,UR47,VG47,RU47,TN47,VV47,OX47,PM47,QB47,QQ47,GG47,RF47,GV47,SY47,XO47,YD47,SJ47,CU47,KW47,YS47,ZH47)</f>
        <v>0</v>
      </c>
      <c r="AAM47" s="49">
        <f>SUM(HL47,DK47,BC47,CG47,AN47,BR47,Y47,NU47,LM47,MB47,OJ47,FD47,FS47,IA47,JT47,MQ47,NF47,UD47,IP47,JE47,KI47,DZ47,EO47,XA47,WL47,US47,VH47,RV47,TO47,VW47,OY47,PN47,QC47,QR47,GH47,RG47,GW47,SZ47,XP47,YE47,SK47,CV47,KX47,YT47,ZI47)</f>
        <v>0</v>
      </c>
      <c r="AAN47" s="49">
        <f>SUM(HM47,DL47,BD47,CH47,AO47,BS47,Z47,NV47,LN47,MC47,OK47,FE47,FT47,IB47,JU47,MR47,NG47,UE47,IQ47,JF47,KJ47,EA47,EP47,XB47,WM47,UT47,VI47,RW47,TP47,VX47,OZ47,PO47,QD47,QS47,GI47,RH47,GX47,TA47,XQ47,YF47,SL47,CW47,KY47,YU47,ZJ47)</f>
        <v>0</v>
      </c>
      <c r="AAO47" s="49">
        <f>SUM(HN47,DM47,BE47,CI47,AP47,BT47,AA47,NW47,LO47,MD47,OL47,FF47,FU47,IC47,JV47,MS47,NH47,UF47,IR47,JG47,KK47,EB47,EQ47,XC47,WN47,UU47,VJ47,RX47,TQ47,VY47,PA47,PP47,QE47,QT47,GJ47,RI47,GY47,TB47,XR47,YG47,SM47,CX47,KZ47,YV47,ZK47)</f>
        <v>0</v>
      </c>
      <c r="AAP47" s="44">
        <f t="shared" ref="AAP47:AAP48" si="1583">SUM(AAG47-AAE47)</f>
        <v>0</v>
      </c>
      <c r="AAQ47" s="44">
        <f t="shared" ref="AAQ47:AAQ48" si="1584">SUM(AAH47-AAF47)</f>
        <v>0</v>
      </c>
    </row>
    <row r="48" spans="1:719" s="33" customFormat="1" ht="15" x14ac:dyDescent="0.25">
      <c r="A48" s="209"/>
      <c r="B48" s="247">
        <v>28</v>
      </c>
      <c r="C48" s="248" t="s">
        <v>427</v>
      </c>
      <c r="D48" s="226" t="s">
        <v>51</v>
      </c>
      <c r="E48" s="170">
        <v>15030</v>
      </c>
      <c r="F48" s="223">
        <v>1.36</v>
      </c>
      <c r="G48" s="319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62"/>
        <v>0</v>
      </c>
      <c r="Z48" s="44">
        <f t="shared" si="1463"/>
        <v>0</v>
      </c>
      <c r="AA48" s="44">
        <f t="shared" si="1464"/>
        <v>0</v>
      </c>
      <c r="AB48" s="44">
        <f t="shared" si="1465"/>
        <v>0</v>
      </c>
      <c r="AC48" s="44">
        <f t="shared" si="678"/>
        <v>0</v>
      </c>
      <c r="AD48" s="169">
        <f>'СДП (план)'!Q49</f>
        <v>0</v>
      </c>
      <c r="AE48" s="169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66"/>
        <v>0</v>
      </c>
      <c r="AO48" s="44">
        <f t="shared" si="1467"/>
        <v>0</v>
      </c>
      <c r="AP48" s="44">
        <f t="shared" si="1468"/>
        <v>0</v>
      </c>
      <c r="AQ48" s="44">
        <f t="shared" si="1469"/>
        <v>0</v>
      </c>
      <c r="AR48" s="44">
        <f t="shared" si="1470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6.5</v>
      </c>
      <c r="AV48" s="44">
        <f t="shared" si="23"/>
        <v>186011.28</v>
      </c>
      <c r="AW48" s="44">
        <f>VLOOKUP($C48,факт!$D$8:$JF$250,3,0)</f>
        <v>3</v>
      </c>
      <c r="AX48" s="44">
        <f>VLOOKUP($C48,факт!$D$8:$JF$250,4,0)</f>
        <v>85851.36</v>
      </c>
      <c r="AY48" s="44">
        <f>VLOOKUP($C48,факт!$D$8:$JF$250,5,0)</f>
        <v>25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71"/>
        <v>53.040000000000006</v>
      </c>
      <c r="BD48" s="44">
        <f t="shared" si="1472"/>
        <v>8.84</v>
      </c>
      <c r="BE48" s="44">
        <f t="shared" si="1473"/>
        <v>4.08</v>
      </c>
      <c r="BF48" s="44">
        <f t="shared" si="1073"/>
        <v>-3.5</v>
      </c>
      <c r="BG48" s="44">
        <f t="shared" si="1074"/>
        <v>-100159.92</v>
      </c>
      <c r="BH48" s="104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474"/>
        <v>0</v>
      </c>
      <c r="BS48" s="44">
        <f t="shared" si="1475"/>
        <v>0</v>
      </c>
      <c r="BT48" s="44">
        <f t="shared" si="1476"/>
        <v>0</v>
      </c>
      <c r="BU48" s="44">
        <f>SUM(BL48-BJ48)</f>
        <v>0</v>
      </c>
      <c r="BV48" s="44">
        <f>SUM(BM48-BK48)</f>
        <v>0</v>
      </c>
      <c r="BW48" s="45">
        <f>'СДП (план)'!W49</f>
        <v>0</v>
      </c>
      <c r="BX48" s="44">
        <f>'СДП (план)'!X49</f>
        <v>0</v>
      </c>
      <c r="BY48" s="44">
        <f t="shared" si="26"/>
        <v>0</v>
      </c>
      <c r="BZ48" s="44">
        <f t="shared" si="27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477"/>
        <v>0</v>
      </c>
      <c r="CH48" s="44">
        <f t="shared" si="1478"/>
        <v>0</v>
      </c>
      <c r="CI48" s="44">
        <f t="shared" si="1479"/>
        <v>0</v>
      </c>
      <c r="CJ48" s="44">
        <f t="shared" si="1081"/>
        <v>0</v>
      </c>
      <c r="CK48" s="44">
        <f t="shared" si="1082"/>
        <v>0</v>
      </c>
      <c r="CL48" s="47">
        <f>'СДП (план)'!Y49</f>
        <v>0</v>
      </c>
      <c r="CM48" s="44">
        <f>'СДП (план)'!Z49</f>
        <v>0</v>
      </c>
      <c r="CN48" s="44">
        <f t="shared" si="28"/>
        <v>0</v>
      </c>
      <c r="CO48" s="44">
        <f t="shared" si="29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480"/>
        <v>0</v>
      </c>
      <c r="CW48" s="44">
        <f t="shared" si="1481"/>
        <v>0</v>
      </c>
      <c r="CX48" s="44">
        <f t="shared" si="1482"/>
        <v>0</v>
      </c>
      <c r="CY48" s="44">
        <f t="shared" si="30"/>
        <v>0</v>
      </c>
      <c r="CZ48" s="44">
        <f t="shared" si="31"/>
        <v>0</v>
      </c>
      <c r="DA48" s="46">
        <f>'СДП (план)'!AA49</f>
        <v>0</v>
      </c>
      <c r="DB48" s="46">
        <f>'СДП (план)'!AB49</f>
        <v>0</v>
      </c>
      <c r="DC48" s="44">
        <f t="shared" si="32"/>
        <v>0</v>
      </c>
      <c r="DD48" s="44">
        <f t="shared" si="33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483"/>
        <v>0</v>
      </c>
      <c r="DL48" s="44">
        <f t="shared" si="1484"/>
        <v>0</v>
      </c>
      <c r="DM48" s="44">
        <f t="shared" si="1485"/>
        <v>0</v>
      </c>
      <c r="DN48" s="44">
        <f t="shared" si="34"/>
        <v>0</v>
      </c>
      <c r="DO48" s="44">
        <f t="shared" si="35"/>
        <v>0</v>
      </c>
      <c r="DP48" s="5">
        <f>'СДП (план)'!AC49</f>
        <v>0</v>
      </c>
      <c r="DQ48" s="3">
        <f>'СДП (план)'!AD49</f>
        <v>0</v>
      </c>
      <c r="DR48" s="44">
        <f t="shared" si="36"/>
        <v>0</v>
      </c>
      <c r="DS48" s="44">
        <f t="shared" si="37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486"/>
        <v>0</v>
      </c>
      <c r="EA48" s="44">
        <f t="shared" si="1487"/>
        <v>0</v>
      </c>
      <c r="EB48" s="44">
        <f t="shared" si="1488"/>
        <v>0</v>
      </c>
      <c r="EC48" s="44">
        <f t="shared" si="38"/>
        <v>0</v>
      </c>
      <c r="ED48" s="44">
        <f t="shared" si="39"/>
        <v>0</v>
      </c>
      <c r="EE48" s="44">
        <f>'СДП (план)'!CY49</f>
        <v>0</v>
      </c>
      <c r="EF48" s="44">
        <f>'СДП (план)'!CZ49</f>
        <v>0</v>
      </c>
      <c r="EG48" s="44">
        <f t="shared" si="1204"/>
        <v>0</v>
      </c>
      <c r="EH48" s="44">
        <f t="shared" si="1205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2"/>
        <v>0</v>
      </c>
      <c r="EW48" s="44">
        <f t="shared" si="43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489"/>
        <v>0</v>
      </c>
      <c r="FE48" s="44">
        <f t="shared" si="1490"/>
        <v>0</v>
      </c>
      <c r="FF48" s="44">
        <f t="shared" si="1491"/>
        <v>0</v>
      </c>
      <c r="FG48" s="44">
        <f t="shared" si="1492"/>
        <v>0</v>
      </c>
      <c r="FH48" s="44">
        <f t="shared" si="1493"/>
        <v>0</v>
      </c>
      <c r="FI48" s="5">
        <f>'СДП (план)'!AG49</f>
        <v>0</v>
      </c>
      <c r="FJ48" s="3">
        <f>'СДП (план)'!AH49</f>
        <v>0</v>
      </c>
      <c r="FK48" s="44">
        <f t="shared" si="46"/>
        <v>0</v>
      </c>
      <c r="FL48" s="44">
        <f t="shared" si="47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494"/>
        <v>0</v>
      </c>
      <c r="FT48" s="44">
        <f t="shared" si="1495"/>
        <v>0</v>
      </c>
      <c r="FU48" s="44">
        <f t="shared" si="1496"/>
        <v>0</v>
      </c>
      <c r="FV48" s="44">
        <f t="shared" si="1497"/>
        <v>0</v>
      </c>
      <c r="FW48" s="44">
        <f t="shared" si="1498"/>
        <v>0</v>
      </c>
      <c r="FX48" s="5">
        <f>'СДП (план)'!AI49</f>
        <v>0</v>
      </c>
      <c r="FY48" s="3">
        <f>'СДП (план)'!AJ49</f>
        <v>0</v>
      </c>
      <c r="FZ48" s="44">
        <f t="shared" si="50"/>
        <v>0</v>
      </c>
      <c r="GA48" s="44">
        <f t="shared" si="51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499"/>
        <v>0</v>
      </c>
      <c r="GI48" s="44">
        <f t="shared" si="1500"/>
        <v>0</v>
      </c>
      <c r="GJ48" s="44">
        <f t="shared" si="1501"/>
        <v>0</v>
      </c>
      <c r="GK48" s="44">
        <f t="shared" si="1502"/>
        <v>0</v>
      </c>
      <c r="GL48" s="44">
        <f t="shared" si="1503"/>
        <v>0</v>
      </c>
      <c r="GM48" s="45">
        <f>'СДП (план)'!AK49</f>
        <v>0</v>
      </c>
      <c r="GN48" s="44">
        <f>'СДП (план)'!AL49</f>
        <v>0</v>
      </c>
      <c r="GO48" s="44">
        <f t="shared" si="54"/>
        <v>0</v>
      </c>
      <c r="GP48" s="44">
        <f t="shared" si="55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04"/>
        <v>0</v>
      </c>
      <c r="GX48" s="44">
        <f t="shared" si="1505"/>
        <v>0</v>
      </c>
      <c r="GY48" s="44">
        <f t="shared" si="1506"/>
        <v>0</v>
      </c>
      <c r="GZ48" s="44">
        <f t="shared" si="56"/>
        <v>0</v>
      </c>
      <c r="HA48" s="44">
        <f t="shared" si="57"/>
        <v>0</v>
      </c>
      <c r="HB48" s="46">
        <f>'СДП (план)'!AM49</f>
        <v>0</v>
      </c>
      <c r="HC48" s="141">
        <f>'СДП (план)'!AN49</f>
        <v>0</v>
      </c>
      <c r="HD48" s="44">
        <f t="shared" si="58"/>
        <v>0</v>
      </c>
      <c r="HE48" s="44">
        <f t="shared" si="59"/>
        <v>0</v>
      </c>
      <c r="HF48" s="44"/>
      <c r="HG48" s="44"/>
      <c r="HH48" s="44"/>
      <c r="HI48" s="44"/>
      <c r="HJ48" s="44"/>
      <c r="HK48" s="44"/>
      <c r="HL48" s="44">
        <f t="shared" si="1507"/>
        <v>0</v>
      </c>
      <c r="HM48" s="44">
        <f t="shared" si="1508"/>
        <v>0</v>
      </c>
      <c r="HN48" s="44">
        <f t="shared" si="1509"/>
        <v>0</v>
      </c>
      <c r="HO48" s="44">
        <f t="shared" si="60"/>
        <v>0</v>
      </c>
      <c r="HP48" s="44">
        <f t="shared" si="61"/>
        <v>0</v>
      </c>
      <c r="HQ48" s="45">
        <f>'СДП (план)'!AO49</f>
        <v>0</v>
      </c>
      <c r="HR48" s="44">
        <f>'СДП (план)'!AP49</f>
        <v>0</v>
      </c>
      <c r="HS48" s="44">
        <f t="shared" si="62"/>
        <v>0</v>
      </c>
      <c r="HT48" s="44">
        <f t="shared" si="63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10"/>
        <v>0</v>
      </c>
      <c r="IB48" s="44">
        <f t="shared" si="1511"/>
        <v>0</v>
      </c>
      <c r="IC48" s="44">
        <f t="shared" si="1512"/>
        <v>0</v>
      </c>
      <c r="ID48" s="44">
        <f t="shared" si="64"/>
        <v>0</v>
      </c>
      <c r="IE48" s="44">
        <f t="shared" si="65"/>
        <v>0</v>
      </c>
      <c r="IF48" s="45">
        <f>'СДП (план)'!AQ49</f>
        <v>0</v>
      </c>
      <c r="IG48" s="44">
        <f>'СДП (план)'!AR49</f>
        <v>0</v>
      </c>
      <c r="IH48" s="44">
        <f t="shared" si="66"/>
        <v>0</v>
      </c>
      <c r="II48" s="44">
        <f t="shared" si="67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1"/>
        <v>0</v>
      </c>
      <c r="IT48" s="44">
        <f t="shared" si="72"/>
        <v>0</v>
      </c>
      <c r="IU48" s="45">
        <f>'СДП (план)'!AS49</f>
        <v>0</v>
      </c>
      <c r="IV48" s="44">
        <f>'СДП (план)'!AT49</f>
        <v>0</v>
      </c>
      <c r="IW48" s="44">
        <f t="shared" si="73"/>
        <v>0</v>
      </c>
      <c r="IX48" s="44">
        <f t="shared" si="74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13"/>
        <v>0</v>
      </c>
      <c r="JF48" s="44">
        <f t="shared" si="1514"/>
        <v>0</v>
      </c>
      <c r="JG48" s="44">
        <f t="shared" si="1515"/>
        <v>0</v>
      </c>
      <c r="JH48" s="44">
        <f t="shared" si="75"/>
        <v>0</v>
      </c>
      <c r="JI48" s="44">
        <f t="shared" si="76"/>
        <v>0</v>
      </c>
      <c r="JJ48" s="5">
        <f>'СДП (план)'!AU49</f>
        <v>0</v>
      </c>
      <c r="JK48" s="3">
        <f>'СДП (план)'!AV49</f>
        <v>0</v>
      </c>
      <c r="JL48" s="44">
        <f t="shared" si="77"/>
        <v>0</v>
      </c>
      <c r="JM48" s="44">
        <f t="shared" si="78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2"/>
        <v>0</v>
      </c>
      <c r="JX48" s="44">
        <f t="shared" si="83"/>
        <v>0</v>
      </c>
      <c r="JY48" s="5">
        <f>'СДП (план)'!AW49</f>
        <v>0</v>
      </c>
      <c r="JZ48" s="3">
        <f>'СДП (план)'!AX49</f>
        <v>0</v>
      </c>
      <c r="KA48" s="44">
        <f t="shared" si="84"/>
        <v>0</v>
      </c>
      <c r="KB48" s="44">
        <f t="shared" si="85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16"/>
        <v>0</v>
      </c>
      <c r="KJ48" s="44">
        <f t="shared" si="1517"/>
        <v>0</v>
      </c>
      <c r="KK48" s="44">
        <f t="shared" si="1518"/>
        <v>0</v>
      </c>
      <c r="KL48" s="44">
        <f t="shared" si="86"/>
        <v>0</v>
      </c>
      <c r="KM48" s="44">
        <f t="shared" si="87"/>
        <v>0</v>
      </c>
      <c r="KN48" s="5">
        <f>'СДП (план)'!AY49</f>
        <v>0</v>
      </c>
      <c r="KO48" s="3">
        <f>'СДП (план)'!AZ49</f>
        <v>0</v>
      </c>
      <c r="KP48" s="44">
        <f t="shared" si="88"/>
        <v>0</v>
      </c>
      <c r="KQ48" s="44">
        <f t="shared" si="89"/>
        <v>0</v>
      </c>
      <c r="KR48" s="44"/>
      <c r="KS48" s="44"/>
      <c r="KT48" s="44"/>
      <c r="KU48" s="44"/>
      <c r="KV48" s="44"/>
      <c r="KW48" s="44"/>
      <c r="KX48" s="44">
        <f t="shared" si="1519"/>
        <v>0</v>
      </c>
      <c r="KY48" s="44">
        <f t="shared" si="1520"/>
        <v>0</v>
      </c>
      <c r="KZ48" s="44">
        <f t="shared" si="1521"/>
        <v>0</v>
      </c>
      <c r="LA48" s="44">
        <f t="shared" si="90"/>
        <v>0</v>
      </c>
      <c r="LB48" s="44">
        <f t="shared" si="91"/>
        <v>0</v>
      </c>
      <c r="LC48" s="45">
        <f>'СДП (план)'!BA49</f>
        <v>0</v>
      </c>
      <c r="LD48" s="44">
        <f>'СДП (план)'!BB49</f>
        <v>0</v>
      </c>
      <c r="LE48" s="44">
        <f t="shared" si="92"/>
        <v>0</v>
      </c>
      <c r="LF48" s="44">
        <f t="shared" si="93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7"/>
        <v>0</v>
      </c>
      <c r="LQ48" s="44">
        <f t="shared" si="98"/>
        <v>0</v>
      </c>
      <c r="LR48" s="45">
        <f>'СДП (план)'!BC49</f>
        <v>0</v>
      </c>
      <c r="LS48" s="44">
        <f>'СДП (план)'!BD49</f>
        <v>0</v>
      </c>
      <c r="LT48" s="44">
        <f t="shared" si="99"/>
        <v>0</v>
      </c>
      <c r="LU48" s="44">
        <f t="shared" si="100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22"/>
        <v>0</v>
      </c>
      <c r="MC48" s="44">
        <f t="shared" si="1523"/>
        <v>0</v>
      </c>
      <c r="MD48" s="44">
        <f t="shared" si="1524"/>
        <v>0</v>
      </c>
      <c r="ME48" s="44">
        <f t="shared" si="101"/>
        <v>0</v>
      </c>
      <c r="MF48" s="44">
        <f t="shared" si="102"/>
        <v>0</v>
      </c>
      <c r="MG48" s="47">
        <f>'СДП (план)'!BE49</f>
        <v>0</v>
      </c>
      <c r="MH48" s="47">
        <f>'СДП (план)'!BF49</f>
        <v>0</v>
      </c>
      <c r="MI48" s="44">
        <f t="shared" si="103"/>
        <v>0</v>
      </c>
      <c r="MJ48" s="44">
        <f t="shared" si="104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25"/>
        <v>0</v>
      </c>
      <c r="MR48" s="44">
        <f t="shared" si="1526"/>
        <v>0</v>
      </c>
      <c r="MS48" s="44">
        <f t="shared" si="1527"/>
        <v>0</v>
      </c>
      <c r="MT48" s="44">
        <f t="shared" si="105"/>
        <v>0</v>
      </c>
      <c r="MU48" s="44">
        <f t="shared" si="106"/>
        <v>0</v>
      </c>
      <c r="MV48" s="47">
        <f>'СДП (план)'!BG49</f>
        <v>0</v>
      </c>
      <c r="MW48" s="47">
        <f>'СДП (план)'!BH49</f>
        <v>0</v>
      </c>
      <c r="MX48" s="44">
        <f t="shared" si="107"/>
        <v>0</v>
      </c>
      <c r="MY48" s="44">
        <f t="shared" si="108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28"/>
        <v>0</v>
      </c>
      <c r="NG48" s="44">
        <f t="shared" si="1529"/>
        <v>0</v>
      </c>
      <c r="NH48" s="44">
        <f t="shared" si="1530"/>
        <v>0</v>
      </c>
      <c r="NI48" s="44">
        <f t="shared" si="109"/>
        <v>0</v>
      </c>
      <c r="NJ48" s="44">
        <f t="shared" si="110"/>
        <v>0</v>
      </c>
      <c r="NK48" s="45">
        <f>'СДП (план)'!BI49</f>
        <v>0</v>
      </c>
      <c r="NL48" s="44">
        <f>'СДП (план)'!BJ49</f>
        <v>0</v>
      </c>
      <c r="NM48" s="44">
        <f t="shared" si="111"/>
        <v>0</v>
      </c>
      <c r="NN48" s="44">
        <f t="shared" si="112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6"/>
        <v>0</v>
      </c>
      <c r="NY48" s="44">
        <f t="shared" si="117"/>
        <v>0</v>
      </c>
      <c r="NZ48" s="45">
        <f>'СДП (план)'!BK49</f>
        <v>0</v>
      </c>
      <c r="OA48" s="44">
        <f>'СДП (план)'!BL49</f>
        <v>0</v>
      </c>
      <c r="OB48" s="44">
        <f t="shared" si="118"/>
        <v>0</v>
      </c>
      <c r="OC48" s="44">
        <f t="shared" si="119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31"/>
        <v>0</v>
      </c>
      <c r="OK48" s="44">
        <f t="shared" si="1532"/>
        <v>0</v>
      </c>
      <c r="OL48" s="44">
        <f t="shared" si="1533"/>
        <v>0</v>
      </c>
      <c r="OM48" s="44">
        <f t="shared" si="120"/>
        <v>0</v>
      </c>
      <c r="ON48" s="44">
        <f t="shared" si="121"/>
        <v>0</v>
      </c>
      <c r="OO48" s="45">
        <f>'СДП (план)'!BM49</f>
        <v>0</v>
      </c>
      <c r="OP48" s="44">
        <f>'СДП (план)'!BN49</f>
        <v>0</v>
      </c>
      <c r="OQ48" s="44">
        <f t="shared" si="122"/>
        <v>0</v>
      </c>
      <c r="OR48" s="44">
        <f t="shared" si="123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34"/>
        <v>0</v>
      </c>
      <c r="OZ48" s="44">
        <f t="shared" si="1535"/>
        <v>0</v>
      </c>
      <c r="PA48" s="44">
        <f t="shared" si="1536"/>
        <v>0</v>
      </c>
      <c r="PB48" s="44">
        <f t="shared" si="124"/>
        <v>0</v>
      </c>
      <c r="PC48" s="44">
        <f t="shared" si="125"/>
        <v>0</v>
      </c>
      <c r="PD48" s="45">
        <f>'СДП (план)'!BO49</f>
        <v>0</v>
      </c>
      <c r="PE48" s="44">
        <f>'СДП (план)'!BP49</f>
        <v>0</v>
      </c>
      <c r="PF48" s="44">
        <f t="shared" si="126"/>
        <v>0</v>
      </c>
      <c r="PG48" s="44">
        <f t="shared" si="127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37"/>
        <v>0</v>
      </c>
      <c r="PO48" s="44">
        <f t="shared" si="1538"/>
        <v>0</v>
      </c>
      <c r="PP48" s="44">
        <f t="shared" si="1539"/>
        <v>0</v>
      </c>
      <c r="PQ48" s="44">
        <f t="shared" si="128"/>
        <v>0</v>
      </c>
      <c r="PR48" s="44">
        <f t="shared" si="129"/>
        <v>0</v>
      </c>
      <c r="PS48" s="45">
        <f>'СДП (план)'!BQ49</f>
        <v>0</v>
      </c>
      <c r="PT48" s="44">
        <f>'СДП (план)'!BR49</f>
        <v>0</v>
      </c>
      <c r="PU48" s="44">
        <f t="shared" si="130"/>
        <v>0</v>
      </c>
      <c r="PV48" s="44">
        <f t="shared" si="131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696"/>
        <v>0</v>
      </c>
      <c r="QG48" s="44">
        <f t="shared" si="697"/>
        <v>0</v>
      </c>
      <c r="QH48" s="45">
        <f>'СДП (план)'!BS49</f>
        <v>0</v>
      </c>
      <c r="QI48" s="44">
        <f>'СДП (план)'!BT49</f>
        <v>0</v>
      </c>
      <c r="QJ48" s="44">
        <f t="shared" si="136"/>
        <v>0</v>
      </c>
      <c r="QK48" s="44">
        <f t="shared" si="137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40"/>
        <v>0</v>
      </c>
      <c r="QS48" s="44">
        <f t="shared" si="1541"/>
        <v>0</v>
      </c>
      <c r="QT48" s="44">
        <f t="shared" si="1542"/>
        <v>0</v>
      </c>
      <c r="QU48" s="44">
        <f t="shared" si="1543"/>
        <v>0</v>
      </c>
      <c r="QV48" s="44">
        <f t="shared" si="1544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0"/>
        <v>6.833333333333333</v>
      </c>
      <c r="QZ48" s="44">
        <f t="shared" si="141"/>
        <v>234660.38399999999</v>
      </c>
      <c r="RA48" s="44">
        <f>VLOOKUP($C48,факт!$D$8:$JF$250,225,0)</f>
        <v>6</v>
      </c>
      <c r="RB48" s="44">
        <f>VLOOKUP($C48,факт!$D$8:$JF$250,226,0)</f>
        <v>103021.62000000001</v>
      </c>
      <c r="RC48" s="44">
        <f>VLOOKUP($C48,факт!$D$8:$JF$250,227,0)</f>
        <v>11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45"/>
        <v>55.760000000000005</v>
      </c>
      <c r="RH48" s="44">
        <f t="shared" si="1546"/>
        <v>9.293333333333333</v>
      </c>
      <c r="RI48" s="44">
        <f t="shared" si="1547"/>
        <v>8.16</v>
      </c>
      <c r="RJ48" s="44">
        <f t="shared" si="142"/>
        <v>-0.83333333333333304</v>
      </c>
      <c r="RK48" s="44">
        <f t="shared" si="143"/>
        <v>-131638.76399999997</v>
      </c>
      <c r="RL48" s="45">
        <f>'СДП (план)'!BW49</f>
        <v>0</v>
      </c>
      <c r="RM48" s="44">
        <f>'СДП (план)'!BX49</f>
        <v>0</v>
      </c>
      <c r="RN48" s="44">
        <f t="shared" si="144"/>
        <v>0</v>
      </c>
      <c r="RO48" s="44">
        <f t="shared" si="145"/>
        <v>0</v>
      </c>
      <c r="RP48" s="44">
        <f>VLOOKUP($C48,факт!$D$8:$JF$250,105,0)</f>
        <v>0</v>
      </c>
      <c r="RQ48" s="44">
        <f>VLOOKUP($C48,факт!$D$8:$JF$250,106,0)</f>
        <v>0</v>
      </c>
      <c r="RR48" s="44">
        <f>VLOOKUP($C48,факт!$D$8:$JF$250,107,0)</f>
        <v>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48"/>
        <v>0</v>
      </c>
      <c r="RW48" s="44">
        <f t="shared" si="1549"/>
        <v>0</v>
      </c>
      <c r="RX48" s="44">
        <f t="shared" si="1550"/>
        <v>0</v>
      </c>
      <c r="RY48" s="44">
        <f t="shared" si="146"/>
        <v>0</v>
      </c>
      <c r="RZ48" s="44">
        <f t="shared" si="147"/>
        <v>0</v>
      </c>
      <c r="SA48" s="45">
        <f>'СДП (план)'!BY49</f>
        <v>0</v>
      </c>
      <c r="SB48" s="44">
        <f>'СДП (план)'!BZ49</f>
        <v>0</v>
      </c>
      <c r="SC48" s="44">
        <f t="shared" si="148"/>
        <v>0</v>
      </c>
      <c r="SD48" s="44">
        <f t="shared" si="149"/>
        <v>0</v>
      </c>
      <c r="SE48" s="44">
        <f>VLOOKUP($C48,факт!$D$8:$JF$250,69,0)</f>
        <v>1</v>
      </c>
      <c r="SF48" s="44">
        <f>VLOOKUP($C48,факт!$D$8:$JF$250,70,0)</f>
        <v>34340.54</v>
      </c>
      <c r="SG48" s="44">
        <f>VLOOKUP($C48,факт!$D$8:$JF$250,71,0)</f>
        <v>10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51"/>
        <v>0</v>
      </c>
      <c r="SL48" s="44">
        <f t="shared" si="1552"/>
        <v>0</v>
      </c>
      <c r="SM48" s="44">
        <f t="shared" si="1553"/>
        <v>1.36</v>
      </c>
      <c r="SN48" s="44">
        <f t="shared" si="150"/>
        <v>1</v>
      </c>
      <c r="SO48" s="44">
        <f t="shared" si="151"/>
        <v>34340.54</v>
      </c>
      <c r="SP48" s="45">
        <f>'СДП (план)'!CA49</f>
        <v>0</v>
      </c>
      <c r="SQ48" s="44">
        <f>'СДП (план)'!CB49</f>
        <v>0</v>
      </c>
      <c r="SR48" s="44">
        <f t="shared" si="152"/>
        <v>0</v>
      </c>
      <c r="SS48" s="44">
        <f t="shared" si="153"/>
        <v>0</v>
      </c>
      <c r="ST48" s="44"/>
      <c r="SU48" s="44"/>
      <c r="SV48" s="44"/>
      <c r="SW48" s="44"/>
      <c r="SX48" s="44"/>
      <c r="SY48" s="44"/>
      <c r="SZ48" s="44">
        <f t="shared" si="1554"/>
        <v>0</v>
      </c>
      <c r="TA48" s="44">
        <f t="shared" si="1555"/>
        <v>0</v>
      </c>
      <c r="TB48" s="44">
        <f t="shared" si="1556"/>
        <v>0</v>
      </c>
      <c r="TC48" s="44">
        <f t="shared" si="154"/>
        <v>0</v>
      </c>
      <c r="TD48" s="44">
        <f t="shared" si="155"/>
        <v>0</v>
      </c>
      <c r="TE48" s="45">
        <f>'СДП (план)'!CC49</f>
        <v>0</v>
      </c>
      <c r="TF48" s="44">
        <f>'СДП (план)'!CD49</f>
        <v>0</v>
      </c>
      <c r="TG48" s="44">
        <f t="shared" si="156"/>
        <v>0</v>
      </c>
      <c r="TH48" s="44">
        <f t="shared" si="157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57"/>
        <v>0</v>
      </c>
      <c r="TP48" s="44">
        <f t="shared" si="1558"/>
        <v>0</v>
      </c>
      <c r="TQ48" s="44">
        <f t="shared" si="1559"/>
        <v>0</v>
      </c>
      <c r="TR48" s="44">
        <f t="shared" si="158"/>
        <v>0</v>
      </c>
      <c r="TS48" s="44">
        <f t="shared" si="159"/>
        <v>0</v>
      </c>
      <c r="TT48" s="47">
        <f>'СДП (план)'!CE49</f>
        <v>0</v>
      </c>
      <c r="TU48" s="47">
        <f>'СДП (план)'!CF49</f>
        <v>0</v>
      </c>
      <c r="TV48" s="44">
        <f t="shared" si="160"/>
        <v>0</v>
      </c>
      <c r="TW48" s="44">
        <f t="shared" si="161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5"/>
        <v>0</v>
      </c>
      <c r="UH48" s="44">
        <f t="shared" si="166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7"/>
        <v>0.83333333333333337</v>
      </c>
      <c r="UL48" s="44">
        <f t="shared" si="168"/>
        <v>28617.120000000006</v>
      </c>
      <c r="UM48" s="44">
        <f>VLOOKUP($C48,факт!$D$8:$JF$250,81,0)</f>
        <v>0</v>
      </c>
      <c r="UN48" s="44">
        <f>VLOOKUP($C48,факт!$D$8:$JF$250,82,0)</f>
        <v>0</v>
      </c>
      <c r="UO48" s="44">
        <f>VLOOKUP($C48,факт!$D$8:$JF$250,83,0)</f>
        <v>0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60"/>
        <v>6.8000000000000007</v>
      </c>
      <c r="UT48" s="44">
        <f t="shared" si="1561"/>
        <v>1.1333333333333335</v>
      </c>
      <c r="UU48" s="44">
        <f t="shared" si="1562"/>
        <v>0</v>
      </c>
      <c r="UV48" s="44">
        <f t="shared" si="169"/>
        <v>-0.83333333333333337</v>
      </c>
      <c r="UW48" s="44">
        <f t="shared" si="170"/>
        <v>-28617.120000000006</v>
      </c>
      <c r="UX48" s="45">
        <f>'СДП (план)'!CI49</f>
        <v>0</v>
      </c>
      <c r="UY48" s="44">
        <f>'СДП (план)'!CJ49</f>
        <v>0</v>
      </c>
      <c r="UZ48" s="44">
        <f t="shared" si="171"/>
        <v>0</v>
      </c>
      <c r="VA48" s="44">
        <f t="shared" si="172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63"/>
        <v>0</v>
      </c>
      <c r="VK48" s="44">
        <f t="shared" si="1171"/>
        <v>0</v>
      </c>
      <c r="VL48" s="44">
        <f t="shared" si="1172"/>
        <v>0</v>
      </c>
      <c r="VM48" s="45">
        <f>'СДП (план)'!CK49</f>
        <v>0</v>
      </c>
      <c r="VN48" s="44">
        <f>'СДП (план)'!CL49</f>
        <v>0</v>
      </c>
      <c r="VO48" s="44">
        <f t="shared" si="176"/>
        <v>0</v>
      </c>
      <c r="VP48" s="44">
        <f t="shared" si="177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64"/>
        <v>0</v>
      </c>
      <c r="VX48" s="44">
        <f t="shared" si="1565"/>
        <v>0</v>
      </c>
      <c r="VY48" s="44">
        <f t="shared" si="1566"/>
        <v>0</v>
      </c>
      <c r="VZ48" s="44">
        <f t="shared" si="178"/>
        <v>0</v>
      </c>
      <c r="WA48" s="44">
        <f t="shared" si="179"/>
        <v>0</v>
      </c>
      <c r="WB48" s="45">
        <f>'СДП (план)'!CM49</f>
        <v>0</v>
      </c>
      <c r="WC48" s="44">
        <f>'СДП (план)'!CN49</f>
        <v>0</v>
      </c>
      <c r="WD48" s="44">
        <f t="shared" si="180"/>
        <v>0</v>
      </c>
      <c r="WE48" s="44">
        <f t="shared" si="181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67"/>
        <v>0</v>
      </c>
      <c r="WM48" s="44">
        <f t="shared" si="1568"/>
        <v>0</v>
      </c>
      <c r="WN48" s="44">
        <f t="shared" si="1569"/>
        <v>0</v>
      </c>
      <c r="WO48" s="44">
        <f t="shared" si="182"/>
        <v>0</v>
      </c>
      <c r="WP48" s="44">
        <f t="shared" si="183"/>
        <v>0</v>
      </c>
      <c r="WQ48" s="45">
        <f>'СДП (план)'!CO49</f>
        <v>0</v>
      </c>
      <c r="WR48" s="44">
        <f>'СДП (план)'!CP49</f>
        <v>0</v>
      </c>
      <c r="WS48" s="44">
        <f t="shared" si="184"/>
        <v>0</v>
      </c>
      <c r="WT48" s="44">
        <f t="shared" si="185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70"/>
        <v>0</v>
      </c>
      <c r="XB48" s="44">
        <f t="shared" si="1571"/>
        <v>0</v>
      </c>
      <c r="XC48" s="44">
        <f t="shared" si="1572"/>
        <v>0</v>
      </c>
      <c r="XD48" s="44">
        <f t="shared" si="186"/>
        <v>0</v>
      </c>
      <c r="XE48" s="44">
        <f t="shared" si="187"/>
        <v>0</v>
      </c>
      <c r="XF48" s="45">
        <f>'СДП (план)'!CQ49</f>
        <v>0</v>
      </c>
      <c r="XG48" s="44">
        <f>'СДП (план)'!CR49</f>
        <v>0</v>
      </c>
      <c r="XH48" s="44">
        <f t="shared" si="188"/>
        <v>0</v>
      </c>
      <c r="XI48" s="44">
        <f t="shared" si="189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573"/>
        <v>0</v>
      </c>
      <c r="XQ48" s="44">
        <f t="shared" si="1574"/>
        <v>0</v>
      </c>
      <c r="XR48" s="44">
        <f t="shared" si="1575"/>
        <v>0</v>
      </c>
      <c r="XS48" s="44">
        <f t="shared" si="190"/>
        <v>0</v>
      </c>
      <c r="XT48" s="44">
        <f t="shared" si="191"/>
        <v>0</v>
      </c>
      <c r="XU48" s="5">
        <f>'СДП (план)'!CS49</f>
        <v>0</v>
      </c>
      <c r="XV48" s="3">
        <f>'СДП (план)'!CT49</f>
        <v>0</v>
      </c>
      <c r="XW48" s="44">
        <f t="shared" si="192"/>
        <v>0</v>
      </c>
      <c r="XX48" s="44">
        <f t="shared" si="193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576"/>
        <v>0</v>
      </c>
      <c r="YF48" s="44">
        <f t="shared" si="1577"/>
        <v>0</v>
      </c>
      <c r="YG48" s="44">
        <f t="shared" si="1578"/>
        <v>0</v>
      </c>
      <c r="YH48" s="44">
        <f t="shared" si="194"/>
        <v>0</v>
      </c>
      <c r="YI48" s="44">
        <f t="shared" si="195"/>
        <v>0</v>
      </c>
      <c r="YJ48" s="3">
        <f>'СДП (план)'!CU49</f>
        <v>0</v>
      </c>
      <c r="YK48" s="3">
        <f>'СДП (план)'!CV49</f>
        <v>0</v>
      </c>
      <c r="YL48" s="44">
        <f t="shared" si="196"/>
        <v>0</v>
      </c>
      <c r="YM48" s="44">
        <f t="shared" si="197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579"/>
        <v>0</v>
      </c>
      <c r="YU48" s="44">
        <f t="shared" si="1580"/>
        <v>0</v>
      </c>
      <c r="YV48" s="44">
        <f t="shared" si="1581"/>
        <v>0</v>
      </c>
      <c r="YW48" s="44">
        <f t="shared" si="1038"/>
        <v>0</v>
      </c>
      <c r="YX48" s="44">
        <f t="shared" si="1039"/>
        <v>0</v>
      </c>
      <c r="YY48" s="44">
        <f>'СДП (план)'!CW49</f>
        <v>0</v>
      </c>
      <c r="YZ48" s="44">
        <f>'СДП (план)'!CX49</f>
        <v>0</v>
      </c>
      <c r="ZA48" s="44">
        <f t="shared" si="198"/>
        <v>0</v>
      </c>
      <c r="ZB48" s="44">
        <f t="shared" si="199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582"/>
        <v>0</v>
      </c>
      <c r="ZJ48" s="44">
        <f>SUM(ZA48*$F48)</f>
        <v>0</v>
      </c>
      <c r="ZK48" s="44">
        <f>SUM(ZC48*$F48)</f>
        <v>0</v>
      </c>
      <c r="ZL48" s="44">
        <f t="shared" si="1192"/>
        <v>0</v>
      </c>
      <c r="ZM48" s="44">
        <f t="shared" si="1193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>SUM(HB48,DA48,AS48,BW48,AD48,BH48,O48,NK48,LC48,LR48,NZ48,ET48,FI48,HQ48,JJ48,MG48,MV48,TT48,IF48,IU48,JY48,DP48,EE48,WQ48,WB48,UI48,UX48,RL48,TE48,VM48,OO48,PD48,PS48,QH48,FX48,QW48,GM48,SP48,XF48,XU48,SA48,CL48,KN48,YJ48,YY48)</f>
        <v>85</v>
      </c>
      <c r="AAD48" s="49">
        <f>SUM(HC48,DB48,AT48,BX48,AE48,BI48,P48,NL48,LD48,LS48,OA48,EU48,FJ48,HR48,JK48,MH48,MW48,TU48,IG48,IV48,JZ48,DQ48,EF48,WR48,WC48,UJ48,UY48,RM48,TF48,VN48,OP48,PE48,PT48,QI48,FY48,QX48,GN48,SQ48,XG48,XV48,SB48,CM48,KO48,YK48,YZ48)</f>
        <v>2695732.7039999999</v>
      </c>
      <c r="AAE48" s="49">
        <f>SUM(HD48,DC48,AU48,BY48,AF48,BJ48,Q48,NM48,LE48,LT48,OB48,EV48,FK48,HS48,JL48,MI48,MX48,TV48,IH48,IW48,KA48,DR48,EG48,WS48,WD48,UK48,UZ48,RN48,TG48,VO48,OQ48,PF48,PU48,QJ48,FZ48,QY48,GO48,SR48,XH48,XW48,SC48,CN48,KP48,YL48,ZA48)</f>
        <v>14.166666666666666</v>
      </c>
      <c r="AAF48" s="49">
        <f>SUM(HE48,DD48,AV48,BZ48,AG48,BK48,R48,NN48,LF48,LU48,OC48,EW48,FL48,HT48,JM48,MJ48,MY48,TW48,II48,IX48,KB48,DS48,EH48,WT48,WE48,UL48,VA48,RO48,TH48,VP48,OR48,PG48,PV48,QK48,GA48,QZ48,GP48,SS48,XI48,XX48,SD48,CO48,KQ48,YM48,ZB48)</f>
        <v>449288.78399999999</v>
      </c>
      <c r="AAG48" s="49">
        <f>SUM(HF48,DE48,AW48,CA48,AH48,BL48,S48,NO48,LG48,LV48,OD48,EX48,FM48,HU48,JN48,MK48,MZ48,TX48,IJ48,IY48,KC48,DT48,EI48,WU48,WF48,UM48,VB48,RP48,TI48,VQ48,OS48,PH48,PW48,QL48,GB48,RA48,GQ48,ST48,XJ48,XY48,SE48,CP48,KR48,YN48,ZC48)</f>
        <v>10</v>
      </c>
      <c r="AAH48" s="49">
        <f>SUM(HG48,DF48,AX48,CB48,AI48,BM48,T48,NP48,LH48,LW48,OE48,EY48,FN48,HV48,JO48,ML48,NA48,TY48,IK48,IZ48,KD48,DU48,EJ48,WV48,WG48,UN48,VC48,RQ48,TJ48,VR48,OT48,PI48,PX48,QM48,GC48,RB48,GR48,SU48,XK48,XZ48,SF48,CQ48,KS48,YO48,ZD48)</f>
        <v>223213.52000000002</v>
      </c>
      <c r="AAI48" s="49">
        <f>SUM(HH48,DG48,AY48,CC48,AJ48,BN48,U48,NQ48,LI48,LX48,OF48,EZ48,FO48,HW48,JP48,MM48,NB48,TZ48,IL48,JA48,KE48,DV48,EK48,WW48,WH48,UO48,VD48,RR48,TK48,VS48,OU48,PJ48,PY48,QN48,GD48,RC48,GS48,SV48,XL48,YA48,SG48,CR48,KT48,YP48,ZE48)</f>
        <v>46</v>
      </c>
      <c r="AAJ48" s="49">
        <f>SUM(HI48,DH48,AZ48,CD48,AK48,BO48,V48,NR48,LJ48,LY48,OG48,FA48,FP48,HX48,JQ48,MN48,NC48,UA48,IM48,JB48,KF48,DW48,EL48,WX48,WI48,UP48,VE48,RS48,TL48,VT48,OV48,PK48,PZ48,QO48,GE48,RD48,GT48,SW48,XM48,YB48,SH48,CS48,KU48,YQ48,ZF48)</f>
        <v>1</v>
      </c>
      <c r="AAK48" s="49">
        <f>SUM(HJ48,DI48,BA48,CE48,AL48,BP48,W48,NS48,LK48,LZ48,OH48,FB48,FQ48,HY48,JR48,MO48,ND48,UB48,IN48,JC48,KG48,DX48,EM48,WY48,WJ48,UQ48,VF48,RT48,TM48,VU48,OW48,PL48,QA48,QP48,GF48,RE48,GU48,SX48,XN48,YC48,SI48,CT48,KV48,YR48,ZG48)</f>
        <v>28617.119999999999</v>
      </c>
      <c r="AAL48" s="49">
        <f>SUM(HK48,DJ48,BB48,CF48,AM48,BQ48,X48,NT48,LL48,MA48,OI48,FC48,FR48,HZ48,JS48,MP48,NE48,UC48,IO48,JD48,KH48,DY48,EN48,WZ48,WK48,UR48,VG48,RU48,TN48,VV48,OX48,PM48,QB48,QQ48,GG48,RF48,GV48,SY48,XO48,YD48,SJ48,CU48,KW48,YS48,ZH48)</f>
        <v>6</v>
      </c>
      <c r="AAM48" s="49">
        <f>SUM(HL48,DK48,BC48,CG48,AN48,BR48,Y48,NU48,LM48,MB48,OJ48,FD48,FS48,IA48,JT48,MQ48,NF48,UD48,IP48,JE48,KI48,DZ48,EO48,XA48,WL48,US48,VH48,RV48,TO48,VW48,OY48,PN48,QC48,QR48,GH48,RG48,GW48,SZ48,XP48,YE48,SK48,CV48,KX48,YT48,ZI48)</f>
        <v>115.60000000000001</v>
      </c>
      <c r="AAN48" s="49">
        <f>SUM(HM48,DL48,BD48,CH48,AO48,BS48,Z48,NV48,LN48,MC48,OK48,FE48,FT48,IB48,JU48,MR48,NG48,UE48,IQ48,JF48,KJ48,EA48,EP48,XB48,WM48,UT48,VI48,RW48,TP48,VX48,OZ48,PO48,QD48,QS48,GI48,RH48,GX48,TA48,XQ48,YF48,SL48,CW48,KY48,YU48,ZJ48)</f>
        <v>19.266666666666666</v>
      </c>
      <c r="AAO48" s="49">
        <f>SUM(HN48,DM48,BE48,CI48,AP48,BT48,AA48,NW48,LO48,MD48,OL48,FF48,FU48,IC48,JV48,MS48,NH48,UF48,IR48,JG48,KK48,EB48,EQ48,XC48,WN48,UU48,VJ48,RX48,TQ48,VY48,PA48,PP48,QE48,QT48,GJ48,RI48,GY48,TB48,XR48,YG48,SM48,CX48,KZ48,YV48,ZK48)</f>
        <v>13.6</v>
      </c>
      <c r="AAP48" s="44">
        <f t="shared" si="1583"/>
        <v>-4.1666666666666661</v>
      </c>
      <c r="AAQ48" s="44">
        <f t="shared" si="1584"/>
        <v>-226075.26399999997</v>
      </c>
    </row>
    <row r="49" spans="1:719" s="56" customFormat="1" ht="15" x14ac:dyDescent="0.25">
      <c r="A49" s="207">
        <v>12</v>
      </c>
      <c r="B49" s="238"/>
      <c r="C49" s="257" t="s">
        <v>599</v>
      </c>
      <c r="D49" s="258" t="s">
        <v>27</v>
      </c>
      <c r="E49" s="170">
        <v>15030</v>
      </c>
      <c r="F49" s="234"/>
      <c r="G49" s="319"/>
      <c r="H49" s="14"/>
      <c r="I49" s="220"/>
      <c r="J49" s="220"/>
      <c r="K49" s="241">
        <v>1.4</v>
      </c>
      <c r="L49" s="239">
        <v>1.68</v>
      </c>
      <c r="M49" s="239">
        <v>2.23</v>
      </c>
      <c r="N49" s="230">
        <v>2.57</v>
      </c>
      <c r="O49" s="116">
        <f t="shared" ref="O49:BY49" si="1585">SUM(O50:O59)</f>
        <v>16</v>
      </c>
      <c r="P49" s="116">
        <f t="shared" si="1585"/>
        <v>234828.71999999997</v>
      </c>
      <c r="Q49" s="116">
        <f t="shared" si="1585"/>
        <v>2.6666666666666665</v>
      </c>
      <c r="R49" s="116">
        <f t="shared" si="1585"/>
        <v>39138.119999999995</v>
      </c>
      <c r="S49" s="116">
        <f t="shared" si="1585"/>
        <v>1</v>
      </c>
      <c r="T49" s="116">
        <f t="shared" si="1585"/>
        <v>20410.740000000002</v>
      </c>
      <c r="U49" s="116">
        <f t="shared" si="1585"/>
        <v>10</v>
      </c>
      <c r="V49" s="116">
        <f t="shared" si="1585"/>
        <v>0</v>
      </c>
      <c r="W49" s="116">
        <f t="shared" si="1585"/>
        <v>0</v>
      </c>
      <c r="X49" s="116">
        <f t="shared" si="1585"/>
        <v>0</v>
      </c>
      <c r="Y49" s="116">
        <f t="shared" si="1585"/>
        <v>11.16</v>
      </c>
      <c r="Z49" s="116">
        <f t="shared" si="1585"/>
        <v>1.8599999999999999</v>
      </c>
      <c r="AA49" s="116">
        <f t="shared" si="1585"/>
        <v>0.97</v>
      </c>
      <c r="AB49" s="116">
        <f t="shared" si="1585"/>
        <v>-1.6666666666666665</v>
      </c>
      <c r="AC49" s="116">
        <f t="shared" si="1585"/>
        <v>-18727.379999999994</v>
      </c>
      <c r="AD49" s="116">
        <f t="shared" si="1585"/>
        <v>0</v>
      </c>
      <c r="AE49" s="116">
        <f t="shared" si="1585"/>
        <v>0</v>
      </c>
      <c r="AF49" s="116">
        <f t="shared" si="1585"/>
        <v>0</v>
      </c>
      <c r="AG49" s="116">
        <f t="shared" si="1585"/>
        <v>0</v>
      </c>
      <c r="AH49" s="116">
        <f t="shared" si="1585"/>
        <v>0</v>
      </c>
      <c r="AI49" s="116">
        <f t="shared" si="1585"/>
        <v>0</v>
      </c>
      <c r="AJ49" s="116">
        <f t="shared" si="1585"/>
        <v>0</v>
      </c>
      <c r="AK49" s="116">
        <f t="shared" si="1585"/>
        <v>0</v>
      </c>
      <c r="AL49" s="116">
        <f t="shared" si="1585"/>
        <v>0</v>
      </c>
      <c r="AM49" s="116">
        <f t="shared" si="1585"/>
        <v>0</v>
      </c>
      <c r="AN49" s="116">
        <f t="shared" si="1585"/>
        <v>0</v>
      </c>
      <c r="AO49" s="116">
        <f t="shared" si="1585"/>
        <v>0</v>
      </c>
      <c r="AP49" s="116">
        <f t="shared" si="1585"/>
        <v>0</v>
      </c>
      <c r="AQ49" s="116">
        <f t="shared" si="1585"/>
        <v>0</v>
      </c>
      <c r="AR49" s="116">
        <f t="shared" si="1585"/>
        <v>0</v>
      </c>
      <c r="AS49" s="116">
        <f t="shared" si="1585"/>
        <v>0</v>
      </c>
      <c r="AT49" s="116">
        <f t="shared" si="1585"/>
        <v>0</v>
      </c>
      <c r="AU49" s="116">
        <f t="shared" si="1585"/>
        <v>0</v>
      </c>
      <c r="AV49" s="116">
        <f t="shared" si="1585"/>
        <v>0</v>
      </c>
      <c r="AW49" s="116">
        <f t="shared" si="1585"/>
        <v>0</v>
      </c>
      <c r="AX49" s="116">
        <f t="shared" si="1585"/>
        <v>0</v>
      </c>
      <c r="AY49" s="116">
        <f t="shared" si="1585"/>
        <v>0</v>
      </c>
      <c r="AZ49" s="116">
        <f t="shared" si="1585"/>
        <v>0</v>
      </c>
      <c r="BA49" s="116">
        <f t="shared" si="1585"/>
        <v>0</v>
      </c>
      <c r="BB49" s="116">
        <f t="shared" si="1585"/>
        <v>0</v>
      </c>
      <c r="BC49" s="116">
        <f t="shared" si="1585"/>
        <v>0</v>
      </c>
      <c r="BD49" s="116">
        <f t="shared" si="1585"/>
        <v>0</v>
      </c>
      <c r="BE49" s="116">
        <f t="shared" si="1585"/>
        <v>0</v>
      </c>
      <c r="BF49" s="116">
        <f t="shared" si="1585"/>
        <v>0</v>
      </c>
      <c r="BG49" s="116">
        <f t="shared" si="1585"/>
        <v>0</v>
      </c>
      <c r="BH49" s="116">
        <f t="shared" si="1585"/>
        <v>0</v>
      </c>
      <c r="BI49" s="116">
        <f t="shared" si="1585"/>
        <v>0</v>
      </c>
      <c r="BJ49" s="116">
        <f t="shared" si="1585"/>
        <v>0</v>
      </c>
      <c r="BK49" s="116">
        <f t="shared" si="1585"/>
        <v>0</v>
      </c>
      <c r="BL49" s="116">
        <f t="shared" si="1585"/>
        <v>0</v>
      </c>
      <c r="BM49" s="116">
        <f t="shared" si="1585"/>
        <v>0</v>
      </c>
      <c r="BN49" s="116">
        <f t="shared" si="1585"/>
        <v>0</v>
      </c>
      <c r="BO49" s="116">
        <f t="shared" si="1585"/>
        <v>0</v>
      </c>
      <c r="BP49" s="116">
        <f t="shared" si="1585"/>
        <v>0</v>
      </c>
      <c r="BQ49" s="116">
        <f t="shared" si="1585"/>
        <v>0</v>
      </c>
      <c r="BR49" s="116">
        <f t="shared" si="1585"/>
        <v>0</v>
      </c>
      <c r="BS49" s="116">
        <f t="shared" si="1585"/>
        <v>0</v>
      </c>
      <c r="BT49" s="116">
        <f t="shared" si="1585"/>
        <v>0</v>
      </c>
      <c r="BU49" s="116">
        <f t="shared" si="1585"/>
        <v>0</v>
      </c>
      <c r="BV49" s="116">
        <f t="shared" si="1585"/>
        <v>0</v>
      </c>
      <c r="BW49" s="116">
        <f t="shared" si="1585"/>
        <v>0</v>
      </c>
      <c r="BX49" s="116">
        <f t="shared" si="1585"/>
        <v>0</v>
      </c>
      <c r="BY49" s="116">
        <f t="shared" si="1585"/>
        <v>0</v>
      </c>
      <c r="BZ49" s="116">
        <f t="shared" ref="BZ49:EK49" si="1586">SUM(BZ50:BZ59)</f>
        <v>0</v>
      </c>
      <c r="CA49" s="116">
        <f t="shared" si="1586"/>
        <v>0</v>
      </c>
      <c r="CB49" s="116">
        <f t="shared" si="1586"/>
        <v>0</v>
      </c>
      <c r="CC49" s="116">
        <f t="shared" si="1586"/>
        <v>0</v>
      </c>
      <c r="CD49" s="116">
        <f t="shared" si="1586"/>
        <v>0</v>
      </c>
      <c r="CE49" s="116">
        <f t="shared" si="1586"/>
        <v>0</v>
      </c>
      <c r="CF49" s="116">
        <f t="shared" si="1586"/>
        <v>0</v>
      </c>
      <c r="CG49" s="116">
        <f t="shared" si="1586"/>
        <v>0</v>
      </c>
      <c r="CH49" s="116">
        <f t="shared" si="1586"/>
        <v>0</v>
      </c>
      <c r="CI49" s="116">
        <f t="shared" si="1586"/>
        <v>0</v>
      </c>
      <c r="CJ49" s="116">
        <f t="shared" si="1586"/>
        <v>0</v>
      </c>
      <c r="CK49" s="116">
        <f t="shared" si="1586"/>
        <v>0</v>
      </c>
      <c r="CL49" s="116">
        <f t="shared" si="1586"/>
        <v>0</v>
      </c>
      <c r="CM49" s="116">
        <f t="shared" si="1586"/>
        <v>0</v>
      </c>
      <c r="CN49" s="116">
        <f t="shared" si="1586"/>
        <v>0</v>
      </c>
      <c r="CO49" s="116">
        <f t="shared" si="1586"/>
        <v>0</v>
      </c>
      <c r="CP49" s="116">
        <f t="shared" si="1586"/>
        <v>0</v>
      </c>
      <c r="CQ49" s="116">
        <f t="shared" si="1586"/>
        <v>0</v>
      </c>
      <c r="CR49" s="116">
        <f t="shared" si="1586"/>
        <v>0</v>
      </c>
      <c r="CS49" s="116">
        <f t="shared" si="1586"/>
        <v>0</v>
      </c>
      <c r="CT49" s="116">
        <f t="shared" si="1586"/>
        <v>0</v>
      </c>
      <c r="CU49" s="116">
        <f t="shared" si="1586"/>
        <v>0</v>
      </c>
      <c r="CV49" s="116">
        <f t="shared" si="1586"/>
        <v>0</v>
      </c>
      <c r="CW49" s="116">
        <f t="shared" si="1586"/>
        <v>0</v>
      </c>
      <c r="CX49" s="116">
        <f t="shared" si="1586"/>
        <v>0</v>
      </c>
      <c r="CY49" s="116">
        <f t="shared" si="1586"/>
        <v>0</v>
      </c>
      <c r="CZ49" s="116">
        <f t="shared" si="1586"/>
        <v>0</v>
      </c>
      <c r="DA49" s="116">
        <f t="shared" si="1586"/>
        <v>0</v>
      </c>
      <c r="DB49" s="116">
        <f t="shared" si="1586"/>
        <v>0</v>
      </c>
      <c r="DC49" s="116">
        <f t="shared" si="1586"/>
        <v>0</v>
      </c>
      <c r="DD49" s="116">
        <f t="shared" si="1586"/>
        <v>0</v>
      </c>
      <c r="DE49" s="116">
        <f t="shared" si="1586"/>
        <v>0</v>
      </c>
      <c r="DF49" s="116">
        <f t="shared" si="1586"/>
        <v>0</v>
      </c>
      <c r="DG49" s="116">
        <f t="shared" si="1586"/>
        <v>0</v>
      </c>
      <c r="DH49" s="116">
        <f t="shared" si="1586"/>
        <v>0</v>
      </c>
      <c r="DI49" s="116">
        <f t="shared" si="1586"/>
        <v>0</v>
      </c>
      <c r="DJ49" s="116">
        <f t="shared" si="1586"/>
        <v>0</v>
      </c>
      <c r="DK49" s="116">
        <f t="shared" si="1586"/>
        <v>0</v>
      </c>
      <c r="DL49" s="116">
        <f t="shared" si="1586"/>
        <v>0</v>
      </c>
      <c r="DM49" s="116">
        <f t="shared" si="1586"/>
        <v>0</v>
      </c>
      <c r="DN49" s="116">
        <f t="shared" si="1586"/>
        <v>0</v>
      </c>
      <c r="DO49" s="116">
        <f t="shared" si="1586"/>
        <v>0</v>
      </c>
      <c r="DP49" s="116">
        <f t="shared" si="1586"/>
        <v>15</v>
      </c>
      <c r="DQ49" s="116">
        <f t="shared" si="1586"/>
        <v>306161.09999999998</v>
      </c>
      <c r="DR49" s="116">
        <f t="shared" si="1586"/>
        <v>2.5</v>
      </c>
      <c r="DS49" s="116">
        <f t="shared" si="1586"/>
        <v>51026.85</v>
      </c>
      <c r="DT49" s="116">
        <f t="shared" si="1586"/>
        <v>0</v>
      </c>
      <c r="DU49" s="116">
        <f t="shared" si="1586"/>
        <v>0</v>
      </c>
      <c r="DV49" s="116">
        <f t="shared" si="1586"/>
        <v>0</v>
      </c>
      <c r="DW49" s="116">
        <f t="shared" si="1586"/>
        <v>0</v>
      </c>
      <c r="DX49" s="116">
        <f t="shared" si="1586"/>
        <v>0</v>
      </c>
      <c r="DY49" s="116">
        <f t="shared" si="1586"/>
        <v>0</v>
      </c>
      <c r="DZ49" s="116">
        <f t="shared" si="1586"/>
        <v>14.549999999999999</v>
      </c>
      <c r="EA49" s="116">
        <f t="shared" si="1586"/>
        <v>2.4249999999999998</v>
      </c>
      <c r="EB49" s="116">
        <f t="shared" si="1586"/>
        <v>0</v>
      </c>
      <c r="EC49" s="116">
        <f t="shared" si="1586"/>
        <v>-2.5</v>
      </c>
      <c r="ED49" s="116">
        <f t="shared" si="1586"/>
        <v>-51026.85</v>
      </c>
      <c r="EE49" s="116">
        <f t="shared" si="1586"/>
        <v>0</v>
      </c>
      <c r="EF49" s="116">
        <f t="shared" si="1586"/>
        <v>0</v>
      </c>
      <c r="EG49" s="116">
        <f t="shared" si="1586"/>
        <v>0</v>
      </c>
      <c r="EH49" s="116">
        <f t="shared" si="1586"/>
        <v>0</v>
      </c>
      <c r="EI49" s="116">
        <f t="shared" si="1586"/>
        <v>0</v>
      </c>
      <c r="EJ49" s="116">
        <f t="shared" si="1586"/>
        <v>0</v>
      </c>
      <c r="EK49" s="116">
        <f t="shared" si="1586"/>
        <v>0</v>
      </c>
      <c r="EL49" s="116">
        <f t="shared" ref="EL49:GW49" si="1587">SUM(EL50:EL59)</f>
        <v>0</v>
      </c>
      <c r="EM49" s="116">
        <f t="shared" si="1587"/>
        <v>0</v>
      </c>
      <c r="EN49" s="116">
        <f t="shared" si="1587"/>
        <v>0</v>
      </c>
      <c r="EO49" s="116">
        <f t="shared" si="1587"/>
        <v>0</v>
      </c>
      <c r="EP49" s="116">
        <f t="shared" si="1587"/>
        <v>0</v>
      </c>
      <c r="EQ49" s="116">
        <f t="shared" si="1587"/>
        <v>0</v>
      </c>
      <c r="ER49" s="116">
        <f t="shared" si="1587"/>
        <v>0</v>
      </c>
      <c r="ES49" s="116">
        <f t="shared" si="1587"/>
        <v>0</v>
      </c>
      <c r="ET49" s="116">
        <f t="shared" si="1587"/>
        <v>60</v>
      </c>
      <c r="EU49" s="116">
        <f t="shared" si="1587"/>
        <v>719425.98</v>
      </c>
      <c r="EV49" s="116">
        <f t="shared" si="1587"/>
        <v>10</v>
      </c>
      <c r="EW49" s="116">
        <f t="shared" si="1587"/>
        <v>119904.33</v>
      </c>
      <c r="EX49" s="116">
        <f t="shared" si="1587"/>
        <v>2</v>
      </c>
      <c r="EY49" s="116">
        <f t="shared" si="1587"/>
        <v>24619.14</v>
      </c>
      <c r="EZ49" s="116">
        <f t="shared" si="1587"/>
        <v>15</v>
      </c>
      <c r="FA49" s="116">
        <f t="shared" si="1587"/>
        <v>0</v>
      </c>
      <c r="FB49" s="116">
        <f t="shared" si="1587"/>
        <v>0</v>
      </c>
      <c r="FC49" s="116">
        <f t="shared" si="1587"/>
        <v>0</v>
      </c>
      <c r="FD49" s="116">
        <f t="shared" si="1587"/>
        <v>34.190000000000005</v>
      </c>
      <c r="FE49" s="116">
        <f t="shared" si="1587"/>
        <v>5.6983333333333341</v>
      </c>
      <c r="FF49" s="116">
        <f t="shared" si="1587"/>
        <v>1.17</v>
      </c>
      <c r="FG49" s="116">
        <f t="shared" si="1587"/>
        <v>-8</v>
      </c>
      <c r="FH49" s="116">
        <f t="shared" si="1587"/>
        <v>-95285.19</v>
      </c>
      <c r="FI49" s="116">
        <f t="shared" si="1587"/>
        <v>125</v>
      </c>
      <c r="FJ49" s="116">
        <f t="shared" si="1587"/>
        <v>15743057.588639999</v>
      </c>
      <c r="FK49" s="116">
        <f t="shared" si="1587"/>
        <v>20.833333333333332</v>
      </c>
      <c r="FL49" s="116">
        <f t="shared" si="1587"/>
        <v>2623842.93144</v>
      </c>
      <c r="FM49" s="116">
        <f t="shared" si="1587"/>
        <v>8</v>
      </c>
      <c r="FN49" s="116">
        <f t="shared" si="1587"/>
        <v>1249596.28</v>
      </c>
      <c r="FO49" s="116">
        <f t="shared" si="1587"/>
        <v>224</v>
      </c>
      <c r="FP49" s="116">
        <f t="shared" si="1587"/>
        <v>0</v>
      </c>
      <c r="FQ49" s="116">
        <f t="shared" si="1587"/>
        <v>0</v>
      </c>
      <c r="FR49" s="116">
        <f t="shared" si="1587"/>
        <v>0</v>
      </c>
      <c r="FS49" s="116">
        <f t="shared" si="1587"/>
        <v>1012.25</v>
      </c>
      <c r="FT49" s="116">
        <f t="shared" si="1587"/>
        <v>168.70833333333334</v>
      </c>
      <c r="FU49" s="116">
        <f t="shared" si="1587"/>
        <v>81.010000000000005</v>
      </c>
      <c r="FV49" s="116">
        <f t="shared" si="1587"/>
        <v>-12.833333333333332</v>
      </c>
      <c r="FW49" s="116">
        <f t="shared" si="1587"/>
        <v>-1374246.6514399997</v>
      </c>
      <c r="FX49" s="116">
        <f t="shared" si="1587"/>
        <v>0</v>
      </c>
      <c r="FY49" s="116">
        <f t="shared" si="1587"/>
        <v>0</v>
      </c>
      <c r="FZ49" s="116">
        <f t="shared" si="1587"/>
        <v>0</v>
      </c>
      <c r="GA49" s="116">
        <f t="shared" si="1587"/>
        <v>0</v>
      </c>
      <c r="GB49" s="116">
        <f t="shared" si="1587"/>
        <v>0</v>
      </c>
      <c r="GC49" s="116">
        <f t="shared" si="1587"/>
        <v>0</v>
      </c>
      <c r="GD49" s="116">
        <f t="shared" si="1587"/>
        <v>0</v>
      </c>
      <c r="GE49" s="116">
        <f t="shared" si="1587"/>
        <v>0</v>
      </c>
      <c r="GF49" s="116">
        <f t="shared" si="1587"/>
        <v>0</v>
      </c>
      <c r="GG49" s="116">
        <f t="shared" si="1587"/>
        <v>0</v>
      </c>
      <c r="GH49" s="116">
        <f t="shared" si="1587"/>
        <v>0</v>
      </c>
      <c r="GI49" s="116">
        <f t="shared" si="1587"/>
        <v>0</v>
      </c>
      <c r="GJ49" s="116">
        <f t="shared" si="1587"/>
        <v>0</v>
      </c>
      <c r="GK49" s="116">
        <f t="shared" si="1587"/>
        <v>0</v>
      </c>
      <c r="GL49" s="116">
        <f t="shared" si="1587"/>
        <v>0</v>
      </c>
      <c r="GM49" s="116">
        <f t="shared" si="1587"/>
        <v>31</v>
      </c>
      <c r="GN49" s="116">
        <f t="shared" si="1587"/>
        <v>423196.70399999997</v>
      </c>
      <c r="GO49" s="116">
        <f t="shared" si="1587"/>
        <v>5.166666666666667</v>
      </c>
      <c r="GP49" s="116">
        <f t="shared" si="1587"/>
        <v>70532.784</v>
      </c>
      <c r="GQ49" s="116">
        <f t="shared" si="1587"/>
        <v>7</v>
      </c>
      <c r="GR49" s="116">
        <f t="shared" si="1587"/>
        <v>91911.469999999972</v>
      </c>
      <c r="GS49" s="116">
        <f t="shared" si="1587"/>
        <v>58</v>
      </c>
      <c r="GT49" s="116">
        <f t="shared" si="1587"/>
        <v>0</v>
      </c>
      <c r="GU49" s="116">
        <f t="shared" si="1587"/>
        <v>0</v>
      </c>
      <c r="GV49" s="116">
        <f t="shared" si="1587"/>
        <v>0</v>
      </c>
      <c r="GW49" s="116">
        <f t="shared" si="1587"/>
        <v>16.760000000000002</v>
      </c>
      <c r="GX49" s="116">
        <f t="shared" ref="GX49:JI49" si="1588">SUM(GX50:GX59)</f>
        <v>2.7933333333333334</v>
      </c>
      <c r="GY49" s="116">
        <f t="shared" si="1588"/>
        <v>3.64</v>
      </c>
      <c r="GZ49" s="116">
        <f t="shared" si="1588"/>
        <v>1.8333333333333333</v>
      </c>
      <c r="HA49" s="116">
        <f t="shared" si="1588"/>
        <v>21378.68599999998</v>
      </c>
      <c r="HB49" s="116">
        <f t="shared" si="1588"/>
        <v>0</v>
      </c>
      <c r="HC49" s="116">
        <f t="shared" si="1588"/>
        <v>0</v>
      </c>
      <c r="HD49" s="116">
        <f t="shared" si="1588"/>
        <v>0</v>
      </c>
      <c r="HE49" s="116">
        <f t="shared" si="1588"/>
        <v>0</v>
      </c>
      <c r="HF49" s="116">
        <f t="shared" si="1588"/>
        <v>0</v>
      </c>
      <c r="HG49" s="116">
        <f t="shared" si="1588"/>
        <v>0</v>
      </c>
      <c r="HH49" s="116">
        <f t="shared" si="1588"/>
        <v>0</v>
      </c>
      <c r="HI49" s="116">
        <f t="shared" si="1588"/>
        <v>0</v>
      </c>
      <c r="HJ49" s="116">
        <f t="shared" si="1588"/>
        <v>0</v>
      </c>
      <c r="HK49" s="116">
        <f t="shared" si="1588"/>
        <v>0</v>
      </c>
      <c r="HL49" s="116">
        <f t="shared" si="1588"/>
        <v>0</v>
      </c>
      <c r="HM49" s="116">
        <f t="shared" si="1588"/>
        <v>0</v>
      </c>
      <c r="HN49" s="116">
        <f t="shared" si="1588"/>
        <v>0</v>
      </c>
      <c r="HO49" s="116">
        <f t="shared" si="1588"/>
        <v>0</v>
      </c>
      <c r="HP49" s="116">
        <f t="shared" si="1588"/>
        <v>0</v>
      </c>
      <c r="HQ49" s="116">
        <f t="shared" si="1588"/>
        <v>0</v>
      </c>
      <c r="HR49" s="116">
        <f t="shared" si="1588"/>
        <v>0</v>
      </c>
      <c r="HS49" s="116">
        <f t="shared" si="1588"/>
        <v>0</v>
      </c>
      <c r="HT49" s="116">
        <f t="shared" si="1588"/>
        <v>0</v>
      </c>
      <c r="HU49" s="116">
        <f t="shared" si="1588"/>
        <v>0</v>
      </c>
      <c r="HV49" s="116">
        <f t="shared" si="1588"/>
        <v>0</v>
      </c>
      <c r="HW49" s="116">
        <f t="shared" si="1588"/>
        <v>0</v>
      </c>
      <c r="HX49" s="116">
        <f t="shared" si="1588"/>
        <v>0</v>
      </c>
      <c r="HY49" s="116">
        <f t="shared" si="1588"/>
        <v>0</v>
      </c>
      <c r="HZ49" s="116">
        <f t="shared" si="1588"/>
        <v>0</v>
      </c>
      <c r="IA49" s="116">
        <f t="shared" si="1588"/>
        <v>0</v>
      </c>
      <c r="IB49" s="116">
        <f t="shared" si="1588"/>
        <v>0</v>
      </c>
      <c r="IC49" s="116">
        <f t="shared" si="1588"/>
        <v>0</v>
      </c>
      <c r="ID49" s="116">
        <f t="shared" si="1588"/>
        <v>0</v>
      </c>
      <c r="IE49" s="116">
        <f t="shared" si="1588"/>
        <v>0</v>
      </c>
      <c r="IF49" s="116">
        <f t="shared" si="1588"/>
        <v>0</v>
      </c>
      <c r="IG49" s="116">
        <f t="shared" si="1588"/>
        <v>0</v>
      </c>
      <c r="IH49" s="116">
        <f t="shared" si="1588"/>
        <v>0</v>
      </c>
      <c r="II49" s="116">
        <f t="shared" si="1588"/>
        <v>0</v>
      </c>
      <c r="IJ49" s="116">
        <f t="shared" si="1588"/>
        <v>0</v>
      </c>
      <c r="IK49" s="116">
        <f t="shared" si="1588"/>
        <v>0</v>
      </c>
      <c r="IL49" s="116">
        <f t="shared" si="1588"/>
        <v>0</v>
      </c>
      <c r="IM49" s="116">
        <f t="shared" si="1588"/>
        <v>0</v>
      </c>
      <c r="IN49" s="116">
        <f t="shared" si="1588"/>
        <v>0</v>
      </c>
      <c r="IO49" s="116">
        <f t="shared" si="1588"/>
        <v>0</v>
      </c>
      <c r="IP49" s="116">
        <f t="shared" si="1588"/>
        <v>0</v>
      </c>
      <c r="IQ49" s="116">
        <f t="shared" si="1588"/>
        <v>0</v>
      </c>
      <c r="IR49" s="116">
        <f t="shared" si="1588"/>
        <v>0</v>
      </c>
      <c r="IS49" s="116">
        <f t="shared" si="1588"/>
        <v>0</v>
      </c>
      <c r="IT49" s="116">
        <f t="shared" si="1588"/>
        <v>0</v>
      </c>
      <c r="IU49" s="116">
        <f t="shared" si="1588"/>
        <v>0</v>
      </c>
      <c r="IV49" s="116">
        <f t="shared" si="1588"/>
        <v>0</v>
      </c>
      <c r="IW49" s="116">
        <f t="shared" si="1588"/>
        <v>0</v>
      </c>
      <c r="IX49" s="116">
        <f t="shared" si="1588"/>
        <v>0</v>
      </c>
      <c r="IY49" s="116">
        <f t="shared" si="1588"/>
        <v>0</v>
      </c>
      <c r="IZ49" s="116">
        <f t="shared" si="1588"/>
        <v>0</v>
      </c>
      <c r="JA49" s="116">
        <f t="shared" si="1588"/>
        <v>0</v>
      </c>
      <c r="JB49" s="116">
        <f t="shared" si="1588"/>
        <v>0</v>
      </c>
      <c r="JC49" s="116">
        <f t="shared" si="1588"/>
        <v>0</v>
      </c>
      <c r="JD49" s="116">
        <f t="shared" si="1588"/>
        <v>0</v>
      </c>
      <c r="JE49" s="116">
        <f t="shared" si="1588"/>
        <v>0</v>
      </c>
      <c r="JF49" s="116">
        <f t="shared" si="1588"/>
        <v>0</v>
      </c>
      <c r="JG49" s="116">
        <f t="shared" si="1588"/>
        <v>0</v>
      </c>
      <c r="JH49" s="116">
        <f t="shared" si="1588"/>
        <v>0</v>
      </c>
      <c r="JI49" s="116">
        <f t="shared" si="1588"/>
        <v>0</v>
      </c>
      <c r="JJ49" s="116">
        <f t="shared" ref="JJ49:LU49" si="1589">SUM(JJ50:JJ59)</f>
        <v>0</v>
      </c>
      <c r="JK49" s="116">
        <f t="shared" si="1589"/>
        <v>0</v>
      </c>
      <c r="JL49" s="116">
        <f t="shared" si="1589"/>
        <v>0</v>
      </c>
      <c r="JM49" s="116">
        <f t="shared" si="1589"/>
        <v>0</v>
      </c>
      <c r="JN49" s="116">
        <f t="shared" si="1589"/>
        <v>0</v>
      </c>
      <c r="JO49" s="116">
        <f t="shared" si="1589"/>
        <v>0</v>
      </c>
      <c r="JP49" s="116">
        <f t="shared" si="1589"/>
        <v>0</v>
      </c>
      <c r="JQ49" s="116">
        <f t="shared" si="1589"/>
        <v>0</v>
      </c>
      <c r="JR49" s="116">
        <f t="shared" si="1589"/>
        <v>0</v>
      </c>
      <c r="JS49" s="116">
        <f t="shared" si="1589"/>
        <v>0</v>
      </c>
      <c r="JT49" s="116">
        <f t="shared" si="1589"/>
        <v>0</v>
      </c>
      <c r="JU49" s="116">
        <f t="shared" si="1589"/>
        <v>0</v>
      </c>
      <c r="JV49" s="116">
        <f t="shared" si="1589"/>
        <v>0</v>
      </c>
      <c r="JW49" s="116">
        <f t="shared" si="1589"/>
        <v>0</v>
      </c>
      <c r="JX49" s="116">
        <f t="shared" si="1589"/>
        <v>0</v>
      </c>
      <c r="JY49" s="116">
        <f t="shared" si="1589"/>
        <v>0</v>
      </c>
      <c r="JZ49" s="116">
        <f t="shared" si="1589"/>
        <v>0</v>
      </c>
      <c r="KA49" s="116">
        <f t="shared" si="1589"/>
        <v>0</v>
      </c>
      <c r="KB49" s="116">
        <f t="shared" si="1589"/>
        <v>0</v>
      </c>
      <c r="KC49" s="116">
        <f t="shared" si="1589"/>
        <v>0</v>
      </c>
      <c r="KD49" s="116">
        <f t="shared" si="1589"/>
        <v>0</v>
      </c>
      <c r="KE49" s="116">
        <f t="shared" si="1589"/>
        <v>0</v>
      </c>
      <c r="KF49" s="116">
        <f t="shared" si="1589"/>
        <v>0</v>
      </c>
      <c r="KG49" s="116">
        <f t="shared" si="1589"/>
        <v>0</v>
      </c>
      <c r="KH49" s="116">
        <f t="shared" si="1589"/>
        <v>0</v>
      </c>
      <c r="KI49" s="116">
        <f t="shared" si="1589"/>
        <v>0</v>
      </c>
      <c r="KJ49" s="116">
        <f t="shared" si="1589"/>
        <v>0</v>
      </c>
      <c r="KK49" s="116">
        <f t="shared" si="1589"/>
        <v>0</v>
      </c>
      <c r="KL49" s="116">
        <f t="shared" si="1589"/>
        <v>0</v>
      </c>
      <c r="KM49" s="116">
        <f t="shared" si="1589"/>
        <v>0</v>
      </c>
      <c r="KN49" s="116">
        <f t="shared" si="1589"/>
        <v>0</v>
      </c>
      <c r="KO49" s="116">
        <f t="shared" si="1589"/>
        <v>0</v>
      </c>
      <c r="KP49" s="116">
        <f t="shared" si="1589"/>
        <v>0</v>
      </c>
      <c r="KQ49" s="116">
        <f t="shared" si="1589"/>
        <v>0</v>
      </c>
      <c r="KR49" s="116">
        <f t="shared" si="1589"/>
        <v>0</v>
      </c>
      <c r="KS49" s="116">
        <f t="shared" si="1589"/>
        <v>0</v>
      </c>
      <c r="KT49" s="116">
        <f t="shared" si="1589"/>
        <v>0</v>
      </c>
      <c r="KU49" s="116">
        <f t="shared" si="1589"/>
        <v>0</v>
      </c>
      <c r="KV49" s="116">
        <f t="shared" si="1589"/>
        <v>0</v>
      </c>
      <c r="KW49" s="116">
        <f t="shared" si="1589"/>
        <v>0</v>
      </c>
      <c r="KX49" s="116">
        <f t="shared" si="1589"/>
        <v>0</v>
      </c>
      <c r="KY49" s="116">
        <f t="shared" si="1589"/>
        <v>0</v>
      </c>
      <c r="KZ49" s="116">
        <f t="shared" si="1589"/>
        <v>0</v>
      </c>
      <c r="LA49" s="116">
        <f t="shared" si="1589"/>
        <v>0</v>
      </c>
      <c r="LB49" s="116">
        <f t="shared" si="1589"/>
        <v>0</v>
      </c>
      <c r="LC49" s="116">
        <f t="shared" si="1589"/>
        <v>0</v>
      </c>
      <c r="LD49" s="116">
        <f t="shared" si="1589"/>
        <v>0</v>
      </c>
      <c r="LE49" s="116">
        <f t="shared" si="1589"/>
        <v>0</v>
      </c>
      <c r="LF49" s="116">
        <f t="shared" si="1589"/>
        <v>0</v>
      </c>
      <c r="LG49" s="116">
        <f t="shared" si="1589"/>
        <v>0</v>
      </c>
      <c r="LH49" s="116">
        <f t="shared" si="1589"/>
        <v>0</v>
      </c>
      <c r="LI49" s="116">
        <f t="shared" si="1589"/>
        <v>0</v>
      </c>
      <c r="LJ49" s="116">
        <f t="shared" si="1589"/>
        <v>0</v>
      </c>
      <c r="LK49" s="116">
        <f t="shared" si="1589"/>
        <v>0</v>
      </c>
      <c r="LL49" s="116">
        <f t="shared" si="1589"/>
        <v>0</v>
      </c>
      <c r="LM49" s="116">
        <f t="shared" si="1589"/>
        <v>0</v>
      </c>
      <c r="LN49" s="116">
        <f t="shared" si="1589"/>
        <v>0</v>
      </c>
      <c r="LO49" s="116">
        <f t="shared" si="1589"/>
        <v>0</v>
      </c>
      <c r="LP49" s="116">
        <f t="shared" si="1589"/>
        <v>0</v>
      </c>
      <c r="LQ49" s="116">
        <f t="shared" si="1589"/>
        <v>0</v>
      </c>
      <c r="LR49" s="116">
        <f t="shared" si="1589"/>
        <v>0</v>
      </c>
      <c r="LS49" s="116">
        <f t="shared" si="1589"/>
        <v>0</v>
      </c>
      <c r="LT49" s="116">
        <f t="shared" si="1589"/>
        <v>0</v>
      </c>
      <c r="LU49" s="116">
        <f t="shared" si="1589"/>
        <v>0</v>
      </c>
      <c r="LV49" s="116">
        <f t="shared" ref="LV49:OG49" si="1590">SUM(LV50:LV59)</f>
        <v>0</v>
      </c>
      <c r="LW49" s="116">
        <f t="shared" si="1590"/>
        <v>0</v>
      </c>
      <c r="LX49" s="116">
        <f t="shared" si="1590"/>
        <v>0</v>
      </c>
      <c r="LY49" s="116">
        <f t="shared" si="1590"/>
        <v>0</v>
      </c>
      <c r="LZ49" s="116">
        <f t="shared" si="1590"/>
        <v>0</v>
      </c>
      <c r="MA49" s="116">
        <f t="shared" si="1590"/>
        <v>0</v>
      </c>
      <c r="MB49" s="116">
        <f t="shared" si="1590"/>
        <v>0</v>
      </c>
      <c r="MC49" s="116">
        <f t="shared" si="1590"/>
        <v>0</v>
      </c>
      <c r="MD49" s="116">
        <f t="shared" si="1590"/>
        <v>0</v>
      </c>
      <c r="ME49" s="116">
        <f t="shared" si="1590"/>
        <v>0</v>
      </c>
      <c r="MF49" s="116">
        <f t="shared" si="1590"/>
        <v>0</v>
      </c>
      <c r="MG49" s="116">
        <f t="shared" si="1590"/>
        <v>0</v>
      </c>
      <c r="MH49" s="116">
        <f t="shared" si="1590"/>
        <v>0</v>
      </c>
      <c r="MI49" s="116">
        <f t="shared" si="1590"/>
        <v>0</v>
      </c>
      <c r="MJ49" s="116">
        <f t="shared" si="1590"/>
        <v>0</v>
      </c>
      <c r="MK49" s="116">
        <f t="shared" si="1590"/>
        <v>0</v>
      </c>
      <c r="ML49" s="116">
        <f t="shared" si="1590"/>
        <v>0</v>
      </c>
      <c r="MM49" s="116">
        <f t="shared" si="1590"/>
        <v>0</v>
      </c>
      <c r="MN49" s="116">
        <f t="shared" si="1590"/>
        <v>0</v>
      </c>
      <c r="MO49" s="116">
        <f t="shared" si="1590"/>
        <v>0</v>
      </c>
      <c r="MP49" s="116">
        <f t="shared" si="1590"/>
        <v>0</v>
      </c>
      <c r="MQ49" s="116">
        <f t="shared" si="1590"/>
        <v>0</v>
      </c>
      <c r="MR49" s="116">
        <f t="shared" si="1590"/>
        <v>0</v>
      </c>
      <c r="MS49" s="116">
        <f t="shared" si="1590"/>
        <v>0</v>
      </c>
      <c r="MT49" s="116">
        <f t="shared" si="1590"/>
        <v>0</v>
      </c>
      <c r="MU49" s="116">
        <f t="shared" si="1590"/>
        <v>0</v>
      </c>
      <c r="MV49" s="116">
        <f t="shared" si="1590"/>
        <v>0</v>
      </c>
      <c r="MW49" s="116">
        <f t="shared" si="1590"/>
        <v>0</v>
      </c>
      <c r="MX49" s="116">
        <f t="shared" si="1590"/>
        <v>0</v>
      </c>
      <c r="MY49" s="116">
        <f t="shared" si="1590"/>
        <v>0</v>
      </c>
      <c r="MZ49" s="116">
        <f t="shared" si="1590"/>
        <v>0</v>
      </c>
      <c r="NA49" s="116">
        <f t="shared" si="1590"/>
        <v>0</v>
      </c>
      <c r="NB49" s="116">
        <f t="shared" si="1590"/>
        <v>0</v>
      </c>
      <c r="NC49" s="116">
        <f t="shared" si="1590"/>
        <v>0</v>
      </c>
      <c r="ND49" s="116">
        <f t="shared" si="1590"/>
        <v>0</v>
      </c>
      <c r="NE49" s="116">
        <f t="shared" si="1590"/>
        <v>0</v>
      </c>
      <c r="NF49" s="116">
        <f t="shared" si="1590"/>
        <v>0</v>
      </c>
      <c r="NG49" s="116">
        <f t="shared" si="1590"/>
        <v>0</v>
      </c>
      <c r="NH49" s="116">
        <f t="shared" si="1590"/>
        <v>0</v>
      </c>
      <c r="NI49" s="116">
        <f t="shared" si="1590"/>
        <v>0</v>
      </c>
      <c r="NJ49" s="116">
        <f t="shared" si="1590"/>
        <v>0</v>
      </c>
      <c r="NK49" s="116">
        <f t="shared" si="1590"/>
        <v>0</v>
      </c>
      <c r="NL49" s="116">
        <f t="shared" si="1590"/>
        <v>0</v>
      </c>
      <c r="NM49" s="116">
        <f t="shared" si="1590"/>
        <v>0</v>
      </c>
      <c r="NN49" s="116">
        <f t="shared" si="1590"/>
        <v>0</v>
      </c>
      <c r="NO49" s="116">
        <f t="shared" si="1590"/>
        <v>0</v>
      </c>
      <c r="NP49" s="116">
        <f t="shared" si="1590"/>
        <v>0</v>
      </c>
      <c r="NQ49" s="116">
        <f t="shared" si="1590"/>
        <v>0</v>
      </c>
      <c r="NR49" s="116">
        <f t="shared" si="1590"/>
        <v>0</v>
      </c>
      <c r="NS49" s="116">
        <f t="shared" si="1590"/>
        <v>0</v>
      </c>
      <c r="NT49" s="116">
        <f t="shared" si="1590"/>
        <v>0</v>
      </c>
      <c r="NU49" s="116">
        <f t="shared" si="1590"/>
        <v>0</v>
      </c>
      <c r="NV49" s="116">
        <f t="shared" si="1590"/>
        <v>0</v>
      </c>
      <c r="NW49" s="116">
        <f t="shared" si="1590"/>
        <v>0</v>
      </c>
      <c r="NX49" s="116">
        <f t="shared" si="1590"/>
        <v>0</v>
      </c>
      <c r="NY49" s="116">
        <f t="shared" si="1590"/>
        <v>0</v>
      </c>
      <c r="NZ49" s="116">
        <f t="shared" si="1590"/>
        <v>74</v>
      </c>
      <c r="OA49" s="116">
        <f t="shared" si="1590"/>
        <v>1039053.9599999998</v>
      </c>
      <c r="OB49" s="116">
        <f t="shared" si="1590"/>
        <v>12.333333333333332</v>
      </c>
      <c r="OC49" s="116">
        <f t="shared" si="1590"/>
        <v>173175.65999999997</v>
      </c>
      <c r="OD49" s="116">
        <f t="shared" si="1590"/>
        <v>18</v>
      </c>
      <c r="OE49" s="116">
        <f t="shared" si="1590"/>
        <v>263656.25999999995</v>
      </c>
      <c r="OF49" s="116">
        <f t="shared" si="1590"/>
        <v>164</v>
      </c>
      <c r="OG49" s="116">
        <f t="shared" si="1590"/>
        <v>0</v>
      </c>
      <c r="OH49" s="116">
        <f t="shared" ref="OH49:QS49" si="1591">SUM(OH50:OH59)</f>
        <v>0</v>
      </c>
      <c r="OI49" s="116">
        <f t="shared" si="1591"/>
        <v>0</v>
      </c>
      <c r="OJ49" s="116">
        <f t="shared" si="1591"/>
        <v>49.38</v>
      </c>
      <c r="OK49" s="116">
        <f t="shared" si="1591"/>
        <v>8.23</v>
      </c>
      <c r="OL49" s="116">
        <f t="shared" si="1591"/>
        <v>12.53</v>
      </c>
      <c r="OM49" s="116">
        <f t="shared" si="1591"/>
        <v>5.6666666666666679</v>
      </c>
      <c r="ON49" s="116">
        <f t="shared" si="1591"/>
        <v>90480.599999999991</v>
      </c>
      <c r="OO49" s="116">
        <f t="shared" si="1591"/>
        <v>11</v>
      </c>
      <c r="OP49" s="116">
        <f t="shared" si="1591"/>
        <v>1574592.2330688003</v>
      </c>
      <c r="OQ49" s="116">
        <f t="shared" si="1591"/>
        <v>1.8333333333333333</v>
      </c>
      <c r="OR49" s="116">
        <f t="shared" si="1591"/>
        <v>262432.03884480003</v>
      </c>
      <c r="OS49" s="116">
        <f t="shared" si="1591"/>
        <v>0</v>
      </c>
      <c r="OT49" s="116">
        <f t="shared" si="1591"/>
        <v>0</v>
      </c>
      <c r="OU49" s="116">
        <f t="shared" si="1591"/>
        <v>0</v>
      </c>
      <c r="OV49" s="116">
        <f t="shared" si="1591"/>
        <v>0</v>
      </c>
      <c r="OW49" s="116">
        <f t="shared" si="1591"/>
        <v>0</v>
      </c>
      <c r="OX49" s="116">
        <f t="shared" si="1591"/>
        <v>0</v>
      </c>
      <c r="OY49" s="116">
        <f t="shared" si="1591"/>
        <v>99.77000000000001</v>
      </c>
      <c r="OZ49" s="116">
        <f t="shared" si="1591"/>
        <v>16.628333333333334</v>
      </c>
      <c r="PA49" s="116">
        <f t="shared" si="1591"/>
        <v>0</v>
      </c>
      <c r="PB49" s="116">
        <f t="shared" si="1591"/>
        <v>-1.8333333333333333</v>
      </c>
      <c r="PC49" s="116">
        <f t="shared" si="1591"/>
        <v>-262432.03884480003</v>
      </c>
      <c r="PD49" s="116">
        <f t="shared" si="1591"/>
        <v>0</v>
      </c>
      <c r="PE49" s="116">
        <f t="shared" si="1591"/>
        <v>0</v>
      </c>
      <c r="PF49" s="116">
        <f t="shared" si="1591"/>
        <v>0</v>
      </c>
      <c r="PG49" s="116">
        <f t="shared" si="1591"/>
        <v>0</v>
      </c>
      <c r="PH49" s="116">
        <f t="shared" si="1591"/>
        <v>0</v>
      </c>
      <c r="PI49" s="116">
        <f t="shared" si="1591"/>
        <v>0</v>
      </c>
      <c r="PJ49" s="116">
        <f t="shared" si="1591"/>
        <v>0</v>
      </c>
      <c r="PK49" s="116">
        <f t="shared" si="1591"/>
        <v>0</v>
      </c>
      <c r="PL49" s="116">
        <f t="shared" si="1591"/>
        <v>0</v>
      </c>
      <c r="PM49" s="116">
        <f t="shared" si="1591"/>
        <v>0</v>
      </c>
      <c r="PN49" s="116">
        <f t="shared" si="1591"/>
        <v>0</v>
      </c>
      <c r="PO49" s="116">
        <f t="shared" si="1591"/>
        <v>0</v>
      </c>
      <c r="PP49" s="116">
        <f t="shared" si="1591"/>
        <v>0</v>
      </c>
      <c r="PQ49" s="116">
        <f t="shared" si="1591"/>
        <v>0</v>
      </c>
      <c r="PR49" s="116">
        <f t="shared" si="1591"/>
        <v>0</v>
      </c>
      <c r="PS49" s="116">
        <f t="shared" si="1591"/>
        <v>240</v>
      </c>
      <c r="PT49" s="116">
        <f t="shared" si="1591"/>
        <v>3807760.32</v>
      </c>
      <c r="PU49" s="116">
        <f t="shared" si="1591"/>
        <v>40</v>
      </c>
      <c r="PV49" s="116">
        <f t="shared" si="1591"/>
        <v>634626.72</v>
      </c>
      <c r="PW49" s="116">
        <f t="shared" si="1591"/>
        <v>34</v>
      </c>
      <c r="PX49" s="116">
        <f t="shared" si="1591"/>
        <v>521925.79000000004</v>
      </c>
      <c r="PY49" s="116">
        <f t="shared" si="1591"/>
        <v>303</v>
      </c>
      <c r="PZ49" s="116">
        <f t="shared" si="1591"/>
        <v>0</v>
      </c>
      <c r="QA49" s="116">
        <f t="shared" si="1591"/>
        <v>0</v>
      </c>
      <c r="QB49" s="116">
        <f t="shared" si="1591"/>
        <v>0</v>
      </c>
      <c r="QC49" s="116">
        <f t="shared" si="1591"/>
        <v>150.80000000000001</v>
      </c>
      <c r="QD49" s="116">
        <f t="shared" si="1591"/>
        <v>25.133333333333333</v>
      </c>
      <c r="QE49" s="116">
        <f t="shared" si="1591"/>
        <v>20.67</v>
      </c>
      <c r="QF49" s="116">
        <f t="shared" si="1591"/>
        <v>-6.0000000000000027</v>
      </c>
      <c r="QG49" s="116">
        <f t="shared" si="1591"/>
        <v>-112700.92999999995</v>
      </c>
      <c r="QH49" s="116">
        <f t="shared" si="1591"/>
        <v>0</v>
      </c>
      <c r="QI49" s="116">
        <f t="shared" si="1591"/>
        <v>0</v>
      </c>
      <c r="QJ49" s="116">
        <f t="shared" si="1591"/>
        <v>0</v>
      </c>
      <c r="QK49" s="116">
        <f t="shared" si="1591"/>
        <v>0</v>
      </c>
      <c r="QL49" s="116">
        <f t="shared" si="1591"/>
        <v>0</v>
      </c>
      <c r="QM49" s="116">
        <f t="shared" si="1591"/>
        <v>0</v>
      </c>
      <c r="QN49" s="116">
        <f t="shared" si="1591"/>
        <v>0</v>
      </c>
      <c r="QO49" s="116">
        <f t="shared" si="1591"/>
        <v>0</v>
      </c>
      <c r="QP49" s="116">
        <f t="shared" si="1591"/>
        <v>0</v>
      </c>
      <c r="QQ49" s="116">
        <f t="shared" si="1591"/>
        <v>0</v>
      </c>
      <c r="QR49" s="116">
        <f t="shared" si="1591"/>
        <v>0</v>
      </c>
      <c r="QS49" s="116">
        <f t="shared" si="1591"/>
        <v>0</v>
      </c>
      <c r="QT49" s="116">
        <f t="shared" ref="QT49:TE49" si="1592">SUM(QT50:QT59)</f>
        <v>0</v>
      </c>
      <c r="QU49" s="116">
        <f t="shared" si="1592"/>
        <v>0</v>
      </c>
      <c r="QV49" s="116">
        <f t="shared" si="1592"/>
        <v>0</v>
      </c>
      <c r="QW49" s="116">
        <f t="shared" si="1592"/>
        <v>0</v>
      </c>
      <c r="QX49" s="116">
        <f t="shared" si="1592"/>
        <v>0</v>
      </c>
      <c r="QY49" s="116">
        <f t="shared" si="1592"/>
        <v>0</v>
      </c>
      <c r="QZ49" s="116">
        <f t="shared" si="1592"/>
        <v>0</v>
      </c>
      <c r="RA49" s="116">
        <f t="shared" si="1592"/>
        <v>0</v>
      </c>
      <c r="RB49" s="116">
        <f t="shared" si="1592"/>
        <v>0</v>
      </c>
      <c r="RC49" s="116">
        <f t="shared" si="1592"/>
        <v>0</v>
      </c>
      <c r="RD49" s="116">
        <f t="shared" si="1592"/>
        <v>0</v>
      </c>
      <c r="RE49" s="116">
        <f t="shared" si="1592"/>
        <v>0</v>
      </c>
      <c r="RF49" s="116">
        <f t="shared" si="1592"/>
        <v>0</v>
      </c>
      <c r="RG49" s="116">
        <f t="shared" si="1592"/>
        <v>0</v>
      </c>
      <c r="RH49" s="116">
        <f t="shared" si="1592"/>
        <v>0</v>
      </c>
      <c r="RI49" s="116">
        <f t="shared" si="1592"/>
        <v>0</v>
      </c>
      <c r="RJ49" s="116">
        <f t="shared" si="1592"/>
        <v>0</v>
      </c>
      <c r="RK49" s="116">
        <f t="shared" si="1592"/>
        <v>0</v>
      </c>
      <c r="RL49" s="116">
        <f t="shared" si="1592"/>
        <v>95</v>
      </c>
      <c r="RM49" s="116">
        <f t="shared" si="1592"/>
        <v>4626762.8155200006</v>
      </c>
      <c r="RN49" s="116">
        <f t="shared" si="1592"/>
        <v>15.833333333333332</v>
      </c>
      <c r="RO49" s="116">
        <f t="shared" si="1592"/>
        <v>771127.13592000003</v>
      </c>
      <c r="RP49" s="116">
        <f t="shared" si="1592"/>
        <v>4</v>
      </c>
      <c r="RQ49" s="116">
        <f t="shared" si="1592"/>
        <v>84841.34</v>
      </c>
      <c r="RR49" s="116">
        <f t="shared" si="1592"/>
        <v>31</v>
      </c>
      <c r="RS49" s="116">
        <f t="shared" si="1592"/>
        <v>0</v>
      </c>
      <c r="RT49" s="116">
        <f t="shared" si="1592"/>
        <v>0</v>
      </c>
      <c r="RU49" s="116">
        <f t="shared" si="1592"/>
        <v>0</v>
      </c>
      <c r="RV49" s="116">
        <f t="shared" si="1592"/>
        <v>268.26</v>
      </c>
      <c r="RW49" s="116">
        <f t="shared" si="1592"/>
        <v>44.710000000000008</v>
      </c>
      <c r="RX49" s="116">
        <f t="shared" si="1592"/>
        <v>3.36</v>
      </c>
      <c r="RY49" s="116">
        <f t="shared" si="1592"/>
        <v>-11.833333333333332</v>
      </c>
      <c r="RZ49" s="116">
        <f t="shared" si="1592"/>
        <v>-686285.79592000006</v>
      </c>
      <c r="SA49" s="116">
        <f t="shared" si="1592"/>
        <v>48</v>
      </c>
      <c r="SB49" s="116">
        <f t="shared" si="1592"/>
        <v>1109568.94848</v>
      </c>
      <c r="SC49" s="116">
        <f t="shared" si="1592"/>
        <v>8</v>
      </c>
      <c r="SD49" s="116">
        <f t="shared" si="1592"/>
        <v>184928.15807999999</v>
      </c>
      <c r="SE49" s="116">
        <f t="shared" si="1592"/>
        <v>8</v>
      </c>
      <c r="SF49" s="116">
        <f t="shared" si="1592"/>
        <v>118171.87999999999</v>
      </c>
      <c r="SG49" s="116">
        <f t="shared" si="1592"/>
        <v>81</v>
      </c>
      <c r="SH49" s="116">
        <f t="shared" si="1592"/>
        <v>0</v>
      </c>
      <c r="SI49" s="116">
        <f t="shared" si="1592"/>
        <v>0</v>
      </c>
      <c r="SJ49" s="116">
        <f t="shared" si="1592"/>
        <v>0</v>
      </c>
      <c r="SK49" s="116">
        <f t="shared" si="1592"/>
        <v>52.6</v>
      </c>
      <c r="SL49" s="116">
        <f t="shared" si="1592"/>
        <v>8.7666666666666657</v>
      </c>
      <c r="SM49" s="116">
        <f t="shared" si="1592"/>
        <v>4.68</v>
      </c>
      <c r="SN49" s="116">
        <f t="shared" si="1592"/>
        <v>3.3306690738754696E-16</v>
      </c>
      <c r="SO49" s="116">
        <f t="shared" si="1592"/>
        <v>-66756.278080000004</v>
      </c>
      <c r="SP49" s="116">
        <f t="shared" si="1592"/>
        <v>0</v>
      </c>
      <c r="SQ49" s="116">
        <f t="shared" si="1592"/>
        <v>0</v>
      </c>
      <c r="SR49" s="116">
        <f t="shared" si="1592"/>
        <v>0</v>
      </c>
      <c r="SS49" s="116">
        <f t="shared" si="1592"/>
        <v>0</v>
      </c>
      <c r="ST49" s="116">
        <f t="shared" si="1592"/>
        <v>0</v>
      </c>
      <c r="SU49" s="116">
        <f t="shared" si="1592"/>
        <v>0</v>
      </c>
      <c r="SV49" s="116">
        <f t="shared" si="1592"/>
        <v>0</v>
      </c>
      <c r="SW49" s="116">
        <f t="shared" si="1592"/>
        <v>0</v>
      </c>
      <c r="SX49" s="116">
        <f t="shared" si="1592"/>
        <v>0</v>
      </c>
      <c r="SY49" s="116">
        <f t="shared" si="1592"/>
        <v>0</v>
      </c>
      <c r="SZ49" s="116">
        <f t="shared" si="1592"/>
        <v>0</v>
      </c>
      <c r="TA49" s="116">
        <f t="shared" si="1592"/>
        <v>0</v>
      </c>
      <c r="TB49" s="116">
        <f t="shared" si="1592"/>
        <v>0</v>
      </c>
      <c r="TC49" s="116">
        <f t="shared" si="1592"/>
        <v>0</v>
      </c>
      <c r="TD49" s="116">
        <f t="shared" si="1592"/>
        <v>0</v>
      </c>
      <c r="TE49" s="116">
        <f t="shared" si="1592"/>
        <v>0</v>
      </c>
      <c r="TF49" s="116">
        <f t="shared" ref="TF49:VQ49" si="1593">SUM(TF50:TF59)</f>
        <v>0</v>
      </c>
      <c r="TG49" s="116">
        <f t="shared" si="1593"/>
        <v>0</v>
      </c>
      <c r="TH49" s="116">
        <f t="shared" si="1593"/>
        <v>0</v>
      </c>
      <c r="TI49" s="116">
        <f t="shared" si="1593"/>
        <v>2</v>
      </c>
      <c r="TJ49" s="116">
        <f t="shared" si="1593"/>
        <v>26260.42</v>
      </c>
      <c r="TK49" s="116">
        <f t="shared" si="1593"/>
        <v>19</v>
      </c>
      <c r="TL49" s="116">
        <f t="shared" si="1593"/>
        <v>0</v>
      </c>
      <c r="TM49" s="116">
        <f t="shared" si="1593"/>
        <v>0</v>
      </c>
      <c r="TN49" s="116">
        <f t="shared" si="1593"/>
        <v>0</v>
      </c>
      <c r="TO49" s="116">
        <f t="shared" si="1593"/>
        <v>0</v>
      </c>
      <c r="TP49" s="116">
        <f t="shared" si="1593"/>
        <v>0</v>
      </c>
      <c r="TQ49" s="116">
        <f t="shared" si="1593"/>
        <v>1.04</v>
      </c>
      <c r="TR49" s="116">
        <f t="shared" si="1593"/>
        <v>2</v>
      </c>
      <c r="TS49" s="116">
        <f t="shared" si="1593"/>
        <v>26260.42</v>
      </c>
      <c r="TT49" s="116">
        <f t="shared" si="1593"/>
        <v>0</v>
      </c>
      <c r="TU49" s="116">
        <f t="shared" si="1593"/>
        <v>0</v>
      </c>
      <c r="TV49" s="116">
        <f t="shared" si="1593"/>
        <v>0</v>
      </c>
      <c r="TW49" s="116">
        <f t="shared" si="1593"/>
        <v>0</v>
      </c>
      <c r="TX49" s="116">
        <f t="shared" si="1593"/>
        <v>0</v>
      </c>
      <c r="TY49" s="116">
        <f t="shared" si="1593"/>
        <v>0</v>
      </c>
      <c r="TZ49" s="116">
        <f t="shared" si="1593"/>
        <v>0</v>
      </c>
      <c r="UA49" s="116">
        <f t="shared" si="1593"/>
        <v>0</v>
      </c>
      <c r="UB49" s="116">
        <f t="shared" si="1593"/>
        <v>0</v>
      </c>
      <c r="UC49" s="116">
        <f t="shared" si="1593"/>
        <v>0</v>
      </c>
      <c r="UD49" s="116">
        <f t="shared" si="1593"/>
        <v>0</v>
      </c>
      <c r="UE49" s="116">
        <f t="shared" si="1593"/>
        <v>0</v>
      </c>
      <c r="UF49" s="116">
        <f t="shared" si="1593"/>
        <v>0</v>
      </c>
      <c r="UG49" s="116">
        <f t="shared" si="1593"/>
        <v>0</v>
      </c>
      <c r="UH49" s="116">
        <f t="shared" si="1593"/>
        <v>0</v>
      </c>
      <c r="UI49" s="116">
        <f t="shared" si="1593"/>
        <v>8</v>
      </c>
      <c r="UJ49" s="116">
        <f t="shared" si="1593"/>
        <v>145694.80799999999</v>
      </c>
      <c r="UK49" s="116">
        <f t="shared" si="1593"/>
        <v>1.3333333333333333</v>
      </c>
      <c r="UL49" s="116">
        <f t="shared" si="1593"/>
        <v>24282.467999999993</v>
      </c>
      <c r="UM49" s="116">
        <f t="shared" si="1593"/>
        <v>0</v>
      </c>
      <c r="UN49" s="116">
        <f t="shared" si="1593"/>
        <v>0</v>
      </c>
      <c r="UO49" s="116">
        <f t="shared" si="1593"/>
        <v>0</v>
      </c>
      <c r="UP49" s="116">
        <f t="shared" si="1593"/>
        <v>0</v>
      </c>
      <c r="UQ49" s="116">
        <f t="shared" si="1593"/>
        <v>0</v>
      </c>
      <c r="UR49" s="116">
        <f t="shared" si="1593"/>
        <v>0</v>
      </c>
      <c r="US49" s="116">
        <f t="shared" si="1593"/>
        <v>5.7700000000000005</v>
      </c>
      <c r="UT49" s="116">
        <f t="shared" si="1593"/>
        <v>0.96166666666666667</v>
      </c>
      <c r="UU49" s="116">
        <f t="shared" si="1593"/>
        <v>0</v>
      </c>
      <c r="UV49" s="116">
        <f t="shared" si="1593"/>
        <v>-1.3333333333333333</v>
      </c>
      <c r="UW49" s="116">
        <f t="shared" si="1593"/>
        <v>-24282.467999999993</v>
      </c>
      <c r="UX49" s="116">
        <f t="shared" si="1593"/>
        <v>6</v>
      </c>
      <c r="UY49" s="116">
        <f t="shared" si="1593"/>
        <v>95194.008000000002</v>
      </c>
      <c r="UZ49" s="116">
        <f t="shared" si="1593"/>
        <v>1</v>
      </c>
      <c r="VA49" s="116">
        <f t="shared" si="1593"/>
        <v>15865.668000000001</v>
      </c>
      <c r="VB49" s="116">
        <f t="shared" si="1593"/>
        <v>1</v>
      </c>
      <c r="VC49" s="116">
        <f t="shared" si="1593"/>
        <v>16412.759999999998</v>
      </c>
      <c r="VD49" s="116">
        <f t="shared" si="1593"/>
        <v>10</v>
      </c>
      <c r="VE49" s="116">
        <f t="shared" si="1593"/>
        <v>0</v>
      </c>
      <c r="VF49" s="116">
        <f t="shared" si="1593"/>
        <v>0</v>
      </c>
      <c r="VG49" s="116">
        <f t="shared" si="1593"/>
        <v>0</v>
      </c>
      <c r="VH49" s="116">
        <f t="shared" si="1593"/>
        <v>3.77</v>
      </c>
      <c r="VI49" s="116">
        <f t="shared" si="1593"/>
        <v>0.62833333333333341</v>
      </c>
      <c r="VJ49" s="116">
        <f t="shared" si="1593"/>
        <v>0.65</v>
      </c>
      <c r="VK49" s="116">
        <f t="shared" si="1593"/>
        <v>-2.7755575615628914E-17</v>
      </c>
      <c r="VL49" s="116">
        <f t="shared" si="1593"/>
        <v>547.09199999999737</v>
      </c>
      <c r="VM49" s="116">
        <f t="shared" si="1593"/>
        <v>0</v>
      </c>
      <c r="VN49" s="116">
        <f t="shared" si="1593"/>
        <v>0</v>
      </c>
      <c r="VO49" s="116">
        <f t="shared" si="1593"/>
        <v>0</v>
      </c>
      <c r="VP49" s="116">
        <f t="shared" si="1593"/>
        <v>0</v>
      </c>
      <c r="VQ49" s="116">
        <f t="shared" si="1593"/>
        <v>0</v>
      </c>
      <c r="VR49" s="116">
        <f t="shared" ref="VR49:YC49" si="1594">SUM(VR50:VR59)</f>
        <v>0</v>
      </c>
      <c r="VS49" s="116">
        <f t="shared" si="1594"/>
        <v>0</v>
      </c>
      <c r="VT49" s="116">
        <f t="shared" si="1594"/>
        <v>0</v>
      </c>
      <c r="VU49" s="116">
        <f t="shared" si="1594"/>
        <v>0</v>
      </c>
      <c r="VV49" s="116">
        <f t="shared" si="1594"/>
        <v>0</v>
      </c>
      <c r="VW49" s="116">
        <f t="shared" si="1594"/>
        <v>0</v>
      </c>
      <c r="VX49" s="116">
        <f t="shared" si="1594"/>
        <v>0</v>
      </c>
      <c r="VY49" s="116">
        <f t="shared" si="1594"/>
        <v>0</v>
      </c>
      <c r="VZ49" s="116">
        <f t="shared" si="1594"/>
        <v>0</v>
      </c>
      <c r="WA49" s="116">
        <f t="shared" si="1594"/>
        <v>0</v>
      </c>
      <c r="WB49" s="116">
        <f t="shared" si="1594"/>
        <v>8</v>
      </c>
      <c r="WC49" s="116">
        <f t="shared" si="1594"/>
        <v>131302.07999999999</v>
      </c>
      <c r="WD49" s="116">
        <f t="shared" si="1594"/>
        <v>1.3333333333333333</v>
      </c>
      <c r="WE49" s="116">
        <f t="shared" si="1594"/>
        <v>21883.679999999997</v>
      </c>
      <c r="WF49" s="116">
        <f t="shared" si="1594"/>
        <v>1</v>
      </c>
      <c r="WG49" s="116">
        <f t="shared" si="1594"/>
        <v>13130.21</v>
      </c>
      <c r="WH49" s="116">
        <f t="shared" si="1594"/>
        <v>11</v>
      </c>
      <c r="WI49" s="116">
        <f t="shared" si="1594"/>
        <v>0</v>
      </c>
      <c r="WJ49" s="116">
        <f t="shared" si="1594"/>
        <v>0</v>
      </c>
      <c r="WK49" s="116">
        <f t="shared" si="1594"/>
        <v>0</v>
      </c>
      <c r="WL49" s="116">
        <f t="shared" si="1594"/>
        <v>5.2</v>
      </c>
      <c r="WM49" s="116">
        <f t="shared" si="1594"/>
        <v>0.8666666666666667</v>
      </c>
      <c r="WN49" s="116">
        <f t="shared" si="1594"/>
        <v>0.52</v>
      </c>
      <c r="WO49" s="116">
        <f t="shared" si="1594"/>
        <v>-0.33333333333333326</v>
      </c>
      <c r="WP49" s="116">
        <f t="shared" si="1594"/>
        <v>-8753.4699999999975</v>
      </c>
      <c r="WQ49" s="116">
        <f t="shared" si="1594"/>
        <v>10</v>
      </c>
      <c r="WR49" s="116">
        <f t="shared" si="1594"/>
        <v>197710.63199999998</v>
      </c>
      <c r="WS49" s="116">
        <f t="shared" si="1594"/>
        <v>1.6666666666666665</v>
      </c>
      <c r="WT49" s="116">
        <f t="shared" si="1594"/>
        <v>32951.771999999997</v>
      </c>
      <c r="WU49" s="116">
        <f t="shared" si="1594"/>
        <v>0</v>
      </c>
      <c r="WV49" s="116">
        <f t="shared" si="1594"/>
        <v>0</v>
      </c>
      <c r="WW49" s="116">
        <f t="shared" si="1594"/>
        <v>0</v>
      </c>
      <c r="WX49" s="116">
        <f t="shared" si="1594"/>
        <v>0</v>
      </c>
      <c r="WY49" s="116">
        <f t="shared" si="1594"/>
        <v>0</v>
      </c>
      <c r="WZ49" s="116">
        <f t="shared" si="1594"/>
        <v>0</v>
      </c>
      <c r="XA49" s="116">
        <f t="shared" si="1594"/>
        <v>7.83</v>
      </c>
      <c r="XB49" s="116">
        <f t="shared" si="1594"/>
        <v>1.3049999999999999</v>
      </c>
      <c r="XC49" s="116">
        <f t="shared" si="1594"/>
        <v>0</v>
      </c>
      <c r="XD49" s="116">
        <f t="shared" si="1594"/>
        <v>-1.6666666666666665</v>
      </c>
      <c r="XE49" s="116">
        <f t="shared" si="1594"/>
        <v>-32951.771999999997</v>
      </c>
      <c r="XF49" s="116">
        <f t="shared" si="1594"/>
        <v>20</v>
      </c>
      <c r="XG49" s="116">
        <f t="shared" si="1594"/>
        <v>777592.08</v>
      </c>
      <c r="XH49" s="116">
        <f t="shared" si="1594"/>
        <v>3.3333333333333335</v>
      </c>
      <c r="XI49" s="116">
        <f t="shared" si="1594"/>
        <v>129598.68</v>
      </c>
      <c r="XJ49" s="116">
        <f t="shared" si="1594"/>
        <v>15</v>
      </c>
      <c r="XK49" s="116">
        <f t="shared" si="1594"/>
        <v>261431.85000000009</v>
      </c>
      <c r="XL49" s="116">
        <f t="shared" si="1594"/>
        <v>105</v>
      </c>
      <c r="XM49" s="116">
        <f t="shared" si="1594"/>
        <v>0</v>
      </c>
      <c r="XN49" s="116">
        <f t="shared" si="1594"/>
        <v>0</v>
      </c>
      <c r="XO49" s="116">
        <f t="shared" si="1594"/>
        <v>0</v>
      </c>
      <c r="XP49" s="116">
        <f t="shared" si="1594"/>
        <v>23.2</v>
      </c>
      <c r="XQ49" s="116">
        <f t="shared" si="1594"/>
        <v>3.8666666666666667</v>
      </c>
      <c r="XR49" s="116">
        <f t="shared" si="1594"/>
        <v>7.8000000000000007</v>
      </c>
      <c r="XS49" s="116">
        <f t="shared" si="1594"/>
        <v>11.666666666666666</v>
      </c>
      <c r="XT49" s="116">
        <f t="shared" si="1594"/>
        <v>131833.1700000001</v>
      </c>
      <c r="XU49" s="116">
        <f t="shared" si="1594"/>
        <v>2</v>
      </c>
      <c r="XV49" s="116">
        <f t="shared" si="1594"/>
        <v>74936.573999999993</v>
      </c>
      <c r="XW49" s="116">
        <f t="shared" si="1594"/>
        <v>0.33333333333333331</v>
      </c>
      <c r="XX49" s="116">
        <f t="shared" si="1594"/>
        <v>12489.428999999998</v>
      </c>
      <c r="XY49" s="116">
        <f t="shared" si="1594"/>
        <v>0</v>
      </c>
      <c r="XZ49" s="116">
        <f t="shared" si="1594"/>
        <v>0</v>
      </c>
      <c r="YA49" s="116">
        <f t="shared" si="1594"/>
        <v>0</v>
      </c>
      <c r="YB49" s="116">
        <f t="shared" si="1594"/>
        <v>0</v>
      </c>
      <c r="YC49" s="116">
        <f t="shared" si="1594"/>
        <v>0</v>
      </c>
      <c r="YD49" s="116">
        <f t="shared" ref="YD49:AAO49" si="1595">SUM(YD50:YD59)</f>
        <v>0</v>
      </c>
      <c r="YE49" s="116">
        <f t="shared" si="1595"/>
        <v>1.94</v>
      </c>
      <c r="YF49" s="116">
        <f t="shared" si="1595"/>
        <v>0.32333333333333331</v>
      </c>
      <c r="YG49" s="116">
        <f t="shared" si="1595"/>
        <v>0</v>
      </c>
      <c r="YH49" s="116">
        <f t="shared" si="1595"/>
        <v>-0.33333333333333331</v>
      </c>
      <c r="YI49" s="116">
        <f t="shared" si="1595"/>
        <v>-12489.428999999998</v>
      </c>
      <c r="YJ49" s="116">
        <f t="shared" si="1595"/>
        <v>0</v>
      </c>
      <c r="YK49" s="116">
        <f t="shared" si="1595"/>
        <v>0</v>
      </c>
      <c r="YL49" s="116">
        <f t="shared" si="1595"/>
        <v>0</v>
      </c>
      <c r="YM49" s="116">
        <f t="shared" si="1595"/>
        <v>0</v>
      </c>
      <c r="YN49" s="116">
        <f t="shared" si="1595"/>
        <v>0</v>
      </c>
      <c r="YO49" s="116">
        <f t="shared" si="1595"/>
        <v>0</v>
      </c>
      <c r="YP49" s="116">
        <f t="shared" si="1595"/>
        <v>0</v>
      </c>
      <c r="YQ49" s="116">
        <f t="shared" si="1595"/>
        <v>0</v>
      </c>
      <c r="YR49" s="116">
        <f t="shared" si="1595"/>
        <v>0</v>
      </c>
      <c r="YS49" s="116">
        <f t="shared" si="1595"/>
        <v>0</v>
      </c>
      <c r="YT49" s="116">
        <f t="shared" si="1595"/>
        <v>0</v>
      </c>
      <c r="YU49" s="116">
        <f t="shared" si="1595"/>
        <v>0</v>
      </c>
      <c r="YV49" s="116">
        <f t="shared" si="1595"/>
        <v>0</v>
      </c>
      <c r="YW49" s="116">
        <f t="shared" si="1595"/>
        <v>0</v>
      </c>
      <c r="YX49" s="116">
        <f t="shared" si="1595"/>
        <v>0</v>
      </c>
      <c r="YY49" s="116">
        <f t="shared" si="1595"/>
        <v>0</v>
      </c>
      <c r="YZ49" s="116">
        <f t="shared" si="1595"/>
        <v>0</v>
      </c>
      <c r="ZA49" s="116">
        <f t="shared" si="1595"/>
        <v>0</v>
      </c>
      <c r="ZB49" s="116">
        <f t="shared" si="1595"/>
        <v>0</v>
      </c>
      <c r="ZC49" s="116">
        <f t="shared" si="1595"/>
        <v>0</v>
      </c>
      <c r="ZD49" s="116">
        <f t="shared" si="1595"/>
        <v>0</v>
      </c>
      <c r="ZE49" s="116">
        <f t="shared" si="1595"/>
        <v>0</v>
      </c>
      <c r="ZF49" s="116">
        <f t="shared" si="1595"/>
        <v>0</v>
      </c>
      <c r="ZG49" s="116">
        <f t="shared" si="1595"/>
        <v>0</v>
      </c>
      <c r="ZH49" s="116">
        <f t="shared" si="1595"/>
        <v>0</v>
      </c>
      <c r="ZI49" s="116">
        <f t="shared" si="1595"/>
        <v>0</v>
      </c>
      <c r="ZJ49" s="116">
        <f t="shared" si="1595"/>
        <v>0</v>
      </c>
      <c r="ZK49" s="116">
        <f t="shared" si="1595"/>
        <v>0</v>
      </c>
      <c r="ZL49" s="116">
        <f t="shared" si="1595"/>
        <v>0</v>
      </c>
      <c r="ZM49" s="116">
        <f t="shared" si="1595"/>
        <v>0</v>
      </c>
      <c r="ZN49" s="116">
        <f t="shared" si="1595"/>
        <v>0</v>
      </c>
      <c r="ZO49" s="116">
        <f t="shared" si="1595"/>
        <v>0</v>
      </c>
      <c r="ZP49" s="116">
        <f t="shared" si="1595"/>
        <v>0</v>
      </c>
      <c r="ZQ49" s="116">
        <f t="shared" si="1595"/>
        <v>0</v>
      </c>
      <c r="ZR49" s="116">
        <f t="shared" si="1595"/>
        <v>0</v>
      </c>
      <c r="ZS49" s="116">
        <f t="shared" si="1595"/>
        <v>0</v>
      </c>
      <c r="ZT49" s="116">
        <f t="shared" si="1595"/>
        <v>0</v>
      </c>
      <c r="ZU49" s="116">
        <f t="shared" si="1595"/>
        <v>0</v>
      </c>
      <c r="ZV49" s="116">
        <f t="shared" si="1595"/>
        <v>0</v>
      </c>
      <c r="ZW49" s="116">
        <f t="shared" si="1595"/>
        <v>0</v>
      </c>
      <c r="ZX49" s="116">
        <f t="shared" si="1595"/>
        <v>0</v>
      </c>
      <c r="ZY49" s="116">
        <f t="shared" si="1595"/>
        <v>0</v>
      </c>
      <c r="ZZ49" s="116">
        <f t="shared" si="1595"/>
        <v>0</v>
      </c>
      <c r="AAA49" s="116">
        <f t="shared" si="1595"/>
        <v>0</v>
      </c>
      <c r="AAB49" s="116">
        <f t="shared" si="1595"/>
        <v>0</v>
      </c>
      <c r="AAC49" s="116">
        <f t="shared" si="1595"/>
        <v>769</v>
      </c>
      <c r="AAD49" s="116">
        <f t="shared" si="1595"/>
        <v>31006838.551708803</v>
      </c>
      <c r="AAE49" s="116">
        <f t="shared" si="1595"/>
        <v>128.16666666666666</v>
      </c>
      <c r="AAF49" s="116">
        <f t="shared" si="1595"/>
        <v>5167806.4252848001</v>
      </c>
      <c r="AAG49" s="116">
        <f t="shared" si="1595"/>
        <v>101</v>
      </c>
      <c r="AAH49" s="116">
        <f t="shared" si="1595"/>
        <v>2692368.1399999997</v>
      </c>
      <c r="AAI49" s="116">
        <f t="shared" si="1595"/>
        <v>1031</v>
      </c>
      <c r="AAJ49" s="116">
        <f t="shared" si="1595"/>
        <v>0</v>
      </c>
      <c r="AAK49" s="116">
        <f t="shared" si="1595"/>
        <v>0</v>
      </c>
      <c r="AAL49" s="116">
        <f t="shared" si="1595"/>
        <v>0</v>
      </c>
      <c r="AAM49" s="116">
        <f t="shared" si="1595"/>
        <v>1757.4299999999998</v>
      </c>
      <c r="AAN49" s="116">
        <f t="shared" si="1595"/>
        <v>292.90499999999997</v>
      </c>
      <c r="AAO49" s="116">
        <f t="shared" si="1595"/>
        <v>138.04000000000002</v>
      </c>
      <c r="AAP49" s="116">
        <f t="shared" ref="AAP49:AAQ49" si="1596">SUM(AAP50:AAP59)</f>
        <v>-27.166666666666664</v>
      </c>
      <c r="AAQ49" s="116">
        <f t="shared" si="1596"/>
        <v>-2475438.2852847995</v>
      </c>
    </row>
    <row r="50" spans="1:719" s="33" customFormat="1" ht="30" x14ac:dyDescent="0.25">
      <c r="A50" s="209"/>
      <c r="B50" s="247">
        <v>29</v>
      </c>
      <c r="C50" s="248" t="s">
        <v>428</v>
      </c>
      <c r="D50" s="226" t="s">
        <v>213</v>
      </c>
      <c r="E50" s="170">
        <v>15030</v>
      </c>
      <c r="F50" s="223">
        <v>2.75</v>
      </c>
      <c r="G50" s="319"/>
      <c r="H50" s="19">
        <v>1</v>
      </c>
      <c r="I50" s="224"/>
      <c r="J50" s="224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597">SUM(O50*$F50)</f>
        <v>0</v>
      </c>
      <c r="Z50" s="44">
        <f t="shared" ref="Z50:Z57" si="1598">SUM(Q50*$F50)</f>
        <v>0</v>
      </c>
      <c r="AA50" s="44">
        <f t="shared" ref="AA50:AA57" si="1599">SUM(S50*$F50)</f>
        <v>0</v>
      </c>
      <c r="AB50" s="44">
        <f t="shared" ref="AB50:AB57" si="1600">SUM(S50-Q50)</f>
        <v>0</v>
      </c>
      <c r="AC50" s="44">
        <f t="shared" si="678"/>
        <v>0</v>
      </c>
      <c r="AD50" s="169">
        <f>'СДП (план)'!Q51</f>
        <v>0</v>
      </c>
      <c r="AE50" s="169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01">SUM(AD50*$F50)</f>
        <v>0</v>
      </c>
      <c r="AO50" s="44">
        <f t="shared" ref="AO50:AO59" si="1602">SUM(AF50*$F50)</f>
        <v>0</v>
      </c>
      <c r="AP50" s="44">
        <f t="shared" ref="AP50:AP59" si="1603">SUM(AH50*$F50)</f>
        <v>0</v>
      </c>
      <c r="AQ50" s="44">
        <f t="shared" ref="AQ50:AQ59" si="1604">SUM(AH50-AF50)</f>
        <v>0</v>
      </c>
      <c r="AR50" s="44">
        <f t="shared" ref="AR50:AR59" si="1605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06">SUM(AS50*$F50)</f>
        <v>0</v>
      </c>
      <c r="BD50" s="44">
        <f t="shared" ref="BD50:BD57" si="1607">SUM(AU50*$F50)</f>
        <v>0</v>
      </c>
      <c r="BE50" s="44">
        <f t="shared" ref="BE50:BE57" si="1608">SUM(AW50*$F50)</f>
        <v>0</v>
      </c>
      <c r="BF50" s="44">
        <f t="shared" si="1073"/>
        <v>0</v>
      </c>
      <c r="BG50" s="44">
        <f t="shared" si="1074"/>
        <v>0</v>
      </c>
      <c r="BH50" s="104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09">SUM(BH50*$F50)</f>
        <v>0</v>
      </c>
      <c r="BS50" s="44">
        <f t="shared" ref="BS50:BS57" si="1610">SUM(BJ50*$F50)</f>
        <v>0</v>
      </c>
      <c r="BT50" s="44">
        <f t="shared" ref="BT50:BT57" si="1611">SUM(BL50*$F50)</f>
        <v>0</v>
      </c>
      <c r="BU50" s="44">
        <f>SUM(BL50-BJ50)</f>
        <v>0</v>
      </c>
      <c r="BV50" s="44">
        <f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6"/>
        <v>0</v>
      </c>
      <c r="BZ50" s="44">
        <f t="shared" si="27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12">SUM(BW50*$F50)</f>
        <v>0</v>
      </c>
      <c r="CH50" s="44">
        <f t="shared" ref="CH50:CH57" si="1613">SUM(BY50*$F50)</f>
        <v>0</v>
      </c>
      <c r="CI50" s="44">
        <f t="shared" ref="CI50:CI57" si="1614">SUM(CA50*$F50)</f>
        <v>0</v>
      </c>
      <c r="CJ50" s="44">
        <f t="shared" si="1081"/>
        <v>0</v>
      </c>
      <c r="CK50" s="44">
        <f t="shared" si="1082"/>
        <v>0</v>
      </c>
      <c r="CL50" s="47">
        <f>'СДП (план)'!Y51</f>
        <v>0</v>
      </c>
      <c r="CM50" s="44">
        <f>'СДП (план)'!Z51</f>
        <v>0</v>
      </c>
      <c r="CN50" s="44">
        <f t="shared" si="28"/>
        <v>0</v>
      </c>
      <c r="CO50" s="44">
        <f t="shared" si="29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15">SUM(CL50*$F50)</f>
        <v>0</v>
      </c>
      <c r="CW50" s="44">
        <f t="shared" ref="CW50:CW57" si="1616">SUM(CN50*$F50)</f>
        <v>0</v>
      </c>
      <c r="CX50" s="44">
        <f t="shared" ref="CX50:CX57" si="1617">SUM(CP50*$F50)</f>
        <v>0</v>
      </c>
      <c r="CY50" s="44">
        <f t="shared" si="30"/>
        <v>0</v>
      </c>
      <c r="CZ50" s="44">
        <f t="shared" si="31"/>
        <v>0</v>
      </c>
      <c r="DA50" s="46">
        <f>'СДП (план)'!AA51</f>
        <v>0</v>
      </c>
      <c r="DB50" s="46">
        <f>'СДП (план)'!AB51</f>
        <v>0</v>
      </c>
      <c r="DC50" s="44">
        <f t="shared" si="32"/>
        <v>0</v>
      </c>
      <c r="DD50" s="44">
        <f t="shared" si="33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18">SUM(DA50*$F50)</f>
        <v>0</v>
      </c>
      <c r="DL50" s="44">
        <f t="shared" ref="DL50:DL57" si="1619">SUM(DC50*$F50)</f>
        <v>0</v>
      </c>
      <c r="DM50" s="44">
        <f t="shared" ref="DM50:DM57" si="1620">SUM(DE50*$F50)</f>
        <v>0</v>
      </c>
      <c r="DN50" s="44">
        <f t="shared" si="34"/>
        <v>0</v>
      </c>
      <c r="DO50" s="44">
        <f t="shared" si="35"/>
        <v>0</v>
      </c>
      <c r="DP50" s="5">
        <f>'СДП (план)'!AC51</f>
        <v>0</v>
      </c>
      <c r="DQ50" s="3">
        <f>'СДП (план)'!AD51</f>
        <v>0</v>
      </c>
      <c r="DR50" s="44">
        <f t="shared" si="36"/>
        <v>0</v>
      </c>
      <c r="DS50" s="44">
        <f t="shared" si="37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21">SUM(DP50*$F50)</f>
        <v>0</v>
      </c>
      <c r="EA50" s="44">
        <f t="shared" ref="EA50:EA57" si="1622">SUM(DR50*$F50)</f>
        <v>0</v>
      </c>
      <c r="EB50" s="44">
        <f t="shared" ref="EB50:EB57" si="1623">SUM(DT50*$F50)</f>
        <v>0</v>
      </c>
      <c r="EC50" s="44">
        <f t="shared" si="38"/>
        <v>0</v>
      </c>
      <c r="ED50" s="44">
        <f t="shared" si="39"/>
        <v>0</v>
      </c>
      <c r="EE50" s="44">
        <f>'СДП (план)'!CY51</f>
        <v>0</v>
      </c>
      <c r="EF50" s="44">
        <f>'СДП (план)'!CZ51</f>
        <v>0</v>
      </c>
      <c r="EG50" s="44">
        <f t="shared" si="1204"/>
        <v>0</v>
      </c>
      <c r="EH50" s="44">
        <f t="shared" si="1205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2"/>
        <v>0</v>
      </c>
      <c r="EW50" s="44">
        <f t="shared" si="43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24">SUM(ET50*$F50)</f>
        <v>0</v>
      </c>
      <c r="FE50" s="44">
        <f t="shared" ref="FE50:FE57" si="1625">SUM(EV50*$F50)</f>
        <v>0</v>
      </c>
      <c r="FF50" s="44">
        <f t="shared" ref="FF50:FF57" si="1626">SUM(EX50*$F50)</f>
        <v>0</v>
      </c>
      <c r="FG50" s="44">
        <f t="shared" ref="FG50:FG57" si="1627">SUM(EX50-EV50)</f>
        <v>0</v>
      </c>
      <c r="FH50" s="44">
        <f t="shared" ref="FH50:FH57" si="162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6"/>
        <v>0</v>
      </c>
      <c r="FL50" s="44">
        <f t="shared" si="47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29">SUM(FI50*$F50)</f>
        <v>0</v>
      </c>
      <c r="FT50" s="44">
        <f t="shared" ref="FT50:FT57" si="1630">SUM(FK50*$F50)</f>
        <v>0</v>
      </c>
      <c r="FU50" s="44">
        <f t="shared" ref="FU50:FU57" si="1631">SUM(FM50*$F50)</f>
        <v>0</v>
      </c>
      <c r="FV50" s="44">
        <f t="shared" ref="FV50:FV57" si="1632">SUM(FM50-FK50)</f>
        <v>0</v>
      </c>
      <c r="FW50" s="44">
        <f t="shared" ref="FW50:FW57" si="163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0"/>
        <v>0</v>
      </c>
      <c r="GA50" s="44">
        <f t="shared" si="51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34">SUM(FX50*$F50)</f>
        <v>0</v>
      </c>
      <c r="GI50" s="44">
        <f t="shared" ref="GI50:GI59" si="1635">SUM(FZ50*$F50)</f>
        <v>0</v>
      </c>
      <c r="GJ50" s="44">
        <f t="shared" ref="GJ50:GJ59" si="1636">SUM(GB50*$F50)</f>
        <v>0</v>
      </c>
      <c r="GK50" s="44">
        <f t="shared" ref="GK50:GK59" si="1637">SUM(GB50-FZ50)</f>
        <v>0</v>
      </c>
      <c r="GL50" s="44">
        <f t="shared" ref="GL50:GL59" si="163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4"/>
        <v>0</v>
      </c>
      <c r="GP50" s="44">
        <f t="shared" si="55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39">SUM(GM50*$F50)</f>
        <v>0</v>
      </c>
      <c r="GX50" s="44">
        <f t="shared" ref="GX50:GX57" si="1640">SUM(GO50*$F50)</f>
        <v>0</v>
      </c>
      <c r="GY50" s="44">
        <f t="shared" ref="GY50:GY57" si="1641">SUM(GQ50*$F50)</f>
        <v>0</v>
      </c>
      <c r="GZ50" s="44">
        <f t="shared" si="56"/>
        <v>0</v>
      </c>
      <c r="HA50" s="44">
        <f t="shared" si="57"/>
        <v>0</v>
      </c>
      <c r="HB50" s="46">
        <f>'СДП (план)'!AM51</f>
        <v>0</v>
      </c>
      <c r="HC50" s="141">
        <f>'СДП (план)'!AN51</f>
        <v>0</v>
      </c>
      <c r="HD50" s="44">
        <f t="shared" si="58"/>
        <v>0</v>
      </c>
      <c r="HE50" s="44">
        <f t="shared" si="59"/>
        <v>0</v>
      </c>
      <c r="HF50" s="44"/>
      <c r="HG50" s="44"/>
      <c r="HH50" s="44"/>
      <c r="HI50" s="44"/>
      <c r="HJ50" s="44"/>
      <c r="HK50" s="44"/>
      <c r="HL50" s="44">
        <f t="shared" ref="HL50:HL57" si="1642">SUM(HB50*$F50)</f>
        <v>0</v>
      </c>
      <c r="HM50" s="44">
        <f t="shared" ref="HM50:HM57" si="1643">SUM(HD50*$F50)</f>
        <v>0</v>
      </c>
      <c r="HN50" s="44">
        <f t="shared" ref="HN50:HN57" si="1644">SUM(HF50*$F50)</f>
        <v>0</v>
      </c>
      <c r="HO50" s="44">
        <f t="shared" si="60"/>
        <v>0</v>
      </c>
      <c r="HP50" s="44">
        <f t="shared" si="61"/>
        <v>0</v>
      </c>
      <c r="HQ50" s="45">
        <f>'СДП (план)'!AO51</f>
        <v>0</v>
      </c>
      <c r="HR50" s="44">
        <f>'СДП (план)'!AP51</f>
        <v>0</v>
      </c>
      <c r="HS50" s="44">
        <f t="shared" si="62"/>
        <v>0</v>
      </c>
      <c r="HT50" s="44">
        <f t="shared" si="63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45">SUM(HQ50*$F50)</f>
        <v>0</v>
      </c>
      <c r="IB50" s="44">
        <f t="shared" ref="IB50:IB57" si="1646">SUM(HS50*$F50)</f>
        <v>0</v>
      </c>
      <c r="IC50" s="44">
        <f t="shared" ref="IC50:IC57" si="1647">SUM(HU50*$F50)</f>
        <v>0</v>
      </c>
      <c r="ID50" s="44">
        <f t="shared" si="64"/>
        <v>0</v>
      </c>
      <c r="IE50" s="44">
        <f t="shared" si="65"/>
        <v>0</v>
      </c>
      <c r="IF50" s="45">
        <f>'СДП (план)'!AQ51</f>
        <v>0</v>
      </c>
      <c r="IG50" s="44">
        <f>'СДП (план)'!AR51</f>
        <v>0</v>
      </c>
      <c r="IH50" s="44">
        <f t="shared" si="66"/>
        <v>0</v>
      </c>
      <c r="II50" s="44">
        <f t="shared" si="67"/>
        <v>0</v>
      </c>
      <c r="IJ50" s="44"/>
      <c r="IK50" s="44"/>
      <c r="IL50" s="44"/>
      <c r="IM50" s="44"/>
      <c r="IN50" s="44"/>
      <c r="IO50" s="44"/>
      <c r="IP50" s="44">
        <f t="shared" ref="IP50:IP57" si="1648">SUM(IF50*$F50)</f>
        <v>0</v>
      </c>
      <c r="IQ50" s="44">
        <f t="shared" ref="IQ50:IQ57" si="1649">SUM(IH50*$F50)</f>
        <v>0</v>
      </c>
      <c r="IR50" s="44">
        <f t="shared" ref="IR50:IR57" si="1650">SUM(IJ50*$F50)</f>
        <v>0</v>
      </c>
      <c r="IS50" s="44">
        <f t="shared" si="71"/>
        <v>0</v>
      </c>
      <c r="IT50" s="44">
        <f t="shared" si="72"/>
        <v>0</v>
      </c>
      <c r="IU50" s="45">
        <f>'СДП (план)'!AS51</f>
        <v>0</v>
      </c>
      <c r="IV50" s="44">
        <f>'СДП (план)'!AT51</f>
        <v>0</v>
      </c>
      <c r="IW50" s="44">
        <f t="shared" si="73"/>
        <v>0</v>
      </c>
      <c r="IX50" s="44">
        <f t="shared" si="74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51">SUM(IU50*$F50)</f>
        <v>0</v>
      </c>
      <c r="JF50" s="44">
        <f t="shared" ref="JF50:JF57" si="1652">SUM(IW50*$F50)</f>
        <v>0</v>
      </c>
      <c r="JG50" s="44">
        <f t="shared" ref="JG50:JG57" si="1653">SUM(IY50*$F50)</f>
        <v>0</v>
      </c>
      <c r="JH50" s="44">
        <f t="shared" si="75"/>
        <v>0</v>
      </c>
      <c r="JI50" s="44">
        <f t="shared" si="76"/>
        <v>0</v>
      </c>
      <c r="JJ50" s="5">
        <f>'СДП (план)'!AU51</f>
        <v>0</v>
      </c>
      <c r="JK50" s="3">
        <f>'СДП (план)'!AV51</f>
        <v>0</v>
      </c>
      <c r="JL50" s="44">
        <f t="shared" si="77"/>
        <v>0</v>
      </c>
      <c r="JM50" s="44">
        <f t="shared" si="78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54">SUM(JJ50*$F50)</f>
        <v>0</v>
      </c>
      <c r="JU50" s="44">
        <f t="shared" ref="JU50:JU57" si="1655">SUM(JL50*$F50)</f>
        <v>0</v>
      </c>
      <c r="JV50" s="44">
        <f t="shared" ref="JV50:JV57" si="1656">SUM(JN50*$F50)</f>
        <v>0</v>
      </c>
      <c r="JW50" s="44">
        <f t="shared" si="82"/>
        <v>0</v>
      </c>
      <c r="JX50" s="44">
        <f t="shared" si="83"/>
        <v>0</v>
      </c>
      <c r="JY50" s="5">
        <f>'СДП (план)'!AW51</f>
        <v>0</v>
      </c>
      <c r="JZ50" s="3">
        <f>'СДП (план)'!AX51</f>
        <v>0</v>
      </c>
      <c r="KA50" s="44">
        <f t="shared" si="84"/>
        <v>0</v>
      </c>
      <c r="KB50" s="44">
        <f t="shared" si="85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57">SUM(JY50*$F50)</f>
        <v>0</v>
      </c>
      <c r="KJ50" s="44">
        <f t="shared" ref="KJ50:KJ57" si="1658">SUM(KA50*$F50)</f>
        <v>0</v>
      </c>
      <c r="KK50" s="44">
        <f t="shared" ref="KK50:KK57" si="1659">SUM(KC50*$F50)</f>
        <v>0</v>
      </c>
      <c r="KL50" s="44">
        <f t="shared" si="86"/>
        <v>0</v>
      </c>
      <c r="KM50" s="44">
        <f t="shared" si="87"/>
        <v>0</v>
      </c>
      <c r="KN50" s="5">
        <f>'СДП (план)'!AY51</f>
        <v>0</v>
      </c>
      <c r="KO50" s="3">
        <f>'СДП (план)'!AZ51</f>
        <v>0</v>
      </c>
      <c r="KP50" s="44">
        <f t="shared" si="88"/>
        <v>0</v>
      </c>
      <c r="KQ50" s="44">
        <f t="shared" si="89"/>
        <v>0</v>
      </c>
      <c r="KR50" s="44"/>
      <c r="KS50" s="44"/>
      <c r="KT50" s="44"/>
      <c r="KU50" s="44"/>
      <c r="KV50" s="44"/>
      <c r="KW50" s="44"/>
      <c r="KX50" s="44">
        <f t="shared" ref="KX50:KX57" si="1660">SUM(KN50*$F50)</f>
        <v>0</v>
      </c>
      <c r="KY50" s="44">
        <f t="shared" ref="KY50:KY57" si="1661">SUM(KP50*$F50)</f>
        <v>0</v>
      </c>
      <c r="KZ50" s="44">
        <f t="shared" ref="KZ50:KZ57" si="1662">SUM(KR50*$F50)</f>
        <v>0</v>
      </c>
      <c r="LA50" s="44">
        <f t="shared" si="90"/>
        <v>0</v>
      </c>
      <c r="LB50" s="44">
        <f t="shared" si="91"/>
        <v>0</v>
      </c>
      <c r="LC50" s="45">
        <f>'СДП (план)'!BA51</f>
        <v>0</v>
      </c>
      <c r="LD50" s="44">
        <f>'СДП (план)'!BB51</f>
        <v>0</v>
      </c>
      <c r="LE50" s="44">
        <f t="shared" si="92"/>
        <v>0</v>
      </c>
      <c r="LF50" s="44">
        <f t="shared" si="93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63">SUM(LC50*$F50)</f>
        <v>0</v>
      </c>
      <c r="LN50" s="44">
        <f t="shared" ref="LN50:LN57" si="1664">SUM(LE50*$F50)</f>
        <v>0</v>
      </c>
      <c r="LO50" s="44">
        <f t="shared" ref="LO50:LO57" si="1665">SUM(LG50*$F50)</f>
        <v>0</v>
      </c>
      <c r="LP50" s="44">
        <f t="shared" si="97"/>
        <v>0</v>
      </c>
      <c r="LQ50" s="44">
        <f t="shared" si="98"/>
        <v>0</v>
      </c>
      <c r="LR50" s="45">
        <f>'СДП (план)'!BC51</f>
        <v>0</v>
      </c>
      <c r="LS50" s="44">
        <f>'СДП (план)'!BD51</f>
        <v>0</v>
      </c>
      <c r="LT50" s="44">
        <f t="shared" si="99"/>
        <v>0</v>
      </c>
      <c r="LU50" s="44">
        <f t="shared" si="100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66">SUM(LR50*$F50)</f>
        <v>0</v>
      </c>
      <c r="MC50" s="44">
        <f t="shared" ref="MC50:MC57" si="1667">SUM(LT50*$F50)</f>
        <v>0</v>
      </c>
      <c r="MD50" s="44">
        <f t="shared" ref="MD50:MD57" si="1668">SUM(LV50*$F50)</f>
        <v>0</v>
      </c>
      <c r="ME50" s="44">
        <f t="shared" si="101"/>
        <v>0</v>
      </c>
      <c r="MF50" s="44">
        <f t="shared" si="102"/>
        <v>0</v>
      </c>
      <c r="MG50" s="47">
        <f>'СДП (план)'!BE51</f>
        <v>0</v>
      </c>
      <c r="MH50" s="47">
        <f>'СДП (план)'!BF51</f>
        <v>0</v>
      </c>
      <c r="MI50" s="44">
        <f t="shared" si="103"/>
        <v>0</v>
      </c>
      <c r="MJ50" s="44">
        <f t="shared" si="104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69">SUM(MG50*$F50)</f>
        <v>0</v>
      </c>
      <c r="MR50" s="44">
        <f t="shared" ref="MR50:MR57" si="1670">SUM(MI50*$F50)</f>
        <v>0</v>
      </c>
      <c r="MS50" s="44">
        <f t="shared" ref="MS50:MS57" si="1671">SUM(MK50*$F50)</f>
        <v>0</v>
      </c>
      <c r="MT50" s="44">
        <f t="shared" si="105"/>
        <v>0</v>
      </c>
      <c r="MU50" s="44">
        <f t="shared" si="106"/>
        <v>0</v>
      </c>
      <c r="MV50" s="47">
        <f>'СДП (план)'!BG51</f>
        <v>0</v>
      </c>
      <c r="MW50" s="47">
        <f>'СДП (план)'!BH51</f>
        <v>0</v>
      </c>
      <c r="MX50" s="44">
        <f t="shared" si="107"/>
        <v>0</v>
      </c>
      <c r="MY50" s="44">
        <f t="shared" si="108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672">SUM(MV50*$F50)</f>
        <v>0</v>
      </c>
      <c r="NG50" s="44">
        <f t="shared" ref="NG50:NG57" si="1673">SUM(MX50*$F50)</f>
        <v>0</v>
      </c>
      <c r="NH50" s="44">
        <f t="shared" ref="NH50:NH57" si="1674">SUM(MZ50*$F50)</f>
        <v>0</v>
      </c>
      <c r="NI50" s="44">
        <f t="shared" si="109"/>
        <v>0</v>
      </c>
      <c r="NJ50" s="44">
        <f t="shared" si="110"/>
        <v>0</v>
      </c>
      <c r="NK50" s="45">
        <f>'СДП (план)'!BI51</f>
        <v>0</v>
      </c>
      <c r="NL50" s="44">
        <f>'СДП (план)'!BJ51</f>
        <v>0</v>
      </c>
      <c r="NM50" s="44">
        <f t="shared" si="111"/>
        <v>0</v>
      </c>
      <c r="NN50" s="44">
        <f t="shared" si="112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675">SUM(NK50*$F50)</f>
        <v>0</v>
      </c>
      <c r="NV50" s="44">
        <f t="shared" ref="NV50:NV57" si="1676">SUM(NM50*$F50)</f>
        <v>0</v>
      </c>
      <c r="NW50" s="44">
        <f t="shared" ref="NW50:NW57" si="1677">SUM(NO50*$F50)</f>
        <v>0</v>
      </c>
      <c r="NX50" s="44">
        <f t="shared" si="116"/>
        <v>0</v>
      </c>
      <c r="NY50" s="44">
        <f t="shared" si="117"/>
        <v>0</v>
      </c>
      <c r="NZ50" s="45">
        <f>'СДП (план)'!BK51</f>
        <v>0</v>
      </c>
      <c r="OA50" s="44">
        <f>'СДП (план)'!BL51</f>
        <v>0</v>
      </c>
      <c r="OB50" s="44">
        <f t="shared" si="118"/>
        <v>0</v>
      </c>
      <c r="OC50" s="44">
        <f t="shared" si="119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678">SUM(NZ50*$F50)</f>
        <v>0</v>
      </c>
      <c r="OK50" s="44">
        <f t="shared" ref="OK50:OK57" si="1679">SUM(OB50*$F50)</f>
        <v>0</v>
      </c>
      <c r="OL50" s="44">
        <f t="shared" ref="OL50:OL57" si="1680">SUM(OD50*$F50)</f>
        <v>0</v>
      </c>
      <c r="OM50" s="44">
        <f t="shared" si="120"/>
        <v>0</v>
      </c>
      <c r="ON50" s="44">
        <f t="shared" si="121"/>
        <v>0</v>
      </c>
      <c r="OO50" s="45">
        <f>'СДП (план)'!BM51</f>
        <v>0</v>
      </c>
      <c r="OP50" s="44">
        <f>'СДП (план)'!BN51</f>
        <v>0</v>
      </c>
      <c r="OQ50" s="44">
        <f t="shared" si="122"/>
        <v>0</v>
      </c>
      <c r="OR50" s="44">
        <f t="shared" si="123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681">SUM(OO50*$F50)</f>
        <v>0</v>
      </c>
      <c r="OZ50" s="44">
        <f t="shared" ref="OZ50:OZ57" si="1682">SUM(OQ50*$F50)</f>
        <v>0</v>
      </c>
      <c r="PA50" s="44">
        <f t="shared" ref="PA50:PA57" si="1683">SUM(OS50*$F50)</f>
        <v>0</v>
      </c>
      <c r="PB50" s="44">
        <f t="shared" si="124"/>
        <v>0</v>
      </c>
      <c r="PC50" s="44">
        <f t="shared" si="125"/>
        <v>0</v>
      </c>
      <c r="PD50" s="45">
        <f>'СДП (план)'!BO51</f>
        <v>0</v>
      </c>
      <c r="PE50" s="44">
        <f>'СДП (план)'!BP51</f>
        <v>0</v>
      </c>
      <c r="PF50" s="44">
        <f t="shared" si="126"/>
        <v>0</v>
      </c>
      <c r="PG50" s="44">
        <f t="shared" si="127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684">SUM(PD50*$F50)</f>
        <v>0</v>
      </c>
      <c r="PO50" s="44">
        <f t="shared" ref="PO50:PO57" si="1685">SUM(PF50*$F50)</f>
        <v>0</v>
      </c>
      <c r="PP50" s="44">
        <f t="shared" ref="PP50:PP57" si="1686">SUM(PH50*$F50)</f>
        <v>0</v>
      </c>
      <c r="PQ50" s="44">
        <f t="shared" si="128"/>
        <v>0</v>
      </c>
      <c r="PR50" s="44">
        <f t="shared" si="129"/>
        <v>0</v>
      </c>
      <c r="PS50" s="45">
        <f>'СДП (план)'!BQ51</f>
        <v>0</v>
      </c>
      <c r="PT50" s="44">
        <f>'СДП (план)'!BR51</f>
        <v>0</v>
      </c>
      <c r="PU50" s="44">
        <f t="shared" si="130"/>
        <v>0</v>
      </c>
      <c r="PV50" s="44">
        <f t="shared" si="131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687">SUM(PS50*$F50)</f>
        <v>0</v>
      </c>
      <c r="QD50" s="44">
        <f t="shared" ref="QD50:QD57" si="1688">SUM(PU50*$F50)</f>
        <v>0</v>
      </c>
      <c r="QE50" s="44">
        <f t="shared" ref="QE50:QE57" si="1689">SUM(PW50*$F50)</f>
        <v>0</v>
      </c>
      <c r="QF50" s="44">
        <f t="shared" si="696"/>
        <v>0</v>
      </c>
      <c r="QG50" s="44">
        <f t="shared" si="697"/>
        <v>0</v>
      </c>
      <c r="QH50" s="45">
        <f>'СДП (план)'!BS51</f>
        <v>0</v>
      </c>
      <c r="QI50" s="44">
        <f>'СДП (план)'!BT51</f>
        <v>0</v>
      </c>
      <c r="QJ50" s="44">
        <f t="shared" si="136"/>
        <v>0</v>
      </c>
      <c r="QK50" s="44">
        <f t="shared" si="137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690">SUM(QH50*$F50)</f>
        <v>0</v>
      </c>
      <c r="QS50" s="44">
        <f t="shared" ref="QS50:QS57" si="1691">SUM(QJ50*$F50)</f>
        <v>0</v>
      </c>
      <c r="QT50" s="44">
        <f t="shared" ref="QT50:QT57" si="1692">SUM(QL50*$F50)</f>
        <v>0</v>
      </c>
      <c r="QU50" s="44">
        <f t="shared" ref="QU50:QU57" si="1693">SUM(QL50-QJ50)</f>
        <v>0</v>
      </c>
      <c r="QV50" s="44">
        <f t="shared" ref="QV50:QV57" si="169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0"/>
        <v>0</v>
      </c>
      <c r="QZ50" s="44">
        <f t="shared" si="141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695">SUM(QW50*$F50)</f>
        <v>0</v>
      </c>
      <c r="RH50" s="44">
        <f t="shared" ref="RH50:RH57" si="1696">SUM(QY50*$F50)</f>
        <v>0</v>
      </c>
      <c r="RI50" s="44">
        <f t="shared" ref="RI50:RI57" si="1697">SUM(RA50*$F50)</f>
        <v>0</v>
      </c>
      <c r="RJ50" s="44">
        <f t="shared" si="142"/>
        <v>0</v>
      </c>
      <c r="RK50" s="44">
        <f t="shared" si="143"/>
        <v>0</v>
      </c>
      <c r="RL50" s="45">
        <f>'СДП (план)'!BW51</f>
        <v>0</v>
      </c>
      <c r="RM50" s="44">
        <f>'СДП (план)'!BX51</f>
        <v>0</v>
      </c>
      <c r="RN50" s="44">
        <f t="shared" si="144"/>
        <v>0</v>
      </c>
      <c r="RO50" s="44">
        <f t="shared" si="145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698">SUM(RL50*$F50)</f>
        <v>0</v>
      </c>
      <c r="RW50" s="44">
        <f t="shared" ref="RW50:RW57" si="1699">SUM(RN50*$F50)</f>
        <v>0</v>
      </c>
      <c r="RX50" s="44">
        <f t="shared" ref="RX50:RX57" si="1700">SUM(RP50*$F50)</f>
        <v>0</v>
      </c>
      <c r="RY50" s="44">
        <f t="shared" si="146"/>
        <v>0</v>
      </c>
      <c r="RZ50" s="44">
        <f t="shared" si="147"/>
        <v>0</v>
      </c>
      <c r="SA50" s="45">
        <f>'СДП (план)'!BY51</f>
        <v>0</v>
      </c>
      <c r="SB50" s="44">
        <f>'СДП (план)'!BZ51</f>
        <v>0</v>
      </c>
      <c r="SC50" s="44">
        <f t="shared" si="148"/>
        <v>0</v>
      </c>
      <c r="SD50" s="44">
        <f t="shared" si="149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01">SUM(SA50*$F50)</f>
        <v>0</v>
      </c>
      <c r="SL50" s="44">
        <f t="shared" ref="SL50:SL57" si="1702">SUM(SC50*$F50)</f>
        <v>0</v>
      </c>
      <c r="SM50" s="44">
        <f t="shared" ref="SM50:SM57" si="1703">SUM(SE50*$F50)</f>
        <v>0</v>
      </c>
      <c r="SN50" s="44">
        <f t="shared" si="150"/>
        <v>0</v>
      </c>
      <c r="SO50" s="44">
        <f t="shared" si="151"/>
        <v>0</v>
      </c>
      <c r="SP50" s="45">
        <f>'СДП (план)'!CA51</f>
        <v>0</v>
      </c>
      <c r="SQ50" s="44">
        <f>'СДП (план)'!CB51</f>
        <v>0</v>
      </c>
      <c r="SR50" s="44">
        <f t="shared" si="152"/>
        <v>0</v>
      </c>
      <c r="SS50" s="44">
        <f t="shared" si="153"/>
        <v>0</v>
      </c>
      <c r="ST50" s="44"/>
      <c r="SU50" s="44"/>
      <c r="SV50" s="44"/>
      <c r="SW50" s="44"/>
      <c r="SX50" s="44"/>
      <c r="SY50" s="44"/>
      <c r="SZ50" s="44">
        <f t="shared" ref="SZ50:SZ57" si="1704">SUM(SP50*$F50)</f>
        <v>0</v>
      </c>
      <c r="TA50" s="44">
        <f t="shared" ref="TA50:TA57" si="1705">SUM(SR50*$F50)</f>
        <v>0</v>
      </c>
      <c r="TB50" s="44">
        <f t="shared" ref="TB50:TB57" si="1706">SUM(ST50*$F50)</f>
        <v>0</v>
      </c>
      <c r="TC50" s="44">
        <f t="shared" si="154"/>
        <v>0</v>
      </c>
      <c r="TD50" s="44">
        <f t="shared" si="155"/>
        <v>0</v>
      </c>
      <c r="TE50" s="45">
        <f>'СДП (план)'!CC51</f>
        <v>0</v>
      </c>
      <c r="TF50" s="44">
        <f>'СДП (план)'!CD51</f>
        <v>0</v>
      </c>
      <c r="TG50" s="44">
        <f t="shared" si="156"/>
        <v>0</v>
      </c>
      <c r="TH50" s="44">
        <f t="shared" si="157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07">SUM(TE50*$F50)</f>
        <v>0</v>
      </c>
      <c r="TP50" s="44">
        <f t="shared" ref="TP50:TP57" si="1708">SUM(TG50*$F50)</f>
        <v>0</v>
      </c>
      <c r="TQ50" s="44">
        <f t="shared" ref="TQ50:TQ57" si="1709">SUM(TI50*$F50)</f>
        <v>0</v>
      </c>
      <c r="TR50" s="44">
        <f t="shared" si="158"/>
        <v>0</v>
      </c>
      <c r="TS50" s="44">
        <f t="shared" si="159"/>
        <v>0</v>
      </c>
      <c r="TT50" s="47">
        <f>'СДП (план)'!CE51</f>
        <v>0</v>
      </c>
      <c r="TU50" s="47">
        <f>'СДП (план)'!CF51</f>
        <v>0</v>
      </c>
      <c r="TV50" s="44">
        <f t="shared" si="160"/>
        <v>0</v>
      </c>
      <c r="TW50" s="44">
        <f t="shared" si="161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10">SUM(TT50*$F50)</f>
        <v>0</v>
      </c>
      <c r="UE50" s="44">
        <f t="shared" ref="UE50:UE57" si="1711">SUM(TV50*$F50)</f>
        <v>0</v>
      </c>
      <c r="UF50" s="44">
        <f t="shared" ref="UF50:UF57" si="1712">SUM(TX50*$F50)</f>
        <v>0</v>
      </c>
      <c r="UG50" s="44">
        <f t="shared" si="165"/>
        <v>0</v>
      </c>
      <c r="UH50" s="44">
        <f t="shared" si="166"/>
        <v>0</v>
      </c>
      <c r="UI50" s="45">
        <f>'СДП (план)'!CG51</f>
        <v>0</v>
      </c>
      <c r="UJ50" s="44">
        <f>'СДП (план)'!CH51</f>
        <v>0</v>
      </c>
      <c r="UK50" s="44">
        <f t="shared" si="167"/>
        <v>0</v>
      </c>
      <c r="UL50" s="44">
        <f t="shared" si="168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13">SUM(UI50*$F50)</f>
        <v>0</v>
      </c>
      <c r="UT50" s="44">
        <f t="shared" ref="UT50:UT57" si="1714">SUM(UK50*$F50)</f>
        <v>0</v>
      </c>
      <c r="UU50" s="44">
        <f t="shared" ref="UU50:UU57" si="1715">SUM(UM50*$F50)</f>
        <v>0</v>
      </c>
      <c r="UV50" s="44">
        <f t="shared" si="169"/>
        <v>0</v>
      </c>
      <c r="UW50" s="44">
        <f t="shared" si="170"/>
        <v>0</v>
      </c>
      <c r="UX50" s="45">
        <f>'СДП (план)'!CI51</f>
        <v>0</v>
      </c>
      <c r="UY50" s="44">
        <f>'СДП (план)'!CJ51</f>
        <v>0</v>
      </c>
      <c r="UZ50" s="44">
        <f t="shared" si="171"/>
        <v>0</v>
      </c>
      <c r="VA50" s="44">
        <f t="shared" si="172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16">SUM(UX50*$F50)</f>
        <v>0</v>
      </c>
      <c r="VI50" s="44">
        <f t="shared" ref="VI50:VI57" si="1717">SUM(UZ50*$F50)</f>
        <v>0</v>
      </c>
      <c r="VJ50" s="44">
        <f t="shared" ref="VJ50:VJ57" si="1718">SUM(VB50*$F50)</f>
        <v>0</v>
      </c>
      <c r="VK50" s="44">
        <f t="shared" si="1171"/>
        <v>0</v>
      </c>
      <c r="VL50" s="44">
        <f t="shared" si="1172"/>
        <v>0</v>
      </c>
      <c r="VM50" s="45">
        <f>'СДП (план)'!CK51</f>
        <v>0</v>
      </c>
      <c r="VN50" s="44">
        <f>'СДП (план)'!CL51</f>
        <v>0</v>
      </c>
      <c r="VO50" s="44">
        <f t="shared" si="176"/>
        <v>0</v>
      </c>
      <c r="VP50" s="44">
        <f t="shared" si="177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19">SUM(VM50*$F50)</f>
        <v>0</v>
      </c>
      <c r="VX50" s="44">
        <f t="shared" ref="VX50:VX57" si="1720">SUM(VO50*$F50)</f>
        <v>0</v>
      </c>
      <c r="VY50" s="44">
        <f t="shared" ref="VY50:VY57" si="1721">SUM(VQ50*$F50)</f>
        <v>0</v>
      </c>
      <c r="VZ50" s="44">
        <f t="shared" si="178"/>
        <v>0</v>
      </c>
      <c r="WA50" s="44">
        <f t="shared" si="179"/>
        <v>0</v>
      </c>
      <c r="WB50" s="45">
        <f>'СДП (план)'!CM51</f>
        <v>0</v>
      </c>
      <c r="WC50" s="44">
        <f>'СДП (план)'!CN51</f>
        <v>0</v>
      </c>
      <c r="WD50" s="44">
        <f t="shared" si="180"/>
        <v>0</v>
      </c>
      <c r="WE50" s="44">
        <f t="shared" si="181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22">SUM(WB50*$F50)</f>
        <v>0</v>
      </c>
      <c r="WM50" s="44">
        <f t="shared" ref="WM50:WM57" si="1723">SUM(WD50*$F50)</f>
        <v>0</v>
      </c>
      <c r="WN50" s="44">
        <f t="shared" ref="WN50:WN57" si="1724">SUM(WF50*$F50)</f>
        <v>0</v>
      </c>
      <c r="WO50" s="44">
        <f t="shared" si="182"/>
        <v>0</v>
      </c>
      <c r="WP50" s="44">
        <f t="shared" si="183"/>
        <v>0</v>
      </c>
      <c r="WQ50" s="45">
        <f>'СДП (план)'!CO51</f>
        <v>0</v>
      </c>
      <c r="WR50" s="44">
        <f>'СДП (план)'!CP51</f>
        <v>0</v>
      </c>
      <c r="WS50" s="44">
        <f t="shared" si="184"/>
        <v>0</v>
      </c>
      <c r="WT50" s="44">
        <f t="shared" si="185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25">SUM(WQ50*$F50)</f>
        <v>0</v>
      </c>
      <c r="XB50" s="44">
        <f t="shared" ref="XB50:XB57" si="1726">SUM(WS50*$F50)</f>
        <v>0</v>
      </c>
      <c r="XC50" s="44">
        <f t="shared" ref="XC50:XC57" si="1727">SUM(WU50*$F50)</f>
        <v>0</v>
      </c>
      <c r="XD50" s="44">
        <f t="shared" si="186"/>
        <v>0</v>
      </c>
      <c r="XE50" s="44">
        <f t="shared" si="187"/>
        <v>0</v>
      </c>
      <c r="XF50" s="45">
        <f>'СДП (план)'!CQ51</f>
        <v>0</v>
      </c>
      <c r="XG50" s="44">
        <f>'СДП (план)'!CR51</f>
        <v>0</v>
      </c>
      <c r="XH50" s="44">
        <f t="shared" si="188"/>
        <v>0</v>
      </c>
      <c r="XI50" s="44">
        <f t="shared" si="189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28">SUM(XF50*$F50)</f>
        <v>0</v>
      </c>
      <c r="XQ50" s="44">
        <f t="shared" ref="XQ50:XQ57" si="1729">SUM(XH50*$F50)</f>
        <v>0</v>
      </c>
      <c r="XR50" s="44">
        <f t="shared" ref="XR50:XR57" si="1730">SUM(XJ50*$F50)</f>
        <v>0</v>
      </c>
      <c r="XS50" s="44">
        <f t="shared" si="190"/>
        <v>0</v>
      </c>
      <c r="XT50" s="44">
        <f t="shared" si="191"/>
        <v>0</v>
      </c>
      <c r="XU50" s="5">
        <f>'СДП (план)'!CS51</f>
        <v>0</v>
      </c>
      <c r="XV50" s="3">
        <f>'СДП (план)'!CT51</f>
        <v>0</v>
      </c>
      <c r="XW50" s="44">
        <f t="shared" si="192"/>
        <v>0</v>
      </c>
      <c r="XX50" s="44">
        <f t="shared" si="193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31">SUM(XU50*$F50)</f>
        <v>0</v>
      </c>
      <c r="YF50" s="44">
        <f t="shared" ref="YF50:YF57" si="1732">SUM(XW50*$F50)</f>
        <v>0</v>
      </c>
      <c r="YG50" s="44">
        <f t="shared" ref="YG50:YG57" si="1733">SUM(XY50*$F50)</f>
        <v>0</v>
      </c>
      <c r="YH50" s="44">
        <f t="shared" si="194"/>
        <v>0</v>
      </c>
      <c r="YI50" s="44">
        <f t="shared" si="195"/>
        <v>0</v>
      </c>
      <c r="YJ50" s="3">
        <f>'СДП (план)'!CU51</f>
        <v>0</v>
      </c>
      <c r="YK50" s="3">
        <f>'СДП (план)'!CV51</f>
        <v>0</v>
      </c>
      <c r="YL50" s="44">
        <f t="shared" si="196"/>
        <v>0</v>
      </c>
      <c r="YM50" s="44">
        <f t="shared" si="197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34">SUM(YJ50*$F50)</f>
        <v>0</v>
      </c>
      <c r="YU50" s="44">
        <f t="shared" ref="YU50:YU57" si="1735">SUM(YL50*$F50)</f>
        <v>0</v>
      </c>
      <c r="YV50" s="44">
        <f t="shared" ref="YV50:YV57" si="1736">SUM(YN50*$F50)</f>
        <v>0</v>
      </c>
      <c r="YW50" s="44">
        <f t="shared" si="1038"/>
        <v>0</v>
      </c>
      <c r="YX50" s="44">
        <f t="shared" si="1039"/>
        <v>0</v>
      </c>
      <c r="YY50" s="44">
        <f>'СДП (план)'!CW51</f>
        <v>0</v>
      </c>
      <c r="YZ50" s="44">
        <f>'СДП (план)'!CX51</f>
        <v>0</v>
      </c>
      <c r="ZA50" s="44">
        <f t="shared" si="198"/>
        <v>0</v>
      </c>
      <c r="ZB50" s="44">
        <f t="shared" si="199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37">SUM(YY50*$F50)</f>
        <v>0</v>
      </c>
      <c r="ZJ50" s="44">
        <f t="shared" ref="ZJ50:ZJ57" si="1738">SUM(ZA50*$F50)</f>
        <v>0</v>
      </c>
      <c r="ZK50" s="44">
        <f t="shared" ref="ZK50:ZK57" si="1739">SUM(ZC50*$F50)</f>
        <v>0</v>
      </c>
      <c r="ZL50" s="44">
        <f t="shared" si="1192"/>
        <v>0</v>
      </c>
      <c r="ZM50" s="44">
        <f t="shared" si="1193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40">SUM(AAG50-AAE50)</f>
        <v>0</v>
      </c>
      <c r="AAQ50" s="44">
        <f t="shared" ref="AAQ50:AAQ57" si="1741">SUM(AAH50-AAF50)</f>
        <v>0</v>
      </c>
    </row>
    <row r="51" spans="1:719" s="33" customFormat="1" ht="15" x14ac:dyDescent="0.25">
      <c r="A51" s="209"/>
      <c r="B51" s="247">
        <v>30</v>
      </c>
      <c r="C51" s="248" t="s">
        <v>429</v>
      </c>
      <c r="D51" s="226" t="s">
        <v>214</v>
      </c>
      <c r="E51" s="170">
        <v>15030</v>
      </c>
      <c r="F51" s="223">
        <v>0.97</v>
      </c>
      <c r="G51" s="319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81642.959999999992</v>
      </c>
      <c r="Q51" s="44">
        <f t="shared" ref="Q51:R53" si="1742">SUM(O51/12*$A$2)</f>
        <v>0.66666666666666663</v>
      </c>
      <c r="R51" s="44">
        <f t="shared" si="1742"/>
        <v>13607.159999999998</v>
      </c>
      <c r="S51" s="44">
        <f>VLOOKUP($C51,факт!$D$8:$JF$250,39,0)</f>
        <v>1</v>
      </c>
      <c r="T51" s="44">
        <f>VLOOKUP($C51,факт!$D$8:$JF$250,40,0)</f>
        <v>20410.740000000002</v>
      </c>
      <c r="U51" s="44">
        <f>VLOOKUP($C51,факт!$D$8:$JF$250,41,0)</f>
        <v>10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0.64666666666666661</v>
      </c>
      <c r="AA51" s="44">
        <f>SUM(S51*$F51)</f>
        <v>0.97</v>
      </c>
      <c r="AB51" s="44">
        <f t="shared" ref="AB51:AC53" si="1743">SUM(S51-Q51)</f>
        <v>0.33333333333333337</v>
      </c>
      <c r="AC51" s="44">
        <f t="shared" si="1743"/>
        <v>6803.5800000000036</v>
      </c>
      <c r="AD51" s="169">
        <f>'СДП (план)'!Q52</f>
        <v>0</v>
      </c>
      <c r="AE51" s="169">
        <f>'СДП (план)'!R52</f>
        <v>0</v>
      </c>
      <c r="AF51" s="44">
        <f t="shared" ref="AF51:AG53" si="1744">SUM(AD51/12*$A$2)</f>
        <v>0</v>
      </c>
      <c r="AG51" s="44">
        <f t="shared" si="1744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01"/>
        <v>0</v>
      </c>
      <c r="AO51" s="44">
        <f t="shared" si="1602"/>
        <v>0</v>
      </c>
      <c r="AP51" s="44">
        <f t="shared" si="1603"/>
        <v>0</v>
      </c>
      <c r="AQ51" s="44">
        <f t="shared" si="1604"/>
        <v>0</v>
      </c>
      <c r="AR51" s="44">
        <f t="shared" si="1605"/>
        <v>0</v>
      </c>
      <c r="AS51" s="45">
        <f>'СДП (план)'!S52</f>
        <v>0</v>
      </c>
      <c r="AT51" s="44">
        <f>'СДП (план)'!T52</f>
        <v>0</v>
      </c>
      <c r="AU51" s="44">
        <f t="shared" ref="AU51:AV53" si="1745">SUM(AS51/12*$A$2)</f>
        <v>0</v>
      </c>
      <c r="AV51" s="44">
        <f t="shared" si="1745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46">SUM(AW51-AU51)</f>
        <v>0</v>
      </c>
      <c r="BG51" s="44">
        <f t="shared" si="1746"/>
        <v>0</v>
      </c>
      <c r="BH51" s="104">
        <f>'СДП (план)'!U52</f>
        <v>0</v>
      </c>
      <c r="BI51" s="3">
        <f>'СДП (план)'!V52</f>
        <v>0</v>
      </c>
      <c r="BJ51" s="44">
        <f t="shared" ref="BJ51:BK53" si="1747">SUM(BH51/12*$A$2)</f>
        <v>0</v>
      </c>
      <c r="BK51" s="44">
        <f t="shared" si="1747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>SUM(BL51-BJ51)</f>
        <v>0</v>
      </c>
      <c r="BV51" s="44">
        <f>SUM(BM51-BK51)</f>
        <v>0</v>
      </c>
      <c r="BW51" s="45">
        <f>'СДП (план)'!W52</f>
        <v>0</v>
      </c>
      <c r="BX51" s="44">
        <f>'СДП (план)'!X52</f>
        <v>0</v>
      </c>
      <c r="BY51" s="44">
        <f t="shared" ref="BY51:BZ53" si="1748">SUM(BW51/12*$A$2)</f>
        <v>0</v>
      </c>
      <c r="BZ51" s="44">
        <f t="shared" si="1748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49">SUM(CA51-BY51)</f>
        <v>0</v>
      </c>
      <c r="CK51" s="44">
        <f t="shared" si="1749"/>
        <v>0</v>
      </c>
      <c r="CL51" s="47">
        <f>'СДП (план)'!Y52</f>
        <v>0</v>
      </c>
      <c r="CM51" s="44">
        <f>'СДП (план)'!Z52</f>
        <v>0</v>
      </c>
      <c r="CN51" s="44">
        <f t="shared" ref="CN51:CO53" si="1750">SUM(CL51/12*$A$2)</f>
        <v>0</v>
      </c>
      <c r="CO51" s="44">
        <f t="shared" si="1750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51">SUM(CP51-CN51)</f>
        <v>0</v>
      </c>
      <c r="CZ51" s="44">
        <f t="shared" si="1751"/>
        <v>0</v>
      </c>
      <c r="DA51" s="46">
        <f>'СДП (план)'!AA52</f>
        <v>0</v>
      </c>
      <c r="DB51" s="46">
        <f>'СДП (план)'!AB52</f>
        <v>0</v>
      </c>
      <c r="DC51" s="44">
        <f t="shared" ref="DC51:DD53" si="1752">SUM(DA51/12*$A$2)</f>
        <v>0</v>
      </c>
      <c r="DD51" s="44">
        <f t="shared" si="1752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53">SUM(DE51-DC51)</f>
        <v>0</v>
      </c>
      <c r="DO51" s="44">
        <f t="shared" si="1753"/>
        <v>0</v>
      </c>
      <c r="DP51" s="10">
        <f>'СДП (план)'!AC52</f>
        <v>15</v>
      </c>
      <c r="DQ51" s="3">
        <f>'СДП (план)'!AD52</f>
        <v>306161.09999999998</v>
      </c>
      <c r="DR51" s="44">
        <f t="shared" ref="DR51:DS53" si="1754">SUM(DP51/12*$A$2)</f>
        <v>2.5</v>
      </c>
      <c r="DS51" s="44">
        <f t="shared" si="1754"/>
        <v>51026.85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14.549999999999999</v>
      </c>
      <c r="EA51" s="44">
        <f>SUM(DR51*$F51)</f>
        <v>2.4249999999999998</v>
      </c>
      <c r="EB51" s="44">
        <f>SUM(DT51*$F51)</f>
        <v>0</v>
      </c>
      <c r="EC51" s="44">
        <f t="shared" ref="EC51:ED53" si="1755">SUM(DT51-DR51)</f>
        <v>-2.5</v>
      </c>
      <c r="ED51" s="44">
        <f t="shared" si="1755"/>
        <v>-51026.85</v>
      </c>
      <c r="EE51" s="44">
        <f>'СДП (план)'!CY52</f>
        <v>0</v>
      </c>
      <c r="EF51" s="44">
        <f>'СДП (план)'!CZ52</f>
        <v>0</v>
      </c>
      <c r="EG51" s="44">
        <f t="shared" ref="EG51:EH53" si="1756">SUM(EE51/12*$A$2)</f>
        <v>0</v>
      </c>
      <c r="EH51" s="44">
        <f t="shared" si="1756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(план)'!AE52</f>
        <v>0</v>
      </c>
      <c r="EU51" s="44">
        <f>'СДП (план)'!AF52</f>
        <v>0</v>
      </c>
      <c r="EV51" s="44">
        <f t="shared" ref="EV51:EW53" si="1757">SUM(ET51/12*$A$2)</f>
        <v>0</v>
      </c>
      <c r="EW51" s="44">
        <f t="shared" si="1757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758">SUM(EX51-EV51)</f>
        <v>0</v>
      </c>
      <c r="FH51" s="44">
        <f t="shared" si="1758"/>
        <v>0</v>
      </c>
      <c r="FI51" s="10">
        <f>'СДП (план)'!AG52</f>
        <v>15</v>
      </c>
      <c r="FJ51" s="3">
        <f>'СДП (план)'!AH52</f>
        <v>306161.09999999998</v>
      </c>
      <c r="FK51" s="44">
        <f t="shared" ref="FK51:FL53" si="1759">SUM(FI51/12*$A$2)</f>
        <v>2.5</v>
      </c>
      <c r="FL51" s="44">
        <f t="shared" si="1759"/>
        <v>51026.85</v>
      </c>
      <c r="FM51" s="44">
        <f>VLOOKUP($C51,факт!$D$8:$JF$250,165,0)</f>
        <v>0</v>
      </c>
      <c r="FN51" s="44">
        <f>VLOOKUP($C51,факт!$D$8:$JF$250,166,0)</f>
        <v>0</v>
      </c>
      <c r="FO51" s="44">
        <f>VLOOKUP($C51,факт!$D$8:$JF$250,167,0)</f>
        <v>0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14.549999999999999</v>
      </c>
      <c r="FT51" s="44">
        <f>SUM(FK51*$F51)</f>
        <v>2.4249999999999998</v>
      </c>
      <c r="FU51" s="44">
        <f>SUM(FM51*$F51)</f>
        <v>0</v>
      </c>
      <c r="FV51" s="44">
        <f t="shared" ref="FV51:FW53" si="1760">SUM(FM51-FK51)</f>
        <v>-2.5</v>
      </c>
      <c r="FW51" s="44">
        <f t="shared" si="1760"/>
        <v>-51026.85</v>
      </c>
      <c r="FX51" s="10">
        <f>'СДП (план)'!AI52</f>
        <v>0</v>
      </c>
      <c r="FY51" s="3">
        <f>'СДП (план)'!AJ52</f>
        <v>0</v>
      </c>
      <c r="FZ51" s="44">
        <f t="shared" ref="FZ51:GA53" si="1761">SUM(FX51/12*$A$2)</f>
        <v>0</v>
      </c>
      <c r="GA51" s="44">
        <f t="shared" si="1761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34"/>
        <v>0</v>
      </c>
      <c r="GI51" s="44">
        <f t="shared" si="1635"/>
        <v>0</v>
      </c>
      <c r="GJ51" s="44">
        <f t="shared" si="1636"/>
        <v>0</v>
      </c>
      <c r="GK51" s="44">
        <f t="shared" si="1637"/>
        <v>0</v>
      </c>
      <c r="GL51" s="44">
        <f t="shared" si="1638"/>
        <v>0</v>
      </c>
      <c r="GM51" s="51">
        <f>'СДП (план)'!AK52</f>
        <v>0</v>
      </c>
      <c r="GN51" s="44">
        <f>'СДП (план)'!AL52</f>
        <v>0</v>
      </c>
      <c r="GO51" s="44">
        <f t="shared" ref="GO51:GP53" si="1762">SUM(GM51/12*$A$2)</f>
        <v>0</v>
      </c>
      <c r="GP51" s="44">
        <f t="shared" si="1762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763">SUM(GQ51-GO51)</f>
        <v>0</v>
      </c>
      <c r="HA51" s="44">
        <f t="shared" si="1763"/>
        <v>0</v>
      </c>
      <c r="HB51" s="46">
        <f>'СДП (план)'!AM52</f>
        <v>0</v>
      </c>
      <c r="HC51" s="141">
        <f>'СДП (план)'!AN52</f>
        <v>0</v>
      </c>
      <c r="HD51" s="44">
        <f t="shared" ref="HD51:HE53" si="1764">SUM(HB51/12*$A$2)</f>
        <v>0</v>
      </c>
      <c r="HE51" s="44">
        <f t="shared" si="1764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765">SUM(HF51-HD51)</f>
        <v>0</v>
      </c>
      <c r="HP51" s="44">
        <f t="shared" si="1765"/>
        <v>0</v>
      </c>
      <c r="HQ51" s="51">
        <f>'СДП (план)'!AO52</f>
        <v>0</v>
      </c>
      <c r="HR51" s="44">
        <f>'СДП (план)'!AP52</f>
        <v>0</v>
      </c>
      <c r="HS51" s="44">
        <f t="shared" ref="HS51:HT53" si="1766">SUM(HQ51/12*$A$2)</f>
        <v>0</v>
      </c>
      <c r="HT51" s="44">
        <f t="shared" si="1766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767">SUM(HU51-HS51)</f>
        <v>0</v>
      </c>
      <c r="IE51" s="44">
        <f t="shared" si="1767"/>
        <v>0</v>
      </c>
      <c r="IF51" s="51">
        <f>'СДП (план)'!AQ52</f>
        <v>0</v>
      </c>
      <c r="IG51" s="44">
        <f>'СДП (план)'!AR52</f>
        <v>0</v>
      </c>
      <c r="IH51" s="44">
        <f t="shared" ref="IH51:II53" si="1768">SUM(IF51/12*$A$2)</f>
        <v>0</v>
      </c>
      <c r="II51" s="44">
        <f t="shared" si="1768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769">SUM(IJ51-IH51)</f>
        <v>0</v>
      </c>
      <c r="IT51" s="44">
        <f t="shared" si="1769"/>
        <v>0</v>
      </c>
      <c r="IU51" s="51">
        <f>'СДП (план)'!AS52</f>
        <v>0</v>
      </c>
      <c r="IV51" s="44">
        <f>'СДП (план)'!AT52</f>
        <v>0</v>
      </c>
      <c r="IW51" s="44">
        <f t="shared" ref="IW51:IX53" si="1770">SUM(IU51/12*$A$2)</f>
        <v>0</v>
      </c>
      <c r="IX51" s="44">
        <f t="shared" si="1770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771">SUM(IY51-IW51)</f>
        <v>0</v>
      </c>
      <c r="JI51" s="44">
        <f t="shared" si="1771"/>
        <v>0</v>
      </c>
      <c r="JJ51" s="10">
        <f>'СДП (план)'!AU52</f>
        <v>0</v>
      </c>
      <c r="JK51" s="3">
        <f>'СДП (план)'!AV52</f>
        <v>0</v>
      </c>
      <c r="JL51" s="44">
        <f t="shared" ref="JL51:JM53" si="1772">SUM(JJ51/12*$A$2)</f>
        <v>0</v>
      </c>
      <c r="JM51" s="44">
        <f t="shared" si="1772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773">SUM(JN51-JL51)</f>
        <v>0</v>
      </c>
      <c r="JX51" s="44">
        <f t="shared" si="1773"/>
        <v>0</v>
      </c>
      <c r="JY51" s="10">
        <f>'СДП (план)'!AW52</f>
        <v>0</v>
      </c>
      <c r="JZ51" s="3">
        <f>'СДП (план)'!AX52</f>
        <v>0</v>
      </c>
      <c r="KA51" s="44">
        <f t="shared" ref="KA51:KB53" si="1774">SUM(JY51/12*$A$2)</f>
        <v>0</v>
      </c>
      <c r="KB51" s="44">
        <f t="shared" si="1774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775">SUM(KC51-KA51)</f>
        <v>0</v>
      </c>
      <c r="KM51" s="44">
        <f t="shared" si="1775"/>
        <v>0</v>
      </c>
      <c r="KN51" s="10">
        <f>'СДП (план)'!AY52</f>
        <v>0</v>
      </c>
      <c r="KO51" s="3">
        <f>'СДП (план)'!AZ52</f>
        <v>0</v>
      </c>
      <c r="KP51" s="44">
        <f t="shared" ref="KP51:KQ53" si="1776">SUM(KN51/12*$A$2)</f>
        <v>0</v>
      </c>
      <c r="KQ51" s="44">
        <f t="shared" si="1776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777">SUM(KR51-KP51)</f>
        <v>0</v>
      </c>
      <c r="LB51" s="44">
        <f t="shared" si="1777"/>
        <v>0</v>
      </c>
      <c r="LC51" s="51">
        <f>'СДП (план)'!BA52</f>
        <v>0</v>
      </c>
      <c r="LD51" s="44">
        <f>'СДП (план)'!BB52</f>
        <v>0</v>
      </c>
      <c r="LE51" s="44">
        <f t="shared" ref="LE51:LF53" si="1778">SUM(LC51/12*$A$2)</f>
        <v>0</v>
      </c>
      <c r="LF51" s="44">
        <f t="shared" si="1778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779">SUM(LG51-LE51)</f>
        <v>0</v>
      </c>
      <c r="LQ51" s="44">
        <f t="shared" si="1779"/>
        <v>0</v>
      </c>
      <c r="LR51" s="51">
        <f>'СДП (план)'!BC52</f>
        <v>0</v>
      </c>
      <c r="LS51" s="44">
        <f>'СДП (план)'!BD52</f>
        <v>0</v>
      </c>
      <c r="LT51" s="44">
        <f t="shared" ref="LT51:LU53" si="1780">SUM(LR51/12*$A$2)</f>
        <v>0</v>
      </c>
      <c r="LU51" s="44">
        <f t="shared" si="1780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781">SUM(LV51-LT51)</f>
        <v>0</v>
      </c>
      <c r="MF51" s="44">
        <f t="shared" si="1781"/>
        <v>0</v>
      </c>
      <c r="MG51" s="47">
        <f>'СДП (план)'!BE52</f>
        <v>0</v>
      </c>
      <c r="MH51" s="47">
        <f>'СДП (план)'!BF52</f>
        <v>0</v>
      </c>
      <c r="MI51" s="44">
        <f t="shared" ref="MI51:MJ53" si="1782">SUM(MG51/12*$A$2)</f>
        <v>0</v>
      </c>
      <c r="MJ51" s="44">
        <f t="shared" si="1782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783">SUM(MK51-MI51)</f>
        <v>0</v>
      </c>
      <c r="MU51" s="44">
        <f t="shared" si="1783"/>
        <v>0</v>
      </c>
      <c r="MV51" s="47">
        <f>'СДП (план)'!BG52</f>
        <v>0</v>
      </c>
      <c r="MW51" s="47">
        <f>'СДП (план)'!BH52</f>
        <v>0</v>
      </c>
      <c r="MX51" s="44">
        <f t="shared" ref="MX51:MY53" si="1784">SUM(MV51/12*$A$2)</f>
        <v>0</v>
      </c>
      <c r="MY51" s="44">
        <f t="shared" si="1784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785">SUM(MZ51-MX51)</f>
        <v>0</v>
      </c>
      <c r="NJ51" s="44">
        <f t="shared" si="1785"/>
        <v>0</v>
      </c>
      <c r="NK51" s="51">
        <f>'СДП (план)'!BI52</f>
        <v>0</v>
      </c>
      <c r="NL51" s="44">
        <f>'СДП (план)'!BJ52</f>
        <v>0</v>
      </c>
      <c r="NM51" s="44">
        <f t="shared" ref="NM51:NN53" si="1786">SUM(NK51/12*$A$2)</f>
        <v>0</v>
      </c>
      <c r="NN51" s="44">
        <f t="shared" si="1786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787">SUM(NO51-NM51)</f>
        <v>0</v>
      </c>
      <c r="NY51" s="44">
        <f t="shared" si="1787"/>
        <v>0</v>
      </c>
      <c r="NZ51" s="51">
        <f>'СДП (план)'!BK52</f>
        <v>4</v>
      </c>
      <c r="OA51" s="44">
        <f>'СДП (план)'!BL52</f>
        <v>81642.959999999992</v>
      </c>
      <c r="OB51" s="44">
        <f t="shared" ref="OB51:OC53" si="1788">SUM(NZ51/12*$A$2)</f>
        <v>0.66666666666666663</v>
      </c>
      <c r="OC51" s="44">
        <f t="shared" si="1788"/>
        <v>13607.159999999998</v>
      </c>
      <c r="OD51" s="44">
        <f>VLOOKUP($C51,факт!$D$8:$JF$250,147,0)</f>
        <v>3</v>
      </c>
      <c r="OE51" s="44">
        <f>VLOOKUP($C51,факт!$D$8:$JF$250,148,0)</f>
        <v>61232.22</v>
      </c>
      <c r="OF51" s="44">
        <f>VLOOKUP($C51,факт!$D$8:$JF$250,149,0)</f>
        <v>28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3.88</v>
      </c>
      <c r="OK51" s="44">
        <f>SUM(OB51*$F51)</f>
        <v>0.64666666666666661</v>
      </c>
      <c r="OL51" s="44">
        <f>SUM(OD51*$F51)</f>
        <v>2.91</v>
      </c>
      <c r="OM51" s="44">
        <f t="shared" ref="OM51:ON53" si="1789">SUM(OD51-OB51)</f>
        <v>2.3333333333333335</v>
      </c>
      <c r="ON51" s="44">
        <f t="shared" si="1789"/>
        <v>47625.060000000005</v>
      </c>
      <c r="OO51" s="51">
        <f>'СДП (план)'!BM52</f>
        <v>0</v>
      </c>
      <c r="OP51" s="44">
        <f>'СДП (план)'!BN52</f>
        <v>0</v>
      </c>
      <c r="OQ51" s="44">
        <f t="shared" ref="OQ51:OR53" si="1790">SUM(OO51/12*$A$2)</f>
        <v>0</v>
      </c>
      <c r="OR51" s="44">
        <f t="shared" si="1790"/>
        <v>0</v>
      </c>
      <c r="OS51" s="44">
        <f>VLOOKUP($C51,факт!$D$8:$JF$250,195,0)</f>
        <v>0</v>
      </c>
      <c r="OT51" s="44">
        <f>VLOOKUP($C51,факт!$D$8:$JF$250,196,0)</f>
        <v>0</v>
      </c>
      <c r="OU51" s="44">
        <f>VLOOKUP($C51,факт!$D$8:$JF$250,197,0)</f>
        <v>0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0</v>
      </c>
      <c r="PB51" s="44">
        <f t="shared" ref="PB51:PC53" si="1791">SUM(OS51-OQ51)</f>
        <v>0</v>
      </c>
      <c r="PC51" s="44">
        <f t="shared" si="1791"/>
        <v>0</v>
      </c>
      <c r="PD51" s="51">
        <f>'СДП (план)'!BO52</f>
        <v>0</v>
      </c>
      <c r="PE51" s="44">
        <f>'СДП (план)'!BP52</f>
        <v>0</v>
      </c>
      <c r="PF51" s="44">
        <f t="shared" ref="PF51:PG53" si="1792">SUM(PD51/12*$A$2)</f>
        <v>0</v>
      </c>
      <c r="PG51" s="44">
        <f t="shared" si="1792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793">SUM(PH51-PF51)</f>
        <v>0</v>
      </c>
      <c r="PR51" s="44">
        <f t="shared" si="1793"/>
        <v>0</v>
      </c>
      <c r="PS51" s="52">
        <f>'СДП (план)'!BQ52</f>
        <v>0</v>
      </c>
      <c r="PT51" s="44">
        <f>'СДП (план)'!BR52</f>
        <v>0</v>
      </c>
      <c r="PU51" s="44">
        <f t="shared" ref="PU51:PV53" si="1794">SUM(PS51/12*$A$2)</f>
        <v>0</v>
      </c>
      <c r="PV51" s="44">
        <f t="shared" si="1794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795">SUM(PW51-PU51)</f>
        <v>0</v>
      </c>
      <c r="QG51" s="44">
        <f t="shared" si="1795"/>
        <v>0</v>
      </c>
      <c r="QH51" s="51">
        <f>'СДП (план)'!BS52</f>
        <v>0</v>
      </c>
      <c r="QI51" s="44">
        <f>'СДП (план)'!BT52</f>
        <v>0</v>
      </c>
      <c r="QJ51" s="44">
        <f t="shared" ref="QJ51:QK53" si="1796">SUM(QH51/12*$A$2)</f>
        <v>0</v>
      </c>
      <c r="QK51" s="44">
        <f t="shared" si="1796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797">SUM(QL51-QJ51)</f>
        <v>0</v>
      </c>
      <c r="QV51" s="44">
        <f t="shared" si="1797"/>
        <v>0</v>
      </c>
      <c r="QW51" s="45">
        <f>'СДП (план)'!BU52</f>
        <v>0</v>
      </c>
      <c r="QX51" s="44">
        <f>'СДП (план)'!BV52</f>
        <v>0</v>
      </c>
      <c r="QY51" s="44">
        <f t="shared" ref="QY51:QZ53" si="1798">SUM(QW51/12*$A$2)</f>
        <v>0</v>
      </c>
      <c r="QZ51" s="44">
        <f t="shared" si="1798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799">SUM(RA51-QY51)</f>
        <v>0</v>
      </c>
      <c r="RK51" s="44">
        <f t="shared" si="1799"/>
        <v>0</v>
      </c>
      <c r="RL51" s="52">
        <f>'СДП (план)'!BW52</f>
        <v>5</v>
      </c>
      <c r="RM51" s="44">
        <f>'СДП (план)'!BX52</f>
        <v>122464.44</v>
      </c>
      <c r="RN51" s="44">
        <f t="shared" ref="RN51:RO53" si="1800">SUM(RL51/12*$A$2)</f>
        <v>0.83333333333333337</v>
      </c>
      <c r="RO51" s="44">
        <f t="shared" si="1800"/>
        <v>20410.740000000002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4.8499999999999996</v>
      </c>
      <c r="RW51" s="44">
        <f>SUM(RN51*$F51)</f>
        <v>0.80833333333333335</v>
      </c>
      <c r="RX51" s="44">
        <f>SUM(RP51*$F51)</f>
        <v>0</v>
      </c>
      <c r="RY51" s="44">
        <f t="shared" ref="RY51:RZ53" si="1801">SUM(RP51-RN51)</f>
        <v>-0.83333333333333337</v>
      </c>
      <c r="RZ51" s="44">
        <f t="shared" si="1801"/>
        <v>-20410.740000000002</v>
      </c>
      <c r="SA51" s="51">
        <f>'СДП (план)'!BY52</f>
        <v>0</v>
      </c>
      <c r="SB51" s="44">
        <f>'СДП (план)'!BZ52</f>
        <v>0</v>
      </c>
      <c r="SC51" s="44">
        <f t="shared" ref="SC51:SD53" si="1802">SUM(SA51/12*$A$2)</f>
        <v>0</v>
      </c>
      <c r="SD51" s="44">
        <f t="shared" si="1802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03">SUM(SE51-SC51)</f>
        <v>0</v>
      </c>
      <c r="SO51" s="44">
        <f t="shared" si="1803"/>
        <v>0</v>
      </c>
      <c r="SP51" s="51">
        <f>'СДП (план)'!CA52</f>
        <v>0</v>
      </c>
      <c r="SQ51" s="44">
        <f>'СДП (план)'!CB52</f>
        <v>0</v>
      </c>
      <c r="SR51" s="44">
        <f t="shared" ref="SR51:SS53" si="1804">SUM(SP51/12*$A$2)</f>
        <v>0</v>
      </c>
      <c r="SS51" s="44">
        <f t="shared" si="1804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05">SUM(ST51-SR51)</f>
        <v>0</v>
      </c>
      <c r="TD51" s="44">
        <f t="shared" si="1805"/>
        <v>0</v>
      </c>
      <c r="TE51" s="52">
        <f>'СДП (план)'!CC52</f>
        <v>0</v>
      </c>
      <c r="TF51" s="44">
        <f>'СДП (план)'!CD52</f>
        <v>0</v>
      </c>
      <c r="TG51" s="44">
        <f t="shared" ref="TG51:TH53" si="1806">SUM(TE51/12*$A$2)</f>
        <v>0</v>
      </c>
      <c r="TH51" s="44">
        <f t="shared" si="1806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07">SUM(TI51-TG51)</f>
        <v>0</v>
      </c>
      <c r="TS51" s="44">
        <f t="shared" si="1807"/>
        <v>0</v>
      </c>
      <c r="TT51" s="47">
        <f>'СДП (план)'!CE52</f>
        <v>0</v>
      </c>
      <c r="TU51" s="47">
        <f>'СДП (план)'!CF52</f>
        <v>0</v>
      </c>
      <c r="TV51" s="44">
        <f t="shared" ref="TV51:TW53" si="1808">SUM(TT51/12*$A$2)</f>
        <v>0</v>
      </c>
      <c r="TW51" s="44">
        <f t="shared" si="1808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09">SUM(TX51-TV51)</f>
        <v>0</v>
      </c>
      <c r="UH51" s="44">
        <f t="shared" si="1809"/>
        <v>0</v>
      </c>
      <c r="UI51" s="51">
        <f>'СДП (план)'!CG52</f>
        <v>3</v>
      </c>
      <c r="UJ51" s="44">
        <f>'СДП (план)'!CH52</f>
        <v>73478.66399999999</v>
      </c>
      <c r="UK51" s="44">
        <f t="shared" ref="UK51:UL53" si="1810">SUM(UI51/12*$A$2)</f>
        <v>0.5</v>
      </c>
      <c r="UL51" s="44">
        <f t="shared" si="1810"/>
        <v>12246.443999999998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2.91</v>
      </c>
      <c r="UT51" s="44">
        <f>SUM(UK51*$F51)</f>
        <v>0.48499999999999999</v>
      </c>
      <c r="UU51" s="44">
        <f>SUM(UM51*$F51)</f>
        <v>0</v>
      </c>
      <c r="UV51" s="44">
        <f t="shared" ref="UV51:UW53" si="1811">SUM(UM51-UK51)</f>
        <v>-0.5</v>
      </c>
      <c r="UW51" s="44">
        <f t="shared" si="1811"/>
        <v>-12246.443999999998</v>
      </c>
      <c r="UX51" s="51">
        <f>'СДП (план)'!CI52</f>
        <v>0</v>
      </c>
      <c r="UY51" s="44">
        <f>'СДП (план)'!CJ52</f>
        <v>0</v>
      </c>
      <c r="UZ51" s="44">
        <f t="shared" ref="UZ51:VA53" si="1812">SUM(UX51/12*$A$2)</f>
        <v>0</v>
      </c>
      <c r="VA51" s="44">
        <f t="shared" si="1812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13">SUM(VB51-UZ51)</f>
        <v>0</v>
      </c>
      <c r="VL51" s="44">
        <f t="shared" si="1813"/>
        <v>0</v>
      </c>
      <c r="VM51" s="51">
        <f>'СДП (план)'!CK52</f>
        <v>0</v>
      </c>
      <c r="VN51" s="44">
        <f>'СДП (план)'!CL52</f>
        <v>0</v>
      </c>
      <c r="VO51" s="44">
        <f t="shared" ref="VO51:VP53" si="1814">SUM(VM51/12*$A$2)</f>
        <v>0</v>
      </c>
      <c r="VP51" s="44">
        <f t="shared" si="1814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15">SUM(VQ51-VO51)</f>
        <v>0</v>
      </c>
      <c r="WA51" s="44">
        <f t="shared" si="1815"/>
        <v>0</v>
      </c>
      <c r="WB51" s="51">
        <f>'СДП (план)'!CM52</f>
        <v>0</v>
      </c>
      <c r="WC51" s="44">
        <f>'СДП (план)'!CN52</f>
        <v>0</v>
      </c>
      <c r="WD51" s="44">
        <f t="shared" ref="WD51:WE53" si="1816">SUM(WB51/12*$A$2)</f>
        <v>0</v>
      </c>
      <c r="WE51" s="44">
        <f t="shared" si="1816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17">SUM(WF51-WD51)</f>
        <v>0</v>
      </c>
      <c r="WP51" s="44">
        <f t="shared" si="1817"/>
        <v>0</v>
      </c>
      <c r="WQ51" s="51">
        <f>'СДП (план)'!CO52</f>
        <v>0</v>
      </c>
      <c r="WR51" s="44">
        <f>'СДП (план)'!CP52</f>
        <v>0</v>
      </c>
      <c r="WS51" s="44">
        <f t="shared" ref="WS51:WT53" si="1818">SUM(WQ51/12*$A$2)</f>
        <v>0</v>
      </c>
      <c r="WT51" s="44">
        <f t="shared" si="1818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19">SUM(WU51-WS51)</f>
        <v>0</v>
      </c>
      <c r="XE51" s="44">
        <f t="shared" si="1819"/>
        <v>0</v>
      </c>
      <c r="XF51" s="51">
        <f>'СДП (план)'!CQ52</f>
        <v>0</v>
      </c>
      <c r="XG51" s="44">
        <f>'СДП (план)'!CR52</f>
        <v>0</v>
      </c>
      <c r="XH51" s="44">
        <f t="shared" ref="XH51:XI53" si="1820">SUM(XF51/12*$A$2)</f>
        <v>0</v>
      </c>
      <c r="XI51" s="44">
        <f t="shared" si="1820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21">SUM(XJ51-XH51)</f>
        <v>0</v>
      </c>
      <c r="XT51" s="44">
        <f t="shared" si="1821"/>
        <v>0</v>
      </c>
      <c r="XU51" s="10">
        <f>'СДП (план)'!CS52</f>
        <v>2</v>
      </c>
      <c r="XV51" s="3">
        <f>'СДП (план)'!CT52</f>
        <v>74936.573999999993</v>
      </c>
      <c r="XW51" s="44">
        <f t="shared" ref="XW51:XX53" si="1822">SUM(XU51/12*$A$2)</f>
        <v>0.33333333333333331</v>
      </c>
      <c r="XX51" s="44">
        <f t="shared" si="1822"/>
        <v>12489.428999999998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1.94</v>
      </c>
      <c r="YF51" s="44">
        <f>SUM(XW51*$F51)</f>
        <v>0.32333333333333331</v>
      </c>
      <c r="YG51" s="44">
        <f>SUM(XY51*$F51)</f>
        <v>0</v>
      </c>
      <c r="YH51" s="44">
        <f t="shared" ref="YH51:YI53" si="1823">SUM(XY51-XW51)</f>
        <v>-0.33333333333333331</v>
      </c>
      <c r="YI51" s="44">
        <f t="shared" si="1823"/>
        <v>-12489.428999999998</v>
      </c>
      <c r="YJ51" s="3">
        <f>'СДП (план)'!CU52</f>
        <v>0</v>
      </c>
      <c r="YK51" s="3">
        <f>'СДП (план)'!CV52</f>
        <v>0</v>
      </c>
      <c r="YL51" s="44">
        <f t="shared" ref="YL51:YM53" si="1824">SUM(YJ51/12*$A$2)</f>
        <v>0</v>
      </c>
      <c r="YM51" s="44">
        <f t="shared" si="1824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25">SUM(YN51-YL51)</f>
        <v>0</v>
      </c>
      <c r="YX51" s="44">
        <f t="shared" si="1825"/>
        <v>0</v>
      </c>
      <c r="YY51" s="44">
        <f>'СДП (план)'!CW52</f>
        <v>0</v>
      </c>
      <c r="YZ51" s="44">
        <f>'СДП (план)'!CX52</f>
        <v>0</v>
      </c>
      <c r="ZA51" s="44">
        <f t="shared" ref="ZA51:ZB53" si="1826">SUM(YY51/12*$A$2)</f>
        <v>0</v>
      </c>
      <c r="ZB51" s="44">
        <f t="shared" si="1826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27">SUM(ZC51-ZA51)</f>
        <v>0</v>
      </c>
      <c r="ZM51" s="44">
        <f t="shared" si="1827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>SUM(HB51,DA51,AS51,BW51,AD51,BH51,O51,NK51,LC51,LR51,NZ51,ET51,FI51,HQ51,JJ51,MG51,MV51,TT51,IF51,IU51,JY51,DP51,EE51,WQ51,WB51,UI51,UX51,RL51,TE51,VM51,OO51,PD51,PS51,QH51,FX51,QW51,GM51,SP51,XF51,XU51,SA51,CL51,KN51,YJ51,YY51)</f>
        <v>48</v>
      </c>
      <c r="AAD51" s="49">
        <f>SUM(HC51,DB51,AT51,BX51,AE51,BI51,P51,NL51,LD51,LS51,OA51,EU51,FJ51,HR51,JK51,MH51,MW51,TU51,IG51,IV51,JZ51,DQ51,EF51,WR51,WC51,UJ51,UY51,RM51,TF51,VN51,OP51,PE51,PT51,QI51,FY51,QX51,GN51,SQ51,XG51,XV51,SB51,CM51,KO51,YK51,YZ51)</f>
        <v>1046487.798</v>
      </c>
      <c r="AAE51" s="49">
        <f>SUM(HD51,DC51,AU51,BY51,AF51,BJ51,Q51,NM51,LE51,LT51,OB51,EV51,FK51,HS51,JL51,MI51,MX51,TV51,IH51,IW51,KA51,DR51,EG51,WS51,WD51,UK51,UZ51,RN51,TG51,VO51,OQ51,PF51,PU51,QJ51,FZ51,QY51,GO51,SR51,XH51,XW51,SC51,CN51,KP51,YL51,ZA51)</f>
        <v>7.9999999999999991</v>
      </c>
      <c r="AAF51" s="49">
        <f>SUM(HE51,DD51,AV51,BZ51,AG51,BK51,R51,NN51,LF51,LU51,OC51,EW51,FL51,HT51,JM51,MJ51,MY51,TW51,II51,IX51,KB51,DS51,EH51,WT51,WE51,UL51,VA51,RO51,TH51,VP51,OR51,PG51,PV51,QK51,GA51,QZ51,GP51,SS51,XI51,XX51,SD51,CO51,KQ51,YM51,ZB51)</f>
        <v>174414.63299999997</v>
      </c>
      <c r="AAG51" s="49">
        <f>SUM(HF51,DE51,AW51,CA51,AH51,BL51,S51,NO51,LG51,LV51,OD51,EX51,FM51,HU51,JN51,MK51,MZ51,TX51,IJ51,IY51,KC51,DT51,EI51,WU51,WF51,UM51,VB51,RP51,TI51,VQ51,OS51,PH51,PW51,QL51,GB51,RA51,GQ51,ST51,XJ51,XY51,SE51,CP51,KR51,YN51,ZC51)</f>
        <v>4</v>
      </c>
      <c r="AAH51" s="49">
        <f>SUM(HG51,DF51,AX51,CB51,AI51,BM51,T51,NP51,LH51,LW51,OE51,EY51,FN51,HV51,JO51,ML51,NA51,TY51,IK51,IZ51,KD51,DU51,EJ51,WV51,WG51,UN51,VC51,RQ51,TJ51,VR51,OT51,PI51,PX51,QM51,GC51,RB51,GR51,SU51,XK51,XZ51,SF51,CQ51,KS51,YO51,ZD51)</f>
        <v>81642.960000000006</v>
      </c>
      <c r="AAI51" s="49">
        <f>SUM(HH51,DG51,AY51,CC51,AJ51,BN51,U51,NQ51,LI51,LX51,OF51,EZ51,FO51,HW51,JP51,MM51,NB51,TZ51,IL51,JA51,KE51,DV51,EK51,WW51,WH51,UO51,VD51,RR51,TK51,VS51,OU51,PJ51,PY51,QN51,GD51,RC51,GS51,SV51,XL51,YA51,SG51,CR51,KT51,YP51,ZE51)</f>
        <v>38</v>
      </c>
      <c r="AAJ51" s="49">
        <f>SUM(HI51,DH51,AZ51,CD51,AK51,BO51,V51,NR51,LJ51,LY51,OG51,FA51,FP51,HX51,JQ51,MN51,NC51,UA51,IM51,JB51,KF51,DW51,EL51,WX51,WI51,UP51,VE51,RS51,TL51,VT51,OV51,PK51,PZ51,QO51,GE51,RD51,GT51,SW51,XM51,YB51,SH51,CS51,KU51,YQ51,ZF51)</f>
        <v>0</v>
      </c>
      <c r="AAK51" s="49">
        <f>SUM(HJ51,DI51,BA51,CE51,AL51,BP51,W51,NS51,LK51,LZ51,OH51,FB51,FQ51,HY51,JR51,MO51,ND51,UB51,IN51,JC51,KG51,DX51,EM51,WY51,WJ51,UQ51,VF51,RT51,TM51,VU51,OW51,PL51,QA51,QP51,GF51,RE51,GU51,SX51,XN51,YC51,SI51,CT51,KV51,YR51,ZG51)</f>
        <v>0</v>
      </c>
      <c r="AAL51" s="49">
        <f>SUM(HK51,DJ51,BB51,CF51,AM51,BQ51,X51,NT51,LL51,MA51,OI51,FC51,FR51,HZ51,JS51,MP51,NE51,UC51,IO51,JD51,KH51,DY51,EN51,WZ51,WK51,UR51,VG51,RU51,TN51,VV51,OX51,PM51,QB51,QQ51,GG51,RF51,GV51,SY51,XO51,YD51,SJ51,CU51,KW51,YS51,ZH51)</f>
        <v>0</v>
      </c>
      <c r="AAM51" s="49">
        <f>SUM(HL51,DK51,BC51,CG51,AN51,BR51,Y51,NU51,LM51,MB51,OJ51,FD51,FS51,IA51,JT51,MQ51,NF51,UD51,IP51,JE51,KI51,DZ51,EO51,XA51,WL51,US51,VH51,RV51,TO51,VW51,OY51,PN51,QC51,QR51,GH51,RG51,GW51,SZ51,XP51,YE51,SK51,CV51,KX51,YT51,ZI51)</f>
        <v>46.559999999999995</v>
      </c>
      <c r="AAN51" s="49">
        <f>SUM(HM51,DL51,BD51,CH51,AO51,BS51,Z51,NV51,LN51,MC51,OK51,FE51,FT51,IB51,JU51,MR51,NG51,UE51,IQ51,JF51,KJ51,EA51,EP51,XB51,WM51,UT51,VI51,RW51,TP51,VX51,OZ51,PO51,QD51,QS51,GI51,RH51,GX51,TA51,XQ51,YF51,SL51,CW51,KY51,YU51,ZJ51)</f>
        <v>7.76</v>
      </c>
      <c r="AAO51" s="49">
        <f>SUM(HN51,DM51,BE51,CI51,AP51,BT51,AA51,NW51,LO51,MD51,OL51,FF51,FU51,IC51,JV51,MS51,NH51,UF51,IR51,JG51,KK51,EB51,EQ51,XC51,WN51,UU51,VJ51,RX51,TQ51,VY51,PA51,PP51,QE51,QT51,GJ51,RI51,GY51,TB51,XR51,YG51,SM51,CX51,KZ51,YV51,ZK51)</f>
        <v>3.88</v>
      </c>
      <c r="AAP51" s="44">
        <f t="shared" ref="AAP51:AAQ53" si="1828">SUM(AAG51-AAE51)</f>
        <v>-3.9999999999999991</v>
      </c>
      <c r="AAQ51" s="44">
        <f t="shared" si="1828"/>
        <v>-92771.672999999966</v>
      </c>
    </row>
    <row r="52" spans="1:719" s="33" customFormat="1" ht="30" x14ac:dyDescent="0.25">
      <c r="A52" s="213"/>
      <c r="B52" s="247">
        <v>31</v>
      </c>
      <c r="C52" s="248" t="s">
        <v>430</v>
      </c>
      <c r="D52" s="226" t="s">
        <v>215</v>
      </c>
      <c r="E52" s="170">
        <v>15030</v>
      </c>
      <c r="F52" s="223">
        <v>1.1599999999999999</v>
      </c>
      <c r="G52" s="319"/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45">
        <f>'СДП (план)'!O53</f>
        <v>0</v>
      </c>
      <c r="P52" s="45">
        <f>'СДП (план)'!P53</f>
        <v>0</v>
      </c>
      <c r="Q52" s="44">
        <f t="shared" si="1742"/>
        <v>0</v>
      </c>
      <c r="R52" s="44">
        <f t="shared" si="1742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43"/>
        <v>0</v>
      </c>
      <c r="AC52" s="44">
        <f t="shared" si="1743"/>
        <v>0</v>
      </c>
      <c r="AD52" s="169">
        <f>'СДП (план)'!Q53</f>
        <v>0</v>
      </c>
      <c r="AE52" s="169">
        <f>'СДП (план)'!R53</f>
        <v>0</v>
      </c>
      <c r="AF52" s="44">
        <f t="shared" si="1744"/>
        <v>0</v>
      </c>
      <c r="AG52" s="44">
        <f t="shared" si="1744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01"/>
        <v>0</v>
      </c>
      <c r="AO52" s="44">
        <f t="shared" si="1602"/>
        <v>0</v>
      </c>
      <c r="AP52" s="44">
        <f t="shared" si="1603"/>
        <v>0</v>
      </c>
      <c r="AQ52" s="44">
        <f t="shared" si="1604"/>
        <v>0</v>
      </c>
      <c r="AR52" s="44">
        <f t="shared" si="1605"/>
        <v>0</v>
      </c>
      <c r="AS52" s="45">
        <f>'СДП (план)'!S53</f>
        <v>0</v>
      </c>
      <c r="AT52" s="44">
        <f>'СДП (план)'!T53</f>
        <v>0</v>
      </c>
      <c r="AU52" s="44">
        <f t="shared" si="1745"/>
        <v>0</v>
      </c>
      <c r="AV52" s="44">
        <f t="shared" si="1745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46"/>
        <v>0</v>
      </c>
      <c r="BG52" s="44">
        <f t="shared" si="1746"/>
        <v>0</v>
      </c>
      <c r="BH52" s="104">
        <f>'СДП (план)'!U53</f>
        <v>0</v>
      </c>
      <c r="BI52" s="3">
        <f>'СДП (план)'!V53</f>
        <v>0</v>
      </c>
      <c r="BJ52" s="44">
        <f t="shared" si="1747"/>
        <v>0</v>
      </c>
      <c r="BK52" s="44">
        <f t="shared" si="1747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>SUM(BL52-BJ52)</f>
        <v>0</v>
      </c>
      <c r="BV52" s="44">
        <f>SUM(BM52-BK52)</f>
        <v>0</v>
      </c>
      <c r="BW52" s="45">
        <f>'СДП (план)'!W53</f>
        <v>0</v>
      </c>
      <c r="BX52" s="44">
        <f>'СДП (план)'!X53</f>
        <v>0</v>
      </c>
      <c r="BY52" s="44">
        <f t="shared" si="1748"/>
        <v>0</v>
      </c>
      <c r="BZ52" s="44">
        <f t="shared" si="1748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49"/>
        <v>0</v>
      </c>
      <c r="CK52" s="44">
        <f t="shared" si="1749"/>
        <v>0</v>
      </c>
      <c r="CL52" s="47">
        <f>'СДП (план)'!Y53</f>
        <v>0</v>
      </c>
      <c r="CM52" s="44">
        <f>'СДП (план)'!Z53</f>
        <v>0</v>
      </c>
      <c r="CN52" s="44">
        <f t="shared" si="1750"/>
        <v>0</v>
      </c>
      <c r="CO52" s="44">
        <f t="shared" si="1750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51"/>
        <v>0</v>
      </c>
      <c r="CZ52" s="44">
        <f t="shared" si="1751"/>
        <v>0</v>
      </c>
      <c r="DA52" s="46">
        <f>'СДП (план)'!AA53</f>
        <v>0</v>
      </c>
      <c r="DB52" s="46">
        <f>'СДП (план)'!AB53</f>
        <v>0</v>
      </c>
      <c r="DC52" s="44">
        <f t="shared" si="1752"/>
        <v>0</v>
      </c>
      <c r="DD52" s="44">
        <f t="shared" si="1752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53"/>
        <v>0</v>
      </c>
      <c r="DO52" s="44">
        <f t="shared" si="1753"/>
        <v>0</v>
      </c>
      <c r="DP52" s="5">
        <f>'СДП (план)'!AC53</f>
        <v>0</v>
      </c>
      <c r="DQ52" s="3">
        <f>'СДП (план)'!AD53</f>
        <v>0</v>
      </c>
      <c r="DR52" s="44">
        <f t="shared" si="1754"/>
        <v>0</v>
      </c>
      <c r="DS52" s="44">
        <f t="shared" si="1754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55"/>
        <v>0</v>
      </c>
      <c r="ED52" s="44">
        <f t="shared" si="1755"/>
        <v>0</v>
      </c>
      <c r="EE52" s="44">
        <f>'СДП (план)'!CY53</f>
        <v>0</v>
      </c>
      <c r="EF52" s="44">
        <f>'СДП (план)'!CZ53</f>
        <v>0</v>
      </c>
      <c r="EG52" s="44">
        <f t="shared" si="1756"/>
        <v>0</v>
      </c>
      <c r="EH52" s="44">
        <f t="shared" si="1756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(план)'!AE53</f>
        <v>0</v>
      </c>
      <c r="EU52" s="44">
        <f>'СДП (план)'!AF53</f>
        <v>0</v>
      </c>
      <c r="EV52" s="44">
        <f t="shared" si="1757"/>
        <v>0</v>
      </c>
      <c r="EW52" s="44">
        <f t="shared" si="1757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758"/>
        <v>0</v>
      </c>
      <c r="FH52" s="44">
        <f t="shared" si="1758"/>
        <v>0</v>
      </c>
      <c r="FI52" s="5">
        <f>'СДП (план)'!AG53</f>
        <v>0</v>
      </c>
      <c r="FJ52" s="3">
        <f>'СДП (план)'!AH53</f>
        <v>0</v>
      </c>
      <c r="FK52" s="44">
        <f t="shared" si="1759"/>
        <v>0</v>
      </c>
      <c r="FL52" s="44">
        <f t="shared" si="1759"/>
        <v>0</v>
      </c>
      <c r="FM52" s="44">
        <f>VLOOKUP($C52,факт!$D$8:$JF$250,165,0)</f>
        <v>0</v>
      </c>
      <c r="FN52" s="44">
        <f>VLOOKUP($C52,факт!$D$8:$JF$250,166,0)</f>
        <v>0</v>
      </c>
      <c r="FO52" s="44">
        <f>VLOOKUP($C52,факт!$D$8:$JF$250,167,0)</f>
        <v>0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0</v>
      </c>
      <c r="FV52" s="44">
        <f t="shared" si="1760"/>
        <v>0</v>
      </c>
      <c r="FW52" s="44">
        <f t="shared" si="1760"/>
        <v>0</v>
      </c>
      <c r="FX52" s="5">
        <f>'СДП (план)'!AI53</f>
        <v>0</v>
      </c>
      <c r="FY52" s="3">
        <f>'СДП (план)'!AJ53</f>
        <v>0</v>
      </c>
      <c r="FZ52" s="44">
        <f t="shared" si="1761"/>
        <v>0</v>
      </c>
      <c r="GA52" s="44">
        <f t="shared" si="1761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34"/>
        <v>0</v>
      </c>
      <c r="GI52" s="44">
        <f t="shared" si="1635"/>
        <v>0</v>
      </c>
      <c r="GJ52" s="44">
        <f t="shared" si="1636"/>
        <v>0</v>
      </c>
      <c r="GK52" s="44">
        <f t="shared" si="1637"/>
        <v>0</v>
      </c>
      <c r="GL52" s="44">
        <f t="shared" si="1638"/>
        <v>0</v>
      </c>
      <c r="GM52" s="45">
        <f>'СДП (план)'!AK53</f>
        <v>1</v>
      </c>
      <c r="GN52" s="44">
        <f>'СДП (план)'!AL53</f>
        <v>29290.463999999996</v>
      </c>
      <c r="GO52" s="44">
        <f t="shared" si="1762"/>
        <v>0.16666666666666666</v>
      </c>
      <c r="GP52" s="44">
        <f t="shared" si="1762"/>
        <v>4881.7439999999997</v>
      </c>
      <c r="GQ52" s="44">
        <f>VLOOKUP($C52,факт!$D$8:$JF$250,237,0)</f>
        <v>0</v>
      </c>
      <c r="GR52" s="44">
        <f>VLOOKUP($C52,факт!$D$8:$JF$250,238,0)</f>
        <v>0</v>
      </c>
      <c r="GS52" s="44">
        <f>VLOOKUP($C52,факт!$D$8:$JF$250,239,0)</f>
        <v>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1.1599999999999999</v>
      </c>
      <c r="GX52" s="44">
        <f>SUM(GO52*$F52)</f>
        <v>0.1933333333333333</v>
      </c>
      <c r="GY52" s="44">
        <f>SUM(GQ52*$F52)</f>
        <v>0</v>
      </c>
      <c r="GZ52" s="44">
        <f t="shared" si="1763"/>
        <v>-0.16666666666666666</v>
      </c>
      <c r="HA52" s="44">
        <f t="shared" si="1763"/>
        <v>-4881.7439999999997</v>
      </c>
      <c r="HB52" s="46">
        <f>'СДП (план)'!AM53</f>
        <v>0</v>
      </c>
      <c r="HC52" s="141">
        <f>'СДП (план)'!AN53</f>
        <v>0</v>
      </c>
      <c r="HD52" s="44">
        <f t="shared" si="1764"/>
        <v>0</v>
      </c>
      <c r="HE52" s="44">
        <f t="shared" si="1764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765"/>
        <v>0</v>
      </c>
      <c r="HP52" s="44">
        <f t="shared" si="1765"/>
        <v>0</v>
      </c>
      <c r="HQ52" s="45">
        <f>'СДП (план)'!AO53</f>
        <v>0</v>
      </c>
      <c r="HR52" s="44">
        <f>'СДП (план)'!AP53</f>
        <v>0</v>
      </c>
      <c r="HS52" s="44">
        <f t="shared" si="1766"/>
        <v>0</v>
      </c>
      <c r="HT52" s="44">
        <f t="shared" si="1766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767"/>
        <v>0</v>
      </c>
      <c r="IE52" s="44">
        <f t="shared" si="1767"/>
        <v>0</v>
      </c>
      <c r="IF52" s="45">
        <f>'СДП (план)'!AQ53</f>
        <v>0</v>
      </c>
      <c r="IG52" s="44">
        <f>'СДП (план)'!AR53</f>
        <v>0</v>
      </c>
      <c r="IH52" s="44">
        <f t="shared" si="1768"/>
        <v>0</v>
      </c>
      <c r="II52" s="44">
        <f t="shared" si="1768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769"/>
        <v>0</v>
      </c>
      <c r="IT52" s="44">
        <f t="shared" si="1769"/>
        <v>0</v>
      </c>
      <c r="IU52" s="45">
        <f>'СДП (план)'!AS53</f>
        <v>0</v>
      </c>
      <c r="IV52" s="44">
        <f>'СДП (план)'!AT53</f>
        <v>0</v>
      </c>
      <c r="IW52" s="44">
        <f t="shared" si="1770"/>
        <v>0</v>
      </c>
      <c r="IX52" s="44">
        <f t="shared" si="1770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771"/>
        <v>0</v>
      </c>
      <c r="JI52" s="44">
        <f t="shared" si="1771"/>
        <v>0</v>
      </c>
      <c r="JJ52" s="5">
        <f>'СДП (план)'!AU53</f>
        <v>0</v>
      </c>
      <c r="JK52" s="3">
        <f>'СДП (план)'!AV53</f>
        <v>0</v>
      </c>
      <c r="JL52" s="44">
        <f t="shared" si="1772"/>
        <v>0</v>
      </c>
      <c r="JM52" s="44">
        <f t="shared" si="1772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773"/>
        <v>0</v>
      </c>
      <c r="JX52" s="44">
        <f t="shared" si="1773"/>
        <v>0</v>
      </c>
      <c r="JY52" s="5">
        <f>'СДП (план)'!AW53</f>
        <v>0</v>
      </c>
      <c r="JZ52" s="3">
        <f>'СДП (план)'!AX53</f>
        <v>0</v>
      </c>
      <c r="KA52" s="44">
        <f t="shared" si="1774"/>
        <v>0</v>
      </c>
      <c r="KB52" s="44">
        <f t="shared" si="1774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775"/>
        <v>0</v>
      </c>
      <c r="KM52" s="44">
        <f t="shared" si="1775"/>
        <v>0</v>
      </c>
      <c r="KN52" s="5">
        <f>'СДП (план)'!AY53</f>
        <v>0</v>
      </c>
      <c r="KO52" s="3">
        <f>'СДП (план)'!AZ53</f>
        <v>0</v>
      </c>
      <c r="KP52" s="44">
        <f t="shared" si="1776"/>
        <v>0</v>
      </c>
      <c r="KQ52" s="44">
        <f t="shared" si="1776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777"/>
        <v>0</v>
      </c>
      <c r="LB52" s="44">
        <f t="shared" si="1777"/>
        <v>0</v>
      </c>
      <c r="LC52" s="45">
        <f>'СДП (план)'!BA53</f>
        <v>0</v>
      </c>
      <c r="LD52" s="44">
        <f>'СДП (план)'!BB53</f>
        <v>0</v>
      </c>
      <c r="LE52" s="44">
        <f t="shared" si="1778"/>
        <v>0</v>
      </c>
      <c r="LF52" s="44">
        <f t="shared" si="1778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779"/>
        <v>0</v>
      </c>
      <c r="LQ52" s="44">
        <f t="shared" si="1779"/>
        <v>0</v>
      </c>
      <c r="LR52" s="45">
        <f>'СДП (план)'!BC53</f>
        <v>0</v>
      </c>
      <c r="LS52" s="44">
        <f>'СДП (план)'!BD53</f>
        <v>0</v>
      </c>
      <c r="LT52" s="44">
        <f t="shared" si="1780"/>
        <v>0</v>
      </c>
      <c r="LU52" s="44">
        <f t="shared" si="1780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781"/>
        <v>0</v>
      </c>
      <c r="MF52" s="44">
        <f t="shared" si="1781"/>
        <v>0</v>
      </c>
      <c r="MG52" s="47">
        <f>'СДП (план)'!BE53</f>
        <v>0</v>
      </c>
      <c r="MH52" s="47">
        <f>'СДП (план)'!BF53</f>
        <v>0</v>
      </c>
      <c r="MI52" s="44">
        <f t="shared" si="1782"/>
        <v>0</v>
      </c>
      <c r="MJ52" s="44">
        <f t="shared" si="1782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783"/>
        <v>0</v>
      </c>
      <c r="MU52" s="44">
        <f t="shared" si="1783"/>
        <v>0</v>
      </c>
      <c r="MV52" s="47">
        <f>'СДП (план)'!BG53</f>
        <v>0</v>
      </c>
      <c r="MW52" s="47">
        <f>'СДП (план)'!BH53</f>
        <v>0</v>
      </c>
      <c r="MX52" s="44">
        <f t="shared" si="1784"/>
        <v>0</v>
      </c>
      <c r="MY52" s="44">
        <f t="shared" si="1784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785"/>
        <v>0</v>
      </c>
      <c r="NJ52" s="44">
        <f t="shared" si="1785"/>
        <v>0</v>
      </c>
      <c r="NK52" s="45">
        <f>'СДП (план)'!BI53</f>
        <v>0</v>
      </c>
      <c r="NL52" s="44">
        <f>'СДП (план)'!BJ53</f>
        <v>0</v>
      </c>
      <c r="NM52" s="44">
        <f t="shared" si="1786"/>
        <v>0</v>
      </c>
      <c r="NN52" s="44">
        <f t="shared" si="1786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787"/>
        <v>0</v>
      </c>
      <c r="NY52" s="44">
        <f t="shared" si="1787"/>
        <v>0</v>
      </c>
      <c r="NZ52" s="45">
        <f>'СДП (план)'!BK53</f>
        <v>0</v>
      </c>
      <c r="OA52" s="44">
        <f>'СДП (план)'!BL53</f>
        <v>0</v>
      </c>
      <c r="OB52" s="44">
        <f t="shared" si="1788"/>
        <v>0</v>
      </c>
      <c r="OC52" s="44">
        <f t="shared" si="1788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789"/>
        <v>0</v>
      </c>
      <c r="ON52" s="44">
        <f t="shared" si="1789"/>
        <v>0</v>
      </c>
      <c r="OO52" s="45">
        <f>'СДП (план)'!BM53</f>
        <v>0</v>
      </c>
      <c r="OP52" s="44">
        <f>'СДП (план)'!BN53</f>
        <v>0</v>
      </c>
      <c r="OQ52" s="44">
        <f t="shared" si="1790"/>
        <v>0</v>
      </c>
      <c r="OR52" s="44">
        <f t="shared" si="1790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791"/>
        <v>0</v>
      </c>
      <c r="PC52" s="44">
        <f t="shared" si="1791"/>
        <v>0</v>
      </c>
      <c r="PD52" s="45">
        <f>'СДП (план)'!BO53</f>
        <v>0</v>
      </c>
      <c r="PE52" s="44">
        <f>'СДП (план)'!BP53</f>
        <v>0</v>
      </c>
      <c r="PF52" s="44">
        <f t="shared" si="1792"/>
        <v>0</v>
      </c>
      <c r="PG52" s="44">
        <f t="shared" si="1792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793"/>
        <v>0</v>
      </c>
      <c r="PR52" s="44">
        <f t="shared" si="1793"/>
        <v>0</v>
      </c>
      <c r="PS52" s="45">
        <f>'СДП (план)'!BQ53</f>
        <v>0</v>
      </c>
      <c r="PT52" s="44">
        <f>'СДП (план)'!BR53</f>
        <v>0</v>
      </c>
      <c r="PU52" s="44">
        <f t="shared" si="1794"/>
        <v>0</v>
      </c>
      <c r="PV52" s="44">
        <f t="shared" si="1794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795"/>
        <v>0</v>
      </c>
      <c r="QG52" s="44">
        <f t="shared" si="1795"/>
        <v>0</v>
      </c>
      <c r="QH52" s="45">
        <f>'СДП (план)'!BS53</f>
        <v>0</v>
      </c>
      <c r="QI52" s="44">
        <f>'СДП (план)'!BT53</f>
        <v>0</v>
      </c>
      <c r="QJ52" s="44">
        <f t="shared" si="1796"/>
        <v>0</v>
      </c>
      <c r="QK52" s="44">
        <f t="shared" si="1796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797"/>
        <v>0</v>
      </c>
      <c r="QV52" s="44">
        <f t="shared" si="1797"/>
        <v>0</v>
      </c>
      <c r="QW52" s="45">
        <f>'СДП (план)'!BU53</f>
        <v>0</v>
      </c>
      <c r="QX52" s="44">
        <f>'СДП (план)'!BV53</f>
        <v>0</v>
      </c>
      <c r="QY52" s="44">
        <f t="shared" si="1798"/>
        <v>0</v>
      </c>
      <c r="QZ52" s="44">
        <f t="shared" si="1798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799"/>
        <v>0</v>
      </c>
      <c r="RK52" s="44">
        <f t="shared" si="1799"/>
        <v>0</v>
      </c>
      <c r="RL52" s="45">
        <f>'СДП (план)'!BW53</f>
        <v>0</v>
      </c>
      <c r="RM52" s="44">
        <f>'СДП (план)'!BX53</f>
        <v>0</v>
      </c>
      <c r="RN52" s="44">
        <f t="shared" si="1800"/>
        <v>0</v>
      </c>
      <c r="RO52" s="44">
        <f t="shared" si="1800"/>
        <v>0</v>
      </c>
      <c r="RP52" s="44">
        <f>VLOOKUP($C52,факт!$D$8:$JF$250,105,0)</f>
        <v>2</v>
      </c>
      <c r="RQ52" s="44">
        <f>VLOOKUP($C52,факт!$D$8:$JF$250,106,0)</f>
        <v>58580.92</v>
      </c>
      <c r="RR52" s="44">
        <f>VLOOKUP($C52,факт!$D$8:$JF$250,107,0)</f>
        <v>14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2.3199999999999998</v>
      </c>
      <c r="RY52" s="44">
        <f t="shared" si="1801"/>
        <v>2</v>
      </c>
      <c r="RZ52" s="44">
        <f t="shared" si="1801"/>
        <v>58580.92</v>
      </c>
      <c r="SA52" s="45">
        <f>'СДП (план)'!BY53</f>
        <v>0</v>
      </c>
      <c r="SB52" s="44">
        <f>'СДП (план)'!BZ53</f>
        <v>0</v>
      </c>
      <c r="SC52" s="44">
        <f t="shared" si="1802"/>
        <v>0</v>
      </c>
      <c r="SD52" s="44">
        <f t="shared" si="1802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03"/>
        <v>0</v>
      </c>
      <c r="SO52" s="44">
        <f t="shared" si="1803"/>
        <v>0</v>
      </c>
      <c r="SP52" s="45">
        <f>'СДП (план)'!CA53</f>
        <v>0</v>
      </c>
      <c r="SQ52" s="44">
        <f>'СДП (план)'!CB53</f>
        <v>0</v>
      </c>
      <c r="SR52" s="44">
        <f t="shared" si="1804"/>
        <v>0</v>
      </c>
      <c r="SS52" s="44">
        <f t="shared" si="1804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05"/>
        <v>0</v>
      </c>
      <c r="TD52" s="44">
        <f t="shared" si="1805"/>
        <v>0</v>
      </c>
      <c r="TE52" s="45">
        <f>'СДП (план)'!CC53</f>
        <v>0</v>
      </c>
      <c r="TF52" s="44">
        <f>'СДП (план)'!CD53</f>
        <v>0</v>
      </c>
      <c r="TG52" s="44">
        <f t="shared" si="1806"/>
        <v>0</v>
      </c>
      <c r="TH52" s="44">
        <f t="shared" si="1806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07"/>
        <v>0</v>
      </c>
      <c r="TS52" s="44">
        <f t="shared" si="1807"/>
        <v>0</v>
      </c>
      <c r="TT52" s="47">
        <f>'СДП (план)'!CE53</f>
        <v>0</v>
      </c>
      <c r="TU52" s="47">
        <f>'СДП (план)'!CF53</f>
        <v>0</v>
      </c>
      <c r="TV52" s="44">
        <f t="shared" si="1808"/>
        <v>0</v>
      </c>
      <c r="TW52" s="44">
        <f t="shared" si="1808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09"/>
        <v>0</v>
      </c>
      <c r="UH52" s="44">
        <f t="shared" si="1809"/>
        <v>0</v>
      </c>
      <c r="UI52" s="45">
        <f>'СДП (план)'!CG53</f>
        <v>0</v>
      </c>
      <c r="UJ52" s="44">
        <f>'СДП (план)'!CH53</f>
        <v>0</v>
      </c>
      <c r="UK52" s="44">
        <f t="shared" si="1810"/>
        <v>0</v>
      </c>
      <c r="UL52" s="44">
        <f t="shared" si="1810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11"/>
        <v>0</v>
      </c>
      <c r="UW52" s="44">
        <f t="shared" si="1811"/>
        <v>0</v>
      </c>
      <c r="UX52" s="45">
        <f>'СДП (план)'!CI53</f>
        <v>0</v>
      </c>
      <c r="UY52" s="44">
        <f>'СДП (план)'!CJ53</f>
        <v>0</v>
      </c>
      <c r="UZ52" s="44">
        <f t="shared" si="1812"/>
        <v>0</v>
      </c>
      <c r="VA52" s="44">
        <f t="shared" si="1812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13"/>
        <v>0</v>
      </c>
      <c r="VL52" s="44">
        <f t="shared" si="1813"/>
        <v>0</v>
      </c>
      <c r="VM52" s="45">
        <f>'СДП (план)'!CK53</f>
        <v>0</v>
      </c>
      <c r="VN52" s="44">
        <f>'СДП (план)'!CL53</f>
        <v>0</v>
      </c>
      <c r="VO52" s="44">
        <f t="shared" si="1814"/>
        <v>0</v>
      </c>
      <c r="VP52" s="44">
        <f t="shared" si="1814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15"/>
        <v>0</v>
      </c>
      <c r="WA52" s="44">
        <f t="shared" si="1815"/>
        <v>0</v>
      </c>
      <c r="WB52" s="45">
        <f>'СДП (план)'!CM53</f>
        <v>0</v>
      </c>
      <c r="WC52" s="44">
        <f>'СДП (план)'!CN53</f>
        <v>0</v>
      </c>
      <c r="WD52" s="44">
        <f t="shared" si="1816"/>
        <v>0</v>
      </c>
      <c r="WE52" s="44">
        <f t="shared" si="1816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17"/>
        <v>0</v>
      </c>
      <c r="WP52" s="44">
        <f t="shared" si="1817"/>
        <v>0</v>
      </c>
      <c r="WQ52" s="45">
        <f>'СДП (план)'!CO53</f>
        <v>2</v>
      </c>
      <c r="WR52" s="44">
        <f>'СДП (план)'!CP53</f>
        <v>58580.927999999993</v>
      </c>
      <c r="WS52" s="44">
        <f t="shared" si="1818"/>
        <v>0.33333333333333331</v>
      </c>
      <c r="WT52" s="44">
        <f t="shared" si="1818"/>
        <v>9763.4879999999994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2.3199999999999998</v>
      </c>
      <c r="XB52" s="44">
        <f>SUM(WS52*$F52)</f>
        <v>0.3866666666666666</v>
      </c>
      <c r="XC52" s="44">
        <f>SUM(WU52*$F52)</f>
        <v>0</v>
      </c>
      <c r="XD52" s="44">
        <f t="shared" si="1819"/>
        <v>-0.33333333333333331</v>
      </c>
      <c r="XE52" s="44">
        <f t="shared" si="1819"/>
        <v>-9763.4879999999994</v>
      </c>
      <c r="XF52" s="45">
        <f>'СДП (план)'!CQ53</f>
        <v>20</v>
      </c>
      <c r="XG52" s="44">
        <f>'СДП (план)'!CR53</f>
        <v>777592.08</v>
      </c>
      <c r="XH52" s="44">
        <f t="shared" si="1820"/>
        <v>3.3333333333333335</v>
      </c>
      <c r="XI52" s="44">
        <f t="shared" si="1820"/>
        <v>129598.68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23.2</v>
      </c>
      <c r="XQ52" s="44">
        <f>SUM(XH52*$F52)</f>
        <v>3.8666666666666667</v>
      </c>
      <c r="XR52" s="44">
        <f>SUM(XJ52*$F52)</f>
        <v>0</v>
      </c>
      <c r="XS52" s="44">
        <f t="shared" si="1821"/>
        <v>-3.3333333333333335</v>
      </c>
      <c r="XT52" s="44">
        <f t="shared" si="1821"/>
        <v>-129598.68</v>
      </c>
      <c r="XU52" s="5">
        <f>'СДП (план)'!CS53</f>
        <v>0</v>
      </c>
      <c r="XV52" s="3">
        <f>'СДП (план)'!CT53</f>
        <v>0</v>
      </c>
      <c r="XW52" s="44">
        <f t="shared" si="1822"/>
        <v>0</v>
      </c>
      <c r="XX52" s="44">
        <f t="shared" si="1822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23"/>
        <v>0</v>
      </c>
      <c r="YI52" s="44">
        <f t="shared" si="1823"/>
        <v>0</v>
      </c>
      <c r="YJ52" s="3">
        <f>'СДП (план)'!CU53</f>
        <v>0</v>
      </c>
      <c r="YK52" s="3">
        <f>'СДП (план)'!CV53</f>
        <v>0</v>
      </c>
      <c r="YL52" s="44">
        <f t="shared" si="1824"/>
        <v>0</v>
      </c>
      <c r="YM52" s="44">
        <f t="shared" si="1824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25"/>
        <v>0</v>
      </c>
      <c r="YX52" s="44">
        <f t="shared" si="1825"/>
        <v>0</v>
      </c>
      <c r="YY52" s="44">
        <f>'СДП (план)'!CW53</f>
        <v>0</v>
      </c>
      <c r="YZ52" s="44">
        <f>'СДП (план)'!CX53</f>
        <v>0</v>
      </c>
      <c r="ZA52" s="44">
        <f t="shared" si="1826"/>
        <v>0</v>
      </c>
      <c r="ZB52" s="44">
        <f t="shared" si="1826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27"/>
        <v>0</v>
      </c>
      <c r="ZM52" s="44">
        <f t="shared" si="1827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>SUM(HB52,DA52,AS52,BW52,AD52,BH52,O52,NK52,LC52,LR52,NZ52,ET52,FI52,HQ52,JJ52,MG52,MV52,TT52,IF52,IU52,JY52,DP52,EE52,WQ52,WB52,UI52,UX52,RL52,TE52,VM52,OO52,PD52,PS52,QH52,FX52,QW52,GM52,SP52,XF52,XU52,SA52,CL52,KN52,YJ52,YY52)</f>
        <v>23</v>
      </c>
      <c r="AAD52" s="49">
        <f>SUM(HC52,DB52,AT52,BX52,AE52,BI52,P52,NL52,LD52,LS52,OA52,EU52,FJ52,HR52,JK52,MH52,MW52,TU52,IG52,IV52,JZ52,DQ52,EF52,WR52,WC52,UJ52,UY52,RM52,TF52,VN52,OP52,PE52,PT52,QI52,FY52,QX52,GN52,SQ52,XG52,XV52,SB52,CM52,KO52,YK52,YZ52)</f>
        <v>865463.47199999995</v>
      </c>
      <c r="AAE52" s="49">
        <f>SUM(HD52,DC52,AU52,BY52,AF52,BJ52,Q52,NM52,LE52,LT52,OB52,EV52,FK52,HS52,JL52,MI52,MX52,TV52,IH52,IW52,KA52,DR52,EG52,WS52,WD52,UK52,UZ52,RN52,TG52,VO52,OQ52,PF52,PU52,QJ52,FZ52,QY52,GO52,SR52,XH52,XW52,SC52,CN52,KP52,YL52,ZA52)</f>
        <v>3.8333333333333335</v>
      </c>
      <c r="AAF52" s="49">
        <f>SUM(HE52,DD52,AV52,BZ52,AG52,BK52,R52,NN52,LF52,LU52,OC52,EW52,FL52,HT52,JM52,MJ52,MY52,TW52,II52,IX52,KB52,DS52,EH52,WT52,WE52,UL52,VA52,RO52,TH52,VP52,OR52,PG52,PV52,QK52,GA52,QZ52,GP52,SS52,XI52,XX52,SD52,CO52,KQ52,YM52,ZB52)</f>
        <v>144243.91199999998</v>
      </c>
      <c r="AAG52" s="49">
        <f>SUM(HF52,DE52,AW52,CA52,AH52,BL52,S52,NO52,LG52,LV52,OD52,EX52,FM52,HU52,JN52,MK52,MZ52,TX52,IJ52,IY52,KC52,DT52,EI52,WU52,WF52,UM52,VB52,RP52,TI52,VQ52,OS52,PH52,PW52,QL52,GB52,RA52,GQ52,ST52,XJ52,XY52,SE52,CP52,KR52,YN52,ZC52)</f>
        <v>2</v>
      </c>
      <c r="AAH52" s="49">
        <f>SUM(HG52,DF52,AX52,CB52,AI52,BM52,T52,NP52,LH52,LW52,OE52,EY52,FN52,HV52,JO52,ML52,NA52,TY52,IK52,IZ52,KD52,DU52,EJ52,WV52,WG52,UN52,VC52,RQ52,TJ52,VR52,OT52,PI52,PX52,QM52,GC52,RB52,GR52,SU52,XK52,XZ52,SF52,CQ52,KS52,YO52,ZD52)</f>
        <v>58580.92</v>
      </c>
      <c r="AAI52" s="49">
        <f>SUM(HH52,DG52,AY52,CC52,AJ52,BN52,U52,NQ52,LI52,LX52,OF52,EZ52,FO52,HW52,JP52,MM52,NB52,TZ52,IL52,JA52,KE52,DV52,EK52,WW52,WH52,UO52,VD52,RR52,TK52,VS52,OU52,PJ52,PY52,QN52,GD52,RC52,GS52,SV52,XL52,YA52,SG52,CR52,KT52,YP52,ZE52)</f>
        <v>14</v>
      </c>
      <c r="AAJ52" s="49">
        <f>SUM(HI52,DH52,AZ52,CD52,AK52,BO52,V52,NR52,LJ52,LY52,OG52,FA52,FP52,HX52,JQ52,MN52,NC52,UA52,IM52,JB52,KF52,DW52,EL52,WX52,WI52,UP52,VE52,RS52,TL52,VT52,OV52,PK52,PZ52,QO52,GE52,RD52,GT52,SW52,XM52,YB52,SH52,CS52,KU52,YQ52,ZF52)</f>
        <v>0</v>
      </c>
      <c r="AAK52" s="49">
        <f>SUM(HJ52,DI52,BA52,CE52,AL52,BP52,W52,NS52,LK52,LZ52,OH52,FB52,FQ52,HY52,JR52,MO52,ND52,UB52,IN52,JC52,KG52,DX52,EM52,WY52,WJ52,UQ52,VF52,RT52,TM52,VU52,OW52,PL52,QA52,QP52,GF52,RE52,GU52,SX52,XN52,YC52,SI52,CT52,KV52,YR52,ZG52)</f>
        <v>0</v>
      </c>
      <c r="AAL52" s="49">
        <f>SUM(HK52,DJ52,BB52,CF52,AM52,BQ52,X52,NT52,LL52,MA52,OI52,FC52,FR52,HZ52,JS52,MP52,NE52,UC52,IO52,JD52,KH52,DY52,EN52,WZ52,WK52,UR52,VG52,RU52,TN52,VV52,OX52,PM52,QB52,QQ52,GG52,RF52,GV52,SY52,XO52,YD52,SJ52,CU52,KW52,YS52,ZH52)</f>
        <v>0</v>
      </c>
      <c r="AAM52" s="49">
        <f>SUM(HL52,DK52,BC52,CG52,AN52,BR52,Y52,NU52,LM52,MB52,OJ52,FD52,FS52,IA52,JT52,MQ52,NF52,UD52,IP52,JE52,KI52,DZ52,EO52,XA52,WL52,US52,VH52,RV52,TO52,VW52,OY52,PN52,QC52,QR52,GH52,RG52,GW52,SZ52,XP52,YE52,SK52,CV52,KX52,YT52,ZI52)</f>
        <v>26.68</v>
      </c>
      <c r="AAN52" s="49">
        <f>SUM(HM52,DL52,BD52,CH52,AO52,BS52,Z52,NV52,LN52,MC52,OK52,FE52,FT52,IB52,JU52,MR52,NG52,UE52,IQ52,JF52,KJ52,EA52,EP52,XB52,WM52,UT52,VI52,RW52,TP52,VX52,OZ52,PO52,QD52,QS52,GI52,RH52,GX52,TA52,XQ52,YF52,SL52,CW52,KY52,YU52,ZJ52)</f>
        <v>4.4466666666666663</v>
      </c>
      <c r="AAO52" s="49">
        <f>SUM(HN52,DM52,BE52,CI52,AP52,BT52,AA52,NW52,LO52,MD52,OL52,FF52,FU52,IC52,JV52,MS52,NH52,UF52,IR52,JG52,KK52,EB52,EQ52,XC52,WN52,UU52,VJ52,RX52,TQ52,VY52,PA52,PP52,QE52,QT52,GJ52,RI52,GY52,TB52,XR52,YG52,SM52,CX52,KZ52,YV52,ZK52)</f>
        <v>2.3199999999999998</v>
      </c>
      <c r="AAP52" s="44">
        <f t="shared" si="1828"/>
        <v>-1.8333333333333335</v>
      </c>
      <c r="AAQ52" s="44">
        <f t="shared" si="1828"/>
        <v>-85662.991999999984</v>
      </c>
    </row>
    <row r="53" spans="1:719" s="33" customFormat="1" ht="15" x14ac:dyDescent="0.25">
      <c r="A53" s="213"/>
      <c r="B53" s="247">
        <v>32</v>
      </c>
      <c r="C53" s="248" t="s">
        <v>431</v>
      </c>
      <c r="D53" s="226" t="s">
        <v>216</v>
      </c>
      <c r="E53" s="170">
        <v>15030</v>
      </c>
      <c r="F53" s="223">
        <v>0.97</v>
      </c>
      <c r="G53" s="319"/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45">
        <f>'СДП (план)'!O54</f>
        <v>0</v>
      </c>
      <c r="P53" s="45">
        <f>'СДП (план)'!P54</f>
        <v>0</v>
      </c>
      <c r="Q53" s="44">
        <f t="shared" si="1742"/>
        <v>0</v>
      </c>
      <c r="R53" s="44">
        <f t="shared" si="1742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43"/>
        <v>0</v>
      </c>
      <c r="AC53" s="44">
        <f t="shared" si="1743"/>
        <v>0</v>
      </c>
      <c r="AD53" s="169">
        <f>'СДП (план)'!Q54</f>
        <v>0</v>
      </c>
      <c r="AE53" s="169">
        <f>'СДП (план)'!R54</f>
        <v>0</v>
      </c>
      <c r="AF53" s="44">
        <f t="shared" si="1744"/>
        <v>0</v>
      </c>
      <c r="AG53" s="44">
        <f t="shared" si="1744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01"/>
        <v>0</v>
      </c>
      <c r="AO53" s="44">
        <f t="shared" si="1602"/>
        <v>0</v>
      </c>
      <c r="AP53" s="44">
        <f t="shared" si="1603"/>
        <v>0</v>
      </c>
      <c r="AQ53" s="44">
        <f t="shared" si="1604"/>
        <v>0</v>
      </c>
      <c r="AR53" s="44">
        <f t="shared" si="1605"/>
        <v>0</v>
      </c>
      <c r="AS53" s="45">
        <f>'СДП (план)'!S54</f>
        <v>0</v>
      </c>
      <c r="AT53" s="44">
        <f>'СДП (план)'!T54</f>
        <v>0</v>
      </c>
      <c r="AU53" s="44">
        <f t="shared" si="1745"/>
        <v>0</v>
      </c>
      <c r="AV53" s="44">
        <f t="shared" si="1745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46"/>
        <v>0</v>
      </c>
      <c r="BG53" s="44">
        <f t="shared" si="1746"/>
        <v>0</v>
      </c>
      <c r="BH53" s="104">
        <f>'СДП (план)'!U54</f>
        <v>0</v>
      </c>
      <c r="BI53" s="3">
        <f>'СДП (план)'!V54</f>
        <v>0</v>
      </c>
      <c r="BJ53" s="44">
        <f t="shared" si="1747"/>
        <v>0</v>
      </c>
      <c r="BK53" s="44">
        <f t="shared" si="1747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>SUM(BL53-BJ53)</f>
        <v>0</v>
      </c>
      <c r="BV53" s="44">
        <f>SUM(BM53-BK53)</f>
        <v>0</v>
      </c>
      <c r="BW53" s="45">
        <f>'СДП (план)'!W54</f>
        <v>0</v>
      </c>
      <c r="BX53" s="44">
        <f>'СДП (план)'!X54</f>
        <v>0</v>
      </c>
      <c r="BY53" s="44">
        <f t="shared" si="1748"/>
        <v>0</v>
      </c>
      <c r="BZ53" s="44">
        <f t="shared" si="1748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49"/>
        <v>0</v>
      </c>
      <c r="CK53" s="44">
        <f t="shared" si="1749"/>
        <v>0</v>
      </c>
      <c r="CL53" s="47">
        <f>'СДП (план)'!Y54</f>
        <v>0</v>
      </c>
      <c r="CM53" s="44">
        <f>'СДП (план)'!Z54</f>
        <v>0</v>
      </c>
      <c r="CN53" s="44">
        <f t="shared" si="1750"/>
        <v>0</v>
      </c>
      <c r="CO53" s="44">
        <f t="shared" si="1750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51"/>
        <v>0</v>
      </c>
      <c r="CZ53" s="44">
        <f t="shared" si="1751"/>
        <v>0</v>
      </c>
      <c r="DA53" s="46">
        <f>'СДП (план)'!AA54</f>
        <v>0</v>
      </c>
      <c r="DB53" s="46">
        <f>'СДП (план)'!AB54</f>
        <v>0</v>
      </c>
      <c r="DC53" s="44">
        <f t="shared" si="1752"/>
        <v>0</v>
      </c>
      <c r="DD53" s="44">
        <f t="shared" si="1752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53"/>
        <v>0</v>
      </c>
      <c r="DO53" s="44">
        <f t="shared" si="1753"/>
        <v>0</v>
      </c>
      <c r="DP53" s="5">
        <f>'СДП (план)'!AC54</f>
        <v>0</v>
      </c>
      <c r="DQ53" s="3">
        <f>'СДП (план)'!AD54</f>
        <v>0</v>
      </c>
      <c r="DR53" s="44">
        <f t="shared" si="1754"/>
        <v>0</v>
      </c>
      <c r="DS53" s="44">
        <f t="shared" si="1754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55"/>
        <v>0</v>
      </c>
      <c r="ED53" s="44">
        <f t="shared" si="1755"/>
        <v>0</v>
      </c>
      <c r="EE53" s="44">
        <f>'СДП (план)'!CY54</f>
        <v>0</v>
      </c>
      <c r="EF53" s="44">
        <f>'СДП (план)'!CZ54</f>
        <v>0</v>
      </c>
      <c r="EG53" s="44">
        <f t="shared" si="1756"/>
        <v>0</v>
      </c>
      <c r="EH53" s="44">
        <f t="shared" si="1756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(план)'!AE54</f>
        <v>0</v>
      </c>
      <c r="EU53" s="44">
        <f>'СДП (план)'!AF54</f>
        <v>0</v>
      </c>
      <c r="EV53" s="44">
        <f t="shared" si="1757"/>
        <v>0</v>
      </c>
      <c r="EW53" s="44">
        <f t="shared" si="1757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758"/>
        <v>0</v>
      </c>
      <c r="FH53" s="44">
        <f t="shared" si="1758"/>
        <v>0</v>
      </c>
      <c r="FI53" s="5">
        <f>'СДП (план)'!AG54</f>
        <v>0</v>
      </c>
      <c r="FJ53" s="3">
        <f>'СДП (план)'!AH54</f>
        <v>0</v>
      </c>
      <c r="FK53" s="44">
        <f t="shared" si="1759"/>
        <v>0</v>
      </c>
      <c r="FL53" s="44">
        <f t="shared" si="1759"/>
        <v>0</v>
      </c>
      <c r="FM53" s="44">
        <f>VLOOKUP($C53,факт!$D$8:$JF$250,165,0)</f>
        <v>0</v>
      </c>
      <c r="FN53" s="44">
        <f>VLOOKUP($C53,факт!$D$8:$JF$250,166,0)</f>
        <v>0</v>
      </c>
      <c r="FO53" s="44">
        <f>VLOOKUP($C53,факт!$D$8:$JF$250,167,0)</f>
        <v>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0</v>
      </c>
      <c r="FV53" s="44">
        <f t="shared" si="1760"/>
        <v>0</v>
      </c>
      <c r="FW53" s="44">
        <f t="shared" si="1760"/>
        <v>0</v>
      </c>
      <c r="FX53" s="5">
        <f>'СДП (план)'!AI54</f>
        <v>0</v>
      </c>
      <c r="FY53" s="3">
        <f>'СДП (план)'!AJ54</f>
        <v>0</v>
      </c>
      <c r="FZ53" s="44">
        <f t="shared" si="1761"/>
        <v>0</v>
      </c>
      <c r="GA53" s="44">
        <f t="shared" si="1761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34"/>
        <v>0</v>
      </c>
      <c r="GI53" s="44">
        <f t="shared" si="1635"/>
        <v>0</v>
      </c>
      <c r="GJ53" s="44">
        <f t="shared" si="1636"/>
        <v>0</v>
      </c>
      <c r="GK53" s="44">
        <f t="shared" si="1637"/>
        <v>0</v>
      </c>
      <c r="GL53" s="44">
        <f t="shared" si="1638"/>
        <v>0</v>
      </c>
      <c r="GM53" s="45">
        <f>'СДП (план)'!AK54</f>
        <v>0</v>
      </c>
      <c r="GN53" s="44">
        <f>'СДП (план)'!AL54</f>
        <v>0</v>
      </c>
      <c r="GO53" s="44">
        <f t="shared" si="1762"/>
        <v>0</v>
      </c>
      <c r="GP53" s="44">
        <f t="shared" si="1762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763"/>
        <v>0</v>
      </c>
      <c r="HA53" s="44">
        <f t="shared" si="1763"/>
        <v>0</v>
      </c>
      <c r="HB53" s="46">
        <f>'СДП (план)'!AM54</f>
        <v>0</v>
      </c>
      <c r="HC53" s="141">
        <f>'СДП (план)'!AN54</f>
        <v>0</v>
      </c>
      <c r="HD53" s="44">
        <f t="shared" si="1764"/>
        <v>0</v>
      </c>
      <c r="HE53" s="44">
        <f t="shared" si="1764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765"/>
        <v>0</v>
      </c>
      <c r="HP53" s="44">
        <f t="shared" si="1765"/>
        <v>0</v>
      </c>
      <c r="HQ53" s="45">
        <f>'СДП (план)'!AO54</f>
        <v>0</v>
      </c>
      <c r="HR53" s="44">
        <f>'СДП (план)'!AP54</f>
        <v>0</v>
      </c>
      <c r="HS53" s="44">
        <f t="shared" si="1766"/>
        <v>0</v>
      </c>
      <c r="HT53" s="44">
        <f t="shared" si="1766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767"/>
        <v>0</v>
      </c>
      <c r="IE53" s="44">
        <f t="shared" si="1767"/>
        <v>0</v>
      </c>
      <c r="IF53" s="45">
        <f>'СДП (план)'!AQ54</f>
        <v>0</v>
      </c>
      <c r="IG53" s="44">
        <f>'СДП (план)'!AR54</f>
        <v>0</v>
      </c>
      <c r="IH53" s="44">
        <f t="shared" si="1768"/>
        <v>0</v>
      </c>
      <c r="II53" s="44">
        <f t="shared" si="1768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769"/>
        <v>0</v>
      </c>
      <c r="IT53" s="44">
        <f t="shared" si="1769"/>
        <v>0</v>
      </c>
      <c r="IU53" s="45">
        <f>'СДП (план)'!AS54</f>
        <v>0</v>
      </c>
      <c r="IV53" s="44">
        <f>'СДП (план)'!AT54</f>
        <v>0</v>
      </c>
      <c r="IW53" s="44">
        <f t="shared" si="1770"/>
        <v>0</v>
      </c>
      <c r="IX53" s="44">
        <f t="shared" si="1770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771"/>
        <v>0</v>
      </c>
      <c r="JI53" s="44">
        <f t="shared" si="1771"/>
        <v>0</v>
      </c>
      <c r="JJ53" s="5">
        <f>'СДП (план)'!AU54</f>
        <v>0</v>
      </c>
      <c r="JK53" s="3">
        <f>'СДП (план)'!AV54</f>
        <v>0</v>
      </c>
      <c r="JL53" s="44">
        <f t="shared" si="1772"/>
        <v>0</v>
      </c>
      <c r="JM53" s="44">
        <f t="shared" si="1772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773"/>
        <v>0</v>
      </c>
      <c r="JX53" s="44">
        <f t="shared" si="1773"/>
        <v>0</v>
      </c>
      <c r="JY53" s="5">
        <f>'СДП (план)'!AW54</f>
        <v>0</v>
      </c>
      <c r="JZ53" s="3">
        <f>'СДП (план)'!AX54</f>
        <v>0</v>
      </c>
      <c r="KA53" s="44">
        <f t="shared" si="1774"/>
        <v>0</v>
      </c>
      <c r="KB53" s="44">
        <f t="shared" si="1774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775"/>
        <v>0</v>
      </c>
      <c r="KM53" s="44">
        <f t="shared" si="1775"/>
        <v>0</v>
      </c>
      <c r="KN53" s="5">
        <f>'СДП (план)'!AY54</f>
        <v>0</v>
      </c>
      <c r="KO53" s="3">
        <f>'СДП (план)'!AZ54</f>
        <v>0</v>
      </c>
      <c r="KP53" s="44">
        <f t="shared" si="1776"/>
        <v>0</v>
      </c>
      <c r="KQ53" s="44">
        <f t="shared" si="1776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777"/>
        <v>0</v>
      </c>
      <c r="LB53" s="44">
        <f t="shared" si="1777"/>
        <v>0</v>
      </c>
      <c r="LC53" s="45">
        <f>'СДП (план)'!BA54</f>
        <v>0</v>
      </c>
      <c r="LD53" s="44">
        <f>'СДП (план)'!BB54</f>
        <v>0</v>
      </c>
      <c r="LE53" s="44">
        <f t="shared" si="1778"/>
        <v>0</v>
      </c>
      <c r="LF53" s="44">
        <f t="shared" si="1778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779"/>
        <v>0</v>
      </c>
      <c r="LQ53" s="44">
        <f t="shared" si="1779"/>
        <v>0</v>
      </c>
      <c r="LR53" s="45">
        <f>'СДП (план)'!BC54</f>
        <v>0</v>
      </c>
      <c r="LS53" s="44">
        <f>'СДП (план)'!BD54</f>
        <v>0</v>
      </c>
      <c r="LT53" s="44">
        <f t="shared" si="1780"/>
        <v>0</v>
      </c>
      <c r="LU53" s="44">
        <f t="shared" si="1780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781"/>
        <v>0</v>
      </c>
      <c r="MF53" s="44">
        <f t="shared" si="1781"/>
        <v>0</v>
      </c>
      <c r="MG53" s="47">
        <f>'СДП (план)'!BE54</f>
        <v>0</v>
      </c>
      <c r="MH53" s="47">
        <f>'СДП (план)'!BF54</f>
        <v>0</v>
      </c>
      <c r="MI53" s="44">
        <f t="shared" si="1782"/>
        <v>0</v>
      </c>
      <c r="MJ53" s="44">
        <f t="shared" si="1782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783"/>
        <v>0</v>
      </c>
      <c r="MU53" s="44">
        <f t="shared" si="1783"/>
        <v>0</v>
      </c>
      <c r="MV53" s="47">
        <f>'СДП (план)'!BG54</f>
        <v>0</v>
      </c>
      <c r="MW53" s="47">
        <f>'СДП (план)'!BH54</f>
        <v>0</v>
      </c>
      <c r="MX53" s="44">
        <f t="shared" si="1784"/>
        <v>0</v>
      </c>
      <c r="MY53" s="44">
        <f t="shared" si="1784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785"/>
        <v>0</v>
      </c>
      <c r="NJ53" s="44">
        <f t="shared" si="1785"/>
        <v>0</v>
      </c>
      <c r="NK53" s="45">
        <f>'СДП (план)'!BI54</f>
        <v>0</v>
      </c>
      <c r="NL53" s="44">
        <f>'СДП (план)'!BJ54</f>
        <v>0</v>
      </c>
      <c r="NM53" s="44">
        <f t="shared" si="1786"/>
        <v>0</v>
      </c>
      <c r="NN53" s="44">
        <f t="shared" si="1786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787"/>
        <v>0</v>
      </c>
      <c r="NY53" s="44">
        <f t="shared" si="1787"/>
        <v>0</v>
      </c>
      <c r="NZ53" s="45">
        <f>'СДП (план)'!BK54</f>
        <v>0</v>
      </c>
      <c r="OA53" s="44">
        <f>'СДП (план)'!BL54</f>
        <v>0</v>
      </c>
      <c r="OB53" s="44">
        <f t="shared" si="1788"/>
        <v>0</v>
      </c>
      <c r="OC53" s="44">
        <f t="shared" si="1788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789"/>
        <v>0</v>
      </c>
      <c r="ON53" s="44">
        <f t="shared" si="1789"/>
        <v>0</v>
      </c>
      <c r="OO53" s="45">
        <f>'СДП (план)'!BM54</f>
        <v>0</v>
      </c>
      <c r="OP53" s="44">
        <f>'СДП (план)'!BN54</f>
        <v>0</v>
      </c>
      <c r="OQ53" s="44">
        <f t="shared" si="1790"/>
        <v>0</v>
      </c>
      <c r="OR53" s="44">
        <f t="shared" si="1790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791"/>
        <v>0</v>
      </c>
      <c r="PC53" s="44">
        <f t="shared" si="1791"/>
        <v>0</v>
      </c>
      <c r="PD53" s="45">
        <f>'СДП (план)'!BO54</f>
        <v>0</v>
      </c>
      <c r="PE53" s="44">
        <f>'СДП (план)'!BP54</f>
        <v>0</v>
      </c>
      <c r="PF53" s="44">
        <f t="shared" si="1792"/>
        <v>0</v>
      </c>
      <c r="PG53" s="44">
        <f t="shared" si="1792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793"/>
        <v>0</v>
      </c>
      <c r="PR53" s="44">
        <f t="shared" si="1793"/>
        <v>0</v>
      </c>
      <c r="PS53" s="45">
        <f>'СДП (план)'!BQ54</f>
        <v>0</v>
      </c>
      <c r="PT53" s="44">
        <f>'СДП (план)'!BR54</f>
        <v>0</v>
      </c>
      <c r="PU53" s="44">
        <f t="shared" si="1794"/>
        <v>0</v>
      </c>
      <c r="PV53" s="44">
        <f t="shared" si="1794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795"/>
        <v>0</v>
      </c>
      <c r="QG53" s="44">
        <f t="shared" si="1795"/>
        <v>0</v>
      </c>
      <c r="QH53" s="45">
        <f>'СДП (план)'!BS54</f>
        <v>0</v>
      </c>
      <c r="QI53" s="44">
        <f>'СДП (план)'!BT54</f>
        <v>0</v>
      </c>
      <c r="QJ53" s="44">
        <f t="shared" si="1796"/>
        <v>0</v>
      </c>
      <c r="QK53" s="44">
        <f t="shared" si="1796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797"/>
        <v>0</v>
      </c>
      <c r="QV53" s="44">
        <f t="shared" si="1797"/>
        <v>0</v>
      </c>
      <c r="QW53" s="45">
        <f>'СДП (план)'!BU54</f>
        <v>0</v>
      </c>
      <c r="QX53" s="44">
        <f>'СДП (план)'!BV54</f>
        <v>0</v>
      </c>
      <c r="QY53" s="44">
        <f t="shared" si="1798"/>
        <v>0</v>
      </c>
      <c r="QZ53" s="44">
        <f t="shared" si="1798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799"/>
        <v>0</v>
      </c>
      <c r="RK53" s="44">
        <f t="shared" si="1799"/>
        <v>0</v>
      </c>
      <c r="RL53" s="45">
        <f>'СДП (план)'!BW54</f>
        <v>0</v>
      </c>
      <c r="RM53" s="44">
        <f>'СДП (план)'!BX54</f>
        <v>0</v>
      </c>
      <c r="RN53" s="44">
        <f t="shared" si="1800"/>
        <v>0</v>
      </c>
      <c r="RO53" s="44">
        <f t="shared" si="1800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01"/>
        <v>0</v>
      </c>
      <c r="RZ53" s="44">
        <f t="shared" si="1801"/>
        <v>0</v>
      </c>
      <c r="SA53" s="45">
        <f>'СДП (план)'!BY54</f>
        <v>0</v>
      </c>
      <c r="SB53" s="44">
        <f>'СДП (план)'!BZ54</f>
        <v>0</v>
      </c>
      <c r="SC53" s="44">
        <f t="shared" si="1802"/>
        <v>0</v>
      </c>
      <c r="SD53" s="44">
        <f t="shared" si="1802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03"/>
        <v>0</v>
      </c>
      <c r="SO53" s="44">
        <f t="shared" si="1803"/>
        <v>0</v>
      </c>
      <c r="SP53" s="45">
        <f>'СДП (план)'!CA54</f>
        <v>0</v>
      </c>
      <c r="SQ53" s="44">
        <f>'СДП (план)'!CB54</f>
        <v>0</v>
      </c>
      <c r="SR53" s="44">
        <f t="shared" si="1804"/>
        <v>0</v>
      </c>
      <c r="SS53" s="44">
        <f t="shared" si="1804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05"/>
        <v>0</v>
      </c>
      <c r="TD53" s="44">
        <f t="shared" si="1805"/>
        <v>0</v>
      </c>
      <c r="TE53" s="45">
        <f>'СДП (план)'!CC54</f>
        <v>0</v>
      </c>
      <c r="TF53" s="44">
        <f>'СДП (план)'!CD54</f>
        <v>0</v>
      </c>
      <c r="TG53" s="44">
        <f t="shared" si="1806"/>
        <v>0</v>
      </c>
      <c r="TH53" s="44">
        <f t="shared" si="1806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07"/>
        <v>0</v>
      </c>
      <c r="TS53" s="44">
        <f t="shared" si="1807"/>
        <v>0</v>
      </c>
      <c r="TT53" s="47">
        <f>'СДП (план)'!CE54</f>
        <v>0</v>
      </c>
      <c r="TU53" s="47">
        <f>'СДП (план)'!CF54</f>
        <v>0</v>
      </c>
      <c r="TV53" s="44">
        <f t="shared" si="1808"/>
        <v>0</v>
      </c>
      <c r="TW53" s="44">
        <f t="shared" si="1808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09"/>
        <v>0</v>
      </c>
      <c r="UH53" s="44">
        <f t="shared" si="1809"/>
        <v>0</v>
      </c>
      <c r="UI53" s="45">
        <f>'СДП (план)'!CG54</f>
        <v>0</v>
      </c>
      <c r="UJ53" s="44">
        <f>'СДП (план)'!CH54</f>
        <v>0</v>
      </c>
      <c r="UK53" s="44">
        <f t="shared" si="1810"/>
        <v>0</v>
      </c>
      <c r="UL53" s="44">
        <f t="shared" si="1810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11"/>
        <v>0</v>
      </c>
      <c r="UW53" s="44">
        <f t="shared" si="1811"/>
        <v>0</v>
      </c>
      <c r="UX53" s="45">
        <f>'СДП (план)'!CI54</f>
        <v>0</v>
      </c>
      <c r="UY53" s="44">
        <f>'СДП (план)'!CJ54</f>
        <v>0</v>
      </c>
      <c r="UZ53" s="44">
        <f t="shared" si="1812"/>
        <v>0</v>
      </c>
      <c r="VA53" s="44">
        <f t="shared" si="1812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13"/>
        <v>0</v>
      </c>
      <c r="VL53" s="44">
        <f t="shared" si="1813"/>
        <v>0</v>
      </c>
      <c r="VM53" s="45">
        <f>'СДП (план)'!CK54</f>
        <v>0</v>
      </c>
      <c r="VN53" s="44">
        <f>'СДП (план)'!CL54</f>
        <v>0</v>
      </c>
      <c r="VO53" s="44">
        <f t="shared" si="1814"/>
        <v>0</v>
      </c>
      <c r="VP53" s="44">
        <f t="shared" si="1814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15"/>
        <v>0</v>
      </c>
      <c r="WA53" s="44">
        <f t="shared" si="1815"/>
        <v>0</v>
      </c>
      <c r="WB53" s="45">
        <f>'СДП (план)'!CM54</f>
        <v>0</v>
      </c>
      <c r="WC53" s="44">
        <f>'СДП (план)'!CN54</f>
        <v>0</v>
      </c>
      <c r="WD53" s="44">
        <f t="shared" si="1816"/>
        <v>0</v>
      </c>
      <c r="WE53" s="44">
        <f t="shared" si="1816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17"/>
        <v>0</v>
      </c>
      <c r="WP53" s="44">
        <f t="shared" si="1817"/>
        <v>0</v>
      </c>
      <c r="WQ53" s="45">
        <f>'СДП (план)'!CO54</f>
        <v>3</v>
      </c>
      <c r="WR53" s="44">
        <f>'СДП (план)'!CP54</f>
        <v>73478.66399999999</v>
      </c>
      <c r="WS53" s="44">
        <f t="shared" si="1818"/>
        <v>0.5</v>
      </c>
      <c r="WT53" s="44">
        <f t="shared" si="1818"/>
        <v>12246.443999999998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2.91</v>
      </c>
      <c r="XB53" s="44">
        <f>SUM(WS53*$F53)</f>
        <v>0.48499999999999999</v>
      </c>
      <c r="XC53" s="44">
        <f>SUM(WU53*$F53)</f>
        <v>0</v>
      </c>
      <c r="XD53" s="44">
        <f t="shared" si="1819"/>
        <v>-0.5</v>
      </c>
      <c r="XE53" s="44">
        <f t="shared" si="1819"/>
        <v>-12246.443999999998</v>
      </c>
      <c r="XF53" s="45">
        <f>'СДП (план)'!CQ54</f>
        <v>0</v>
      </c>
      <c r="XG53" s="44">
        <f>'СДП (план)'!CR54</f>
        <v>0</v>
      </c>
      <c r="XH53" s="44">
        <f t="shared" si="1820"/>
        <v>0</v>
      </c>
      <c r="XI53" s="44">
        <f t="shared" si="1820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21"/>
        <v>0</v>
      </c>
      <c r="XT53" s="44">
        <f t="shared" si="1821"/>
        <v>0</v>
      </c>
      <c r="XU53" s="5">
        <f>'СДП (план)'!CS54</f>
        <v>0</v>
      </c>
      <c r="XV53" s="3">
        <f>'СДП (план)'!CT54</f>
        <v>0</v>
      </c>
      <c r="XW53" s="44">
        <f t="shared" si="1822"/>
        <v>0</v>
      </c>
      <c r="XX53" s="44">
        <f t="shared" si="1822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23"/>
        <v>0</v>
      </c>
      <c r="YI53" s="44">
        <f t="shared" si="1823"/>
        <v>0</v>
      </c>
      <c r="YJ53" s="3">
        <f>'СДП (план)'!CU54</f>
        <v>0</v>
      </c>
      <c r="YK53" s="3">
        <f>'СДП (план)'!CV54</f>
        <v>0</v>
      </c>
      <c r="YL53" s="44">
        <f t="shared" si="1824"/>
        <v>0</v>
      </c>
      <c r="YM53" s="44">
        <f t="shared" si="1824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25"/>
        <v>0</v>
      </c>
      <c r="YX53" s="44">
        <f t="shared" si="1825"/>
        <v>0</v>
      </c>
      <c r="YY53" s="44">
        <f>'СДП (план)'!CW54</f>
        <v>0</v>
      </c>
      <c r="YZ53" s="44">
        <f>'СДП (план)'!CX54</f>
        <v>0</v>
      </c>
      <c r="ZA53" s="44">
        <f t="shared" si="1826"/>
        <v>0</v>
      </c>
      <c r="ZB53" s="44">
        <f t="shared" si="1826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27"/>
        <v>0</v>
      </c>
      <c r="ZM53" s="44">
        <f t="shared" si="1827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>SUM(HB53,DA53,AS53,BW53,AD53,BH53,O53,NK53,LC53,LR53,NZ53,ET53,FI53,HQ53,JJ53,MG53,MV53,TT53,IF53,IU53,JY53,DP53,EE53,WQ53,WB53,UI53,UX53,RL53,TE53,VM53,OO53,PD53,PS53,QH53,FX53,QW53,GM53,SP53,XF53,XU53,SA53,CL53,KN53,YJ53,YY53)</f>
        <v>3</v>
      </c>
      <c r="AAD53" s="49">
        <f>SUM(HC53,DB53,AT53,BX53,AE53,BI53,P53,NL53,LD53,LS53,OA53,EU53,FJ53,HR53,JK53,MH53,MW53,TU53,IG53,IV53,JZ53,DQ53,EF53,WR53,WC53,UJ53,UY53,RM53,TF53,VN53,OP53,PE53,PT53,QI53,FY53,QX53,GN53,SQ53,XG53,XV53,SB53,CM53,KO53,YK53,YZ53)</f>
        <v>73478.66399999999</v>
      </c>
      <c r="AAE53" s="49">
        <f>SUM(HD53,DC53,AU53,BY53,AF53,BJ53,Q53,NM53,LE53,LT53,OB53,EV53,FK53,HS53,JL53,MI53,MX53,TV53,IH53,IW53,KA53,DR53,EG53,WS53,WD53,UK53,UZ53,RN53,TG53,VO53,OQ53,PF53,PU53,QJ53,FZ53,QY53,GO53,SR53,XH53,XW53,SC53,CN53,KP53,YL53,ZA53)</f>
        <v>0.5</v>
      </c>
      <c r="AAF53" s="49">
        <f>SUM(HE53,DD53,AV53,BZ53,AG53,BK53,R53,NN53,LF53,LU53,OC53,EW53,FL53,HT53,JM53,MJ53,MY53,TW53,II53,IX53,KB53,DS53,EH53,WT53,WE53,UL53,VA53,RO53,TH53,VP53,OR53,PG53,PV53,QK53,GA53,QZ53,GP53,SS53,XI53,XX53,SD53,CO53,KQ53,YM53,ZB53)</f>
        <v>12246.443999999998</v>
      </c>
      <c r="AAG53" s="49">
        <f>SUM(HF53,DE53,AW53,CA53,AH53,BL53,S53,NO53,LG53,LV53,OD53,EX53,FM53,HU53,JN53,MK53,MZ53,TX53,IJ53,IY53,KC53,DT53,EI53,WU53,WF53,UM53,VB53,RP53,TI53,VQ53,OS53,PH53,PW53,QL53,GB53,RA53,GQ53,ST53,XJ53,XY53,SE53,CP53,KR53,YN53,ZC53)</f>
        <v>0</v>
      </c>
      <c r="AAH53" s="49">
        <f>SUM(HG53,DF53,AX53,CB53,AI53,BM53,T53,NP53,LH53,LW53,OE53,EY53,FN53,HV53,JO53,ML53,NA53,TY53,IK53,IZ53,KD53,DU53,EJ53,WV53,WG53,UN53,VC53,RQ53,TJ53,VR53,OT53,PI53,PX53,QM53,GC53,RB53,GR53,SU53,XK53,XZ53,SF53,CQ53,KS53,YO53,ZD53)</f>
        <v>0</v>
      </c>
      <c r="AAI53" s="49">
        <f>SUM(HH53,DG53,AY53,CC53,AJ53,BN53,U53,NQ53,LI53,LX53,OF53,EZ53,FO53,HW53,JP53,MM53,NB53,TZ53,IL53,JA53,KE53,DV53,EK53,WW53,WH53,UO53,VD53,RR53,TK53,VS53,OU53,PJ53,PY53,QN53,GD53,RC53,GS53,SV53,XL53,YA53,SG53,CR53,KT53,YP53,ZE53)</f>
        <v>0</v>
      </c>
      <c r="AAJ53" s="49">
        <f>SUM(HI53,DH53,AZ53,CD53,AK53,BO53,V53,NR53,LJ53,LY53,OG53,FA53,FP53,HX53,JQ53,MN53,NC53,UA53,IM53,JB53,KF53,DW53,EL53,WX53,WI53,UP53,VE53,RS53,TL53,VT53,OV53,PK53,PZ53,QO53,GE53,RD53,GT53,SW53,XM53,YB53,SH53,CS53,KU53,YQ53,ZF53)</f>
        <v>0</v>
      </c>
      <c r="AAK53" s="49">
        <f>SUM(HJ53,DI53,BA53,CE53,AL53,BP53,W53,NS53,LK53,LZ53,OH53,FB53,FQ53,HY53,JR53,MO53,ND53,UB53,IN53,JC53,KG53,DX53,EM53,WY53,WJ53,UQ53,VF53,RT53,TM53,VU53,OW53,PL53,QA53,QP53,GF53,RE53,GU53,SX53,XN53,YC53,SI53,CT53,KV53,YR53,ZG53)</f>
        <v>0</v>
      </c>
      <c r="AAL53" s="49">
        <f>SUM(HK53,DJ53,BB53,CF53,AM53,BQ53,X53,NT53,LL53,MA53,OI53,FC53,FR53,HZ53,JS53,MP53,NE53,UC53,IO53,JD53,KH53,DY53,EN53,WZ53,WK53,UR53,VG53,RU53,TN53,VV53,OX53,PM53,QB53,QQ53,GG53,RF53,GV53,SY53,XO53,YD53,SJ53,CU53,KW53,YS53,ZH53)</f>
        <v>0</v>
      </c>
      <c r="AAM53" s="49">
        <f>SUM(HL53,DK53,BC53,CG53,AN53,BR53,Y53,NU53,LM53,MB53,OJ53,FD53,FS53,IA53,JT53,MQ53,NF53,UD53,IP53,JE53,KI53,DZ53,EO53,XA53,WL53,US53,VH53,RV53,TO53,VW53,OY53,PN53,QC53,QR53,GH53,RG53,GW53,SZ53,XP53,YE53,SK53,CV53,KX53,YT53,ZI53)</f>
        <v>2.91</v>
      </c>
      <c r="AAN53" s="49">
        <f>SUM(HM53,DL53,BD53,CH53,AO53,BS53,Z53,NV53,LN53,MC53,OK53,FE53,FT53,IB53,JU53,MR53,NG53,UE53,IQ53,JF53,KJ53,EA53,EP53,XB53,WM53,UT53,VI53,RW53,TP53,VX53,OZ53,PO53,QD53,QS53,GI53,RH53,GX53,TA53,XQ53,YF53,SL53,CW53,KY53,YU53,ZJ53)</f>
        <v>0.48499999999999999</v>
      </c>
      <c r="AAO53" s="49">
        <f>SUM(HN53,DM53,BE53,CI53,AP53,BT53,AA53,NW53,LO53,MD53,OL53,FF53,FU53,IC53,JV53,MS53,NH53,UF53,IR53,JG53,KK53,EB53,EQ53,XC53,WN53,UU53,VJ53,RX53,TQ53,VY53,PA53,PP53,QE53,QT53,GJ53,RI53,GY53,TB53,XR53,YG53,SM53,CX53,KZ53,YV53,ZK53)</f>
        <v>0</v>
      </c>
      <c r="AAP53" s="44">
        <f t="shared" si="1828"/>
        <v>-0.5</v>
      </c>
      <c r="AAQ53" s="44">
        <f t="shared" si="1828"/>
        <v>-12246.443999999998</v>
      </c>
    </row>
    <row r="54" spans="1:719" s="33" customFormat="1" ht="30" x14ac:dyDescent="0.25">
      <c r="A54" s="213"/>
      <c r="B54" s="247">
        <v>33</v>
      </c>
      <c r="C54" s="248" t="s">
        <v>432</v>
      </c>
      <c r="D54" s="260" t="s">
        <v>217</v>
      </c>
      <c r="E54" s="170">
        <v>15030</v>
      </c>
      <c r="F54" s="223">
        <v>0.52</v>
      </c>
      <c r="G54" s="319"/>
      <c r="H54" s="19">
        <v>1</v>
      </c>
      <c r="I54" s="224"/>
      <c r="J54" s="224"/>
      <c r="K54" s="236"/>
      <c r="L54" s="236"/>
      <c r="M54" s="236"/>
      <c r="N54" s="237"/>
      <c r="O54" s="45">
        <f>'СДП (план)'!O55</f>
        <v>4</v>
      </c>
      <c r="P54" s="45">
        <f>'СДП (план)'!P55</f>
        <v>43767.360000000001</v>
      </c>
      <c r="Q54" s="44">
        <f t="shared" ref="Q54:Q55" si="1829">SUM(O54/12*$A$2)</f>
        <v>0.66666666666666663</v>
      </c>
      <c r="R54" s="44">
        <f t="shared" ref="R54:R55" si="1830">SUM(P54/12*$A$2)</f>
        <v>7294.56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2.08</v>
      </c>
      <c r="Z54" s="44">
        <f>SUM(Q54*$F54)</f>
        <v>0.34666666666666668</v>
      </c>
      <c r="AA54" s="44">
        <f>SUM(S54*$F54)</f>
        <v>0</v>
      </c>
      <c r="AB54" s="44">
        <f t="shared" ref="AB54:AB55" si="1831">SUM(S54-Q54)</f>
        <v>-0.66666666666666663</v>
      </c>
      <c r="AC54" s="44">
        <f t="shared" ref="AC54:AC55" si="1832">SUM(T54-R54)</f>
        <v>-7294.56</v>
      </c>
      <c r="AD54" s="169">
        <f>'СДП (план)'!Q55</f>
        <v>0</v>
      </c>
      <c r="AE54" s="169">
        <f>'СДП (план)'!R55</f>
        <v>0</v>
      </c>
      <c r="AF54" s="44">
        <f t="shared" ref="AF54:AF55" si="1833">SUM(AD54/12*$A$2)</f>
        <v>0</v>
      </c>
      <c r="AG54" s="44">
        <f t="shared" ref="AG54:AG55" si="1834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01"/>
        <v>0</v>
      </c>
      <c r="AO54" s="44">
        <f t="shared" si="1602"/>
        <v>0</v>
      </c>
      <c r="AP54" s="44">
        <f t="shared" si="1603"/>
        <v>0</v>
      </c>
      <c r="AQ54" s="44">
        <f t="shared" si="1604"/>
        <v>0</v>
      </c>
      <c r="AR54" s="44">
        <f t="shared" si="1605"/>
        <v>0</v>
      </c>
      <c r="AS54" s="45">
        <f>'СДП (план)'!S55</f>
        <v>0</v>
      </c>
      <c r="AT54" s="44">
        <f>'СДП (план)'!T55</f>
        <v>0</v>
      </c>
      <c r="AU54" s="44">
        <f t="shared" ref="AU54:AU55" si="1835">SUM(AS54/12*$A$2)</f>
        <v>0</v>
      </c>
      <c r="AV54" s="44">
        <f t="shared" ref="AV54:AV55" si="1836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37">SUM(AW54-AU54)</f>
        <v>0</v>
      </c>
      <c r="BG54" s="44">
        <f t="shared" ref="BG54:BG55" si="1838">SUM(AX54-AV54)</f>
        <v>0</v>
      </c>
      <c r="BH54" s="104">
        <f>'СДП (план)'!U55</f>
        <v>0</v>
      </c>
      <c r="BI54" s="3">
        <f>'СДП (план)'!V55</f>
        <v>0</v>
      </c>
      <c r="BJ54" s="44">
        <f t="shared" ref="BJ54:BJ55" si="1839">SUM(BH54/12*$A$2)</f>
        <v>0</v>
      </c>
      <c r="BK54" s="44">
        <f t="shared" ref="BK54:BK55" si="1840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>SUM(BL54-BJ54)</f>
        <v>0</v>
      </c>
      <c r="BV54" s="44">
        <f>SUM(BM54-BK54)</f>
        <v>0</v>
      </c>
      <c r="BW54" s="45">
        <f>'СДП (план)'!W55</f>
        <v>0</v>
      </c>
      <c r="BX54" s="44">
        <f>'СДП (план)'!X55</f>
        <v>0</v>
      </c>
      <c r="BY54" s="44">
        <f t="shared" ref="BY54:BY55" si="1841">SUM(BW54/12*$A$2)</f>
        <v>0</v>
      </c>
      <c r="BZ54" s="44">
        <f t="shared" ref="BZ54:BZ55" si="1842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43">SUM(CA54-BY54)</f>
        <v>0</v>
      </c>
      <c r="CK54" s="44">
        <f t="shared" ref="CK54:CK55" si="1844">SUM(CB54-BZ54)</f>
        <v>0</v>
      </c>
      <c r="CL54" s="47">
        <f>'СДП (план)'!Y55</f>
        <v>0</v>
      </c>
      <c r="CM54" s="44">
        <f>'СДП (план)'!Z55</f>
        <v>0</v>
      </c>
      <c r="CN54" s="44">
        <f t="shared" ref="CN54:CN55" si="1845">SUM(CL54/12*$A$2)</f>
        <v>0</v>
      </c>
      <c r="CO54" s="44">
        <f t="shared" ref="CO54:CO55" si="1846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47">SUM(CP54-CN54)</f>
        <v>0</v>
      </c>
      <c r="CZ54" s="44">
        <f t="shared" ref="CZ54:CZ55" si="1848">SUM(CQ54-CO54)</f>
        <v>0</v>
      </c>
      <c r="DA54" s="46">
        <f>'СДП (план)'!AA55</f>
        <v>0</v>
      </c>
      <c r="DB54" s="46">
        <f>'СДП (план)'!AB55</f>
        <v>0</v>
      </c>
      <c r="DC54" s="44">
        <f t="shared" ref="DC54:DC55" si="1849">SUM(DA54/12*$A$2)</f>
        <v>0</v>
      </c>
      <c r="DD54" s="44">
        <f t="shared" ref="DD54:DD55" si="1850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51">SUM(DE54-DC54)</f>
        <v>0</v>
      </c>
      <c r="DO54" s="44">
        <f t="shared" ref="DO54:DO55" si="1852">SUM(DF54-DD54)</f>
        <v>0</v>
      </c>
      <c r="DP54" s="5">
        <f>'СДП (план)'!AC55</f>
        <v>0</v>
      </c>
      <c r="DQ54" s="3">
        <f>'СДП (план)'!AD55</f>
        <v>0</v>
      </c>
      <c r="DR54" s="44">
        <f t="shared" ref="DR54:DR55" si="1853">SUM(DP54/12*$A$2)</f>
        <v>0</v>
      </c>
      <c r="DS54" s="44">
        <f t="shared" ref="DS54:DS55" si="1854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55">SUM(DT54-DR54)</f>
        <v>0</v>
      </c>
      <c r="ED54" s="44">
        <f t="shared" ref="ED54:ED55" si="1856">SUM(DU54-DS54)</f>
        <v>0</v>
      </c>
      <c r="EE54" s="44">
        <f>'СДП (план)'!CY55</f>
        <v>0</v>
      </c>
      <c r="EF54" s="44">
        <f>'СДП (план)'!CZ55</f>
        <v>0</v>
      </c>
      <c r="EG54" s="44">
        <f t="shared" ref="EG54:EG55" si="1857">SUM(EE54/12*$A$2)</f>
        <v>0</v>
      </c>
      <c r="EH54" s="44">
        <f t="shared" ref="EH54:EH55" si="1858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(план)'!AE55</f>
        <v>37</v>
      </c>
      <c r="EU54" s="44">
        <f>'СДП (план)'!AF55</f>
        <v>404848.08</v>
      </c>
      <c r="EV54" s="44">
        <f t="shared" ref="EV54:EV55" si="1859">SUM(ET54/12*$A$2)</f>
        <v>6.166666666666667</v>
      </c>
      <c r="EW54" s="44">
        <f t="shared" ref="EW54:EW55" si="1860">SUM(EU54/12*$A$2)</f>
        <v>67474.680000000008</v>
      </c>
      <c r="EX54" s="44">
        <f>VLOOKUP($C54,факт!$D$8:$JF$250,159,0)</f>
        <v>1</v>
      </c>
      <c r="EY54" s="44">
        <f>VLOOKUP($C54,факт!$D$8:$JF$250,160,0)</f>
        <v>10941.84</v>
      </c>
      <c r="EZ54" s="44">
        <f>VLOOKUP($C54,факт!$D$8:$JF$250,161,0)</f>
        <v>8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19.240000000000002</v>
      </c>
      <c r="FE54" s="44">
        <f>SUM(EV54*$F54)</f>
        <v>3.206666666666667</v>
      </c>
      <c r="FF54" s="44">
        <f>SUM(EX54*$F54)</f>
        <v>0.52</v>
      </c>
      <c r="FG54" s="44">
        <f t="shared" ref="FG54:FG55" si="1861">SUM(EX54-EV54)</f>
        <v>-5.166666666666667</v>
      </c>
      <c r="FH54" s="44">
        <f t="shared" ref="FH54:FH55" si="1862">SUM(EY54-EW54)</f>
        <v>-56532.840000000011</v>
      </c>
      <c r="FI54" s="5">
        <f>'СДП (план)'!AG55</f>
        <v>0</v>
      </c>
      <c r="FJ54" s="3">
        <f>'СДП (план)'!AH55</f>
        <v>0</v>
      </c>
      <c r="FK54" s="44">
        <f t="shared" ref="FK54:FK55" si="1863">SUM(FI54/12*$A$2)</f>
        <v>0</v>
      </c>
      <c r="FL54" s="44">
        <f t="shared" ref="FL54:FL55" si="1864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865">SUM(FM54-FK54)</f>
        <v>0</v>
      </c>
      <c r="FW54" s="44">
        <f t="shared" ref="FW54:FW55" si="1866">SUM(FN54-FL54)</f>
        <v>0</v>
      </c>
      <c r="FX54" s="5">
        <f>'СДП (план)'!AI55</f>
        <v>0</v>
      </c>
      <c r="FY54" s="3">
        <f>'СДП (план)'!AJ55</f>
        <v>0</v>
      </c>
      <c r="FZ54" s="44">
        <f t="shared" ref="FZ54:FZ55" si="1867">SUM(FX54/12*$A$2)</f>
        <v>0</v>
      </c>
      <c r="GA54" s="44">
        <f t="shared" ref="GA54:GA55" si="1868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34"/>
        <v>0</v>
      </c>
      <c r="GI54" s="44">
        <f t="shared" si="1635"/>
        <v>0</v>
      </c>
      <c r="GJ54" s="44">
        <f t="shared" si="1636"/>
        <v>0</v>
      </c>
      <c r="GK54" s="44">
        <f t="shared" si="1637"/>
        <v>0</v>
      </c>
      <c r="GL54" s="44">
        <f t="shared" si="1638"/>
        <v>0</v>
      </c>
      <c r="GM54" s="45">
        <f>'СДП (план)'!AK55</f>
        <v>30</v>
      </c>
      <c r="GN54" s="44">
        <f>'СДП (план)'!AL55</f>
        <v>393906.24</v>
      </c>
      <c r="GO54" s="44">
        <f t="shared" ref="GO54:GO55" si="1869">SUM(GM54/12*$A$2)</f>
        <v>5</v>
      </c>
      <c r="GP54" s="44">
        <f t="shared" ref="GP54:GP55" si="1870">SUM(GN54/12*$A$2)</f>
        <v>65651.039999999994</v>
      </c>
      <c r="GQ54" s="44">
        <f>VLOOKUP($C54,факт!$D$8:$JF$250,237,0)</f>
        <v>7</v>
      </c>
      <c r="GR54" s="44">
        <f>VLOOKUP($C54,факт!$D$8:$JF$250,238,0)</f>
        <v>91911.469999999972</v>
      </c>
      <c r="GS54" s="44">
        <f>VLOOKUP($C54,факт!$D$8:$JF$250,239,0)</f>
        <v>58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15.600000000000001</v>
      </c>
      <c r="GX54" s="44">
        <f>SUM(GO54*$F54)</f>
        <v>2.6</v>
      </c>
      <c r="GY54" s="44">
        <f>SUM(GQ54*$F54)</f>
        <v>3.64</v>
      </c>
      <c r="GZ54" s="44">
        <f t="shared" ref="GZ54:GZ55" si="1871">SUM(GQ54-GO54)</f>
        <v>2</v>
      </c>
      <c r="HA54" s="44">
        <f t="shared" ref="HA54:HA55" si="1872">SUM(GR54-GP54)</f>
        <v>26260.429999999978</v>
      </c>
      <c r="HB54" s="46">
        <f>'СДП (план)'!AM55</f>
        <v>0</v>
      </c>
      <c r="HC54" s="141">
        <f>'СДП (план)'!AN55</f>
        <v>0</v>
      </c>
      <c r="HD54" s="44">
        <f t="shared" ref="HD54:HD55" si="1873">SUM(HB54/12*$A$2)</f>
        <v>0</v>
      </c>
      <c r="HE54" s="44">
        <f t="shared" ref="HE54:HE55" si="1874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875">SUM(HF54-HD54)</f>
        <v>0</v>
      </c>
      <c r="HP54" s="44">
        <f t="shared" ref="HP54:HP55" si="1876">SUM(HG54-HE54)</f>
        <v>0</v>
      </c>
      <c r="HQ54" s="45">
        <f>'СДП (план)'!AO55</f>
        <v>0</v>
      </c>
      <c r="HR54" s="44">
        <f>'СДП (план)'!AP55</f>
        <v>0</v>
      </c>
      <c r="HS54" s="44">
        <f t="shared" ref="HS54:HS55" si="1877">SUM(HQ54/12*$A$2)</f>
        <v>0</v>
      </c>
      <c r="HT54" s="44">
        <f t="shared" ref="HT54:HT55" si="1878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879">SUM(HU54-HS54)</f>
        <v>0</v>
      </c>
      <c r="IE54" s="44">
        <f t="shared" ref="IE54:IE55" si="1880">SUM(HV54-HT54)</f>
        <v>0</v>
      </c>
      <c r="IF54" s="45">
        <f>'СДП (план)'!AQ55</f>
        <v>0</v>
      </c>
      <c r="IG54" s="44">
        <f>'СДП (план)'!AR55</f>
        <v>0</v>
      </c>
      <c r="IH54" s="44">
        <f t="shared" ref="IH54:IH55" si="1881">SUM(IF54/12*$A$2)</f>
        <v>0</v>
      </c>
      <c r="II54" s="44">
        <f t="shared" ref="II54:II55" si="1882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883">SUM(IJ54-IH54)</f>
        <v>0</v>
      </c>
      <c r="IT54" s="44">
        <f t="shared" ref="IT54:IT55" si="1884">SUM(IK54-II54)</f>
        <v>0</v>
      </c>
      <c r="IU54" s="45">
        <f>'СДП (план)'!AS55</f>
        <v>0</v>
      </c>
      <c r="IV54" s="44">
        <f>'СДП (план)'!AT55</f>
        <v>0</v>
      </c>
      <c r="IW54" s="44">
        <f t="shared" ref="IW54:IW55" si="1885">SUM(IU54/12*$A$2)</f>
        <v>0</v>
      </c>
      <c r="IX54" s="44">
        <f t="shared" ref="IX54:IX55" si="1886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887">SUM(IY54-IW54)</f>
        <v>0</v>
      </c>
      <c r="JI54" s="44">
        <f t="shared" ref="JI54:JI55" si="1888">SUM(IZ54-IX54)</f>
        <v>0</v>
      </c>
      <c r="JJ54" s="5">
        <f>'СДП (план)'!AU55</f>
        <v>0</v>
      </c>
      <c r="JK54" s="3">
        <f>'СДП (план)'!AV55</f>
        <v>0</v>
      </c>
      <c r="JL54" s="44">
        <f t="shared" ref="JL54:JL55" si="1889">SUM(JJ54/12*$A$2)</f>
        <v>0</v>
      </c>
      <c r="JM54" s="44">
        <f t="shared" ref="JM54:JM55" si="1890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891">SUM(JN54-JL54)</f>
        <v>0</v>
      </c>
      <c r="JX54" s="44">
        <f t="shared" ref="JX54:JX55" si="1892">SUM(JO54-JM54)</f>
        <v>0</v>
      </c>
      <c r="JY54" s="5">
        <f>'СДП (план)'!AW55</f>
        <v>0</v>
      </c>
      <c r="JZ54" s="3">
        <f>'СДП (план)'!AX55</f>
        <v>0</v>
      </c>
      <c r="KA54" s="44">
        <f t="shared" ref="KA54:KA55" si="1893">SUM(JY54/12*$A$2)</f>
        <v>0</v>
      </c>
      <c r="KB54" s="44">
        <f t="shared" ref="KB54:KB55" si="1894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895">SUM(KC54-KA54)</f>
        <v>0</v>
      </c>
      <c r="KM54" s="44">
        <f t="shared" ref="KM54:KM55" si="1896">SUM(KD54-KB54)</f>
        <v>0</v>
      </c>
      <c r="KN54" s="5">
        <f>'СДП (план)'!AY55</f>
        <v>0</v>
      </c>
      <c r="KO54" s="3">
        <f>'СДП (план)'!AZ55</f>
        <v>0</v>
      </c>
      <c r="KP54" s="44">
        <f t="shared" ref="KP54:KP55" si="1897">SUM(KN54/12*$A$2)</f>
        <v>0</v>
      </c>
      <c r="KQ54" s="44">
        <f t="shared" ref="KQ54:KQ55" si="1898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899">SUM(KR54-KP54)</f>
        <v>0</v>
      </c>
      <c r="LB54" s="44">
        <f t="shared" ref="LB54:LB55" si="1900">SUM(KS54-KQ54)</f>
        <v>0</v>
      </c>
      <c r="LC54" s="45">
        <f>'СДП (план)'!BA55</f>
        <v>0</v>
      </c>
      <c r="LD54" s="44">
        <f>'СДП (план)'!BB55</f>
        <v>0</v>
      </c>
      <c r="LE54" s="44">
        <f t="shared" ref="LE54:LE55" si="1901">SUM(LC54/12*$A$2)</f>
        <v>0</v>
      </c>
      <c r="LF54" s="44">
        <f t="shared" ref="LF54:LF55" si="1902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03">SUM(LG54-LE54)</f>
        <v>0</v>
      </c>
      <c r="LQ54" s="44">
        <f t="shared" ref="LQ54:LQ55" si="1904">SUM(LH54-LF54)</f>
        <v>0</v>
      </c>
      <c r="LR54" s="45">
        <f>'СДП (план)'!BC55</f>
        <v>0</v>
      </c>
      <c r="LS54" s="44">
        <f>'СДП (план)'!BD55</f>
        <v>0</v>
      </c>
      <c r="LT54" s="44">
        <f t="shared" ref="LT54:LT55" si="1905">SUM(LR54/12*$A$2)</f>
        <v>0</v>
      </c>
      <c r="LU54" s="44">
        <f t="shared" ref="LU54:LU55" si="1906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07">SUM(LV54-LT54)</f>
        <v>0</v>
      </c>
      <c r="MF54" s="44">
        <f t="shared" ref="MF54:MF55" si="1908">SUM(LW54-LU54)</f>
        <v>0</v>
      </c>
      <c r="MG54" s="47">
        <f>'СДП (план)'!BE55</f>
        <v>0</v>
      </c>
      <c r="MH54" s="47">
        <f>'СДП (план)'!BF55</f>
        <v>0</v>
      </c>
      <c r="MI54" s="44">
        <f t="shared" ref="MI54:MI55" si="1909">SUM(MG54/12*$A$2)</f>
        <v>0</v>
      </c>
      <c r="MJ54" s="44">
        <f t="shared" ref="MJ54:MJ55" si="1910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11">SUM(MK54-MI54)</f>
        <v>0</v>
      </c>
      <c r="MU54" s="44">
        <f t="shared" ref="MU54:MU55" si="1912">SUM(ML54-MJ54)</f>
        <v>0</v>
      </c>
      <c r="MV54" s="47">
        <f>'СДП (план)'!BG55</f>
        <v>0</v>
      </c>
      <c r="MW54" s="47">
        <f>'СДП (план)'!BH55</f>
        <v>0</v>
      </c>
      <c r="MX54" s="44">
        <f t="shared" ref="MX54:MX55" si="1913">SUM(MV54/12*$A$2)</f>
        <v>0</v>
      </c>
      <c r="MY54" s="44">
        <f t="shared" ref="MY54:MY55" si="1914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15">SUM(MZ54-MX54)</f>
        <v>0</v>
      </c>
      <c r="NJ54" s="44">
        <f t="shared" ref="NJ54:NJ55" si="1916">SUM(NA54-MY54)</f>
        <v>0</v>
      </c>
      <c r="NK54" s="45">
        <f>'СДП (план)'!BI55</f>
        <v>0</v>
      </c>
      <c r="NL54" s="44">
        <f>'СДП (план)'!BJ55</f>
        <v>0</v>
      </c>
      <c r="NM54" s="44">
        <f t="shared" ref="NM54:NM55" si="1917">SUM(NK54/12*$A$2)</f>
        <v>0</v>
      </c>
      <c r="NN54" s="44">
        <f t="shared" ref="NN54:NN55" si="1918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19">SUM(NO54-NM54)</f>
        <v>0</v>
      </c>
      <c r="NY54" s="44">
        <f t="shared" ref="NY54:NY55" si="1920">SUM(NP54-NN54)</f>
        <v>0</v>
      </c>
      <c r="NZ54" s="45">
        <f>'СДП (план)'!BK55</f>
        <v>0</v>
      </c>
      <c r="OA54" s="44">
        <f>'СДП (план)'!BL55</f>
        <v>0</v>
      </c>
      <c r="OB54" s="44">
        <f t="shared" ref="OB54:OB55" si="1921">SUM(NZ54/12*$A$2)</f>
        <v>0</v>
      </c>
      <c r="OC54" s="44">
        <f t="shared" ref="OC54:OC55" si="1922">SUM(OA54/12*$A$2)</f>
        <v>0</v>
      </c>
      <c r="OD54" s="44">
        <f>VLOOKUP($C54,факт!$D$8:$JF$250,147,0)</f>
        <v>1</v>
      </c>
      <c r="OE54" s="44">
        <f>VLOOKUP($C54,факт!$D$8:$JF$250,148,0)</f>
        <v>10941.84</v>
      </c>
      <c r="OF54" s="44">
        <f>VLOOKUP($C54,факт!$D$8:$JF$250,149,0)</f>
        <v>11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0.52</v>
      </c>
      <c r="OM54" s="44">
        <f t="shared" ref="OM54:OM55" si="1923">SUM(OD54-OB54)</f>
        <v>1</v>
      </c>
      <c r="ON54" s="44">
        <f t="shared" ref="ON54:ON55" si="1924">SUM(OE54-OC54)</f>
        <v>10941.84</v>
      </c>
      <c r="OO54" s="45">
        <f>'СДП (план)'!BM55</f>
        <v>0</v>
      </c>
      <c r="OP54" s="44">
        <f>'СДП (план)'!BN55</f>
        <v>0</v>
      </c>
      <c r="OQ54" s="44">
        <f t="shared" ref="OQ54:OQ55" si="1925">SUM(OO54/12*$A$2)</f>
        <v>0</v>
      </c>
      <c r="OR54" s="44">
        <f t="shared" ref="OR54:OR55" si="1926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27">SUM(OS54-OQ54)</f>
        <v>0</v>
      </c>
      <c r="PC54" s="44">
        <f t="shared" ref="PC54:PC55" si="1928">SUM(OT54-OR54)</f>
        <v>0</v>
      </c>
      <c r="PD54" s="45">
        <f>'СДП (план)'!BO55</f>
        <v>0</v>
      </c>
      <c r="PE54" s="44">
        <f>'СДП (план)'!BP55</f>
        <v>0</v>
      </c>
      <c r="PF54" s="44">
        <f t="shared" ref="PF54:PF55" si="1929">SUM(PD54/12*$A$2)</f>
        <v>0</v>
      </c>
      <c r="PG54" s="44">
        <f t="shared" ref="PG54:PG55" si="1930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31">SUM(PH54-PF54)</f>
        <v>0</v>
      </c>
      <c r="PR54" s="44">
        <f t="shared" ref="PR54:PR55" si="1932">SUM(PI54-PG54)</f>
        <v>0</v>
      </c>
      <c r="PS54" s="45">
        <f>'СДП (план)'!BQ55</f>
        <v>40</v>
      </c>
      <c r="PT54" s="44">
        <f>'СДП (план)'!BR55</f>
        <v>525208.31999999995</v>
      </c>
      <c r="PU54" s="44">
        <f t="shared" ref="PU54:PU55" si="1933">SUM(PS54/12*$A$2)</f>
        <v>6.666666666666667</v>
      </c>
      <c r="PV54" s="44">
        <f t="shared" ref="PV54:PV55" si="1934">SUM(PT54/12*$A$2)</f>
        <v>87534.719999999987</v>
      </c>
      <c r="PW54" s="44">
        <f>VLOOKUP($C54,факт!$D$8:$JF$250,207,0)</f>
        <v>11</v>
      </c>
      <c r="PX54" s="44">
        <f>VLOOKUP($C54,факт!$D$8:$JF$250,208,0)</f>
        <v>144432.30999999994</v>
      </c>
      <c r="PY54" s="44">
        <f>VLOOKUP($C54,факт!$D$8:$JF$250,209,0)</f>
        <v>94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20.8</v>
      </c>
      <c r="QD54" s="44">
        <f>SUM(PU54*$F54)</f>
        <v>3.4666666666666668</v>
      </c>
      <c r="QE54" s="44">
        <f>SUM(PW54*$F54)</f>
        <v>5.7200000000000006</v>
      </c>
      <c r="QF54" s="44">
        <f t="shared" ref="QF54:QF55" si="1935">SUM(PW54-PU54)</f>
        <v>4.333333333333333</v>
      </c>
      <c r="QG54" s="44">
        <f t="shared" ref="QG54:QG55" si="1936">SUM(PX54-PV54)</f>
        <v>56897.589999999953</v>
      </c>
      <c r="QH54" s="45">
        <f>'СДП (план)'!BS55</f>
        <v>0</v>
      </c>
      <c r="QI54" s="44">
        <f>'СДП (план)'!BT55</f>
        <v>0</v>
      </c>
      <c r="QJ54" s="44">
        <f t="shared" ref="QJ54:QJ55" si="1937">SUM(QH54/12*$A$2)</f>
        <v>0</v>
      </c>
      <c r="QK54" s="44">
        <f t="shared" ref="QK54:QK55" si="1938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39">SUM(QL54-QJ54)</f>
        <v>0</v>
      </c>
      <c r="QV54" s="44">
        <f t="shared" ref="QV54:QV55" si="1940">SUM(QM54-QK54)</f>
        <v>0</v>
      </c>
      <c r="QW54" s="45">
        <f>'СДП (план)'!BU55</f>
        <v>0</v>
      </c>
      <c r="QX54" s="44">
        <f>'СДП (план)'!BV55</f>
        <v>0</v>
      </c>
      <c r="QY54" s="44">
        <f t="shared" ref="QY54:QY55" si="1941">SUM(QW54/12*$A$2)</f>
        <v>0</v>
      </c>
      <c r="QZ54" s="44">
        <f t="shared" ref="QZ54:QZ55" si="1942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43">SUM(RA54-QY54)</f>
        <v>0</v>
      </c>
      <c r="RK54" s="44">
        <f t="shared" ref="RK54:RK55" si="1944">SUM(RB54-QZ54)</f>
        <v>0</v>
      </c>
      <c r="RL54" s="45">
        <f>'СДП (план)'!BW55</f>
        <v>43</v>
      </c>
      <c r="RM54" s="44">
        <f>'СДП (план)'!BX55</f>
        <v>564598.94400000002</v>
      </c>
      <c r="RN54" s="44">
        <f t="shared" ref="RN54:RN55" si="1945">SUM(RL54/12*$A$2)</f>
        <v>7.166666666666667</v>
      </c>
      <c r="RO54" s="44">
        <f t="shared" ref="RO54:RO55" si="1946">SUM(RM54/12*$A$2)</f>
        <v>94099.824000000008</v>
      </c>
      <c r="RP54" s="44">
        <f>VLOOKUP($C54,факт!$D$8:$JF$250,105,0)</f>
        <v>2</v>
      </c>
      <c r="RQ54" s="44">
        <f>VLOOKUP($C54,факт!$D$8:$JF$250,106,0)</f>
        <v>26260.42</v>
      </c>
      <c r="RR54" s="44">
        <f>VLOOKUP($C54,факт!$D$8:$JF$250,107,0)</f>
        <v>17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22.36</v>
      </c>
      <c r="RW54" s="44">
        <f>SUM(RN54*$F54)</f>
        <v>3.726666666666667</v>
      </c>
      <c r="RX54" s="44">
        <f>SUM(RP54*$F54)</f>
        <v>1.04</v>
      </c>
      <c r="RY54" s="44">
        <f t="shared" ref="RY54:RY55" si="1947">SUM(RP54-RN54)</f>
        <v>-5.166666666666667</v>
      </c>
      <c r="RZ54" s="44">
        <f t="shared" ref="RZ54:RZ55" si="1948">SUM(RQ54-RO54)</f>
        <v>-67839.40400000001</v>
      </c>
      <c r="SA54" s="45">
        <f>'СДП (план)'!BY55</f>
        <v>0</v>
      </c>
      <c r="SB54" s="44">
        <f>'СДП (план)'!BZ55</f>
        <v>0</v>
      </c>
      <c r="SC54" s="44">
        <f t="shared" ref="SC54:SC55" si="1949">SUM(SA54/12*$A$2)</f>
        <v>0</v>
      </c>
      <c r="SD54" s="44">
        <f t="shared" ref="SD54:SD55" si="1950">SUM(SB54/12*$A$2)</f>
        <v>0</v>
      </c>
      <c r="SE54" s="44">
        <f>VLOOKUP($C54,факт!$D$8:$JF$250,69,0)</f>
        <v>4</v>
      </c>
      <c r="SF54" s="44">
        <f>VLOOKUP($C54,факт!$D$8:$JF$250,70,0)</f>
        <v>52520.84</v>
      </c>
      <c r="SG54" s="44">
        <f>VLOOKUP($C54,факт!$D$8:$JF$250,71,0)</f>
        <v>41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2.08</v>
      </c>
      <c r="SN54" s="44">
        <f t="shared" ref="SN54:SN55" si="1951">SUM(SE54-SC54)</f>
        <v>4</v>
      </c>
      <c r="SO54" s="44">
        <f t="shared" ref="SO54:SO55" si="1952">SUM(SF54-SD54)</f>
        <v>52520.84</v>
      </c>
      <c r="SP54" s="45">
        <f>'СДП (план)'!CA55</f>
        <v>0</v>
      </c>
      <c r="SQ54" s="44">
        <f>'СДП (план)'!CB55</f>
        <v>0</v>
      </c>
      <c r="SR54" s="44">
        <f t="shared" ref="SR54:SR55" si="1953">SUM(SP54/12*$A$2)</f>
        <v>0</v>
      </c>
      <c r="SS54" s="44">
        <f t="shared" ref="SS54:SS55" si="1954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55">SUM(ST54-SR54)</f>
        <v>0</v>
      </c>
      <c r="TD54" s="44">
        <f t="shared" ref="TD54:TD55" si="1956">SUM(SU54-SS54)</f>
        <v>0</v>
      </c>
      <c r="TE54" s="45">
        <f>'СДП (план)'!CC55</f>
        <v>0</v>
      </c>
      <c r="TF54" s="44">
        <f>'СДП (план)'!CD55</f>
        <v>0</v>
      </c>
      <c r="TG54" s="44">
        <f t="shared" ref="TG54:TG55" si="1957">SUM(TE54/12*$A$2)</f>
        <v>0</v>
      </c>
      <c r="TH54" s="44">
        <f t="shared" ref="TH54:TH55" si="1958">SUM(TF54/12*$A$2)</f>
        <v>0</v>
      </c>
      <c r="TI54" s="44">
        <f>VLOOKUP($C54,факт!$D$8:$JF$250,135,0)</f>
        <v>2</v>
      </c>
      <c r="TJ54" s="44">
        <f>VLOOKUP($C54,факт!$D$8:$JF$250,136,0)</f>
        <v>26260.42</v>
      </c>
      <c r="TK54" s="44">
        <f>VLOOKUP($C54,факт!$D$8:$JF$250,137,0)</f>
        <v>19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1.04</v>
      </c>
      <c r="TR54" s="44">
        <f t="shared" ref="TR54:TR55" si="1959">SUM(TI54-TG54)</f>
        <v>2</v>
      </c>
      <c r="TS54" s="44">
        <f t="shared" ref="TS54:TS55" si="1960">SUM(TJ54-TH54)</f>
        <v>26260.42</v>
      </c>
      <c r="TT54" s="47">
        <f>'СДП (план)'!CE55</f>
        <v>0</v>
      </c>
      <c r="TU54" s="47">
        <f>'СДП (план)'!CF55</f>
        <v>0</v>
      </c>
      <c r="TV54" s="44">
        <f t="shared" ref="TV54:TV55" si="1961">SUM(TT54/12*$A$2)</f>
        <v>0</v>
      </c>
      <c r="TW54" s="44">
        <f t="shared" ref="TW54:TW55" si="1962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1963">SUM(TX54-TV54)</f>
        <v>0</v>
      </c>
      <c r="UH54" s="44">
        <f t="shared" ref="UH54:UH55" si="1964">SUM(TY54-TW54)</f>
        <v>0</v>
      </c>
      <c r="UI54" s="45">
        <f>'СДП (план)'!CG55</f>
        <v>3</v>
      </c>
      <c r="UJ54" s="44">
        <f>'СДП (план)'!CH55</f>
        <v>39390.623999999996</v>
      </c>
      <c r="UK54" s="44">
        <f t="shared" ref="UK54:UK55" si="1965">SUM(UI54/12*$A$2)</f>
        <v>0.5</v>
      </c>
      <c r="UL54" s="44">
        <f t="shared" ref="UL54:UL55" si="1966">SUM(UJ54/12*$A$2)</f>
        <v>6565.1039999999994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1.56</v>
      </c>
      <c r="UT54" s="44">
        <f>SUM(UK54*$F54)</f>
        <v>0.26</v>
      </c>
      <c r="UU54" s="44">
        <f>SUM(UM54*$F54)</f>
        <v>0</v>
      </c>
      <c r="UV54" s="44">
        <f t="shared" ref="UV54:UV55" si="1967">SUM(UM54-UK54)</f>
        <v>-0.5</v>
      </c>
      <c r="UW54" s="44">
        <f t="shared" ref="UW54:UW55" si="1968">SUM(UN54-UL54)</f>
        <v>-6565.1039999999994</v>
      </c>
      <c r="UX54" s="45">
        <f>'СДП (план)'!CI55</f>
        <v>1</v>
      </c>
      <c r="UY54" s="44">
        <f>'СДП (план)'!CJ55</f>
        <v>13130.208000000001</v>
      </c>
      <c r="UZ54" s="44">
        <f t="shared" ref="UZ54:UZ55" si="1969">SUM(UX54/12*$A$2)</f>
        <v>0.16666666666666666</v>
      </c>
      <c r="VA54" s="44">
        <f t="shared" ref="VA54:VA55" si="1970">SUM(UY54/12*$A$2)</f>
        <v>2188.3679999999999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0.52</v>
      </c>
      <c r="VI54" s="44">
        <f>SUM(UZ54*$F54)</f>
        <v>8.666666666666667E-2</v>
      </c>
      <c r="VJ54" s="44">
        <f>SUM(VB54*$F54)</f>
        <v>0</v>
      </c>
      <c r="VK54" s="44">
        <f t="shared" ref="VK54:VK55" si="1971">SUM(VB54-UZ54)</f>
        <v>-0.16666666666666666</v>
      </c>
      <c r="VL54" s="44">
        <f t="shared" ref="VL54:VL55" si="1972">SUM(VC54-VA54)</f>
        <v>-2188.3679999999999</v>
      </c>
      <c r="VM54" s="45">
        <f>'СДП (план)'!CK55</f>
        <v>0</v>
      </c>
      <c r="VN54" s="44">
        <f>'СДП (план)'!CL55</f>
        <v>0</v>
      </c>
      <c r="VO54" s="44">
        <f t="shared" ref="VO54:VO55" si="1973">SUM(VM54/12*$A$2)</f>
        <v>0</v>
      </c>
      <c r="VP54" s="44">
        <f t="shared" ref="VP54:VP55" si="1974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1975">SUM(VQ54-VO54)</f>
        <v>0</v>
      </c>
      <c r="WA54" s="44">
        <f t="shared" ref="WA54:WA55" si="1976">SUM(VR54-VP54)</f>
        <v>0</v>
      </c>
      <c r="WB54" s="45">
        <f>'СДП (план)'!CM55</f>
        <v>0</v>
      </c>
      <c r="WC54" s="44">
        <f>'СДП (план)'!CN55</f>
        <v>0</v>
      </c>
      <c r="WD54" s="44">
        <f t="shared" ref="WD54:WD55" si="1977">SUM(WB54/12*$A$2)</f>
        <v>0</v>
      </c>
      <c r="WE54" s="44">
        <f t="shared" ref="WE54:WE55" si="1978">SUM(WC54/12*$A$2)</f>
        <v>0</v>
      </c>
      <c r="WF54" s="44">
        <f>VLOOKUP($C54,факт!$D$8:$JF$250,141,0)</f>
        <v>1</v>
      </c>
      <c r="WG54" s="44">
        <f>VLOOKUP($C54,факт!$D$8:$JF$250,142,0)</f>
        <v>13130.21</v>
      </c>
      <c r="WH54" s="44">
        <f>VLOOKUP($C54,факт!$D$8:$JF$250,143,0)</f>
        <v>11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0.52</v>
      </c>
      <c r="WO54" s="44">
        <f t="shared" ref="WO54:WO55" si="1979">SUM(WF54-WD54)</f>
        <v>1</v>
      </c>
      <c r="WP54" s="44">
        <f t="shared" ref="WP54:WP55" si="1980">SUM(WG54-WE54)</f>
        <v>13130.21</v>
      </c>
      <c r="WQ54" s="45">
        <f>'СДП (план)'!CO55</f>
        <v>5</v>
      </c>
      <c r="WR54" s="44">
        <f>'СДП (план)'!CP55</f>
        <v>65651.039999999994</v>
      </c>
      <c r="WS54" s="44">
        <f t="shared" ref="WS54:WS55" si="1981">SUM(WQ54/12*$A$2)</f>
        <v>0.83333333333333337</v>
      </c>
      <c r="WT54" s="44">
        <f t="shared" ref="WT54:WT55" si="1982">SUM(WR54/12*$A$2)</f>
        <v>10941.839999999998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2.6</v>
      </c>
      <c r="XB54" s="44">
        <f>SUM(WS54*$F54)</f>
        <v>0.43333333333333335</v>
      </c>
      <c r="XC54" s="44">
        <f>SUM(WU54*$F54)</f>
        <v>0</v>
      </c>
      <c r="XD54" s="44">
        <f t="shared" ref="XD54:XD55" si="1983">SUM(WU54-WS54)</f>
        <v>-0.83333333333333337</v>
      </c>
      <c r="XE54" s="44">
        <f t="shared" ref="XE54:XE55" si="1984">SUM(WV54-WT54)</f>
        <v>-10941.839999999998</v>
      </c>
      <c r="XF54" s="45">
        <f>'СДП (план)'!CQ55</f>
        <v>0</v>
      </c>
      <c r="XG54" s="44">
        <f>'СДП (план)'!CR55</f>
        <v>0</v>
      </c>
      <c r="XH54" s="44">
        <f t="shared" ref="XH54:XH55" si="1985">SUM(XF54/12*$A$2)</f>
        <v>0</v>
      </c>
      <c r="XI54" s="44">
        <f t="shared" ref="XI54:XI55" si="1986">SUM(XG54/12*$A$2)</f>
        <v>0</v>
      </c>
      <c r="XJ54" s="44">
        <f>VLOOKUP($C54,факт!$D$8:$JF$250,51,0)</f>
        <v>15</v>
      </c>
      <c r="XK54" s="44">
        <f>VLOOKUP($C54,факт!$D$8:$JF$250,52,0)</f>
        <v>261431.85000000009</v>
      </c>
      <c r="XL54" s="44">
        <f>VLOOKUP($C54,факт!$D$8:$JF$250,53,0)</f>
        <v>105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7.8000000000000007</v>
      </c>
      <c r="XS54" s="44">
        <f t="shared" ref="XS54:XS55" si="1987">SUM(XJ54-XH54)</f>
        <v>15</v>
      </c>
      <c r="XT54" s="44">
        <f t="shared" ref="XT54:XT55" si="1988">SUM(XK54-XI54)</f>
        <v>261431.85000000009</v>
      </c>
      <c r="XU54" s="5">
        <f>'СДП (план)'!CS55</f>
        <v>0</v>
      </c>
      <c r="XV54" s="3">
        <f>'СДП (план)'!CT55</f>
        <v>0</v>
      </c>
      <c r="XW54" s="44">
        <f t="shared" ref="XW54:XW55" si="1989">SUM(XU54/12*$A$2)</f>
        <v>0</v>
      </c>
      <c r="XX54" s="44">
        <f t="shared" ref="XX54:XX55" si="1990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1991">SUM(XY54-XW54)</f>
        <v>0</v>
      </c>
      <c r="YI54" s="44">
        <f t="shared" ref="YI54:YI55" si="1992">SUM(XZ54-XX54)</f>
        <v>0</v>
      </c>
      <c r="YJ54" s="3">
        <f>'СДП (план)'!CU55</f>
        <v>0</v>
      </c>
      <c r="YK54" s="3">
        <f>'СДП (план)'!CV55</f>
        <v>0</v>
      </c>
      <c r="YL54" s="44">
        <f t="shared" ref="YL54:YL55" si="1993">SUM(YJ54/12*$A$2)</f>
        <v>0</v>
      </c>
      <c r="YM54" s="44">
        <f t="shared" ref="YM54:YM55" si="1994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1995">SUM(YN54-YL54)</f>
        <v>0</v>
      </c>
      <c r="YX54" s="44">
        <f t="shared" ref="YX54:YX55" si="1996">SUM(YO54-YM54)</f>
        <v>0</v>
      </c>
      <c r="YY54" s="44">
        <f>'СДП (план)'!CW55</f>
        <v>0</v>
      </c>
      <c r="YZ54" s="44">
        <f>'СДП (план)'!CX55</f>
        <v>0</v>
      </c>
      <c r="ZA54" s="44">
        <f t="shared" ref="ZA54:ZA55" si="1997">SUM(YY54/12*$A$2)</f>
        <v>0</v>
      </c>
      <c r="ZB54" s="44">
        <f t="shared" ref="ZB54:ZB55" si="1998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1999">SUM(ZC54-ZA54)</f>
        <v>0</v>
      </c>
      <c r="ZM54" s="44">
        <f t="shared" ref="ZM54:ZM55" si="2000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>SUM(HB54,DA54,AS54,BW54,AD54,BH54,O54,NK54,LC54,LR54,NZ54,ET54,FI54,HQ54,JJ54,MG54,MV54,TT54,IF54,IU54,JY54,DP54,EE54,WQ54,WB54,UI54,UX54,RL54,TE54,VM54,OO54,PD54,PS54,QH54,FX54,QW54,GM54,SP54,XF54,XU54,SA54,CL54,KN54,YJ54,YY54)</f>
        <v>163</v>
      </c>
      <c r="AAD54" s="49">
        <f>SUM(HC54,DB54,AT54,BX54,AE54,BI54,P54,NL54,LD54,LS54,OA54,EU54,FJ54,HR54,JK54,MH54,MW54,TU54,IG54,IV54,JZ54,DQ54,EF54,WR54,WC54,UJ54,UY54,RM54,TF54,VN54,OP54,PE54,PT54,QI54,FY54,QX54,GN54,SQ54,XG54,XV54,SB54,CM54,KO54,YK54,YZ54)</f>
        <v>2050500.8159999999</v>
      </c>
      <c r="AAE54" s="49">
        <f>SUM(HD54,DC54,AU54,BY54,AF54,BJ54,Q54,NM54,LE54,LT54,OB54,EV54,FK54,HS54,JL54,MI54,MX54,TV54,IH54,IW54,KA54,DR54,EG54,WS54,WD54,UK54,UZ54,RN54,TG54,VO54,OQ54,PF54,PU54,QJ54,FZ54,QY54,GO54,SR54,XH54,XW54,SC54,CN54,KP54,YL54,ZA54)</f>
        <v>27.166666666666668</v>
      </c>
      <c r="AAF54" s="49">
        <f>SUM(HE54,DD54,AV54,BZ54,AG54,BK54,R54,NN54,LF54,LU54,OC54,EW54,FL54,HT54,JM54,MJ54,MY54,TW54,II54,IX54,KB54,DS54,EH54,WT54,WE54,UL54,VA54,RO54,TH54,VP54,OR54,PG54,PV54,QK54,GA54,QZ54,GP54,SS54,XI54,XX54,SD54,CO54,KQ54,YM54,ZB54)</f>
        <v>341750.136</v>
      </c>
      <c r="AAG54" s="49">
        <f>SUM(HF54,DE54,AW54,CA54,AH54,BL54,S54,NO54,LG54,LV54,OD54,EX54,FM54,HU54,JN54,MK54,MZ54,TX54,IJ54,IY54,KC54,DT54,EI54,WU54,WF54,UM54,VB54,RP54,TI54,VQ54,OS54,PH54,PW54,QL54,GB54,RA54,GQ54,ST54,XJ54,XY54,SE54,CP54,KR54,YN54,ZC54)</f>
        <v>44</v>
      </c>
      <c r="AAH54" s="49">
        <f>SUM(HG54,DF54,AX54,CB54,AI54,BM54,T54,NP54,LH54,LW54,OE54,EY54,FN54,HV54,JO54,ML54,NA54,TY54,IK54,IZ54,KD54,DU54,EJ54,WV54,WG54,UN54,VC54,RQ54,TJ54,VR54,OT54,PI54,PX54,QM54,GC54,RB54,GR54,SU54,XK54,XZ54,SF54,CQ54,KS54,YO54,ZD54)</f>
        <v>637831.19999999995</v>
      </c>
      <c r="AAI54" s="49">
        <f>SUM(HH54,DG54,AY54,CC54,AJ54,BN54,U54,NQ54,LI54,LX54,OF54,EZ54,FO54,HW54,JP54,MM54,NB54,TZ54,IL54,JA54,KE54,DV54,EK54,WW54,WH54,UO54,VD54,RR54,TK54,VS54,OU54,PJ54,PY54,QN54,GD54,RC54,GS54,SV54,XL54,YA54,SG54,CR54,KT54,YP54,ZE54)</f>
        <v>364</v>
      </c>
      <c r="AAJ54" s="49">
        <f>SUM(HI54,DH54,AZ54,CD54,AK54,BO54,V54,NR54,LJ54,LY54,OG54,FA54,FP54,HX54,JQ54,MN54,NC54,UA54,IM54,JB54,KF54,DW54,EL54,WX54,WI54,UP54,VE54,RS54,TL54,VT54,OV54,PK54,PZ54,QO54,GE54,RD54,GT54,SW54,XM54,YB54,SH54,CS54,KU54,YQ54,ZF54)</f>
        <v>0</v>
      </c>
      <c r="AAK54" s="49">
        <f>SUM(HJ54,DI54,BA54,CE54,AL54,BP54,W54,NS54,LK54,LZ54,OH54,FB54,FQ54,HY54,JR54,MO54,ND54,UB54,IN54,JC54,KG54,DX54,EM54,WY54,WJ54,UQ54,VF54,RT54,TM54,VU54,OW54,PL54,QA54,QP54,GF54,RE54,GU54,SX54,XN54,YC54,SI54,CT54,KV54,YR54,ZG54)</f>
        <v>0</v>
      </c>
      <c r="AAL54" s="49">
        <f>SUM(HK54,DJ54,BB54,CF54,AM54,BQ54,X54,NT54,LL54,MA54,OI54,FC54,FR54,HZ54,JS54,MP54,NE54,UC54,IO54,JD54,KH54,DY54,EN54,WZ54,WK54,UR54,VG54,RU54,TN54,VV54,OX54,PM54,QB54,QQ54,GG54,RF54,GV54,SY54,XO54,YD54,SJ54,CU54,KW54,YS54,ZH54)</f>
        <v>0</v>
      </c>
      <c r="AAM54" s="49">
        <f>SUM(HL54,DK54,BC54,CG54,AN54,BR54,Y54,NU54,LM54,MB54,OJ54,FD54,FS54,IA54,JT54,MQ54,NF54,UD54,IP54,JE54,KI54,DZ54,EO54,XA54,WL54,US54,VH54,RV54,TO54,VW54,OY54,PN54,QC54,QR54,GH54,RG54,GW54,SZ54,XP54,YE54,SK54,CV54,KX54,YT54,ZI54)</f>
        <v>84.759999999999991</v>
      </c>
      <c r="AAN54" s="49">
        <f>SUM(HM54,DL54,BD54,CH54,AO54,BS54,Z54,NV54,LN54,MC54,OK54,FE54,FT54,IB54,JU54,MR54,NG54,UE54,IQ54,JF54,KJ54,EA54,EP54,XB54,WM54,UT54,VI54,RW54,TP54,VX54,OZ54,PO54,QD54,QS54,GI54,RH54,GX54,TA54,XQ54,YF54,SL54,CW54,KY54,YU54,ZJ54)</f>
        <v>14.126666666666667</v>
      </c>
      <c r="AAO54" s="49">
        <f>SUM(HN54,DM54,BE54,CI54,AP54,BT54,AA54,NW54,LO54,MD54,OL54,FF54,FU54,IC54,JV54,MS54,NH54,UF54,IR54,JG54,KK54,EB54,EQ54,XC54,WN54,UU54,VJ54,RX54,TQ54,VY54,PA54,PP54,QE54,QT54,GJ54,RI54,GY54,TB54,XR54,YG54,SM54,CX54,KZ54,YV54,ZK54)</f>
        <v>22.880000000000003</v>
      </c>
      <c r="AAP54" s="44">
        <f t="shared" ref="AAP54:AAP55" si="2001">SUM(AAG54-AAE54)</f>
        <v>16.833333333333332</v>
      </c>
      <c r="AAQ54" s="44">
        <f t="shared" ref="AAQ54:AAQ55" si="2002">SUM(AAH54-AAF54)</f>
        <v>296081.06399999995</v>
      </c>
    </row>
    <row r="55" spans="1:719" s="33" customFormat="1" ht="30" x14ac:dyDescent="0.25">
      <c r="A55" s="213"/>
      <c r="B55" s="247">
        <v>34</v>
      </c>
      <c r="C55" s="248" t="s">
        <v>433</v>
      </c>
      <c r="D55" s="260" t="s">
        <v>218</v>
      </c>
      <c r="E55" s="170">
        <v>15030</v>
      </c>
      <c r="F55" s="223">
        <v>0.65</v>
      </c>
      <c r="G55" s="319"/>
      <c r="H55" s="19">
        <v>1</v>
      </c>
      <c r="I55" s="224"/>
      <c r="J55" s="224"/>
      <c r="K55" s="236"/>
      <c r="L55" s="236"/>
      <c r="M55" s="236"/>
      <c r="N55" s="237"/>
      <c r="O55" s="45">
        <f>'СДП (план)'!O56</f>
        <v>8</v>
      </c>
      <c r="P55" s="45">
        <f>'СДП (план)'!P56</f>
        <v>109418.4</v>
      </c>
      <c r="Q55" s="44">
        <f t="shared" si="1829"/>
        <v>1.3333333333333333</v>
      </c>
      <c r="R55" s="44">
        <f t="shared" si="1830"/>
        <v>18236.399999999998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5.2</v>
      </c>
      <c r="Z55" s="44">
        <f>SUM(Q55*$F55)</f>
        <v>0.8666666666666667</v>
      </c>
      <c r="AA55" s="44">
        <f>SUM(S55*$F55)</f>
        <v>0</v>
      </c>
      <c r="AB55" s="44">
        <f t="shared" si="1831"/>
        <v>-1.3333333333333333</v>
      </c>
      <c r="AC55" s="44">
        <f t="shared" si="1832"/>
        <v>-18236.399999999998</v>
      </c>
      <c r="AD55" s="169">
        <f>'СДП (план)'!Q56</f>
        <v>0</v>
      </c>
      <c r="AE55" s="169">
        <f>'СДП (план)'!R56</f>
        <v>0</v>
      </c>
      <c r="AF55" s="44">
        <f t="shared" si="1833"/>
        <v>0</v>
      </c>
      <c r="AG55" s="44">
        <f t="shared" si="1834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01"/>
        <v>0</v>
      </c>
      <c r="AO55" s="44">
        <f t="shared" si="1602"/>
        <v>0</v>
      </c>
      <c r="AP55" s="44">
        <f t="shared" si="1603"/>
        <v>0</v>
      </c>
      <c r="AQ55" s="44">
        <f t="shared" si="1604"/>
        <v>0</v>
      </c>
      <c r="AR55" s="44">
        <f t="shared" si="1605"/>
        <v>0</v>
      </c>
      <c r="AS55" s="45">
        <f>'СДП (план)'!S56</f>
        <v>0</v>
      </c>
      <c r="AT55" s="44">
        <f>'СДП (план)'!T56</f>
        <v>0</v>
      </c>
      <c r="AU55" s="44">
        <f t="shared" si="1835"/>
        <v>0</v>
      </c>
      <c r="AV55" s="44">
        <f t="shared" si="1836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37"/>
        <v>0</v>
      </c>
      <c r="BG55" s="44">
        <f t="shared" si="1838"/>
        <v>0</v>
      </c>
      <c r="BH55" s="104">
        <f>'СДП (план)'!U56</f>
        <v>0</v>
      </c>
      <c r="BI55" s="3">
        <f>'СДП (план)'!V56</f>
        <v>0</v>
      </c>
      <c r="BJ55" s="44">
        <f t="shared" si="1839"/>
        <v>0</v>
      </c>
      <c r="BK55" s="44">
        <f t="shared" si="1840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>SUM(BL55-BJ55)</f>
        <v>0</v>
      </c>
      <c r="BV55" s="44">
        <f>SUM(BM55-BK55)</f>
        <v>0</v>
      </c>
      <c r="BW55" s="45">
        <f>'СДП (план)'!W56</f>
        <v>0</v>
      </c>
      <c r="BX55" s="44">
        <f>'СДП (план)'!X56</f>
        <v>0</v>
      </c>
      <c r="BY55" s="44">
        <f t="shared" si="1841"/>
        <v>0</v>
      </c>
      <c r="BZ55" s="44">
        <f t="shared" si="1842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43"/>
        <v>0</v>
      </c>
      <c r="CK55" s="44">
        <f t="shared" si="1844"/>
        <v>0</v>
      </c>
      <c r="CL55" s="47">
        <f>'СДП (план)'!Y56</f>
        <v>0</v>
      </c>
      <c r="CM55" s="44">
        <f>'СДП (план)'!Z56</f>
        <v>0</v>
      </c>
      <c r="CN55" s="44">
        <f t="shared" si="1845"/>
        <v>0</v>
      </c>
      <c r="CO55" s="44">
        <f t="shared" si="1846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47"/>
        <v>0</v>
      </c>
      <c r="CZ55" s="44">
        <f t="shared" si="1848"/>
        <v>0</v>
      </c>
      <c r="DA55" s="46">
        <f>'СДП (план)'!AA56</f>
        <v>0</v>
      </c>
      <c r="DB55" s="46">
        <f>'СДП (план)'!AB56</f>
        <v>0</v>
      </c>
      <c r="DC55" s="44">
        <f t="shared" si="1849"/>
        <v>0</v>
      </c>
      <c r="DD55" s="44">
        <f t="shared" si="1850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51"/>
        <v>0</v>
      </c>
      <c r="DO55" s="44">
        <f t="shared" si="1852"/>
        <v>0</v>
      </c>
      <c r="DP55" s="5">
        <f>'СДП (план)'!AC56</f>
        <v>0</v>
      </c>
      <c r="DQ55" s="3">
        <f>'СДП (план)'!AD56</f>
        <v>0</v>
      </c>
      <c r="DR55" s="44">
        <f t="shared" si="1853"/>
        <v>0</v>
      </c>
      <c r="DS55" s="44">
        <f t="shared" si="1854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55"/>
        <v>0</v>
      </c>
      <c r="ED55" s="44">
        <f t="shared" si="1856"/>
        <v>0</v>
      </c>
      <c r="EE55" s="44">
        <f>'СДП (план)'!CY56</f>
        <v>0</v>
      </c>
      <c r="EF55" s="44">
        <f>'СДП (план)'!CZ56</f>
        <v>0</v>
      </c>
      <c r="EG55" s="44">
        <f t="shared" si="1857"/>
        <v>0</v>
      </c>
      <c r="EH55" s="44">
        <f t="shared" si="1858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(план)'!AE56</f>
        <v>23</v>
      </c>
      <c r="EU55" s="44">
        <f>'СДП (план)'!AF56</f>
        <v>314577.89999999997</v>
      </c>
      <c r="EV55" s="44">
        <f t="shared" si="1859"/>
        <v>3.8333333333333335</v>
      </c>
      <c r="EW55" s="44">
        <f t="shared" si="1860"/>
        <v>52429.649999999994</v>
      </c>
      <c r="EX55" s="44">
        <f>VLOOKUP($C55,факт!$D$8:$JF$250,159,0)</f>
        <v>1</v>
      </c>
      <c r="EY55" s="44">
        <f>VLOOKUP($C55,факт!$D$8:$JF$250,160,0)</f>
        <v>13677.3</v>
      </c>
      <c r="EZ55" s="44">
        <f>VLOOKUP($C55,факт!$D$8:$JF$250,161,0)</f>
        <v>7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14.950000000000001</v>
      </c>
      <c r="FE55" s="44">
        <f>SUM(EV55*$F55)</f>
        <v>2.4916666666666667</v>
      </c>
      <c r="FF55" s="44">
        <f>SUM(EX55*$F55)</f>
        <v>0.65</v>
      </c>
      <c r="FG55" s="44">
        <f t="shared" si="1861"/>
        <v>-2.8333333333333335</v>
      </c>
      <c r="FH55" s="44">
        <f t="shared" si="1862"/>
        <v>-38752.349999999991</v>
      </c>
      <c r="FI55" s="5">
        <f>'СДП (план)'!AG56</f>
        <v>0</v>
      </c>
      <c r="FJ55" s="3">
        <f>'СДП (план)'!AH56</f>
        <v>0</v>
      </c>
      <c r="FK55" s="44">
        <f t="shared" si="1863"/>
        <v>0</v>
      </c>
      <c r="FL55" s="44">
        <f t="shared" si="1864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865"/>
        <v>0</v>
      </c>
      <c r="FW55" s="44">
        <f t="shared" si="1866"/>
        <v>0</v>
      </c>
      <c r="FX55" s="5">
        <f>'СДП (план)'!AI56</f>
        <v>0</v>
      </c>
      <c r="FY55" s="3">
        <f>'СДП (план)'!AJ56</f>
        <v>0</v>
      </c>
      <c r="FZ55" s="44">
        <f t="shared" si="1867"/>
        <v>0</v>
      </c>
      <c r="GA55" s="44">
        <f t="shared" si="1868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34"/>
        <v>0</v>
      </c>
      <c r="GI55" s="44">
        <f t="shared" si="1635"/>
        <v>0</v>
      </c>
      <c r="GJ55" s="44">
        <f t="shared" si="1636"/>
        <v>0</v>
      </c>
      <c r="GK55" s="44">
        <f t="shared" si="1637"/>
        <v>0</v>
      </c>
      <c r="GL55" s="44">
        <f t="shared" si="1638"/>
        <v>0</v>
      </c>
      <c r="GM55" s="45">
        <f>'СДП (план)'!AK56</f>
        <v>0</v>
      </c>
      <c r="GN55" s="44">
        <f>'СДП (план)'!AL56</f>
        <v>0</v>
      </c>
      <c r="GO55" s="44">
        <f t="shared" si="1869"/>
        <v>0</v>
      </c>
      <c r="GP55" s="44">
        <f t="shared" si="1870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871"/>
        <v>0</v>
      </c>
      <c r="HA55" s="44">
        <f t="shared" si="1872"/>
        <v>0</v>
      </c>
      <c r="HB55" s="46">
        <f>'СДП (план)'!AM56</f>
        <v>0</v>
      </c>
      <c r="HC55" s="141">
        <f>'СДП (план)'!AN56</f>
        <v>0</v>
      </c>
      <c r="HD55" s="44">
        <f t="shared" si="1873"/>
        <v>0</v>
      </c>
      <c r="HE55" s="44">
        <f t="shared" si="1874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875"/>
        <v>0</v>
      </c>
      <c r="HP55" s="44">
        <f t="shared" si="1876"/>
        <v>0</v>
      </c>
      <c r="HQ55" s="45">
        <f>'СДП (план)'!AO56</f>
        <v>0</v>
      </c>
      <c r="HR55" s="44">
        <f>'СДП (план)'!AP56</f>
        <v>0</v>
      </c>
      <c r="HS55" s="44">
        <f t="shared" si="1877"/>
        <v>0</v>
      </c>
      <c r="HT55" s="44">
        <f t="shared" si="1878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879"/>
        <v>0</v>
      </c>
      <c r="IE55" s="44">
        <f t="shared" si="1880"/>
        <v>0</v>
      </c>
      <c r="IF55" s="45">
        <f>'СДП (план)'!AQ56</f>
        <v>0</v>
      </c>
      <c r="IG55" s="44">
        <f>'СДП (план)'!AR56</f>
        <v>0</v>
      </c>
      <c r="IH55" s="44">
        <f t="shared" si="1881"/>
        <v>0</v>
      </c>
      <c r="II55" s="44">
        <f t="shared" si="1882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883"/>
        <v>0</v>
      </c>
      <c r="IT55" s="44">
        <f t="shared" si="1884"/>
        <v>0</v>
      </c>
      <c r="IU55" s="45">
        <f>'СДП (план)'!AS56</f>
        <v>0</v>
      </c>
      <c r="IV55" s="44">
        <f>'СДП (план)'!AT56</f>
        <v>0</v>
      </c>
      <c r="IW55" s="44">
        <f t="shared" si="1885"/>
        <v>0</v>
      </c>
      <c r="IX55" s="44">
        <f t="shared" si="1886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887"/>
        <v>0</v>
      </c>
      <c r="JI55" s="44">
        <f t="shared" si="1888"/>
        <v>0</v>
      </c>
      <c r="JJ55" s="5">
        <f>'СДП (план)'!AU56</f>
        <v>0</v>
      </c>
      <c r="JK55" s="3">
        <f>'СДП (план)'!AV56</f>
        <v>0</v>
      </c>
      <c r="JL55" s="44">
        <f t="shared" si="1889"/>
        <v>0</v>
      </c>
      <c r="JM55" s="44">
        <f t="shared" si="1890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891"/>
        <v>0</v>
      </c>
      <c r="JX55" s="44">
        <f t="shared" si="1892"/>
        <v>0</v>
      </c>
      <c r="JY55" s="5">
        <f>'СДП (план)'!AW56</f>
        <v>0</v>
      </c>
      <c r="JZ55" s="3">
        <f>'СДП (план)'!AX56</f>
        <v>0</v>
      </c>
      <c r="KA55" s="44">
        <f t="shared" si="1893"/>
        <v>0</v>
      </c>
      <c r="KB55" s="44">
        <f t="shared" si="1894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895"/>
        <v>0</v>
      </c>
      <c r="KM55" s="44">
        <f t="shared" si="1896"/>
        <v>0</v>
      </c>
      <c r="KN55" s="5">
        <f>'СДП (план)'!AY56</f>
        <v>0</v>
      </c>
      <c r="KO55" s="3">
        <f>'СДП (план)'!AZ56</f>
        <v>0</v>
      </c>
      <c r="KP55" s="44">
        <f t="shared" si="1897"/>
        <v>0</v>
      </c>
      <c r="KQ55" s="44">
        <f t="shared" si="1898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899"/>
        <v>0</v>
      </c>
      <c r="LB55" s="44">
        <f t="shared" si="1900"/>
        <v>0</v>
      </c>
      <c r="LC55" s="45">
        <f>'СДП (план)'!BA56</f>
        <v>0</v>
      </c>
      <c r="LD55" s="44">
        <f>'СДП (план)'!BB56</f>
        <v>0</v>
      </c>
      <c r="LE55" s="44">
        <f t="shared" si="1901"/>
        <v>0</v>
      </c>
      <c r="LF55" s="44">
        <f t="shared" si="1902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03"/>
        <v>0</v>
      </c>
      <c r="LQ55" s="44">
        <f t="shared" si="1904"/>
        <v>0</v>
      </c>
      <c r="LR55" s="45">
        <f>'СДП (план)'!BC56</f>
        <v>0</v>
      </c>
      <c r="LS55" s="44">
        <f>'СДП (план)'!BD56</f>
        <v>0</v>
      </c>
      <c r="LT55" s="44">
        <f t="shared" si="1905"/>
        <v>0</v>
      </c>
      <c r="LU55" s="44">
        <f t="shared" si="1906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07"/>
        <v>0</v>
      </c>
      <c r="MF55" s="44">
        <f t="shared" si="1908"/>
        <v>0</v>
      </c>
      <c r="MG55" s="47">
        <f>'СДП (план)'!BE56</f>
        <v>0</v>
      </c>
      <c r="MH55" s="47">
        <f>'СДП (план)'!BF56</f>
        <v>0</v>
      </c>
      <c r="MI55" s="44">
        <f t="shared" si="1909"/>
        <v>0</v>
      </c>
      <c r="MJ55" s="44">
        <f t="shared" si="1910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11"/>
        <v>0</v>
      </c>
      <c r="MU55" s="44">
        <f t="shared" si="1912"/>
        <v>0</v>
      </c>
      <c r="MV55" s="47">
        <f>'СДП (план)'!BG56</f>
        <v>0</v>
      </c>
      <c r="MW55" s="47">
        <f>'СДП (план)'!BH56</f>
        <v>0</v>
      </c>
      <c r="MX55" s="44">
        <f t="shared" si="1913"/>
        <v>0</v>
      </c>
      <c r="MY55" s="44">
        <f t="shared" si="1914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15"/>
        <v>0</v>
      </c>
      <c r="NJ55" s="44">
        <f t="shared" si="1916"/>
        <v>0</v>
      </c>
      <c r="NK55" s="45">
        <f>'СДП (план)'!BI56</f>
        <v>0</v>
      </c>
      <c r="NL55" s="44">
        <f>'СДП (план)'!BJ56</f>
        <v>0</v>
      </c>
      <c r="NM55" s="44">
        <f t="shared" si="1917"/>
        <v>0</v>
      </c>
      <c r="NN55" s="44">
        <f t="shared" si="1918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19"/>
        <v>0</v>
      </c>
      <c r="NY55" s="44">
        <f t="shared" si="1920"/>
        <v>0</v>
      </c>
      <c r="NZ55" s="45">
        <f>'СДП (план)'!BK56</f>
        <v>70</v>
      </c>
      <c r="OA55" s="44">
        <f>'СДП (план)'!BL56</f>
        <v>957410.99999999988</v>
      </c>
      <c r="OB55" s="44">
        <f t="shared" si="1921"/>
        <v>11.666666666666666</v>
      </c>
      <c r="OC55" s="44">
        <f t="shared" si="1922"/>
        <v>159568.49999999997</v>
      </c>
      <c r="OD55" s="44">
        <f>VLOOKUP($C55,факт!$D$8:$JF$250,147,0)</f>
        <v>14</v>
      </c>
      <c r="OE55" s="44">
        <f>VLOOKUP($C55,факт!$D$8:$JF$250,148,0)</f>
        <v>191482.19999999995</v>
      </c>
      <c r="OF55" s="44">
        <f>VLOOKUP($C55,факт!$D$8:$JF$250,149,0)</f>
        <v>125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45.5</v>
      </c>
      <c r="OK55" s="44">
        <f>SUM(OB55*$F55)</f>
        <v>7.583333333333333</v>
      </c>
      <c r="OL55" s="44">
        <f>SUM(OD55*$F55)</f>
        <v>9.1</v>
      </c>
      <c r="OM55" s="44">
        <f t="shared" si="1923"/>
        <v>2.3333333333333339</v>
      </c>
      <c r="ON55" s="44">
        <f t="shared" si="1924"/>
        <v>31913.699999999983</v>
      </c>
      <c r="OO55" s="45">
        <f>'СДП (план)'!BM56</f>
        <v>0</v>
      </c>
      <c r="OP55" s="44">
        <f>'СДП (план)'!BN56</f>
        <v>0</v>
      </c>
      <c r="OQ55" s="44">
        <f t="shared" si="1925"/>
        <v>0</v>
      </c>
      <c r="OR55" s="44">
        <f t="shared" si="1926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27"/>
        <v>0</v>
      </c>
      <c r="PC55" s="44">
        <f t="shared" si="1928"/>
        <v>0</v>
      </c>
      <c r="PD55" s="45">
        <f>'СДП (план)'!BO56</f>
        <v>0</v>
      </c>
      <c r="PE55" s="44">
        <f>'СДП (план)'!BP56</f>
        <v>0</v>
      </c>
      <c r="PF55" s="44">
        <f t="shared" si="1929"/>
        <v>0</v>
      </c>
      <c r="PG55" s="44">
        <f t="shared" si="1930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31"/>
        <v>0</v>
      </c>
      <c r="PR55" s="44">
        <f t="shared" si="1932"/>
        <v>0</v>
      </c>
      <c r="PS55" s="45">
        <f>'СДП (план)'!BQ56</f>
        <v>200</v>
      </c>
      <c r="PT55" s="44">
        <f>'СДП (план)'!BR56</f>
        <v>3282552</v>
      </c>
      <c r="PU55" s="44">
        <f t="shared" si="1933"/>
        <v>33.333333333333336</v>
      </c>
      <c r="PV55" s="44">
        <f t="shared" si="1934"/>
        <v>547092</v>
      </c>
      <c r="PW55" s="44">
        <f>VLOOKUP($C55,факт!$D$8:$JF$250,207,0)</f>
        <v>23</v>
      </c>
      <c r="PX55" s="44">
        <f>VLOOKUP($C55,факт!$D$8:$JF$250,208,0)</f>
        <v>377493.4800000001</v>
      </c>
      <c r="PY55" s="44">
        <f>VLOOKUP($C55,факт!$D$8:$JF$250,209,0)</f>
        <v>209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130</v>
      </c>
      <c r="QD55" s="44">
        <f>SUM(PU55*$F55)</f>
        <v>21.666666666666668</v>
      </c>
      <c r="QE55" s="44">
        <f>SUM(PW55*$F55)</f>
        <v>14.950000000000001</v>
      </c>
      <c r="QF55" s="44">
        <f t="shared" si="1935"/>
        <v>-10.333333333333336</v>
      </c>
      <c r="QG55" s="44">
        <f t="shared" si="1936"/>
        <v>-169598.5199999999</v>
      </c>
      <c r="QH55" s="45">
        <f>'СДП (план)'!BS56</f>
        <v>0</v>
      </c>
      <c r="QI55" s="44">
        <f>'СДП (план)'!BT56</f>
        <v>0</v>
      </c>
      <c r="QJ55" s="44">
        <f t="shared" si="1937"/>
        <v>0</v>
      </c>
      <c r="QK55" s="44">
        <f t="shared" si="1938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39"/>
        <v>0</v>
      </c>
      <c r="QV55" s="44">
        <f t="shared" si="1940"/>
        <v>0</v>
      </c>
      <c r="QW55" s="45">
        <f>'СДП (план)'!BU56</f>
        <v>0</v>
      </c>
      <c r="QX55" s="44">
        <f>'СДП (план)'!BV56</f>
        <v>0</v>
      </c>
      <c r="QY55" s="44">
        <f t="shared" si="1941"/>
        <v>0</v>
      </c>
      <c r="QZ55" s="44">
        <f t="shared" si="1942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43"/>
        <v>0</v>
      </c>
      <c r="RK55" s="44">
        <f t="shared" si="1944"/>
        <v>0</v>
      </c>
      <c r="RL55" s="45">
        <f>'СДП (план)'!BW56</f>
        <v>22</v>
      </c>
      <c r="RM55" s="44">
        <f>'СДП (план)'!BX56</f>
        <v>361080.72</v>
      </c>
      <c r="RN55" s="44">
        <f t="shared" si="1945"/>
        <v>3.6666666666666665</v>
      </c>
      <c r="RO55" s="44">
        <f t="shared" si="1946"/>
        <v>60180.119999999995</v>
      </c>
      <c r="RP55" s="44">
        <f>VLOOKUP($C55,факт!$D$8:$JF$250,105,0)</f>
        <v>0</v>
      </c>
      <c r="RQ55" s="44">
        <f>VLOOKUP($C55,факт!$D$8:$JF$250,106,0)</f>
        <v>0</v>
      </c>
      <c r="RR55" s="44">
        <f>VLOOKUP($C55,факт!$D$8:$JF$250,107,0)</f>
        <v>0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14.3</v>
      </c>
      <c r="RW55" s="44">
        <f>SUM(RN55*$F55)</f>
        <v>2.3833333333333333</v>
      </c>
      <c r="RX55" s="44">
        <f>SUM(RP55*$F55)</f>
        <v>0</v>
      </c>
      <c r="RY55" s="44">
        <f t="shared" si="1947"/>
        <v>-3.6666666666666665</v>
      </c>
      <c r="RZ55" s="44">
        <f t="shared" si="1948"/>
        <v>-60180.119999999995</v>
      </c>
      <c r="SA55" s="45">
        <f>'СДП (план)'!BY56</f>
        <v>44</v>
      </c>
      <c r="SB55" s="44">
        <f>'СДП (план)'!BZ56</f>
        <v>722161.44</v>
      </c>
      <c r="SC55" s="44">
        <f t="shared" si="1949"/>
        <v>7.333333333333333</v>
      </c>
      <c r="SD55" s="44">
        <f t="shared" si="1950"/>
        <v>120360.23999999999</v>
      </c>
      <c r="SE55" s="44">
        <f>VLOOKUP($C55,факт!$D$8:$JF$250,69,0)</f>
        <v>4</v>
      </c>
      <c r="SF55" s="44">
        <f>VLOOKUP($C55,факт!$D$8:$JF$250,70,0)</f>
        <v>65651.039999999994</v>
      </c>
      <c r="SG55" s="44">
        <f>VLOOKUP($C55,факт!$D$8:$JF$250,71,0)</f>
        <v>40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28.6</v>
      </c>
      <c r="SL55" s="44">
        <f>SUM(SC55*$F55)</f>
        <v>4.7666666666666666</v>
      </c>
      <c r="SM55" s="44">
        <f>SUM(SE55*$F55)</f>
        <v>2.6</v>
      </c>
      <c r="SN55" s="44">
        <f t="shared" si="1951"/>
        <v>-3.333333333333333</v>
      </c>
      <c r="SO55" s="44">
        <f t="shared" si="1952"/>
        <v>-54709.2</v>
      </c>
      <c r="SP55" s="45">
        <f>'СДП (план)'!CA56</f>
        <v>0</v>
      </c>
      <c r="SQ55" s="44">
        <f>'СДП (план)'!CB56</f>
        <v>0</v>
      </c>
      <c r="SR55" s="44">
        <f t="shared" si="1953"/>
        <v>0</v>
      </c>
      <c r="SS55" s="44">
        <f t="shared" si="1954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55"/>
        <v>0</v>
      </c>
      <c r="TD55" s="44">
        <f t="shared" si="1956"/>
        <v>0</v>
      </c>
      <c r="TE55" s="45">
        <f>'СДП (план)'!CC56</f>
        <v>0</v>
      </c>
      <c r="TF55" s="44">
        <f>'СДП (план)'!CD56</f>
        <v>0</v>
      </c>
      <c r="TG55" s="44">
        <f t="shared" si="1957"/>
        <v>0</v>
      </c>
      <c r="TH55" s="44">
        <f t="shared" si="1958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1959"/>
        <v>0</v>
      </c>
      <c r="TS55" s="44">
        <f t="shared" si="1960"/>
        <v>0</v>
      </c>
      <c r="TT55" s="47">
        <f>'СДП (план)'!CE56</f>
        <v>0</v>
      </c>
      <c r="TU55" s="47">
        <f>'СДП (план)'!CF56</f>
        <v>0</v>
      </c>
      <c r="TV55" s="44">
        <f t="shared" si="1961"/>
        <v>0</v>
      </c>
      <c r="TW55" s="44">
        <f t="shared" si="1962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1963"/>
        <v>0</v>
      </c>
      <c r="UH55" s="44">
        <f t="shared" si="1964"/>
        <v>0</v>
      </c>
      <c r="UI55" s="45">
        <f>'СДП (план)'!CG56</f>
        <v>2</v>
      </c>
      <c r="UJ55" s="44">
        <f>'СДП (план)'!CH56</f>
        <v>32825.519999999997</v>
      </c>
      <c r="UK55" s="44">
        <f t="shared" si="1965"/>
        <v>0.33333333333333331</v>
      </c>
      <c r="UL55" s="44">
        <f t="shared" si="1966"/>
        <v>5470.9199999999992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1.3</v>
      </c>
      <c r="UT55" s="44">
        <f>SUM(UK55*$F55)</f>
        <v>0.21666666666666667</v>
      </c>
      <c r="UU55" s="44">
        <f>SUM(UM55*$F55)</f>
        <v>0</v>
      </c>
      <c r="UV55" s="44">
        <f t="shared" si="1967"/>
        <v>-0.33333333333333331</v>
      </c>
      <c r="UW55" s="44">
        <f t="shared" si="1968"/>
        <v>-5470.9199999999992</v>
      </c>
      <c r="UX55" s="45">
        <f>'СДП (план)'!CI56</f>
        <v>5</v>
      </c>
      <c r="UY55" s="44">
        <f>'СДП (план)'!CJ56</f>
        <v>82063.8</v>
      </c>
      <c r="UZ55" s="44">
        <f t="shared" si="1969"/>
        <v>0.83333333333333337</v>
      </c>
      <c r="VA55" s="44">
        <f t="shared" si="1970"/>
        <v>13677.300000000001</v>
      </c>
      <c r="VB55" s="44">
        <f>VLOOKUP($C55,факт!$D$8:$JF$250,99,0)</f>
        <v>1</v>
      </c>
      <c r="VC55" s="44">
        <f>VLOOKUP($C55,факт!$D$8:$JF$250,100,0)</f>
        <v>16412.759999999998</v>
      </c>
      <c r="VD55" s="44">
        <f>VLOOKUP($C55,факт!$D$8:$JF$250,101,0)</f>
        <v>10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3.25</v>
      </c>
      <c r="VI55" s="44">
        <f>SUM(UZ55*$F55)</f>
        <v>0.54166666666666674</v>
      </c>
      <c r="VJ55" s="44">
        <f>SUM(VB55*$F55)</f>
        <v>0.65</v>
      </c>
      <c r="VK55" s="44">
        <f t="shared" si="1971"/>
        <v>0.16666666666666663</v>
      </c>
      <c r="VL55" s="44">
        <f t="shared" si="1972"/>
        <v>2735.4599999999973</v>
      </c>
      <c r="VM55" s="45">
        <f>'СДП (план)'!CK56</f>
        <v>0</v>
      </c>
      <c r="VN55" s="44">
        <f>'СДП (план)'!CL56</f>
        <v>0</v>
      </c>
      <c r="VO55" s="44">
        <f t="shared" si="1973"/>
        <v>0</v>
      </c>
      <c r="VP55" s="44">
        <f t="shared" si="1974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1975"/>
        <v>0</v>
      </c>
      <c r="WA55" s="44">
        <f t="shared" si="1976"/>
        <v>0</v>
      </c>
      <c r="WB55" s="45">
        <f>'СДП (план)'!CM56</f>
        <v>8</v>
      </c>
      <c r="WC55" s="44">
        <f>'СДП (план)'!CN56</f>
        <v>131302.07999999999</v>
      </c>
      <c r="WD55" s="44">
        <f t="shared" si="1977"/>
        <v>1.3333333333333333</v>
      </c>
      <c r="WE55" s="44">
        <f t="shared" si="1978"/>
        <v>21883.679999999997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5.2</v>
      </c>
      <c r="WM55" s="44">
        <f>SUM(WD55*$F55)</f>
        <v>0.8666666666666667</v>
      </c>
      <c r="WN55" s="44">
        <f>SUM(WF55*$F55)</f>
        <v>0</v>
      </c>
      <c r="WO55" s="44">
        <f t="shared" si="1979"/>
        <v>-1.3333333333333333</v>
      </c>
      <c r="WP55" s="44">
        <f t="shared" si="1980"/>
        <v>-21883.679999999997</v>
      </c>
      <c r="WQ55" s="45">
        <f>'СДП (план)'!CO56</f>
        <v>0</v>
      </c>
      <c r="WR55" s="44">
        <f>'СДП (план)'!CP56</f>
        <v>0</v>
      </c>
      <c r="WS55" s="44">
        <f t="shared" si="1981"/>
        <v>0</v>
      </c>
      <c r="WT55" s="44">
        <f t="shared" si="1982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1983"/>
        <v>0</v>
      </c>
      <c r="XE55" s="44">
        <f t="shared" si="1984"/>
        <v>0</v>
      </c>
      <c r="XF55" s="45">
        <f>'СДП (план)'!CQ56</f>
        <v>0</v>
      </c>
      <c r="XG55" s="44">
        <f>'СДП (план)'!CR56</f>
        <v>0</v>
      </c>
      <c r="XH55" s="44">
        <f t="shared" si="1985"/>
        <v>0</v>
      </c>
      <c r="XI55" s="44">
        <f t="shared" si="1986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1987"/>
        <v>0</v>
      </c>
      <c r="XT55" s="44">
        <f t="shared" si="1988"/>
        <v>0</v>
      </c>
      <c r="XU55" s="5">
        <f>'СДП (план)'!CS56</f>
        <v>0</v>
      </c>
      <c r="XV55" s="3">
        <f>'СДП (план)'!CT56</f>
        <v>0</v>
      </c>
      <c r="XW55" s="44">
        <f t="shared" si="1989"/>
        <v>0</v>
      </c>
      <c r="XX55" s="44">
        <f t="shared" si="1990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1991"/>
        <v>0</v>
      </c>
      <c r="YI55" s="44">
        <f t="shared" si="1992"/>
        <v>0</v>
      </c>
      <c r="YJ55" s="3">
        <f>'СДП (план)'!CU56</f>
        <v>0</v>
      </c>
      <c r="YK55" s="3">
        <f>'СДП (план)'!CV56</f>
        <v>0</v>
      </c>
      <c r="YL55" s="44">
        <f t="shared" si="1993"/>
        <v>0</v>
      </c>
      <c r="YM55" s="44">
        <f t="shared" si="1994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1995"/>
        <v>0</v>
      </c>
      <c r="YX55" s="44">
        <f t="shared" si="1996"/>
        <v>0</v>
      </c>
      <c r="YY55" s="44">
        <f>'СДП (план)'!CW56</f>
        <v>0</v>
      </c>
      <c r="YZ55" s="44">
        <f>'СДП (план)'!CX56</f>
        <v>0</v>
      </c>
      <c r="ZA55" s="44">
        <f t="shared" si="1997"/>
        <v>0</v>
      </c>
      <c r="ZB55" s="44">
        <f t="shared" si="1998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1999"/>
        <v>0</v>
      </c>
      <c r="ZM55" s="44">
        <f t="shared" si="2000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>SUM(HB55,DA55,AS55,BW55,AD55,BH55,O55,NK55,LC55,LR55,NZ55,ET55,FI55,HQ55,JJ55,MG55,MV55,TT55,IF55,IU55,JY55,DP55,EE55,WQ55,WB55,UI55,UX55,RL55,TE55,VM55,OO55,PD55,PS55,QH55,FX55,QW55,GM55,SP55,XF55,XU55,SA55,CL55,KN55,YJ55,YY55)</f>
        <v>382</v>
      </c>
      <c r="AAD55" s="49">
        <f>SUM(HC55,DB55,AT55,BX55,AE55,BI55,P55,NL55,LD55,LS55,OA55,EU55,FJ55,HR55,JK55,MH55,MW55,TU55,IG55,IV55,JZ55,DQ55,EF55,WR55,WC55,UJ55,UY55,RM55,TF55,VN55,OP55,PE55,PT55,QI55,FY55,QX55,GN55,SQ55,XG55,XV55,SB55,CM55,KO55,YK55,YZ55)</f>
        <v>5993392.8599999994</v>
      </c>
      <c r="AAE55" s="49">
        <f>SUM(HD55,DC55,AU55,BY55,AF55,BJ55,Q55,NM55,LE55,LT55,OB55,EV55,FK55,HS55,JL55,MI55,MX55,TV55,IH55,IW55,KA55,DR55,EG55,WS55,WD55,UK55,UZ55,RN55,TG55,VO55,OQ55,PF55,PU55,QJ55,FZ55,QY55,GO55,SR55,XH55,XW55,SC55,CN55,KP55,YL55,ZA55)</f>
        <v>63.666666666666664</v>
      </c>
      <c r="AAF55" s="49">
        <f>SUM(HE55,DD55,AV55,BZ55,AG55,BK55,R55,NN55,LF55,LU55,OC55,EW55,FL55,HT55,JM55,MJ55,MY55,TW55,II55,IX55,KB55,DS55,EH55,WT55,WE55,UL55,VA55,RO55,TH55,VP55,OR55,PG55,PV55,QK55,GA55,QZ55,GP55,SS55,XI55,XX55,SD55,CO55,KQ55,YM55,ZB55)</f>
        <v>998898.80999999994</v>
      </c>
      <c r="AAG55" s="49">
        <f>SUM(HF55,DE55,AW55,CA55,AH55,BL55,S55,NO55,LG55,LV55,OD55,EX55,FM55,HU55,JN55,MK55,MZ55,TX55,IJ55,IY55,KC55,DT55,EI55,WU55,WF55,UM55,VB55,RP55,TI55,VQ55,OS55,PH55,PW55,QL55,GB55,RA55,GQ55,ST55,XJ55,XY55,SE55,CP55,KR55,YN55,ZC55)</f>
        <v>43</v>
      </c>
      <c r="AAH55" s="49">
        <f>SUM(HG55,DF55,AX55,CB55,AI55,BM55,T55,NP55,LH55,LW55,OE55,EY55,FN55,HV55,JO55,ML55,NA55,TY55,IK55,IZ55,KD55,DU55,EJ55,WV55,WG55,UN55,VC55,RQ55,TJ55,VR55,OT55,PI55,PX55,QM55,GC55,RB55,GR55,SU55,XK55,XZ55,SF55,CQ55,KS55,YO55,ZD55)</f>
        <v>664716.78</v>
      </c>
      <c r="AAI55" s="49">
        <f>SUM(HH55,DG55,AY55,CC55,AJ55,BN55,U55,NQ55,LI55,LX55,OF55,EZ55,FO55,HW55,JP55,MM55,NB55,TZ55,IL55,JA55,KE55,DV55,EK55,WW55,WH55,UO55,VD55,RR55,TK55,VS55,OU55,PJ55,PY55,QN55,GD55,RC55,GS55,SV55,XL55,YA55,SG55,CR55,KT55,YP55,ZE55)</f>
        <v>391</v>
      </c>
      <c r="AAJ55" s="49">
        <f>SUM(HI55,DH55,AZ55,CD55,AK55,BO55,V55,NR55,LJ55,LY55,OG55,FA55,FP55,HX55,JQ55,MN55,NC55,UA55,IM55,JB55,KF55,DW55,EL55,WX55,WI55,UP55,VE55,RS55,TL55,VT55,OV55,PK55,PZ55,QO55,GE55,RD55,GT55,SW55,XM55,YB55,SH55,CS55,KU55,YQ55,ZF55)</f>
        <v>0</v>
      </c>
      <c r="AAK55" s="49">
        <f>SUM(HJ55,DI55,BA55,CE55,AL55,BP55,W55,NS55,LK55,LZ55,OH55,FB55,FQ55,HY55,JR55,MO55,ND55,UB55,IN55,JC55,KG55,DX55,EM55,WY55,WJ55,UQ55,VF55,RT55,TM55,VU55,OW55,PL55,QA55,QP55,GF55,RE55,GU55,SX55,XN55,YC55,SI55,CT55,KV55,YR55,ZG55)</f>
        <v>0</v>
      </c>
      <c r="AAL55" s="49">
        <f>SUM(HK55,DJ55,BB55,CF55,AM55,BQ55,X55,NT55,LL55,MA55,OI55,FC55,FR55,HZ55,JS55,MP55,NE55,UC55,IO55,JD55,KH55,DY55,EN55,WZ55,WK55,UR55,VG55,RU55,TN55,VV55,OX55,PM55,QB55,QQ55,GG55,RF55,GV55,SY55,XO55,YD55,SJ55,CU55,KW55,YS55,ZH55)</f>
        <v>0</v>
      </c>
      <c r="AAM55" s="49">
        <f>SUM(HL55,DK55,BC55,CG55,AN55,BR55,Y55,NU55,LM55,MB55,OJ55,FD55,FS55,IA55,JT55,MQ55,NF55,UD55,IP55,JE55,KI55,DZ55,EO55,XA55,WL55,US55,VH55,RV55,TO55,VW55,OY55,PN55,QC55,QR55,GH55,RG55,GW55,SZ55,XP55,YE55,SK55,CV55,KX55,YT55,ZI55)</f>
        <v>248.29999999999998</v>
      </c>
      <c r="AAN55" s="49">
        <f>SUM(HM55,DL55,BD55,CH55,AO55,BS55,Z55,NV55,LN55,MC55,OK55,FE55,FT55,IB55,JU55,MR55,NG55,UE55,IQ55,JF55,KJ55,EA55,EP55,XB55,WM55,UT55,VI55,RW55,TP55,VX55,OZ55,PO55,QD55,QS55,GI55,RH55,GX55,TA55,XQ55,YF55,SL55,CW55,KY55,YU55,ZJ55)</f>
        <v>41.383333333333333</v>
      </c>
      <c r="AAO55" s="49">
        <f>SUM(HN55,DM55,BE55,CI55,AP55,BT55,AA55,NW55,LO55,MD55,OL55,FF55,FU55,IC55,JV55,MS55,NH55,UF55,IR55,JG55,KK55,EB55,EQ55,XC55,WN55,UU55,VJ55,RX55,TQ55,VY55,PA55,PP55,QE55,QT55,GJ55,RI55,GY55,TB55,XR55,YG55,SM55,CX55,KZ55,YV55,ZK55)</f>
        <v>27.950000000000003</v>
      </c>
      <c r="AAP55" s="44">
        <f t="shared" si="2001"/>
        <v>-20.666666666666664</v>
      </c>
      <c r="AAQ55" s="44">
        <f t="shared" si="2002"/>
        <v>-334182.02999999991</v>
      </c>
    </row>
    <row r="56" spans="1:719" s="33" customFormat="1" ht="30" x14ac:dyDescent="0.25">
      <c r="A56" s="209"/>
      <c r="B56" s="247">
        <v>35</v>
      </c>
      <c r="C56" s="248" t="s">
        <v>771</v>
      </c>
      <c r="D56" s="226" t="s">
        <v>634</v>
      </c>
      <c r="E56" s="170">
        <v>15030</v>
      </c>
      <c r="F56" s="223">
        <v>6</v>
      </c>
      <c r="G56" s="318">
        <v>0.10879999999999999</v>
      </c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597"/>
        <v>0</v>
      </c>
      <c r="Z56" s="44">
        <f t="shared" si="1598"/>
        <v>0</v>
      </c>
      <c r="AA56" s="44">
        <f t="shared" si="1599"/>
        <v>0</v>
      </c>
      <c r="AB56" s="44">
        <f t="shared" si="1600"/>
        <v>0</v>
      </c>
      <c r="AC56" s="44">
        <f t="shared" si="678"/>
        <v>0</v>
      </c>
      <c r="AD56" s="169">
        <f>'СДП (план)'!Q57</f>
        <v>0</v>
      </c>
      <c r="AE56" s="169">
        <f>'СДП (план)'!R57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01"/>
        <v>0</v>
      </c>
      <c r="AO56" s="44">
        <f t="shared" si="1602"/>
        <v>0</v>
      </c>
      <c r="AP56" s="44">
        <f t="shared" si="1603"/>
        <v>0</v>
      </c>
      <c r="AQ56" s="44">
        <f t="shared" si="1604"/>
        <v>0</v>
      </c>
      <c r="AR56" s="44">
        <f t="shared" si="1605"/>
        <v>0</v>
      </c>
      <c r="AS56" s="45">
        <f>'СДП (план)'!S57</f>
        <v>0</v>
      </c>
      <c r="AT56" s="44">
        <f>'СДП (план)'!T57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06"/>
        <v>0</v>
      </c>
      <c r="BD56" s="44">
        <f t="shared" si="1607"/>
        <v>0</v>
      </c>
      <c r="BE56" s="44">
        <f t="shared" si="1608"/>
        <v>0</v>
      </c>
      <c r="BF56" s="44">
        <f t="shared" si="1073"/>
        <v>0</v>
      </c>
      <c r="BG56" s="44">
        <f t="shared" si="1074"/>
        <v>0</v>
      </c>
      <c r="BH56" s="104">
        <f>'СДП (план)'!U57</f>
        <v>0</v>
      </c>
      <c r="BI56" s="3">
        <f>'СДП (план)'!V57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09"/>
        <v>0</v>
      </c>
      <c r="BS56" s="44">
        <f t="shared" si="1610"/>
        <v>0</v>
      </c>
      <c r="BT56" s="44">
        <f t="shared" si="1611"/>
        <v>0</v>
      </c>
      <c r="BU56" s="44">
        <f>SUM(BL56-BJ56)</f>
        <v>0</v>
      </c>
      <c r="BV56" s="44">
        <f>SUM(BM56-BK56)</f>
        <v>0</v>
      </c>
      <c r="BW56" s="45">
        <f>'СДП (план)'!W57</f>
        <v>0</v>
      </c>
      <c r="BX56" s="44">
        <f>'СДП (план)'!X57</f>
        <v>0</v>
      </c>
      <c r="BY56" s="44">
        <f t="shared" si="26"/>
        <v>0</v>
      </c>
      <c r="BZ56" s="44">
        <f t="shared" si="27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12"/>
        <v>0</v>
      </c>
      <c r="CH56" s="44">
        <f t="shared" si="1613"/>
        <v>0</v>
      </c>
      <c r="CI56" s="44">
        <f t="shared" si="1614"/>
        <v>0</v>
      </c>
      <c r="CJ56" s="44">
        <f t="shared" si="1081"/>
        <v>0</v>
      </c>
      <c r="CK56" s="44">
        <f t="shared" si="1082"/>
        <v>0</v>
      </c>
      <c r="CL56" s="47">
        <f>'СДП (план)'!Y57</f>
        <v>0</v>
      </c>
      <c r="CM56" s="44">
        <f>'СДП (план)'!Z57</f>
        <v>0</v>
      </c>
      <c r="CN56" s="44">
        <f t="shared" si="28"/>
        <v>0</v>
      </c>
      <c r="CO56" s="44">
        <f t="shared" si="29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15"/>
        <v>0</v>
      </c>
      <c r="CW56" s="44">
        <f t="shared" si="1616"/>
        <v>0</v>
      </c>
      <c r="CX56" s="44">
        <f t="shared" si="1617"/>
        <v>0</v>
      </c>
      <c r="CY56" s="44">
        <f t="shared" si="30"/>
        <v>0</v>
      </c>
      <c r="CZ56" s="44">
        <f t="shared" si="31"/>
        <v>0</v>
      </c>
      <c r="DA56" s="46">
        <f>'СДП (план)'!AA57</f>
        <v>0</v>
      </c>
      <c r="DB56" s="46">
        <f>'СДП (план)'!AB57</f>
        <v>0</v>
      </c>
      <c r="DC56" s="44">
        <f t="shared" si="32"/>
        <v>0</v>
      </c>
      <c r="DD56" s="44">
        <f t="shared" si="33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18"/>
        <v>0</v>
      </c>
      <c r="DL56" s="44">
        <f t="shared" si="1619"/>
        <v>0</v>
      </c>
      <c r="DM56" s="44">
        <f t="shared" si="1620"/>
        <v>0</v>
      </c>
      <c r="DN56" s="44">
        <f t="shared" si="34"/>
        <v>0</v>
      </c>
      <c r="DO56" s="44">
        <f t="shared" si="35"/>
        <v>0</v>
      </c>
      <c r="DP56" s="5">
        <f>'СДП (план)'!AC57</f>
        <v>0</v>
      </c>
      <c r="DQ56" s="3">
        <f>'СДП (план)'!AD57</f>
        <v>0</v>
      </c>
      <c r="DR56" s="44">
        <f t="shared" si="36"/>
        <v>0</v>
      </c>
      <c r="DS56" s="44">
        <f t="shared" si="37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21"/>
        <v>0</v>
      </c>
      <c r="EA56" s="44">
        <f t="shared" si="1622"/>
        <v>0</v>
      </c>
      <c r="EB56" s="44">
        <f t="shared" si="1623"/>
        <v>0</v>
      </c>
      <c r="EC56" s="44">
        <f t="shared" si="38"/>
        <v>0</v>
      </c>
      <c r="ED56" s="44">
        <f t="shared" si="39"/>
        <v>0</v>
      </c>
      <c r="EE56" s="44">
        <f>'СДП (план)'!CY57</f>
        <v>0</v>
      </c>
      <c r="EF56" s="44">
        <f>'СДП (план)'!CZ57</f>
        <v>0</v>
      </c>
      <c r="EG56" s="44">
        <f t="shared" si="1204"/>
        <v>0</v>
      </c>
      <c r="EH56" s="44">
        <f t="shared" si="1205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(план)'!AE57</f>
        <v>0</v>
      </c>
      <c r="EU56" s="44">
        <f>'СДП (план)'!AF57</f>
        <v>0</v>
      </c>
      <c r="EV56" s="44">
        <f t="shared" si="42"/>
        <v>0</v>
      </c>
      <c r="EW56" s="44">
        <f t="shared" si="43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24"/>
        <v>0</v>
      </c>
      <c r="FE56" s="44">
        <f t="shared" si="1625"/>
        <v>0</v>
      </c>
      <c r="FF56" s="44">
        <f t="shared" si="1626"/>
        <v>0</v>
      </c>
      <c r="FG56" s="44">
        <f t="shared" si="1627"/>
        <v>0</v>
      </c>
      <c r="FH56" s="44">
        <f t="shared" si="1628"/>
        <v>0</v>
      </c>
      <c r="FI56" s="5">
        <f>'СДП (план)'!AG57</f>
        <v>0</v>
      </c>
      <c r="FJ56" s="3">
        <f>'СДП (план)'!AH57</f>
        <v>0</v>
      </c>
      <c r="FK56" s="44">
        <f t="shared" si="46"/>
        <v>0</v>
      </c>
      <c r="FL56" s="44">
        <f t="shared" si="47"/>
        <v>0</v>
      </c>
      <c r="FM56" s="44">
        <f>VLOOKUP($C56,факт!$D$8:$JF$250,165,0)</f>
        <v>1</v>
      </c>
      <c r="FN56" s="44">
        <f>VLOOKUP($C56,факт!$D$8:$JF$250,166,0)</f>
        <v>94104.63</v>
      </c>
      <c r="FO56" s="44">
        <f>VLOOKUP($C56,факт!$D$8:$JF$250,167,0)</f>
        <v>28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29"/>
        <v>0</v>
      </c>
      <c r="FT56" s="44">
        <f t="shared" si="1630"/>
        <v>0</v>
      </c>
      <c r="FU56" s="44">
        <f t="shared" si="1631"/>
        <v>6</v>
      </c>
      <c r="FV56" s="44">
        <f t="shared" si="1632"/>
        <v>1</v>
      </c>
      <c r="FW56" s="44">
        <f t="shared" si="1633"/>
        <v>94104.63</v>
      </c>
      <c r="FX56" s="5">
        <f>'СДП (план)'!AI57</f>
        <v>0</v>
      </c>
      <c r="FY56" s="3">
        <f>'СДП (план)'!AJ57</f>
        <v>0</v>
      </c>
      <c r="FZ56" s="44">
        <f t="shared" si="50"/>
        <v>0</v>
      </c>
      <c r="GA56" s="44">
        <f t="shared" si="51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34"/>
        <v>0</v>
      </c>
      <c r="GI56" s="44">
        <f t="shared" si="1635"/>
        <v>0</v>
      </c>
      <c r="GJ56" s="44">
        <f t="shared" si="1636"/>
        <v>0</v>
      </c>
      <c r="GK56" s="44">
        <f t="shared" si="1637"/>
        <v>0</v>
      </c>
      <c r="GL56" s="44">
        <f t="shared" si="1638"/>
        <v>0</v>
      </c>
      <c r="GM56" s="45">
        <f>'СДП (план)'!AK57</f>
        <v>0</v>
      </c>
      <c r="GN56" s="44">
        <f>'СДП (план)'!AL57</f>
        <v>0</v>
      </c>
      <c r="GO56" s="44">
        <f t="shared" si="54"/>
        <v>0</v>
      </c>
      <c r="GP56" s="44">
        <f t="shared" si="55"/>
        <v>0</v>
      </c>
      <c r="GQ56" s="44">
        <f>VLOOKUP($C56,факт!$D$8:$JF$250,237,0)</f>
        <v>0</v>
      </c>
      <c r="GR56" s="44">
        <f>VLOOKUP($C56,факт!$D$8:$JF$250,238,0)</f>
        <v>0</v>
      </c>
      <c r="GS56" s="44">
        <f>VLOOKUP($C56,факт!$D$8:$JF$250,239,0)</f>
        <v>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39"/>
        <v>0</v>
      </c>
      <c r="GX56" s="44">
        <f t="shared" si="1640"/>
        <v>0</v>
      </c>
      <c r="GY56" s="44">
        <f t="shared" si="1641"/>
        <v>0</v>
      </c>
      <c r="GZ56" s="44">
        <f t="shared" si="56"/>
        <v>0</v>
      </c>
      <c r="HA56" s="44">
        <f t="shared" si="57"/>
        <v>0</v>
      </c>
      <c r="HB56" s="46">
        <f>'СДП (план)'!AM57</f>
        <v>0</v>
      </c>
      <c r="HC56" s="141">
        <f>'СДП (план)'!AN57</f>
        <v>0</v>
      </c>
      <c r="HD56" s="44">
        <f t="shared" si="58"/>
        <v>0</v>
      </c>
      <c r="HE56" s="44">
        <f t="shared" si="59"/>
        <v>0</v>
      </c>
      <c r="HF56" s="44"/>
      <c r="HG56" s="44"/>
      <c r="HH56" s="44"/>
      <c r="HI56" s="44"/>
      <c r="HJ56" s="44"/>
      <c r="HK56" s="44"/>
      <c r="HL56" s="44">
        <f t="shared" si="1642"/>
        <v>0</v>
      </c>
      <c r="HM56" s="44">
        <f t="shared" si="1643"/>
        <v>0</v>
      </c>
      <c r="HN56" s="44">
        <f t="shared" si="1644"/>
        <v>0</v>
      </c>
      <c r="HO56" s="44">
        <f t="shared" si="60"/>
        <v>0</v>
      </c>
      <c r="HP56" s="44">
        <f t="shared" si="61"/>
        <v>0</v>
      </c>
      <c r="HQ56" s="45">
        <f>'СДП (план)'!AO57</f>
        <v>0</v>
      </c>
      <c r="HR56" s="44">
        <f>'СДП (план)'!AP57</f>
        <v>0</v>
      </c>
      <c r="HS56" s="44">
        <f t="shared" si="62"/>
        <v>0</v>
      </c>
      <c r="HT56" s="44">
        <f t="shared" si="63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45"/>
        <v>0</v>
      </c>
      <c r="IB56" s="44">
        <f t="shared" si="1646"/>
        <v>0</v>
      </c>
      <c r="IC56" s="44">
        <f t="shared" si="1647"/>
        <v>0</v>
      </c>
      <c r="ID56" s="44">
        <f t="shared" si="64"/>
        <v>0</v>
      </c>
      <c r="IE56" s="44">
        <f t="shared" si="65"/>
        <v>0</v>
      </c>
      <c r="IF56" s="45">
        <f>'СДП (план)'!AQ57</f>
        <v>0</v>
      </c>
      <c r="IG56" s="44">
        <f>'СДП (план)'!AR57</f>
        <v>0</v>
      </c>
      <c r="IH56" s="44">
        <f t="shared" si="66"/>
        <v>0</v>
      </c>
      <c r="II56" s="44">
        <f t="shared" si="67"/>
        <v>0</v>
      </c>
      <c r="IJ56" s="44"/>
      <c r="IK56" s="44"/>
      <c r="IL56" s="44"/>
      <c r="IM56" s="44"/>
      <c r="IN56" s="44"/>
      <c r="IO56" s="44"/>
      <c r="IP56" s="44">
        <f t="shared" si="1648"/>
        <v>0</v>
      </c>
      <c r="IQ56" s="44">
        <f t="shared" si="1649"/>
        <v>0</v>
      </c>
      <c r="IR56" s="44">
        <f t="shared" si="1650"/>
        <v>0</v>
      </c>
      <c r="IS56" s="44">
        <f t="shared" si="71"/>
        <v>0</v>
      </c>
      <c r="IT56" s="44">
        <f t="shared" si="72"/>
        <v>0</v>
      </c>
      <c r="IU56" s="45">
        <f>'СДП (план)'!AS57</f>
        <v>0</v>
      </c>
      <c r="IV56" s="44">
        <f>'СДП (план)'!AT57</f>
        <v>0</v>
      </c>
      <c r="IW56" s="44">
        <f t="shared" si="73"/>
        <v>0</v>
      </c>
      <c r="IX56" s="44">
        <f t="shared" si="74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51"/>
        <v>0</v>
      </c>
      <c r="JF56" s="44">
        <f t="shared" si="1652"/>
        <v>0</v>
      </c>
      <c r="JG56" s="44">
        <f t="shared" si="1653"/>
        <v>0</v>
      </c>
      <c r="JH56" s="44">
        <f t="shared" si="75"/>
        <v>0</v>
      </c>
      <c r="JI56" s="44">
        <f t="shared" si="76"/>
        <v>0</v>
      </c>
      <c r="JJ56" s="5">
        <f>'СДП (план)'!AU57</f>
        <v>0</v>
      </c>
      <c r="JK56" s="3">
        <f>'СДП (план)'!AV57</f>
        <v>0</v>
      </c>
      <c r="JL56" s="44">
        <f t="shared" si="77"/>
        <v>0</v>
      </c>
      <c r="JM56" s="44">
        <f t="shared" si="78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54"/>
        <v>0</v>
      </c>
      <c r="JU56" s="44">
        <f t="shared" si="1655"/>
        <v>0</v>
      </c>
      <c r="JV56" s="44">
        <f t="shared" si="1656"/>
        <v>0</v>
      </c>
      <c r="JW56" s="44">
        <f t="shared" si="82"/>
        <v>0</v>
      </c>
      <c r="JX56" s="44">
        <f t="shared" si="83"/>
        <v>0</v>
      </c>
      <c r="JY56" s="5">
        <f>'СДП (план)'!AW57</f>
        <v>0</v>
      </c>
      <c r="JZ56" s="3">
        <f>'СДП (план)'!AX57</f>
        <v>0</v>
      </c>
      <c r="KA56" s="44">
        <f t="shared" si="84"/>
        <v>0</v>
      </c>
      <c r="KB56" s="44">
        <f t="shared" si="85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57"/>
        <v>0</v>
      </c>
      <c r="KJ56" s="44">
        <f t="shared" si="1658"/>
        <v>0</v>
      </c>
      <c r="KK56" s="44">
        <f t="shared" si="1659"/>
        <v>0</v>
      </c>
      <c r="KL56" s="44">
        <f t="shared" si="86"/>
        <v>0</v>
      </c>
      <c r="KM56" s="44">
        <f t="shared" si="87"/>
        <v>0</v>
      </c>
      <c r="KN56" s="5">
        <f>'СДП (план)'!AY57</f>
        <v>0</v>
      </c>
      <c r="KO56" s="3">
        <f>'СДП (план)'!AZ57</f>
        <v>0</v>
      </c>
      <c r="KP56" s="44">
        <f t="shared" si="88"/>
        <v>0</v>
      </c>
      <c r="KQ56" s="44">
        <f t="shared" si="89"/>
        <v>0</v>
      </c>
      <c r="KR56" s="44"/>
      <c r="KS56" s="44"/>
      <c r="KT56" s="44"/>
      <c r="KU56" s="44"/>
      <c r="KV56" s="44"/>
      <c r="KW56" s="44"/>
      <c r="KX56" s="44">
        <f t="shared" si="1660"/>
        <v>0</v>
      </c>
      <c r="KY56" s="44">
        <f t="shared" si="1661"/>
        <v>0</v>
      </c>
      <c r="KZ56" s="44">
        <f t="shared" si="1662"/>
        <v>0</v>
      </c>
      <c r="LA56" s="44">
        <f t="shared" si="90"/>
        <v>0</v>
      </c>
      <c r="LB56" s="44">
        <f t="shared" si="91"/>
        <v>0</v>
      </c>
      <c r="LC56" s="45">
        <f>'СДП (план)'!BA57</f>
        <v>0</v>
      </c>
      <c r="LD56" s="44">
        <f>'СДП (план)'!BB57</f>
        <v>0</v>
      </c>
      <c r="LE56" s="44">
        <f t="shared" si="92"/>
        <v>0</v>
      </c>
      <c r="LF56" s="44">
        <f t="shared" si="93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63"/>
        <v>0</v>
      </c>
      <c r="LN56" s="44">
        <f t="shared" si="1664"/>
        <v>0</v>
      </c>
      <c r="LO56" s="44">
        <f t="shared" si="1665"/>
        <v>0</v>
      </c>
      <c r="LP56" s="44">
        <f t="shared" si="97"/>
        <v>0</v>
      </c>
      <c r="LQ56" s="44">
        <f t="shared" si="98"/>
        <v>0</v>
      </c>
      <c r="LR56" s="45">
        <f>'СДП (план)'!BC57</f>
        <v>0</v>
      </c>
      <c r="LS56" s="44">
        <f>'СДП (план)'!BD57</f>
        <v>0</v>
      </c>
      <c r="LT56" s="44">
        <f t="shared" si="99"/>
        <v>0</v>
      </c>
      <c r="LU56" s="44">
        <f t="shared" si="100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66"/>
        <v>0</v>
      </c>
      <c r="MC56" s="44">
        <f t="shared" si="1667"/>
        <v>0</v>
      </c>
      <c r="MD56" s="44">
        <f t="shared" si="1668"/>
        <v>0</v>
      </c>
      <c r="ME56" s="44">
        <f t="shared" si="101"/>
        <v>0</v>
      </c>
      <c r="MF56" s="44">
        <f t="shared" si="102"/>
        <v>0</v>
      </c>
      <c r="MG56" s="47">
        <f>'СДП (план)'!BE57</f>
        <v>0</v>
      </c>
      <c r="MH56" s="47">
        <f>'СДП (план)'!BF57</f>
        <v>0</v>
      </c>
      <c r="MI56" s="44">
        <f t="shared" si="103"/>
        <v>0</v>
      </c>
      <c r="MJ56" s="44">
        <f t="shared" si="104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69"/>
        <v>0</v>
      </c>
      <c r="MR56" s="44">
        <f t="shared" si="1670"/>
        <v>0</v>
      </c>
      <c r="MS56" s="44">
        <f t="shared" si="1671"/>
        <v>0</v>
      </c>
      <c r="MT56" s="44">
        <f t="shared" si="105"/>
        <v>0</v>
      </c>
      <c r="MU56" s="44">
        <f t="shared" si="106"/>
        <v>0</v>
      </c>
      <c r="MV56" s="47">
        <f>'СДП (план)'!BG57</f>
        <v>0</v>
      </c>
      <c r="MW56" s="47">
        <f>'СДП (план)'!BH57</f>
        <v>0</v>
      </c>
      <c r="MX56" s="44">
        <f t="shared" si="107"/>
        <v>0</v>
      </c>
      <c r="MY56" s="44">
        <f t="shared" si="108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672"/>
        <v>0</v>
      </c>
      <c r="NG56" s="44">
        <f t="shared" si="1673"/>
        <v>0</v>
      </c>
      <c r="NH56" s="44">
        <f t="shared" si="1674"/>
        <v>0</v>
      </c>
      <c r="NI56" s="44">
        <f t="shared" si="109"/>
        <v>0</v>
      </c>
      <c r="NJ56" s="44">
        <f t="shared" si="110"/>
        <v>0</v>
      </c>
      <c r="NK56" s="45">
        <f>'СДП (план)'!BI57</f>
        <v>0</v>
      </c>
      <c r="NL56" s="44">
        <f>'СДП (план)'!BJ57</f>
        <v>0</v>
      </c>
      <c r="NM56" s="44">
        <f t="shared" si="111"/>
        <v>0</v>
      </c>
      <c r="NN56" s="44">
        <f t="shared" si="112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675"/>
        <v>0</v>
      </c>
      <c r="NV56" s="44">
        <f t="shared" si="1676"/>
        <v>0</v>
      </c>
      <c r="NW56" s="44">
        <f t="shared" si="1677"/>
        <v>0</v>
      </c>
      <c r="NX56" s="44">
        <f t="shared" si="116"/>
        <v>0</v>
      </c>
      <c r="NY56" s="44">
        <f t="shared" si="117"/>
        <v>0</v>
      </c>
      <c r="NZ56" s="45">
        <f>'СДП (план)'!BK57</f>
        <v>0</v>
      </c>
      <c r="OA56" s="44">
        <f>'СДП (план)'!BL57</f>
        <v>0</v>
      </c>
      <c r="OB56" s="44">
        <f t="shared" si="118"/>
        <v>0</v>
      </c>
      <c r="OC56" s="44">
        <f t="shared" si="119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678"/>
        <v>0</v>
      </c>
      <c r="OK56" s="44">
        <f t="shared" si="1679"/>
        <v>0</v>
      </c>
      <c r="OL56" s="44">
        <f t="shared" si="1680"/>
        <v>0</v>
      </c>
      <c r="OM56" s="44">
        <f t="shared" si="120"/>
        <v>0</v>
      </c>
      <c r="ON56" s="44">
        <f t="shared" si="121"/>
        <v>0</v>
      </c>
      <c r="OO56" s="45">
        <f>'СДП (план)'!BM57</f>
        <v>0</v>
      </c>
      <c r="OP56" s="44">
        <f>'СДП (план)'!BN57</f>
        <v>0</v>
      </c>
      <c r="OQ56" s="44">
        <f t="shared" si="122"/>
        <v>0</v>
      </c>
      <c r="OR56" s="44">
        <f t="shared" si="123"/>
        <v>0</v>
      </c>
      <c r="OS56" s="44">
        <f>VLOOKUP($C56,факт!$D$8:$JF$250,195,0)</f>
        <v>0</v>
      </c>
      <c r="OT56" s="44">
        <f>VLOOKUP($C56,факт!$D$8:$JF$250,196,0)</f>
        <v>0</v>
      </c>
      <c r="OU56" s="44">
        <f>VLOOKUP($C56,факт!$D$8:$JF$250,197,0)</f>
        <v>0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681"/>
        <v>0</v>
      </c>
      <c r="OZ56" s="44">
        <f t="shared" si="1682"/>
        <v>0</v>
      </c>
      <c r="PA56" s="44">
        <f t="shared" si="1683"/>
        <v>0</v>
      </c>
      <c r="PB56" s="44">
        <f t="shared" si="124"/>
        <v>0</v>
      </c>
      <c r="PC56" s="44">
        <f t="shared" si="125"/>
        <v>0</v>
      </c>
      <c r="PD56" s="45">
        <f>'СДП (план)'!BO57</f>
        <v>0</v>
      </c>
      <c r="PE56" s="44">
        <f>'СДП (план)'!BP57</f>
        <v>0</v>
      </c>
      <c r="PF56" s="44">
        <f t="shared" si="126"/>
        <v>0</v>
      </c>
      <c r="PG56" s="44">
        <f t="shared" si="127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684"/>
        <v>0</v>
      </c>
      <c r="PO56" s="44">
        <f t="shared" si="1685"/>
        <v>0</v>
      </c>
      <c r="PP56" s="44">
        <f t="shared" si="1686"/>
        <v>0</v>
      </c>
      <c r="PQ56" s="44">
        <f t="shared" si="128"/>
        <v>0</v>
      </c>
      <c r="PR56" s="44">
        <f t="shared" si="129"/>
        <v>0</v>
      </c>
      <c r="PS56" s="45">
        <f>'СДП (план)'!BQ57</f>
        <v>0</v>
      </c>
      <c r="PT56" s="44">
        <f>'СДП (план)'!BR57</f>
        <v>0</v>
      </c>
      <c r="PU56" s="44">
        <f t="shared" si="130"/>
        <v>0</v>
      </c>
      <c r="PV56" s="44">
        <f t="shared" si="131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687"/>
        <v>0</v>
      </c>
      <c r="QD56" s="44">
        <f t="shared" si="1688"/>
        <v>0</v>
      </c>
      <c r="QE56" s="44">
        <f t="shared" si="1689"/>
        <v>0</v>
      </c>
      <c r="QF56" s="44">
        <f t="shared" si="696"/>
        <v>0</v>
      </c>
      <c r="QG56" s="44">
        <f t="shared" si="697"/>
        <v>0</v>
      </c>
      <c r="QH56" s="45">
        <f>'СДП (план)'!BS57</f>
        <v>0</v>
      </c>
      <c r="QI56" s="44">
        <f>'СДП (план)'!BT57</f>
        <v>0</v>
      </c>
      <c r="QJ56" s="44">
        <f t="shared" si="136"/>
        <v>0</v>
      </c>
      <c r="QK56" s="44">
        <f t="shared" si="137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690"/>
        <v>0</v>
      </c>
      <c r="QS56" s="44">
        <f t="shared" si="1691"/>
        <v>0</v>
      </c>
      <c r="QT56" s="44">
        <f t="shared" si="1692"/>
        <v>0</v>
      </c>
      <c r="QU56" s="44">
        <f t="shared" si="1693"/>
        <v>0</v>
      </c>
      <c r="QV56" s="44">
        <f t="shared" si="1694"/>
        <v>0</v>
      </c>
      <c r="QW56" s="45">
        <f>'СДП (план)'!BU57</f>
        <v>0</v>
      </c>
      <c r="QX56" s="44">
        <f>'СДП (план)'!BV57</f>
        <v>0</v>
      </c>
      <c r="QY56" s="44">
        <f t="shared" si="140"/>
        <v>0</v>
      </c>
      <c r="QZ56" s="44">
        <f t="shared" si="141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695"/>
        <v>0</v>
      </c>
      <c r="RH56" s="44">
        <f t="shared" si="1696"/>
        <v>0</v>
      </c>
      <c r="RI56" s="44">
        <f t="shared" si="1697"/>
        <v>0</v>
      </c>
      <c r="RJ56" s="44">
        <f t="shared" si="142"/>
        <v>0</v>
      </c>
      <c r="RK56" s="44">
        <f t="shared" si="143"/>
        <v>0</v>
      </c>
      <c r="RL56" s="48">
        <f>'СДП (план)'!BW57</f>
        <v>0</v>
      </c>
      <c r="RM56" s="44">
        <f>'СДП (план)'!BX57</f>
        <v>0</v>
      </c>
      <c r="RN56" s="44">
        <f t="shared" si="144"/>
        <v>0</v>
      </c>
      <c r="RO56" s="44">
        <f t="shared" si="145"/>
        <v>0</v>
      </c>
      <c r="RP56" s="44">
        <f>VLOOKUP($C56,факт!$D$8:$JF$250,105,0)</f>
        <v>0</v>
      </c>
      <c r="RQ56" s="44">
        <f>VLOOKUP($C56,факт!$D$8:$JF$250,106,0)</f>
        <v>0</v>
      </c>
      <c r="RR56" s="44">
        <f>VLOOKUP($C56,факт!$D$8:$JF$250,107,0)</f>
        <v>0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698"/>
        <v>0</v>
      </c>
      <c r="RW56" s="44">
        <f t="shared" si="1699"/>
        <v>0</v>
      </c>
      <c r="RX56" s="44">
        <f t="shared" si="1700"/>
        <v>0</v>
      </c>
      <c r="RY56" s="44">
        <f t="shared" si="146"/>
        <v>0</v>
      </c>
      <c r="RZ56" s="44">
        <f t="shared" si="147"/>
        <v>0</v>
      </c>
      <c r="SA56" s="45">
        <f>'СДП (план)'!BY57</f>
        <v>4</v>
      </c>
      <c r="SB56" s="44">
        <f>'СДП (план)'!BZ57</f>
        <v>387407.50848000002</v>
      </c>
      <c r="SC56" s="44">
        <f t="shared" si="148"/>
        <v>0.66666666666666663</v>
      </c>
      <c r="SD56" s="44">
        <f t="shared" si="149"/>
        <v>64567.918080000003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01"/>
        <v>24</v>
      </c>
      <c r="SL56" s="44">
        <f t="shared" si="1702"/>
        <v>4</v>
      </c>
      <c r="SM56" s="44">
        <f t="shared" si="1703"/>
        <v>0</v>
      </c>
      <c r="SN56" s="44">
        <f t="shared" si="150"/>
        <v>-0.66666666666666663</v>
      </c>
      <c r="SO56" s="44">
        <f t="shared" si="151"/>
        <v>-64567.918080000003</v>
      </c>
      <c r="SP56" s="45">
        <f>'СДП (план)'!CA57</f>
        <v>0</v>
      </c>
      <c r="SQ56" s="44">
        <f>'СДП (план)'!CB57</f>
        <v>0</v>
      </c>
      <c r="SR56" s="44">
        <f t="shared" si="152"/>
        <v>0</v>
      </c>
      <c r="SS56" s="44">
        <f t="shared" si="153"/>
        <v>0</v>
      </c>
      <c r="ST56" s="44"/>
      <c r="SU56" s="44"/>
      <c r="SV56" s="44"/>
      <c r="SW56" s="44"/>
      <c r="SX56" s="44"/>
      <c r="SY56" s="44"/>
      <c r="SZ56" s="44">
        <f t="shared" si="1704"/>
        <v>0</v>
      </c>
      <c r="TA56" s="44">
        <f t="shared" si="1705"/>
        <v>0</v>
      </c>
      <c r="TB56" s="44">
        <f t="shared" si="1706"/>
        <v>0</v>
      </c>
      <c r="TC56" s="44">
        <f t="shared" si="154"/>
        <v>0</v>
      </c>
      <c r="TD56" s="44">
        <f t="shared" si="155"/>
        <v>0</v>
      </c>
      <c r="TE56" s="45">
        <f>'СДП (план)'!CC57</f>
        <v>0</v>
      </c>
      <c r="TF56" s="44">
        <f>'СДП (план)'!CD57</f>
        <v>0</v>
      </c>
      <c r="TG56" s="44">
        <f t="shared" si="156"/>
        <v>0</v>
      </c>
      <c r="TH56" s="44">
        <f t="shared" si="157"/>
        <v>0</v>
      </c>
      <c r="TI56" s="44">
        <f>VLOOKUP($C56,факт!$D$8:$JF$250,135,0)</f>
        <v>0</v>
      </c>
      <c r="TJ56" s="44">
        <f>VLOOKUP($C56,факт!$D$8:$JF$250,136,0)</f>
        <v>0</v>
      </c>
      <c r="TK56" s="44">
        <f>VLOOKUP($C56,факт!$D$8:$JF$250,137,0)</f>
        <v>0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07"/>
        <v>0</v>
      </c>
      <c r="TP56" s="44">
        <f t="shared" si="1708"/>
        <v>0</v>
      </c>
      <c r="TQ56" s="44">
        <f t="shared" si="1709"/>
        <v>0</v>
      </c>
      <c r="TR56" s="44">
        <f t="shared" si="158"/>
        <v>0</v>
      </c>
      <c r="TS56" s="44">
        <f t="shared" si="159"/>
        <v>0</v>
      </c>
      <c r="TT56" s="47">
        <f>'СДП (план)'!CE57</f>
        <v>0</v>
      </c>
      <c r="TU56" s="47">
        <f>'СДП (план)'!CF57</f>
        <v>0</v>
      </c>
      <c r="TV56" s="44">
        <f t="shared" si="160"/>
        <v>0</v>
      </c>
      <c r="TW56" s="44">
        <f t="shared" si="161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10"/>
        <v>0</v>
      </c>
      <c r="UE56" s="44">
        <f t="shared" si="1711"/>
        <v>0</v>
      </c>
      <c r="UF56" s="44">
        <f t="shared" si="1712"/>
        <v>0</v>
      </c>
      <c r="UG56" s="44">
        <f t="shared" si="165"/>
        <v>0</v>
      </c>
      <c r="UH56" s="44">
        <f t="shared" si="166"/>
        <v>0</v>
      </c>
      <c r="UI56" s="45">
        <f>'СДП (план)'!CG57</f>
        <v>0</v>
      </c>
      <c r="UJ56" s="44">
        <f>'СДП (план)'!CH57</f>
        <v>0</v>
      </c>
      <c r="UK56" s="44">
        <f t="shared" si="167"/>
        <v>0</v>
      </c>
      <c r="UL56" s="44">
        <f t="shared" si="168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13"/>
        <v>0</v>
      </c>
      <c r="UT56" s="44">
        <f t="shared" si="1714"/>
        <v>0</v>
      </c>
      <c r="UU56" s="44">
        <f t="shared" si="1715"/>
        <v>0</v>
      </c>
      <c r="UV56" s="44">
        <f t="shared" si="169"/>
        <v>0</v>
      </c>
      <c r="UW56" s="44">
        <f t="shared" si="170"/>
        <v>0</v>
      </c>
      <c r="UX56" s="45">
        <f>'СДП (план)'!CI57</f>
        <v>0</v>
      </c>
      <c r="UY56" s="44">
        <f>'СДП (план)'!CJ57</f>
        <v>0</v>
      </c>
      <c r="UZ56" s="44">
        <f t="shared" si="171"/>
        <v>0</v>
      </c>
      <c r="VA56" s="44">
        <f t="shared" si="172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16"/>
        <v>0</v>
      </c>
      <c r="VI56" s="44">
        <f t="shared" si="1717"/>
        <v>0</v>
      </c>
      <c r="VJ56" s="44">
        <f t="shared" si="1718"/>
        <v>0</v>
      </c>
      <c r="VK56" s="44">
        <f t="shared" si="1171"/>
        <v>0</v>
      </c>
      <c r="VL56" s="44">
        <f t="shared" si="1172"/>
        <v>0</v>
      </c>
      <c r="VM56" s="45">
        <f>'СДП (план)'!CK57</f>
        <v>0</v>
      </c>
      <c r="VN56" s="44">
        <f>'СДП (план)'!CL57</f>
        <v>0</v>
      </c>
      <c r="VO56" s="44">
        <f t="shared" si="176"/>
        <v>0</v>
      </c>
      <c r="VP56" s="44">
        <f t="shared" si="177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19"/>
        <v>0</v>
      </c>
      <c r="VX56" s="44">
        <f t="shared" si="1720"/>
        <v>0</v>
      </c>
      <c r="VY56" s="44">
        <f t="shared" si="1721"/>
        <v>0</v>
      </c>
      <c r="VZ56" s="44">
        <f t="shared" si="178"/>
        <v>0</v>
      </c>
      <c r="WA56" s="44">
        <f t="shared" si="179"/>
        <v>0</v>
      </c>
      <c r="WB56" s="45">
        <f>'СДП (план)'!CM57</f>
        <v>0</v>
      </c>
      <c r="WC56" s="44">
        <f>'СДП (план)'!CN57</f>
        <v>0</v>
      </c>
      <c r="WD56" s="44">
        <f t="shared" si="180"/>
        <v>0</v>
      </c>
      <c r="WE56" s="44">
        <f t="shared" si="181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22"/>
        <v>0</v>
      </c>
      <c r="WM56" s="44">
        <f t="shared" si="1723"/>
        <v>0</v>
      </c>
      <c r="WN56" s="44">
        <f t="shared" si="1724"/>
        <v>0</v>
      </c>
      <c r="WO56" s="44">
        <f t="shared" si="182"/>
        <v>0</v>
      </c>
      <c r="WP56" s="44">
        <f t="shared" si="183"/>
        <v>0</v>
      </c>
      <c r="WQ56" s="45">
        <f>'СДП (план)'!CO57</f>
        <v>0</v>
      </c>
      <c r="WR56" s="44">
        <f>'СДП (план)'!CP57</f>
        <v>0</v>
      </c>
      <c r="WS56" s="44">
        <f t="shared" si="184"/>
        <v>0</v>
      </c>
      <c r="WT56" s="44">
        <f t="shared" si="185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25"/>
        <v>0</v>
      </c>
      <c r="XB56" s="44">
        <f t="shared" si="1726"/>
        <v>0</v>
      </c>
      <c r="XC56" s="44">
        <f t="shared" si="1727"/>
        <v>0</v>
      </c>
      <c r="XD56" s="44">
        <f t="shared" si="186"/>
        <v>0</v>
      </c>
      <c r="XE56" s="44">
        <f t="shared" si="187"/>
        <v>0</v>
      </c>
      <c r="XF56" s="48">
        <f>'СДП (план)'!CQ57</f>
        <v>0</v>
      </c>
      <c r="XG56" s="44">
        <f>'СДП (план)'!CR57</f>
        <v>0</v>
      </c>
      <c r="XH56" s="44">
        <f t="shared" si="188"/>
        <v>0</v>
      </c>
      <c r="XI56" s="44">
        <f t="shared" si="189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28"/>
        <v>0</v>
      </c>
      <c r="XQ56" s="44">
        <f t="shared" si="1729"/>
        <v>0</v>
      </c>
      <c r="XR56" s="44">
        <f t="shared" si="1730"/>
        <v>0</v>
      </c>
      <c r="XS56" s="44">
        <f t="shared" si="190"/>
        <v>0</v>
      </c>
      <c r="XT56" s="44">
        <f t="shared" si="191"/>
        <v>0</v>
      </c>
      <c r="XU56" s="5">
        <f>'СДП (план)'!CS57</f>
        <v>0</v>
      </c>
      <c r="XV56" s="3">
        <f>'СДП (план)'!CT57</f>
        <v>0</v>
      </c>
      <c r="XW56" s="44">
        <f t="shared" si="192"/>
        <v>0</v>
      </c>
      <c r="XX56" s="44">
        <f t="shared" si="193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31"/>
        <v>0</v>
      </c>
      <c r="YF56" s="44">
        <f t="shared" si="1732"/>
        <v>0</v>
      </c>
      <c r="YG56" s="44">
        <f t="shared" si="1733"/>
        <v>0</v>
      </c>
      <c r="YH56" s="44">
        <f t="shared" si="194"/>
        <v>0</v>
      </c>
      <c r="YI56" s="44">
        <f t="shared" si="195"/>
        <v>0</v>
      </c>
      <c r="YJ56" s="3">
        <f>'СДП (план)'!CU57</f>
        <v>0</v>
      </c>
      <c r="YK56" s="3">
        <f>'СДП (план)'!CV57</f>
        <v>0</v>
      </c>
      <c r="YL56" s="44">
        <f t="shared" si="196"/>
        <v>0</v>
      </c>
      <c r="YM56" s="44">
        <f t="shared" si="197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34"/>
        <v>0</v>
      </c>
      <c r="YU56" s="44">
        <f t="shared" si="1735"/>
        <v>0</v>
      </c>
      <c r="YV56" s="44">
        <f t="shared" si="1736"/>
        <v>0</v>
      </c>
      <c r="YW56" s="44">
        <f t="shared" si="1038"/>
        <v>0</v>
      </c>
      <c r="YX56" s="44">
        <f t="shared" si="1039"/>
        <v>0</v>
      </c>
      <c r="YY56" s="44">
        <f>'СДП (план)'!CW57</f>
        <v>0</v>
      </c>
      <c r="YZ56" s="44">
        <f>'СДП (план)'!CX57</f>
        <v>0</v>
      </c>
      <c r="ZA56" s="44">
        <f t="shared" si="198"/>
        <v>0</v>
      </c>
      <c r="ZB56" s="44">
        <f t="shared" si="199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37"/>
        <v>0</v>
      </c>
      <c r="ZJ56" s="44">
        <f t="shared" si="1738"/>
        <v>0</v>
      </c>
      <c r="ZK56" s="44">
        <f t="shared" si="1739"/>
        <v>0</v>
      </c>
      <c r="ZL56" s="44">
        <f t="shared" si="1192"/>
        <v>0</v>
      </c>
      <c r="ZM56" s="44">
        <f t="shared" si="1193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>SUM(HB56,DA56,AS56,BW56,AD56,BH56,O56,NK56,LC56,LR56,NZ56,ET56,FI56,HQ56,JJ56,MG56,MV56,TT56,IF56,IU56,JY56,DP56,EE56,WQ56,WB56,UI56,UX56,RL56,TE56,VM56,OO56,PD56,PS56,QH56,FX56,QW56,GM56,SP56,XF56,XU56,SA56,CL56,KN56,YJ56,YY56)</f>
        <v>4</v>
      </c>
      <c r="AAD56" s="49">
        <f>SUM(HC56,DB56,AT56,BX56,AE56,BI56,P56,NL56,LD56,LS56,OA56,EU56,FJ56,HR56,JK56,MH56,MW56,TU56,IG56,IV56,JZ56,DQ56,EF56,WR56,WC56,UJ56,UY56,RM56,TF56,VN56,OP56,PE56,PT56,QI56,FY56,QX56,GN56,SQ56,XG56,XV56,SB56,CM56,KO56,YK56,YZ56)</f>
        <v>387407.50848000002</v>
      </c>
      <c r="AAE56" s="49">
        <f>SUM(HD56,DC56,AU56,BY56,AF56,BJ56,Q56,NM56,LE56,LT56,OB56,EV56,FK56,HS56,JL56,MI56,MX56,TV56,IH56,IW56,KA56,DR56,EG56,WS56,WD56,UK56,UZ56,RN56,TG56,VO56,OQ56,PF56,PU56,QJ56,FZ56,QY56,GO56,SR56,XH56,XW56,SC56,CN56,KP56,YL56,ZA56)</f>
        <v>0.66666666666666663</v>
      </c>
      <c r="AAF56" s="49">
        <f>SUM(HE56,DD56,AV56,BZ56,AG56,BK56,R56,NN56,LF56,LU56,OC56,EW56,FL56,HT56,JM56,MJ56,MY56,TW56,II56,IX56,KB56,DS56,EH56,WT56,WE56,UL56,VA56,RO56,TH56,VP56,OR56,PG56,PV56,QK56,GA56,QZ56,GP56,SS56,XI56,XX56,SD56,CO56,KQ56,YM56,ZB56)</f>
        <v>64567.918080000003</v>
      </c>
      <c r="AAG56" s="49">
        <f>SUM(HF56,DE56,AW56,CA56,AH56,BL56,S56,NO56,LG56,LV56,OD56,EX56,FM56,HU56,JN56,MK56,MZ56,TX56,IJ56,IY56,KC56,DT56,EI56,WU56,WF56,UM56,VB56,RP56,TI56,VQ56,OS56,PH56,PW56,QL56,GB56,RA56,GQ56,ST56,XJ56,XY56,SE56,CP56,KR56,YN56,ZC56)</f>
        <v>1</v>
      </c>
      <c r="AAH56" s="49">
        <f>SUM(HG56,DF56,AX56,CB56,AI56,BM56,T56,NP56,LH56,LW56,OE56,EY56,FN56,HV56,JO56,ML56,NA56,TY56,IK56,IZ56,KD56,DU56,EJ56,WV56,WG56,UN56,VC56,RQ56,TJ56,VR56,OT56,PI56,PX56,QM56,GC56,RB56,GR56,SU56,XK56,XZ56,SF56,CQ56,KS56,YO56,ZD56)</f>
        <v>94104.63</v>
      </c>
      <c r="AAI56" s="49">
        <f>SUM(HH56,DG56,AY56,CC56,AJ56,BN56,U56,NQ56,LI56,LX56,OF56,EZ56,FO56,HW56,JP56,MM56,NB56,TZ56,IL56,JA56,KE56,DV56,EK56,WW56,WH56,UO56,VD56,RR56,TK56,VS56,OU56,PJ56,PY56,QN56,GD56,RC56,GS56,SV56,XL56,YA56,SG56,CR56,KT56,YP56,ZE56)</f>
        <v>28</v>
      </c>
      <c r="AAJ56" s="49">
        <f>SUM(HI56,DH56,AZ56,CD56,AK56,BO56,V56,NR56,LJ56,LY56,OG56,FA56,FP56,HX56,JQ56,MN56,NC56,UA56,IM56,JB56,KF56,DW56,EL56,WX56,WI56,UP56,VE56,RS56,TL56,VT56,OV56,PK56,PZ56,QO56,GE56,RD56,GT56,SW56,XM56,YB56,SH56,CS56,KU56,YQ56,ZF56)</f>
        <v>0</v>
      </c>
      <c r="AAK56" s="49">
        <f>SUM(HJ56,DI56,BA56,CE56,AL56,BP56,W56,NS56,LK56,LZ56,OH56,FB56,FQ56,HY56,JR56,MO56,ND56,UB56,IN56,JC56,KG56,DX56,EM56,WY56,WJ56,UQ56,VF56,RT56,TM56,VU56,OW56,PL56,QA56,QP56,GF56,RE56,GU56,SX56,XN56,YC56,SI56,CT56,KV56,YR56,ZG56)</f>
        <v>0</v>
      </c>
      <c r="AAL56" s="49">
        <f>SUM(HK56,DJ56,BB56,CF56,AM56,BQ56,X56,NT56,LL56,MA56,OI56,FC56,FR56,HZ56,JS56,MP56,NE56,UC56,IO56,JD56,KH56,DY56,EN56,WZ56,WK56,UR56,VG56,RU56,TN56,VV56,OX56,PM56,QB56,QQ56,GG56,RF56,GV56,SY56,XO56,YD56,SJ56,CU56,KW56,YS56,ZH56)</f>
        <v>0</v>
      </c>
      <c r="AAM56" s="49">
        <f>SUM(HL56,DK56,BC56,CG56,AN56,BR56,Y56,NU56,LM56,MB56,OJ56,FD56,FS56,IA56,JT56,MQ56,NF56,UD56,IP56,JE56,KI56,DZ56,EO56,XA56,WL56,US56,VH56,RV56,TO56,VW56,OY56,PN56,QC56,QR56,GH56,RG56,GW56,SZ56,XP56,YE56,SK56,CV56,KX56,YT56,ZI56)</f>
        <v>24</v>
      </c>
      <c r="AAN56" s="49">
        <f>SUM(HM56,DL56,BD56,CH56,AO56,BS56,Z56,NV56,LN56,MC56,OK56,FE56,FT56,IB56,JU56,MR56,NG56,UE56,IQ56,JF56,KJ56,EA56,EP56,XB56,WM56,UT56,VI56,RW56,TP56,VX56,OZ56,PO56,QD56,QS56,GI56,RH56,GX56,TA56,XQ56,YF56,SL56,CW56,KY56,YU56,ZJ56)</f>
        <v>4</v>
      </c>
      <c r="AAO56" s="49">
        <f>SUM(HN56,DM56,BE56,CI56,AP56,BT56,AA56,NW56,LO56,MD56,OL56,FF56,FU56,IC56,JV56,MS56,NH56,UF56,IR56,JG56,KK56,EB56,EQ56,XC56,WN56,UU56,VJ56,RX56,TQ56,VY56,PA56,PP56,QE56,QT56,GJ56,RI56,GY56,TB56,XR56,YG56,SM56,CX56,KZ56,YV56,ZK56)</f>
        <v>6</v>
      </c>
      <c r="AAP56" s="44">
        <f t="shared" si="1740"/>
        <v>0.33333333333333337</v>
      </c>
      <c r="AAQ56" s="44">
        <f t="shared" si="1741"/>
        <v>29536.711920000002</v>
      </c>
    </row>
    <row r="57" spans="1:719" s="33" customFormat="1" ht="30" x14ac:dyDescent="0.25">
      <c r="A57" s="209"/>
      <c r="B57" s="247">
        <v>36</v>
      </c>
      <c r="C57" s="248" t="s">
        <v>772</v>
      </c>
      <c r="D57" s="265" t="s">
        <v>630</v>
      </c>
      <c r="E57" s="170">
        <v>15030</v>
      </c>
      <c r="F57" s="223">
        <v>9.07</v>
      </c>
      <c r="G57" s="318">
        <v>7.3599999999999999E-2</v>
      </c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597"/>
        <v>0</v>
      </c>
      <c r="Z57" s="44">
        <f t="shared" si="1598"/>
        <v>0</v>
      </c>
      <c r="AA57" s="44">
        <f t="shared" si="1599"/>
        <v>0</v>
      </c>
      <c r="AB57" s="44">
        <f t="shared" si="1600"/>
        <v>0</v>
      </c>
      <c r="AC57" s="44">
        <f t="shared" si="678"/>
        <v>0</v>
      </c>
      <c r="AD57" s="169">
        <f>'СДП (план)'!Q58</f>
        <v>0</v>
      </c>
      <c r="AE57" s="169">
        <f>'СДП (план)'!R58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01"/>
        <v>0</v>
      </c>
      <c r="AO57" s="44">
        <f t="shared" si="1602"/>
        <v>0</v>
      </c>
      <c r="AP57" s="44">
        <f t="shared" si="1603"/>
        <v>0</v>
      </c>
      <c r="AQ57" s="44">
        <f t="shared" si="1604"/>
        <v>0</v>
      </c>
      <c r="AR57" s="44">
        <f t="shared" si="1605"/>
        <v>0</v>
      </c>
      <c r="AS57" s="45">
        <f>'СДП (план)'!S58</f>
        <v>0</v>
      </c>
      <c r="AT57" s="44">
        <f>'СДП (план)'!T58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06"/>
        <v>0</v>
      </c>
      <c r="BD57" s="44">
        <f t="shared" si="1607"/>
        <v>0</v>
      </c>
      <c r="BE57" s="44">
        <f t="shared" si="1608"/>
        <v>0</v>
      </c>
      <c r="BF57" s="44">
        <f t="shared" si="1073"/>
        <v>0</v>
      </c>
      <c r="BG57" s="44">
        <f t="shared" si="1074"/>
        <v>0</v>
      </c>
      <c r="BH57" s="104">
        <f>'СДП (план)'!U58</f>
        <v>0</v>
      </c>
      <c r="BI57" s="3">
        <f>'СДП (план)'!V58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09"/>
        <v>0</v>
      </c>
      <c r="BS57" s="44">
        <f t="shared" si="1610"/>
        <v>0</v>
      </c>
      <c r="BT57" s="44">
        <f t="shared" si="1611"/>
        <v>0</v>
      </c>
      <c r="BU57" s="44">
        <f>SUM(BL57-BJ57)</f>
        <v>0</v>
      </c>
      <c r="BV57" s="44">
        <f>SUM(BM57-BK57)</f>
        <v>0</v>
      </c>
      <c r="BW57" s="45">
        <f>'СДП (план)'!W58</f>
        <v>0</v>
      </c>
      <c r="BX57" s="44">
        <f>'СДП (план)'!X58</f>
        <v>0</v>
      </c>
      <c r="BY57" s="44">
        <f t="shared" si="26"/>
        <v>0</v>
      </c>
      <c r="BZ57" s="44">
        <f t="shared" si="27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12"/>
        <v>0</v>
      </c>
      <c r="CH57" s="44">
        <f t="shared" si="1613"/>
        <v>0</v>
      </c>
      <c r="CI57" s="44">
        <f t="shared" si="1614"/>
        <v>0</v>
      </c>
      <c r="CJ57" s="44">
        <f t="shared" si="1081"/>
        <v>0</v>
      </c>
      <c r="CK57" s="44">
        <f t="shared" si="1082"/>
        <v>0</v>
      </c>
      <c r="CL57" s="57">
        <f>'СДП (план)'!Y58</f>
        <v>0</v>
      </c>
      <c r="CM57" s="44">
        <f>'СДП (план)'!Z58</f>
        <v>0</v>
      </c>
      <c r="CN57" s="44">
        <f t="shared" si="28"/>
        <v>0</v>
      </c>
      <c r="CO57" s="44">
        <f t="shared" si="29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15"/>
        <v>0</v>
      </c>
      <c r="CW57" s="44">
        <f t="shared" si="1616"/>
        <v>0</v>
      </c>
      <c r="CX57" s="44">
        <f t="shared" si="1617"/>
        <v>0</v>
      </c>
      <c r="CY57" s="44">
        <f t="shared" si="30"/>
        <v>0</v>
      </c>
      <c r="CZ57" s="44">
        <f t="shared" si="31"/>
        <v>0</v>
      </c>
      <c r="DA57" s="46">
        <f>'СДП (план)'!AA58</f>
        <v>0</v>
      </c>
      <c r="DB57" s="46">
        <f>'СДП (план)'!AB58</f>
        <v>0</v>
      </c>
      <c r="DC57" s="44">
        <f t="shared" si="32"/>
        <v>0</v>
      </c>
      <c r="DD57" s="44">
        <f t="shared" si="33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18"/>
        <v>0</v>
      </c>
      <c r="DL57" s="44">
        <f t="shared" si="1619"/>
        <v>0</v>
      </c>
      <c r="DM57" s="44">
        <f t="shared" si="1620"/>
        <v>0</v>
      </c>
      <c r="DN57" s="44">
        <f t="shared" si="34"/>
        <v>0</v>
      </c>
      <c r="DO57" s="44">
        <f t="shared" si="35"/>
        <v>0</v>
      </c>
      <c r="DP57" s="5">
        <f>'СДП (план)'!AC58</f>
        <v>0</v>
      </c>
      <c r="DQ57" s="3">
        <f>'СДП (план)'!AD58</f>
        <v>0</v>
      </c>
      <c r="DR57" s="44">
        <f t="shared" si="36"/>
        <v>0</v>
      </c>
      <c r="DS57" s="44">
        <f t="shared" si="37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21"/>
        <v>0</v>
      </c>
      <c r="EA57" s="44">
        <f t="shared" si="1622"/>
        <v>0</v>
      </c>
      <c r="EB57" s="44">
        <f t="shared" si="1623"/>
        <v>0</v>
      </c>
      <c r="EC57" s="44">
        <f t="shared" si="38"/>
        <v>0</v>
      </c>
      <c r="ED57" s="44">
        <f t="shared" si="39"/>
        <v>0</v>
      </c>
      <c r="EE57" s="44">
        <f>'СДП (план)'!CY58</f>
        <v>0</v>
      </c>
      <c r="EF57" s="44">
        <f>'СДП (план)'!CZ58</f>
        <v>0</v>
      </c>
      <c r="EG57" s="44">
        <f t="shared" si="1204"/>
        <v>0</v>
      </c>
      <c r="EH57" s="44">
        <f t="shared" si="1205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(план)'!AE58</f>
        <v>0</v>
      </c>
      <c r="EU57" s="44">
        <f>'СДП (план)'!AF58</f>
        <v>0</v>
      </c>
      <c r="EV57" s="44">
        <f t="shared" si="42"/>
        <v>0</v>
      </c>
      <c r="EW57" s="44">
        <f t="shared" si="43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24"/>
        <v>0</v>
      </c>
      <c r="FE57" s="44">
        <f t="shared" si="1625"/>
        <v>0</v>
      </c>
      <c r="FF57" s="44">
        <f t="shared" si="1626"/>
        <v>0</v>
      </c>
      <c r="FG57" s="44">
        <f t="shared" si="1627"/>
        <v>0</v>
      </c>
      <c r="FH57" s="44">
        <f t="shared" si="1628"/>
        <v>0</v>
      </c>
      <c r="FI57" s="5">
        <f>'СДП (план)'!AG58</f>
        <v>110</v>
      </c>
      <c r="FJ57" s="3">
        <f>'СДП (план)'!AH58</f>
        <v>15436896.488639999</v>
      </c>
      <c r="FK57" s="44">
        <f t="shared" si="46"/>
        <v>18.333333333333332</v>
      </c>
      <c r="FL57" s="44">
        <f t="shared" si="47"/>
        <v>2572816.0814399999</v>
      </c>
      <c r="FM57" s="44">
        <f>VLOOKUP($C57,факт!$D$8:$JF$250,165,0)</f>
        <v>4</v>
      </c>
      <c r="FN57" s="44">
        <f>VLOOKUP($C57,факт!$D$8:$JF$250,166,0)</f>
        <v>561341.68000000005</v>
      </c>
      <c r="FO57" s="44">
        <f>VLOOKUP($C57,факт!$D$8:$JF$250,167,0)</f>
        <v>112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29"/>
        <v>997.7</v>
      </c>
      <c r="FT57" s="44">
        <f t="shared" si="1630"/>
        <v>166.28333333333333</v>
      </c>
      <c r="FU57" s="44">
        <f t="shared" si="1631"/>
        <v>36.28</v>
      </c>
      <c r="FV57" s="44">
        <f t="shared" si="1632"/>
        <v>-14.333333333333332</v>
      </c>
      <c r="FW57" s="44">
        <f t="shared" si="1633"/>
        <v>-2011474.4014399997</v>
      </c>
      <c r="FX57" s="5">
        <f>'СДП (план)'!AI58</f>
        <v>0</v>
      </c>
      <c r="FY57" s="3">
        <f>'СДП (план)'!AJ58</f>
        <v>0</v>
      </c>
      <c r="FZ57" s="44">
        <f t="shared" si="50"/>
        <v>0</v>
      </c>
      <c r="GA57" s="44">
        <f t="shared" si="51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34"/>
        <v>0</v>
      </c>
      <c r="GI57" s="44">
        <f t="shared" si="1635"/>
        <v>0</v>
      </c>
      <c r="GJ57" s="44">
        <f t="shared" si="1636"/>
        <v>0</v>
      </c>
      <c r="GK57" s="44">
        <f t="shared" si="1637"/>
        <v>0</v>
      </c>
      <c r="GL57" s="44">
        <f t="shared" si="1638"/>
        <v>0</v>
      </c>
      <c r="GM57" s="48">
        <f>'СДП (план)'!AK58</f>
        <v>0</v>
      </c>
      <c r="GN57" s="44">
        <f>'СДП (план)'!AL58</f>
        <v>0</v>
      </c>
      <c r="GO57" s="44">
        <f t="shared" si="54"/>
        <v>0</v>
      </c>
      <c r="GP57" s="44">
        <f t="shared" si="55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39"/>
        <v>0</v>
      </c>
      <c r="GX57" s="44">
        <f t="shared" si="1640"/>
        <v>0</v>
      </c>
      <c r="GY57" s="44">
        <f t="shared" si="1641"/>
        <v>0</v>
      </c>
      <c r="GZ57" s="44">
        <f t="shared" si="56"/>
        <v>0</v>
      </c>
      <c r="HA57" s="44">
        <f t="shared" si="57"/>
        <v>0</v>
      </c>
      <c r="HB57" s="46">
        <f>'СДП (план)'!AM58</f>
        <v>0</v>
      </c>
      <c r="HC57" s="141">
        <f>'СДП (план)'!AN58</f>
        <v>0</v>
      </c>
      <c r="HD57" s="44">
        <f t="shared" si="58"/>
        <v>0</v>
      </c>
      <c r="HE57" s="44">
        <f t="shared" si="59"/>
        <v>0</v>
      </c>
      <c r="HF57" s="44"/>
      <c r="HG57" s="44"/>
      <c r="HH57" s="44"/>
      <c r="HI57" s="44"/>
      <c r="HJ57" s="44"/>
      <c r="HK57" s="44"/>
      <c r="HL57" s="44">
        <f t="shared" si="1642"/>
        <v>0</v>
      </c>
      <c r="HM57" s="44">
        <f t="shared" si="1643"/>
        <v>0</v>
      </c>
      <c r="HN57" s="44">
        <f t="shared" si="1644"/>
        <v>0</v>
      </c>
      <c r="HO57" s="44">
        <f t="shared" si="60"/>
        <v>0</v>
      </c>
      <c r="HP57" s="44">
        <f t="shared" si="61"/>
        <v>0</v>
      </c>
      <c r="HQ57" s="45">
        <f>'СДП (план)'!AO58</f>
        <v>0</v>
      </c>
      <c r="HR57" s="44">
        <f>'СДП (план)'!AP58</f>
        <v>0</v>
      </c>
      <c r="HS57" s="44">
        <f t="shared" si="62"/>
        <v>0</v>
      </c>
      <c r="HT57" s="44">
        <f t="shared" si="63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45"/>
        <v>0</v>
      </c>
      <c r="IB57" s="44">
        <f t="shared" si="1646"/>
        <v>0</v>
      </c>
      <c r="IC57" s="44">
        <f t="shared" si="1647"/>
        <v>0</v>
      </c>
      <c r="ID57" s="44">
        <f t="shared" si="64"/>
        <v>0</v>
      </c>
      <c r="IE57" s="44">
        <f t="shared" si="65"/>
        <v>0</v>
      </c>
      <c r="IF57" s="45">
        <f>'СДП (план)'!AQ58</f>
        <v>0</v>
      </c>
      <c r="IG57" s="44">
        <f>'СДП (план)'!AR58</f>
        <v>0</v>
      </c>
      <c r="IH57" s="44">
        <f t="shared" si="66"/>
        <v>0</v>
      </c>
      <c r="II57" s="44">
        <f t="shared" si="67"/>
        <v>0</v>
      </c>
      <c r="IJ57" s="44"/>
      <c r="IK57" s="44"/>
      <c r="IL57" s="44"/>
      <c r="IM57" s="44"/>
      <c r="IN57" s="44"/>
      <c r="IO57" s="44"/>
      <c r="IP57" s="44">
        <f t="shared" si="1648"/>
        <v>0</v>
      </c>
      <c r="IQ57" s="44">
        <f t="shared" si="1649"/>
        <v>0</v>
      </c>
      <c r="IR57" s="44">
        <f t="shared" si="1650"/>
        <v>0</v>
      </c>
      <c r="IS57" s="44">
        <f t="shared" si="71"/>
        <v>0</v>
      </c>
      <c r="IT57" s="44">
        <f t="shared" si="72"/>
        <v>0</v>
      </c>
      <c r="IU57" s="45">
        <f>'СДП (план)'!AS58</f>
        <v>0</v>
      </c>
      <c r="IV57" s="44">
        <f>'СДП (план)'!AT58</f>
        <v>0</v>
      </c>
      <c r="IW57" s="44">
        <f t="shared" si="73"/>
        <v>0</v>
      </c>
      <c r="IX57" s="44">
        <f t="shared" si="74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51"/>
        <v>0</v>
      </c>
      <c r="JF57" s="44">
        <f t="shared" si="1652"/>
        <v>0</v>
      </c>
      <c r="JG57" s="44">
        <f t="shared" si="1653"/>
        <v>0</v>
      </c>
      <c r="JH57" s="44">
        <f t="shared" si="75"/>
        <v>0</v>
      </c>
      <c r="JI57" s="44">
        <f t="shared" si="76"/>
        <v>0</v>
      </c>
      <c r="JJ57" s="5">
        <f>'СДП (план)'!AU58</f>
        <v>0</v>
      </c>
      <c r="JK57" s="3">
        <f>'СДП (план)'!AV58</f>
        <v>0</v>
      </c>
      <c r="JL57" s="44">
        <f t="shared" si="77"/>
        <v>0</v>
      </c>
      <c r="JM57" s="44">
        <f t="shared" si="78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54"/>
        <v>0</v>
      </c>
      <c r="JU57" s="44">
        <f t="shared" si="1655"/>
        <v>0</v>
      </c>
      <c r="JV57" s="44">
        <f t="shared" si="1656"/>
        <v>0</v>
      </c>
      <c r="JW57" s="44">
        <f t="shared" si="82"/>
        <v>0</v>
      </c>
      <c r="JX57" s="44">
        <f t="shared" si="83"/>
        <v>0</v>
      </c>
      <c r="JY57" s="5">
        <f>'СДП (план)'!AW58</f>
        <v>0</v>
      </c>
      <c r="JZ57" s="3">
        <f>'СДП (план)'!AX58</f>
        <v>0</v>
      </c>
      <c r="KA57" s="44">
        <f t="shared" si="84"/>
        <v>0</v>
      </c>
      <c r="KB57" s="44">
        <f t="shared" si="85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57"/>
        <v>0</v>
      </c>
      <c r="KJ57" s="44">
        <f t="shared" si="1658"/>
        <v>0</v>
      </c>
      <c r="KK57" s="44">
        <f t="shared" si="1659"/>
        <v>0</v>
      </c>
      <c r="KL57" s="44">
        <f t="shared" si="86"/>
        <v>0</v>
      </c>
      <c r="KM57" s="44">
        <f t="shared" si="87"/>
        <v>0</v>
      </c>
      <c r="KN57" s="5">
        <f>'СДП (план)'!AY58</f>
        <v>0</v>
      </c>
      <c r="KO57" s="3">
        <f>'СДП (план)'!AZ58</f>
        <v>0</v>
      </c>
      <c r="KP57" s="44">
        <f t="shared" si="88"/>
        <v>0</v>
      </c>
      <c r="KQ57" s="44">
        <f t="shared" si="89"/>
        <v>0</v>
      </c>
      <c r="KR57" s="44"/>
      <c r="KS57" s="44"/>
      <c r="KT57" s="44"/>
      <c r="KU57" s="44"/>
      <c r="KV57" s="44"/>
      <c r="KW57" s="44"/>
      <c r="KX57" s="44">
        <f t="shared" si="1660"/>
        <v>0</v>
      </c>
      <c r="KY57" s="44">
        <f t="shared" si="1661"/>
        <v>0</v>
      </c>
      <c r="KZ57" s="44">
        <f t="shared" si="1662"/>
        <v>0</v>
      </c>
      <c r="LA57" s="44">
        <f t="shared" si="90"/>
        <v>0</v>
      </c>
      <c r="LB57" s="44">
        <f t="shared" si="91"/>
        <v>0</v>
      </c>
      <c r="LC57" s="45">
        <f>'СДП (план)'!BA58</f>
        <v>0</v>
      </c>
      <c r="LD57" s="44">
        <f>'СДП (план)'!BB58</f>
        <v>0</v>
      </c>
      <c r="LE57" s="44">
        <f t="shared" si="92"/>
        <v>0</v>
      </c>
      <c r="LF57" s="44">
        <f t="shared" si="93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63"/>
        <v>0</v>
      </c>
      <c r="LN57" s="44">
        <f t="shared" si="1664"/>
        <v>0</v>
      </c>
      <c r="LO57" s="44">
        <f t="shared" si="1665"/>
        <v>0</v>
      </c>
      <c r="LP57" s="44">
        <f t="shared" si="97"/>
        <v>0</v>
      </c>
      <c r="LQ57" s="44">
        <f t="shared" si="98"/>
        <v>0</v>
      </c>
      <c r="LR57" s="45">
        <f>'СДП (план)'!BC58</f>
        <v>0</v>
      </c>
      <c r="LS57" s="44">
        <f>'СДП (план)'!BD58</f>
        <v>0</v>
      </c>
      <c r="LT57" s="44">
        <f t="shared" si="99"/>
        <v>0</v>
      </c>
      <c r="LU57" s="44">
        <f t="shared" si="100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66"/>
        <v>0</v>
      </c>
      <c r="MC57" s="44">
        <f t="shared" si="1667"/>
        <v>0</v>
      </c>
      <c r="MD57" s="44">
        <f t="shared" si="1668"/>
        <v>0</v>
      </c>
      <c r="ME57" s="44">
        <f t="shared" si="101"/>
        <v>0</v>
      </c>
      <c r="MF57" s="44">
        <f t="shared" si="102"/>
        <v>0</v>
      </c>
      <c r="MG57" s="47">
        <f>'СДП (план)'!BE58</f>
        <v>0</v>
      </c>
      <c r="MH57" s="47">
        <f>'СДП (план)'!BF58</f>
        <v>0</v>
      </c>
      <c r="MI57" s="44">
        <f t="shared" si="103"/>
        <v>0</v>
      </c>
      <c r="MJ57" s="44">
        <f t="shared" si="104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69"/>
        <v>0</v>
      </c>
      <c r="MR57" s="44">
        <f t="shared" si="1670"/>
        <v>0</v>
      </c>
      <c r="MS57" s="44">
        <f t="shared" si="1671"/>
        <v>0</v>
      </c>
      <c r="MT57" s="44">
        <f t="shared" si="105"/>
        <v>0</v>
      </c>
      <c r="MU57" s="44">
        <f t="shared" si="106"/>
        <v>0</v>
      </c>
      <c r="MV57" s="47">
        <f>'СДП (план)'!BG58</f>
        <v>0</v>
      </c>
      <c r="MW57" s="47">
        <f>'СДП (план)'!BH58</f>
        <v>0</v>
      </c>
      <c r="MX57" s="44">
        <f t="shared" si="107"/>
        <v>0</v>
      </c>
      <c r="MY57" s="44">
        <f t="shared" si="108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672"/>
        <v>0</v>
      </c>
      <c r="NG57" s="44">
        <f t="shared" si="1673"/>
        <v>0</v>
      </c>
      <c r="NH57" s="44">
        <f t="shared" si="1674"/>
        <v>0</v>
      </c>
      <c r="NI57" s="44">
        <f t="shared" si="109"/>
        <v>0</v>
      </c>
      <c r="NJ57" s="44">
        <f t="shared" si="110"/>
        <v>0</v>
      </c>
      <c r="NK57" s="45">
        <f>'СДП (план)'!BI58</f>
        <v>0</v>
      </c>
      <c r="NL57" s="44">
        <f>'СДП (план)'!BJ58</f>
        <v>0</v>
      </c>
      <c r="NM57" s="44">
        <f t="shared" si="111"/>
        <v>0</v>
      </c>
      <c r="NN57" s="44">
        <f t="shared" si="112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675"/>
        <v>0</v>
      </c>
      <c r="NV57" s="44">
        <f t="shared" si="1676"/>
        <v>0</v>
      </c>
      <c r="NW57" s="44">
        <f t="shared" si="1677"/>
        <v>0</v>
      </c>
      <c r="NX57" s="44">
        <f t="shared" si="116"/>
        <v>0</v>
      </c>
      <c r="NY57" s="44">
        <f t="shared" si="117"/>
        <v>0</v>
      </c>
      <c r="NZ57" s="45">
        <f>'СДП (план)'!BK58</f>
        <v>0</v>
      </c>
      <c r="OA57" s="44">
        <f>'СДП (план)'!BL58</f>
        <v>0</v>
      </c>
      <c r="OB57" s="44">
        <f t="shared" si="118"/>
        <v>0</v>
      </c>
      <c r="OC57" s="44">
        <f t="shared" si="119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678"/>
        <v>0</v>
      </c>
      <c r="OK57" s="44">
        <f t="shared" si="1679"/>
        <v>0</v>
      </c>
      <c r="OL57" s="44">
        <f t="shared" si="1680"/>
        <v>0</v>
      </c>
      <c r="OM57" s="44">
        <f t="shared" si="120"/>
        <v>0</v>
      </c>
      <c r="ON57" s="44">
        <f t="shared" si="121"/>
        <v>0</v>
      </c>
      <c r="OO57" s="45">
        <f>'СДП (план)'!BM58</f>
        <v>11</v>
      </c>
      <c r="OP57" s="44">
        <f>'СДП (план)'!BN58</f>
        <v>1574592.2330688003</v>
      </c>
      <c r="OQ57" s="44">
        <f t="shared" si="122"/>
        <v>1.8333333333333333</v>
      </c>
      <c r="OR57" s="44">
        <f t="shared" si="123"/>
        <v>262432.03884480003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681"/>
        <v>99.77000000000001</v>
      </c>
      <c r="OZ57" s="44">
        <f t="shared" si="1682"/>
        <v>16.628333333333334</v>
      </c>
      <c r="PA57" s="44">
        <f t="shared" si="1683"/>
        <v>0</v>
      </c>
      <c r="PB57" s="44">
        <f t="shared" si="124"/>
        <v>-1.8333333333333333</v>
      </c>
      <c r="PC57" s="44">
        <f t="shared" si="125"/>
        <v>-262432.03884480003</v>
      </c>
      <c r="PD57" s="45">
        <f>'СДП (план)'!BO58</f>
        <v>0</v>
      </c>
      <c r="PE57" s="44">
        <f>'СДП (план)'!BP58</f>
        <v>0</v>
      </c>
      <c r="PF57" s="44">
        <f t="shared" si="126"/>
        <v>0</v>
      </c>
      <c r="PG57" s="44">
        <f t="shared" si="127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684"/>
        <v>0</v>
      </c>
      <c r="PO57" s="44">
        <f t="shared" si="1685"/>
        <v>0</v>
      </c>
      <c r="PP57" s="44">
        <f t="shared" si="1686"/>
        <v>0</v>
      </c>
      <c r="PQ57" s="44">
        <f t="shared" si="128"/>
        <v>0</v>
      </c>
      <c r="PR57" s="44">
        <f t="shared" si="129"/>
        <v>0</v>
      </c>
      <c r="PS57" s="45">
        <f>'СДП (план)'!BQ58</f>
        <v>0</v>
      </c>
      <c r="PT57" s="44">
        <f>'СДП (план)'!BR58</f>
        <v>0</v>
      </c>
      <c r="PU57" s="44">
        <f t="shared" si="130"/>
        <v>0</v>
      </c>
      <c r="PV57" s="44">
        <f t="shared" si="131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687"/>
        <v>0</v>
      </c>
      <c r="QD57" s="44">
        <f t="shared" si="1688"/>
        <v>0</v>
      </c>
      <c r="QE57" s="44">
        <f t="shared" si="1689"/>
        <v>0</v>
      </c>
      <c r="QF57" s="44">
        <f t="shared" si="696"/>
        <v>0</v>
      </c>
      <c r="QG57" s="44">
        <f t="shared" si="697"/>
        <v>0</v>
      </c>
      <c r="QH57" s="45">
        <f>'СДП (план)'!BS58</f>
        <v>0</v>
      </c>
      <c r="QI57" s="44">
        <f>'СДП (план)'!BT58</f>
        <v>0</v>
      </c>
      <c r="QJ57" s="44">
        <f t="shared" si="136"/>
        <v>0</v>
      </c>
      <c r="QK57" s="44">
        <f t="shared" si="137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690"/>
        <v>0</v>
      </c>
      <c r="QS57" s="44">
        <f t="shared" si="1691"/>
        <v>0</v>
      </c>
      <c r="QT57" s="44">
        <f t="shared" si="1692"/>
        <v>0</v>
      </c>
      <c r="QU57" s="44">
        <f t="shared" si="1693"/>
        <v>0</v>
      </c>
      <c r="QV57" s="44">
        <f t="shared" si="1694"/>
        <v>0</v>
      </c>
      <c r="QW57" s="45">
        <f>'СДП (план)'!BU58</f>
        <v>0</v>
      </c>
      <c r="QX57" s="44">
        <f>'СДП (план)'!BV58</f>
        <v>0</v>
      </c>
      <c r="QY57" s="44">
        <f t="shared" si="140"/>
        <v>0</v>
      </c>
      <c r="QZ57" s="44">
        <f t="shared" si="141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695"/>
        <v>0</v>
      </c>
      <c r="RH57" s="44">
        <f t="shared" si="1696"/>
        <v>0</v>
      </c>
      <c r="RI57" s="44">
        <f t="shared" si="1697"/>
        <v>0</v>
      </c>
      <c r="RJ57" s="44">
        <f t="shared" si="142"/>
        <v>0</v>
      </c>
      <c r="RK57" s="44">
        <f t="shared" si="143"/>
        <v>0</v>
      </c>
      <c r="RL57" s="45">
        <f>'СДП (план)'!BW58</f>
        <v>25</v>
      </c>
      <c r="RM57" s="44">
        <f>'СДП (план)'!BX58</f>
        <v>3578618.7115200004</v>
      </c>
      <c r="RN57" s="44">
        <f t="shared" si="144"/>
        <v>4.166666666666667</v>
      </c>
      <c r="RO57" s="44">
        <f t="shared" si="145"/>
        <v>596436.45192000002</v>
      </c>
      <c r="RP57" s="44">
        <f>VLOOKUP($C57,факт!$D$8:$JF$250,105,0)</f>
        <v>0</v>
      </c>
      <c r="RQ57" s="44">
        <f>VLOOKUP($C57,факт!$D$8:$JF$250,106,0)</f>
        <v>0</v>
      </c>
      <c r="RR57" s="44">
        <f>VLOOKUP($C57,факт!$D$8:$JF$250,107,0)</f>
        <v>0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698"/>
        <v>226.75</v>
      </c>
      <c r="RW57" s="44">
        <f t="shared" si="1699"/>
        <v>37.791666666666671</v>
      </c>
      <c r="RX57" s="44">
        <f t="shared" si="1700"/>
        <v>0</v>
      </c>
      <c r="RY57" s="44">
        <f t="shared" si="146"/>
        <v>-4.166666666666667</v>
      </c>
      <c r="RZ57" s="44">
        <f t="shared" si="147"/>
        <v>-596436.45192000002</v>
      </c>
      <c r="SA57" s="45">
        <f>'СДП (план)'!BY58</f>
        <v>0</v>
      </c>
      <c r="SB57" s="44">
        <f>'СДП (план)'!BZ58</f>
        <v>0</v>
      </c>
      <c r="SC57" s="44">
        <f t="shared" si="148"/>
        <v>0</v>
      </c>
      <c r="SD57" s="44">
        <f t="shared" si="149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01"/>
        <v>0</v>
      </c>
      <c r="SL57" s="44">
        <f t="shared" si="1702"/>
        <v>0</v>
      </c>
      <c r="SM57" s="44">
        <f t="shared" si="1703"/>
        <v>0</v>
      </c>
      <c r="SN57" s="44">
        <f t="shared" si="150"/>
        <v>0</v>
      </c>
      <c r="SO57" s="44">
        <f t="shared" si="151"/>
        <v>0</v>
      </c>
      <c r="SP57" s="45">
        <f>'СДП (план)'!CA58</f>
        <v>0</v>
      </c>
      <c r="SQ57" s="44">
        <f>'СДП (план)'!CB58</f>
        <v>0</v>
      </c>
      <c r="SR57" s="44">
        <f t="shared" si="152"/>
        <v>0</v>
      </c>
      <c r="SS57" s="44">
        <f t="shared" si="153"/>
        <v>0</v>
      </c>
      <c r="ST57" s="44"/>
      <c r="SU57" s="44"/>
      <c r="SV57" s="44"/>
      <c r="SW57" s="44"/>
      <c r="SX57" s="44"/>
      <c r="SY57" s="44"/>
      <c r="SZ57" s="44">
        <f t="shared" si="1704"/>
        <v>0</v>
      </c>
      <c r="TA57" s="44">
        <f t="shared" si="1705"/>
        <v>0</v>
      </c>
      <c r="TB57" s="44">
        <f t="shared" si="1706"/>
        <v>0</v>
      </c>
      <c r="TC57" s="44">
        <f t="shared" si="154"/>
        <v>0</v>
      </c>
      <c r="TD57" s="44">
        <f t="shared" si="155"/>
        <v>0</v>
      </c>
      <c r="TE57" s="45">
        <f>'СДП (план)'!CC58</f>
        <v>0</v>
      </c>
      <c r="TF57" s="44">
        <f>'СДП (план)'!CD58</f>
        <v>0</v>
      </c>
      <c r="TG57" s="44">
        <f t="shared" si="156"/>
        <v>0</v>
      </c>
      <c r="TH57" s="44">
        <f t="shared" si="157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07"/>
        <v>0</v>
      </c>
      <c r="TP57" s="44">
        <f t="shared" si="1708"/>
        <v>0</v>
      </c>
      <c r="TQ57" s="44">
        <f t="shared" si="1709"/>
        <v>0</v>
      </c>
      <c r="TR57" s="44">
        <f t="shared" si="158"/>
        <v>0</v>
      </c>
      <c r="TS57" s="44">
        <f t="shared" si="159"/>
        <v>0</v>
      </c>
      <c r="TT57" s="47">
        <f>'СДП (план)'!CE58</f>
        <v>0</v>
      </c>
      <c r="TU57" s="47">
        <f>'СДП (план)'!CF58</f>
        <v>0</v>
      </c>
      <c r="TV57" s="44">
        <f t="shared" si="160"/>
        <v>0</v>
      </c>
      <c r="TW57" s="44">
        <f t="shared" si="161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10"/>
        <v>0</v>
      </c>
      <c r="UE57" s="44">
        <f t="shared" si="1711"/>
        <v>0</v>
      </c>
      <c r="UF57" s="44">
        <f t="shared" si="1712"/>
        <v>0</v>
      </c>
      <c r="UG57" s="44">
        <f t="shared" si="165"/>
        <v>0</v>
      </c>
      <c r="UH57" s="44">
        <f t="shared" si="166"/>
        <v>0</v>
      </c>
      <c r="UI57" s="45">
        <f>'СДП (план)'!CG58</f>
        <v>0</v>
      </c>
      <c r="UJ57" s="44">
        <f>'СДП (план)'!CH58</f>
        <v>0</v>
      </c>
      <c r="UK57" s="44">
        <f t="shared" si="167"/>
        <v>0</v>
      </c>
      <c r="UL57" s="44">
        <f t="shared" si="168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13"/>
        <v>0</v>
      </c>
      <c r="UT57" s="44">
        <f t="shared" si="1714"/>
        <v>0</v>
      </c>
      <c r="UU57" s="44">
        <f t="shared" si="1715"/>
        <v>0</v>
      </c>
      <c r="UV57" s="44">
        <f t="shared" si="169"/>
        <v>0</v>
      </c>
      <c r="UW57" s="44">
        <f t="shared" si="170"/>
        <v>0</v>
      </c>
      <c r="UX57" s="45">
        <f>'СДП (план)'!CI58</f>
        <v>0</v>
      </c>
      <c r="UY57" s="44">
        <f>'СДП (план)'!CJ58</f>
        <v>0</v>
      </c>
      <c r="UZ57" s="44">
        <f t="shared" si="171"/>
        <v>0</v>
      </c>
      <c r="VA57" s="44">
        <f t="shared" si="172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16"/>
        <v>0</v>
      </c>
      <c r="VI57" s="44">
        <f t="shared" si="1717"/>
        <v>0</v>
      </c>
      <c r="VJ57" s="44">
        <f t="shared" si="1718"/>
        <v>0</v>
      </c>
      <c r="VK57" s="44">
        <f t="shared" si="1171"/>
        <v>0</v>
      </c>
      <c r="VL57" s="44">
        <f t="shared" si="1172"/>
        <v>0</v>
      </c>
      <c r="VM57" s="45">
        <f>'СДП (план)'!CK58</f>
        <v>0</v>
      </c>
      <c r="VN57" s="44">
        <f>'СДП (план)'!CL58</f>
        <v>0</v>
      </c>
      <c r="VO57" s="44">
        <f t="shared" si="176"/>
        <v>0</v>
      </c>
      <c r="VP57" s="44">
        <f t="shared" si="177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19"/>
        <v>0</v>
      </c>
      <c r="VX57" s="44">
        <f t="shared" si="1720"/>
        <v>0</v>
      </c>
      <c r="VY57" s="44">
        <f t="shared" si="1721"/>
        <v>0</v>
      </c>
      <c r="VZ57" s="44">
        <f t="shared" si="178"/>
        <v>0</v>
      </c>
      <c r="WA57" s="44">
        <f t="shared" si="179"/>
        <v>0</v>
      </c>
      <c r="WB57" s="45">
        <f>'СДП (план)'!CM58</f>
        <v>0</v>
      </c>
      <c r="WC57" s="44">
        <f>'СДП (план)'!CN58</f>
        <v>0</v>
      </c>
      <c r="WD57" s="44">
        <f t="shared" si="180"/>
        <v>0</v>
      </c>
      <c r="WE57" s="44">
        <f t="shared" si="181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22"/>
        <v>0</v>
      </c>
      <c r="WM57" s="44">
        <f t="shared" si="1723"/>
        <v>0</v>
      </c>
      <c r="WN57" s="44">
        <f t="shared" si="1724"/>
        <v>0</v>
      </c>
      <c r="WO57" s="44">
        <f t="shared" si="182"/>
        <v>0</v>
      </c>
      <c r="WP57" s="44">
        <f t="shared" si="183"/>
        <v>0</v>
      </c>
      <c r="WQ57" s="45">
        <f>'СДП (план)'!CO58</f>
        <v>0</v>
      </c>
      <c r="WR57" s="44">
        <f>'СДП (план)'!CP58</f>
        <v>0</v>
      </c>
      <c r="WS57" s="44">
        <f t="shared" si="184"/>
        <v>0</v>
      </c>
      <c r="WT57" s="44">
        <f t="shared" si="185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25"/>
        <v>0</v>
      </c>
      <c r="XB57" s="44">
        <f t="shared" si="1726"/>
        <v>0</v>
      </c>
      <c r="XC57" s="44">
        <f t="shared" si="1727"/>
        <v>0</v>
      </c>
      <c r="XD57" s="44">
        <f t="shared" si="186"/>
        <v>0</v>
      </c>
      <c r="XE57" s="44">
        <f t="shared" si="187"/>
        <v>0</v>
      </c>
      <c r="XF57" s="45">
        <f>'СДП (план)'!CQ58</f>
        <v>0</v>
      </c>
      <c r="XG57" s="44">
        <f>'СДП (план)'!CR58</f>
        <v>0</v>
      </c>
      <c r="XH57" s="44">
        <f t="shared" si="188"/>
        <v>0</v>
      </c>
      <c r="XI57" s="44">
        <f t="shared" si="189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28"/>
        <v>0</v>
      </c>
      <c r="XQ57" s="44">
        <f t="shared" si="1729"/>
        <v>0</v>
      </c>
      <c r="XR57" s="44">
        <f t="shared" si="1730"/>
        <v>0</v>
      </c>
      <c r="XS57" s="44">
        <f t="shared" si="190"/>
        <v>0</v>
      </c>
      <c r="XT57" s="44">
        <f t="shared" si="191"/>
        <v>0</v>
      </c>
      <c r="XU57" s="5">
        <f>'СДП (план)'!CS58</f>
        <v>0</v>
      </c>
      <c r="XV57" s="3">
        <f>'СДП (план)'!CT58</f>
        <v>0</v>
      </c>
      <c r="XW57" s="44">
        <f t="shared" si="192"/>
        <v>0</v>
      </c>
      <c r="XX57" s="44">
        <f t="shared" si="193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31"/>
        <v>0</v>
      </c>
      <c r="YF57" s="44">
        <f t="shared" si="1732"/>
        <v>0</v>
      </c>
      <c r="YG57" s="44">
        <f t="shared" si="1733"/>
        <v>0</v>
      </c>
      <c r="YH57" s="44">
        <f t="shared" si="194"/>
        <v>0</v>
      </c>
      <c r="YI57" s="44">
        <f t="shared" si="195"/>
        <v>0</v>
      </c>
      <c r="YJ57" s="3">
        <f>'СДП (план)'!CU58</f>
        <v>0</v>
      </c>
      <c r="YK57" s="3">
        <f>'СДП (план)'!CV58</f>
        <v>0</v>
      </c>
      <c r="YL57" s="44">
        <f t="shared" si="196"/>
        <v>0</v>
      </c>
      <c r="YM57" s="44">
        <f t="shared" si="197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34"/>
        <v>0</v>
      </c>
      <c r="YU57" s="44">
        <f t="shared" si="1735"/>
        <v>0</v>
      </c>
      <c r="YV57" s="44">
        <f t="shared" si="1736"/>
        <v>0</v>
      </c>
      <c r="YW57" s="44">
        <f t="shared" si="1038"/>
        <v>0</v>
      </c>
      <c r="YX57" s="44">
        <f t="shared" si="1039"/>
        <v>0</v>
      </c>
      <c r="YY57" s="44">
        <f>'СДП (план)'!CW58</f>
        <v>0</v>
      </c>
      <c r="YZ57" s="44">
        <f>'СДП (план)'!CX58</f>
        <v>0</v>
      </c>
      <c r="ZA57" s="44">
        <f t="shared" si="198"/>
        <v>0</v>
      </c>
      <c r="ZB57" s="44">
        <f t="shared" si="199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37"/>
        <v>0</v>
      </c>
      <c r="ZJ57" s="44">
        <f t="shared" si="1738"/>
        <v>0</v>
      </c>
      <c r="ZK57" s="44">
        <f t="shared" si="1739"/>
        <v>0</v>
      </c>
      <c r="ZL57" s="44">
        <f t="shared" si="1192"/>
        <v>0</v>
      </c>
      <c r="ZM57" s="44">
        <f t="shared" si="1193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>SUM(HB57,DA57,AS57,BW57,AD57,BH57,O57,NK57,LC57,LR57,NZ57,ET57,FI57,HQ57,JJ57,MG57,MV57,TT57,IF57,IU57,JY57,DP57,EE57,WQ57,WB57,UI57,UX57,RL57,TE57,VM57,OO57,PD57,PS57,QH57,FX57,QW57,GM57,SP57,XF57,XU57,SA57,CL57,KN57,YJ57,YY57)</f>
        <v>146</v>
      </c>
      <c r="AAD57" s="49">
        <f>SUM(HC57,DB57,AT57,BX57,AE57,BI57,P57,NL57,LD57,LS57,OA57,EU57,FJ57,HR57,JK57,MH57,MW57,TU57,IG57,IV57,JZ57,DQ57,EF57,WR57,WC57,UJ57,UY57,RM57,TF57,VN57,OP57,PE57,PT57,QI57,FY57,QX57,GN57,SQ57,XG57,XV57,SB57,CM57,KO57,YK57,YZ57)</f>
        <v>20590107.433228802</v>
      </c>
      <c r="AAE57" s="49">
        <f>SUM(HD57,DC57,AU57,BY57,AF57,BJ57,Q57,NM57,LE57,LT57,OB57,EV57,FK57,HS57,JL57,MI57,MX57,TV57,IH57,IW57,KA57,DR57,EG57,WS57,WD57,UK57,UZ57,RN57,TG57,VO57,OQ57,PF57,PU57,QJ57,FZ57,QY57,GO57,SR57,XH57,XW57,SC57,CN57,KP57,YL57,ZA57)</f>
        <v>24.333333333333332</v>
      </c>
      <c r="AAF57" s="49">
        <f>SUM(HE57,DD57,AV57,BZ57,AG57,BK57,R57,NN57,LF57,LU57,OC57,EW57,FL57,HT57,JM57,MJ57,MY57,TW57,II57,IX57,KB57,DS57,EH57,WT57,WE57,UL57,VA57,RO57,TH57,VP57,OR57,PG57,PV57,QK57,GA57,QZ57,GP57,SS57,XI57,XX57,SD57,CO57,KQ57,YM57,ZB57)</f>
        <v>3431684.5722047999</v>
      </c>
      <c r="AAG57" s="49">
        <f>SUM(HF57,DE57,AW57,CA57,AH57,BL57,S57,NO57,LG57,LV57,OD57,EX57,FM57,HU57,JN57,MK57,MZ57,TX57,IJ57,IY57,KC57,DT57,EI57,WU57,WF57,UM57,VB57,RP57,TI57,VQ57,OS57,PH57,PW57,QL57,GB57,RA57,GQ57,ST57,XJ57,XY57,SE57,CP57,KR57,YN57,ZC57)</f>
        <v>4</v>
      </c>
      <c r="AAH57" s="49">
        <f>SUM(HG57,DF57,AX57,CB57,AI57,BM57,T57,NP57,LH57,LW57,OE57,EY57,FN57,HV57,JO57,ML57,NA57,TY57,IK57,IZ57,KD57,DU57,EJ57,WV57,WG57,UN57,VC57,RQ57,TJ57,VR57,OT57,PI57,PX57,QM57,GC57,RB57,GR57,SU57,XK57,XZ57,SF57,CQ57,KS57,YO57,ZD57)</f>
        <v>561341.68000000005</v>
      </c>
      <c r="AAI57" s="49">
        <f>SUM(HH57,DG57,AY57,CC57,AJ57,BN57,U57,NQ57,LI57,LX57,OF57,EZ57,FO57,HW57,JP57,MM57,NB57,TZ57,IL57,JA57,KE57,DV57,EK57,WW57,WH57,UO57,VD57,RR57,TK57,VS57,OU57,PJ57,PY57,QN57,GD57,RC57,GS57,SV57,XL57,YA57,SG57,CR57,KT57,YP57,ZE57)</f>
        <v>112</v>
      </c>
      <c r="AAJ57" s="49">
        <f>SUM(HI57,DH57,AZ57,CD57,AK57,BO57,V57,NR57,LJ57,LY57,OG57,FA57,FP57,HX57,JQ57,MN57,NC57,UA57,IM57,JB57,KF57,DW57,EL57,WX57,WI57,UP57,VE57,RS57,TL57,VT57,OV57,PK57,PZ57,QO57,GE57,RD57,GT57,SW57,XM57,YB57,SH57,CS57,KU57,YQ57,ZF57)</f>
        <v>0</v>
      </c>
      <c r="AAK57" s="49">
        <f>SUM(HJ57,DI57,BA57,CE57,AL57,BP57,W57,NS57,LK57,LZ57,OH57,FB57,FQ57,HY57,JR57,MO57,ND57,UB57,IN57,JC57,KG57,DX57,EM57,WY57,WJ57,UQ57,VF57,RT57,TM57,VU57,OW57,PL57,QA57,QP57,GF57,RE57,GU57,SX57,XN57,YC57,SI57,CT57,KV57,YR57,ZG57)</f>
        <v>0</v>
      </c>
      <c r="AAL57" s="49">
        <f>SUM(HK57,DJ57,BB57,CF57,AM57,BQ57,X57,NT57,LL57,MA57,OI57,FC57,FR57,HZ57,JS57,MP57,NE57,UC57,IO57,JD57,KH57,DY57,EN57,WZ57,WK57,UR57,VG57,RU57,TN57,VV57,OX57,PM57,QB57,QQ57,GG57,RF57,GV57,SY57,XO57,YD57,SJ57,CU57,KW57,YS57,ZH57)</f>
        <v>0</v>
      </c>
      <c r="AAM57" s="49">
        <f>SUM(HL57,DK57,BC57,CG57,AN57,BR57,Y57,NU57,LM57,MB57,OJ57,FD57,FS57,IA57,JT57,MQ57,NF57,UD57,IP57,JE57,KI57,DZ57,EO57,XA57,WL57,US57,VH57,RV57,TO57,VW57,OY57,PN57,QC57,QR57,GH57,RG57,GW57,SZ57,XP57,YE57,SK57,CV57,KX57,YT57,ZI57)</f>
        <v>1324.22</v>
      </c>
      <c r="AAN57" s="49">
        <f>SUM(HM57,DL57,BD57,CH57,AO57,BS57,Z57,NV57,LN57,MC57,OK57,FE57,FT57,IB57,JU57,MR57,NG57,UE57,IQ57,JF57,KJ57,EA57,EP57,XB57,WM57,UT57,VI57,RW57,TP57,VX57,OZ57,PO57,QD57,QS57,GI57,RH57,GX57,TA57,XQ57,YF57,SL57,CW57,KY57,YU57,ZJ57)</f>
        <v>220.70333333333332</v>
      </c>
      <c r="AAO57" s="49">
        <f>SUM(HN57,DM57,BE57,CI57,AP57,BT57,AA57,NW57,LO57,MD57,OL57,FF57,FU57,IC57,JV57,MS57,NH57,UF57,IR57,JG57,KK57,EB57,EQ57,XC57,WN57,UU57,VJ57,RX57,TQ57,VY57,PA57,PP57,QE57,QT57,GJ57,RI57,GY57,TB57,XR57,YG57,SM57,CX57,KZ57,YV57,ZK57)</f>
        <v>36.28</v>
      </c>
      <c r="AAP57" s="44">
        <f t="shared" si="1740"/>
        <v>-20.333333333333332</v>
      </c>
      <c r="AAQ57" s="44">
        <f t="shared" si="1741"/>
        <v>-2870342.8922047997</v>
      </c>
    </row>
    <row r="58" spans="1:719" s="33" customFormat="1" ht="30" x14ac:dyDescent="0.25">
      <c r="A58" s="209"/>
      <c r="B58" s="247">
        <v>37</v>
      </c>
      <c r="C58" s="248" t="s">
        <v>773</v>
      </c>
      <c r="D58" s="226" t="s">
        <v>819</v>
      </c>
      <c r="E58" s="170">
        <v>15030</v>
      </c>
      <c r="F58" s="223">
        <v>12.91</v>
      </c>
      <c r="G58" s="318">
        <v>5.1700000000000003E-2</v>
      </c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0</v>
      </c>
      <c r="P58" s="45">
        <f>'СДП (план)'!P59</f>
        <v>0</v>
      </c>
      <c r="Q58" s="44">
        <f t="shared" ref="Q58:Q59" si="2003">SUM(O58/12*$A$2)</f>
        <v>0</v>
      </c>
      <c r="R58" s="44">
        <f t="shared" ref="R58:R59" si="2004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05">SUM(O58*$F58)</f>
        <v>0</v>
      </c>
      <c r="Z58" s="44">
        <f t="shared" ref="Z58:Z59" si="2006">SUM(Q58*$F58)</f>
        <v>0</v>
      </c>
      <c r="AA58" s="44">
        <f t="shared" ref="AA58:AA59" si="2007">SUM(S58*$F58)</f>
        <v>0</v>
      </c>
      <c r="AB58" s="44">
        <f t="shared" ref="AB58:AB59" si="2008">SUM(S58-Q58)</f>
        <v>0</v>
      </c>
      <c r="AC58" s="44">
        <f t="shared" ref="AC58:AC59" si="2009">SUM(T58-R58)</f>
        <v>0</v>
      </c>
      <c r="AD58" s="169">
        <f>'СДП (план)'!Q59</f>
        <v>0</v>
      </c>
      <c r="AE58" s="169">
        <f>'СДП (план)'!R59</f>
        <v>0</v>
      </c>
      <c r="AF58" s="44">
        <f t="shared" ref="AF58:AF59" si="2010">SUM(AD58/12*$A$2)</f>
        <v>0</v>
      </c>
      <c r="AG58" s="44">
        <f t="shared" ref="AG58:AG59" si="2011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01"/>
        <v>0</v>
      </c>
      <c r="AO58" s="44">
        <f t="shared" si="1602"/>
        <v>0</v>
      </c>
      <c r="AP58" s="44">
        <f t="shared" si="1603"/>
        <v>0</v>
      </c>
      <c r="AQ58" s="44">
        <f t="shared" si="1604"/>
        <v>0</v>
      </c>
      <c r="AR58" s="44">
        <f t="shared" si="1605"/>
        <v>0</v>
      </c>
      <c r="AS58" s="45">
        <f>'СДП (план)'!S59</f>
        <v>0</v>
      </c>
      <c r="AT58" s="44">
        <f>'СДП (план)'!T59</f>
        <v>0</v>
      </c>
      <c r="AU58" s="44">
        <f t="shared" ref="AU58:AU59" si="2012">SUM(AS58/12*$A$2)</f>
        <v>0</v>
      </c>
      <c r="AV58" s="44">
        <f t="shared" ref="AV58:AV59" si="2013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14">SUM(AS58*$F58)</f>
        <v>0</v>
      </c>
      <c r="BD58" s="44">
        <f t="shared" ref="BD58:BD59" si="2015">SUM(AU58*$F58)</f>
        <v>0</v>
      </c>
      <c r="BE58" s="44">
        <f t="shared" ref="BE58:BE59" si="2016">SUM(AW58*$F58)</f>
        <v>0</v>
      </c>
      <c r="BF58" s="44">
        <f t="shared" ref="BF58:BF59" si="2017">SUM(AW58-AU58)</f>
        <v>0</v>
      </c>
      <c r="BG58" s="44">
        <f t="shared" ref="BG58:BG59" si="2018">SUM(AX58-AV58)</f>
        <v>0</v>
      </c>
      <c r="BH58" s="104">
        <f>'СДП (план)'!U59</f>
        <v>0</v>
      </c>
      <c r="BI58" s="3">
        <f>'СДП (план)'!V59</f>
        <v>0</v>
      </c>
      <c r="BJ58" s="44">
        <f t="shared" ref="BJ58:BJ59" si="2019">SUM(BH58/12*$A$2)</f>
        <v>0</v>
      </c>
      <c r="BK58" s="44">
        <f t="shared" ref="BK58:BK59" si="2020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21">SUM(BH58*$F58)</f>
        <v>0</v>
      </c>
      <c r="BS58" s="44">
        <f t="shared" ref="BS58:BS59" si="2022">SUM(BJ58*$F58)</f>
        <v>0</v>
      </c>
      <c r="BT58" s="44">
        <f t="shared" ref="BT58:BT59" si="2023">SUM(BL58*$F58)</f>
        <v>0</v>
      </c>
      <c r="BU58" s="44">
        <f>SUM(BL58-BJ58)</f>
        <v>0</v>
      </c>
      <c r="BV58" s="44">
        <f>SUM(BM58-BK58)</f>
        <v>0</v>
      </c>
      <c r="BW58" s="45">
        <f>'СДП (план)'!W59</f>
        <v>0</v>
      </c>
      <c r="BX58" s="44">
        <f>'СДП (план)'!X59</f>
        <v>0</v>
      </c>
      <c r="BY58" s="44">
        <f t="shared" ref="BY58:BY59" si="2024">SUM(BW58/12*$A$2)</f>
        <v>0</v>
      </c>
      <c r="BZ58" s="44">
        <f t="shared" ref="BZ58:BZ59" si="2025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26">SUM(BW58*$F58)</f>
        <v>0</v>
      </c>
      <c r="CH58" s="44">
        <f t="shared" ref="CH58:CH59" si="2027">SUM(BY58*$F58)</f>
        <v>0</v>
      </c>
      <c r="CI58" s="44">
        <f t="shared" ref="CI58:CI59" si="2028">SUM(CA58*$F58)</f>
        <v>0</v>
      </c>
      <c r="CJ58" s="44">
        <f t="shared" ref="CJ58:CJ59" si="2029">SUM(CA58-BY58)</f>
        <v>0</v>
      </c>
      <c r="CK58" s="44">
        <f t="shared" ref="CK58:CK59" si="2030">SUM(CB58-BZ58)</f>
        <v>0</v>
      </c>
      <c r="CL58" s="57">
        <f>'СДП (план)'!Y59</f>
        <v>0</v>
      </c>
      <c r="CM58" s="44">
        <f>'СДП (план)'!Z59</f>
        <v>0</v>
      </c>
      <c r="CN58" s="44">
        <f t="shared" ref="CN58:CN59" si="2031">SUM(CL58/12*$A$2)</f>
        <v>0</v>
      </c>
      <c r="CO58" s="44">
        <f t="shared" ref="CO58:CO59" si="2032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33">SUM(CL58*$F58)</f>
        <v>0</v>
      </c>
      <c r="CW58" s="44">
        <f t="shared" ref="CW58:CW59" si="2034">SUM(CN58*$F58)</f>
        <v>0</v>
      </c>
      <c r="CX58" s="44">
        <f t="shared" ref="CX58:CX59" si="2035">SUM(CP58*$F58)</f>
        <v>0</v>
      </c>
      <c r="CY58" s="44">
        <f t="shared" ref="CY58:CY59" si="2036">SUM(CP58-CN58)</f>
        <v>0</v>
      </c>
      <c r="CZ58" s="44">
        <f t="shared" ref="CZ58:CZ59" si="2037">SUM(CQ58-CO58)</f>
        <v>0</v>
      </c>
      <c r="DA58" s="46">
        <f>'СДП (план)'!AA59</f>
        <v>0</v>
      </c>
      <c r="DB58" s="46">
        <f>'СДП (план)'!AB59</f>
        <v>0</v>
      </c>
      <c r="DC58" s="44">
        <f t="shared" ref="DC58:DC59" si="2038">SUM(DA58/12*$A$2)</f>
        <v>0</v>
      </c>
      <c r="DD58" s="44">
        <f t="shared" ref="DD58:DD59" si="2039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40">SUM(DA58*$F58)</f>
        <v>0</v>
      </c>
      <c r="DL58" s="44">
        <f t="shared" ref="DL58:DL59" si="2041">SUM(DC58*$F58)</f>
        <v>0</v>
      </c>
      <c r="DM58" s="44">
        <f t="shared" ref="DM58:DM59" si="2042">SUM(DE58*$F58)</f>
        <v>0</v>
      </c>
      <c r="DN58" s="44">
        <f t="shared" ref="DN58:DN59" si="2043">SUM(DE58-DC58)</f>
        <v>0</v>
      </c>
      <c r="DO58" s="44">
        <f t="shared" ref="DO58:DO59" si="2044">SUM(DF58-DD58)</f>
        <v>0</v>
      </c>
      <c r="DP58" s="5">
        <f>'СДП (план)'!AC59</f>
        <v>0</v>
      </c>
      <c r="DQ58" s="3">
        <f>'СДП (план)'!AD59</f>
        <v>0</v>
      </c>
      <c r="DR58" s="44">
        <f t="shared" ref="DR58:DR59" si="2045">SUM(DP58/12*$A$2)</f>
        <v>0</v>
      </c>
      <c r="DS58" s="44">
        <f t="shared" ref="DS58:DS59" si="2046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47">SUM(DP58*$F58)</f>
        <v>0</v>
      </c>
      <c r="EA58" s="44">
        <f t="shared" ref="EA58:EA59" si="2048">SUM(DR58*$F58)</f>
        <v>0</v>
      </c>
      <c r="EB58" s="44">
        <f t="shared" ref="EB58:EB59" si="2049">SUM(DT58*$F58)</f>
        <v>0</v>
      </c>
      <c r="EC58" s="44">
        <f t="shared" ref="EC58:EC59" si="2050">SUM(DT58-DR58)</f>
        <v>0</v>
      </c>
      <c r="ED58" s="44">
        <f t="shared" ref="ED58:ED59" si="2051">SUM(DU58-DS58)</f>
        <v>0</v>
      </c>
      <c r="EE58" s="44">
        <f>'СДП (план)'!CY59</f>
        <v>0</v>
      </c>
      <c r="EF58" s="44">
        <f>'СДП (план)'!CZ59</f>
        <v>0</v>
      </c>
      <c r="EG58" s="44">
        <f t="shared" ref="EG58:EG59" si="2052">SUM(EE58/12*$A$2)</f>
        <v>0</v>
      </c>
      <c r="EH58" s="44">
        <f t="shared" ref="EH58:EH59" si="2053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(план)'!AE59</f>
        <v>0</v>
      </c>
      <c r="EU58" s="44">
        <f>'СДП (план)'!AF59</f>
        <v>0</v>
      </c>
      <c r="EV58" s="44">
        <f t="shared" ref="EV58:EV59" si="2054">SUM(ET58/12*$A$2)</f>
        <v>0</v>
      </c>
      <c r="EW58" s="44">
        <f t="shared" ref="EW58:EW59" si="2055">SUM(EU58/12*$A$2)</f>
        <v>0</v>
      </c>
      <c r="EX58" s="44">
        <f>VLOOKUP($C58,факт!$D$8:$JF$250,159,0)</f>
        <v>0</v>
      </c>
      <c r="EY58" s="44">
        <f>VLOOKUP($C58,факт!$D$8:$JF$250,160,0)</f>
        <v>0</v>
      </c>
      <c r="EZ58" s="44">
        <f>VLOOKUP($C58,факт!$D$8:$JF$250,161,0)</f>
        <v>0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56">SUM(ET58*$F58)</f>
        <v>0</v>
      </c>
      <c r="FE58" s="44">
        <f t="shared" ref="FE58:FE59" si="2057">SUM(EV58*$F58)</f>
        <v>0</v>
      </c>
      <c r="FF58" s="44">
        <f t="shared" ref="FF58:FF59" si="2058">SUM(EX58*$F58)</f>
        <v>0</v>
      </c>
      <c r="FG58" s="44">
        <f t="shared" ref="FG58:FG59" si="2059">SUM(EX58-EV58)</f>
        <v>0</v>
      </c>
      <c r="FH58" s="44">
        <f t="shared" ref="FH58:FH59" si="2060">SUM(EY58-EW58)</f>
        <v>0</v>
      </c>
      <c r="FI58" s="5">
        <f>'СДП (план)'!AG59</f>
        <v>0</v>
      </c>
      <c r="FJ58" s="3">
        <f>'СДП (план)'!AH59</f>
        <v>0</v>
      </c>
      <c r="FK58" s="44">
        <f t="shared" ref="FK58:FK59" si="2061">SUM(FI58/12*$A$2)</f>
        <v>0</v>
      </c>
      <c r="FL58" s="44">
        <f t="shared" ref="FL58:FL59" si="2062">SUM(FJ58/12*$A$2)</f>
        <v>0</v>
      </c>
      <c r="FM58" s="44">
        <f>VLOOKUP($C58,факт!$D$8:$JF$250,165,0)</f>
        <v>3</v>
      </c>
      <c r="FN58" s="44">
        <f>VLOOKUP($C58,факт!$D$8:$JF$250,166,0)</f>
        <v>594149.97</v>
      </c>
      <c r="FO58" s="44">
        <f>VLOOKUP($C58,факт!$D$8:$JF$250,167,0)</f>
        <v>84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063">SUM(FI58*$F58)</f>
        <v>0</v>
      </c>
      <c r="FT58" s="44">
        <f t="shared" ref="FT58:FT59" si="2064">SUM(FK58*$F58)</f>
        <v>0</v>
      </c>
      <c r="FU58" s="44">
        <f t="shared" ref="FU58:FU59" si="2065">SUM(FM58*$F58)</f>
        <v>38.730000000000004</v>
      </c>
      <c r="FV58" s="44">
        <f t="shared" ref="FV58:FV59" si="2066">SUM(FM58-FK58)</f>
        <v>3</v>
      </c>
      <c r="FW58" s="44">
        <f t="shared" ref="FW58:FW59" si="2067">SUM(FN58-FL58)</f>
        <v>594149.97</v>
      </c>
      <c r="FX58" s="5">
        <f>'СДП (план)'!AI59</f>
        <v>0</v>
      </c>
      <c r="FY58" s="3">
        <f>'СДП (план)'!AJ59</f>
        <v>0</v>
      </c>
      <c r="FZ58" s="44">
        <f t="shared" ref="FZ58:FZ59" si="2068">SUM(FX58/12*$A$2)</f>
        <v>0</v>
      </c>
      <c r="GA58" s="44">
        <f t="shared" ref="GA58:GA59" si="2069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34"/>
        <v>0</v>
      </c>
      <c r="GI58" s="44">
        <f t="shared" si="1635"/>
        <v>0</v>
      </c>
      <c r="GJ58" s="44">
        <f t="shared" si="1636"/>
        <v>0</v>
      </c>
      <c r="GK58" s="44">
        <f t="shared" si="1637"/>
        <v>0</v>
      </c>
      <c r="GL58" s="44">
        <f t="shared" si="1638"/>
        <v>0</v>
      </c>
      <c r="GM58" s="48">
        <f>'СДП (план)'!AK59</f>
        <v>0</v>
      </c>
      <c r="GN58" s="44">
        <f>'СДП (план)'!AL59</f>
        <v>0</v>
      </c>
      <c r="GO58" s="44">
        <f t="shared" ref="GO58:GO59" si="2070">SUM(GM58/12*$A$2)</f>
        <v>0</v>
      </c>
      <c r="GP58" s="44">
        <f t="shared" ref="GP58:GP59" si="2071">SUM(GN58/12*$A$2)</f>
        <v>0</v>
      </c>
      <c r="GQ58" s="44">
        <f>VLOOKUP($C58,факт!$D$8:$JF$250,237,0)</f>
        <v>0</v>
      </c>
      <c r="GR58" s="44">
        <f>VLOOKUP($C58,факт!$D$8:$JF$250,238,0)</f>
        <v>0</v>
      </c>
      <c r="GS58" s="44">
        <f>VLOOKUP($C58,факт!$D$8:$JF$250,239,0)</f>
        <v>0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072">SUM(GM58*$F58)</f>
        <v>0</v>
      </c>
      <c r="GX58" s="44">
        <f t="shared" ref="GX58:GX59" si="2073">SUM(GO58*$F58)</f>
        <v>0</v>
      </c>
      <c r="GY58" s="44">
        <f t="shared" ref="GY58:GY59" si="2074">SUM(GQ58*$F58)</f>
        <v>0</v>
      </c>
      <c r="GZ58" s="44">
        <f t="shared" ref="GZ58:GZ59" si="2075">SUM(GQ58-GO58)</f>
        <v>0</v>
      </c>
      <c r="HA58" s="44">
        <f t="shared" ref="HA58:HA59" si="2076">SUM(GR58-GP58)</f>
        <v>0</v>
      </c>
      <c r="HB58" s="46">
        <f>'СДП (план)'!AM59</f>
        <v>0</v>
      </c>
      <c r="HC58" s="141">
        <f>'СДП (план)'!AN59</f>
        <v>0</v>
      </c>
      <c r="HD58" s="44">
        <f t="shared" ref="HD58:HD59" si="2077">SUM(HB58/12*$A$2)</f>
        <v>0</v>
      </c>
      <c r="HE58" s="44">
        <f t="shared" ref="HE58:HE59" si="2078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079">SUM(HB58*$F58)</f>
        <v>0</v>
      </c>
      <c r="HM58" s="44">
        <f t="shared" ref="HM58:HM59" si="2080">SUM(HD58*$F58)</f>
        <v>0</v>
      </c>
      <c r="HN58" s="44">
        <f t="shared" ref="HN58:HN59" si="2081">SUM(HF58*$F58)</f>
        <v>0</v>
      </c>
      <c r="HO58" s="44">
        <f t="shared" ref="HO58:HO59" si="2082">SUM(HF58-HD58)</f>
        <v>0</v>
      </c>
      <c r="HP58" s="44">
        <f t="shared" ref="HP58:HP59" si="2083">SUM(HG58-HE58)</f>
        <v>0</v>
      </c>
      <c r="HQ58" s="45">
        <f>'СДП (план)'!AO59</f>
        <v>0</v>
      </c>
      <c r="HR58" s="44">
        <f>'СДП (план)'!AP59</f>
        <v>0</v>
      </c>
      <c r="HS58" s="44">
        <f t="shared" ref="HS58:HS59" si="2084">SUM(HQ58/12*$A$2)</f>
        <v>0</v>
      </c>
      <c r="HT58" s="44">
        <f t="shared" ref="HT58:HT59" si="2085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086">SUM(HQ58*$F58)</f>
        <v>0</v>
      </c>
      <c r="IB58" s="44">
        <f t="shared" ref="IB58:IB59" si="2087">SUM(HS58*$F58)</f>
        <v>0</v>
      </c>
      <c r="IC58" s="44">
        <f t="shared" ref="IC58:IC59" si="2088">SUM(HU58*$F58)</f>
        <v>0</v>
      </c>
      <c r="ID58" s="44">
        <f t="shared" ref="ID58:ID59" si="2089">SUM(HU58-HS58)</f>
        <v>0</v>
      </c>
      <c r="IE58" s="44">
        <f t="shared" ref="IE58:IE59" si="2090">SUM(HV58-HT58)</f>
        <v>0</v>
      </c>
      <c r="IF58" s="45">
        <f>'СДП (план)'!AQ59</f>
        <v>0</v>
      </c>
      <c r="IG58" s="44">
        <f>'СДП (план)'!AR59</f>
        <v>0</v>
      </c>
      <c r="IH58" s="44">
        <f t="shared" ref="IH58:IH59" si="2091">SUM(IF58/12*$A$2)</f>
        <v>0</v>
      </c>
      <c r="II58" s="44">
        <f t="shared" ref="II58:II59" si="2092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093">SUM(IF58*$F58)</f>
        <v>0</v>
      </c>
      <c r="IQ58" s="44">
        <f t="shared" ref="IQ58:IQ59" si="2094">SUM(IH58*$F58)</f>
        <v>0</v>
      </c>
      <c r="IR58" s="44">
        <f t="shared" ref="IR58:IR59" si="2095">SUM(IJ58*$F58)</f>
        <v>0</v>
      </c>
      <c r="IS58" s="44">
        <f t="shared" ref="IS58:IS59" si="2096">SUM(IJ58-IH58)</f>
        <v>0</v>
      </c>
      <c r="IT58" s="44">
        <f t="shared" ref="IT58:IT59" si="2097">SUM(IK58-II58)</f>
        <v>0</v>
      </c>
      <c r="IU58" s="45">
        <f>'СДП (план)'!AS59</f>
        <v>0</v>
      </c>
      <c r="IV58" s="44">
        <f>'СДП (план)'!AT59</f>
        <v>0</v>
      </c>
      <c r="IW58" s="44">
        <f t="shared" ref="IW58:IW59" si="2098">SUM(IU58/12*$A$2)</f>
        <v>0</v>
      </c>
      <c r="IX58" s="44">
        <f t="shared" ref="IX58:IX59" si="2099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00">SUM(IU58*$F58)</f>
        <v>0</v>
      </c>
      <c r="JF58" s="44">
        <f t="shared" ref="JF58:JF59" si="2101">SUM(IW58*$F58)</f>
        <v>0</v>
      </c>
      <c r="JG58" s="44">
        <f t="shared" ref="JG58:JG59" si="2102">SUM(IY58*$F58)</f>
        <v>0</v>
      </c>
      <c r="JH58" s="44">
        <f t="shared" ref="JH58:JH59" si="2103">SUM(IY58-IW58)</f>
        <v>0</v>
      </c>
      <c r="JI58" s="44">
        <f t="shared" ref="JI58:JI59" si="2104">SUM(IZ58-IX58)</f>
        <v>0</v>
      </c>
      <c r="JJ58" s="5">
        <f>'СДП (план)'!AU59</f>
        <v>0</v>
      </c>
      <c r="JK58" s="3">
        <f>'СДП (план)'!AV59</f>
        <v>0</v>
      </c>
      <c r="JL58" s="44">
        <f t="shared" ref="JL58:JL59" si="2105">SUM(JJ58/12*$A$2)</f>
        <v>0</v>
      </c>
      <c r="JM58" s="44">
        <f t="shared" ref="JM58:JM59" si="2106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07">SUM(JJ58*$F58)</f>
        <v>0</v>
      </c>
      <c r="JU58" s="44">
        <f t="shared" ref="JU58:JU59" si="2108">SUM(JL58*$F58)</f>
        <v>0</v>
      </c>
      <c r="JV58" s="44">
        <f t="shared" ref="JV58:JV59" si="2109">SUM(JN58*$F58)</f>
        <v>0</v>
      </c>
      <c r="JW58" s="44">
        <f t="shared" ref="JW58:JW59" si="2110">SUM(JN58-JL58)</f>
        <v>0</v>
      </c>
      <c r="JX58" s="44">
        <f t="shared" ref="JX58:JX59" si="2111">SUM(JO58-JM58)</f>
        <v>0</v>
      </c>
      <c r="JY58" s="5">
        <f>'СДП (план)'!AW59</f>
        <v>0</v>
      </c>
      <c r="JZ58" s="3">
        <f>'СДП (план)'!AX59</f>
        <v>0</v>
      </c>
      <c r="KA58" s="44">
        <f t="shared" ref="KA58:KA59" si="2112">SUM(JY58/12*$A$2)</f>
        <v>0</v>
      </c>
      <c r="KB58" s="44">
        <f t="shared" ref="KB58:KB59" si="2113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14">SUM(JY58*$F58)</f>
        <v>0</v>
      </c>
      <c r="KJ58" s="44">
        <f t="shared" ref="KJ58:KJ59" si="2115">SUM(KA58*$F58)</f>
        <v>0</v>
      </c>
      <c r="KK58" s="44">
        <f t="shared" ref="KK58:KK59" si="2116">SUM(KC58*$F58)</f>
        <v>0</v>
      </c>
      <c r="KL58" s="44">
        <f t="shared" ref="KL58:KL59" si="2117">SUM(KC58-KA58)</f>
        <v>0</v>
      </c>
      <c r="KM58" s="44">
        <f t="shared" ref="KM58:KM59" si="2118">SUM(KD58-KB58)</f>
        <v>0</v>
      </c>
      <c r="KN58" s="5">
        <f>'СДП (план)'!AY59</f>
        <v>0</v>
      </c>
      <c r="KO58" s="3">
        <f>'СДП (план)'!AZ59</f>
        <v>0</v>
      </c>
      <c r="KP58" s="44">
        <f t="shared" ref="KP58:KP59" si="2119">SUM(KN58/12*$A$2)</f>
        <v>0</v>
      </c>
      <c r="KQ58" s="44">
        <f t="shared" ref="KQ58:KQ59" si="2120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21">SUM(KN58*$F58)</f>
        <v>0</v>
      </c>
      <c r="KY58" s="44">
        <f t="shared" ref="KY58:KY59" si="2122">SUM(KP58*$F58)</f>
        <v>0</v>
      </c>
      <c r="KZ58" s="44">
        <f t="shared" ref="KZ58:KZ59" si="2123">SUM(KR58*$F58)</f>
        <v>0</v>
      </c>
      <c r="LA58" s="44">
        <f t="shared" ref="LA58:LA59" si="2124">SUM(KR58-KP58)</f>
        <v>0</v>
      </c>
      <c r="LB58" s="44">
        <f t="shared" ref="LB58:LB59" si="2125">SUM(KS58-KQ58)</f>
        <v>0</v>
      </c>
      <c r="LC58" s="45">
        <f>'СДП (план)'!BA59</f>
        <v>0</v>
      </c>
      <c r="LD58" s="44">
        <f>'СДП (план)'!BB59</f>
        <v>0</v>
      </c>
      <c r="LE58" s="44">
        <f t="shared" ref="LE58:LE59" si="2126">SUM(LC58/12*$A$2)</f>
        <v>0</v>
      </c>
      <c r="LF58" s="44">
        <f t="shared" ref="LF58:LF59" si="2127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28">SUM(LC58*$F58)</f>
        <v>0</v>
      </c>
      <c r="LN58" s="44">
        <f t="shared" ref="LN58:LN59" si="2129">SUM(LE58*$F58)</f>
        <v>0</v>
      </c>
      <c r="LO58" s="44">
        <f t="shared" ref="LO58:LO59" si="2130">SUM(LG58*$F58)</f>
        <v>0</v>
      </c>
      <c r="LP58" s="44">
        <f t="shared" ref="LP58:LP59" si="2131">SUM(LG58-LE58)</f>
        <v>0</v>
      </c>
      <c r="LQ58" s="44">
        <f t="shared" ref="LQ58:LQ59" si="2132">SUM(LH58-LF58)</f>
        <v>0</v>
      </c>
      <c r="LR58" s="45">
        <f>'СДП (план)'!BC59</f>
        <v>0</v>
      </c>
      <c r="LS58" s="44">
        <f>'СДП (план)'!BD59</f>
        <v>0</v>
      </c>
      <c r="LT58" s="44">
        <f t="shared" ref="LT58:LT59" si="2133">SUM(LR58/12*$A$2)</f>
        <v>0</v>
      </c>
      <c r="LU58" s="44">
        <f t="shared" ref="LU58:LU59" si="2134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35">SUM(LR58*$F58)</f>
        <v>0</v>
      </c>
      <c r="MC58" s="44">
        <f t="shared" ref="MC58:MC59" si="2136">SUM(LT58*$F58)</f>
        <v>0</v>
      </c>
      <c r="MD58" s="44">
        <f t="shared" ref="MD58:MD59" si="2137">SUM(LV58*$F58)</f>
        <v>0</v>
      </c>
      <c r="ME58" s="44">
        <f t="shared" ref="ME58:ME59" si="2138">SUM(LV58-LT58)</f>
        <v>0</v>
      </c>
      <c r="MF58" s="44">
        <f t="shared" ref="MF58:MF59" si="2139">SUM(LW58-LU58)</f>
        <v>0</v>
      </c>
      <c r="MG58" s="47">
        <f>'СДП (план)'!BE59</f>
        <v>0</v>
      </c>
      <c r="MH58" s="47">
        <f>'СДП (план)'!BF59</f>
        <v>0</v>
      </c>
      <c r="MI58" s="44">
        <f t="shared" ref="MI58:MI59" si="2140">SUM(MG58/12*$A$2)</f>
        <v>0</v>
      </c>
      <c r="MJ58" s="44">
        <f t="shared" ref="MJ58:MJ59" si="2141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42">SUM(MG58*$F58)</f>
        <v>0</v>
      </c>
      <c r="MR58" s="44">
        <f t="shared" ref="MR58:MR59" si="2143">SUM(MI58*$F58)</f>
        <v>0</v>
      </c>
      <c r="MS58" s="44">
        <f t="shared" ref="MS58:MS59" si="2144">SUM(MK58*$F58)</f>
        <v>0</v>
      </c>
      <c r="MT58" s="44">
        <f t="shared" ref="MT58:MT59" si="2145">SUM(MK58-MI58)</f>
        <v>0</v>
      </c>
      <c r="MU58" s="44">
        <f t="shared" ref="MU58:MU59" si="2146">SUM(ML58-MJ58)</f>
        <v>0</v>
      </c>
      <c r="MV58" s="47">
        <f>'СДП (план)'!BG59</f>
        <v>0</v>
      </c>
      <c r="MW58" s="47">
        <f>'СДП (план)'!BH59</f>
        <v>0</v>
      </c>
      <c r="MX58" s="44">
        <f t="shared" ref="MX58:MX59" si="2147">SUM(MV58/12*$A$2)</f>
        <v>0</v>
      </c>
      <c r="MY58" s="44">
        <f t="shared" ref="MY58:MY59" si="2148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49">SUM(MV58*$F58)</f>
        <v>0</v>
      </c>
      <c r="NG58" s="44">
        <f t="shared" ref="NG58:NG59" si="2150">SUM(MX58*$F58)</f>
        <v>0</v>
      </c>
      <c r="NH58" s="44">
        <f t="shared" ref="NH58:NH59" si="2151">SUM(MZ58*$F58)</f>
        <v>0</v>
      </c>
      <c r="NI58" s="44">
        <f t="shared" ref="NI58:NI59" si="2152">SUM(MZ58-MX58)</f>
        <v>0</v>
      </c>
      <c r="NJ58" s="44">
        <f t="shared" ref="NJ58:NJ59" si="2153">SUM(NA58-MY58)</f>
        <v>0</v>
      </c>
      <c r="NK58" s="45">
        <f>'СДП (план)'!BI59</f>
        <v>0</v>
      </c>
      <c r="NL58" s="44">
        <f>'СДП (план)'!BJ59</f>
        <v>0</v>
      </c>
      <c r="NM58" s="44">
        <f t="shared" ref="NM58:NM59" si="2154">SUM(NK58/12*$A$2)</f>
        <v>0</v>
      </c>
      <c r="NN58" s="44">
        <f t="shared" ref="NN58:NN59" si="2155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56">SUM(NK58*$F58)</f>
        <v>0</v>
      </c>
      <c r="NV58" s="44">
        <f t="shared" ref="NV58:NV59" si="2157">SUM(NM58*$F58)</f>
        <v>0</v>
      </c>
      <c r="NW58" s="44">
        <f t="shared" ref="NW58:NW59" si="2158">SUM(NO58*$F58)</f>
        <v>0</v>
      </c>
      <c r="NX58" s="44">
        <f t="shared" ref="NX58:NX59" si="2159">SUM(NO58-NM58)</f>
        <v>0</v>
      </c>
      <c r="NY58" s="44">
        <f t="shared" ref="NY58:NY59" si="2160">SUM(NP58-NN58)</f>
        <v>0</v>
      </c>
      <c r="NZ58" s="45">
        <f>'СДП (план)'!BK59</f>
        <v>0</v>
      </c>
      <c r="OA58" s="44">
        <f>'СДП (план)'!BL59</f>
        <v>0</v>
      </c>
      <c r="OB58" s="44">
        <f t="shared" ref="OB58:OB59" si="2161">SUM(NZ58/12*$A$2)</f>
        <v>0</v>
      </c>
      <c r="OC58" s="44">
        <f t="shared" ref="OC58:OC59" si="2162">SUM(OA58/12*$A$2)</f>
        <v>0</v>
      </c>
      <c r="OD58" s="44">
        <f>VLOOKUP($C58,факт!$D$8:$JF$250,147,0)</f>
        <v>0</v>
      </c>
      <c r="OE58" s="44">
        <f>VLOOKUP($C58,факт!$D$8:$JF$250,148,0)</f>
        <v>0</v>
      </c>
      <c r="OF58" s="44">
        <f>VLOOKUP($C58,факт!$D$8:$JF$250,149,0)</f>
        <v>0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163">SUM(NZ58*$F58)</f>
        <v>0</v>
      </c>
      <c r="OK58" s="44">
        <f t="shared" ref="OK58:OK59" si="2164">SUM(OB58*$F58)</f>
        <v>0</v>
      </c>
      <c r="OL58" s="44">
        <f t="shared" ref="OL58:OL59" si="2165">SUM(OD58*$F58)</f>
        <v>0</v>
      </c>
      <c r="OM58" s="44">
        <f t="shared" ref="OM58:OM59" si="2166">SUM(OD58-OB58)</f>
        <v>0</v>
      </c>
      <c r="ON58" s="44">
        <f t="shared" ref="ON58:ON59" si="2167">SUM(OE58-OC58)</f>
        <v>0</v>
      </c>
      <c r="OO58" s="45">
        <f>'СДП (план)'!BM59</f>
        <v>0</v>
      </c>
      <c r="OP58" s="44">
        <f>'СДП (план)'!BN59</f>
        <v>0</v>
      </c>
      <c r="OQ58" s="44">
        <f t="shared" ref="OQ58:OQ59" si="2168">SUM(OO58/12*$A$2)</f>
        <v>0</v>
      </c>
      <c r="OR58" s="44">
        <f t="shared" ref="OR58:OR59" si="2169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170">SUM(OO58*$F58)</f>
        <v>0</v>
      </c>
      <c r="OZ58" s="44">
        <f t="shared" ref="OZ58:OZ59" si="2171">SUM(OQ58*$F58)</f>
        <v>0</v>
      </c>
      <c r="PA58" s="44">
        <f t="shared" ref="PA58:PA59" si="2172">SUM(OS58*$F58)</f>
        <v>0</v>
      </c>
      <c r="PB58" s="44">
        <f t="shared" ref="PB58:PB59" si="2173">SUM(OS58-OQ58)</f>
        <v>0</v>
      </c>
      <c r="PC58" s="44">
        <f t="shared" ref="PC58:PC59" si="2174">SUM(OT58-OR58)</f>
        <v>0</v>
      </c>
      <c r="PD58" s="45">
        <f>'СДП (план)'!BO59</f>
        <v>0</v>
      </c>
      <c r="PE58" s="44">
        <f>'СДП (план)'!BP59</f>
        <v>0</v>
      </c>
      <c r="PF58" s="44">
        <f t="shared" ref="PF58:PF59" si="2175">SUM(PD58/12*$A$2)</f>
        <v>0</v>
      </c>
      <c r="PG58" s="44">
        <f t="shared" ref="PG58:PG59" si="2176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177">SUM(PD58*$F58)</f>
        <v>0</v>
      </c>
      <c r="PO58" s="44">
        <f t="shared" ref="PO58:PO59" si="2178">SUM(PF58*$F58)</f>
        <v>0</v>
      </c>
      <c r="PP58" s="44">
        <f t="shared" ref="PP58:PP59" si="2179">SUM(PH58*$F58)</f>
        <v>0</v>
      </c>
      <c r="PQ58" s="44">
        <f t="shared" ref="PQ58:PQ59" si="2180">SUM(PH58-PF58)</f>
        <v>0</v>
      </c>
      <c r="PR58" s="44">
        <f t="shared" ref="PR58:PR59" si="2181">SUM(PI58-PG58)</f>
        <v>0</v>
      </c>
      <c r="PS58" s="45">
        <f>'СДП (план)'!BQ59</f>
        <v>0</v>
      </c>
      <c r="PT58" s="44">
        <f>'СДП (план)'!BR59</f>
        <v>0</v>
      </c>
      <c r="PU58" s="44">
        <f t="shared" ref="PU58:PU59" si="2182">SUM(PS58/12*$A$2)</f>
        <v>0</v>
      </c>
      <c r="PV58" s="44">
        <f t="shared" ref="PV58:PV59" si="2183">SUM(PT58/12*$A$2)</f>
        <v>0</v>
      </c>
      <c r="PW58" s="44">
        <f>VLOOKUP($C58,факт!$D$8:$JF$250,207,0)</f>
        <v>0</v>
      </c>
      <c r="PX58" s="44">
        <f>VLOOKUP($C58,факт!$D$8:$JF$250,208,0)</f>
        <v>0</v>
      </c>
      <c r="PY58" s="44">
        <f>VLOOKUP($C58,факт!$D$8:$JF$250,209,0)</f>
        <v>0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184">SUM(PS58*$F58)</f>
        <v>0</v>
      </c>
      <c r="QD58" s="44">
        <f t="shared" ref="QD58:QD59" si="2185">SUM(PU58*$F58)</f>
        <v>0</v>
      </c>
      <c r="QE58" s="44">
        <f t="shared" ref="QE58:QE59" si="2186">SUM(PW58*$F58)</f>
        <v>0</v>
      </c>
      <c r="QF58" s="44">
        <f t="shared" ref="QF58:QF59" si="2187">SUM(PW58-PU58)</f>
        <v>0</v>
      </c>
      <c r="QG58" s="44">
        <f t="shared" ref="QG58:QG59" si="2188">SUM(PX58-PV58)</f>
        <v>0</v>
      </c>
      <c r="QH58" s="45">
        <f>'СДП (план)'!BS59</f>
        <v>0</v>
      </c>
      <c r="QI58" s="44">
        <f>'СДП (план)'!BT59</f>
        <v>0</v>
      </c>
      <c r="QJ58" s="44">
        <f t="shared" ref="QJ58:QJ59" si="2189">SUM(QH58/12*$A$2)</f>
        <v>0</v>
      </c>
      <c r="QK58" s="44">
        <f t="shared" ref="QK58:QK59" si="2190">SUM(QI58/12*$A$2)</f>
        <v>0</v>
      </c>
      <c r="QL58" s="44">
        <f>VLOOKUP($C58,факт!$D$8:$JF$250,213,0)</f>
        <v>0</v>
      </c>
      <c r="QM58" s="44">
        <f>VLOOKUP($C58,факт!$D$8:$JF$250,214,0)</f>
        <v>0</v>
      </c>
      <c r="QN58" s="44">
        <f>VLOOKUP($C58,факт!$D$8:$JF$250,215,0)</f>
        <v>0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191">SUM(QH58*$F58)</f>
        <v>0</v>
      </c>
      <c r="QS58" s="44">
        <f t="shared" ref="QS58:QS59" si="2192">SUM(QJ58*$F58)</f>
        <v>0</v>
      </c>
      <c r="QT58" s="44">
        <f t="shared" ref="QT58:QT59" si="2193">SUM(QL58*$F58)</f>
        <v>0</v>
      </c>
      <c r="QU58" s="44">
        <f t="shared" ref="QU58:QU59" si="2194">SUM(QL58-QJ58)</f>
        <v>0</v>
      </c>
      <c r="QV58" s="44">
        <f t="shared" ref="QV58:QV59" si="2195">SUM(QM58-QK58)</f>
        <v>0</v>
      </c>
      <c r="QW58" s="45">
        <f>'СДП (план)'!BU59</f>
        <v>0</v>
      </c>
      <c r="QX58" s="44">
        <f>'СДП (план)'!BV59</f>
        <v>0</v>
      </c>
      <c r="QY58" s="44">
        <f t="shared" ref="QY58:QY59" si="2196">SUM(QW58/12*$A$2)</f>
        <v>0</v>
      </c>
      <c r="QZ58" s="44">
        <f t="shared" ref="QZ58:QZ59" si="2197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198">SUM(QW58*$F58)</f>
        <v>0</v>
      </c>
      <c r="RH58" s="44">
        <f t="shared" ref="RH58:RH59" si="2199">SUM(QY58*$F58)</f>
        <v>0</v>
      </c>
      <c r="RI58" s="44">
        <f t="shared" ref="RI58:RI59" si="2200">SUM(RA58*$F58)</f>
        <v>0</v>
      </c>
      <c r="RJ58" s="44">
        <f t="shared" ref="RJ58:RJ59" si="2201">SUM(RA58-QY58)</f>
        <v>0</v>
      </c>
      <c r="RK58" s="44">
        <f t="shared" ref="RK58:RK59" si="2202">SUM(RB58-QZ58)</f>
        <v>0</v>
      </c>
      <c r="RL58" s="45">
        <f>'СДП (план)'!BW59</f>
        <v>0</v>
      </c>
      <c r="RM58" s="44">
        <f>'СДП (план)'!BX59</f>
        <v>0</v>
      </c>
      <c r="RN58" s="44">
        <f t="shared" ref="RN58:RN59" si="2203">SUM(RL58/12*$A$2)</f>
        <v>0</v>
      </c>
      <c r="RO58" s="44">
        <f t="shared" ref="RO58:RO59" si="2204">SUM(RM58/12*$A$2)</f>
        <v>0</v>
      </c>
      <c r="RP58" s="44">
        <f>VLOOKUP($C58,факт!$D$8:$JF$250,105,0)</f>
        <v>0</v>
      </c>
      <c r="RQ58" s="44">
        <f>VLOOKUP($C58,факт!$D$8:$JF$250,106,0)</f>
        <v>0</v>
      </c>
      <c r="RR58" s="44">
        <f>VLOOKUP($C58,факт!$D$8:$JF$250,107,0)</f>
        <v>0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05">SUM(RL58*$F58)</f>
        <v>0</v>
      </c>
      <c r="RW58" s="44">
        <f t="shared" ref="RW58:RW59" si="2206">SUM(RN58*$F58)</f>
        <v>0</v>
      </c>
      <c r="RX58" s="44">
        <f t="shared" ref="RX58:RX59" si="2207">SUM(RP58*$F58)</f>
        <v>0</v>
      </c>
      <c r="RY58" s="44">
        <f t="shared" ref="RY58:RY59" si="2208">SUM(RP58-RN58)</f>
        <v>0</v>
      </c>
      <c r="RZ58" s="44">
        <f t="shared" ref="RZ58:RZ59" si="2209">SUM(RQ58-RO58)</f>
        <v>0</v>
      </c>
      <c r="SA58" s="45">
        <f>'СДП (план)'!BY59</f>
        <v>0</v>
      </c>
      <c r="SB58" s="44">
        <f>'СДП (план)'!BZ59</f>
        <v>0</v>
      </c>
      <c r="SC58" s="44">
        <f t="shared" ref="SC58:SC59" si="2210">SUM(SA58/12*$A$2)</f>
        <v>0</v>
      </c>
      <c r="SD58" s="44">
        <f t="shared" ref="SD58:SD59" si="2211">SUM(SB58/12*$A$2)</f>
        <v>0</v>
      </c>
      <c r="SE58" s="44">
        <f>VLOOKUP($C58,факт!$D$8:$JF$250,69,0)</f>
        <v>0</v>
      </c>
      <c r="SF58" s="44">
        <f>VLOOKUP($C58,факт!$D$8:$JF$250,70,0)</f>
        <v>0</v>
      </c>
      <c r="SG58" s="44">
        <f>VLOOKUP($C58,факт!$D$8:$JF$250,71,0)</f>
        <v>0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12">SUM(SA58*$F58)</f>
        <v>0</v>
      </c>
      <c r="SL58" s="44">
        <f t="shared" ref="SL58:SL59" si="2213">SUM(SC58*$F58)</f>
        <v>0</v>
      </c>
      <c r="SM58" s="44">
        <f t="shared" ref="SM58:SM59" si="2214">SUM(SE58*$F58)</f>
        <v>0</v>
      </c>
      <c r="SN58" s="44">
        <f t="shared" ref="SN58:SN59" si="2215">SUM(SE58-SC58)</f>
        <v>0</v>
      </c>
      <c r="SO58" s="44">
        <f t="shared" ref="SO58:SO59" si="2216">SUM(SF58-SD58)</f>
        <v>0</v>
      </c>
      <c r="SP58" s="45">
        <f>'СДП (план)'!CA59</f>
        <v>0</v>
      </c>
      <c r="SQ58" s="44">
        <f>'СДП (план)'!CB59</f>
        <v>0</v>
      </c>
      <c r="SR58" s="44">
        <f t="shared" ref="SR58:SR59" si="2217">SUM(SP58/12*$A$2)</f>
        <v>0</v>
      </c>
      <c r="SS58" s="44">
        <f t="shared" ref="SS58:SS59" si="2218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19">SUM(SP58*$F58)</f>
        <v>0</v>
      </c>
      <c r="TA58" s="44">
        <f t="shared" ref="TA58:TA59" si="2220">SUM(SR58*$F58)</f>
        <v>0</v>
      </c>
      <c r="TB58" s="44">
        <f t="shared" ref="TB58:TB59" si="2221">SUM(ST58*$F58)</f>
        <v>0</v>
      </c>
      <c r="TC58" s="44">
        <f t="shared" ref="TC58:TC59" si="2222">SUM(ST58-SR58)</f>
        <v>0</v>
      </c>
      <c r="TD58" s="44">
        <f t="shared" ref="TD58:TD59" si="2223">SUM(SU58-SS58)</f>
        <v>0</v>
      </c>
      <c r="TE58" s="45">
        <f>'СДП (план)'!CC59</f>
        <v>0</v>
      </c>
      <c r="TF58" s="44">
        <f>'СДП (план)'!CD59</f>
        <v>0</v>
      </c>
      <c r="TG58" s="44">
        <f t="shared" ref="TG58:TG59" si="2224">SUM(TE58/12*$A$2)</f>
        <v>0</v>
      </c>
      <c r="TH58" s="44">
        <f t="shared" ref="TH58:TH59" si="2225">SUM(TF58/12*$A$2)</f>
        <v>0</v>
      </c>
      <c r="TI58" s="44">
        <f>VLOOKUP($C58,факт!$D$8:$JF$250,135,0)</f>
        <v>0</v>
      </c>
      <c r="TJ58" s="44">
        <f>VLOOKUP($C58,факт!$D$8:$JF$250,136,0)</f>
        <v>0</v>
      </c>
      <c r="TK58" s="44">
        <f>VLOOKUP($C58,факт!$D$8:$JF$250,137,0)</f>
        <v>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26">SUM(TE58*$F58)</f>
        <v>0</v>
      </c>
      <c r="TP58" s="44">
        <f t="shared" ref="TP58:TP59" si="2227">SUM(TG58*$F58)</f>
        <v>0</v>
      </c>
      <c r="TQ58" s="44">
        <f t="shared" ref="TQ58:TQ59" si="2228">SUM(TI58*$F58)</f>
        <v>0</v>
      </c>
      <c r="TR58" s="44">
        <f t="shared" ref="TR58:TR59" si="2229">SUM(TI58-TG58)</f>
        <v>0</v>
      </c>
      <c r="TS58" s="44">
        <f t="shared" ref="TS58:TS59" si="2230">SUM(TJ58-TH58)</f>
        <v>0</v>
      </c>
      <c r="TT58" s="47">
        <f>'СДП (план)'!CE59</f>
        <v>0</v>
      </c>
      <c r="TU58" s="47">
        <f>'СДП (план)'!CF59</f>
        <v>0</v>
      </c>
      <c r="TV58" s="44">
        <f t="shared" ref="TV58:TV59" si="2231">SUM(TT58/12*$A$2)</f>
        <v>0</v>
      </c>
      <c r="TW58" s="44">
        <f t="shared" ref="TW58:TW59" si="2232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33">SUM(TT58*$F58)</f>
        <v>0</v>
      </c>
      <c r="UE58" s="44">
        <f t="shared" ref="UE58:UE59" si="2234">SUM(TV58*$F58)</f>
        <v>0</v>
      </c>
      <c r="UF58" s="44">
        <f t="shared" ref="UF58:UF59" si="2235">SUM(TX58*$F58)</f>
        <v>0</v>
      </c>
      <c r="UG58" s="44">
        <f t="shared" ref="UG58:UG59" si="2236">SUM(TX58-TV58)</f>
        <v>0</v>
      </c>
      <c r="UH58" s="44">
        <f t="shared" ref="UH58:UH59" si="2237">SUM(TY58-TW58)</f>
        <v>0</v>
      </c>
      <c r="UI58" s="45">
        <f>'СДП (план)'!CG59</f>
        <v>0</v>
      </c>
      <c r="UJ58" s="44">
        <f>'СДП (план)'!CH59</f>
        <v>0</v>
      </c>
      <c r="UK58" s="44">
        <f t="shared" ref="UK58:UK59" si="2238">SUM(UI58/12*$A$2)</f>
        <v>0</v>
      </c>
      <c r="UL58" s="44">
        <f t="shared" ref="UL58:UL59" si="2239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40">SUM(UI58*$F58)</f>
        <v>0</v>
      </c>
      <c r="UT58" s="44">
        <f t="shared" ref="UT58:UT59" si="2241">SUM(UK58*$F58)</f>
        <v>0</v>
      </c>
      <c r="UU58" s="44">
        <f t="shared" ref="UU58:UU59" si="2242">SUM(UM58*$F58)</f>
        <v>0</v>
      </c>
      <c r="UV58" s="44">
        <f t="shared" ref="UV58:UV59" si="2243">SUM(UM58-UK58)</f>
        <v>0</v>
      </c>
      <c r="UW58" s="44">
        <f t="shared" ref="UW58:UW59" si="2244">SUM(UN58-UL58)</f>
        <v>0</v>
      </c>
      <c r="UX58" s="45">
        <f>'СДП (план)'!CI59</f>
        <v>0</v>
      </c>
      <c r="UY58" s="44">
        <f>'СДП (план)'!CJ59</f>
        <v>0</v>
      </c>
      <c r="UZ58" s="44">
        <f t="shared" ref="UZ58:UZ59" si="2245">SUM(UX58/12*$A$2)</f>
        <v>0</v>
      </c>
      <c r="VA58" s="44">
        <f t="shared" ref="VA58:VA59" si="2246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47">SUM(UX58*$F58)</f>
        <v>0</v>
      </c>
      <c r="VI58" s="44">
        <f t="shared" ref="VI58:VI59" si="2248">SUM(UZ58*$F58)</f>
        <v>0</v>
      </c>
      <c r="VJ58" s="44">
        <f t="shared" ref="VJ58:VJ59" si="2249">SUM(VB58*$F58)</f>
        <v>0</v>
      </c>
      <c r="VK58" s="44">
        <f t="shared" ref="VK58:VK59" si="2250">SUM(VB58-UZ58)</f>
        <v>0</v>
      </c>
      <c r="VL58" s="44">
        <f t="shared" ref="VL58:VL59" si="2251">SUM(VC58-VA58)</f>
        <v>0</v>
      </c>
      <c r="VM58" s="45">
        <f>'СДП (план)'!CK59</f>
        <v>0</v>
      </c>
      <c r="VN58" s="44">
        <f>'СДП (план)'!CL59</f>
        <v>0</v>
      </c>
      <c r="VO58" s="44">
        <f t="shared" ref="VO58:VO59" si="2252">SUM(VM58/12*$A$2)</f>
        <v>0</v>
      </c>
      <c r="VP58" s="44">
        <f t="shared" ref="VP58:VP59" si="2253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54">SUM(VM58*$F58)</f>
        <v>0</v>
      </c>
      <c r="VX58" s="44">
        <f t="shared" ref="VX58:VX59" si="2255">SUM(VO58*$F58)</f>
        <v>0</v>
      </c>
      <c r="VY58" s="44">
        <f t="shared" ref="VY58:VY59" si="2256">SUM(VQ58*$F58)</f>
        <v>0</v>
      </c>
      <c r="VZ58" s="44">
        <f t="shared" ref="VZ58:VZ59" si="2257">SUM(VQ58-VO58)</f>
        <v>0</v>
      </c>
      <c r="WA58" s="44">
        <f t="shared" ref="WA58:WA59" si="2258">SUM(VR58-VP58)</f>
        <v>0</v>
      </c>
      <c r="WB58" s="45">
        <f>'СДП (план)'!CM59</f>
        <v>0</v>
      </c>
      <c r="WC58" s="44">
        <f>'СДП (план)'!CN59</f>
        <v>0</v>
      </c>
      <c r="WD58" s="44">
        <f t="shared" ref="WD58:WD59" si="2259">SUM(WB58/12*$A$2)</f>
        <v>0</v>
      </c>
      <c r="WE58" s="44">
        <f t="shared" ref="WE58:WE59" si="2260">SUM(WC58/12*$A$2)</f>
        <v>0</v>
      </c>
      <c r="WF58" s="44">
        <f>VLOOKUP($C58,факт!$D$8:$JF$250,141,0)</f>
        <v>0</v>
      </c>
      <c r="WG58" s="44">
        <f>VLOOKUP($C58,факт!$D$8:$JF$250,142,0)</f>
        <v>0</v>
      </c>
      <c r="WH58" s="44">
        <f>VLOOKUP($C58,факт!$D$8:$JF$250,143,0)</f>
        <v>0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261">SUM(WB58*$F58)</f>
        <v>0</v>
      </c>
      <c r="WM58" s="44">
        <f t="shared" ref="WM58:WM59" si="2262">SUM(WD58*$F58)</f>
        <v>0</v>
      </c>
      <c r="WN58" s="44">
        <f t="shared" ref="WN58:WN59" si="2263">SUM(WF58*$F58)</f>
        <v>0</v>
      </c>
      <c r="WO58" s="44">
        <f t="shared" ref="WO58:WO59" si="2264">SUM(WF58-WD58)</f>
        <v>0</v>
      </c>
      <c r="WP58" s="44">
        <f t="shared" ref="WP58:WP59" si="2265">SUM(WG58-WE58)</f>
        <v>0</v>
      </c>
      <c r="WQ58" s="45">
        <f>'СДП (план)'!CO59</f>
        <v>0</v>
      </c>
      <c r="WR58" s="44">
        <f>'СДП (план)'!CP59</f>
        <v>0</v>
      </c>
      <c r="WS58" s="44">
        <f t="shared" ref="WS58:WS59" si="2266">SUM(WQ58/12*$A$2)</f>
        <v>0</v>
      </c>
      <c r="WT58" s="44">
        <f t="shared" ref="WT58:WT59" si="2267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268">SUM(WQ58*$F58)</f>
        <v>0</v>
      </c>
      <c r="XB58" s="44">
        <f t="shared" ref="XB58:XB59" si="2269">SUM(WS58*$F58)</f>
        <v>0</v>
      </c>
      <c r="XC58" s="44">
        <f t="shared" ref="XC58:XC59" si="2270">SUM(WU58*$F58)</f>
        <v>0</v>
      </c>
      <c r="XD58" s="44">
        <f t="shared" ref="XD58:XD59" si="2271">SUM(WU58-WS58)</f>
        <v>0</v>
      </c>
      <c r="XE58" s="44">
        <f t="shared" ref="XE58:XE59" si="2272">SUM(WV58-WT58)</f>
        <v>0</v>
      </c>
      <c r="XF58" s="45">
        <f>'СДП (план)'!CQ59</f>
        <v>0</v>
      </c>
      <c r="XG58" s="44">
        <f>'СДП (план)'!CR59</f>
        <v>0</v>
      </c>
      <c r="XH58" s="44">
        <f t="shared" ref="XH58:XH59" si="2273">SUM(XF58/12*$A$2)</f>
        <v>0</v>
      </c>
      <c r="XI58" s="44">
        <f t="shared" ref="XI58:XI59" si="2274">SUM(XG58/12*$A$2)</f>
        <v>0</v>
      </c>
      <c r="XJ58" s="44">
        <f>VLOOKUP($C58,факт!$D$8:$JF$250,51,0)</f>
        <v>0</v>
      </c>
      <c r="XK58" s="44">
        <f>VLOOKUP($C58,факт!$D$8:$JF$250,52,0)</f>
        <v>0</v>
      </c>
      <c r="XL58" s="44">
        <f>VLOOKUP($C58,факт!$D$8:$JF$250,53,0)</f>
        <v>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275">SUM(XF58*$F58)</f>
        <v>0</v>
      </c>
      <c r="XQ58" s="44">
        <f t="shared" ref="XQ58:XQ59" si="2276">SUM(XH58*$F58)</f>
        <v>0</v>
      </c>
      <c r="XR58" s="44">
        <f t="shared" ref="XR58:XR59" si="2277">SUM(XJ58*$F58)</f>
        <v>0</v>
      </c>
      <c r="XS58" s="44">
        <f t="shared" ref="XS58:XS59" si="2278">SUM(XJ58-XH58)</f>
        <v>0</v>
      </c>
      <c r="XT58" s="44">
        <f t="shared" ref="XT58:XT59" si="2279">SUM(XK58-XI58)</f>
        <v>0</v>
      </c>
      <c r="XU58" s="5">
        <f>'СДП (план)'!CS59</f>
        <v>0</v>
      </c>
      <c r="XV58" s="3">
        <f>'СДП (план)'!CT59</f>
        <v>0</v>
      </c>
      <c r="XW58" s="44">
        <f t="shared" ref="XW58:XW59" si="2280">SUM(XU58/12*$A$2)</f>
        <v>0</v>
      </c>
      <c r="XX58" s="44">
        <f t="shared" ref="XX58:XX59" si="2281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282">SUM(XU58*$F58)</f>
        <v>0</v>
      </c>
      <c r="YF58" s="44">
        <f t="shared" ref="YF58:YF59" si="2283">SUM(XW58*$F58)</f>
        <v>0</v>
      </c>
      <c r="YG58" s="44">
        <f t="shared" ref="YG58:YG59" si="2284">SUM(XY58*$F58)</f>
        <v>0</v>
      </c>
      <c r="YH58" s="44">
        <f t="shared" ref="YH58:YH59" si="2285">SUM(XY58-XW58)</f>
        <v>0</v>
      </c>
      <c r="YI58" s="44">
        <f t="shared" ref="YI58:YI59" si="2286">SUM(XZ58-XX58)</f>
        <v>0</v>
      </c>
      <c r="YJ58" s="3">
        <f>'СДП (план)'!CU59</f>
        <v>0</v>
      </c>
      <c r="YK58" s="3">
        <f>'СДП (план)'!CV59</f>
        <v>0</v>
      </c>
      <c r="YL58" s="44">
        <f t="shared" ref="YL58:YL59" si="2287">SUM(YJ58/12*$A$2)</f>
        <v>0</v>
      </c>
      <c r="YM58" s="44">
        <f t="shared" ref="YM58:YM59" si="2288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289">SUM(YJ58*$F58)</f>
        <v>0</v>
      </c>
      <c r="YU58" s="44">
        <f t="shared" ref="YU58:YU59" si="2290">SUM(YL58*$F58)</f>
        <v>0</v>
      </c>
      <c r="YV58" s="44">
        <f t="shared" ref="YV58:YV59" si="2291">SUM(YN58*$F58)</f>
        <v>0</v>
      </c>
      <c r="YW58" s="44">
        <f t="shared" ref="YW58:YW59" si="2292">SUM(YN58-YL58)</f>
        <v>0</v>
      </c>
      <c r="YX58" s="44">
        <f t="shared" ref="YX58:YX59" si="2293">SUM(YO58-YM58)</f>
        <v>0</v>
      </c>
      <c r="YY58" s="44">
        <f>'СДП (план)'!CW59</f>
        <v>0</v>
      </c>
      <c r="YZ58" s="44">
        <f>'СДП (план)'!CX59</f>
        <v>0</v>
      </c>
      <c r="ZA58" s="44">
        <f t="shared" ref="ZA58:ZA59" si="2294">SUM(YY58/12*$A$2)</f>
        <v>0</v>
      </c>
      <c r="ZB58" s="44">
        <f t="shared" ref="ZB58:ZB59" si="2295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296">SUM(YY58*$F58)</f>
        <v>0</v>
      </c>
      <c r="ZJ58" s="44">
        <f t="shared" ref="ZJ58:ZJ59" si="2297">SUM(ZA58*$F58)</f>
        <v>0</v>
      </c>
      <c r="ZK58" s="44">
        <f t="shared" ref="ZK58:ZK59" si="2298">SUM(ZC58*$F58)</f>
        <v>0</v>
      </c>
      <c r="ZL58" s="44">
        <f t="shared" ref="ZL58:ZL59" si="2299">SUM(ZC58-ZA58)</f>
        <v>0</v>
      </c>
      <c r="ZM58" s="44">
        <f t="shared" ref="ZM58:ZM59" si="2300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>SUM(HB58,DA58,AS58,BW58,AD58,BH58,O58,NK58,LC58,LR58,NZ58,ET58,FI58,HQ58,JJ58,MG58,MV58,TT58,IF58,IU58,JY58,DP58,EE58,WQ58,WB58,UI58,UX58,RL58,TE58,VM58,OO58,PD58,PS58,QH58,FX58,QW58,GM58,SP58,XF58,XU58,SA58,CL58,KN58,YJ58,YY58)</f>
        <v>0</v>
      </c>
      <c r="AAD58" s="49">
        <f>SUM(HC58,DB58,AT58,BX58,AE58,BI58,P58,NL58,LD58,LS58,OA58,EU58,FJ58,HR58,JK58,MH58,MW58,TU58,IG58,IV58,JZ58,DQ58,EF58,WR58,WC58,UJ58,UY58,RM58,TF58,VN58,OP58,PE58,PT58,QI58,FY58,QX58,GN58,SQ58,XG58,XV58,SB58,CM58,KO58,YK58,YZ58)</f>
        <v>0</v>
      </c>
      <c r="AAE58" s="49">
        <f>SUM(HD58,DC58,AU58,BY58,AF58,BJ58,Q58,NM58,LE58,LT58,OB58,EV58,FK58,HS58,JL58,MI58,MX58,TV58,IH58,IW58,KA58,DR58,EG58,WS58,WD58,UK58,UZ58,RN58,TG58,VO58,OQ58,PF58,PU58,QJ58,FZ58,QY58,GO58,SR58,XH58,XW58,SC58,CN58,KP58,YL58,ZA58)</f>
        <v>0</v>
      </c>
      <c r="AAF58" s="49">
        <f>SUM(HE58,DD58,AV58,BZ58,AG58,BK58,R58,NN58,LF58,LU58,OC58,EW58,FL58,HT58,JM58,MJ58,MY58,TW58,II58,IX58,KB58,DS58,EH58,WT58,WE58,UL58,VA58,RO58,TH58,VP58,OR58,PG58,PV58,QK58,GA58,QZ58,GP58,SS58,XI58,XX58,SD58,CO58,KQ58,YM58,ZB58)</f>
        <v>0</v>
      </c>
      <c r="AAG58" s="49">
        <f>SUM(HF58,DE58,AW58,CA58,AH58,BL58,S58,NO58,LG58,LV58,OD58,EX58,FM58,HU58,JN58,MK58,MZ58,TX58,IJ58,IY58,KC58,DT58,EI58,WU58,WF58,UM58,VB58,RP58,TI58,VQ58,OS58,PH58,PW58,QL58,GB58,RA58,GQ58,ST58,XJ58,XY58,SE58,CP58,KR58,YN58,ZC58)</f>
        <v>3</v>
      </c>
      <c r="AAH58" s="49">
        <f>SUM(HG58,DF58,AX58,CB58,AI58,BM58,T58,NP58,LH58,LW58,OE58,EY58,FN58,HV58,JO58,ML58,NA58,TY58,IK58,IZ58,KD58,DU58,EJ58,WV58,WG58,UN58,VC58,RQ58,TJ58,VR58,OT58,PI58,PX58,QM58,GC58,RB58,GR58,SU58,XK58,XZ58,SF58,CQ58,KS58,YO58,ZD58)</f>
        <v>594149.97</v>
      </c>
      <c r="AAI58" s="49">
        <f>SUM(HH58,DG58,AY58,CC58,AJ58,BN58,U58,NQ58,LI58,LX58,OF58,EZ58,FO58,HW58,JP58,MM58,NB58,TZ58,IL58,JA58,KE58,DV58,EK58,WW58,WH58,UO58,VD58,RR58,TK58,VS58,OU58,PJ58,PY58,QN58,GD58,RC58,GS58,SV58,XL58,YA58,SG58,CR58,KT58,YP58,ZE58)</f>
        <v>84</v>
      </c>
      <c r="AAJ58" s="49">
        <f>SUM(HI58,DH58,AZ58,CD58,AK58,BO58,V58,NR58,LJ58,LY58,OG58,FA58,FP58,HX58,JQ58,MN58,NC58,UA58,IM58,JB58,KF58,DW58,EL58,WX58,WI58,UP58,VE58,RS58,TL58,VT58,OV58,PK58,PZ58,QO58,GE58,RD58,GT58,SW58,XM58,YB58,SH58,CS58,KU58,YQ58,ZF58)</f>
        <v>0</v>
      </c>
      <c r="AAK58" s="49">
        <f>SUM(HJ58,DI58,BA58,CE58,AL58,BP58,W58,NS58,LK58,LZ58,OH58,FB58,FQ58,HY58,JR58,MO58,ND58,UB58,IN58,JC58,KG58,DX58,EM58,WY58,WJ58,UQ58,VF58,RT58,TM58,VU58,OW58,PL58,QA58,QP58,GF58,RE58,GU58,SX58,XN58,YC58,SI58,CT58,KV58,YR58,ZG58)</f>
        <v>0</v>
      </c>
      <c r="AAL58" s="49">
        <f>SUM(HK58,DJ58,BB58,CF58,AM58,BQ58,X58,NT58,LL58,MA58,OI58,FC58,FR58,HZ58,JS58,MP58,NE58,UC58,IO58,JD58,KH58,DY58,EN58,WZ58,WK58,UR58,VG58,RU58,TN58,VV58,OX58,PM58,QB58,QQ58,GG58,RF58,GV58,SY58,XO58,YD58,SJ58,CU58,KW58,YS58,ZH58)</f>
        <v>0</v>
      </c>
      <c r="AAM58" s="49">
        <f>SUM(HL58,DK58,BC58,CG58,AN58,BR58,Y58,NU58,LM58,MB58,OJ58,FD58,FS58,IA58,JT58,MQ58,NF58,UD58,IP58,JE58,KI58,DZ58,EO58,XA58,WL58,US58,VH58,RV58,TO58,VW58,OY58,PN58,QC58,QR58,GH58,RG58,GW58,SZ58,XP58,YE58,SK58,CV58,KX58,YT58,ZI58)</f>
        <v>0</v>
      </c>
      <c r="AAN58" s="49">
        <f>SUM(HM58,DL58,BD58,CH58,AO58,BS58,Z58,NV58,LN58,MC58,OK58,FE58,FT58,IB58,JU58,MR58,NG58,UE58,IQ58,JF58,KJ58,EA58,EP58,XB58,WM58,UT58,VI58,RW58,TP58,VX58,OZ58,PO58,QD58,QS58,GI58,RH58,GX58,TA58,XQ58,YF58,SL58,CW58,KY58,YU58,ZJ58)</f>
        <v>0</v>
      </c>
      <c r="AAO58" s="49">
        <f>SUM(HN58,DM58,BE58,CI58,AP58,BT58,AA58,NW58,LO58,MD58,OL58,FF58,FU58,IC58,JV58,MS58,NH58,UF58,IR58,JG58,KK58,EB58,EQ58,XC58,WN58,UU58,VJ58,RX58,TQ58,VY58,PA58,PP58,QE58,QT58,GJ58,RI58,GY58,TB58,XR58,YG58,SM58,CX58,KZ58,YV58,ZK58)</f>
        <v>38.730000000000004</v>
      </c>
      <c r="AAP58" s="44">
        <f t="shared" ref="AAP58:AAP59" si="2301">SUM(AAG58-AAE58)</f>
        <v>3</v>
      </c>
      <c r="AAQ58" s="44">
        <f t="shared" ref="AAQ58:AAQ59" si="2302">SUM(AAH58-AAF58)</f>
        <v>594149.97</v>
      </c>
    </row>
    <row r="59" spans="1:719" s="33" customFormat="1" ht="30" x14ac:dyDescent="0.25">
      <c r="A59" s="209"/>
      <c r="B59" s="247">
        <v>38</v>
      </c>
      <c r="C59" s="248" t="s">
        <v>774</v>
      </c>
      <c r="D59" s="226" t="s">
        <v>820</v>
      </c>
      <c r="E59" s="170">
        <v>15030</v>
      </c>
      <c r="F59" s="223">
        <v>18.77</v>
      </c>
      <c r="G59" s="318">
        <v>3.5700000000000003E-2</v>
      </c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03"/>
        <v>0</v>
      </c>
      <c r="R59" s="44">
        <f t="shared" si="2004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05"/>
        <v>0</v>
      </c>
      <c r="Z59" s="44">
        <f t="shared" si="2006"/>
        <v>0</v>
      </c>
      <c r="AA59" s="44">
        <f t="shared" si="2007"/>
        <v>0</v>
      </c>
      <c r="AB59" s="44">
        <f t="shared" si="2008"/>
        <v>0</v>
      </c>
      <c r="AC59" s="44">
        <f t="shared" si="2009"/>
        <v>0</v>
      </c>
      <c r="AD59" s="169">
        <f>'СДП (план)'!Q60</f>
        <v>0</v>
      </c>
      <c r="AE59" s="169">
        <f>'СДП (план)'!R60</f>
        <v>0</v>
      </c>
      <c r="AF59" s="44">
        <f t="shared" si="2010"/>
        <v>0</v>
      </c>
      <c r="AG59" s="44">
        <f t="shared" si="2011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01"/>
        <v>0</v>
      </c>
      <c r="AO59" s="44">
        <f t="shared" si="1602"/>
        <v>0</v>
      </c>
      <c r="AP59" s="44">
        <f t="shared" si="1603"/>
        <v>0</v>
      </c>
      <c r="AQ59" s="44">
        <f t="shared" si="1604"/>
        <v>0</v>
      </c>
      <c r="AR59" s="44">
        <f t="shared" si="1605"/>
        <v>0</v>
      </c>
      <c r="AS59" s="45">
        <f>'СДП (план)'!S60</f>
        <v>0</v>
      </c>
      <c r="AT59" s="44">
        <f>'СДП (план)'!T60</f>
        <v>0</v>
      </c>
      <c r="AU59" s="44">
        <f t="shared" si="2012"/>
        <v>0</v>
      </c>
      <c r="AV59" s="44">
        <f t="shared" si="2013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14"/>
        <v>0</v>
      </c>
      <c r="BD59" s="44">
        <f t="shared" si="2015"/>
        <v>0</v>
      </c>
      <c r="BE59" s="44">
        <f t="shared" si="2016"/>
        <v>0</v>
      </c>
      <c r="BF59" s="44">
        <f t="shared" si="2017"/>
        <v>0</v>
      </c>
      <c r="BG59" s="44">
        <f t="shared" si="2018"/>
        <v>0</v>
      </c>
      <c r="BH59" s="104">
        <f>'СДП (план)'!U60</f>
        <v>0</v>
      </c>
      <c r="BI59" s="3">
        <f>'СДП (план)'!V60</f>
        <v>0</v>
      </c>
      <c r="BJ59" s="44">
        <f t="shared" si="2019"/>
        <v>0</v>
      </c>
      <c r="BK59" s="44">
        <f t="shared" si="2020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21"/>
        <v>0</v>
      </c>
      <c r="BS59" s="44">
        <f t="shared" si="2022"/>
        <v>0</v>
      </c>
      <c r="BT59" s="44">
        <f t="shared" si="2023"/>
        <v>0</v>
      </c>
      <c r="BU59" s="44">
        <f>SUM(BL59-BJ59)</f>
        <v>0</v>
      </c>
      <c r="BV59" s="44">
        <f>SUM(BM59-BK59)</f>
        <v>0</v>
      </c>
      <c r="BW59" s="45">
        <f>'СДП (план)'!W60</f>
        <v>0</v>
      </c>
      <c r="BX59" s="44">
        <f>'СДП (план)'!X60</f>
        <v>0</v>
      </c>
      <c r="BY59" s="44">
        <f t="shared" si="2024"/>
        <v>0</v>
      </c>
      <c r="BZ59" s="44">
        <f t="shared" si="2025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26"/>
        <v>0</v>
      </c>
      <c r="CH59" s="44">
        <f t="shared" si="2027"/>
        <v>0</v>
      </c>
      <c r="CI59" s="44">
        <f t="shared" si="2028"/>
        <v>0</v>
      </c>
      <c r="CJ59" s="44">
        <f t="shared" si="2029"/>
        <v>0</v>
      </c>
      <c r="CK59" s="44">
        <f t="shared" si="2030"/>
        <v>0</v>
      </c>
      <c r="CL59" s="57">
        <f>'СДП (план)'!Y60</f>
        <v>0</v>
      </c>
      <c r="CM59" s="44">
        <f>'СДП (план)'!Z60</f>
        <v>0</v>
      </c>
      <c r="CN59" s="44">
        <f t="shared" si="2031"/>
        <v>0</v>
      </c>
      <c r="CO59" s="44">
        <f t="shared" si="2032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33"/>
        <v>0</v>
      </c>
      <c r="CW59" s="44">
        <f t="shared" si="2034"/>
        <v>0</v>
      </c>
      <c r="CX59" s="44">
        <f t="shared" si="2035"/>
        <v>0</v>
      </c>
      <c r="CY59" s="44">
        <f t="shared" si="2036"/>
        <v>0</v>
      </c>
      <c r="CZ59" s="44">
        <f t="shared" si="2037"/>
        <v>0</v>
      </c>
      <c r="DA59" s="46">
        <f>'СДП (план)'!AA60</f>
        <v>0</v>
      </c>
      <c r="DB59" s="46">
        <f>'СДП (план)'!AB60</f>
        <v>0</v>
      </c>
      <c r="DC59" s="44">
        <f t="shared" si="2038"/>
        <v>0</v>
      </c>
      <c r="DD59" s="44">
        <f t="shared" si="2039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40"/>
        <v>0</v>
      </c>
      <c r="DL59" s="44">
        <f t="shared" si="2041"/>
        <v>0</v>
      </c>
      <c r="DM59" s="44">
        <f t="shared" si="2042"/>
        <v>0</v>
      </c>
      <c r="DN59" s="44">
        <f t="shared" si="2043"/>
        <v>0</v>
      </c>
      <c r="DO59" s="44">
        <f t="shared" si="2044"/>
        <v>0</v>
      </c>
      <c r="DP59" s="5">
        <f>'СДП (план)'!AC60</f>
        <v>0</v>
      </c>
      <c r="DQ59" s="3">
        <f>'СДП (план)'!AD60</f>
        <v>0</v>
      </c>
      <c r="DR59" s="44">
        <f t="shared" si="2045"/>
        <v>0</v>
      </c>
      <c r="DS59" s="44">
        <f t="shared" si="2046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47"/>
        <v>0</v>
      </c>
      <c r="EA59" s="44">
        <f t="shared" si="2048"/>
        <v>0</v>
      </c>
      <c r="EB59" s="44">
        <f t="shared" si="2049"/>
        <v>0</v>
      </c>
      <c r="EC59" s="44">
        <f t="shared" si="2050"/>
        <v>0</v>
      </c>
      <c r="ED59" s="44">
        <f t="shared" si="2051"/>
        <v>0</v>
      </c>
      <c r="EE59" s="44">
        <f>'СДП (план)'!CY60</f>
        <v>0</v>
      </c>
      <c r="EF59" s="44">
        <f>'СДП (план)'!CZ60</f>
        <v>0</v>
      </c>
      <c r="EG59" s="44">
        <f t="shared" si="2052"/>
        <v>0</v>
      </c>
      <c r="EH59" s="44">
        <f t="shared" si="2053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(план)'!AE60</f>
        <v>0</v>
      </c>
      <c r="EU59" s="44">
        <f>'СДП (план)'!AF60</f>
        <v>0</v>
      </c>
      <c r="EV59" s="44">
        <f t="shared" si="2054"/>
        <v>0</v>
      </c>
      <c r="EW59" s="44">
        <f t="shared" si="2055"/>
        <v>0</v>
      </c>
      <c r="EX59" s="44">
        <f>VLOOKUP($C59,факт!$D$8:$JF$250,159,0)</f>
        <v>0</v>
      </c>
      <c r="EY59" s="44">
        <f>VLOOKUP($C59,факт!$D$8:$JF$250,160,0)</f>
        <v>0</v>
      </c>
      <c r="EZ59" s="44">
        <f>VLOOKUP($C59,факт!$D$8:$JF$250,161,0)</f>
        <v>0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56"/>
        <v>0</v>
      </c>
      <c r="FE59" s="44">
        <f t="shared" si="2057"/>
        <v>0</v>
      </c>
      <c r="FF59" s="44">
        <f t="shared" si="2058"/>
        <v>0</v>
      </c>
      <c r="FG59" s="44">
        <f t="shared" si="2059"/>
        <v>0</v>
      </c>
      <c r="FH59" s="44">
        <f t="shared" si="2060"/>
        <v>0</v>
      </c>
      <c r="FI59" s="5">
        <f>'СДП (план)'!AG60</f>
        <v>0</v>
      </c>
      <c r="FJ59" s="3">
        <f>'СДП (план)'!AH60</f>
        <v>0</v>
      </c>
      <c r="FK59" s="44">
        <f t="shared" si="2061"/>
        <v>0</v>
      </c>
      <c r="FL59" s="44">
        <f t="shared" si="2062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063"/>
        <v>0</v>
      </c>
      <c r="FT59" s="44">
        <f t="shared" si="2064"/>
        <v>0</v>
      </c>
      <c r="FU59" s="44">
        <f t="shared" si="2065"/>
        <v>0</v>
      </c>
      <c r="FV59" s="44">
        <f t="shared" si="2066"/>
        <v>0</v>
      </c>
      <c r="FW59" s="44">
        <f t="shared" si="2067"/>
        <v>0</v>
      </c>
      <c r="FX59" s="5">
        <f>'СДП (план)'!AI60</f>
        <v>0</v>
      </c>
      <c r="FY59" s="3">
        <f>'СДП (план)'!AJ60</f>
        <v>0</v>
      </c>
      <c r="FZ59" s="44">
        <f t="shared" si="2068"/>
        <v>0</v>
      </c>
      <c r="GA59" s="44">
        <f t="shared" si="2069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34"/>
        <v>0</v>
      </c>
      <c r="GI59" s="44">
        <f t="shared" si="1635"/>
        <v>0</v>
      </c>
      <c r="GJ59" s="44">
        <f t="shared" si="1636"/>
        <v>0</v>
      </c>
      <c r="GK59" s="44">
        <f t="shared" si="1637"/>
        <v>0</v>
      </c>
      <c r="GL59" s="44">
        <f t="shared" si="1638"/>
        <v>0</v>
      </c>
      <c r="GM59" s="48">
        <f>'СДП (план)'!AK60</f>
        <v>0</v>
      </c>
      <c r="GN59" s="44">
        <f>'СДП (план)'!AL60</f>
        <v>0</v>
      </c>
      <c r="GO59" s="44">
        <f t="shared" si="2070"/>
        <v>0</v>
      </c>
      <c r="GP59" s="44">
        <f t="shared" si="2071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072"/>
        <v>0</v>
      </c>
      <c r="GX59" s="44">
        <f t="shared" si="2073"/>
        <v>0</v>
      </c>
      <c r="GY59" s="44">
        <f t="shared" si="2074"/>
        <v>0</v>
      </c>
      <c r="GZ59" s="44">
        <f t="shared" si="2075"/>
        <v>0</v>
      </c>
      <c r="HA59" s="44">
        <f t="shared" si="2076"/>
        <v>0</v>
      </c>
      <c r="HB59" s="46">
        <f>'СДП (план)'!AM60</f>
        <v>0</v>
      </c>
      <c r="HC59" s="141">
        <f>'СДП (план)'!AN60</f>
        <v>0</v>
      </c>
      <c r="HD59" s="44">
        <f t="shared" si="2077"/>
        <v>0</v>
      </c>
      <c r="HE59" s="44">
        <f t="shared" si="2078"/>
        <v>0</v>
      </c>
      <c r="HF59" s="44"/>
      <c r="HG59" s="44"/>
      <c r="HH59" s="44"/>
      <c r="HI59" s="44"/>
      <c r="HJ59" s="44"/>
      <c r="HK59" s="44"/>
      <c r="HL59" s="44">
        <f t="shared" si="2079"/>
        <v>0</v>
      </c>
      <c r="HM59" s="44">
        <f t="shared" si="2080"/>
        <v>0</v>
      </c>
      <c r="HN59" s="44">
        <f t="shared" si="2081"/>
        <v>0</v>
      </c>
      <c r="HO59" s="44">
        <f t="shared" si="2082"/>
        <v>0</v>
      </c>
      <c r="HP59" s="44">
        <f t="shared" si="2083"/>
        <v>0</v>
      </c>
      <c r="HQ59" s="45">
        <f>'СДП (план)'!AO60</f>
        <v>0</v>
      </c>
      <c r="HR59" s="44">
        <f>'СДП (план)'!AP60</f>
        <v>0</v>
      </c>
      <c r="HS59" s="44">
        <f t="shared" si="2084"/>
        <v>0</v>
      </c>
      <c r="HT59" s="44">
        <f t="shared" si="2085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086"/>
        <v>0</v>
      </c>
      <c r="IB59" s="44">
        <f t="shared" si="2087"/>
        <v>0</v>
      </c>
      <c r="IC59" s="44">
        <f t="shared" si="2088"/>
        <v>0</v>
      </c>
      <c r="ID59" s="44">
        <f t="shared" si="2089"/>
        <v>0</v>
      </c>
      <c r="IE59" s="44">
        <f t="shared" si="2090"/>
        <v>0</v>
      </c>
      <c r="IF59" s="45">
        <f>'СДП (план)'!AQ60</f>
        <v>0</v>
      </c>
      <c r="IG59" s="44">
        <f>'СДП (план)'!AR60</f>
        <v>0</v>
      </c>
      <c r="IH59" s="44">
        <f t="shared" si="2091"/>
        <v>0</v>
      </c>
      <c r="II59" s="44">
        <f t="shared" si="2092"/>
        <v>0</v>
      </c>
      <c r="IJ59" s="44"/>
      <c r="IK59" s="44"/>
      <c r="IL59" s="44"/>
      <c r="IM59" s="44"/>
      <c r="IN59" s="44"/>
      <c r="IO59" s="44"/>
      <c r="IP59" s="44">
        <f t="shared" si="2093"/>
        <v>0</v>
      </c>
      <c r="IQ59" s="44">
        <f t="shared" si="2094"/>
        <v>0</v>
      </c>
      <c r="IR59" s="44">
        <f t="shared" si="2095"/>
        <v>0</v>
      </c>
      <c r="IS59" s="44">
        <f t="shared" si="2096"/>
        <v>0</v>
      </c>
      <c r="IT59" s="44">
        <f t="shared" si="2097"/>
        <v>0</v>
      </c>
      <c r="IU59" s="45">
        <f>'СДП (план)'!AS60</f>
        <v>0</v>
      </c>
      <c r="IV59" s="44">
        <f>'СДП (план)'!AT60</f>
        <v>0</v>
      </c>
      <c r="IW59" s="44">
        <f t="shared" si="2098"/>
        <v>0</v>
      </c>
      <c r="IX59" s="44">
        <f t="shared" si="2099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00"/>
        <v>0</v>
      </c>
      <c r="JF59" s="44">
        <f t="shared" si="2101"/>
        <v>0</v>
      </c>
      <c r="JG59" s="44">
        <f t="shared" si="2102"/>
        <v>0</v>
      </c>
      <c r="JH59" s="44">
        <f t="shared" si="2103"/>
        <v>0</v>
      </c>
      <c r="JI59" s="44">
        <f t="shared" si="2104"/>
        <v>0</v>
      </c>
      <c r="JJ59" s="5">
        <f>'СДП (план)'!AU60</f>
        <v>0</v>
      </c>
      <c r="JK59" s="3">
        <f>'СДП (план)'!AV60</f>
        <v>0</v>
      </c>
      <c r="JL59" s="44">
        <f t="shared" si="2105"/>
        <v>0</v>
      </c>
      <c r="JM59" s="44">
        <f t="shared" si="2106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07"/>
        <v>0</v>
      </c>
      <c r="JU59" s="44">
        <f t="shared" si="2108"/>
        <v>0</v>
      </c>
      <c r="JV59" s="44">
        <f t="shared" si="2109"/>
        <v>0</v>
      </c>
      <c r="JW59" s="44">
        <f t="shared" si="2110"/>
        <v>0</v>
      </c>
      <c r="JX59" s="44">
        <f t="shared" si="2111"/>
        <v>0</v>
      </c>
      <c r="JY59" s="5">
        <f>'СДП (план)'!AW60</f>
        <v>0</v>
      </c>
      <c r="JZ59" s="3">
        <f>'СДП (план)'!AX60</f>
        <v>0</v>
      </c>
      <c r="KA59" s="44">
        <f t="shared" si="2112"/>
        <v>0</v>
      </c>
      <c r="KB59" s="44">
        <f t="shared" si="2113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14"/>
        <v>0</v>
      </c>
      <c r="KJ59" s="44">
        <f t="shared" si="2115"/>
        <v>0</v>
      </c>
      <c r="KK59" s="44">
        <f t="shared" si="2116"/>
        <v>0</v>
      </c>
      <c r="KL59" s="44">
        <f t="shared" si="2117"/>
        <v>0</v>
      </c>
      <c r="KM59" s="44">
        <f t="shared" si="2118"/>
        <v>0</v>
      </c>
      <c r="KN59" s="5">
        <f>'СДП (план)'!AY60</f>
        <v>0</v>
      </c>
      <c r="KO59" s="3">
        <f>'СДП (план)'!AZ60</f>
        <v>0</v>
      </c>
      <c r="KP59" s="44">
        <f t="shared" si="2119"/>
        <v>0</v>
      </c>
      <c r="KQ59" s="44">
        <f t="shared" si="2120"/>
        <v>0</v>
      </c>
      <c r="KR59" s="44"/>
      <c r="KS59" s="44"/>
      <c r="KT59" s="44"/>
      <c r="KU59" s="44"/>
      <c r="KV59" s="44"/>
      <c r="KW59" s="44"/>
      <c r="KX59" s="44">
        <f t="shared" si="2121"/>
        <v>0</v>
      </c>
      <c r="KY59" s="44">
        <f t="shared" si="2122"/>
        <v>0</v>
      </c>
      <c r="KZ59" s="44">
        <f t="shared" si="2123"/>
        <v>0</v>
      </c>
      <c r="LA59" s="44">
        <f t="shared" si="2124"/>
        <v>0</v>
      </c>
      <c r="LB59" s="44">
        <f t="shared" si="2125"/>
        <v>0</v>
      </c>
      <c r="LC59" s="45">
        <f>'СДП (план)'!BA60</f>
        <v>0</v>
      </c>
      <c r="LD59" s="44">
        <f>'СДП (план)'!BB60</f>
        <v>0</v>
      </c>
      <c r="LE59" s="44">
        <f t="shared" si="2126"/>
        <v>0</v>
      </c>
      <c r="LF59" s="44">
        <f t="shared" si="2127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28"/>
        <v>0</v>
      </c>
      <c r="LN59" s="44">
        <f t="shared" si="2129"/>
        <v>0</v>
      </c>
      <c r="LO59" s="44">
        <f t="shared" si="2130"/>
        <v>0</v>
      </c>
      <c r="LP59" s="44">
        <f t="shared" si="2131"/>
        <v>0</v>
      </c>
      <c r="LQ59" s="44">
        <f t="shared" si="2132"/>
        <v>0</v>
      </c>
      <c r="LR59" s="45">
        <f>'СДП (план)'!BC60</f>
        <v>0</v>
      </c>
      <c r="LS59" s="44">
        <f>'СДП (план)'!BD60</f>
        <v>0</v>
      </c>
      <c r="LT59" s="44">
        <f t="shared" si="2133"/>
        <v>0</v>
      </c>
      <c r="LU59" s="44">
        <f t="shared" si="2134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35"/>
        <v>0</v>
      </c>
      <c r="MC59" s="44">
        <f t="shared" si="2136"/>
        <v>0</v>
      </c>
      <c r="MD59" s="44">
        <f t="shared" si="2137"/>
        <v>0</v>
      </c>
      <c r="ME59" s="44">
        <f t="shared" si="2138"/>
        <v>0</v>
      </c>
      <c r="MF59" s="44">
        <f t="shared" si="2139"/>
        <v>0</v>
      </c>
      <c r="MG59" s="47">
        <f>'СДП (план)'!BE60</f>
        <v>0</v>
      </c>
      <c r="MH59" s="47">
        <f>'СДП (план)'!BF60</f>
        <v>0</v>
      </c>
      <c r="MI59" s="44">
        <f t="shared" si="2140"/>
        <v>0</v>
      </c>
      <c r="MJ59" s="44">
        <f t="shared" si="2141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42"/>
        <v>0</v>
      </c>
      <c r="MR59" s="44">
        <f t="shared" si="2143"/>
        <v>0</v>
      </c>
      <c r="MS59" s="44">
        <f t="shared" si="2144"/>
        <v>0</v>
      </c>
      <c r="MT59" s="44">
        <f t="shared" si="2145"/>
        <v>0</v>
      </c>
      <c r="MU59" s="44">
        <f t="shared" si="2146"/>
        <v>0</v>
      </c>
      <c r="MV59" s="47">
        <f>'СДП (план)'!BG60</f>
        <v>0</v>
      </c>
      <c r="MW59" s="47">
        <f>'СДП (план)'!BH60</f>
        <v>0</v>
      </c>
      <c r="MX59" s="44">
        <f t="shared" si="2147"/>
        <v>0</v>
      </c>
      <c r="MY59" s="44">
        <f t="shared" si="2148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49"/>
        <v>0</v>
      </c>
      <c r="NG59" s="44">
        <f t="shared" si="2150"/>
        <v>0</v>
      </c>
      <c r="NH59" s="44">
        <f t="shared" si="2151"/>
        <v>0</v>
      </c>
      <c r="NI59" s="44">
        <f t="shared" si="2152"/>
        <v>0</v>
      </c>
      <c r="NJ59" s="44">
        <f t="shared" si="2153"/>
        <v>0</v>
      </c>
      <c r="NK59" s="45">
        <f>'СДП (план)'!BI60</f>
        <v>0</v>
      </c>
      <c r="NL59" s="44">
        <f>'СДП (план)'!BJ60</f>
        <v>0</v>
      </c>
      <c r="NM59" s="44">
        <f t="shared" si="2154"/>
        <v>0</v>
      </c>
      <c r="NN59" s="44">
        <f t="shared" si="2155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56"/>
        <v>0</v>
      </c>
      <c r="NV59" s="44">
        <f t="shared" si="2157"/>
        <v>0</v>
      </c>
      <c r="NW59" s="44">
        <f t="shared" si="2158"/>
        <v>0</v>
      </c>
      <c r="NX59" s="44">
        <f t="shared" si="2159"/>
        <v>0</v>
      </c>
      <c r="NY59" s="44">
        <f t="shared" si="2160"/>
        <v>0</v>
      </c>
      <c r="NZ59" s="45">
        <f>'СДП (план)'!BK60</f>
        <v>0</v>
      </c>
      <c r="OA59" s="44">
        <f>'СДП (план)'!BL60</f>
        <v>0</v>
      </c>
      <c r="OB59" s="44">
        <f t="shared" si="2161"/>
        <v>0</v>
      </c>
      <c r="OC59" s="44">
        <f t="shared" si="2162"/>
        <v>0</v>
      </c>
      <c r="OD59" s="44">
        <f>VLOOKUP($C59,факт!$D$8:$JF$250,147,0)</f>
        <v>0</v>
      </c>
      <c r="OE59" s="44">
        <f>VLOOKUP($C59,факт!$D$8:$JF$250,148,0)</f>
        <v>0</v>
      </c>
      <c r="OF59" s="44">
        <f>VLOOKUP($C59,факт!$D$8:$JF$250,149,0)</f>
        <v>0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163"/>
        <v>0</v>
      </c>
      <c r="OK59" s="44">
        <f t="shared" si="2164"/>
        <v>0</v>
      </c>
      <c r="OL59" s="44">
        <f t="shared" si="2165"/>
        <v>0</v>
      </c>
      <c r="OM59" s="44">
        <f t="shared" si="2166"/>
        <v>0</v>
      </c>
      <c r="ON59" s="44">
        <f t="shared" si="2167"/>
        <v>0</v>
      </c>
      <c r="OO59" s="45">
        <f>'СДП (план)'!BM60</f>
        <v>0</v>
      </c>
      <c r="OP59" s="44">
        <f>'СДП (план)'!BN60</f>
        <v>0</v>
      </c>
      <c r="OQ59" s="44">
        <f t="shared" si="2168"/>
        <v>0</v>
      </c>
      <c r="OR59" s="44">
        <f t="shared" si="2169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170"/>
        <v>0</v>
      </c>
      <c r="OZ59" s="44">
        <f t="shared" si="2171"/>
        <v>0</v>
      </c>
      <c r="PA59" s="44">
        <f t="shared" si="2172"/>
        <v>0</v>
      </c>
      <c r="PB59" s="44">
        <f t="shared" si="2173"/>
        <v>0</v>
      </c>
      <c r="PC59" s="44">
        <f t="shared" si="2174"/>
        <v>0</v>
      </c>
      <c r="PD59" s="45">
        <f>'СДП (план)'!BO60</f>
        <v>0</v>
      </c>
      <c r="PE59" s="44">
        <f>'СДП (план)'!BP60</f>
        <v>0</v>
      </c>
      <c r="PF59" s="44">
        <f t="shared" si="2175"/>
        <v>0</v>
      </c>
      <c r="PG59" s="44">
        <f t="shared" si="2176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177"/>
        <v>0</v>
      </c>
      <c r="PO59" s="44">
        <f t="shared" si="2178"/>
        <v>0</v>
      </c>
      <c r="PP59" s="44">
        <f t="shared" si="2179"/>
        <v>0</v>
      </c>
      <c r="PQ59" s="44">
        <f t="shared" si="2180"/>
        <v>0</v>
      </c>
      <c r="PR59" s="44">
        <f t="shared" si="2181"/>
        <v>0</v>
      </c>
      <c r="PS59" s="45">
        <f>'СДП (план)'!BQ60</f>
        <v>0</v>
      </c>
      <c r="PT59" s="44">
        <f>'СДП (план)'!BR60</f>
        <v>0</v>
      </c>
      <c r="PU59" s="44">
        <f t="shared" si="2182"/>
        <v>0</v>
      </c>
      <c r="PV59" s="44">
        <f t="shared" si="2183"/>
        <v>0</v>
      </c>
      <c r="PW59" s="44">
        <f>VLOOKUP($C59,факт!$D$8:$JF$250,207,0)</f>
        <v>0</v>
      </c>
      <c r="PX59" s="44">
        <f>VLOOKUP($C59,факт!$D$8:$JF$250,208,0)</f>
        <v>0</v>
      </c>
      <c r="PY59" s="44">
        <f>VLOOKUP($C59,факт!$D$8:$JF$250,209,0)</f>
        <v>0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184"/>
        <v>0</v>
      </c>
      <c r="QD59" s="44">
        <f t="shared" si="2185"/>
        <v>0</v>
      </c>
      <c r="QE59" s="44">
        <f t="shared" si="2186"/>
        <v>0</v>
      </c>
      <c r="QF59" s="44">
        <f t="shared" si="2187"/>
        <v>0</v>
      </c>
      <c r="QG59" s="44">
        <f t="shared" si="2188"/>
        <v>0</v>
      </c>
      <c r="QH59" s="45">
        <f>'СДП (план)'!BS60</f>
        <v>0</v>
      </c>
      <c r="QI59" s="44">
        <f>'СДП (план)'!BT60</f>
        <v>0</v>
      </c>
      <c r="QJ59" s="44">
        <f t="shared" si="2189"/>
        <v>0</v>
      </c>
      <c r="QK59" s="44">
        <f t="shared" si="2190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191"/>
        <v>0</v>
      </c>
      <c r="QS59" s="44">
        <f t="shared" si="2192"/>
        <v>0</v>
      </c>
      <c r="QT59" s="44">
        <f t="shared" si="2193"/>
        <v>0</v>
      </c>
      <c r="QU59" s="44">
        <f t="shared" si="2194"/>
        <v>0</v>
      </c>
      <c r="QV59" s="44">
        <f t="shared" si="2195"/>
        <v>0</v>
      </c>
      <c r="QW59" s="45">
        <f>'СДП (план)'!BU60</f>
        <v>0</v>
      </c>
      <c r="QX59" s="44">
        <f>'СДП (план)'!BV60</f>
        <v>0</v>
      </c>
      <c r="QY59" s="44">
        <f t="shared" si="2196"/>
        <v>0</v>
      </c>
      <c r="QZ59" s="44">
        <f t="shared" si="2197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198"/>
        <v>0</v>
      </c>
      <c r="RH59" s="44">
        <f t="shared" si="2199"/>
        <v>0</v>
      </c>
      <c r="RI59" s="44">
        <f t="shared" si="2200"/>
        <v>0</v>
      </c>
      <c r="RJ59" s="44">
        <f t="shared" si="2201"/>
        <v>0</v>
      </c>
      <c r="RK59" s="44">
        <f t="shared" si="2202"/>
        <v>0</v>
      </c>
      <c r="RL59" s="45">
        <f>'СДП (план)'!BW60</f>
        <v>0</v>
      </c>
      <c r="RM59" s="44">
        <f>'СДП (план)'!BX60</f>
        <v>0</v>
      </c>
      <c r="RN59" s="44">
        <f t="shared" si="2203"/>
        <v>0</v>
      </c>
      <c r="RO59" s="44">
        <f t="shared" si="2204"/>
        <v>0</v>
      </c>
      <c r="RP59" s="44">
        <f>VLOOKUP($C59,факт!$D$8:$JF$250,105,0)</f>
        <v>0</v>
      </c>
      <c r="RQ59" s="44">
        <f>VLOOKUP($C59,факт!$D$8:$JF$250,106,0)</f>
        <v>0</v>
      </c>
      <c r="RR59" s="44">
        <f>VLOOKUP($C59,факт!$D$8:$JF$250,107,0)</f>
        <v>0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05"/>
        <v>0</v>
      </c>
      <c r="RW59" s="44">
        <f t="shared" si="2206"/>
        <v>0</v>
      </c>
      <c r="RX59" s="44">
        <f t="shared" si="2207"/>
        <v>0</v>
      </c>
      <c r="RY59" s="44">
        <f t="shared" si="2208"/>
        <v>0</v>
      </c>
      <c r="RZ59" s="44">
        <f t="shared" si="2209"/>
        <v>0</v>
      </c>
      <c r="SA59" s="45">
        <f>'СДП (план)'!BY60</f>
        <v>0</v>
      </c>
      <c r="SB59" s="44">
        <f>'СДП (план)'!BZ60</f>
        <v>0</v>
      </c>
      <c r="SC59" s="44">
        <f t="shared" si="2210"/>
        <v>0</v>
      </c>
      <c r="SD59" s="44">
        <f t="shared" si="2211"/>
        <v>0</v>
      </c>
      <c r="SE59" s="44">
        <f>VLOOKUP($C59,факт!$D$8:$JF$250,69,0)</f>
        <v>0</v>
      </c>
      <c r="SF59" s="44">
        <f>VLOOKUP($C59,факт!$D$8:$JF$250,70,0)</f>
        <v>0</v>
      </c>
      <c r="SG59" s="44">
        <f>VLOOKUP($C59,факт!$D$8:$JF$250,71,0)</f>
        <v>0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12"/>
        <v>0</v>
      </c>
      <c r="SL59" s="44">
        <f t="shared" si="2213"/>
        <v>0</v>
      </c>
      <c r="SM59" s="44">
        <f t="shared" si="2214"/>
        <v>0</v>
      </c>
      <c r="SN59" s="44">
        <f t="shared" si="2215"/>
        <v>0</v>
      </c>
      <c r="SO59" s="44">
        <f t="shared" si="2216"/>
        <v>0</v>
      </c>
      <c r="SP59" s="45">
        <f>'СДП (план)'!CA60</f>
        <v>0</v>
      </c>
      <c r="SQ59" s="44">
        <f>'СДП (план)'!CB60</f>
        <v>0</v>
      </c>
      <c r="SR59" s="44">
        <f t="shared" si="2217"/>
        <v>0</v>
      </c>
      <c r="SS59" s="44">
        <f t="shared" si="2218"/>
        <v>0</v>
      </c>
      <c r="ST59" s="44"/>
      <c r="SU59" s="44"/>
      <c r="SV59" s="44"/>
      <c r="SW59" s="44"/>
      <c r="SX59" s="44"/>
      <c r="SY59" s="44"/>
      <c r="SZ59" s="44">
        <f t="shared" si="2219"/>
        <v>0</v>
      </c>
      <c r="TA59" s="44">
        <f t="shared" si="2220"/>
        <v>0</v>
      </c>
      <c r="TB59" s="44">
        <f t="shared" si="2221"/>
        <v>0</v>
      </c>
      <c r="TC59" s="44">
        <f t="shared" si="2222"/>
        <v>0</v>
      </c>
      <c r="TD59" s="44">
        <f t="shared" si="2223"/>
        <v>0</v>
      </c>
      <c r="TE59" s="45">
        <f>'СДП (план)'!CC60</f>
        <v>0</v>
      </c>
      <c r="TF59" s="44">
        <f>'СДП (план)'!CD60</f>
        <v>0</v>
      </c>
      <c r="TG59" s="44">
        <f t="shared" si="2224"/>
        <v>0</v>
      </c>
      <c r="TH59" s="44">
        <f t="shared" si="2225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26"/>
        <v>0</v>
      </c>
      <c r="TP59" s="44">
        <f t="shared" si="2227"/>
        <v>0</v>
      </c>
      <c r="TQ59" s="44">
        <f t="shared" si="2228"/>
        <v>0</v>
      </c>
      <c r="TR59" s="44">
        <f t="shared" si="2229"/>
        <v>0</v>
      </c>
      <c r="TS59" s="44">
        <f t="shared" si="2230"/>
        <v>0</v>
      </c>
      <c r="TT59" s="47">
        <f>'СДП (план)'!CE60</f>
        <v>0</v>
      </c>
      <c r="TU59" s="47">
        <f>'СДП (план)'!CF60</f>
        <v>0</v>
      </c>
      <c r="TV59" s="44">
        <f t="shared" si="2231"/>
        <v>0</v>
      </c>
      <c r="TW59" s="44">
        <f t="shared" si="2232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33"/>
        <v>0</v>
      </c>
      <c r="UE59" s="44">
        <f t="shared" si="2234"/>
        <v>0</v>
      </c>
      <c r="UF59" s="44">
        <f t="shared" si="2235"/>
        <v>0</v>
      </c>
      <c r="UG59" s="44">
        <f t="shared" si="2236"/>
        <v>0</v>
      </c>
      <c r="UH59" s="44">
        <f t="shared" si="2237"/>
        <v>0</v>
      </c>
      <c r="UI59" s="45">
        <f>'СДП (план)'!CG60</f>
        <v>0</v>
      </c>
      <c r="UJ59" s="44">
        <f>'СДП (план)'!CH60</f>
        <v>0</v>
      </c>
      <c r="UK59" s="44">
        <f t="shared" si="2238"/>
        <v>0</v>
      </c>
      <c r="UL59" s="44">
        <f t="shared" si="2239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40"/>
        <v>0</v>
      </c>
      <c r="UT59" s="44">
        <f t="shared" si="2241"/>
        <v>0</v>
      </c>
      <c r="UU59" s="44">
        <f t="shared" si="2242"/>
        <v>0</v>
      </c>
      <c r="UV59" s="44">
        <f t="shared" si="2243"/>
        <v>0</v>
      </c>
      <c r="UW59" s="44">
        <f t="shared" si="2244"/>
        <v>0</v>
      </c>
      <c r="UX59" s="45">
        <f>'СДП (план)'!CI60</f>
        <v>0</v>
      </c>
      <c r="UY59" s="44">
        <f>'СДП (план)'!CJ60</f>
        <v>0</v>
      </c>
      <c r="UZ59" s="44">
        <f t="shared" si="2245"/>
        <v>0</v>
      </c>
      <c r="VA59" s="44">
        <f t="shared" si="2246"/>
        <v>0</v>
      </c>
      <c r="VB59" s="44">
        <f>VLOOKUP($C59,факт!$D$8:$JF$250,99,0)</f>
        <v>0</v>
      </c>
      <c r="VC59" s="44">
        <f>VLOOKUP($C59,факт!$D$8:$JF$250,100,0)</f>
        <v>0</v>
      </c>
      <c r="VD59" s="44">
        <f>VLOOKUP($C59,факт!$D$8:$JF$250,101,0)</f>
        <v>0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47"/>
        <v>0</v>
      </c>
      <c r="VI59" s="44">
        <f t="shared" si="2248"/>
        <v>0</v>
      </c>
      <c r="VJ59" s="44">
        <f t="shared" si="2249"/>
        <v>0</v>
      </c>
      <c r="VK59" s="44">
        <f t="shared" si="2250"/>
        <v>0</v>
      </c>
      <c r="VL59" s="44">
        <f t="shared" si="2251"/>
        <v>0</v>
      </c>
      <c r="VM59" s="45">
        <f>'СДП (план)'!CK60</f>
        <v>0</v>
      </c>
      <c r="VN59" s="44">
        <f>'СДП (план)'!CL60</f>
        <v>0</v>
      </c>
      <c r="VO59" s="44">
        <f t="shared" si="2252"/>
        <v>0</v>
      </c>
      <c r="VP59" s="44">
        <f t="shared" si="2253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54"/>
        <v>0</v>
      </c>
      <c r="VX59" s="44">
        <f t="shared" si="2255"/>
        <v>0</v>
      </c>
      <c r="VY59" s="44">
        <f t="shared" si="2256"/>
        <v>0</v>
      </c>
      <c r="VZ59" s="44">
        <f t="shared" si="2257"/>
        <v>0</v>
      </c>
      <c r="WA59" s="44">
        <f t="shared" si="2258"/>
        <v>0</v>
      </c>
      <c r="WB59" s="45">
        <f>'СДП (план)'!CM60</f>
        <v>0</v>
      </c>
      <c r="WC59" s="44">
        <f>'СДП (план)'!CN60</f>
        <v>0</v>
      </c>
      <c r="WD59" s="44">
        <f t="shared" si="2259"/>
        <v>0</v>
      </c>
      <c r="WE59" s="44">
        <f t="shared" si="2260"/>
        <v>0</v>
      </c>
      <c r="WF59" s="44">
        <f>VLOOKUP($C59,факт!$D$8:$JF$250,141,0)</f>
        <v>0</v>
      </c>
      <c r="WG59" s="44">
        <f>VLOOKUP($C59,факт!$D$8:$JF$250,142,0)</f>
        <v>0</v>
      </c>
      <c r="WH59" s="44">
        <f>VLOOKUP($C59,факт!$D$8:$JF$250,143,0)</f>
        <v>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261"/>
        <v>0</v>
      </c>
      <c r="WM59" s="44">
        <f t="shared" si="2262"/>
        <v>0</v>
      </c>
      <c r="WN59" s="44">
        <f t="shared" si="2263"/>
        <v>0</v>
      </c>
      <c r="WO59" s="44">
        <f t="shared" si="2264"/>
        <v>0</v>
      </c>
      <c r="WP59" s="44">
        <f t="shared" si="2265"/>
        <v>0</v>
      </c>
      <c r="WQ59" s="45">
        <f>'СДП (план)'!CO60</f>
        <v>0</v>
      </c>
      <c r="WR59" s="44">
        <f>'СДП (план)'!CP60</f>
        <v>0</v>
      </c>
      <c r="WS59" s="44">
        <f t="shared" si="2266"/>
        <v>0</v>
      </c>
      <c r="WT59" s="44">
        <f t="shared" si="2267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268"/>
        <v>0</v>
      </c>
      <c r="XB59" s="44">
        <f t="shared" si="2269"/>
        <v>0</v>
      </c>
      <c r="XC59" s="44">
        <f t="shared" si="2270"/>
        <v>0</v>
      </c>
      <c r="XD59" s="44">
        <f t="shared" si="2271"/>
        <v>0</v>
      </c>
      <c r="XE59" s="44">
        <f t="shared" si="2272"/>
        <v>0</v>
      </c>
      <c r="XF59" s="45">
        <f>'СДП (план)'!CQ60</f>
        <v>0</v>
      </c>
      <c r="XG59" s="44">
        <f>'СДП (план)'!CR60</f>
        <v>0</v>
      </c>
      <c r="XH59" s="44">
        <f t="shared" si="2273"/>
        <v>0</v>
      </c>
      <c r="XI59" s="44">
        <f t="shared" si="2274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275"/>
        <v>0</v>
      </c>
      <c r="XQ59" s="44">
        <f t="shared" si="2276"/>
        <v>0</v>
      </c>
      <c r="XR59" s="44">
        <f t="shared" si="2277"/>
        <v>0</v>
      </c>
      <c r="XS59" s="44">
        <f t="shared" si="2278"/>
        <v>0</v>
      </c>
      <c r="XT59" s="44">
        <f t="shared" si="2279"/>
        <v>0</v>
      </c>
      <c r="XU59" s="5">
        <f>'СДП (план)'!CS60</f>
        <v>0</v>
      </c>
      <c r="XV59" s="3">
        <f>'СДП (план)'!CT60</f>
        <v>0</v>
      </c>
      <c r="XW59" s="44">
        <f t="shared" si="2280"/>
        <v>0</v>
      </c>
      <c r="XX59" s="44">
        <f t="shared" si="2281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282"/>
        <v>0</v>
      </c>
      <c r="YF59" s="44">
        <f t="shared" si="2283"/>
        <v>0</v>
      </c>
      <c r="YG59" s="44">
        <f t="shared" si="2284"/>
        <v>0</v>
      </c>
      <c r="YH59" s="44">
        <f t="shared" si="2285"/>
        <v>0</v>
      </c>
      <c r="YI59" s="44">
        <f t="shared" si="2286"/>
        <v>0</v>
      </c>
      <c r="YJ59" s="3">
        <f>'СДП (план)'!CU60</f>
        <v>0</v>
      </c>
      <c r="YK59" s="3">
        <f>'СДП (план)'!CV60</f>
        <v>0</v>
      </c>
      <c r="YL59" s="44">
        <f t="shared" si="2287"/>
        <v>0</v>
      </c>
      <c r="YM59" s="44">
        <f t="shared" si="2288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289"/>
        <v>0</v>
      </c>
      <c r="YU59" s="44">
        <f t="shared" si="2290"/>
        <v>0</v>
      </c>
      <c r="YV59" s="44">
        <f t="shared" si="2291"/>
        <v>0</v>
      </c>
      <c r="YW59" s="44">
        <f t="shared" si="2292"/>
        <v>0</v>
      </c>
      <c r="YX59" s="44">
        <f t="shared" si="2293"/>
        <v>0</v>
      </c>
      <c r="YY59" s="44">
        <f>'СДП (план)'!CW60</f>
        <v>0</v>
      </c>
      <c r="YZ59" s="44">
        <f>'СДП (план)'!CX60</f>
        <v>0</v>
      </c>
      <c r="ZA59" s="44">
        <f t="shared" si="2294"/>
        <v>0</v>
      </c>
      <c r="ZB59" s="44">
        <f t="shared" si="2295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296"/>
        <v>0</v>
      </c>
      <c r="ZJ59" s="44">
        <f t="shared" si="2297"/>
        <v>0</v>
      </c>
      <c r="ZK59" s="44">
        <f t="shared" si="2298"/>
        <v>0</v>
      </c>
      <c r="ZL59" s="44">
        <f t="shared" si="2299"/>
        <v>0</v>
      </c>
      <c r="ZM59" s="44">
        <f t="shared" si="2300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>SUM(HB59,DA59,AS59,BW59,AD59,BH59,O59,NK59,LC59,LR59,NZ59,ET59,FI59,HQ59,JJ59,MG59,MV59,TT59,IF59,IU59,JY59,DP59,EE59,WQ59,WB59,UI59,UX59,RL59,TE59,VM59,OO59,PD59,PS59,QH59,FX59,QW59,GM59,SP59,XF59,XU59,SA59,CL59,KN59,YJ59,YY59)</f>
        <v>0</v>
      </c>
      <c r="AAD59" s="49">
        <f>SUM(HC59,DB59,AT59,BX59,AE59,BI59,P59,NL59,LD59,LS59,OA59,EU59,FJ59,HR59,JK59,MH59,MW59,TU59,IG59,IV59,JZ59,DQ59,EF59,WR59,WC59,UJ59,UY59,RM59,TF59,VN59,OP59,PE59,PT59,QI59,FY59,QX59,GN59,SQ59,XG59,XV59,SB59,CM59,KO59,YK59,YZ59)</f>
        <v>0</v>
      </c>
      <c r="AAE59" s="49">
        <f>SUM(HD59,DC59,AU59,BY59,AF59,BJ59,Q59,NM59,LE59,LT59,OB59,EV59,FK59,HS59,JL59,MI59,MX59,TV59,IH59,IW59,KA59,DR59,EG59,WS59,WD59,UK59,UZ59,RN59,TG59,VO59,OQ59,PF59,PU59,QJ59,FZ59,QY59,GO59,SR59,XH59,XW59,SC59,CN59,KP59,YL59,ZA59)</f>
        <v>0</v>
      </c>
      <c r="AAF59" s="49">
        <f>SUM(HE59,DD59,AV59,BZ59,AG59,BK59,R59,NN59,LF59,LU59,OC59,EW59,FL59,HT59,JM59,MJ59,MY59,TW59,II59,IX59,KB59,DS59,EH59,WT59,WE59,UL59,VA59,RO59,TH59,VP59,OR59,PG59,PV59,QK59,GA59,QZ59,GP59,SS59,XI59,XX59,SD59,CO59,KQ59,YM59,ZB59)</f>
        <v>0</v>
      </c>
      <c r="AAG59" s="49">
        <f>SUM(HF59,DE59,AW59,CA59,AH59,BL59,S59,NO59,LG59,LV59,OD59,EX59,FM59,HU59,JN59,MK59,MZ59,TX59,IJ59,IY59,KC59,DT59,EI59,WU59,WF59,UM59,VB59,RP59,TI59,VQ59,OS59,PH59,PW59,QL59,GB59,RA59,GQ59,ST59,XJ59,XY59,SE59,CP59,KR59,YN59,ZC59)</f>
        <v>0</v>
      </c>
      <c r="AAH59" s="49">
        <f>SUM(HG59,DF59,AX59,CB59,AI59,BM59,T59,NP59,LH59,LW59,OE59,EY59,FN59,HV59,JO59,ML59,NA59,TY59,IK59,IZ59,KD59,DU59,EJ59,WV59,WG59,UN59,VC59,RQ59,TJ59,VR59,OT59,PI59,PX59,QM59,GC59,RB59,GR59,SU59,XK59,XZ59,SF59,CQ59,KS59,YO59,ZD59)</f>
        <v>0</v>
      </c>
      <c r="AAI59" s="49">
        <f>SUM(HH59,DG59,AY59,CC59,AJ59,BN59,U59,NQ59,LI59,LX59,OF59,EZ59,FO59,HW59,JP59,MM59,NB59,TZ59,IL59,JA59,KE59,DV59,EK59,WW59,WH59,UO59,VD59,RR59,TK59,VS59,OU59,PJ59,PY59,QN59,GD59,RC59,GS59,SV59,XL59,YA59,SG59,CR59,KT59,YP59,ZE59)</f>
        <v>0</v>
      </c>
      <c r="AAJ59" s="49">
        <f>SUM(HI59,DH59,AZ59,CD59,AK59,BO59,V59,NR59,LJ59,LY59,OG59,FA59,FP59,HX59,JQ59,MN59,NC59,UA59,IM59,JB59,KF59,DW59,EL59,WX59,WI59,UP59,VE59,RS59,TL59,VT59,OV59,PK59,PZ59,QO59,GE59,RD59,GT59,SW59,XM59,YB59,SH59,CS59,KU59,YQ59,ZF59)</f>
        <v>0</v>
      </c>
      <c r="AAK59" s="49">
        <f>SUM(HJ59,DI59,BA59,CE59,AL59,BP59,W59,NS59,LK59,LZ59,OH59,FB59,FQ59,HY59,JR59,MO59,ND59,UB59,IN59,JC59,KG59,DX59,EM59,WY59,WJ59,UQ59,VF59,RT59,TM59,VU59,OW59,PL59,QA59,QP59,GF59,RE59,GU59,SX59,XN59,YC59,SI59,CT59,KV59,YR59,ZG59)</f>
        <v>0</v>
      </c>
      <c r="AAL59" s="49">
        <f>SUM(HK59,DJ59,BB59,CF59,AM59,BQ59,X59,NT59,LL59,MA59,OI59,FC59,FR59,HZ59,JS59,MP59,NE59,UC59,IO59,JD59,KH59,DY59,EN59,WZ59,WK59,UR59,VG59,RU59,TN59,VV59,OX59,PM59,QB59,QQ59,GG59,RF59,GV59,SY59,XO59,YD59,SJ59,CU59,KW59,YS59,ZH59)</f>
        <v>0</v>
      </c>
      <c r="AAM59" s="49">
        <f>SUM(HL59,DK59,BC59,CG59,AN59,BR59,Y59,NU59,LM59,MB59,OJ59,FD59,FS59,IA59,JT59,MQ59,NF59,UD59,IP59,JE59,KI59,DZ59,EO59,XA59,WL59,US59,VH59,RV59,TO59,VW59,OY59,PN59,QC59,QR59,GH59,RG59,GW59,SZ59,XP59,YE59,SK59,CV59,KX59,YT59,ZI59)</f>
        <v>0</v>
      </c>
      <c r="AAN59" s="49">
        <f>SUM(HM59,DL59,BD59,CH59,AO59,BS59,Z59,NV59,LN59,MC59,OK59,FE59,FT59,IB59,JU59,MR59,NG59,UE59,IQ59,JF59,KJ59,EA59,EP59,XB59,WM59,UT59,VI59,RW59,TP59,VX59,OZ59,PO59,QD59,QS59,GI59,RH59,GX59,TA59,XQ59,YF59,SL59,CW59,KY59,YU59,ZJ59)</f>
        <v>0</v>
      </c>
      <c r="AAO59" s="49">
        <f>SUM(HN59,DM59,BE59,CI59,AP59,BT59,AA59,NW59,LO59,MD59,OL59,FF59,FU59,IC59,JV59,MS59,NH59,UF59,IR59,JG59,KK59,EB59,EQ59,XC59,WN59,UU59,VJ59,RX59,TQ59,VY59,PA59,PP59,QE59,QT59,GJ59,RI59,GY59,TB59,XR59,YG59,SM59,CX59,KZ59,YV59,ZK59)</f>
        <v>0</v>
      </c>
      <c r="AAP59" s="44">
        <f t="shared" si="2301"/>
        <v>0</v>
      </c>
      <c r="AAQ59" s="44">
        <f t="shared" si="2302"/>
        <v>0</v>
      </c>
    </row>
    <row r="60" spans="1:719" s="33" customFormat="1" ht="15" x14ac:dyDescent="0.25">
      <c r="A60" s="207">
        <v>13</v>
      </c>
      <c r="B60" s="238"/>
      <c r="C60" s="257" t="s">
        <v>600</v>
      </c>
      <c r="D60" s="259" t="s">
        <v>28</v>
      </c>
      <c r="E60" s="170">
        <v>15030</v>
      </c>
      <c r="F60" s="234"/>
      <c r="G60" s="319"/>
      <c r="H60" s="14"/>
      <c r="I60" s="220"/>
      <c r="J60" s="220"/>
      <c r="K60" s="239">
        <v>1.4</v>
      </c>
      <c r="L60" s="239">
        <v>1.68</v>
      </c>
      <c r="M60" s="239">
        <v>2.23</v>
      </c>
      <c r="N60" s="230">
        <v>2.57</v>
      </c>
      <c r="O60" s="116">
        <f>'СДП (план)'!O61</f>
        <v>0</v>
      </c>
      <c r="P60" s="116">
        <f>'СДП (план)'!P61</f>
        <v>0</v>
      </c>
      <c r="Q60" s="44">
        <f t="shared" si="16"/>
        <v>0</v>
      </c>
      <c r="R60" s="44">
        <f t="shared" si="17"/>
        <v>0</v>
      </c>
      <c r="S60" s="116">
        <f t="shared" ref="S60:AA60" si="2303">SUM(S61:S62)</f>
        <v>5</v>
      </c>
      <c r="T60" s="116">
        <f t="shared" si="2303"/>
        <v>84168</v>
      </c>
      <c r="U60" s="116">
        <f t="shared" si="2303"/>
        <v>50</v>
      </c>
      <c r="V60" s="116">
        <f t="shared" si="2303"/>
        <v>0</v>
      </c>
      <c r="W60" s="116">
        <f t="shared" si="2303"/>
        <v>0</v>
      </c>
      <c r="X60" s="116">
        <f t="shared" si="2303"/>
        <v>0</v>
      </c>
      <c r="Y60" s="116">
        <f t="shared" si="2303"/>
        <v>0</v>
      </c>
      <c r="Z60" s="116">
        <f t="shared" si="2303"/>
        <v>0</v>
      </c>
      <c r="AA60" s="116">
        <f t="shared" si="2303"/>
        <v>4</v>
      </c>
      <c r="AB60" s="82">
        <f t="shared" ref="AB60:AB75" si="2304">SUM(S60-Q60)</f>
        <v>5</v>
      </c>
      <c r="AC60" s="82">
        <f t="shared" ref="AC60:AC79" si="2305">SUM(T60-R60)</f>
        <v>84168</v>
      </c>
      <c r="AD60" s="131">
        <f>'СДП (план)'!Q61</f>
        <v>0</v>
      </c>
      <c r="AE60" s="131">
        <f>'СДП (план)'!R61</f>
        <v>0</v>
      </c>
      <c r="AF60" s="82">
        <f t="shared" si="18"/>
        <v>0</v>
      </c>
      <c r="AG60" s="82">
        <f t="shared" si="19"/>
        <v>0</v>
      </c>
      <c r="AH60" s="116">
        <f t="shared" ref="AH60:AP60" si="2306">SUM(AH61:AH62)</f>
        <v>0</v>
      </c>
      <c r="AI60" s="116">
        <f t="shared" si="2306"/>
        <v>0</v>
      </c>
      <c r="AJ60" s="116">
        <f t="shared" si="2306"/>
        <v>0</v>
      </c>
      <c r="AK60" s="116">
        <f t="shared" si="2306"/>
        <v>0</v>
      </c>
      <c r="AL60" s="116">
        <f t="shared" si="2306"/>
        <v>0</v>
      </c>
      <c r="AM60" s="116">
        <f t="shared" si="2306"/>
        <v>0</v>
      </c>
      <c r="AN60" s="116">
        <f t="shared" si="2306"/>
        <v>0</v>
      </c>
      <c r="AO60" s="116">
        <f t="shared" si="2306"/>
        <v>0</v>
      </c>
      <c r="AP60" s="116">
        <f t="shared" si="2306"/>
        <v>0</v>
      </c>
      <c r="AQ60" s="82">
        <f t="shared" si="20"/>
        <v>0</v>
      </c>
      <c r="AR60" s="82">
        <f t="shared" si="21"/>
        <v>0</v>
      </c>
      <c r="AS60" s="116">
        <f>'СДП (план)'!S61</f>
        <v>0</v>
      </c>
      <c r="AT60" s="116">
        <f>'СДП (план)'!T61</f>
        <v>0</v>
      </c>
      <c r="AU60" s="44">
        <f t="shared" si="22"/>
        <v>0</v>
      </c>
      <c r="AV60" s="44">
        <f t="shared" si="23"/>
        <v>0</v>
      </c>
      <c r="AW60" s="116">
        <f t="shared" ref="AW60:BE60" si="2307">SUM(AW61:AW62)</f>
        <v>0</v>
      </c>
      <c r="AX60" s="116">
        <f t="shared" si="2307"/>
        <v>0</v>
      </c>
      <c r="AY60" s="116">
        <f t="shared" si="2307"/>
        <v>0</v>
      </c>
      <c r="AZ60" s="116">
        <f t="shared" si="2307"/>
        <v>0</v>
      </c>
      <c r="BA60" s="116">
        <f t="shared" si="2307"/>
        <v>0</v>
      </c>
      <c r="BB60" s="116">
        <f t="shared" si="2307"/>
        <v>0</v>
      </c>
      <c r="BC60" s="116">
        <f t="shared" si="2307"/>
        <v>0</v>
      </c>
      <c r="BD60" s="116">
        <f t="shared" si="2307"/>
        <v>0</v>
      </c>
      <c r="BE60" s="116">
        <f t="shared" si="2307"/>
        <v>0</v>
      </c>
      <c r="BF60" s="82">
        <f t="shared" ref="BF60:BF79" si="2308">SUM(AW60-AU60)</f>
        <v>0</v>
      </c>
      <c r="BG60" s="82">
        <f t="shared" ref="BG60:BG79" si="2309">SUM(AX60-AV60)</f>
        <v>0</v>
      </c>
      <c r="BH60" s="140">
        <f>'СДП (план)'!U61</f>
        <v>0</v>
      </c>
      <c r="BI60" s="81">
        <f>'СДП (план)'!V61</f>
        <v>0</v>
      </c>
      <c r="BJ60" s="44">
        <f t="shared" si="24"/>
        <v>0</v>
      </c>
      <c r="BK60" s="44">
        <f t="shared" si="25"/>
        <v>0</v>
      </c>
      <c r="BL60" s="116">
        <f t="shared" ref="BL60:BT60" si="2310">SUM(BL61:BL62)</f>
        <v>0</v>
      </c>
      <c r="BM60" s="116">
        <f t="shared" si="2310"/>
        <v>0</v>
      </c>
      <c r="BN60" s="116">
        <f t="shared" si="2310"/>
        <v>0</v>
      </c>
      <c r="BO60" s="116">
        <f t="shared" si="2310"/>
        <v>0</v>
      </c>
      <c r="BP60" s="116">
        <f t="shared" si="2310"/>
        <v>0</v>
      </c>
      <c r="BQ60" s="116">
        <f t="shared" si="2310"/>
        <v>0</v>
      </c>
      <c r="BR60" s="116">
        <f t="shared" si="2310"/>
        <v>0</v>
      </c>
      <c r="BS60" s="116">
        <f t="shared" si="2310"/>
        <v>0</v>
      </c>
      <c r="BT60" s="116">
        <f t="shared" si="2310"/>
        <v>0</v>
      </c>
      <c r="BU60" s="82">
        <f>SUM(BL60-BJ60)</f>
        <v>0</v>
      </c>
      <c r="BV60" s="82">
        <f>SUM(BM60-BK60)</f>
        <v>0</v>
      </c>
      <c r="BW60" s="116">
        <f>'СДП (план)'!W61</f>
        <v>0</v>
      </c>
      <c r="BX60" s="116">
        <f>'СДП (план)'!X61</f>
        <v>0</v>
      </c>
      <c r="BY60" s="82">
        <f t="shared" si="26"/>
        <v>0</v>
      </c>
      <c r="BZ60" s="82">
        <f t="shared" si="27"/>
        <v>0</v>
      </c>
      <c r="CA60" s="116">
        <f t="shared" ref="CA60:CI60" si="2311">SUM(CA61:CA62)</f>
        <v>0</v>
      </c>
      <c r="CB60" s="116">
        <f t="shared" si="2311"/>
        <v>0</v>
      </c>
      <c r="CC60" s="116">
        <f t="shared" si="2311"/>
        <v>0</v>
      </c>
      <c r="CD60" s="116">
        <f t="shared" si="2311"/>
        <v>0</v>
      </c>
      <c r="CE60" s="116">
        <f t="shared" si="2311"/>
        <v>0</v>
      </c>
      <c r="CF60" s="116">
        <f t="shared" si="2311"/>
        <v>0</v>
      </c>
      <c r="CG60" s="116">
        <f t="shared" si="2311"/>
        <v>0</v>
      </c>
      <c r="CH60" s="116">
        <f t="shared" si="2311"/>
        <v>0</v>
      </c>
      <c r="CI60" s="116">
        <f t="shared" si="2311"/>
        <v>0</v>
      </c>
      <c r="CJ60" s="82">
        <f t="shared" si="1081"/>
        <v>0</v>
      </c>
      <c r="CK60" s="82">
        <f t="shared" si="1082"/>
        <v>0</v>
      </c>
      <c r="CL60" s="55">
        <f>'СДП (план)'!Y61</f>
        <v>0</v>
      </c>
      <c r="CM60" s="55">
        <f>'СДП (план)'!Z61</f>
        <v>0</v>
      </c>
      <c r="CN60" s="82">
        <f t="shared" si="28"/>
        <v>0</v>
      </c>
      <c r="CO60" s="82">
        <f t="shared" si="29"/>
        <v>0</v>
      </c>
      <c r="CP60" s="55">
        <f t="shared" ref="CP60:CX60" si="2312">SUM(CP61:CP62)</f>
        <v>0</v>
      </c>
      <c r="CQ60" s="55">
        <f t="shared" si="2312"/>
        <v>0</v>
      </c>
      <c r="CR60" s="55">
        <f t="shared" si="2312"/>
        <v>0</v>
      </c>
      <c r="CS60" s="55">
        <f t="shared" si="2312"/>
        <v>0</v>
      </c>
      <c r="CT60" s="55">
        <f t="shared" si="2312"/>
        <v>0</v>
      </c>
      <c r="CU60" s="55">
        <f t="shared" si="2312"/>
        <v>0</v>
      </c>
      <c r="CV60" s="116">
        <f t="shared" si="2312"/>
        <v>0</v>
      </c>
      <c r="CW60" s="116">
        <f t="shared" si="2312"/>
        <v>0</v>
      </c>
      <c r="CX60" s="116">
        <f t="shared" si="2312"/>
        <v>0</v>
      </c>
      <c r="CY60" s="82">
        <f t="shared" si="30"/>
        <v>0</v>
      </c>
      <c r="CZ60" s="82">
        <f t="shared" si="31"/>
        <v>0</v>
      </c>
      <c r="DA60" s="55">
        <f>'СДП (план)'!AA61</f>
        <v>0</v>
      </c>
      <c r="DB60" s="55">
        <f>'СДП (план)'!AB61</f>
        <v>0</v>
      </c>
      <c r="DC60" s="82">
        <f t="shared" si="32"/>
        <v>0</v>
      </c>
      <c r="DD60" s="82">
        <f t="shared" si="33"/>
        <v>0</v>
      </c>
      <c r="DE60" s="55">
        <f t="shared" ref="DE60:DM60" si="2313">SUM(DE61:DE62)</f>
        <v>0</v>
      </c>
      <c r="DF60" s="55">
        <f t="shared" si="2313"/>
        <v>0</v>
      </c>
      <c r="DG60" s="55">
        <f t="shared" si="2313"/>
        <v>0</v>
      </c>
      <c r="DH60" s="55">
        <f t="shared" si="2313"/>
        <v>0</v>
      </c>
      <c r="DI60" s="55">
        <f t="shared" si="2313"/>
        <v>0</v>
      </c>
      <c r="DJ60" s="55">
        <f t="shared" si="2313"/>
        <v>0</v>
      </c>
      <c r="DK60" s="116">
        <f t="shared" si="2313"/>
        <v>0</v>
      </c>
      <c r="DL60" s="116">
        <f t="shared" si="2313"/>
        <v>0</v>
      </c>
      <c r="DM60" s="116">
        <f t="shared" si="2313"/>
        <v>0</v>
      </c>
      <c r="DN60" s="82">
        <f t="shared" si="34"/>
        <v>0</v>
      </c>
      <c r="DO60" s="82">
        <f t="shared" si="35"/>
        <v>0</v>
      </c>
      <c r="DP60" s="15">
        <f>'СДП (план)'!AC61</f>
        <v>0</v>
      </c>
      <c r="DQ60" s="15">
        <f>'СДП (план)'!AD61</f>
        <v>0</v>
      </c>
      <c r="DR60" s="82">
        <f t="shared" si="36"/>
        <v>0</v>
      </c>
      <c r="DS60" s="82">
        <f t="shared" si="37"/>
        <v>0</v>
      </c>
      <c r="DT60" s="55">
        <f t="shared" ref="DT60:EB60" si="2314">SUM(DT61:DT62)</f>
        <v>0</v>
      </c>
      <c r="DU60" s="55">
        <f t="shared" si="2314"/>
        <v>0</v>
      </c>
      <c r="DV60" s="55">
        <f t="shared" si="2314"/>
        <v>0</v>
      </c>
      <c r="DW60" s="55">
        <f t="shared" si="2314"/>
        <v>0</v>
      </c>
      <c r="DX60" s="55">
        <f t="shared" si="2314"/>
        <v>0</v>
      </c>
      <c r="DY60" s="55">
        <f t="shared" si="2314"/>
        <v>0</v>
      </c>
      <c r="DZ60" s="116">
        <f t="shared" si="2314"/>
        <v>0</v>
      </c>
      <c r="EA60" s="116">
        <f t="shared" si="2314"/>
        <v>0</v>
      </c>
      <c r="EB60" s="116">
        <f t="shared" si="2314"/>
        <v>0</v>
      </c>
      <c r="EC60" s="82">
        <f t="shared" si="38"/>
        <v>0</v>
      </c>
      <c r="ED60" s="82">
        <f t="shared" si="39"/>
        <v>0</v>
      </c>
      <c r="EE60" s="82">
        <f>'СДП (план)'!CY61</f>
        <v>0</v>
      </c>
      <c r="EF60" s="82">
        <f>'СДП (план)'!CZ61</f>
        <v>0</v>
      </c>
      <c r="EG60" s="82">
        <f t="shared" ref="EG60:EG71" si="2315">SUM(EE60/12*$A$2)</f>
        <v>0</v>
      </c>
      <c r="EH60" s="82">
        <f t="shared" ref="EH60:EH71" si="2316">SUM(EF60/12*$A$2)</f>
        <v>0</v>
      </c>
      <c r="EI60" s="190"/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55">
        <f>'СДП (план)'!AE61</f>
        <v>0</v>
      </c>
      <c r="EU60" s="55">
        <f>'СДП (план)'!AF61</f>
        <v>0</v>
      </c>
      <c r="EV60" s="82">
        <f t="shared" si="42"/>
        <v>0</v>
      </c>
      <c r="EW60" s="82">
        <f t="shared" si="43"/>
        <v>0</v>
      </c>
      <c r="EX60" s="55">
        <f t="shared" ref="EX60:FF60" si="2317">SUM(EX61:EX62)</f>
        <v>0</v>
      </c>
      <c r="EY60" s="55">
        <f t="shared" si="2317"/>
        <v>0</v>
      </c>
      <c r="EZ60" s="55">
        <f t="shared" si="2317"/>
        <v>0</v>
      </c>
      <c r="FA60" s="55">
        <f t="shared" si="2317"/>
        <v>0</v>
      </c>
      <c r="FB60" s="55">
        <f t="shared" si="2317"/>
        <v>0</v>
      </c>
      <c r="FC60" s="55">
        <f t="shared" si="2317"/>
        <v>0</v>
      </c>
      <c r="FD60" s="116">
        <f t="shared" si="2317"/>
        <v>0</v>
      </c>
      <c r="FE60" s="116">
        <f t="shared" si="2317"/>
        <v>0</v>
      </c>
      <c r="FF60" s="116">
        <f t="shared" si="2317"/>
        <v>0</v>
      </c>
      <c r="FG60" s="82">
        <f t="shared" si="44"/>
        <v>0</v>
      </c>
      <c r="FH60" s="82">
        <f t="shared" si="45"/>
        <v>0</v>
      </c>
      <c r="FI60" s="15">
        <f>'СДП (план)'!AG61</f>
        <v>39</v>
      </c>
      <c r="FJ60" s="15">
        <f>'СДП (план)'!AH61</f>
        <v>656510.39999999991</v>
      </c>
      <c r="FK60" s="82">
        <f t="shared" si="46"/>
        <v>6.5</v>
      </c>
      <c r="FL60" s="82">
        <f t="shared" si="47"/>
        <v>109418.39999999998</v>
      </c>
      <c r="FM60" s="55">
        <f t="shared" ref="FM60:FU60" si="2318">SUM(FM61:FM62)</f>
        <v>0</v>
      </c>
      <c r="FN60" s="55">
        <f t="shared" si="2318"/>
        <v>0</v>
      </c>
      <c r="FO60" s="55">
        <f t="shared" si="2318"/>
        <v>0</v>
      </c>
      <c r="FP60" s="55">
        <f t="shared" si="2318"/>
        <v>0</v>
      </c>
      <c r="FQ60" s="55">
        <f t="shared" si="2318"/>
        <v>0</v>
      </c>
      <c r="FR60" s="55">
        <f t="shared" si="2318"/>
        <v>0</v>
      </c>
      <c r="FS60" s="116">
        <f t="shared" si="2318"/>
        <v>31.200000000000003</v>
      </c>
      <c r="FT60" s="116">
        <f t="shared" si="2318"/>
        <v>5.2</v>
      </c>
      <c r="FU60" s="116">
        <f t="shared" si="2318"/>
        <v>0</v>
      </c>
      <c r="FV60" s="82">
        <f t="shared" si="48"/>
        <v>-6.5</v>
      </c>
      <c r="FW60" s="82">
        <f t="shared" si="49"/>
        <v>-109418.39999999998</v>
      </c>
      <c r="FX60" s="15">
        <f>'СДП (план)'!AI61</f>
        <v>0</v>
      </c>
      <c r="FY60" s="15">
        <f>'СДП (план)'!AJ61</f>
        <v>0</v>
      </c>
      <c r="FZ60" s="44">
        <f t="shared" si="50"/>
        <v>0</v>
      </c>
      <c r="GA60" s="44">
        <f t="shared" si="51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16">
        <f>SUM(GH61:GH62)</f>
        <v>0</v>
      </c>
      <c r="GI60" s="116">
        <f>SUM(GI61:GI62)</f>
        <v>0</v>
      </c>
      <c r="GJ60" s="116">
        <f>SUM(GJ61:GJ62)</f>
        <v>0</v>
      </c>
      <c r="GK60" s="82">
        <f t="shared" si="52"/>
        <v>0</v>
      </c>
      <c r="GL60" s="82">
        <f t="shared" si="53"/>
        <v>0</v>
      </c>
      <c r="GM60" s="55">
        <f>'СДП (план)'!AK61</f>
        <v>120</v>
      </c>
      <c r="GN60" s="55">
        <f>'СДП (план)'!AL61</f>
        <v>2424038.3999999999</v>
      </c>
      <c r="GO60" s="82">
        <f t="shared" si="54"/>
        <v>20</v>
      </c>
      <c r="GP60" s="82">
        <f t="shared" si="55"/>
        <v>404006.39999999997</v>
      </c>
      <c r="GQ60" s="55">
        <f t="shared" ref="GQ60:GY60" si="2319">SUM(GQ61:GQ62)</f>
        <v>18</v>
      </c>
      <c r="GR60" s="55">
        <f t="shared" si="2319"/>
        <v>362108.5400000001</v>
      </c>
      <c r="GS60" s="55">
        <f t="shared" si="2319"/>
        <v>190</v>
      </c>
      <c r="GT60" s="55">
        <f t="shared" si="2319"/>
        <v>0</v>
      </c>
      <c r="GU60" s="55">
        <f t="shared" si="2319"/>
        <v>0</v>
      </c>
      <c r="GV60" s="55">
        <f t="shared" si="2319"/>
        <v>0</v>
      </c>
      <c r="GW60" s="116">
        <f t="shared" si="2319"/>
        <v>96</v>
      </c>
      <c r="GX60" s="116">
        <f t="shared" si="2319"/>
        <v>16</v>
      </c>
      <c r="GY60" s="116">
        <f t="shared" si="2319"/>
        <v>14.4</v>
      </c>
      <c r="GZ60" s="82">
        <f t="shared" si="56"/>
        <v>-2</v>
      </c>
      <c r="HA60" s="82">
        <f t="shared" si="57"/>
        <v>-41897.85999999987</v>
      </c>
      <c r="HB60" s="165">
        <f>'СДП (план)'!AM61</f>
        <v>0</v>
      </c>
      <c r="HC60" s="165">
        <f>'СДП (план)'!AN61</f>
        <v>0</v>
      </c>
      <c r="HD60" s="82">
        <f t="shared" si="58"/>
        <v>0</v>
      </c>
      <c r="HE60" s="82">
        <f t="shared" si="59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16">
        <f>SUM(HL61:HL62)</f>
        <v>0</v>
      </c>
      <c r="HM60" s="116">
        <f>SUM(HM61:HM62)</f>
        <v>0</v>
      </c>
      <c r="HN60" s="116">
        <f>SUM(HN61:HN62)</f>
        <v>0</v>
      </c>
      <c r="HO60" s="82">
        <f t="shared" si="60"/>
        <v>0</v>
      </c>
      <c r="HP60" s="82">
        <f t="shared" si="61"/>
        <v>0</v>
      </c>
      <c r="HQ60" s="55">
        <f>'СДП (план)'!AO61</f>
        <v>100</v>
      </c>
      <c r="HR60" s="55">
        <f>'СДП (план)'!AP61</f>
        <v>1683360</v>
      </c>
      <c r="HS60" s="82">
        <f t="shared" si="62"/>
        <v>16.666666666666668</v>
      </c>
      <c r="HT60" s="82">
        <f t="shared" si="63"/>
        <v>280560</v>
      </c>
      <c r="HU60" s="55">
        <f t="shared" ref="HU60:IC60" si="2320">SUM(HU61:HU62)</f>
        <v>10</v>
      </c>
      <c r="HV60" s="55">
        <f t="shared" si="2320"/>
        <v>168336.00000000003</v>
      </c>
      <c r="HW60" s="55">
        <f t="shared" si="2320"/>
        <v>106</v>
      </c>
      <c r="HX60" s="55">
        <f t="shared" si="2320"/>
        <v>0</v>
      </c>
      <c r="HY60" s="55">
        <f t="shared" si="2320"/>
        <v>0</v>
      </c>
      <c r="HZ60" s="55">
        <f t="shared" si="2320"/>
        <v>0</v>
      </c>
      <c r="IA60" s="116">
        <f t="shared" si="2320"/>
        <v>80</v>
      </c>
      <c r="IB60" s="116">
        <f t="shared" si="2320"/>
        <v>13.333333333333336</v>
      </c>
      <c r="IC60" s="116">
        <f t="shared" si="2320"/>
        <v>8</v>
      </c>
      <c r="ID60" s="82">
        <f t="shared" si="64"/>
        <v>-6.6666666666666679</v>
      </c>
      <c r="IE60" s="82">
        <f t="shared" si="65"/>
        <v>-112223.99999999997</v>
      </c>
      <c r="IF60" s="55">
        <f>'СДП (план)'!AQ61</f>
        <v>0</v>
      </c>
      <c r="IG60" s="55">
        <f>'СДП (план)'!AR61</f>
        <v>0</v>
      </c>
      <c r="IH60" s="82">
        <f t="shared" si="66"/>
        <v>0</v>
      </c>
      <c r="II60" s="82">
        <f t="shared" si="67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16">
        <f>SUM(IP61:IP62)</f>
        <v>0</v>
      </c>
      <c r="IQ60" s="116">
        <f>SUM(IQ61:IQ62)</f>
        <v>0</v>
      </c>
      <c r="IR60" s="116">
        <f>SUM(IR61:IR62)</f>
        <v>0</v>
      </c>
      <c r="IS60" s="82">
        <f t="shared" si="71"/>
        <v>0</v>
      </c>
      <c r="IT60" s="82">
        <f t="shared" si="72"/>
        <v>0</v>
      </c>
      <c r="IU60" s="55">
        <f>'СДП (план)'!AS61</f>
        <v>0</v>
      </c>
      <c r="IV60" s="55">
        <f>'СДП (план)'!AT61</f>
        <v>0</v>
      </c>
      <c r="IW60" s="82">
        <f t="shared" si="73"/>
        <v>0</v>
      </c>
      <c r="IX60" s="82">
        <f t="shared" si="74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16">
        <f>SUM(JE61:JE62)</f>
        <v>0</v>
      </c>
      <c r="JF60" s="116">
        <f>SUM(JF61:JF62)</f>
        <v>0</v>
      </c>
      <c r="JG60" s="116">
        <f>SUM(JG61:JG62)</f>
        <v>0</v>
      </c>
      <c r="JH60" s="82">
        <f t="shared" si="75"/>
        <v>0</v>
      </c>
      <c r="JI60" s="82">
        <f t="shared" si="76"/>
        <v>0</v>
      </c>
      <c r="JJ60" s="15">
        <f>'СДП (план)'!AU61</f>
        <v>0</v>
      </c>
      <c r="JK60" s="15">
        <f>'СДП (план)'!AV61</f>
        <v>0</v>
      </c>
      <c r="JL60" s="82">
        <f t="shared" si="77"/>
        <v>0</v>
      </c>
      <c r="JM60" s="82">
        <f t="shared" si="78"/>
        <v>0</v>
      </c>
      <c r="JN60" s="55">
        <f t="shared" ref="JN60:JV60" si="2321">SUM(JN61:JN62)</f>
        <v>0</v>
      </c>
      <c r="JO60" s="55">
        <f t="shared" si="2321"/>
        <v>0</v>
      </c>
      <c r="JP60" s="55">
        <f t="shared" si="2321"/>
        <v>0</v>
      </c>
      <c r="JQ60" s="55">
        <f t="shared" si="2321"/>
        <v>0</v>
      </c>
      <c r="JR60" s="55">
        <f t="shared" si="2321"/>
        <v>0</v>
      </c>
      <c r="JS60" s="55">
        <f t="shared" si="2321"/>
        <v>0</v>
      </c>
      <c r="JT60" s="116">
        <f t="shared" si="2321"/>
        <v>0</v>
      </c>
      <c r="JU60" s="116">
        <f t="shared" si="2321"/>
        <v>0</v>
      </c>
      <c r="JV60" s="116">
        <f t="shared" si="2321"/>
        <v>0</v>
      </c>
      <c r="JW60" s="82">
        <f t="shared" si="82"/>
        <v>0</v>
      </c>
      <c r="JX60" s="82">
        <f t="shared" si="83"/>
        <v>0</v>
      </c>
      <c r="JY60" s="15">
        <f>'СДП (план)'!AW61</f>
        <v>0</v>
      </c>
      <c r="JZ60" s="15">
        <f>'СДП (план)'!AX61</f>
        <v>0</v>
      </c>
      <c r="KA60" s="82">
        <f t="shared" si="84"/>
        <v>0</v>
      </c>
      <c r="KB60" s="82">
        <f t="shared" si="85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16">
        <f>SUM(KI61:KI62)</f>
        <v>0</v>
      </c>
      <c r="KJ60" s="116">
        <f>SUM(KJ61:KJ62)</f>
        <v>0</v>
      </c>
      <c r="KK60" s="116">
        <f>SUM(KK61:KK62)</f>
        <v>0</v>
      </c>
      <c r="KL60" s="82">
        <f t="shared" si="86"/>
        <v>0</v>
      </c>
      <c r="KM60" s="82">
        <f t="shared" si="87"/>
        <v>0</v>
      </c>
      <c r="KN60" s="55">
        <f>'СДП (план)'!AY61</f>
        <v>0</v>
      </c>
      <c r="KO60" s="55">
        <f>'СДП (план)'!AZ61</f>
        <v>0</v>
      </c>
      <c r="KP60" s="82">
        <f t="shared" si="88"/>
        <v>0</v>
      </c>
      <c r="KQ60" s="82">
        <f t="shared" si="89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16">
        <f>SUM(KX61:KX62)</f>
        <v>0</v>
      </c>
      <c r="KY60" s="116">
        <f>SUM(KY61:KY62)</f>
        <v>0</v>
      </c>
      <c r="KZ60" s="116">
        <f>SUM(KZ61:KZ62)</f>
        <v>0</v>
      </c>
      <c r="LA60" s="82">
        <f t="shared" si="90"/>
        <v>0</v>
      </c>
      <c r="LB60" s="82">
        <f t="shared" si="91"/>
        <v>0</v>
      </c>
      <c r="LC60" s="55">
        <f>'СДП (план)'!BA61</f>
        <v>0</v>
      </c>
      <c r="LD60" s="55">
        <f>'СДП (план)'!BB61</f>
        <v>0</v>
      </c>
      <c r="LE60" s="82">
        <f t="shared" si="92"/>
        <v>0</v>
      </c>
      <c r="LF60" s="82">
        <f t="shared" si="93"/>
        <v>0</v>
      </c>
      <c r="LG60" s="55">
        <f t="shared" ref="LG60:LO60" si="2322">SUM(LG61:LG62)</f>
        <v>0</v>
      </c>
      <c r="LH60" s="55">
        <f t="shared" si="2322"/>
        <v>0</v>
      </c>
      <c r="LI60" s="55">
        <f t="shared" si="2322"/>
        <v>0</v>
      </c>
      <c r="LJ60" s="55">
        <f t="shared" si="2322"/>
        <v>0</v>
      </c>
      <c r="LK60" s="55">
        <f t="shared" si="2322"/>
        <v>0</v>
      </c>
      <c r="LL60" s="55">
        <f t="shared" si="2322"/>
        <v>0</v>
      </c>
      <c r="LM60" s="116">
        <f t="shared" si="2322"/>
        <v>0</v>
      </c>
      <c r="LN60" s="116">
        <f t="shared" si="2322"/>
        <v>0</v>
      </c>
      <c r="LO60" s="116">
        <f t="shared" si="2322"/>
        <v>0</v>
      </c>
      <c r="LP60" s="82">
        <f t="shared" si="97"/>
        <v>0</v>
      </c>
      <c r="LQ60" s="82">
        <f t="shared" si="98"/>
        <v>0</v>
      </c>
      <c r="LR60" s="55">
        <f>'СДП (план)'!BC61</f>
        <v>16</v>
      </c>
      <c r="LS60" s="55">
        <f>'СДП (план)'!BD61</f>
        <v>269337.59999999998</v>
      </c>
      <c r="LT60" s="82">
        <f t="shared" si="99"/>
        <v>2.6666666666666665</v>
      </c>
      <c r="LU60" s="82">
        <f t="shared" si="100"/>
        <v>44889.599999999999</v>
      </c>
      <c r="LV60" s="55">
        <f t="shared" ref="LV60:MD60" si="2323">SUM(LV61:LV62)</f>
        <v>14</v>
      </c>
      <c r="LW60" s="55">
        <f t="shared" si="2323"/>
        <v>235670.40000000005</v>
      </c>
      <c r="LX60" s="55">
        <f t="shared" si="2323"/>
        <v>135</v>
      </c>
      <c r="LY60" s="55">
        <f t="shared" si="2323"/>
        <v>0</v>
      </c>
      <c r="LZ60" s="55">
        <f t="shared" si="2323"/>
        <v>0</v>
      </c>
      <c r="MA60" s="55">
        <f t="shared" si="2323"/>
        <v>0</v>
      </c>
      <c r="MB60" s="116">
        <f t="shared" si="2323"/>
        <v>12.8</v>
      </c>
      <c r="MC60" s="116">
        <f t="shared" si="2323"/>
        <v>2.1333333333333333</v>
      </c>
      <c r="MD60" s="116">
        <f t="shared" si="2323"/>
        <v>11.200000000000001</v>
      </c>
      <c r="ME60" s="82">
        <f t="shared" si="101"/>
        <v>11.333333333333334</v>
      </c>
      <c r="MF60" s="82">
        <f t="shared" si="102"/>
        <v>190780.80000000005</v>
      </c>
      <c r="MG60" s="55">
        <f>'СДП (план)'!BE61</f>
        <v>305</v>
      </c>
      <c r="MH60" s="55">
        <f>'СДП (план)'!BF61</f>
        <v>5134248</v>
      </c>
      <c r="MI60" s="82">
        <f t="shared" si="103"/>
        <v>50.833333333333336</v>
      </c>
      <c r="MJ60" s="82">
        <f t="shared" si="104"/>
        <v>855708</v>
      </c>
      <c r="MK60" s="55">
        <f t="shared" ref="MK60:MS60" si="2324">SUM(MK61:MK62)</f>
        <v>55</v>
      </c>
      <c r="ML60" s="55">
        <f t="shared" si="2324"/>
        <v>925847.99999999919</v>
      </c>
      <c r="MM60" s="55">
        <f t="shared" si="2324"/>
        <v>546</v>
      </c>
      <c r="MN60" s="55">
        <f t="shared" si="2324"/>
        <v>0</v>
      </c>
      <c r="MO60" s="55">
        <f t="shared" si="2324"/>
        <v>0</v>
      </c>
      <c r="MP60" s="55">
        <f t="shared" si="2324"/>
        <v>0</v>
      </c>
      <c r="MQ60" s="116">
        <f t="shared" si="2324"/>
        <v>244</v>
      </c>
      <c r="MR60" s="116">
        <f t="shared" si="2324"/>
        <v>40.666666666666671</v>
      </c>
      <c r="MS60" s="116">
        <f t="shared" si="2324"/>
        <v>44</v>
      </c>
      <c r="MT60" s="82">
        <f t="shared" si="105"/>
        <v>4.1666666666666643</v>
      </c>
      <c r="MU60" s="82">
        <f t="shared" si="106"/>
        <v>70139.999999999185</v>
      </c>
      <c r="MV60" s="55">
        <f>'СДП (план)'!BG61</f>
        <v>20</v>
      </c>
      <c r="MW60" s="55">
        <f>'СДП (план)'!BH61</f>
        <v>336672</v>
      </c>
      <c r="MX60" s="82">
        <f t="shared" si="107"/>
        <v>3.3333333333333335</v>
      </c>
      <c r="MY60" s="82">
        <f t="shared" si="108"/>
        <v>56112</v>
      </c>
      <c r="MZ60" s="55">
        <f t="shared" ref="MZ60:NH60" si="2325">SUM(MZ61:MZ62)</f>
        <v>3</v>
      </c>
      <c r="NA60" s="55">
        <f t="shared" si="2325"/>
        <v>50500.799999999996</v>
      </c>
      <c r="NB60" s="55">
        <f t="shared" si="2325"/>
        <v>35</v>
      </c>
      <c r="NC60" s="55">
        <f t="shared" si="2325"/>
        <v>0</v>
      </c>
      <c r="ND60" s="55">
        <f t="shared" si="2325"/>
        <v>0</v>
      </c>
      <c r="NE60" s="55">
        <f t="shared" si="2325"/>
        <v>0</v>
      </c>
      <c r="NF60" s="116">
        <f t="shared" si="2325"/>
        <v>16</v>
      </c>
      <c r="NG60" s="116">
        <f t="shared" si="2325"/>
        <v>2.666666666666667</v>
      </c>
      <c r="NH60" s="116">
        <f t="shared" si="2325"/>
        <v>2.4000000000000004</v>
      </c>
      <c r="NI60" s="82">
        <f t="shared" si="109"/>
        <v>-0.33333333333333348</v>
      </c>
      <c r="NJ60" s="82">
        <f t="shared" si="110"/>
        <v>-5611.2000000000044</v>
      </c>
      <c r="NK60" s="55">
        <f>'СДП (план)'!BI61</f>
        <v>0</v>
      </c>
      <c r="NL60" s="55">
        <f>'СДП (план)'!BJ61</f>
        <v>0</v>
      </c>
      <c r="NM60" s="82">
        <f t="shared" si="111"/>
        <v>0</v>
      </c>
      <c r="NN60" s="82">
        <f t="shared" si="112"/>
        <v>0</v>
      </c>
      <c r="NO60" s="55">
        <f t="shared" ref="NO60:NW60" si="2326">SUM(NO61:NO62)</f>
        <v>0</v>
      </c>
      <c r="NP60" s="55">
        <f t="shared" si="2326"/>
        <v>0</v>
      </c>
      <c r="NQ60" s="55">
        <f t="shared" si="2326"/>
        <v>0</v>
      </c>
      <c r="NR60" s="55">
        <f t="shared" si="2326"/>
        <v>0</v>
      </c>
      <c r="NS60" s="55">
        <f t="shared" si="2326"/>
        <v>0</v>
      </c>
      <c r="NT60" s="55">
        <f t="shared" si="2326"/>
        <v>0</v>
      </c>
      <c r="NU60" s="116">
        <f t="shared" si="2326"/>
        <v>0</v>
      </c>
      <c r="NV60" s="116">
        <f t="shared" si="2326"/>
        <v>0</v>
      </c>
      <c r="NW60" s="116">
        <f t="shared" si="2326"/>
        <v>0</v>
      </c>
      <c r="NX60" s="82">
        <f t="shared" si="116"/>
        <v>0</v>
      </c>
      <c r="NY60" s="82">
        <f t="shared" si="117"/>
        <v>0</v>
      </c>
      <c r="NZ60" s="55">
        <f>'СДП (план)'!BK61</f>
        <v>307</v>
      </c>
      <c r="OA60" s="55">
        <f>'СДП (план)'!BL61</f>
        <v>5167915.1999999993</v>
      </c>
      <c r="OB60" s="82">
        <f t="shared" si="118"/>
        <v>51.166666666666664</v>
      </c>
      <c r="OC60" s="82">
        <f t="shared" si="119"/>
        <v>861319.19999999984</v>
      </c>
      <c r="OD60" s="55">
        <f t="shared" ref="OD60:OL60" si="2327">SUM(OD61:OD62)</f>
        <v>61</v>
      </c>
      <c r="OE60" s="55">
        <f t="shared" si="2327"/>
        <v>1026849.599999999</v>
      </c>
      <c r="OF60" s="55">
        <f t="shared" si="2327"/>
        <v>625</v>
      </c>
      <c r="OG60" s="55">
        <f t="shared" si="2327"/>
        <v>0</v>
      </c>
      <c r="OH60" s="55">
        <f t="shared" si="2327"/>
        <v>0</v>
      </c>
      <c r="OI60" s="55">
        <f t="shared" si="2327"/>
        <v>0</v>
      </c>
      <c r="OJ60" s="116">
        <f t="shared" si="2327"/>
        <v>245.60000000000002</v>
      </c>
      <c r="OK60" s="116">
        <f t="shared" si="2327"/>
        <v>40.933333333333337</v>
      </c>
      <c r="OL60" s="116">
        <f t="shared" si="2327"/>
        <v>48.800000000000004</v>
      </c>
      <c r="OM60" s="82">
        <f t="shared" si="120"/>
        <v>9.8333333333333357</v>
      </c>
      <c r="ON60" s="82">
        <f t="shared" si="121"/>
        <v>165530.39999999921</v>
      </c>
      <c r="OO60" s="55">
        <f>'СДП (план)'!BM61</f>
        <v>0</v>
      </c>
      <c r="OP60" s="55">
        <f>'СДП (план)'!BN61</f>
        <v>0</v>
      </c>
      <c r="OQ60" s="82">
        <f t="shared" si="122"/>
        <v>0</v>
      </c>
      <c r="OR60" s="82">
        <f t="shared" si="123"/>
        <v>0</v>
      </c>
      <c r="OS60" s="55">
        <f t="shared" ref="OS60:PA60" si="2328">SUM(OS61:OS62)</f>
        <v>0</v>
      </c>
      <c r="OT60" s="55">
        <f t="shared" si="2328"/>
        <v>0</v>
      </c>
      <c r="OU60" s="55">
        <f t="shared" si="2328"/>
        <v>0</v>
      </c>
      <c r="OV60" s="55">
        <f t="shared" si="2328"/>
        <v>0</v>
      </c>
      <c r="OW60" s="55">
        <f t="shared" si="2328"/>
        <v>0</v>
      </c>
      <c r="OX60" s="55">
        <f t="shared" si="2328"/>
        <v>0</v>
      </c>
      <c r="OY60" s="116">
        <f t="shared" si="2328"/>
        <v>0</v>
      </c>
      <c r="OZ60" s="116">
        <f t="shared" si="2328"/>
        <v>0</v>
      </c>
      <c r="PA60" s="116">
        <f t="shared" si="2328"/>
        <v>0</v>
      </c>
      <c r="PB60" s="82">
        <f t="shared" si="124"/>
        <v>0</v>
      </c>
      <c r="PC60" s="82">
        <f t="shared" si="125"/>
        <v>0</v>
      </c>
      <c r="PD60" s="55">
        <f>'СДП (план)'!BO61</f>
        <v>0</v>
      </c>
      <c r="PE60" s="55">
        <f>'СДП (план)'!BP61</f>
        <v>0</v>
      </c>
      <c r="PF60" s="82">
        <f t="shared" si="126"/>
        <v>0</v>
      </c>
      <c r="PG60" s="82">
        <f t="shared" si="127"/>
        <v>0</v>
      </c>
      <c r="PH60" s="55">
        <f t="shared" ref="PH60:PP60" si="2329">SUM(PH61:PH62)</f>
        <v>0</v>
      </c>
      <c r="PI60" s="55">
        <f t="shared" si="2329"/>
        <v>0</v>
      </c>
      <c r="PJ60" s="55">
        <f t="shared" si="2329"/>
        <v>0</v>
      </c>
      <c r="PK60" s="55">
        <f t="shared" si="2329"/>
        <v>0</v>
      </c>
      <c r="PL60" s="55">
        <f t="shared" si="2329"/>
        <v>0</v>
      </c>
      <c r="PM60" s="55">
        <f t="shared" si="2329"/>
        <v>0</v>
      </c>
      <c r="PN60" s="116">
        <f t="shared" si="2329"/>
        <v>0</v>
      </c>
      <c r="PO60" s="116">
        <f t="shared" si="2329"/>
        <v>0</v>
      </c>
      <c r="PP60" s="116">
        <f t="shared" si="2329"/>
        <v>0</v>
      </c>
      <c r="PQ60" s="82">
        <f t="shared" si="128"/>
        <v>0</v>
      </c>
      <c r="PR60" s="82">
        <f t="shared" si="129"/>
        <v>0</v>
      </c>
      <c r="PS60" s="55">
        <f>'СДП (план)'!BQ61</f>
        <v>0</v>
      </c>
      <c r="PT60" s="55">
        <f>'СДП (план)'!BR61</f>
        <v>0</v>
      </c>
      <c r="PU60" s="82">
        <f t="shared" si="130"/>
        <v>0</v>
      </c>
      <c r="PV60" s="82">
        <f t="shared" si="131"/>
        <v>0</v>
      </c>
      <c r="PW60" s="55">
        <f t="shared" ref="PW60:QE60" si="2330">SUM(PW61:PW62)</f>
        <v>0</v>
      </c>
      <c r="PX60" s="55">
        <f t="shared" si="2330"/>
        <v>0</v>
      </c>
      <c r="PY60" s="55">
        <f t="shared" si="2330"/>
        <v>0</v>
      </c>
      <c r="PZ60" s="55">
        <f t="shared" si="2330"/>
        <v>0</v>
      </c>
      <c r="QA60" s="55">
        <f t="shared" si="2330"/>
        <v>0</v>
      </c>
      <c r="QB60" s="55">
        <f t="shared" si="2330"/>
        <v>0</v>
      </c>
      <c r="QC60" s="116">
        <f t="shared" si="2330"/>
        <v>0</v>
      </c>
      <c r="QD60" s="116">
        <f t="shared" si="2330"/>
        <v>0</v>
      </c>
      <c r="QE60" s="116">
        <f t="shared" si="2330"/>
        <v>0</v>
      </c>
      <c r="QF60" s="44">
        <f t="shared" si="696"/>
        <v>0</v>
      </c>
      <c r="QG60" s="44">
        <f t="shared" si="697"/>
        <v>0</v>
      </c>
      <c r="QH60" s="55">
        <f>'СДП (план)'!BS61</f>
        <v>0</v>
      </c>
      <c r="QI60" s="55">
        <f>'СДП (план)'!BT61</f>
        <v>0</v>
      </c>
      <c r="QJ60" s="82">
        <f t="shared" si="136"/>
        <v>0</v>
      </c>
      <c r="QK60" s="82">
        <f t="shared" si="137"/>
        <v>0</v>
      </c>
      <c r="QL60" s="55">
        <f t="shared" ref="QL60:QT60" si="2331">SUM(QL61:QL62)</f>
        <v>0</v>
      </c>
      <c r="QM60" s="55">
        <f t="shared" si="2331"/>
        <v>0</v>
      </c>
      <c r="QN60" s="55">
        <f t="shared" si="2331"/>
        <v>0</v>
      </c>
      <c r="QO60" s="55">
        <f t="shared" si="2331"/>
        <v>0</v>
      </c>
      <c r="QP60" s="55">
        <f t="shared" si="2331"/>
        <v>0</v>
      </c>
      <c r="QQ60" s="55">
        <f t="shared" si="2331"/>
        <v>0</v>
      </c>
      <c r="QR60" s="116">
        <f t="shared" si="2331"/>
        <v>0</v>
      </c>
      <c r="QS60" s="116">
        <f t="shared" si="2331"/>
        <v>0</v>
      </c>
      <c r="QT60" s="116">
        <f t="shared" si="2331"/>
        <v>0</v>
      </c>
      <c r="QU60" s="82">
        <f t="shared" si="138"/>
        <v>0</v>
      </c>
      <c r="QV60" s="82">
        <f t="shared" si="139"/>
        <v>0</v>
      </c>
      <c r="QW60" s="55">
        <f>'СДП (план)'!BU61</f>
        <v>0</v>
      </c>
      <c r="QX60" s="55">
        <f>'СДП (план)'!BV61</f>
        <v>0</v>
      </c>
      <c r="QY60" s="82">
        <f t="shared" si="140"/>
        <v>0</v>
      </c>
      <c r="QZ60" s="82">
        <f t="shared" si="141"/>
        <v>0</v>
      </c>
      <c r="RA60" s="55">
        <f t="shared" ref="RA60:RI60" si="2332">SUM(RA61:RA62)</f>
        <v>0</v>
      </c>
      <c r="RB60" s="55">
        <f t="shared" si="2332"/>
        <v>0</v>
      </c>
      <c r="RC60" s="55">
        <f t="shared" si="2332"/>
        <v>0</v>
      </c>
      <c r="RD60" s="55">
        <f t="shared" si="2332"/>
        <v>0</v>
      </c>
      <c r="RE60" s="55">
        <f t="shared" si="2332"/>
        <v>0</v>
      </c>
      <c r="RF60" s="55">
        <f t="shared" si="2332"/>
        <v>0</v>
      </c>
      <c r="RG60" s="116">
        <f t="shared" si="2332"/>
        <v>0</v>
      </c>
      <c r="RH60" s="116">
        <f t="shared" si="2332"/>
        <v>0</v>
      </c>
      <c r="RI60" s="116">
        <f t="shared" si="2332"/>
        <v>0</v>
      </c>
      <c r="RJ60" s="82">
        <f t="shared" si="142"/>
        <v>0</v>
      </c>
      <c r="RK60" s="82">
        <f t="shared" si="143"/>
        <v>0</v>
      </c>
      <c r="RL60" s="55">
        <f>'СДП (план)'!BW61</f>
        <v>256</v>
      </c>
      <c r="RM60" s="55">
        <f>'СДП (план)'!BX61</f>
        <v>5171281.9199999999</v>
      </c>
      <c r="RN60" s="82">
        <f t="shared" si="144"/>
        <v>42.666666666666664</v>
      </c>
      <c r="RO60" s="82">
        <f t="shared" si="145"/>
        <v>861880.31999999995</v>
      </c>
      <c r="RP60" s="55">
        <f t="shared" ref="RP60:RX60" si="2333">SUM(RP61:RP62)</f>
        <v>31</v>
      </c>
      <c r="RQ60" s="55">
        <f t="shared" si="2333"/>
        <v>626209.91999999981</v>
      </c>
      <c r="RR60" s="55">
        <f t="shared" si="2333"/>
        <v>312</v>
      </c>
      <c r="RS60" s="55">
        <f t="shared" si="2333"/>
        <v>0</v>
      </c>
      <c r="RT60" s="55">
        <f t="shared" si="2333"/>
        <v>0</v>
      </c>
      <c r="RU60" s="55">
        <f t="shared" si="2333"/>
        <v>0</v>
      </c>
      <c r="RV60" s="116">
        <f t="shared" si="2333"/>
        <v>204.8</v>
      </c>
      <c r="RW60" s="116">
        <f t="shared" si="2333"/>
        <v>34.133333333333333</v>
      </c>
      <c r="RX60" s="116">
        <f t="shared" si="2333"/>
        <v>24.8</v>
      </c>
      <c r="RY60" s="82">
        <f t="shared" si="146"/>
        <v>-11.666666666666664</v>
      </c>
      <c r="RZ60" s="82">
        <f t="shared" si="147"/>
        <v>-235670.40000000014</v>
      </c>
      <c r="SA60" s="55">
        <f>'СДП (план)'!BY61</f>
        <v>15</v>
      </c>
      <c r="SB60" s="55">
        <f>'СДП (план)'!BZ61</f>
        <v>303004.79999999999</v>
      </c>
      <c r="SC60" s="82">
        <f t="shared" si="148"/>
        <v>2.5</v>
      </c>
      <c r="SD60" s="82">
        <f t="shared" si="149"/>
        <v>50500.799999999996</v>
      </c>
      <c r="SE60" s="55">
        <f t="shared" ref="SE60:SM60" si="2334">SUM(SE61:SE62)</f>
        <v>1</v>
      </c>
      <c r="SF60" s="55">
        <f t="shared" si="2334"/>
        <v>20200.32</v>
      </c>
      <c r="SG60" s="55">
        <f t="shared" si="2334"/>
        <v>10</v>
      </c>
      <c r="SH60" s="55">
        <f t="shared" si="2334"/>
        <v>0</v>
      </c>
      <c r="SI60" s="55">
        <f t="shared" si="2334"/>
        <v>0</v>
      </c>
      <c r="SJ60" s="55">
        <f t="shared" si="2334"/>
        <v>0</v>
      </c>
      <c r="SK60" s="116">
        <f t="shared" si="2334"/>
        <v>12</v>
      </c>
      <c r="SL60" s="116">
        <f t="shared" si="2334"/>
        <v>2</v>
      </c>
      <c r="SM60" s="116">
        <f t="shared" si="2334"/>
        <v>0.8</v>
      </c>
      <c r="SN60" s="82">
        <f t="shared" si="150"/>
        <v>-1.5</v>
      </c>
      <c r="SO60" s="82">
        <f t="shared" si="151"/>
        <v>-30300.479999999996</v>
      </c>
      <c r="SP60" s="55">
        <f>'СДП (план)'!CA61</f>
        <v>0</v>
      </c>
      <c r="SQ60" s="55">
        <f>'СДП (план)'!CB61</f>
        <v>0</v>
      </c>
      <c r="SR60" s="82">
        <f t="shared" si="152"/>
        <v>0</v>
      </c>
      <c r="SS60" s="82">
        <f t="shared" si="153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16">
        <f>SUM(SZ61:SZ62)</f>
        <v>0</v>
      </c>
      <c r="TA60" s="116">
        <f>SUM(TA61:TA62)</f>
        <v>0</v>
      </c>
      <c r="TB60" s="116">
        <f>SUM(TB61:TB62)</f>
        <v>0</v>
      </c>
      <c r="TC60" s="82">
        <f t="shared" si="154"/>
        <v>0</v>
      </c>
      <c r="TD60" s="82">
        <f t="shared" si="155"/>
        <v>0</v>
      </c>
      <c r="TE60" s="55">
        <f>'СДП (план)'!CC61</f>
        <v>150</v>
      </c>
      <c r="TF60" s="55">
        <f>'СДП (план)'!CD61</f>
        <v>3030048</v>
      </c>
      <c r="TG60" s="82">
        <f t="shared" si="156"/>
        <v>25</v>
      </c>
      <c r="TH60" s="82">
        <f t="shared" si="157"/>
        <v>505008</v>
      </c>
      <c r="TI60" s="55">
        <f t="shared" ref="TI60:TQ60" si="2335">SUM(TI61:TI62)</f>
        <v>16</v>
      </c>
      <c r="TJ60" s="55">
        <f t="shared" si="2335"/>
        <v>323205.12000000005</v>
      </c>
      <c r="TK60" s="55">
        <f t="shared" si="2335"/>
        <v>165</v>
      </c>
      <c r="TL60" s="55">
        <f t="shared" si="2335"/>
        <v>0</v>
      </c>
      <c r="TM60" s="55">
        <f t="shared" si="2335"/>
        <v>0</v>
      </c>
      <c r="TN60" s="55">
        <f t="shared" si="2335"/>
        <v>0</v>
      </c>
      <c r="TO60" s="116">
        <f t="shared" si="2335"/>
        <v>120</v>
      </c>
      <c r="TP60" s="116">
        <f t="shared" si="2335"/>
        <v>20</v>
      </c>
      <c r="TQ60" s="116">
        <f t="shared" si="2335"/>
        <v>12.8</v>
      </c>
      <c r="TR60" s="82">
        <f t="shared" si="158"/>
        <v>-9</v>
      </c>
      <c r="TS60" s="82">
        <f t="shared" si="159"/>
        <v>-181802.87999999995</v>
      </c>
      <c r="TT60" s="55">
        <f>'СДП (план)'!CE61</f>
        <v>0</v>
      </c>
      <c r="TU60" s="55">
        <f>'СДП (план)'!CF61</f>
        <v>0</v>
      </c>
      <c r="TV60" s="82">
        <f t="shared" si="160"/>
        <v>0</v>
      </c>
      <c r="TW60" s="82">
        <f t="shared" si="161"/>
        <v>0</v>
      </c>
      <c r="TX60" s="55">
        <f t="shared" ref="TX60:UF60" si="2336">SUM(TX61:TX62)</f>
        <v>0</v>
      </c>
      <c r="TY60" s="55">
        <f t="shared" si="2336"/>
        <v>0</v>
      </c>
      <c r="TZ60" s="55">
        <f t="shared" si="2336"/>
        <v>0</v>
      </c>
      <c r="UA60" s="55">
        <f t="shared" si="2336"/>
        <v>0</v>
      </c>
      <c r="UB60" s="55">
        <f t="shared" si="2336"/>
        <v>0</v>
      </c>
      <c r="UC60" s="55">
        <f t="shared" si="2336"/>
        <v>0</v>
      </c>
      <c r="UD60" s="116">
        <f t="shared" si="2336"/>
        <v>0</v>
      </c>
      <c r="UE60" s="116">
        <f t="shared" si="2336"/>
        <v>0</v>
      </c>
      <c r="UF60" s="116">
        <f t="shared" si="2336"/>
        <v>0</v>
      </c>
      <c r="UG60" s="82">
        <f t="shared" si="165"/>
        <v>0</v>
      </c>
      <c r="UH60" s="82">
        <f t="shared" si="166"/>
        <v>0</v>
      </c>
      <c r="UI60" s="55">
        <f>'СДП (план)'!CG61</f>
        <v>244</v>
      </c>
      <c r="UJ60" s="55">
        <f>'СДП (план)'!CH61</f>
        <v>4928878.08</v>
      </c>
      <c r="UK60" s="82">
        <f t="shared" si="167"/>
        <v>40.666666666666664</v>
      </c>
      <c r="UL60" s="82">
        <f t="shared" si="168"/>
        <v>821479.68</v>
      </c>
      <c r="UM60" s="55">
        <f t="shared" ref="UM60:UU60" si="2337">SUM(UM61:UM62)</f>
        <v>13</v>
      </c>
      <c r="UN60" s="55">
        <f t="shared" si="2337"/>
        <v>261106.94000000006</v>
      </c>
      <c r="UO60" s="55">
        <f t="shared" si="2337"/>
        <v>116</v>
      </c>
      <c r="UP60" s="55">
        <f t="shared" si="2337"/>
        <v>0</v>
      </c>
      <c r="UQ60" s="55">
        <f t="shared" si="2337"/>
        <v>0</v>
      </c>
      <c r="UR60" s="55">
        <f t="shared" si="2337"/>
        <v>0</v>
      </c>
      <c r="US60" s="116">
        <f t="shared" si="2337"/>
        <v>195.20000000000002</v>
      </c>
      <c r="UT60" s="116">
        <f t="shared" si="2337"/>
        <v>32.533333333333331</v>
      </c>
      <c r="UU60" s="116">
        <f t="shared" si="2337"/>
        <v>10.4</v>
      </c>
      <c r="UV60" s="82">
        <f t="shared" si="169"/>
        <v>-27.666666666666664</v>
      </c>
      <c r="UW60" s="82">
        <f t="shared" si="170"/>
        <v>-560372.74</v>
      </c>
      <c r="UX60" s="55">
        <f>'СДП (план)'!CI61</f>
        <v>35</v>
      </c>
      <c r="UY60" s="55">
        <f>'СДП (план)'!CJ61</f>
        <v>707011.2</v>
      </c>
      <c r="UZ60" s="82">
        <f t="shared" si="171"/>
        <v>5.833333333333333</v>
      </c>
      <c r="VA60" s="82">
        <f t="shared" si="172"/>
        <v>117835.2</v>
      </c>
      <c r="VB60" s="55">
        <f t="shared" ref="VB60:VJ60" si="2338">SUM(VB61:VB62)</f>
        <v>10</v>
      </c>
      <c r="VC60" s="55">
        <f t="shared" si="2338"/>
        <v>200505.98000000004</v>
      </c>
      <c r="VD60" s="55">
        <f t="shared" si="2338"/>
        <v>97</v>
      </c>
      <c r="VE60" s="55">
        <f t="shared" si="2338"/>
        <v>0</v>
      </c>
      <c r="VF60" s="55">
        <f t="shared" si="2338"/>
        <v>0</v>
      </c>
      <c r="VG60" s="55">
        <f t="shared" si="2338"/>
        <v>0</v>
      </c>
      <c r="VH60" s="116">
        <f t="shared" si="2338"/>
        <v>28</v>
      </c>
      <c r="VI60" s="116">
        <f t="shared" si="2338"/>
        <v>4.666666666666667</v>
      </c>
      <c r="VJ60" s="116">
        <f t="shared" si="2338"/>
        <v>8</v>
      </c>
      <c r="VK60" s="82">
        <f t="shared" si="1171"/>
        <v>4.166666666666667</v>
      </c>
      <c r="VL60" s="82">
        <f t="shared" si="1172"/>
        <v>82670.780000000042</v>
      </c>
      <c r="VM60" s="55">
        <f>'СДП (план)'!CK61</f>
        <v>72</v>
      </c>
      <c r="VN60" s="55">
        <f>'СДП (план)'!CL61</f>
        <v>1454423.04</v>
      </c>
      <c r="VO60" s="82">
        <f t="shared" si="176"/>
        <v>12</v>
      </c>
      <c r="VP60" s="82">
        <f t="shared" si="177"/>
        <v>242403.84</v>
      </c>
      <c r="VQ60" s="55">
        <f t="shared" ref="VQ60:VY60" si="2339">SUM(VQ61:VQ62)</f>
        <v>3</v>
      </c>
      <c r="VR60" s="55">
        <f t="shared" si="2339"/>
        <v>60600.959999999999</v>
      </c>
      <c r="VS60" s="55">
        <f t="shared" si="2339"/>
        <v>30</v>
      </c>
      <c r="VT60" s="55">
        <f t="shared" si="2339"/>
        <v>0</v>
      </c>
      <c r="VU60" s="55">
        <f t="shared" si="2339"/>
        <v>0</v>
      </c>
      <c r="VV60" s="55">
        <f t="shared" si="2339"/>
        <v>0</v>
      </c>
      <c r="VW60" s="116">
        <f t="shared" si="2339"/>
        <v>57.6</v>
      </c>
      <c r="VX60" s="116">
        <f t="shared" si="2339"/>
        <v>9.6000000000000014</v>
      </c>
      <c r="VY60" s="116">
        <f t="shared" si="2339"/>
        <v>2.4000000000000004</v>
      </c>
      <c r="VZ60" s="82">
        <f t="shared" si="178"/>
        <v>-9</v>
      </c>
      <c r="WA60" s="82">
        <f t="shared" si="179"/>
        <v>-181802.88</v>
      </c>
      <c r="WB60" s="55">
        <f>'СДП (план)'!CM61</f>
        <v>111</v>
      </c>
      <c r="WC60" s="55">
        <f>'СДП (план)'!CN61</f>
        <v>2242235.52</v>
      </c>
      <c r="WD60" s="82">
        <f t="shared" si="180"/>
        <v>18.5</v>
      </c>
      <c r="WE60" s="82">
        <f t="shared" si="181"/>
        <v>373705.92</v>
      </c>
      <c r="WF60" s="55">
        <f t="shared" ref="WF60:WN60" si="2340">SUM(WF61:WF62)</f>
        <v>6</v>
      </c>
      <c r="WG60" s="55">
        <f t="shared" si="2340"/>
        <v>121201.92000000001</v>
      </c>
      <c r="WH60" s="55">
        <f t="shared" si="2340"/>
        <v>63</v>
      </c>
      <c r="WI60" s="55">
        <f t="shared" si="2340"/>
        <v>0</v>
      </c>
      <c r="WJ60" s="55">
        <f t="shared" si="2340"/>
        <v>0</v>
      </c>
      <c r="WK60" s="55">
        <f t="shared" si="2340"/>
        <v>0</v>
      </c>
      <c r="WL60" s="116">
        <f t="shared" si="2340"/>
        <v>88.800000000000011</v>
      </c>
      <c r="WM60" s="116">
        <f t="shared" si="2340"/>
        <v>14.8</v>
      </c>
      <c r="WN60" s="116">
        <f t="shared" si="2340"/>
        <v>4.8000000000000007</v>
      </c>
      <c r="WO60" s="82">
        <f t="shared" si="182"/>
        <v>-12.5</v>
      </c>
      <c r="WP60" s="82">
        <f t="shared" si="183"/>
        <v>-252503.99999999997</v>
      </c>
      <c r="WQ60" s="55">
        <f>'СДП (план)'!CO61</f>
        <v>10</v>
      </c>
      <c r="WR60" s="55">
        <f>'СДП (план)'!CP61</f>
        <v>202003.19999999998</v>
      </c>
      <c r="WS60" s="82">
        <f t="shared" si="184"/>
        <v>1.6666666666666667</v>
      </c>
      <c r="WT60" s="82">
        <f t="shared" si="185"/>
        <v>33667.199999999997</v>
      </c>
      <c r="WU60" s="55">
        <f t="shared" ref="WU60:XC60" si="2341">SUM(WU61:WU62)</f>
        <v>2</v>
      </c>
      <c r="WV60" s="55">
        <f t="shared" si="2341"/>
        <v>40400.639999999999</v>
      </c>
      <c r="WW60" s="55">
        <f t="shared" si="2341"/>
        <v>33</v>
      </c>
      <c r="WX60" s="55">
        <f t="shared" si="2341"/>
        <v>0</v>
      </c>
      <c r="WY60" s="55">
        <f t="shared" si="2341"/>
        <v>0</v>
      </c>
      <c r="WZ60" s="55">
        <f t="shared" si="2341"/>
        <v>0</v>
      </c>
      <c r="XA60" s="116">
        <f t="shared" si="2341"/>
        <v>8</v>
      </c>
      <c r="XB60" s="116">
        <f t="shared" si="2341"/>
        <v>1.3333333333333335</v>
      </c>
      <c r="XC60" s="116">
        <f t="shared" si="2341"/>
        <v>1.6</v>
      </c>
      <c r="XD60" s="82">
        <f t="shared" si="186"/>
        <v>0.33333333333333326</v>
      </c>
      <c r="XE60" s="82">
        <f t="shared" si="187"/>
        <v>6733.4400000000023</v>
      </c>
      <c r="XF60" s="55">
        <f>'СДП (план)'!CQ61</f>
        <v>140</v>
      </c>
      <c r="XG60" s="55">
        <f>'СДП (план)'!CR61</f>
        <v>3753892.8</v>
      </c>
      <c r="XH60" s="82">
        <f t="shared" si="188"/>
        <v>23.333333333333332</v>
      </c>
      <c r="XI60" s="82">
        <f t="shared" si="189"/>
        <v>625648.79999999993</v>
      </c>
      <c r="XJ60" s="55">
        <f t="shared" ref="XJ60:XR60" si="2342">SUM(XJ61:XJ62)</f>
        <v>17</v>
      </c>
      <c r="XK60" s="55">
        <f t="shared" si="2342"/>
        <v>455829.84000000008</v>
      </c>
      <c r="XL60" s="55">
        <f t="shared" si="2342"/>
        <v>161</v>
      </c>
      <c r="XM60" s="55">
        <f t="shared" si="2342"/>
        <v>0</v>
      </c>
      <c r="XN60" s="55">
        <f t="shared" si="2342"/>
        <v>0</v>
      </c>
      <c r="XO60" s="55">
        <f t="shared" si="2342"/>
        <v>0</v>
      </c>
      <c r="XP60" s="116">
        <f t="shared" si="2342"/>
        <v>112</v>
      </c>
      <c r="XQ60" s="116">
        <f t="shared" si="2342"/>
        <v>18.666666666666668</v>
      </c>
      <c r="XR60" s="116">
        <f t="shared" si="2342"/>
        <v>13.600000000000001</v>
      </c>
      <c r="XS60" s="82">
        <f t="shared" si="190"/>
        <v>-6.3333333333333321</v>
      </c>
      <c r="XT60" s="82">
        <f t="shared" si="191"/>
        <v>-169818.95999999985</v>
      </c>
      <c r="XU60" s="15">
        <f>'СДП (план)'!CS61</f>
        <v>70</v>
      </c>
      <c r="XV60" s="15">
        <f>'СДП (план)'!CT61</f>
        <v>2163117.6</v>
      </c>
      <c r="XW60" s="82">
        <f t="shared" si="192"/>
        <v>11.666666666666666</v>
      </c>
      <c r="XX60" s="82">
        <f t="shared" si="193"/>
        <v>360519.60000000003</v>
      </c>
      <c r="XY60" s="55">
        <f>SUM(XY61:XY62)</f>
        <v>7</v>
      </c>
      <c r="XZ60" s="55">
        <f>SUM(XZ61:XZ62)</f>
        <v>216311.75999999998</v>
      </c>
      <c r="YA60" s="55">
        <f>SUM(YA61:YA62)</f>
        <v>66</v>
      </c>
      <c r="YB60" s="55">
        <f>SUM(YB61:YB62)</f>
        <v>0</v>
      </c>
      <c r="YC60" s="55">
        <f>SUM(YC61:YC62)</f>
        <v>0</v>
      </c>
      <c r="YD60" s="55"/>
      <c r="YE60" s="116">
        <f>SUM(YE61:YE62)</f>
        <v>56</v>
      </c>
      <c r="YF60" s="116">
        <f>SUM(YF61:YF62)</f>
        <v>9.3333333333333339</v>
      </c>
      <c r="YG60" s="116">
        <f>SUM(YG61:YG62)</f>
        <v>5.6000000000000005</v>
      </c>
      <c r="YH60" s="82">
        <f t="shared" si="194"/>
        <v>-4.6666666666666661</v>
      </c>
      <c r="YI60" s="82">
        <f t="shared" si="195"/>
        <v>-144207.84000000005</v>
      </c>
      <c r="YJ60" s="15">
        <f>'СДП (план)'!CU61</f>
        <v>0</v>
      </c>
      <c r="YK60" s="15">
        <f>'СДП (план)'!CV61</f>
        <v>0</v>
      </c>
      <c r="YL60" s="82">
        <f t="shared" si="196"/>
        <v>0</v>
      </c>
      <c r="YM60" s="82">
        <f t="shared" si="197"/>
        <v>0</v>
      </c>
      <c r="YN60" s="55">
        <f t="shared" ref="YN60:YV60" si="2343">SUM(YN61:YN62)</f>
        <v>0</v>
      </c>
      <c r="YO60" s="55">
        <f t="shared" si="2343"/>
        <v>0</v>
      </c>
      <c r="YP60" s="55">
        <f t="shared" si="2343"/>
        <v>0</v>
      </c>
      <c r="YQ60" s="55">
        <f t="shared" si="2343"/>
        <v>0</v>
      </c>
      <c r="YR60" s="55">
        <f t="shared" si="2343"/>
        <v>0</v>
      </c>
      <c r="YS60" s="55">
        <f t="shared" si="2343"/>
        <v>0</v>
      </c>
      <c r="YT60" s="116">
        <f t="shared" si="2343"/>
        <v>0</v>
      </c>
      <c r="YU60" s="116">
        <f t="shared" si="2343"/>
        <v>0</v>
      </c>
      <c r="YV60" s="116">
        <f t="shared" si="2343"/>
        <v>0</v>
      </c>
      <c r="YW60" s="82">
        <f t="shared" si="1038"/>
        <v>0</v>
      </c>
      <c r="YX60" s="82">
        <f t="shared" si="1039"/>
        <v>0</v>
      </c>
      <c r="YY60" s="82">
        <f>'СДП (план)'!CW61</f>
        <v>0</v>
      </c>
      <c r="YZ60" s="82">
        <f>'СДП (план)'!CX61</f>
        <v>0</v>
      </c>
      <c r="ZA60" s="82">
        <f t="shared" si="198"/>
        <v>0</v>
      </c>
      <c r="ZB60" s="82">
        <f t="shared" si="199"/>
        <v>0</v>
      </c>
      <c r="ZC60" s="190"/>
      <c r="ZD60" s="190"/>
      <c r="ZE60" s="190"/>
      <c r="ZF60" s="190"/>
      <c r="ZG60" s="190"/>
      <c r="ZH60" s="190"/>
      <c r="ZI60" s="116">
        <f>SUM(ZI61:ZI62)</f>
        <v>0</v>
      </c>
      <c r="ZJ60" s="116">
        <f>SUM(ZJ61:ZJ62)</f>
        <v>0</v>
      </c>
      <c r="ZK60" s="116">
        <f>SUM(ZK61:ZK62)</f>
        <v>0</v>
      </c>
      <c r="ZL60" s="82">
        <f t="shared" si="1192"/>
        <v>0</v>
      </c>
      <c r="ZM60" s="82">
        <f t="shared" si="1193"/>
        <v>0</v>
      </c>
      <c r="ZN60" s="82"/>
      <c r="ZO60" s="82"/>
      <c r="ZP60" s="82"/>
      <c r="ZQ60" s="82"/>
      <c r="ZR60" s="82"/>
      <c r="ZS60" s="82"/>
      <c r="ZT60" s="82"/>
      <c r="ZU60" s="82"/>
      <c r="ZV60" s="82"/>
      <c r="ZW60" s="82"/>
      <c r="ZX60" s="82"/>
      <c r="ZY60" s="82"/>
      <c r="ZZ60" s="82"/>
      <c r="AAA60" s="82"/>
      <c r="AAB60" s="82"/>
      <c r="AAC60" s="116">
        <f t="shared" ref="AAC60:AAI60" si="2344">SUM(AAC61:AAC62)</f>
        <v>2010</v>
      </c>
      <c r="AAD60" s="116">
        <f t="shared" si="2344"/>
        <v>39627977.75999999</v>
      </c>
      <c r="AAE60" s="116">
        <f t="shared" si="2344"/>
        <v>335</v>
      </c>
      <c r="AAF60" s="116">
        <f t="shared" si="2344"/>
        <v>6604662.96</v>
      </c>
      <c r="AAG60" s="116">
        <f t="shared" si="2344"/>
        <v>272</v>
      </c>
      <c r="AAH60" s="116">
        <f t="shared" si="2344"/>
        <v>5179054.7399999984</v>
      </c>
      <c r="AAI60" s="116">
        <f t="shared" si="2344"/>
        <v>2740</v>
      </c>
      <c r="AAJ60" s="116">
        <f t="shared" ref="AAJ60:AAO60" si="2345">SUM(AAJ61:AAJ62)</f>
        <v>0</v>
      </c>
      <c r="AAK60" s="116">
        <f t="shared" si="2345"/>
        <v>0</v>
      </c>
      <c r="AAL60" s="116">
        <f t="shared" si="2345"/>
        <v>0</v>
      </c>
      <c r="AAM60" s="116">
        <f t="shared" si="2345"/>
        <v>1608</v>
      </c>
      <c r="AAN60" s="116">
        <f t="shared" si="2345"/>
        <v>268</v>
      </c>
      <c r="AAO60" s="116">
        <f t="shared" si="2345"/>
        <v>217.60000000000002</v>
      </c>
      <c r="AAP60" s="82">
        <f t="shared" si="203"/>
        <v>-63</v>
      </c>
      <c r="AAQ60" s="82">
        <f t="shared" si="204"/>
        <v>-1425608.2200000016</v>
      </c>
    </row>
    <row r="61" spans="1:719" s="33" customFormat="1" ht="30" x14ac:dyDescent="0.25">
      <c r="A61" s="209"/>
      <c r="B61" s="247">
        <v>39</v>
      </c>
      <c r="C61" s="248" t="s">
        <v>434</v>
      </c>
      <c r="D61" s="260" t="s">
        <v>219</v>
      </c>
      <c r="E61" s="170">
        <v>15030</v>
      </c>
      <c r="F61" s="223">
        <v>0.8</v>
      </c>
      <c r="G61" s="319"/>
      <c r="H61" s="19">
        <v>1</v>
      </c>
      <c r="I61" s="272"/>
      <c r="J61" s="272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5</v>
      </c>
      <c r="T61" s="44">
        <f>VLOOKUP($C61,факт!$D$8:$JF$250,40,0)</f>
        <v>84168</v>
      </c>
      <c r="U61" s="44">
        <f>VLOOKUP($C61,факт!$D$8:$JF$250,41,0)</f>
        <v>50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46">SUM(O61*$F61)</f>
        <v>0</v>
      </c>
      <c r="Z61" s="44">
        <f t="shared" ref="Z61:Z62" si="2347">SUM(Q61*$F61)</f>
        <v>0</v>
      </c>
      <c r="AA61" s="44">
        <f t="shared" ref="AA61:AA62" si="2348">SUM(S61*$F61)</f>
        <v>4</v>
      </c>
      <c r="AB61" s="44">
        <f t="shared" ref="AB61:AB62" si="2349">SUM(S61-Q61)</f>
        <v>5</v>
      </c>
      <c r="AC61" s="44">
        <f t="shared" si="2305"/>
        <v>84168</v>
      </c>
      <c r="AD61" s="169">
        <f>'СДП (план)'!Q62</f>
        <v>0</v>
      </c>
      <c r="AE61" s="169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50">SUM(AD61*$F61)</f>
        <v>0</v>
      </c>
      <c r="AO61" s="44">
        <f t="shared" ref="AO61:AO62" si="2351">SUM(AF61*$F61)</f>
        <v>0</v>
      </c>
      <c r="AP61" s="44">
        <f t="shared" ref="AP61:AP62" si="2352">SUM(AH61*$F61)</f>
        <v>0</v>
      </c>
      <c r="AQ61" s="44">
        <f t="shared" ref="AQ61:AQ62" si="2353">SUM(AH61-AF61)</f>
        <v>0</v>
      </c>
      <c r="AR61" s="44">
        <f t="shared" ref="AR61:AR62" si="2354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55">SUM(AS61*$F61)</f>
        <v>0</v>
      </c>
      <c r="BD61" s="44">
        <f t="shared" ref="BD61:BD62" si="2356">SUM(AU61*$F61)</f>
        <v>0</v>
      </c>
      <c r="BE61" s="44">
        <f t="shared" ref="BE61:BE62" si="2357">SUM(AW61*$F61)</f>
        <v>0</v>
      </c>
      <c r="BF61" s="44">
        <f t="shared" si="2308"/>
        <v>0</v>
      </c>
      <c r="BG61" s="44">
        <f t="shared" si="2309"/>
        <v>0</v>
      </c>
      <c r="BH61" s="104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358">SUM(BH61*$F61)</f>
        <v>0</v>
      </c>
      <c r="BS61" s="44">
        <f t="shared" ref="BS61:BS62" si="2359">SUM(BJ61*$F61)</f>
        <v>0</v>
      </c>
      <c r="BT61" s="44">
        <f t="shared" ref="BT61:BT62" si="2360">SUM(BL61*$F61)</f>
        <v>0</v>
      </c>
      <c r="BU61" s="44">
        <f>SUM(BL61-BJ61)</f>
        <v>0</v>
      </c>
      <c r="BV61" s="44">
        <f>SUM(BM61-BK61)</f>
        <v>0</v>
      </c>
      <c r="BW61" s="45">
        <f>'СДП (план)'!W62</f>
        <v>0</v>
      </c>
      <c r="BX61" s="44">
        <f>'СДП (план)'!X62</f>
        <v>0</v>
      </c>
      <c r="BY61" s="44">
        <f t="shared" si="26"/>
        <v>0</v>
      </c>
      <c r="BZ61" s="44">
        <f t="shared" si="27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361">SUM(BW61*$F61)</f>
        <v>0</v>
      </c>
      <c r="CH61" s="44">
        <f t="shared" ref="CH61:CH62" si="2362">SUM(BY61*$F61)</f>
        <v>0</v>
      </c>
      <c r="CI61" s="44">
        <f t="shared" ref="CI61:CI62" si="2363">SUM(CA61*$F61)</f>
        <v>0</v>
      </c>
      <c r="CJ61" s="44">
        <f t="shared" si="1081"/>
        <v>0</v>
      </c>
      <c r="CK61" s="44">
        <f t="shared" si="1082"/>
        <v>0</v>
      </c>
      <c r="CL61" s="47">
        <f>'СДП (план)'!Y62</f>
        <v>0</v>
      </c>
      <c r="CM61" s="44">
        <f>'СДП (план)'!Z62</f>
        <v>0</v>
      </c>
      <c r="CN61" s="44">
        <f t="shared" si="28"/>
        <v>0</v>
      </c>
      <c r="CO61" s="44">
        <f t="shared" si="29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364">SUM(CL61*$F61)</f>
        <v>0</v>
      </c>
      <c r="CW61" s="44">
        <f t="shared" ref="CW61:CW62" si="2365">SUM(CN61*$F61)</f>
        <v>0</v>
      </c>
      <c r="CX61" s="44">
        <f t="shared" ref="CX61:CX62" si="2366">SUM(CP61*$F61)</f>
        <v>0</v>
      </c>
      <c r="CY61" s="44">
        <f t="shared" si="30"/>
        <v>0</v>
      </c>
      <c r="CZ61" s="44">
        <f t="shared" si="31"/>
        <v>0</v>
      </c>
      <c r="DA61" s="46">
        <f>'СДП (план)'!AA62</f>
        <v>0</v>
      </c>
      <c r="DB61" s="46">
        <f>'СДП (план)'!AB62</f>
        <v>0</v>
      </c>
      <c r="DC61" s="44">
        <f t="shared" si="32"/>
        <v>0</v>
      </c>
      <c r="DD61" s="44">
        <f t="shared" si="33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367">SUM(DA61*$F61)</f>
        <v>0</v>
      </c>
      <c r="DL61" s="44">
        <f t="shared" ref="DL61:DL62" si="2368">SUM(DC61*$F61)</f>
        <v>0</v>
      </c>
      <c r="DM61" s="44">
        <f t="shared" ref="DM61:DM62" si="2369">SUM(DE61*$F61)</f>
        <v>0</v>
      </c>
      <c r="DN61" s="44">
        <f t="shared" si="34"/>
        <v>0</v>
      </c>
      <c r="DO61" s="44">
        <f t="shared" si="35"/>
        <v>0</v>
      </c>
      <c r="DP61" s="5">
        <f>'СДП (план)'!AC62</f>
        <v>0</v>
      </c>
      <c r="DQ61" s="3">
        <f>'СДП (план)'!AD62</f>
        <v>0</v>
      </c>
      <c r="DR61" s="44">
        <f t="shared" si="36"/>
        <v>0</v>
      </c>
      <c r="DS61" s="44">
        <f t="shared" si="37"/>
        <v>0</v>
      </c>
      <c r="DT61" s="44">
        <f>VLOOKUP($C61,факт!$D$8:$JF$250,231,0)</f>
        <v>0</v>
      </c>
      <c r="DU61" s="44">
        <f>VLOOKUP($C61,факт!$D$8:$JF$250,232,0)</f>
        <v>0</v>
      </c>
      <c r="DV61" s="44">
        <f>VLOOKUP($C61,факт!$D$8:$JF$250,233,0)</f>
        <v>0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370">SUM(DP61*$F61)</f>
        <v>0</v>
      </c>
      <c r="EA61" s="44">
        <f t="shared" ref="EA61" si="2371">SUM(DR61*$F61)</f>
        <v>0</v>
      </c>
      <c r="EB61" s="44">
        <f t="shared" ref="EB61" si="2372">SUM(DT61*$F61)</f>
        <v>0</v>
      </c>
      <c r="EC61" s="44">
        <f t="shared" si="38"/>
        <v>0</v>
      </c>
      <c r="ED61" s="44">
        <f t="shared" si="39"/>
        <v>0</v>
      </c>
      <c r="EE61" s="44">
        <f>'СДП (план)'!CY62</f>
        <v>0</v>
      </c>
      <c r="EF61" s="44">
        <f>'СДП (план)'!CZ62</f>
        <v>0</v>
      </c>
      <c r="EG61" s="44">
        <f t="shared" si="2315"/>
        <v>0</v>
      </c>
      <c r="EH61" s="44">
        <f t="shared" si="2316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2"/>
        <v>0</v>
      </c>
      <c r="EW61" s="44">
        <f t="shared" si="43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373">SUM(ET61*$F61)</f>
        <v>0</v>
      </c>
      <c r="FE61" s="44">
        <f t="shared" ref="FE61:FE62" si="2374">SUM(EV61*$F61)</f>
        <v>0</v>
      </c>
      <c r="FF61" s="44">
        <f t="shared" ref="FF61:FF62" si="2375">SUM(EX61*$F61)</f>
        <v>0</v>
      </c>
      <c r="FG61" s="44">
        <f t="shared" ref="FG61:FG62" si="2376">SUM(EX61-EV61)</f>
        <v>0</v>
      </c>
      <c r="FH61" s="44">
        <f t="shared" ref="FH61:FH62" si="2377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6"/>
        <v>6.5</v>
      </c>
      <c r="FL61" s="44">
        <f t="shared" si="47"/>
        <v>109418.39999999998</v>
      </c>
      <c r="FM61" s="44">
        <f>VLOOKUP($C61,факт!$D$8:$JF$250,165,0)</f>
        <v>0</v>
      </c>
      <c r="FN61" s="44">
        <f>VLOOKUP($C61,факт!$D$8:$JF$250,166,0)</f>
        <v>0</v>
      </c>
      <c r="FO61" s="44">
        <f>VLOOKUP($C61,факт!$D$8:$JF$250,167,0)</f>
        <v>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378">SUM(FI61*$F61)</f>
        <v>31.200000000000003</v>
      </c>
      <c r="FT61" s="44">
        <f t="shared" ref="FT61:FT62" si="2379">SUM(FK61*$F61)</f>
        <v>5.2</v>
      </c>
      <c r="FU61" s="44">
        <f t="shared" ref="FU61:FU62" si="2380">SUM(FM61*$F61)</f>
        <v>0</v>
      </c>
      <c r="FV61" s="44">
        <f t="shared" ref="FV61:FV62" si="2381">SUM(FM61-FK61)</f>
        <v>-6.5</v>
      </c>
      <c r="FW61" s="44">
        <f t="shared" ref="FW61:FW62" si="2382">SUM(FN61-FL61)</f>
        <v>-109418.39999999998</v>
      </c>
      <c r="FX61" s="5">
        <f>'СДП (план)'!AI62</f>
        <v>0</v>
      </c>
      <c r="FY61" s="3">
        <f>'СДП (план)'!AJ62</f>
        <v>0</v>
      </c>
      <c r="FZ61" s="44">
        <f t="shared" si="50"/>
        <v>0</v>
      </c>
      <c r="GA61" s="44">
        <f t="shared" si="51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383">SUM(FX61*$F61)</f>
        <v>0</v>
      </c>
      <c r="GI61" s="44">
        <f t="shared" ref="GI61:GI62" si="2384">SUM(FZ61*$F61)</f>
        <v>0</v>
      </c>
      <c r="GJ61" s="44">
        <f t="shared" ref="GJ61:GJ62" si="2385">SUM(GB61*$F61)</f>
        <v>0</v>
      </c>
      <c r="GK61" s="44">
        <f t="shared" ref="GK61:GK62" si="2386">SUM(GB61-FZ61)</f>
        <v>0</v>
      </c>
      <c r="GL61" s="44">
        <f t="shared" ref="GL61:GL62" si="2387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4"/>
        <v>20</v>
      </c>
      <c r="GP61" s="44">
        <f t="shared" si="55"/>
        <v>404006.39999999997</v>
      </c>
      <c r="GQ61" s="44">
        <f>VLOOKUP($C61,факт!$D$8:$JF$250,237,0)</f>
        <v>18</v>
      </c>
      <c r="GR61" s="44">
        <f>VLOOKUP($C61,факт!$D$8:$JF$250,238,0)</f>
        <v>362108.5400000001</v>
      </c>
      <c r="GS61" s="44">
        <f>VLOOKUP($C61,факт!$D$8:$JF$250,239,0)</f>
        <v>190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388">SUM(GM61*$F61)</f>
        <v>96</v>
      </c>
      <c r="GX61" s="44">
        <f t="shared" ref="GX61:GX62" si="2389">SUM(GO61*$F61)</f>
        <v>16</v>
      </c>
      <c r="GY61" s="44">
        <f t="shared" ref="GY61:GY62" si="2390">SUM(GQ61*$F61)</f>
        <v>14.4</v>
      </c>
      <c r="GZ61" s="44">
        <f t="shared" si="56"/>
        <v>-2</v>
      </c>
      <c r="HA61" s="44">
        <f t="shared" si="57"/>
        <v>-41897.85999999987</v>
      </c>
      <c r="HB61" s="46">
        <f>'СДП (план)'!AM62</f>
        <v>0</v>
      </c>
      <c r="HC61" s="141">
        <f>'СДП (план)'!AN62</f>
        <v>0</v>
      </c>
      <c r="HD61" s="44">
        <f t="shared" si="58"/>
        <v>0</v>
      </c>
      <c r="HE61" s="44">
        <f t="shared" si="59"/>
        <v>0</v>
      </c>
      <c r="HF61" s="44"/>
      <c r="HG61" s="44"/>
      <c r="HH61" s="44"/>
      <c r="HI61" s="44"/>
      <c r="HJ61" s="44"/>
      <c r="HK61" s="44"/>
      <c r="HL61" s="44">
        <f t="shared" ref="HL61:HL62" si="2391">SUM(HB61*$F61)</f>
        <v>0</v>
      </c>
      <c r="HM61" s="44">
        <f t="shared" ref="HM61:HM62" si="2392">SUM(HD61*$F61)</f>
        <v>0</v>
      </c>
      <c r="HN61" s="44">
        <f t="shared" ref="HN61:HN62" si="2393">SUM(HF61*$F61)</f>
        <v>0</v>
      </c>
      <c r="HO61" s="44">
        <f t="shared" si="60"/>
        <v>0</v>
      </c>
      <c r="HP61" s="44">
        <f t="shared" si="61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2"/>
        <v>16.666666666666668</v>
      </c>
      <c r="HT61" s="44">
        <f t="shared" si="63"/>
        <v>280560</v>
      </c>
      <c r="HU61" s="44">
        <f>VLOOKUP($C61,факт!$D$8:$JF$250,171,0)</f>
        <v>10</v>
      </c>
      <c r="HV61" s="44">
        <f>VLOOKUP($C61,факт!$D$8:$JF$250,172,0)</f>
        <v>168336.00000000003</v>
      </c>
      <c r="HW61" s="44">
        <f>VLOOKUP($C61,факт!$D$8:$JF$250,173,0)</f>
        <v>106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394">SUM(HQ61*$F61)</f>
        <v>80</v>
      </c>
      <c r="IB61" s="44">
        <f t="shared" ref="IB61:IB62" si="2395">SUM(HS61*$F61)</f>
        <v>13.333333333333336</v>
      </c>
      <c r="IC61" s="44">
        <f t="shared" ref="IC61:IC62" si="2396">SUM(HU61*$F61)</f>
        <v>8</v>
      </c>
      <c r="ID61" s="44">
        <f t="shared" si="64"/>
        <v>-6.6666666666666679</v>
      </c>
      <c r="IE61" s="44">
        <f t="shared" si="65"/>
        <v>-112223.99999999997</v>
      </c>
      <c r="IF61" s="45">
        <f>'СДП (план)'!AQ62</f>
        <v>0</v>
      </c>
      <c r="IG61" s="44">
        <f>'СДП (план)'!AR62</f>
        <v>0</v>
      </c>
      <c r="IH61" s="44">
        <f t="shared" si="66"/>
        <v>0</v>
      </c>
      <c r="II61" s="44">
        <f t="shared" si="67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1"/>
        <v>0</v>
      </c>
      <c r="IT61" s="44">
        <f t="shared" si="72"/>
        <v>0</v>
      </c>
      <c r="IU61" s="45">
        <f>'СДП (план)'!AS62</f>
        <v>0</v>
      </c>
      <c r="IV61" s="44">
        <f>'СДП (план)'!AT62</f>
        <v>0</v>
      </c>
      <c r="IW61" s="44">
        <f t="shared" si="73"/>
        <v>0</v>
      </c>
      <c r="IX61" s="44">
        <f t="shared" si="74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397">SUM(IU61*$F61)</f>
        <v>0</v>
      </c>
      <c r="JF61" s="44">
        <f t="shared" ref="JF61:JF62" si="2398">SUM(IW61*$F61)</f>
        <v>0</v>
      </c>
      <c r="JG61" s="44">
        <f t="shared" ref="JG61:JG62" si="2399">SUM(IY61*$F61)</f>
        <v>0</v>
      </c>
      <c r="JH61" s="44">
        <f t="shared" si="75"/>
        <v>0</v>
      </c>
      <c r="JI61" s="44">
        <f t="shared" si="76"/>
        <v>0</v>
      </c>
      <c r="JJ61" s="5">
        <f>'СДП (план)'!AU62</f>
        <v>0</v>
      </c>
      <c r="JK61" s="3">
        <f>'СДП (план)'!AV62</f>
        <v>0</v>
      </c>
      <c r="JL61" s="44">
        <f t="shared" si="77"/>
        <v>0</v>
      </c>
      <c r="JM61" s="44">
        <f t="shared" si="78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2"/>
        <v>0</v>
      </c>
      <c r="JX61" s="44">
        <f t="shared" si="83"/>
        <v>0</v>
      </c>
      <c r="JY61" s="5">
        <f>'СДП (план)'!AW62</f>
        <v>0</v>
      </c>
      <c r="JZ61" s="3">
        <f>'СДП (план)'!AX62</f>
        <v>0</v>
      </c>
      <c r="KA61" s="44">
        <f t="shared" si="84"/>
        <v>0</v>
      </c>
      <c r="KB61" s="44">
        <f t="shared" si="85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00">SUM(JY61*$F61)</f>
        <v>0</v>
      </c>
      <c r="KJ61" s="44">
        <f t="shared" ref="KJ61:KJ62" si="2401">SUM(KA61*$F61)</f>
        <v>0</v>
      </c>
      <c r="KK61" s="44">
        <f t="shared" ref="KK61:KK62" si="2402">SUM(KC61*$F61)</f>
        <v>0</v>
      </c>
      <c r="KL61" s="44">
        <f t="shared" si="86"/>
        <v>0</v>
      </c>
      <c r="KM61" s="44">
        <f t="shared" si="87"/>
        <v>0</v>
      </c>
      <c r="KN61" s="5">
        <f>'СДП (план)'!AY62</f>
        <v>0</v>
      </c>
      <c r="KO61" s="3">
        <f>'СДП (план)'!AZ62</f>
        <v>0</v>
      </c>
      <c r="KP61" s="44">
        <f t="shared" si="88"/>
        <v>0</v>
      </c>
      <c r="KQ61" s="44">
        <f t="shared" si="89"/>
        <v>0</v>
      </c>
      <c r="KR61" s="44"/>
      <c r="KS61" s="44"/>
      <c r="KT61" s="44"/>
      <c r="KU61" s="44"/>
      <c r="KV61" s="44"/>
      <c r="KW61" s="44"/>
      <c r="KX61" s="44">
        <f t="shared" ref="KX61:KX62" si="2403">SUM(KN61*$F61)</f>
        <v>0</v>
      </c>
      <c r="KY61" s="44">
        <f t="shared" ref="KY61:KY62" si="2404">SUM(KP61*$F61)</f>
        <v>0</v>
      </c>
      <c r="KZ61" s="44">
        <f t="shared" ref="KZ61:KZ62" si="2405">SUM(KR61*$F61)</f>
        <v>0</v>
      </c>
      <c r="LA61" s="44">
        <f t="shared" si="90"/>
        <v>0</v>
      </c>
      <c r="LB61" s="44">
        <f t="shared" si="91"/>
        <v>0</v>
      </c>
      <c r="LC61" s="45">
        <f>'СДП (план)'!BA62</f>
        <v>0</v>
      </c>
      <c r="LD61" s="44">
        <f>'СДП (план)'!BB62</f>
        <v>0</v>
      </c>
      <c r="LE61" s="44">
        <f t="shared" si="92"/>
        <v>0</v>
      </c>
      <c r="LF61" s="44">
        <f t="shared" si="93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7"/>
        <v>0</v>
      </c>
      <c r="LQ61" s="44">
        <f t="shared" si="98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99"/>
        <v>2.6666666666666665</v>
      </c>
      <c r="LU61" s="44">
        <f t="shared" si="100"/>
        <v>44889.599999999999</v>
      </c>
      <c r="LV61" s="44">
        <f>VLOOKUP($C61,факт!$D$8:$JF$250,117,0)</f>
        <v>14</v>
      </c>
      <c r="LW61" s="44">
        <f>VLOOKUP($C61,факт!$D$8:$JF$250,118,0)</f>
        <v>235670.40000000005</v>
      </c>
      <c r="LX61" s="44">
        <f>VLOOKUP($C61,факт!$D$8:$JF$250,119,0)</f>
        <v>135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06">SUM(LR61*$F61)</f>
        <v>12.8</v>
      </c>
      <c r="MC61" s="44">
        <f t="shared" ref="MC61:MC62" si="2407">SUM(LT61*$F61)</f>
        <v>2.1333333333333333</v>
      </c>
      <c r="MD61" s="44">
        <f t="shared" ref="MD61:MD62" si="2408">SUM(LV61*$F61)</f>
        <v>11.200000000000001</v>
      </c>
      <c r="ME61" s="44">
        <f t="shared" si="101"/>
        <v>11.333333333333334</v>
      </c>
      <c r="MF61" s="44">
        <f t="shared" si="102"/>
        <v>190780.80000000005</v>
      </c>
      <c r="MG61" s="47">
        <f>'СДП (план)'!BE62</f>
        <v>305</v>
      </c>
      <c r="MH61" s="47">
        <f>'СДП (план)'!BF62</f>
        <v>5134248</v>
      </c>
      <c r="MI61" s="44">
        <f t="shared" si="103"/>
        <v>50.833333333333336</v>
      </c>
      <c r="MJ61" s="44">
        <f t="shared" si="104"/>
        <v>855708</v>
      </c>
      <c r="MK61" s="44">
        <f>VLOOKUP($C61,факт!$D$8:$JF$250,63,0)</f>
        <v>55</v>
      </c>
      <c r="ML61" s="44">
        <f>VLOOKUP($C61,факт!$D$8:$JF$250,64,0)</f>
        <v>925847.99999999919</v>
      </c>
      <c r="MM61" s="44">
        <f>VLOOKUP($C61,факт!$D$8:$JF$250,65,0)</f>
        <v>546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09">SUM(MG61*$F61)</f>
        <v>244</v>
      </c>
      <c r="MR61" s="44">
        <f t="shared" ref="MR61:MR62" si="2410">SUM(MI61*$F61)</f>
        <v>40.666666666666671</v>
      </c>
      <c r="MS61" s="44">
        <f t="shared" ref="MS61:MS62" si="2411">SUM(MK61*$F61)</f>
        <v>44</v>
      </c>
      <c r="MT61" s="44">
        <f t="shared" si="105"/>
        <v>4.1666666666666643</v>
      </c>
      <c r="MU61" s="44">
        <f t="shared" si="106"/>
        <v>70139.999999999185</v>
      </c>
      <c r="MV61" s="47">
        <f>'СДП (план)'!BG62</f>
        <v>20</v>
      </c>
      <c r="MW61" s="47">
        <f>'СДП (план)'!BH62</f>
        <v>336672</v>
      </c>
      <c r="MX61" s="44">
        <f t="shared" si="107"/>
        <v>3.3333333333333335</v>
      </c>
      <c r="MY61" s="44">
        <f t="shared" si="108"/>
        <v>56112</v>
      </c>
      <c r="MZ61" s="44">
        <f>VLOOKUP($C61,факт!$D$8:$JF$250,129,0)</f>
        <v>3</v>
      </c>
      <c r="NA61" s="44">
        <f>VLOOKUP($C61,факт!$D$8:$JF$250,130,0)</f>
        <v>50500.799999999996</v>
      </c>
      <c r="NB61" s="44">
        <f>VLOOKUP($C61,факт!$D$8:$JF$250,131,0)</f>
        <v>35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12">SUM(MV61*$F61)</f>
        <v>16</v>
      </c>
      <c r="NG61" s="44">
        <f t="shared" ref="NG61:NG62" si="2413">SUM(MX61*$F61)</f>
        <v>2.666666666666667</v>
      </c>
      <c r="NH61" s="44">
        <f t="shared" ref="NH61:NH62" si="2414">SUM(MZ61*$F61)</f>
        <v>2.4000000000000004</v>
      </c>
      <c r="NI61" s="44">
        <f t="shared" si="109"/>
        <v>-0.33333333333333348</v>
      </c>
      <c r="NJ61" s="44">
        <f t="shared" si="110"/>
        <v>-5611.2000000000044</v>
      </c>
      <c r="NK61" s="45">
        <f>'СДП (план)'!BI62</f>
        <v>0</v>
      </c>
      <c r="NL61" s="44">
        <f>'СДП (план)'!BJ62</f>
        <v>0</v>
      </c>
      <c r="NM61" s="44">
        <f t="shared" si="111"/>
        <v>0</v>
      </c>
      <c r="NN61" s="44">
        <f t="shared" si="112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6"/>
        <v>0</v>
      </c>
      <c r="NY61" s="44">
        <f t="shared" si="117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8"/>
        <v>51.166666666666664</v>
      </c>
      <c r="OC61" s="44">
        <f t="shared" si="119"/>
        <v>861319.19999999984</v>
      </c>
      <c r="OD61" s="44">
        <f>VLOOKUP($C61,факт!$D$8:$JF$250,147,0)</f>
        <v>61</v>
      </c>
      <c r="OE61" s="44">
        <f>VLOOKUP($C61,факт!$D$8:$JF$250,148,0)</f>
        <v>1026849.599999999</v>
      </c>
      <c r="OF61" s="44">
        <f>VLOOKUP($C61,факт!$D$8:$JF$250,149,0)</f>
        <v>625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15">SUM(NZ61*$F61)</f>
        <v>245.60000000000002</v>
      </c>
      <c r="OK61" s="44">
        <f t="shared" ref="OK61:OK62" si="2416">SUM(OB61*$F61)</f>
        <v>40.933333333333337</v>
      </c>
      <c r="OL61" s="44">
        <f t="shared" ref="OL61:OL62" si="2417">SUM(OD61*$F61)</f>
        <v>48.800000000000004</v>
      </c>
      <c r="OM61" s="44">
        <f t="shared" si="120"/>
        <v>9.8333333333333357</v>
      </c>
      <c r="ON61" s="44">
        <f t="shared" si="121"/>
        <v>165530.39999999921</v>
      </c>
      <c r="OO61" s="48">
        <f>'СДП (план)'!BM62</f>
        <v>0</v>
      </c>
      <c r="OP61" s="44">
        <f>'СДП (план)'!BN62</f>
        <v>0</v>
      </c>
      <c r="OQ61" s="44">
        <f t="shared" si="122"/>
        <v>0</v>
      </c>
      <c r="OR61" s="44">
        <f t="shared" si="123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18">SUM(OO61*$F61)</f>
        <v>0</v>
      </c>
      <c r="OZ61" s="44">
        <f t="shared" ref="OZ61:OZ62" si="2419">SUM(OQ61*$F61)</f>
        <v>0</v>
      </c>
      <c r="PA61" s="44">
        <f t="shared" ref="PA61:PA62" si="2420">SUM(OS61*$F61)</f>
        <v>0</v>
      </c>
      <c r="PB61" s="44">
        <f t="shared" si="124"/>
        <v>0</v>
      </c>
      <c r="PC61" s="44">
        <f t="shared" si="125"/>
        <v>0</v>
      </c>
      <c r="PD61" s="48">
        <f>'СДП (план)'!BO62</f>
        <v>0</v>
      </c>
      <c r="PE61" s="44">
        <f>'СДП (план)'!BP62</f>
        <v>0</v>
      </c>
      <c r="PF61" s="44">
        <f t="shared" si="126"/>
        <v>0</v>
      </c>
      <c r="PG61" s="44">
        <f t="shared" si="127"/>
        <v>0</v>
      </c>
      <c r="PH61" s="44">
        <f>VLOOKUP($C61,факт!$D$8:$JF$250,201,0)</f>
        <v>0</v>
      </c>
      <c r="PI61" s="44">
        <f>VLOOKUP($C61,факт!$D$8:$JF$250,202,0)</f>
        <v>0</v>
      </c>
      <c r="PJ61" s="44">
        <f>VLOOKUP($C61,факт!$D$8:$JF$250,203,0)</f>
        <v>0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21">SUM(PD61*$F61)</f>
        <v>0</v>
      </c>
      <c r="PO61" s="44">
        <f t="shared" ref="PO61:PO62" si="2422">SUM(PF61*$F61)</f>
        <v>0</v>
      </c>
      <c r="PP61" s="44">
        <f t="shared" ref="PP61:PP62" si="2423">SUM(PH61*$F61)</f>
        <v>0</v>
      </c>
      <c r="PQ61" s="44">
        <f t="shared" si="128"/>
        <v>0</v>
      </c>
      <c r="PR61" s="44">
        <f t="shared" si="129"/>
        <v>0</v>
      </c>
      <c r="PS61" s="45">
        <f>'СДП (план)'!BQ62</f>
        <v>0</v>
      </c>
      <c r="PT61" s="44">
        <f>'СДП (план)'!BR62</f>
        <v>0</v>
      </c>
      <c r="PU61" s="44">
        <f t="shared" si="130"/>
        <v>0</v>
      </c>
      <c r="PV61" s="44">
        <f t="shared" si="131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696"/>
        <v>0</v>
      </c>
      <c r="QG61" s="44">
        <f t="shared" si="697"/>
        <v>0</v>
      </c>
      <c r="QH61" s="48">
        <f>'СДП (план)'!BS62</f>
        <v>0</v>
      </c>
      <c r="QI61" s="44">
        <f>'СДП (план)'!BT62</f>
        <v>0</v>
      </c>
      <c r="QJ61" s="44">
        <f t="shared" si="136"/>
        <v>0</v>
      </c>
      <c r="QK61" s="44">
        <f t="shared" si="137"/>
        <v>0</v>
      </c>
      <c r="QL61" s="44">
        <f>VLOOKUP($C61,факт!$D$8:$JF$250,213,0)</f>
        <v>0</v>
      </c>
      <c r="QM61" s="44">
        <f>VLOOKUP($C61,факт!$D$8:$JF$250,214,0)</f>
        <v>0</v>
      </c>
      <c r="QN61" s="44">
        <f>VLOOKUP($C61,факт!$D$8:$JF$250,215,0)</f>
        <v>0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24">SUM(QH61*$F61)</f>
        <v>0</v>
      </c>
      <c r="QS61" s="44">
        <f t="shared" ref="QS61:QS62" si="2425">SUM(QJ61*$F61)</f>
        <v>0</v>
      </c>
      <c r="QT61" s="44">
        <f t="shared" ref="QT61:QT62" si="2426">SUM(QL61*$F61)</f>
        <v>0</v>
      </c>
      <c r="QU61" s="44">
        <f t="shared" ref="QU61:QU62" si="2427">SUM(QL61-QJ61)</f>
        <v>0</v>
      </c>
      <c r="QV61" s="44">
        <f t="shared" ref="QV61:QV62" si="2428">SUM(QM61-QK61)</f>
        <v>0</v>
      </c>
      <c r="QW61" s="45">
        <f>'СДП (план)'!BU62</f>
        <v>0</v>
      </c>
      <c r="QX61" s="44">
        <f>'СДП (план)'!BV62</f>
        <v>0</v>
      </c>
      <c r="QY61" s="44">
        <f t="shared" si="140"/>
        <v>0</v>
      </c>
      <c r="QZ61" s="44">
        <f t="shared" si="141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29">SUM(QW61*$F61)</f>
        <v>0</v>
      </c>
      <c r="RH61" s="44">
        <f t="shared" ref="RH61:RH62" si="2430">SUM(QY61*$F61)</f>
        <v>0</v>
      </c>
      <c r="RI61" s="44">
        <f t="shared" ref="RI61:RI62" si="2431">SUM(RA61*$F61)</f>
        <v>0</v>
      </c>
      <c r="RJ61" s="44">
        <f t="shared" si="142"/>
        <v>0</v>
      </c>
      <c r="RK61" s="44">
        <f t="shared" si="143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4"/>
        <v>42.666666666666664</v>
      </c>
      <c r="RO61" s="44">
        <f t="shared" si="145"/>
        <v>861880.31999999995</v>
      </c>
      <c r="RP61" s="44">
        <f>VLOOKUP($C61,факт!$D$8:$JF$250,105,0)</f>
        <v>31</v>
      </c>
      <c r="RQ61" s="44">
        <f>VLOOKUP($C61,факт!$D$8:$JF$250,106,0)</f>
        <v>626209.91999999981</v>
      </c>
      <c r="RR61" s="44">
        <f>VLOOKUP($C61,факт!$D$8:$JF$250,107,0)</f>
        <v>312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32">SUM(RL61*$F61)</f>
        <v>204.8</v>
      </c>
      <c r="RW61" s="44">
        <f t="shared" ref="RW61:RW62" si="2433">SUM(RN61*$F61)</f>
        <v>34.133333333333333</v>
      </c>
      <c r="RX61" s="44">
        <f t="shared" ref="RX61:RX62" si="2434">SUM(RP61*$F61)</f>
        <v>24.8</v>
      </c>
      <c r="RY61" s="44">
        <f t="shared" si="146"/>
        <v>-11.666666666666664</v>
      </c>
      <c r="RZ61" s="44">
        <f t="shared" si="147"/>
        <v>-235670.40000000014</v>
      </c>
      <c r="SA61" s="45">
        <f>'СДП (план)'!BY62</f>
        <v>15</v>
      </c>
      <c r="SB61" s="44">
        <f>'СДП (план)'!BZ62</f>
        <v>303004.79999999999</v>
      </c>
      <c r="SC61" s="44">
        <f t="shared" si="148"/>
        <v>2.5</v>
      </c>
      <c r="SD61" s="44">
        <f t="shared" si="149"/>
        <v>50500.799999999996</v>
      </c>
      <c r="SE61" s="44">
        <f>VLOOKUP($C61,факт!$D$8:$JF$250,69,0)</f>
        <v>1</v>
      </c>
      <c r="SF61" s="44">
        <f>VLOOKUP($C61,факт!$D$8:$JF$250,70,0)</f>
        <v>20200.32</v>
      </c>
      <c r="SG61" s="44">
        <f>VLOOKUP($C61,факт!$D$8:$JF$250,71,0)</f>
        <v>10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35">SUM(SA61*$F61)</f>
        <v>12</v>
      </c>
      <c r="SL61" s="44">
        <f t="shared" ref="SL61:SL62" si="2436">SUM(SC61*$F61)</f>
        <v>2</v>
      </c>
      <c r="SM61" s="44">
        <f t="shared" ref="SM61:SM62" si="2437">SUM(SE61*$F61)</f>
        <v>0.8</v>
      </c>
      <c r="SN61" s="44">
        <f t="shared" si="150"/>
        <v>-1.5</v>
      </c>
      <c r="SO61" s="44">
        <f t="shared" si="151"/>
        <v>-30300.479999999996</v>
      </c>
      <c r="SP61" s="48">
        <f>'СДП (план)'!CA62</f>
        <v>0</v>
      </c>
      <c r="SQ61" s="44">
        <f>'СДП (план)'!CB62</f>
        <v>0</v>
      </c>
      <c r="SR61" s="44">
        <f t="shared" si="152"/>
        <v>0</v>
      </c>
      <c r="SS61" s="44">
        <f t="shared" si="153"/>
        <v>0</v>
      </c>
      <c r="ST61" s="44"/>
      <c r="SU61" s="44"/>
      <c r="SV61" s="44"/>
      <c r="SW61" s="44"/>
      <c r="SX61" s="44"/>
      <c r="SY61" s="44"/>
      <c r="SZ61" s="44">
        <f t="shared" ref="SZ61:SZ62" si="2438">SUM(SP61*$F61)</f>
        <v>0</v>
      </c>
      <c r="TA61" s="44">
        <f t="shared" ref="TA61:TA62" si="2439">SUM(SR61*$F61)</f>
        <v>0</v>
      </c>
      <c r="TB61" s="44">
        <f t="shared" ref="TB61:TB62" si="2440">SUM(ST61*$F61)</f>
        <v>0</v>
      </c>
      <c r="TC61" s="44">
        <f t="shared" si="154"/>
        <v>0</v>
      </c>
      <c r="TD61" s="44">
        <f t="shared" si="155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6"/>
        <v>25</v>
      </c>
      <c r="TH61" s="44">
        <f t="shared" si="157"/>
        <v>505008</v>
      </c>
      <c r="TI61" s="44">
        <f>VLOOKUP($C61,факт!$D$8:$JF$250,135,0)</f>
        <v>16</v>
      </c>
      <c r="TJ61" s="44">
        <f>VLOOKUP($C61,факт!$D$8:$JF$250,136,0)</f>
        <v>323205.12000000005</v>
      </c>
      <c r="TK61" s="44">
        <f>VLOOKUP($C61,факт!$D$8:$JF$250,137,0)</f>
        <v>165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41">SUM(TE61*$F61)</f>
        <v>120</v>
      </c>
      <c r="TP61" s="44">
        <f t="shared" ref="TP61:TP62" si="2442">SUM(TG61*$F61)</f>
        <v>20</v>
      </c>
      <c r="TQ61" s="44">
        <f t="shared" ref="TQ61:TQ62" si="2443">SUM(TI61*$F61)</f>
        <v>12.8</v>
      </c>
      <c r="TR61" s="44">
        <f t="shared" si="158"/>
        <v>-9</v>
      </c>
      <c r="TS61" s="44">
        <f t="shared" si="159"/>
        <v>-181802.87999999995</v>
      </c>
      <c r="TT61" s="47">
        <f>'СДП (план)'!CE62</f>
        <v>0</v>
      </c>
      <c r="TU61" s="47">
        <f>'СДП (план)'!CF62</f>
        <v>0</v>
      </c>
      <c r="TV61" s="44">
        <f t="shared" si="160"/>
        <v>0</v>
      </c>
      <c r="TW61" s="44">
        <f t="shared" si="161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5"/>
        <v>0</v>
      </c>
      <c r="UH61" s="44">
        <f t="shared" si="166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7"/>
        <v>40.666666666666664</v>
      </c>
      <c r="UL61" s="44">
        <f t="shared" si="168"/>
        <v>821479.68</v>
      </c>
      <c r="UM61" s="44">
        <f>VLOOKUP($C61,факт!$D$8:$JF$250,81,0)</f>
        <v>13</v>
      </c>
      <c r="UN61" s="44">
        <f>VLOOKUP($C61,факт!$D$8:$JF$250,82,0)</f>
        <v>261106.94000000006</v>
      </c>
      <c r="UO61" s="44">
        <f>VLOOKUP($C61,факт!$D$8:$JF$250,83,0)</f>
        <v>116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44">SUM(UI61*$F61)</f>
        <v>195.20000000000002</v>
      </c>
      <c r="UT61" s="44">
        <f t="shared" ref="UT61:UT62" si="2445">SUM(UK61*$F61)</f>
        <v>32.533333333333331</v>
      </c>
      <c r="UU61" s="44">
        <f t="shared" ref="UU61:UU62" si="2446">SUM(UM61*$F61)</f>
        <v>10.4</v>
      </c>
      <c r="UV61" s="44">
        <f t="shared" si="169"/>
        <v>-27.666666666666664</v>
      </c>
      <c r="UW61" s="44">
        <f t="shared" si="170"/>
        <v>-560372.74</v>
      </c>
      <c r="UX61" s="48">
        <f>'СДП (план)'!CI62</f>
        <v>35</v>
      </c>
      <c r="UY61" s="44">
        <f>'СДП (план)'!CJ62</f>
        <v>707011.2</v>
      </c>
      <c r="UZ61" s="44">
        <f t="shared" si="171"/>
        <v>5.833333333333333</v>
      </c>
      <c r="VA61" s="44">
        <f t="shared" si="172"/>
        <v>117835.2</v>
      </c>
      <c r="VB61" s="44">
        <f>VLOOKUP($C61,факт!$D$8:$JF$250,99,0)</f>
        <v>10</v>
      </c>
      <c r="VC61" s="44">
        <f>VLOOKUP($C61,факт!$D$8:$JF$250,100,0)</f>
        <v>200505.98000000004</v>
      </c>
      <c r="VD61" s="44">
        <f>VLOOKUP($C61,факт!$D$8:$JF$250,101,0)</f>
        <v>97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4.666666666666667</v>
      </c>
      <c r="VJ61" s="44">
        <f t="shared" ref="VJ61:VJ62" si="2447">SUM(VB61*$F61)</f>
        <v>8</v>
      </c>
      <c r="VK61" s="44">
        <f t="shared" si="1171"/>
        <v>4.166666666666667</v>
      </c>
      <c r="VL61" s="44">
        <f t="shared" si="1172"/>
        <v>82670.780000000042</v>
      </c>
      <c r="VM61" s="48">
        <f>'СДП (план)'!CK62</f>
        <v>72</v>
      </c>
      <c r="VN61" s="44">
        <f>'СДП (план)'!CL62</f>
        <v>1454423.04</v>
      </c>
      <c r="VO61" s="44">
        <f t="shared" si="176"/>
        <v>12</v>
      </c>
      <c r="VP61" s="44">
        <f t="shared" si="177"/>
        <v>242403.84</v>
      </c>
      <c r="VQ61" s="44">
        <f>VLOOKUP($C61,факт!$D$8:$JF$250,123,0)</f>
        <v>3</v>
      </c>
      <c r="VR61" s="44">
        <f>VLOOKUP($C61,факт!$D$8:$JF$250,124,0)</f>
        <v>60600.959999999999</v>
      </c>
      <c r="VS61" s="44">
        <f>VLOOKUP($C61,факт!$D$8:$JF$250,125,0)</f>
        <v>30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48">SUM(VM61*$F61)</f>
        <v>57.6</v>
      </c>
      <c r="VX61" s="44">
        <f t="shared" ref="VX61:VX62" si="2449">SUM(VO61*$F61)</f>
        <v>9.6000000000000014</v>
      </c>
      <c r="VY61" s="44">
        <f t="shared" ref="VY61:VY62" si="2450">SUM(VQ61*$F61)</f>
        <v>2.4000000000000004</v>
      </c>
      <c r="VZ61" s="44">
        <f t="shared" si="178"/>
        <v>-9</v>
      </c>
      <c r="WA61" s="44">
        <f t="shared" si="179"/>
        <v>-181802.88</v>
      </c>
      <c r="WB61" s="45">
        <f>'СДП (план)'!CM62</f>
        <v>111</v>
      </c>
      <c r="WC61" s="44">
        <f>'СДП (план)'!CN62</f>
        <v>2242235.52</v>
      </c>
      <c r="WD61" s="44">
        <f t="shared" si="180"/>
        <v>18.5</v>
      </c>
      <c r="WE61" s="44">
        <f t="shared" si="181"/>
        <v>373705.92</v>
      </c>
      <c r="WF61" s="44">
        <f>VLOOKUP($C61,факт!$D$8:$JF$250,141,0)</f>
        <v>6</v>
      </c>
      <c r="WG61" s="44">
        <f>VLOOKUP($C61,факт!$D$8:$JF$250,142,0)</f>
        <v>121201.92000000001</v>
      </c>
      <c r="WH61" s="44">
        <f>VLOOKUP($C61,факт!$D$8:$JF$250,143,0)</f>
        <v>63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51">SUM(WB61*$F61)</f>
        <v>88.800000000000011</v>
      </c>
      <c r="WM61" s="44">
        <f t="shared" ref="WM61:WM62" si="2452">SUM(WD61*$F61)</f>
        <v>14.8</v>
      </c>
      <c r="WN61" s="44">
        <f t="shared" ref="WN61:WN62" si="2453">SUM(WF61*$F61)</f>
        <v>4.8000000000000007</v>
      </c>
      <c r="WO61" s="44">
        <f t="shared" si="182"/>
        <v>-12.5</v>
      </c>
      <c r="WP61" s="44">
        <f t="shared" si="183"/>
        <v>-252503.99999999997</v>
      </c>
      <c r="WQ61" s="45">
        <f>'СДП (план)'!CO62</f>
        <v>10</v>
      </c>
      <c r="WR61" s="44">
        <f>'СДП (план)'!CP62</f>
        <v>202003.19999999998</v>
      </c>
      <c r="WS61" s="44">
        <f t="shared" si="184"/>
        <v>1.6666666666666667</v>
      </c>
      <c r="WT61" s="44">
        <f t="shared" si="185"/>
        <v>33667.199999999997</v>
      </c>
      <c r="WU61" s="44">
        <f>VLOOKUP($C61,факт!$D$8:$JF$250,57,0)</f>
        <v>2</v>
      </c>
      <c r="WV61" s="44">
        <f>VLOOKUP($C61,факт!$D$8:$JF$250,58,0)</f>
        <v>40400.639999999999</v>
      </c>
      <c r="WW61" s="44">
        <f>VLOOKUP($C61,факт!$D$8:$JF$250,59,0)</f>
        <v>33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54">SUM(WQ61*$F61)</f>
        <v>8</v>
      </c>
      <c r="XB61" s="44">
        <f t="shared" ref="XB61:XB62" si="2455">SUM(WS61*$F61)</f>
        <v>1.3333333333333335</v>
      </c>
      <c r="XC61" s="44">
        <f t="shared" ref="XC61:XC62" si="2456">SUM(WU61*$F61)</f>
        <v>1.6</v>
      </c>
      <c r="XD61" s="44">
        <f t="shared" si="186"/>
        <v>0.33333333333333326</v>
      </c>
      <c r="XE61" s="44">
        <f t="shared" si="187"/>
        <v>6733.4400000000023</v>
      </c>
      <c r="XF61" s="48">
        <f>'СДП (план)'!CQ62</f>
        <v>140</v>
      </c>
      <c r="XG61" s="44">
        <f>'СДП (план)'!CR62</f>
        <v>3753892.8</v>
      </c>
      <c r="XH61" s="44">
        <f t="shared" si="188"/>
        <v>23.333333333333332</v>
      </c>
      <c r="XI61" s="44">
        <f t="shared" si="189"/>
        <v>625648.79999999993</v>
      </c>
      <c r="XJ61" s="44">
        <f>VLOOKUP($C61,факт!$D$8:$JF$250,51,0)</f>
        <v>17</v>
      </c>
      <c r="XK61" s="44">
        <f>VLOOKUP($C61,факт!$D$8:$JF$250,52,0)</f>
        <v>455829.84000000008</v>
      </c>
      <c r="XL61" s="44">
        <f>VLOOKUP($C61,факт!$D$8:$JF$250,53,0)</f>
        <v>161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457">SUM(XF61*$F61)</f>
        <v>112</v>
      </c>
      <c r="XQ61" s="44">
        <f t="shared" ref="XQ61:XQ62" si="2458">SUM(XH61*$F61)</f>
        <v>18.666666666666668</v>
      </c>
      <c r="XR61" s="44">
        <f t="shared" ref="XR61:XR62" si="2459">SUM(XJ61*$F61)</f>
        <v>13.600000000000001</v>
      </c>
      <c r="XS61" s="44">
        <f t="shared" si="190"/>
        <v>-6.3333333333333321</v>
      </c>
      <c r="XT61" s="44">
        <f t="shared" si="191"/>
        <v>-169818.95999999985</v>
      </c>
      <c r="XU61" s="8">
        <f>'СДП (план)'!CS62</f>
        <v>70</v>
      </c>
      <c r="XV61" s="3">
        <f>'СДП (план)'!CT62</f>
        <v>2163117.6</v>
      </c>
      <c r="XW61" s="44">
        <f t="shared" si="192"/>
        <v>11.666666666666666</v>
      </c>
      <c r="XX61" s="44">
        <f t="shared" si="193"/>
        <v>360519.60000000003</v>
      </c>
      <c r="XY61" s="44">
        <f>VLOOKUP($C61,факт!$D$8:$JF$250,93,0)</f>
        <v>7</v>
      </c>
      <c r="XZ61" s="44">
        <f>VLOOKUP($C61,факт!$D$8:$JF$250,94,0)</f>
        <v>216311.75999999998</v>
      </c>
      <c r="YA61" s="44">
        <f>VLOOKUP($C61,факт!$D$8:$JF$250,95,0)</f>
        <v>66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460">SUM(XU61*$F61)</f>
        <v>56</v>
      </c>
      <c r="YF61" s="44">
        <f t="shared" ref="YF61:YF62" si="2461">SUM(XW61*$F61)</f>
        <v>9.3333333333333339</v>
      </c>
      <c r="YG61" s="44">
        <f t="shared" ref="YG61:YG62" si="2462">SUM(XY61*$F61)</f>
        <v>5.6000000000000005</v>
      </c>
      <c r="YH61" s="44">
        <f t="shared" si="194"/>
        <v>-4.6666666666666661</v>
      </c>
      <c r="YI61" s="44">
        <f t="shared" si="195"/>
        <v>-144207.84000000005</v>
      </c>
      <c r="YJ61" s="3">
        <f>'СДП (план)'!CU62</f>
        <v>0</v>
      </c>
      <c r="YK61" s="3">
        <f>'СДП (план)'!CV62</f>
        <v>0</v>
      </c>
      <c r="YL61" s="44">
        <f t="shared" si="196"/>
        <v>0</v>
      </c>
      <c r="YM61" s="44">
        <f t="shared" si="197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463">SUM(YJ61*$F61)</f>
        <v>0</v>
      </c>
      <c r="YU61" s="44">
        <f t="shared" ref="YU61:YU62" si="2464">SUM(YL61*$F61)</f>
        <v>0</v>
      </c>
      <c r="YV61" s="44">
        <f t="shared" ref="YV61:YV62" si="2465">SUM(YN61*$F61)</f>
        <v>0</v>
      </c>
      <c r="YW61" s="44">
        <f t="shared" si="1038"/>
        <v>0</v>
      </c>
      <c r="YX61" s="44">
        <f t="shared" si="1039"/>
        <v>0</v>
      </c>
      <c r="YY61" s="44">
        <f>'СДП (план)'!CW62</f>
        <v>0</v>
      </c>
      <c r="YZ61" s="44">
        <f>'СДП (план)'!CX62</f>
        <v>0</v>
      </c>
      <c r="ZA61" s="44">
        <f t="shared" si="198"/>
        <v>0</v>
      </c>
      <c r="ZB61" s="44">
        <f t="shared" si="199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466">SUM(YY61*$F61)</f>
        <v>0</v>
      </c>
      <c r="ZJ61" s="44">
        <f>SUM(ZA61*$F61)</f>
        <v>0</v>
      </c>
      <c r="ZK61" s="44">
        <f>SUM(ZC61*$F61)</f>
        <v>0</v>
      </c>
      <c r="ZL61" s="44">
        <f t="shared" si="1192"/>
        <v>0</v>
      </c>
      <c r="ZM61" s="44">
        <f t="shared" si="1193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>SUM(HB61,DA61,AS61,BW61,AD61,BH61,O61,NK61,LC61,LR61,NZ61,ET61,FI61,HQ61,JJ61,MG61,MV61,TT61,IF61,IU61,JY61,DP61,EE61,WQ61,WB61,UI61,UX61,RL61,TE61,VM61,OO61,PD61,PS61,QH61,FX61,QW61,GM61,SP61,XF61,XU61,SA61,CL61,KN61,YJ61,YY61)</f>
        <v>2010</v>
      </c>
      <c r="AAD61" s="49">
        <f>SUM(HC61,DB61,AT61,BX61,AE61,BI61,P61,NL61,LD61,LS61,OA61,EU61,FJ61,HR61,JK61,MH61,MW61,TU61,IG61,IV61,JZ61,DQ61,EF61,WR61,WC61,UJ61,UY61,RM61,TF61,VN61,OP61,PE61,PT61,QI61,FY61,QX61,GN61,SQ61,XG61,XV61,SB61,CM61,KO61,YK61,YZ61)</f>
        <v>39627977.75999999</v>
      </c>
      <c r="AAE61" s="49">
        <f>SUM(HD61,DC61,AU61,BY61,AF61,BJ61,Q61,NM61,LE61,LT61,OB61,EV61,FK61,HS61,JL61,MI61,MX61,TV61,IH61,IW61,KA61,DR61,EG61,WS61,WD61,UK61,UZ61,RN61,TG61,VO61,OQ61,PF61,PU61,QJ61,FZ61,QY61,GO61,SR61,XH61,XW61,SC61,CN61,KP61,YL61,ZA61)</f>
        <v>335</v>
      </c>
      <c r="AAF61" s="49">
        <f>SUM(HE61,DD61,AV61,BZ61,AG61,BK61,R61,NN61,LF61,LU61,OC61,EW61,FL61,HT61,JM61,MJ61,MY61,TW61,II61,IX61,KB61,DS61,EH61,WT61,WE61,UL61,VA61,RO61,TH61,VP61,OR61,PG61,PV61,QK61,GA61,QZ61,GP61,SS61,XI61,XX61,SD61,CO61,KQ61,YM61,ZB61)</f>
        <v>6604662.96</v>
      </c>
      <c r="AAG61" s="49">
        <f>SUM(HF61,DE61,AW61,CA61,AH61,BL61,S61,NO61,LG61,LV61,OD61,EX61,FM61,HU61,JN61,MK61,MZ61,TX61,IJ61,IY61,KC61,DT61,EI61,WU61,WF61,UM61,VB61,RP61,TI61,VQ61,OS61,PH61,PW61,QL61,GB61,RA61,GQ61,ST61,XJ61,XY61,SE61,CP61,KR61,YN61,ZC61)</f>
        <v>272</v>
      </c>
      <c r="AAH61" s="49">
        <f>SUM(HG61,DF61,AX61,CB61,AI61,BM61,T61,NP61,LH61,LW61,OE61,EY61,FN61,HV61,JO61,ML61,NA61,TY61,IK61,IZ61,KD61,DU61,EJ61,WV61,WG61,UN61,VC61,RQ61,TJ61,VR61,OT61,PI61,PX61,QM61,GC61,RB61,GR61,SU61,XK61,XZ61,SF61,CQ61,KS61,YO61,ZD61)</f>
        <v>5179054.7399999984</v>
      </c>
      <c r="AAI61" s="49">
        <f>SUM(HH61,DG61,AY61,CC61,AJ61,BN61,U61,NQ61,LI61,LX61,OF61,EZ61,FO61,HW61,JP61,MM61,NB61,TZ61,IL61,JA61,KE61,DV61,EK61,WW61,WH61,UO61,VD61,RR61,TK61,VS61,OU61,PJ61,PY61,QN61,GD61,RC61,GS61,SV61,XL61,YA61,SG61,CR61,KT61,YP61,ZE61)</f>
        <v>2740</v>
      </c>
      <c r="AAJ61" s="49">
        <f>SUM(HI61,DH61,AZ61,CD61,AK61,BO61,V61,NR61,LJ61,LY61,OG61,FA61,FP61,HX61,JQ61,MN61,NC61,UA61,IM61,JB61,KF61,DW61,EL61,WX61,WI61,UP61,VE61,RS61,TL61,VT61,OV61,PK61,PZ61,QO61,GE61,RD61,GT61,SW61,XM61,YB61,SH61,CS61,KU61,YQ61,ZF61)</f>
        <v>0</v>
      </c>
      <c r="AAK61" s="49">
        <f>SUM(HJ61,DI61,BA61,CE61,AL61,BP61,W61,NS61,LK61,LZ61,OH61,FB61,FQ61,HY61,JR61,MO61,ND61,UB61,IN61,JC61,KG61,DX61,EM61,WY61,WJ61,UQ61,VF61,RT61,TM61,VU61,OW61,PL61,QA61,QP61,GF61,RE61,GU61,SX61,XN61,YC61,SI61,CT61,KV61,YR61,ZG61)</f>
        <v>0</v>
      </c>
      <c r="AAL61" s="49">
        <f>SUM(HK61,DJ61,BB61,CF61,AM61,BQ61,X61,NT61,LL61,MA61,OI61,FC61,FR61,HZ61,JS61,MP61,NE61,UC61,IO61,JD61,KH61,DY61,EN61,WZ61,WK61,UR61,VG61,RU61,TN61,VV61,OX61,PM61,QB61,QQ61,GG61,RF61,GV61,SY61,XO61,YD61,SJ61,CU61,KW61,YS61,ZH61)</f>
        <v>0</v>
      </c>
      <c r="AAM61" s="49">
        <f>SUM(HL61,DK61,BC61,CG61,AN61,BR61,Y61,NU61,LM61,MB61,OJ61,FD61,FS61,IA61,JT61,MQ61,NF61,UD61,IP61,JE61,KI61,DZ61,EO61,XA61,WL61,US61,VH61,RV61,TO61,VW61,OY61,PN61,QC61,QR61,GH61,RG61,GW61,SZ61,XP61,YE61,SK61,CV61,KX61,YT61,ZI61)</f>
        <v>1608</v>
      </c>
      <c r="AAN61" s="49">
        <f>SUM(HM61,DL61,BD61,CH61,AO61,BS61,Z61,NV61,LN61,MC61,OK61,FE61,FT61,IB61,JU61,MR61,NG61,UE61,IQ61,JF61,KJ61,EA61,EP61,XB61,WM61,UT61,VI61,RW61,TP61,VX61,OZ61,PO61,QD61,QS61,GI61,RH61,GX61,TA61,XQ61,YF61,SL61,CW61,KY61,YU61,ZJ61)</f>
        <v>268</v>
      </c>
      <c r="AAO61" s="49">
        <f>SUM(HN61,DM61,BE61,CI61,AP61,BT61,AA61,NW61,LO61,MD61,OL61,FF61,FU61,IC61,JV61,MS61,NH61,UF61,IR61,JG61,KK61,EB61,EQ61,XC61,WN61,UU61,VJ61,RX61,TQ61,VY61,PA61,PP61,QE61,QT61,GJ61,RI61,GY61,TB61,XR61,YG61,SM61,CX61,KZ61,YV61,ZK61)</f>
        <v>217.60000000000002</v>
      </c>
      <c r="AAP61" s="44">
        <f t="shared" ref="AAP61:AAP62" si="2467">SUM(AAG61-AAE61)</f>
        <v>-63</v>
      </c>
      <c r="AAQ61" s="44">
        <f t="shared" ref="AAQ61:AAQ62" si="2468">SUM(AAH61-AAF61)</f>
        <v>-1425608.2200000016</v>
      </c>
    </row>
    <row r="62" spans="1:719" s="33" customFormat="1" ht="30" x14ac:dyDescent="0.25">
      <c r="A62" s="209"/>
      <c r="B62" s="247">
        <v>40</v>
      </c>
      <c r="C62" s="248" t="s">
        <v>435</v>
      </c>
      <c r="D62" s="260" t="s">
        <v>220</v>
      </c>
      <c r="E62" s="170">
        <v>15030</v>
      </c>
      <c r="F62" s="223">
        <v>3.39</v>
      </c>
      <c r="G62" s="319"/>
      <c r="H62" s="19">
        <v>1</v>
      </c>
      <c r="I62" s="224"/>
      <c r="J62" s="224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46"/>
        <v>0</v>
      </c>
      <c r="Z62" s="44">
        <f t="shared" si="2347"/>
        <v>0</v>
      </c>
      <c r="AA62" s="44">
        <f t="shared" si="2348"/>
        <v>0</v>
      </c>
      <c r="AB62" s="44">
        <f t="shared" si="2349"/>
        <v>0</v>
      </c>
      <c r="AC62" s="44">
        <f t="shared" si="2305"/>
        <v>0</v>
      </c>
      <c r="AD62" s="169">
        <f>'СДП (план)'!Q63</f>
        <v>0</v>
      </c>
      <c r="AE62" s="169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50"/>
        <v>0</v>
      </c>
      <c r="AO62" s="44">
        <f t="shared" si="2351"/>
        <v>0</v>
      </c>
      <c r="AP62" s="44">
        <f t="shared" si="2352"/>
        <v>0</v>
      </c>
      <c r="AQ62" s="44">
        <f t="shared" si="2353"/>
        <v>0</v>
      </c>
      <c r="AR62" s="44">
        <f t="shared" si="2354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55"/>
        <v>0</v>
      </c>
      <c r="BD62" s="44">
        <f t="shared" si="2356"/>
        <v>0</v>
      </c>
      <c r="BE62" s="44">
        <f t="shared" si="2357"/>
        <v>0</v>
      </c>
      <c r="BF62" s="44">
        <f t="shared" si="2308"/>
        <v>0</v>
      </c>
      <c r="BG62" s="44">
        <f t="shared" si="2309"/>
        <v>0</v>
      </c>
      <c r="BH62" s="105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358"/>
        <v>0</v>
      </c>
      <c r="BS62" s="44">
        <f t="shared" si="2359"/>
        <v>0</v>
      </c>
      <c r="BT62" s="44">
        <f t="shared" si="2360"/>
        <v>0</v>
      </c>
      <c r="BU62" s="44">
        <f>SUM(BL62-BJ62)</f>
        <v>0</v>
      </c>
      <c r="BV62" s="44">
        <f>SUM(BM62-BK62)</f>
        <v>0</v>
      </c>
      <c r="BW62" s="45">
        <f>'СДП (план)'!W63</f>
        <v>0</v>
      </c>
      <c r="BX62" s="44">
        <f>'СДП (план)'!X63</f>
        <v>0</v>
      </c>
      <c r="BY62" s="44">
        <f t="shared" si="26"/>
        <v>0</v>
      </c>
      <c r="BZ62" s="44">
        <f t="shared" si="27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361"/>
        <v>0</v>
      </c>
      <c r="CH62" s="44">
        <f t="shared" si="2362"/>
        <v>0</v>
      </c>
      <c r="CI62" s="44">
        <f t="shared" si="2363"/>
        <v>0</v>
      </c>
      <c r="CJ62" s="44">
        <f t="shared" si="1081"/>
        <v>0</v>
      </c>
      <c r="CK62" s="44">
        <f t="shared" si="1082"/>
        <v>0</v>
      </c>
      <c r="CL62" s="47">
        <f>'СДП (план)'!Y63</f>
        <v>0</v>
      </c>
      <c r="CM62" s="44">
        <f>'СДП (план)'!Z63</f>
        <v>0</v>
      </c>
      <c r="CN62" s="44">
        <f t="shared" si="28"/>
        <v>0</v>
      </c>
      <c r="CO62" s="44">
        <f t="shared" si="29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364"/>
        <v>0</v>
      </c>
      <c r="CW62" s="44">
        <f t="shared" si="2365"/>
        <v>0</v>
      </c>
      <c r="CX62" s="44">
        <f t="shared" si="2366"/>
        <v>0</v>
      </c>
      <c r="CY62" s="44">
        <f t="shared" si="30"/>
        <v>0</v>
      </c>
      <c r="CZ62" s="44">
        <f t="shared" si="31"/>
        <v>0</v>
      </c>
      <c r="DA62" s="46">
        <f>'СДП (план)'!AA63</f>
        <v>0</v>
      </c>
      <c r="DB62" s="46">
        <f>'СДП (план)'!AB63</f>
        <v>0</v>
      </c>
      <c r="DC62" s="44">
        <f t="shared" si="32"/>
        <v>0</v>
      </c>
      <c r="DD62" s="44">
        <f t="shared" si="33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367"/>
        <v>0</v>
      </c>
      <c r="DL62" s="44">
        <f t="shared" si="2368"/>
        <v>0</v>
      </c>
      <c r="DM62" s="44">
        <f t="shared" si="2369"/>
        <v>0</v>
      </c>
      <c r="DN62" s="44">
        <f t="shared" si="34"/>
        <v>0</v>
      </c>
      <c r="DO62" s="44">
        <f t="shared" si="35"/>
        <v>0</v>
      </c>
      <c r="DP62" s="96">
        <f>'СДП (план)'!AC63</f>
        <v>0</v>
      </c>
      <c r="DQ62" s="3">
        <f>'СДП (план)'!AD63</f>
        <v>0</v>
      </c>
      <c r="DR62" s="44">
        <f t="shared" si="36"/>
        <v>0</v>
      </c>
      <c r="DS62" s="44">
        <f t="shared" si="37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469">SUM(DP62*$F62)</f>
        <v>0</v>
      </c>
      <c r="EA62" s="44">
        <f t="shared" ref="EA62" si="2470">SUM(DR62*$F62)</f>
        <v>0</v>
      </c>
      <c r="EB62" s="44">
        <f t="shared" ref="EB62" si="2471">SUM(DT62*$F62)</f>
        <v>0</v>
      </c>
      <c r="EC62" s="44">
        <f t="shared" ref="EC62" si="2472">SUM(DT62-DR62)</f>
        <v>0</v>
      </c>
      <c r="ED62" s="44">
        <f t="shared" ref="ED62" si="2473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15"/>
        <v>0</v>
      </c>
      <c r="EH62" s="44">
        <f t="shared" si="2316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2"/>
        <v>0</v>
      </c>
      <c r="EW62" s="44">
        <f t="shared" si="43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373"/>
        <v>0</v>
      </c>
      <c r="FE62" s="44">
        <f t="shared" si="2374"/>
        <v>0</v>
      </c>
      <c r="FF62" s="44">
        <f t="shared" si="2375"/>
        <v>0</v>
      </c>
      <c r="FG62" s="44">
        <f t="shared" si="2376"/>
        <v>0</v>
      </c>
      <c r="FH62" s="44">
        <f t="shared" si="2377"/>
        <v>0</v>
      </c>
      <c r="FI62" s="96">
        <f>'СДП (план)'!AG63</f>
        <v>0</v>
      </c>
      <c r="FJ62" s="3">
        <f>'СДП (план)'!AH63</f>
        <v>0</v>
      </c>
      <c r="FK62" s="44">
        <f t="shared" si="46"/>
        <v>0</v>
      </c>
      <c r="FL62" s="44">
        <f t="shared" si="47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378"/>
        <v>0</v>
      </c>
      <c r="FT62" s="44">
        <f t="shared" si="2379"/>
        <v>0</v>
      </c>
      <c r="FU62" s="44">
        <f t="shared" si="2380"/>
        <v>0</v>
      </c>
      <c r="FV62" s="44">
        <f t="shared" si="2381"/>
        <v>0</v>
      </c>
      <c r="FW62" s="44">
        <f t="shared" si="2382"/>
        <v>0</v>
      </c>
      <c r="FX62" s="96">
        <f>'СДП (план)'!AI63</f>
        <v>0</v>
      </c>
      <c r="FY62" s="3">
        <f>'СДП (план)'!AJ63</f>
        <v>0</v>
      </c>
      <c r="FZ62" s="44">
        <f t="shared" si="50"/>
        <v>0</v>
      </c>
      <c r="GA62" s="44">
        <f t="shared" si="51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383"/>
        <v>0</v>
      </c>
      <c r="GI62" s="44">
        <f t="shared" si="2384"/>
        <v>0</v>
      </c>
      <c r="GJ62" s="44">
        <f t="shared" si="2385"/>
        <v>0</v>
      </c>
      <c r="GK62" s="44">
        <f t="shared" si="2386"/>
        <v>0</v>
      </c>
      <c r="GL62" s="44">
        <f t="shared" si="2387"/>
        <v>0</v>
      </c>
      <c r="GM62" s="51">
        <f>'СДП (план)'!AK63</f>
        <v>0</v>
      </c>
      <c r="GN62" s="44">
        <f>'СДП (план)'!AL63</f>
        <v>0</v>
      </c>
      <c r="GO62" s="44">
        <f t="shared" si="54"/>
        <v>0</v>
      </c>
      <c r="GP62" s="44">
        <f t="shared" si="55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388"/>
        <v>0</v>
      </c>
      <c r="GX62" s="44">
        <f t="shared" si="2389"/>
        <v>0</v>
      </c>
      <c r="GY62" s="44">
        <f t="shared" si="2390"/>
        <v>0</v>
      </c>
      <c r="GZ62" s="44">
        <f t="shared" si="56"/>
        <v>0</v>
      </c>
      <c r="HA62" s="44">
        <f t="shared" si="57"/>
        <v>0</v>
      </c>
      <c r="HB62" s="46">
        <f>'СДП (план)'!AM63</f>
        <v>0</v>
      </c>
      <c r="HC62" s="141">
        <f>'СДП (план)'!AN63</f>
        <v>0</v>
      </c>
      <c r="HD62" s="44">
        <f t="shared" si="58"/>
        <v>0</v>
      </c>
      <c r="HE62" s="44">
        <f t="shared" si="59"/>
        <v>0</v>
      </c>
      <c r="HF62" s="44"/>
      <c r="HG62" s="44"/>
      <c r="HH62" s="44"/>
      <c r="HI62" s="44"/>
      <c r="HJ62" s="44"/>
      <c r="HK62" s="44"/>
      <c r="HL62" s="44">
        <f t="shared" si="2391"/>
        <v>0</v>
      </c>
      <c r="HM62" s="44">
        <f t="shared" si="2392"/>
        <v>0</v>
      </c>
      <c r="HN62" s="44">
        <f t="shared" si="2393"/>
        <v>0</v>
      </c>
      <c r="HO62" s="44">
        <f t="shared" si="60"/>
        <v>0</v>
      </c>
      <c r="HP62" s="44">
        <f t="shared" si="61"/>
        <v>0</v>
      </c>
      <c r="HQ62" s="51">
        <f>'СДП (план)'!AO63</f>
        <v>0</v>
      </c>
      <c r="HR62" s="44">
        <f>'СДП (план)'!AP63</f>
        <v>0</v>
      </c>
      <c r="HS62" s="44">
        <f t="shared" si="62"/>
        <v>0</v>
      </c>
      <c r="HT62" s="44">
        <f t="shared" si="63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394"/>
        <v>0</v>
      </c>
      <c r="IB62" s="44">
        <f t="shared" si="2395"/>
        <v>0</v>
      </c>
      <c r="IC62" s="44">
        <f t="shared" si="2396"/>
        <v>0</v>
      </c>
      <c r="ID62" s="44">
        <f t="shared" si="64"/>
        <v>0</v>
      </c>
      <c r="IE62" s="44">
        <f t="shared" si="65"/>
        <v>0</v>
      </c>
      <c r="IF62" s="51">
        <f>'СДП (план)'!AQ63</f>
        <v>0</v>
      </c>
      <c r="IG62" s="44">
        <f>'СДП (план)'!AR63</f>
        <v>0</v>
      </c>
      <c r="IH62" s="44">
        <f t="shared" si="66"/>
        <v>0</v>
      </c>
      <c r="II62" s="44">
        <f t="shared" si="67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1"/>
        <v>0</v>
      </c>
      <c r="IT62" s="44">
        <f t="shared" si="72"/>
        <v>0</v>
      </c>
      <c r="IU62" s="51">
        <f>'СДП (план)'!AS63</f>
        <v>0</v>
      </c>
      <c r="IV62" s="44">
        <f>'СДП (план)'!AT63</f>
        <v>0</v>
      </c>
      <c r="IW62" s="44">
        <f t="shared" si="73"/>
        <v>0</v>
      </c>
      <c r="IX62" s="44">
        <f t="shared" si="74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397"/>
        <v>0</v>
      </c>
      <c r="JF62" s="44">
        <f t="shared" si="2398"/>
        <v>0</v>
      </c>
      <c r="JG62" s="44">
        <f t="shared" si="2399"/>
        <v>0</v>
      </c>
      <c r="JH62" s="44">
        <f t="shared" si="75"/>
        <v>0</v>
      </c>
      <c r="JI62" s="44">
        <f t="shared" si="76"/>
        <v>0</v>
      </c>
      <c r="JJ62" s="96">
        <f>'СДП (план)'!AU63</f>
        <v>0</v>
      </c>
      <c r="JK62" s="3">
        <f>'СДП (план)'!AV63</f>
        <v>0</v>
      </c>
      <c r="JL62" s="44">
        <f t="shared" si="77"/>
        <v>0</v>
      </c>
      <c r="JM62" s="44">
        <f t="shared" si="78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2"/>
        <v>0</v>
      </c>
      <c r="JX62" s="44">
        <f t="shared" si="83"/>
        <v>0</v>
      </c>
      <c r="JY62" s="10">
        <f>'СДП (план)'!AW63</f>
        <v>0</v>
      </c>
      <c r="JZ62" s="3">
        <f>'СДП (план)'!AX63</f>
        <v>0</v>
      </c>
      <c r="KA62" s="44">
        <f t="shared" si="84"/>
        <v>0</v>
      </c>
      <c r="KB62" s="44">
        <f t="shared" si="85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00"/>
        <v>0</v>
      </c>
      <c r="KJ62" s="44">
        <f t="shared" si="2401"/>
        <v>0</v>
      </c>
      <c r="KK62" s="44">
        <f t="shared" si="2402"/>
        <v>0</v>
      </c>
      <c r="KL62" s="44">
        <f t="shared" si="86"/>
        <v>0</v>
      </c>
      <c r="KM62" s="44">
        <f t="shared" si="87"/>
        <v>0</v>
      </c>
      <c r="KN62" s="10">
        <f>'СДП (план)'!AY63</f>
        <v>0</v>
      </c>
      <c r="KO62" s="3">
        <f>'СДП (план)'!AZ63</f>
        <v>0</v>
      </c>
      <c r="KP62" s="44">
        <f t="shared" si="88"/>
        <v>0</v>
      </c>
      <c r="KQ62" s="44">
        <f t="shared" si="89"/>
        <v>0</v>
      </c>
      <c r="KR62" s="44"/>
      <c r="KS62" s="44"/>
      <c r="KT62" s="44"/>
      <c r="KU62" s="44"/>
      <c r="KV62" s="44"/>
      <c r="KW62" s="44"/>
      <c r="KX62" s="44">
        <f t="shared" si="2403"/>
        <v>0</v>
      </c>
      <c r="KY62" s="44">
        <f t="shared" si="2404"/>
        <v>0</v>
      </c>
      <c r="KZ62" s="44">
        <f t="shared" si="2405"/>
        <v>0</v>
      </c>
      <c r="LA62" s="44">
        <f t="shared" si="90"/>
        <v>0</v>
      </c>
      <c r="LB62" s="44">
        <f t="shared" si="91"/>
        <v>0</v>
      </c>
      <c r="LC62" s="51">
        <f>'СДП (план)'!BA63</f>
        <v>0</v>
      </c>
      <c r="LD62" s="44">
        <f>'СДП (план)'!BB63</f>
        <v>0</v>
      </c>
      <c r="LE62" s="44">
        <f t="shared" si="92"/>
        <v>0</v>
      </c>
      <c r="LF62" s="44">
        <f t="shared" si="93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7"/>
        <v>0</v>
      </c>
      <c r="LQ62" s="44">
        <f t="shared" si="98"/>
        <v>0</v>
      </c>
      <c r="LR62" s="51">
        <f>'СДП (план)'!BC63</f>
        <v>0</v>
      </c>
      <c r="LS62" s="44">
        <f>'СДП (план)'!BD63</f>
        <v>0</v>
      </c>
      <c r="LT62" s="44">
        <f t="shared" si="99"/>
        <v>0</v>
      </c>
      <c r="LU62" s="44">
        <f t="shared" si="100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06"/>
        <v>0</v>
      </c>
      <c r="MC62" s="44">
        <f t="shared" si="2407"/>
        <v>0</v>
      </c>
      <c r="MD62" s="44">
        <f t="shared" si="2408"/>
        <v>0</v>
      </c>
      <c r="ME62" s="44">
        <f t="shared" si="101"/>
        <v>0</v>
      </c>
      <c r="MF62" s="44">
        <f t="shared" si="102"/>
        <v>0</v>
      </c>
      <c r="MG62" s="47">
        <f>'СДП (план)'!BE63</f>
        <v>0</v>
      </c>
      <c r="MH62" s="47">
        <f>'СДП (план)'!BF63</f>
        <v>0</v>
      </c>
      <c r="MI62" s="44">
        <f t="shared" si="103"/>
        <v>0</v>
      </c>
      <c r="MJ62" s="44">
        <f t="shared" si="104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09"/>
        <v>0</v>
      </c>
      <c r="MR62" s="44">
        <f t="shared" si="2410"/>
        <v>0</v>
      </c>
      <c r="MS62" s="44">
        <f t="shared" si="2411"/>
        <v>0</v>
      </c>
      <c r="MT62" s="44">
        <f t="shared" si="105"/>
        <v>0</v>
      </c>
      <c r="MU62" s="44">
        <f t="shared" si="106"/>
        <v>0</v>
      </c>
      <c r="MV62" s="47">
        <f>'СДП (план)'!BG63</f>
        <v>0</v>
      </c>
      <c r="MW62" s="47">
        <f>'СДП (план)'!BH63</f>
        <v>0</v>
      </c>
      <c r="MX62" s="44">
        <f t="shared" si="107"/>
        <v>0</v>
      </c>
      <c r="MY62" s="44">
        <f t="shared" si="108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12"/>
        <v>0</v>
      </c>
      <c r="NG62" s="44">
        <f t="shared" si="2413"/>
        <v>0</v>
      </c>
      <c r="NH62" s="44">
        <f t="shared" si="2414"/>
        <v>0</v>
      </c>
      <c r="NI62" s="44">
        <f t="shared" si="109"/>
        <v>0</v>
      </c>
      <c r="NJ62" s="44">
        <f t="shared" si="110"/>
        <v>0</v>
      </c>
      <c r="NK62" s="51">
        <f>'СДП (план)'!BI63</f>
        <v>0</v>
      </c>
      <c r="NL62" s="44">
        <f>'СДП (план)'!BJ63</f>
        <v>0</v>
      </c>
      <c r="NM62" s="44">
        <f t="shared" si="111"/>
        <v>0</v>
      </c>
      <c r="NN62" s="44">
        <f t="shared" si="112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6"/>
        <v>0</v>
      </c>
      <c r="NY62" s="44">
        <f t="shared" si="117"/>
        <v>0</v>
      </c>
      <c r="NZ62" s="51">
        <f>'СДП (план)'!BK63</f>
        <v>0</v>
      </c>
      <c r="OA62" s="44">
        <f>'СДП (план)'!BL63</f>
        <v>0</v>
      </c>
      <c r="OB62" s="44">
        <f t="shared" si="118"/>
        <v>0</v>
      </c>
      <c r="OC62" s="44">
        <f t="shared" si="119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15"/>
        <v>0</v>
      </c>
      <c r="OK62" s="44">
        <f t="shared" si="2416"/>
        <v>0</v>
      </c>
      <c r="OL62" s="44">
        <f t="shared" si="2417"/>
        <v>0</v>
      </c>
      <c r="OM62" s="44">
        <f t="shared" si="120"/>
        <v>0</v>
      </c>
      <c r="ON62" s="44">
        <f t="shared" si="121"/>
        <v>0</v>
      </c>
      <c r="OO62" s="52">
        <f>'СДП (план)'!BM63</f>
        <v>0</v>
      </c>
      <c r="OP62" s="44">
        <f>'СДП (план)'!BN63</f>
        <v>0</v>
      </c>
      <c r="OQ62" s="44">
        <f t="shared" si="122"/>
        <v>0</v>
      </c>
      <c r="OR62" s="44">
        <f t="shared" si="123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18"/>
        <v>0</v>
      </c>
      <c r="OZ62" s="44">
        <f t="shared" si="2419"/>
        <v>0</v>
      </c>
      <c r="PA62" s="44">
        <f t="shared" si="2420"/>
        <v>0</v>
      </c>
      <c r="PB62" s="44">
        <f t="shared" si="124"/>
        <v>0</v>
      </c>
      <c r="PC62" s="44">
        <f t="shared" si="125"/>
        <v>0</v>
      </c>
      <c r="PD62" s="51">
        <f>'СДП (план)'!BO63</f>
        <v>0</v>
      </c>
      <c r="PE62" s="44">
        <f>'СДП (план)'!BP63</f>
        <v>0</v>
      </c>
      <c r="PF62" s="44">
        <f t="shared" si="126"/>
        <v>0</v>
      </c>
      <c r="PG62" s="44">
        <f t="shared" si="127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21"/>
        <v>0</v>
      </c>
      <c r="PO62" s="44">
        <f t="shared" si="2422"/>
        <v>0</v>
      </c>
      <c r="PP62" s="44">
        <f t="shared" si="2423"/>
        <v>0</v>
      </c>
      <c r="PQ62" s="44">
        <f t="shared" si="128"/>
        <v>0</v>
      </c>
      <c r="PR62" s="44">
        <f t="shared" si="129"/>
        <v>0</v>
      </c>
      <c r="PS62" s="51">
        <f>'СДП (план)'!BQ63</f>
        <v>0</v>
      </c>
      <c r="PT62" s="44">
        <f>'СДП (план)'!BR63</f>
        <v>0</v>
      </c>
      <c r="PU62" s="44">
        <f t="shared" si="130"/>
        <v>0</v>
      </c>
      <c r="PV62" s="44">
        <f t="shared" si="131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696"/>
        <v>0</v>
      </c>
      <c r="QG62" s="44">
        <f t="shared" si="697"/>
        <v>0</v>
      </c>
      <c r="QH62" s="51">
        <f>'СДП (план)'!BS63</f>
        <v>0</v>
      </c>
      <c r="QI62" s="44">
        <f>'СДП (план)'!BT63</f>
        <v>0</v>
      </c>
      <c r="QJ62" s="44">
        <f t="shared" si="136"/>
        <v>0</v>
      </c>
      <c r="QK62" s="44">
        <f t="shared" si="137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24"/>
        <v>0</v>
      </c>
      <c r="QS62" s="44">
        <f t="shared" si="2425"/>
        <v>0</v>
      </c>
      <c r="QT62" s="44">
        <f t="shared" si="2426"/>
        <v>0</v>
      </c>
      <c r="QU62" s="44">
        <f t="shared" si="2427"/>
        <v>0</v>
      </c>
      <c r="QV62" s="44">
        <f t="shared" si="2428"/>
        <v>0</v>
      </c>
      <c r="QW62" s="45">
        <f>'СДП (план)'!BU63</f>
        <v>0</v>
      </c>
      <c r="QX62" s="44">
        <f>'СДП (план)'!BV63</f>
        <v>0</v>
      </c>
      <c r="QY62" s="44">
        <f t="shared" si="140"/>
        <v>0</v>
      </c>
      <c r="QZ62" s="44">
        <f t="shared" si="141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29"/>
        <v>0</v>
      </c>
      <c r="RH62" s="44">
        <f t="shared" si="2430"/>
        <v>0</v>
      </c>
      <c r="RI62" s="44">
        <f t="shared" si="2431"/>
        <v>0</v>
      </c>
      <c r="RJ62" s="44">
        <f t="shared" si="142"/>
        <v>0</v>
      </c>
      <c r="RK62" s="44">
        <f t="shared" si="143"/>
        <v>0</v>
      </c>
      <c r="RL62" s="51">
        <f>'СДП (план)'!BW63</f>
        <v>0</v>
      </c>
      <c r="RM62" s="44">
        <f>'СДП (план)'!BX63</f>
        <v>0</v>
      </c>
      <c r="RN62" s="44">
        <f t="shared" si="144"/>
        <v>0</v>
      </c>
      <c r="RO62" s="44">
        <f t="shared" si="145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32"/>
        <v>0</v>
      </c>
      <c r="RW62" s="44">
        <f t="shared" si="2433"/>
        <v>0</v>
      </c>
      <c r="RX62" s="44">
        <f t="shared" si="2434"/>
        <v>0</v>
      </c>
      <c r="RY62" s="44">
        <f t="shared" si="146"/>
        <v>0</v>
      </c>
      <c r="RZ62" s="44">
        <f t="shared" si="147"/>
        <v>0</v>
      </c>
      <c r="SA62" s="51">
        <f>'СДП (план)'!BY63</f>
        <v>0</v>
      </c>
      <c r="SB62" s="44">
        <f>'СДП (план)'!BZ63</f>
        <v>0</v>
      </c>
      <c r="SC62" s="44">
        <f t="shared" si="148"/>
        <v>0</v>
      </c>
      <c r="SD62" s="44">
        <f t="shared" si="149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35"/>
        <v>0</v>
      </c>
      <c r="SL62" s="44">
        <f t="shared" si="2436"/>
        <v>0</v>
      </c>
      <c r="SM62" s="44">
        <f t="shared" si="2437"/>
        <v>0</v>
      </c>
      <c r="SN62" s="44">
        <f t="shared" si="150"/>
        <v>0</v>
      </c>
      <c r="SO62" s="44">
        <f t="shared" si="151"/>
        <v>0</v>
      </c>
      <c r="SP62" s="51">
        <f>'СДП (план)'!CA63</f>
        <v>0</v>
      </c>
      <c r="SQ62" s="44">
        <f>'СДП (план)'!CB63</f>
        <v>0</v>
      </c>
      <c r="SR62" s="44">
        <f t="shared" si="152"/>
        <v>0</v>
      </c>
      <c r="SS62" s="44">
        <f t="shared" si="153"/>
        <v>0</v>
      </c>
      <c r="ST62" s="44"/>
      <c r="SU62" s="44"/>
      <c r="SV62" s="44"/>
      <c r="SW62" s="44"/>
      <c r="SX62" s="44"/>
      <c r="SY62" s="44"/>
      <c r="SZ62" s="44">
        <f t="shared" si="2438"/>
        <v>0</v>
      </c>
      <c r="TA62" s="44">
        <f t="shared" si="2439"/>
        <v>0</v>
      </c>
      <c r="TB62" s="44">
        <f t="shared" si="2440"/>
        <v>0</v>
      </c>
      <c r="TC62" s="44">
        <f t="shared" si="154"/>
        <v>0</v>
      </c>
      <c r="TD62" s="44">
        <f t="shared" si="155"/>
        <v>0</v>
      </c>
      <c r="TE62" s="51">
        <f>'СДП (план)'!CC63</f>
        <v>0</v>
      </c>
      <c r="TF62" s="44">
        <f>'СДП (план)'!CD63</f>
        <v>0</v>
      </c>
      <c r="TG62" s="44">
        <f t="shared" si="156"/>
        <v>0</v>
      </c>
      <c r="TH62" s="44">
        <f t="shared" si="157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41"/>
        <v>0</v>
      </c>
      <c r="TP62" s="44">
        <f t="shared" si="2442"/>
        <v>0</v>
      </c>
      <c r="TQ62" s="44">
        <f t="shared" si="2443"/>
        <v>0</v>
      </c>
      <c r="TR62" s="44">
        <f t="shared" si="158"/>
        <v>0</v>
      </c>
      <c r="TS62" s="44">
        <f t="shared" si="159"/>
        <v>0</v>
      </c>
      <c r="TT62" s="47">
        <f>'СДП (план)'!CE63</f>
        <v>0</v>
      </c>
      <c r="TU62" s="47">
        <f>'СДП (план)'!CF63</f>
        <v>0</v>
      </c>
      <c r="TV62" s="44">
        <f t="shared" si="160"/>
        <v>0</v>
      </c>
      <c r="TW62" s="44">
        <f t="shared" si="161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5"/>
        <v>0</v>
      </c>
      <c r="UH62" s="44">
        <f t="shared" si="166"/>
        <v>0</v>
      </c>
      <c r="UI62" s="51">
        <f>'СДП (план)'!CG63</f>
        <v>0</v>
      </c>
      <c r="UJ62" s="44">
        <f>'СДП (план)'!CH63</f>
        <v>0</v>
      </c>
      <c r="UK62" s="44">
        <f t="shared" si="167"/>
        <v>0</v>
      </c>
      <c r="UL62" s="44">
        <f t="shared" si="168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44"/>
        <v>0</v>
      </c>
      <c r="UT62" s="44">
        <f t="shared" si="2445"/>
        <v>0</v>
      </c>
      <c r="UU62" s="44">
        <f t="shared" si="2446"/>
        <v>0</v>
      </c>
      <c r="UV62" s="44">
        <f t="shared" si="169"/>
        <v>0</v>
      </c>
      <c r="UW62" s="44">
        <f t="shared" si="170"/>
        <v>0</v>
      </c>
      <c r="UX62" s="51">
        <f>'СДП (план)'!CI63</f>
        <v>0</v>
      </c>
      <c r="UY62" s="44">
        <f>'СДП (план)'!CJ63</f>
        <v>0</v>
      </c>
      <c r="UZ62" s="44">
        <f t="shared" si="171"/>
        <v>0</v>
      </c>
      <c r="VA62" s="44">
        <f t="shared" si="172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47"/>
        <v>0</v>
      </c>
      <c r="VK62" s="44">
        <f t="shared" si="1171"/>
        <v>0</v>
      </c>
      <c r="VL62" s="44">
        <f t="shared" si="1172"/>
        <v>0</v>
      </c>
      <c r="VM62" s="51">
        <f>'СДП (план)'!CK63</f>
        <v>0</v>
      </c>
      <c r="VN62" s="44">
        <f>'СДП (план)'!CL63</f>
        <v>0</v>
      </c>
      <c r="VO62" s="44">
        <f t="shared" si="176"/>
        <v>0</v>
      </c>
      <c r="VP62" s="44">
        <f t="shared" si="177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48"/>
        <v>0</v>
      </c>
      <c r="VX62" s="44">
        <f t="shared" si="2449"/>
        <v>0</v>
      </c>
      <c r="VY62" s="44">
        <f t="shared" si="2450"/>
        <v>0</v>
      </c>
      <c r="VZ62" s="44">
        <f t="shared" si="178"/>
        <v>0</v>
      </c>
      <c r="WA62" s="44">
        <f t="shared" si="179"/>
        <v>0</v>
      </c>
      <c r="WB62" s="51">
        <f>'СДП (план)'!CM63</f>
        <v>0</v>
      </c>
      <c r="WC62" s="44">
        <f>'СДП (план)'!CN63</f>
        <v>0</v>
      </c>
      <c r="WD62" s="44">
        <f t="shared" si="180"/>
        <v>0</v>
      </c>
      <c r="WE62" s="44">
        <f t="shared" si="181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51"/>
        <v>0</v>
      </c>
      <c r="WM62" s="44">
        <f t="shared" si="2452"/>
        <v>0</v>
      </c>
      <c r="WN62" s="44">
        <f t="shared" si="2453"/>
        <v>0</v>
      </c>
      <c r="WO62" s="44">
        <f t="shared" si="182"/>
        <v>0</v>
      </c>
      <c r="WP62" s="44">
        <f t="shared" si="183"/>
        <v>0</v>
      </c>
      <c r="WQ62" s="51">
        <f>'СДП (план)'!CO63</f>
        <v>0</v>
      </c>
      <c r="WR62" s="44">
        <f>'СДП (план)'!CP63</f>
        <v>0</v>
      </c>
      <c r="WS62" s="44">
        <f t="shared" si="184"/>
        <v>0</v>
      </c>
      <c r="WT62" s="44">
        <f t="shared" si="185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54"/>
        <v>0</v>
      </c>
      <c r="XB62" s="44">
        <f t="shared" si="2455"/>
        <v>0</v>
      </c>
      <c r="XC62" s="44">
        <f t="shared" si="2456"/>
        <v>0</v>
      </c>
      <c r="XD62" s="44">
        <f t="shared" si="186"/>
        <v>0</v>
      </c>
      <c r="XE62" s="44">
        <f t="shared" si="187"/>
        <v>0</v>
      </c>
      <c r="XF62" s="51">
        <f>'СДП (план)'!CQ63</f>
        <v>0</v>
      </c>
      <c r="XG62" s="44">
        <f>'СДП (план)'!CR63</f>
        <v>0</v>
      </c>
      <c r="XH62" s="44">
        <f t="shared" si="188"/>
        <v>0</v>
      </c>
      <c r="XI62" s="44">
        <f t="shared" si="189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457"/>
        <v>0</v>
      </c>
      <c r="XQ62" s="44">
        <f t="shared" si="2458"/>
        <v>0</v>
      </c>
      <c r="XR62" s="44">
        <f t="shared" si="2459"/>
        <v>0</v>
      </c>
      <c r="XS62" s="44">
        <f t="shared" si="190"/>
        <v>0</v>
      </c>
      <c r="XT62" s="44">
        <f t="shared" si="191"/>
        <v>0</v>
      </c>
      <c r="XU62" s="96">
        <f>'СДП (план)'!CS63</f>
        <v>0</v>
      </c>
      <c r="XV62" s="3">
        <f>'СДП (план)'!CT63</f>
        <v>0</v>
      </c>
      <c r="XW62" s="44">
        <f t="shared" si="192"/>
        <v>0</v>
      </c>
      <c r="XX62" s="44">
        <f t="shared" si="193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460"/>
        <v>0</v>
      </c>
      <c r="YF62" s="44">
        <f t="shared" si="2461"/>
        <v>0</v>
      </c>
      <c r="YG62" s="44">
        <f t="shared" si="2462"/>
        <v>0</v>
      </c>
      <c r="YH62" s="44">
        <f t="shared" si="194"/>
        <v>0</v>
      </c>
      <c r="YI62" s="44">
        <f t="shared" si="195"/>
        <v>0</v>
      </c>
      <c r="YJ62" s="3">
        <f>'СДП (план)'!CU63</f>
        <v>0</v>
      </c>
      <c r="YK62" s="3">
        <f>'СДП (план)'!CV63</f>
        <v>0</v>
      </c>
      <c r="YL62" s="44">
        <f t="shared" si="196"/>
        <v>0</v>
      </c>
      <c r="YM62" s="44">
        <f t="shared" si="197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463"/>
        <v>0</v>
      </c>
      <c r="YU62" s="44">
        <f t="shared" si="2464"/>
        <v>0</v>
      </c>
      <c r="YV62" s="44">
        <f t="shared" si="2465"/>
        <v>0</v>
      </c>
      <c r="YW62" s="44">
        <f t="shared" si="1038"/>
        <v>0</v>
      </c>
      <c r="YX62" s="44">
        <f t="shared" si="1039"/>
        <v>0</v>
      </c>
      <c r="YY62" s="44">
        <f>'СДП (план)'!CW63</f>
        <v>0</v>
      </c>
      <c r="YZ62" s="44">
        <f>'СДП (план)'!CX63</f>
        <v>0</v>
      </c>
      <c r="ZA62" s="44">
        <f t="shared" si="198"/>
        <v>0</v>
      </c>
      <c r="ZB62" s="44">
        <f t="shared" si="199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466"/>
        <v>0</v>
      </c>
      <c r="ZJ62" s="44">
        <f>SUM(ZA62*$F62)</f>
        <v>0</v>
      </c>
      <c r="ZK62" s="44">
        <f>SUM(ZC62*$F62)</f>
        <v>0</v>
      </c>
      <c r="ZL62" s="44">
        <f t="shared" si="1192"/>
        <v>0</v>
      </c>
      <c r="ZM62" s="44">
        <f t="shared" si="1193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>SUM(HB62,DA62,AS62,BW62,AD62,BH62,O62,NK62,LC62,LR62,NZ62,ET62,FI62,HQ62,JJ62,MG62,MV62,TT62,IF62,IU62,JY62,DP62,EE62,WQ62,WB62,UI62,UX62,RL62,TE62,VM62,OO62,PD62,PS62,QH62,FX62,QW62,GM62,SP62,XF62,XU62,SA62,CL62,KN62,YJ62,YY62)</f>
        <v>0</v>
      </c>
      <c r="AAD62" s="49">
        <f>SUM(HC62,DB62,AT62,BX62,AE62,BI62,P62,NL62,LD62,LS62,OA62,EU62,FJ62,HR62,JK62,MH62,MW62,TU62,IG62,IV62,JZ62,DQ62,EF62,WR62,WC62,UJ62,UY62,RM62,TF62,VN62,OP62,PE62,PT62,QI62,FY62,QX62,GN62,SQ62,XG62,XV62,SB62,CM62,KO62,YK62,YZ62)</f>
        <v>0</v>
      </c>
      <c r="AAE62" s="49">
        <f>SUM(HD62,DC62,AU62,BY62,AF62,BJ62,Q62,NM62,LE62,LT62,OB62,EV62,FK62,HS62,JL62,MI62,MX62,TV62,IH62,IW62,KA62,DR62,EG62,WS62,WD62,UK62,UZ62,RN62,TG62,VO62,OQ62,PF62,PU62,QJ62,FZ62,QY62,GO62,SR62,XH62,XW62,SC62,CN62,KP62,YL62,ZA62)</f>
        <v>0</v>
      </c>
      <c r="AAF62" s="49">
        <f>SUM(HE62,DD62,AV62,BZ62,AG62,BK62,R62,NN62,LF62,LU62,OC62,EW62,FL62,HT62,JM62,MJ62,MY62,TW62,II62,IX62,KB62,DS62,EH62,WT62,WE62,UL62,VA62,RO62,TH62,VP62,OR62,PG62,PV62,QK62,GA62,QZ62,GP62,SS62,XI62,XX62,SD62,CO62,KQ62,YM62,ZB62)</f>
        <v>0</v>
      </c>
      <c r="AAG62" s="49">
        <f>SUM(HF62,DE62,AW62,CA62,AH62,BL62,S62,NO62,LG62,LV62,OD62,EX62,FM62,HU62,JN62,MK62,MZ62,TX62,IJ62,IY62,KC62,DT62,EI62,WU62,WF62,UM62,VB62,RP62,TI62,VQ62,OS62,PH62,PW62,QL62,GB62,RA62,GQ62,ST62,XJ62,XY62,SE62,CP62,KR62,YN62,ZC62)</f>
        <v>0</v>
      </c>
      <c r="AAH62" s="49">
        <f>SUM(HG62,DF62,AX62,CB62,AI62,BM62,T62,NP62,LH62,LW62,OE62,EY62,FN62,HV62,JO62,ML62,NA62,TY62,IK62,IZ62,KD62,DU62,EJ62,WV62,WG62,UN62,VC62,RQ62,TJ62,VR62,OT62,PI62,PX62,QM62,GC62,RB62,GR62,SU62,XK62,XZ62,SF62,CQ62,KS62,YO62,ZD62)</f>
        <v>0</v>
      </c>
      <c r="AAI62" s="49">
        <f>SUM(HH62,DG62,AY62,CC62,AJ62,BN62,U62,NQ62,LI62,LX62,OF62,EZ62,FO62,HW62,JP62,MM62,NB62,TZ62,IL62,JA62,KE62,DV62,EK62,WW62,WH62,UO62,VD62,RR62,TK62,VS62,OU62,PJ62,PY62,QN62,GD62,RC62,GS62,SV62,XL62,YA62,SG62,CR62,KT62,YP62,ZE62)</f>
        <v>0</v>
      </c>
      <c r="AAJ62" s="49">
        <f>SUM(HI62,DH62,AZ62,CD62,AK62,BO62,V62,NR62,LJ62,LY62,OG62,FA62,FP62,HX62,JQ62,MN62,NC62,UA62,IM62,JB62,KF62,DW62,EL62,WX62,WI62,UP62,VE62,RS62,TL62,VT62,OV62,PK62,PZ62,QO62,GE62,RD62,GT62,SW62,XM62,YB62,SH62,CS62,KU62,YQ62,ZF62)</f>
        <v>0</v>
      </c>
      <c r="AAK62" s="49">
        <f>SUM(HJ62,DI62,BA62,CE62,AL62,BP62,W62,NS62,LK62,LZ62,OH62,FB62,FQ62,HY62,JR62,MO62,ND62,UB62,IN62,JC62,KG62,DX62,EM62,WY62,WJ62,UQ62,VF62,RT62,TM62,VU62,OW62,PL62,QA62,QP62,GF62,RE62,GU62,SX62,XN62,YC62,SI62,CT62,KV62,YR62,ZG62)</f>
        <v>0</v>
      </c>
      <c r="AAL62" s="49">
        <f>SUM(HK62,DJ62,BB62,CF62,AM62,BQ62,X62,NT62,LL62,MA62,OI62,FC62,FR62,HZ62,JS62,MP62,NE62,UC62,IO62,JD62,KH62,DY62,EN62,WZ62,WK62,UR62,VG62,RU62,TN62,VV62,OX62,PM62,QB62,QQ62,GG62,RF62,GV62,SY62,XO62,YD62,SJ62,CU62,KW62,YS62,ZH62)</f>
        <v>0</v>
      </c>
      <c r="AAM62" s="49">
        <f>SUM(HL62,DK62,BC62,CG62,AN62,BR62,Y62,NU62,LM62,MB62,OJ62,FD62,FS62,IA62,JT62,MQ62,NF62,UD62,IP62,JE62,KI62,DZ62,EO62,XA62,WL62,US62,VH62,RV62,TO62,VW62,OY62,PN62,QC62,QR62,GH62,RG62,GW62,SZ62,XP62,YE62,SK62,CV62,KX62,YT62,ZI62)</f>
        <v>0</v>
      </c>
      <c r="AAN62" s="49">
        <f>SUM(HM62,DL62,BD62,CH62,AO62,BS62,Z62,NV62,LN62,MC62,OK62,FE62,FT62,IB62,JU62,MR62,NG62,UE62,IQ62,JF62,KJ62,EA62,EP62,XB62,WM62,UT62,VI62,RW62,TP62,VX62,OZ62,PO62,QD62,QS62,GI62,RH62,GX62,TA62,XQ62,YF62,SL62,CW62,KY62,YU62,ZJ62)</f>
        <v>0</v>
      </c>
      <c r="AAO62" s="49">
        <f>SUM(HN62,DM62,BE62,CI62,AP62,BT62,AA62,NW62,LO62,MD62,OL62,FF62,FU62,IC62,JV62,MS62,NH62,UF62,IR62,JG62,KK62,EB62,EQ62,XC62,WN62,UU62,VJ62,RX62,TQ62,VY62,PA62,PP62,QE62,QT62,GJ62,RI62,GY62,TB62,XR62,YG62,SM62,CX62,KZ62,YV62,ZK62)</f>
        <v>0</v>
      </c>
      <c r="AAP62" s="44">
        <f t="shared" si="2467"/>
        <v>0</v>
      </c>
      <c r="AAQ62" s="44">
        <f t="shared" si="2468"/>
        <v>0</v>
      </c>
    </row>
    <row r="63" spans="1:719" s="33" customFormat="1" ht="15" x14ac:dyDescent="0.25">
      <c r="A63" s="204">
        <v>14</v>
      </c>
      <c r="B63" s="267"/>
      <c r="C63" s="257" t="s">
        <v>601</v>
      </c>
      <c r="D63" s="259" t="s">
        <v>29</v>
      </c>
      <c r="E63" s="170">
        <v>15030</v>
      </c>
      <c r="F63" s="242"/>
      <c r="G63" s="319"/>
      <c r="H63" s="14"/>
      <c r="I63" s="220"/>
      <c r="J63" s="220"/>
      <c r="K63" s="235">
        <v>1.4</v>
      </c>
      <c r="L63" s="235">
        <v>1.68</v>
      </c>
      <c r="M63" s="235">
        <v>2.23</v>
      </c>
      <c r="N63" s="232">
        <v>2.57</v>
      </c>
      <c r="O63" s="116">
        <f>'СДП (план)'!O64</f>
        <v>120</v>
      </c>
      <c r="P63" s="116">
        <f>'СДП (план)'!P64</f>
        <v>3863311.1999999997</v>
      </c>
      <c r="Q63" s="44">
        <f t="shared" si="16"/>
        <v>20</v>
      </c>
      <c r="R63" s="44">
        <f t="shared" si="17"/>
        <v>643885.19999999995</v>
      </c>
      <c r="S63" s="116">
        <f t="shared" ref="S63:AA63" si="2474">SUM(S64:S65)</f>
        <v>0</v>
      </c>
      <c r="T63" s="116">
        <f t="shared" si="2474"/>
        <v>0</v>
      </c>
      <c r="U63" s="116">
        <f t="shared" si="2474"/>
        <v>0</v>
      </c>
      <c r="V63" s="116">
        <f t="shared" si="2474"/>
        <v>0</v>
      </c>
      <c r="W63" s="116">
        <f t="shared" si="2474"/>
        <v>0</v>
      </c>
      <c r="X63" s="116">
        <f t="shared" si="2474"/>
        <v>0</v>
      </c>
      <c r="Y63" s="116">
        <f t="shared" si="2474"/>
        <v>183.6</v>
      </c>
      <c r="Z63" s="116">
        <f t="shared" si="2474"/>
        <v>30.6</v>
      </c>
      <c r="AA63" s="116">
        <f t="shared" si="2474"/>
        <v>0</v>
      </c>
      <c r="AB63" s="82">
        <f t="shared" si="2304"/>
        <v>-20</v>
      </c>
      <c r="AC63" s="82">
        <f t="shared" si="2305"/>
        <v>-643885.19999999995</v>
      </c>
      <c r="AD63" s="131">
        <f>'СДП (план)'!Q64</f>
        <v>0</v>
      </c>
      <c r="AE63" s="131">
        <f>'СДП (план)'!R64</f>
        <v>0</v>
      </c>
      <c r="AF63" s="82">
        <f t="shared" si="18"/>
        <v>0</v>
      </c>
      <c r="AG63" s="82">
        <f t="shared" si="19"/>
        <v>0</v>
      </c>
      <c r="AH63" s="116">
        <f t="shared" ref="AH63:AP63" si="2475">SUM(AH64:AH65)</f>
        <v>0</v>
      </c>
      <c r="AI63" s="116">
        <f t="shared" si="2475"/>
        <v>0</v>
      </c>
      <c r="AJ63" s="116">
        <f t="shared" si="2475"/>
        <v>0</v>
      </c>
      <c r="AK63" s="116">
        <f t="shared" si="2475"/>
        <v>0</v>
      </c>
      <c r="AL63" s="116">
        <f t="shared" si="2475"/>
        <v>0</v>
      </c>
      <c r="AM63" s="116">
        <f t="shared" si="2475"/>
        <v>0</v>
      </c>
      <c r="AN63" s="116">
        <f t="shared" si="2475"/>
        <v>0</v>
      </c>
      <c r="AO63" s="116">
        <f t="shared" si="2475"/>
        <v>0</v>
      </c>
      <c r="AP63" s="116">
        <f t="shared" si="2475"/>
        <v>0</v>
      </c>
      <c r="AQ63" s="82">
        <f t="shared" si="20"/>
        <v>0</v>
      </c>
      <c r="AR63" s="82">
        <f t="shared" si="21"/>
        <v>0</v>
      </c>
      <c r="AS63" s="116">
        <f>'СДП (план)'!S64</f>
        <v>0</v>
      </c>
      <c r="AT63" s="116">
        <f>'СДП (план)'!T64</f>
        <v>0</v>
      </c>
      <c r="AU63" s="44">
        <f t="shared" si="22"/>
        <v>0</v>
      </c>
      <c r="AV63" s="44">
        <f t="shared" si="23"/>
        <v>0</v>
      </c>
      <c r="AW63" s="116">
        <f t="shared" ref="AW63:BE63" si="2476">SUM(AW64:AW65)</f>
        <v>0</v>
      </c>
      <c r="AX63" s="116">
        <f t="shared" si="2476"/>
        <v>0</v>
      </c>
      <c r="AY63" s="116">
        <f t="shared" si="2476"/>
        <v>0</v>
      </c>
      <c r="AZ63" s="116">
        <f t="shared" si="2476"/>
        <v>0</v>
      </c>
      <c r="BA63" s="116">
        <f t="shared" si="2476"/>
        <v>0</v>
      </c>
      <c r="BB63" s="116">
        <f t="shared" si="2476"/>
        <v>0</v>
      </c>
      <c r="BC63" s="116">
        <f t="shared" si="2476"/>
        <v>0</v>
      </c>
      <c r="BD63" s="116">
        <f t="shared" si="2476"/>
        <v>0</v>
      </c>
      <c r="BE63" s="116">
        <f t="shared" si="2476"/>
        <v>0</v>
      </c>
      <c r="BF63" s="82">
        <f t="shared" si="2308"/>
        <v>0</v>
      </c>
      <c r="BG63" s="82">
        <f t="shared" si="2309"/>
        <v>0</v>
      </c>
      <c r="BH63" s="140">
        <f>'СДП (план)'!U64</f>
        <v>0</v>
      </c>
      <c r="BI63" s="81">
        <f>'СДП (план)'!V64</f>
        <v>0</v>
      </c>
      <c r="BJ63" s="44">
        <f t="shared" si="24"/>
        <v>0</v>
      </c>
      <c r="BK63" s="44">
        <f t="shared" si="25"/>
        <v>0</v>
      </c>
      <c r="BL63" s="116">
        <f t="shared" ref="BL63:BT63" si="2477">SUM(BL64:BL65)</f>
        <v>0</v>
      </c>
      <c r="BM63" s="116">
        <f t="shared" si="2477"/>
        <v>0</v>
      </c>
      <c r="BN63" s="116">
        <f t="shared" si="2477"/>
        <v>0</v>
      </c>
      <c r="BO63" s="116">
        <f t="shared" si="2477"/>
        <v>0</v>
      </c>
      <c r="BP63" s="116">
        <f t="shared" si="2477"/>
        <v>0</v>
      </c>
      <c r="BQ63" s="116">
        <f t="shared" si="2477"/>
        <v>0</v>
      </c>
      <c r="BR63" s="116">
        <f t="shared" si="2477"/>
        <v>0</v>
      </c>
      <c r="BS63" s="116">
        <f t="shared" si="2477"/>
        <v>0</v>
      </c>
      <c r="BT63" s="116">
        <f t="shared" si="2477"/>
        <v>0</v>
      </c>
      <c r="BU63" s="82">
        <f>SUM(BL63-BJ63)</f>
        <v>0</v>
      </c>
      <c r="BV63" s="82">
        <f>SUM(BM63-BK63)</f>
        <v>0</v>
      </c>
      <c r="BW63" s="116">
        <f>'СДП (план)'!W64</f>
        <v>0</v>
      </c>
      <c r="BX63" s="116">
        <f>'СДП (план)'!X64</f>
        <v>0</v>
      </c>
      <c r="BY63" s="82">
        <f t="shared" si="26"/>
        <v>0</v>
      </c>
      <c r="BZ63" s="82">
        <f t="shared" si="27"/>
        <v>0</v>
      </c>
      <c r="CA63" s="116">
        <f t="shared" ref="CA63:CI63" si="2478">SUM(CA64:CA65)</f>
        <v>0</v>
      </c>
      <c r="CB63" s="116">
        <f t="shared" si="2478"/>
        <v>0</v>
      </c>
      <c r="CC63" s="116">
        <f t="shared" si="2478"/>
        <v>0</v>
      </c>
      <c r="CD63" s="116">
        <f t="shared" si="2478"/>
        <v>0</v>
      </c>
      <c r="CE63" s="116">
        <f t="shared" si="2478"/>
        <v>0</v>
      </c>
      <c r="CF63" s="116">
        <f t="shared" si="2478"/>
        <v>0</v>
      </c>
      <c r="CG63" s="116">
        <f t="shared" si="2478"/>
        <v>0</v>
      </c>
      <c r="CH63" s="116">
        <f t="shared" si="2478"/>
        <v>0</v>
      </c>
      <c r="CI63" s="116">
        <f t="shared" si="2478"/>
        <v>0</v>
      </c>
      <c r="CJ63" s="82">
        <f t="shared" si="1081"/>
        <v>0</v>
      </c>
      <c r="CK63" s="82">
        <f t="shared" si="1082"/>
        <v>0</v>
      </c>
      <c r="CL63" s="55">
        <f>'СДП (план)'!Y64</f>
        <v>0</v>
      </c>
      <c r="CM63" s="55">
        <f>'СДП (план)'!Z64</f>
        <v>0</v>
      </c>
      <c r="CN63" s="82">
        <f t="shared" si="28"/>
        <v>0</v>
      </c>
      <c r="CO63" s="82">
        <f t="shared" si="29"/>
        <v>0</v>
      </c>
      <c r="CP63" s="55">
        <f t="shared" ref="CP63:CX63" si="2479">SUM(CP64:CP65)</f>
        <v>0</v>
      </c>
      <c r="CQ63" s="55">
        <f t="shared" si="2479"/>
        <v>0</v>
      </c>
      <c r="CR63" s="55">
        <f t="shared" si="2479"/>
        <v>0</v>
      </c>
      <c r="CS63" s="55">
        <f t="shared" si="2479"/>
        <v>0</v>
      </c>
      <c r="CT63" s="55">
        <f t="shared" si="2479"/>
        <v>0</v>
      </c>
      <c r="CU63" s="55">
        <f t="shared" si="2479"/>
        <v>0</v>
      </c>
      <c r="CV63" s="116">
        <f t="shared" si="2479"/>
        <v>0</v>
      </c>
      <c r="CW63" s="116">
        <f t="shared" si="2479"/>
        <v>0</v>
      </c>
      <c r="CX63" s="116">
        <f t="shared" si="2479"/>
        <v>0</v>
      </c>
      <c r="CY63" s="82">
        <f t="shared" si="30"/>
        <v>0</v>
      </c>
      <c r="CZ63" s="82">
        <f t="shared" si="31"/>
        <v>0</v>
      </c>
      <c r="DA63" s="55">
        <f>'СДП (план)'!AA64</f>
        <v>0</v>
      </c>
      <c r="DB63" s="55">
        <f>'СДП (план)'!AB64</f>
        <v>0</v>
      </c>
      <c r="DC63" s="82">
        <f t="shared" si="32"/>
        <v>0</v>
      </c>
      <c r="DD63" s="82">
        <f t="shared" si="33"/>
        <v>0</v>
      </c>
      <c r="DE63" s="55">
        <f t="shared" ref="DE63:DM63" si="2480">SUM(DE64:DE65)</f>
        <v>0</v>
      </c>
      <c r="DF63" s="55">
        <f t="shared" si="2480"/>
        <v>0</v>
      </c>
      <c r="DG63" s="55">
        <f t="shared" si="2480"/>
        <v>0</v>
      </c>
      <c r="DH63" s="55">
        <f t="shared" si="2480"/>
        <v>0</v>
      </c>
      <c r="DI63" s="55">
        <f t="shared" si="2480"/>
        <v>0</v>
      </c>
      <c r="DJ63" s="55">
        <f t="shared" si="2480"/>
        <v>0</v>
      </c>
      <c r="DK63" s="116">
        <f t="shared" si="2480"/>
        <v>0</v>
      </c>
      <c r="DL63" s="116">
        <f t="shared" si="2480"/>
        <v>0</v>
      </c>
      <c r="DM63" s="116">
        <f t="shared" si="2480"/>
        <v>0</v>
      </c>
      <c r="DN63" s="82">
        <f t="shared" si="34"/>
        <v>0</v>
      </c>
      <c r="DO63" s="82">
        <f t="shared" si="35"/>
        <v>0</v>
      </c>
      <c r="DP63" s="15">
        <f>'СДП (план)'!AC64</f>
        <v>0</v>
      </c>
      <c r="DQ63" s="15">
        <f>'СДП (план)'!AD64</f>
        <v>0</v>
      </c>
      <c r="DR63" s="82">
        <f t="shared" si="36"/>
        <v>0</v>
      </c>
      <c r="DS63" s="82">
        <f t="shared" si="37"/>
        <v>0</v>
      </c>
      <c r="DT63" s="55">
        <f t="shared" ref="DT63:EB63" si="2481">SUM(DT64:DT65)</f>
        <v>0</v>
      </c>
      <c r="DU63" s="55">
        <f t="shared" si="2481"/>
        <v>0</v>
      </c>
      <c r="DV63" s="55">
        <f t="shared" si="2481"/>
        <v>0</v>
      </c>
      <c r="DW63" s="55">
        <f t="shared" si="2481"/>
        <v>0</v>
      </c>
      <c r="DX63" s="55">
        <f t="shared" si="2481"/>
        <v>0</v>
      </c>
      <c r="DY63" s="55">
        <f t="shared" si="2481"/>
        <v>0</v>
      </c>
      <c r="DZ63" s="116">
        <f t="shared" si="2481"/>
        <v>0</v>
      </c>
      <c r="EA63" s="116">
        <f t="shared" si="2481"/>
        <v>0</v>
      </c>
      <c r="EB63" s="116">
        <f t="shared" si="2481"/>
        <v>0</v>
      </c>
      <c r="EC63" s="82">
        <f t="shared" si="38"/>
        <v>0</v>
      </c>
      <c r="ED63" s="82">
        <f t="shared" si="39"/>
        <v>0</v>
      </c>
      <c r="EE63" s="82">
        <f>'СДП (план)'!CY64</f>
        <v>0</v>
      </c>
      <c r="EF63" s="82">
        <f>'СДП (план)'!CZ64</f>
        <v>0</v>
      </c>
      <c r="EG63" s="82">
        <f t="shared" si="2315"/>
        <v>0</v>
      </c>
      <c r="EH63" s="82">
        <f t="shared" si="2316"/>
        <v>0</v>
      </c>
      <c r="EI63" s="190"/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55">
        <f>'СДП (план)'!AE64</f>
        <v>0</v>
      </c>
      <c r="EU63" s="55">
        <f>'СДП (план)'!AF64</f>
        <v>0</v>
      </c>
      <c r="EV63" s="82">
        <f t="shared" si="42"/>
        <v>0</v>
      </c>
      <c r="EW63" s="82">
        <f t="shared" si="43"/>
        <v>0</v>
      </c>
      <c r="EX63" s="55">
        <f t="shared" ref="EX63:FF63" si="2482">SUM(EX64:EX65)</f>
        <v>0</v>
      </c>
      <c r="EY63" s="55">
        <f t="shared" si="2482"/>
        <v>0</v>
      </c>
      <c r="EZ63" s="55">
        <f t="shared" si="2482"/>
        <v>0</v>
      </c>
      <c r="FA63" s="55">
        <f t="shared" si="2482"/>
        <v>0</v>
      </c>
      <c r="FB63" s="55">
        <f t="shared" si="2482"/>
        <v>0</v>
      </c>
      <c r="FC63" s="55">
        <f t="shared" si="2482"/>
        <v>0</v>
      </c>
      <c r="FD63" s="116">
        <f t="shared" si="2482"/>
        <v>0</v>
      </c>
      <c r="FE63" s="116">
        <f t="shared" si="2482"/>
        <v>0</v>
      </c>
      <c r="FF63" s="116">
        <f t="shared" si="2482"/>
        <v>0</v>
      </c>
      <c r="FG63" s="82">
        <f t="shared" si="44"/>
        <v>0</v>
      </c>
      <c r="FH63" s="82">
        <f t="shared" si="45"/>
        <v>0</v>
      </c>
      <c r="FI63" s="15">
        <f>'СДП (план)'!AG64</f>
        <v>4</v>
      </c>
      <c r="FJ63" s="15">
        <f>'СДП (план)'!AH64</f>
        <v>128777.04</v>
      </c>
      <c r="FK63" s="82">
        <f t="shared" si="46"/>
        <v>0.66666666666666663</v>
      </c>
      <c r="FL63" s="82">
        <f t="shared" si="47"/>
        <v>21462.84</v>
      </c>
      <c r="FM63" s="55">
        <f t="shared" ref="FM63:FU63" si="2483">SUM(FM64:FM65)</f>
        <v>0</v>
      </c>
      <c r="FN63" s="55">
        <f t="shared" si="2483"/>
        <v>0</v>
      </c>
      <c r="FO63" s="55">
        <f t="shared" si="2483"/>
        <v>0</v>
      </c>
      <c r="FP63" s="55">
        <f t="shared" si="2483"/>
        <v>0</v>
      </c>
      <c r="FQ63" s="55">
        <f t="shared" si="2483"/>
        <v>0</v>
      </c>
      <c r="FR63" s="55">
        <f t="shared" si="2483"/>
        <v>0</v>
      </c>
      <c r="FS63" s="116">
        <f t="shared" si="2483"/>
        <v>6.12</v>
      </c>
      <c r="FT63" s="116">
        <f t="shared" si="2483"/>
        <v>1.02</v>
      </c>
      <c r="FU63" s="116">
        <f t="shared" si="2483"/>
        <v>0</v>
      </c>
      <c r="FV63" s="82">
        <f t="shared" si="48"/>
        <v>-0.66666666666666663</v>
      </c>
      <c r="FW63" s="82">
        <f t="shared" si="49"/>
        <v>-21462.84</v>
      </c>
      <c r="FX63" s="15">
        <f>'СДП (план)'!AI64</f>
        <v>0</v>
      </c>
      <c r="FY63" s="15">
        <f>'СДП (план)'!AJ64</f>
        <v>0</v>
      </c>
      <c r="FZ63" s="44">
        <f t="shared" si="50"/>
        <v>0</v>
      </c>
      <c r="GA63" s="44">
        <f t="shared" si="51"/>
        <v>0</v>
      </c>
      <c r="GB63" s="55">
        <f t="shared" ref="GB63:GJ63" si="2484">SUM(GB64:GB65)</f>
        <v>0</v>
      </c>
      <c r="GC63" s="55">
        <f t="shared" si="2484"/>
        <v>0</v>
      </c>
      <c r="GD63" s="55">
        <f t="shared" si="2484"/>
        <v>0</v>
      </c>
      <c r="GE63" s="55">
        <f t="shared" si="2484"/>
        <v>0</v>
      </c>
      <c r="GF63" s="55">
        <f t="shared" si="2484"/>
        <v>0</v>
      </c>
      <c r="GG63" s="55"/>
      <c r="GH63" s="116">
        <f t="shared" si="2484"/>
        <v>0</v>
      </c>
      <c r="GI63" s="116">
        <f t="shared" si="2484"/>
        <v>0</v>
      </c>
      <c r="GJ63" s="116">
        <f t="shared" si="2484"/>
        <v>0</v>
      </c>
      <c r="GK63" s="82">
        <f t="shared" si="52"/>
        <v>0</v>
      </c>
      <c r="GL63" s="82">
        <f t="shared" si="53"/>
        <v>0</v>
      </c>
      <c r="GM63" s="55">
        <f>'СДП (план)'!AK64</f>
        <v>0</v>
      </c>
      <c r="GN63" s="55">
        <f>'СДП (план)'!AL64</f>
        <v>0</v>
      </c>
      <c r="GO63" s="82">
        <f t="shared" si="54"/>
        <v>0</v>
      </c>
      <c r="GP63" s="82">
        <f t="shared" si="55"/>
        <v>0</v>
      </c>
      <c r="GQ63" s="55">
        <f t="shared" ref="GQ63:GY63" si="2485">SUM(GQ64:GQ65)</f>
        <v>0</v>
      </c>
      <c r="GR63" s="55">
        <f t="shared" si="2485"/>
        <v>0</v>
      </c>
      <c r="GS63" s="55">
        <f t="shared" si="2485"/>
        <v>0</v>
      </c>
      <c r="GT63" s="55">
        <f t="shared" si="2485"/>
        <v>0</v>
      </c>
      <c r="GU63" s="55">
        <f t="shared" si="2485"/>
        <v>0</v>
      </c>
      <c r="GV63" s="55">
        <f t="shared" si="2485"/>
        <v>0</v>
      </c>
      <c r="GW63" s="116">
        <f t="shared" si="2485"/>
        <v>0</v>
      </c>
      <c r="GX63" s="116">
        <f t="shared" si="2485"/>
        <v>0</v>
      </c>
      <c r="GY63" s="116">
        <f t="shared" si="2485"/>
        <v>0</v>
      </c>
      <c r="GZ63" s="82">
        <f t="shared" si="56"/>
        <v>0</v>
      </c>
      <c r="HA63" s="82">
        <f t="shared" si="57"/>
        <v>0</v>
      </c>
      <c r="HB63" s="165">
        <f>'СДП (план)'!AM64</f>
        <v>0</v>
      </c>
      <c r="HC63" s="165">
        <f>'СДП (план)'!AN64</f>
        <v>0</v>
      </c>
      <c r="HD63" s="82">
        <f t="shared" si="58"/>
        <v>0</v>
      </c>
      <c r="HE63" s="82">
        <f t="shared" si="59"/>
        <v>0</v>
      </c>
      <c r="HF63" s="55">
        <f t="shared" ref="HF63:HN63" si="2486">SUM(HF64:HF65)</f>
        <v>0</v>
      </c>
      <c r="HG63" s="55">
        <f t="shared" si="2486"/>
        <v>0</v>
      </c>
      <c r="HH63" s="55"/>
      <c r="HI63" s="55">
        <f t="shared" si="2486"/>
        <v>0</v>
      </c>
      <c r="HJ63" s="55">
        <f t="shared" si="2486"/>
        <v>0</v>
      </c>
      <c r="HK63" s="55"/>
      <c r="HL63" s="116">
        <f t="shared" si="2486"/>
        <v>0</v>
      </c>
      <c r="HM63" s="116">
        <f t="shared" si="2486"/>
        <v>0</v>
      </c>
      <c r="HN63" s="116">
        <f t="shared" si="2486"/>
        <v>0</v>
      </c>
      <c r="HO63" s="82">
        <f t="shared" si="60"/>
        <v>0</v>
      </c>
      <c r="HP63" s="82">
        <f t="shared" si="61"/>
        <v>0</v>
      </c>
      <c r="HQ63" s="55">
        <f>'СДП (план)'!AO64</f>
        <v>0</v>
      </c>
      <c r="HR63" s="55">
        <f>'СДП (план)'!AP64</f>
        <v>0</v>
      </c>
      <c r="HS63" s="82">
        <f t="shared" si="62"/>
        <v>0</v>
      </c>
      <c r="HT63" s="82">
        <f t="shared" si="63"/>
        <v>0</v>
      </c>
      <c r="HU63" s="55">
        <f t="shared" ref="HU63:IC63" si="2487">SUM(HU64:HU65)</f>
        <v>0</v>
      </c>
      <c r="HV63" s="55">
        <f t="shared" si="2487"/>
        <v>0</v>
      </c>
      <c r="HW63" s="55">
        <f t="shared" si="2487"/>
        <v>0</v>
      </c>
      <c r="HX63" s="55">
        <f t="shared" si="2487"/>
        <v>0</v>
      </c>
      <c r="HY63" s="55">
        <f t="shared" si="2487"/>
        <v>0</v>
      </c>
      <c r="HZ63" s="55">
        <f t="shared" si="2487"/>
        <v>0</v>
      </c>
      <c r="IA63" s="116">
        <f t="shared" si="2487"/>
        <v>0</v>
      </c>
      <c r="IB63" s="116">
        <f t="shared" si="2487"/>
        <v>0</v>
      </c>
      <c r="IC63" s="116">
        <f t="shared" si="2487"/>
        <v>0</v>
      </c>
      <c r="ID63" s="82">
        <f t="shared" si="64"/>
        <v>0</v>
      </c>
      <c r="IE63" s="82">
        <f t="shared" si="65"/>
        <v>0</v>
      </c>
      <c r="IF63" s="55">
        <f>'СДП (план)'!AQ64</f>
        <v>0</v>
      </c>
      <c r="IG63" s="55">
        <f>'СДП (план)'!AR64</f>
        <v>0</v>
      </c>
      <c r="IH63" s="82">
        <f t="shared" si="66"/>
        <v>0</v>
      </c>
      <c r="II63" s="82">
        <f t="shared" si="67"/>
        <v>0</v>
      </c>
      <c r="IJ63" s="55">
        <f t="shared" ref="IJ63:IR63" si="2488">SUM(IJ64:IJ65)</f>
        <v>0</v>
      </c>
      <c r="IK63" s="55">
        <f t="shared" si="2488"/>
        <v>0</v>
      </c>
      <c r="IL63" s="55"/>
      <c r="IM63" s="55">
        <f t="shared" si="2488"/>
        <v>0</v>
      </c>
      <c r="IN63" s="55">
        <f t="shared" si="2488"/>
        <v>0</v>
      </c>
      <c r="IO63" s="55"/>
      <c r="IP63" s="116">
        <f t="shared" si="2488"/>
        <v>0</v>
      </c>
      <c r="IQ63" s="116">
        <f t="shared" si="2488"/>
        <v>0</v>
      </c>
      <c r="IR63" s="116">
        <f t="shared" si="2488"/>
        <v>0</v>
      </c>
      <c r="IS63" s="82">
        <f t="shared" si="71"/>
        <v>0</v>
      </c>
      <c r="IT63" s="82">
        <f t="shared" si="72"/>
        <v>0</v>
      </c>
      <c r="IU63" s="55">
        <f>'СДП (план)'!AS64</f>
        <v>0</v>
      </c>
      <c r="IV63" s="55">
        <f>'СДП (план)'!AT64</f>
        <v>0</v>
      </c>
      <c r="IW63" s="82">
        <f t="shared" si="73"/>
        <v>0</v>
      </c>
      <c r="IX63" s="82">
        <f t="shared" si="74"/>
        <v>0</v>
      </c>
      <c r="IY63" s="55">
        <f t="shared" ref="IY63:JG63" si="2489">SUM(IY64:IY65)</f>
        <v>0</v>
      </c>
      <c r="IZ63" s="55">
        <f t="shared" si="2489"/>
        <v>0</v>
      </c>
      <c r="JA63" s="55">
        <f t="shared" si="2489"/>
        <v>0</v>
      </c>
      <c r="JB63" s="55">
        <f t="shared" si="2489"/>
        <v>0</v>
      </c>
      <c r="JC63" s="55">
        <f t="shared" si="2489"/>
        <v>0</v>
      </c>
      <c r="JD63" s="55"/>
      <c r="JE63" s="116">
        <f t="shared" si="2489"/>
        <v>0</v>
      </c>
      <c r="JF63" s="116">
        <f t="shared" si="2489"/>
        <v>0</v>
      </c>
      <c r="JG63" s="116">
        <f t="shared" si="2489"/>
        <v>0</v>
      </c>
      <c r="JH63" s="82">
        <f t="shared" si="75"/>
        <v>0</v>
      </c>
      <c r="JI63" s="82">
        <f t="shared" si="76"/>
        <v>0</v>
      </c>
      <c r="JJ63" s="15">
        <f>'СДП (план)'!AU64</f>
        <v>0</v>
      </c>
      <c r="JK63" s="15">
        <f>'СДП (план)'!AV64</f>
        <v>0</v>
      </c>
      <c r="JL63" s="82">
        <f t="shared" si="77"/>
        <v>0</v>
      </c>
      <c r="JM63" s="82">
        <f t="shared" si="78"/>
        <v>0</v>
      </c>
      <c r="JN63" s="55">
        <f t="shared" ref="JN63:JV63" si="2490">SUM(JN64:JN65)</f>
        <v>0</v>
      </c>
      <c r="JO63" s="55">
        <f t="shared" si="2490"/>
        <v>0</v>
      </c>
      <c r="JP63" s="55">
        <f t="shared" si="2490"/>
        <v>0</v>
      </c>
      <c r="JQ63" s="55">
        <f t="shared" si="2490"/>
        <v>0</v>
      </c>
      <c r="JR63" s="55">
        <f t="shared" si="2490"/>
        <v>0</v>
      </c>
      <c r="JS63" s="55">
        <f t="shared" si="2490"/>
        <v>0</v>
      </c>
      <c r="JT63" s="116">
        <f t="shared" si="2490"/>
        <v>0</v>
      </c>
      <c r="JU63" s="116">
        <f t="shared" si="2490"/>
        <v>0</v>
      </c>
      <c r="JV63" s="116">
        <f t="shared" si="2490"/>
        <v>0</v>
      </c>
      <c r="JW63" s="82">
        <f t="shared" si="82"/>
        <v>0</v>
      </c>
      <c r="JX63" s="82">
        <f t="shared" si="83"/>
        <v>0</v>
      </c>
      <c r="JY63" s="15">
        <f>'СДП (план)'!AW64</f>
        <v>0</v>
      </c>
      <c r="JZ63" s="15">
        <f>'СДП (план)'!AX64</f>
        <v>0</v>
      </c>
      <c r="KA63" s="82">
        <f t="shared" si="84"/>
        <v>0</v>
      </c>
      <c r="KB63" s="82">
        <f t="shared" si="85"/>
        <v>0</v>
      </c>
      <c r="KC63" s="55">
        <f t="shared" ref="KC63:KK63" si="2491">SUM(KC64:KC65)</f>
        <v>0</v>
      </c>
      <c r="KD63" s="55">
        <f t="shared" si="2491"/>
        <v>0</v>
      </c>
      <c r="KE63" s="55">
        <f t="shared" si="2491"/>
        <v>0</v>
      </c>
      <c r="KF63" s="55">
        <f t="shared" si="2491"/>
        <v>0</v>
      </c>
      <c r="KG63" s="55">
        <f t="shared" si="2491"/>
        <v>0</v>
      </c>
      <c r="KH63" s="55"/>
      <c r="KI63" s="116">
        <f t="shared" si="2491"/>
        <v>0</v>
      </c>
      <c r="KJ63" s="116">
        <f t="shared" si="2491"/>
        <v>0</v>
      </c>
      <c r="KK63" s="116">
        <f t="shared" si="2491"/>
        <v>0</v>
      </c>
      <c r="KL63" s="82">
        <f t="shared" si="86"/>
        <v>0</v>
      </c>
      <c r="KM63" s="82">
        <f t="shared" si="87"/>
        <v>0</v>
      </c>
      <c r="KN63" s="55">
        <f>'СДП (план)'!AY64</f>
        <v>0</v>
      </c>
      <c r="KO63" s="55">
        <f>'СДП (план)'!AZ64</f>
        <v>0</v>
      </c>
      <c r="KP63" s="82">
        <f t="shared" si="88"/>
        <v>0</v>
      </c>
      <c r="KQ63" s="82">
        <f t="shared" si="89"/>
        <v>0</v>
      </c>
      <c r="KR63" s="55">
        <f t="shared" ref="KR63:KZ63" si="2492">SUM(KR64:KR65)</f>
        <v>0</v>
      </c>
      <c r="KS63" s="55">
        <f t="shared" si="2492"/>
        <v>0</v>
      </c>
      <c r="KT63" s="55"/>
      <c r="KU63" s="55">
        <f t="shared" si="2492"/>
        <v>0</v>
      </c>
      <c r="KV63" s="55">
        <f t="shared" si="2492"/>
        <v>0</v>
      </c>
      <c r="KW63" s="55"/>
      <c r="KX63" s="116">
        <f t="shared" si="2492"/>
        <v>0</v>
      </c>
      <c r="KY63" s="116">
        <f t="shared" si="2492"/>
        <v>0</v>
      </c>
      <c r="KZ63" s="116">
        <f t="shared" si="2492"/>
        <v>0</v>
      </c>
      <c r="LA63" s="82">
        <f t="shared" si="90"/>
        <v>0</v>
      </c>
      <c r="LB63" s="82">
        <f t="shared" si="91"/>
        <v>0</v>
      </c>
      <c r="LC63" s="55">
        <f>'СДП (план)'!BA64</f>
        <v>0</v>
      </c>
      <c r="LD63" s="55">
        <f>'СДП (план)'!BB64</f>
        <v>0</v>
      </c>
      <c r="LE63" s="82">
        <f t="shared" si="92"/>
        <v>0</v>
      </c>
      <c r="LF63" s="82">
        <f t="shared" si="93"/>
        <v>0</v>
      </c>
      <c r="LG63" s="55">
        <f t="shared" ref="LG63:LO63" si="2493">SUM(LG64:LG65)</f>
        <v>0</v>
      </c>
      <c r="LH63" s="55">
        <f t="shared" si="2493"/>
        <v>0</v>
      </c>
      <c r="LI63" s="55">
        <f t="shared" si="2493"/>
        <v>0</v>
      </c>
      <c r="LJ63" s="55">
        <f t="shared" si="2493"/>
        <v>0</v>
      </c>
      <c r="LK63" s="55">
        <f t="shared" si="2493"/>
        <v>0</v>
      </c>
      <c r="LL63" s="55">
        <f t="shared" si="2493"/>
        <v>0</v>
      </c>
      <c r="LM63" s="116">
        <f t="shared" si="2493"/>
        <v>0</v>
      </c>
      <c r="LN63" s="116">
        <f t="shared" si="2493"/>
        <v>0</v>
      </c>
      <c r="LO63" s="116">
        <f t="shared" si="2493"/>
        <v>0</v>
      </c>
      <c r="LP63" s="82">
        <f t="shared" si="97"/>
        <v>0</v>
      </c>
      <c r="LQ63" s="82">
        <f t="shared" si="98"/>
        <v>0</v>
      </c>
      <c r="LR63" s="55">
        <f>'СДП (план)'!BC64</f>
        <v>0</v>
      </c>
      <c r="LS63" s="55">
        <f>'СДП (план)'!BD64</f>
        <v>0</v>
      </c>
      <c r="LT63" s="82">
        <f t="shared" si="99"/>
        <v>0</v>
      </c>
      <c r="LU63" s="82">
        <f t="shared" si="100"/>
        <v>0</v>
      </c>
      <c r="LV63" s="55">
        <f t="shared" ref="LV63:MD63" si="2494">SUM(LV64:LV65)</f>
        <v>0</v>
      </c>
      <c r="LW63" s="55">
        <f t="shared" si="2494"/>
        <v>0</v>
      </c>
      <c r="LX63" s="55">
        <f t="shared" si="2494"/>
        <v>0</v>
      </c>
      <c r="LY63" s="55">
        <f t="shared" si="2494"/>
        <v>0</v>
      </c>
      <c r="LZ63" s="55">
        <f t="shared" si="2494"/>
        <v>0</v>
      </c>
      <c r="MA63" s="55">
        <f t="shared" si="2494"/>
        <v>0</v>
      </c>
      <c r="MB63" s="116">
        <f t="shared" si="2494"/>
        <v>0</v>
      </c>
      <c r="MC63" s="116">
        <f t="shared" si="2494"/>
        <v>0</v>
      </c>
      <c r="MD63" s="116">
        <f t="shared" si="2494"/>
        <v>0</v>
      </c>
      <c r="ME63" s="82">
        <f t="shared" si="101"/>
        <v>0</v>
      </c>
      <c r="MF63" s="82">
        <f t="shared" si="102"/>
        <v>0</v>
      </c>
      <c r="MG63" s="55">
        <f>'СДП (план)'!BE64</f>
        <v>0</v>
      </c>
      <c r="MH63" s="55">
        <f>'СДП (план)'!BF64</f>
        <v>0</v>
      </c>
      <c r="MI63" s="82">
        <f t="shared" si="103"/>
        <v>0</v>
      </c>
      <c r="MJ63" s="82">
        <f t="shared" si="104"/>
        <v>0</v>
      </c>
      <c r="MK63" s="55">
        <f t="shared" ref="MK63:MS63" si="2495">SUM(MK64:MK65)</f>
        <v>0</v>
      </c>
      <c r="ML63" s="55">
        <f t="shared" si="2495"/>
        <v>0</v>
      </c>
      <c r="MM63" s="55">
        <f t="shared" si="2495"/>
        <v>0</v>
      </c>
      <c r="MN63" s="55">
        <f t="shared" si="2495"/>
        <v>0</v>
      </c>
      <c r="MO63" s="55">
        <f t="shared" si="2495"/>
        <v>0</v>
      </c>
      <c r="MP63" s="55">
        <f t="shared" si="2495"/>
        <v>0</v>
      </c>
      <c r="MQ63" s="116">
        <f t="shared" si="2495"/>
        <v>0</v>
      </c>
      <c r="MR63" s="116">
        <f t="shared" si="2495"/>
        <v>0</v>
      </c>
      <c r="MS63" s="116">
        <f t="shared" si="2495"/>
        <v>0</v>
      </c>
      <c r="MT63" s="82">
        <f t="shared" si="105"/>
        <v>0</v>
      </c>
      <c r="MU63" s="82">
        <f t="shared" si="106"/>
        <v>0</v>
      </c>
      <c r="MV63" s="55">
        <f>'СДП (план)'!BG64</f>
        <v>0</v>
      </c>
      <c r="MW63" s="55">
        <f>'СДП (план)'!BH64</f>
        <v>0</v>
      </c>
      <c r="MX63" s="82">
        <f t="shared" si="107"/>
        <v>0</v>
      </c>
      <c r="MY63" s="82">
        <f t="shared" si="108"/>
        <v>0</v>
      </c>
      <c r="MZ63" s="55">
        <f t="shared" ref="MZ63:NH63" si="2496">SUM(MZ64:MZ65)</f>
        <v>0</v>
      </c>
      <c r="NA63" s="55">
        <f t="shared" si="2496"/>
        <v>0</v>
      </c>
      <c r="NB63" s="55">
        <f t="shared" si="2496"/>
        <v>0</v>
      </c>
      <c r="NC63" s="55">
        <f t="shared" si="2496"/>
        <v>0</v>
      </c>
      <c r="ND63" s="55">
        <f t="shared" si="2496"/>
        <v>0</v>
      </c>
      <c r="NE63" s="55">
        <f t="shared" si="2496"/>
        <v>0</v>
      </c>
      <c r="NF63" s="116">
        <f t="shared" si="2496"/>
        <v>0</v>
      </c>
      <c r="NG63" s="116">
        <f t="shared" si="2496"/>
        <v>0</v>
      </c>
      <c r="NH63" s="116">
        <f t="shared" si="2496"/>
        <v>0</v>
      </c>
      <c r="NI63" s="82">
        <f t="shared" si="109"/>
        <v>0</v>
      </c>
      <c r="NJ63" s="82">
        <f t="shared" si="110"/>
        <v>0</v>
      </c>
      <c r="NK63" s="55">
        <f>'СДП (план)'!BI64</f>
        <v>0</v>
      </c>
      <c r="NL63" s="55">
        <f>'СДП (план)'!BJ64</f>
        <v>0</v>
      </c>
      <c r="NM63" s="82">
        <f t="shared" si="111"/>
        <v>0</v>
      </c>
      <c r="NN63" s="82">
        <f t="shared" si="112"/>
        <v>0</v>
      </c>
      <c r="NO63" s="55">
        <f t="shared" ref="NO63:NW63" si="2497">SUM(NO64:NO65)</f>
        <v>0</v>
      </c>
      <c r="NP63" s="55">
        <f t="shared" si="2497"/>
        <v>0</v>
      </c>
      <c r="NQ63" s="55">
        <f t="shared" si="2497"/>
        <v>0</v>
      </c>
      <c r="NR63" s="55">
        <f t="shared" si="2497"/>
        <v>0</v>
      </c>
      <c r="NS63" s="55">
        <f t="shared" si="2497"/>
        <v>0</v>
      </c>
      <c r="NT63" s="55">
        <f t="shared" si="2497"/>
        <v>0</v>
      </c>
      <c r="NU63" s="116">
        <f t="shared" si="2497"/>
        <v>0</v>
      </c>
      <c r="NV63" s="116">
        <f t="shared" si="2497"/>
        <v>0</v>
      </c>
      <c r="NW63" s="116">
        <f t="shared" si="2497"/>
        <v>0</v>
      </c>
      <c r="NX63" s="82">
        <f t="shared" si="116"/>
        <v>0</v>
      </c>
      <c r="NY63" s="82">
        <f t="shared" si="117"/>
        <v>0</v>
      </c>
      <c r="NZ63" s="55">
        <f>'СДП (план)'!BK64</f>
        <v>0</v>
      </c>
      <c r="OA63" s="55">
        <f>'СДП (план)'!BL64</f>
        <v>0</v>
      </c>
      <c r="OB63" s="82">
        <f t="shared" si="118"/>
        <v>0</v>
      </c>
      <c r="OC63" s="82">
        <f t="shared" si="119"/>
        <v>0</v>
      </c>
      <c r="OD63" s="55">
        <f t="shared" ref="OD63:OL63" si="2498">SUM(OD64:OD65)</f>
        <v>0</v>
      </c>
      <c r="OE63" s="55">
        <f t="shared" si="2498"/>
        <v>0</v>
      </c>
      <c r="OF63" s="55">
        <f t="shared" si="2498"/>
        <v>0</v>
      </c>
      <c r="OG63" s="55">
        <f t="shared" si="2498"/>
        <v>0</v>
      </c>
      <c r="OH63" s="55">
        <f t="shared" si="2498"/>
        <v>0</v>
      </c>
      <c r="OI63" s="55">
        <f t="shared" si="2498"/>
        <v>0</v>
      </c>
      <c r="OJ63" s="116">
        <f t="shared" si="2498"/>
        <v>0</v>
      </c>
      <c r="OK63" s="116">
        <f t="shared" si="2498"/>
        <v>0</v>
      </c>
      <c r="OL63" s="116">
        <f t="shared" si="2498"/>
        <v>0</v>
      </c>
      <c r="OM63" s="82">
        <f t="shared" si="120"/>
        <v>0</v>
      </c>
      <c r="ON63" s="82">
        <f t="shared" si="121"/>
        <v>0</v>
      </c>
      <c r="OO63" s="55">
        <f>'СДП (план)'!BM64</f>
        <v>0</v>
      </c>
      <c r="OP63" s="55">
        <f>'СДП (план)'!BN64</f>
        <v>0</v>
      </c>
      <c r="OQ63" s="82">
        <f t="shared" si="122"/>
        <v>0</v>
      </c>
      <c r="OR63" s="82">
        <f t="shared" si="123"/>
        <v>0</v>
      </c>
      <c r="OS63" s="55">
        <f t="shared" ref="OS63:PA63" si="2499">SUM(OS64:OS65)</f>
        <v>0</v>
      </c>
      <c r="OT63" s="55">
        <f t="shared" si="2499"/>
        <v>0</v>
      </c>
      <c r="OU63" s="55">
        <f t="shared" si="2499"/>
        <v>0</v>
      </c>
      <c r="OV63" s="55">
        <f t="shared" si="2499"/>
        <v>0</v>
      </c>
      <c r="OW63" s="55">
        <f t="shared" si="2499"/>
        <v>0</v>
      </c>
      <c r="OX63" s="55">
        <f t="shared" si="2499"/>
        <v>0</v>
      </c>
      <c r="OY63" s="116">
        <f t="shared" si="2499"/>
        <v>0</v>
      </c>
      <c r="OZ63" s="116">
        <f t="shared" si="2499"/>
        <v>0</v>
      </c>
      <c r="PA63" s="116">
        <f t="shared" si="2499"/>
        <v>0</v>
      </c>
      <c r="PB63" s="82">
        <f t="shared" si="124"/>
        <v>0</v>
      </c>
      <c r="PC63" s="82">
        <f t="shared" si="125"/>
        <v>0</v>
      </c>
      <c r="PD63" s="55">
        <f>'СДП (план)'!BO64</f>
        <v>0</v>
      </c>
      <c r="PE63" s="55">
        <f>'СДП (план)'!BP64</f>
        <v>0</v>
      </c>
      <c r="PF63" s="82">
        <f t="shared" si="126"/>
        <v>0</v>
      </c>
      <c r="PG63" s="82">
        <f t="shared" si="127"/>
        <v>0</v>
      </c>
      <c r="PH63" s="55">
        <f t="shared" ref="PH63:PP63" si="2500">SUM(PH64:PH65)</f>
        <v>0</v>
      </c>
      <c r="PI63" s="55">
        <f t="shared" si="2500"/>
        <v>0</v>
      </c>
      <c r="PJ63" s="55">
        <f t="shared" si="2500"/>
        <v>0</v>
      </c>
      <c r="PK63" s="55">
        <f t="shared" si="2500"/>
        <v>0</v>
      </c>
      <c r="PL63" s="55">
        <f t="shared" si="2500"/>
        <v>0</v>
      </c>
      <c r="PM63" s="55">
        <f t="shared" si="2500"/>
        <v>0</v>
      </c>
      <c r="PN63" s="116">
        <f t="shared" si="2500"/>
        <v>0</v>
      </c>
      <c r="PO63" s="116">
        <f t="shared" si="2500"/>
        <v>0</v>
      </c>
      <c r="PP63" s="116">
        <f t="shared" si="2500"/>
        <v>0</v>
      </c>
      <c r="PQ63" s="82">
        <f t="shared" si="128"/>
        <v>0</v>
      </c>
      <c r="PR63" s="82">
        <f t="shared" si="129"/>
        <v>0</v>
      </c>
      <c r="PS63" s="55">
        <f>'СДП (план)'!BQ64</f>
        <v>0</v>
      </c>
      <c r="PT63" s="55">
        <f>'СДП (план)'!BR64</f>
        <v>0</v>
      </c>
      <c r="PU63" s="82">
        <f t="shared" si="130"/>
        <v>0</v>
      </c>
      <c r="PV63" s="82">
        <f t="shared" si="131"/>
        <v>0</v>
      </c>
      <c r="PW63" s="55">
        <f t="shared" ref="PW63:QE63" si="2501">SUM(PW64:PW65)</f>
        <v>0</v>
      </c>
      <c r="PX63" s="55">
        <f t="shared" si="2501"/>
        <v>0</v>
      </c>
      <c r="PY63" s="55">
        <f t="shared" si="2501"/>
        <v>0</v>
      </c>
      <c r="PZ63" s="55">
        <f t="shared" si="2501"/>
        <v>0</v>
      </c>
      <c r="QA63" s="55">
        <f t="shared" si="2501"/>
        <v>0</v>
      </c>
      <c r="QB63" s="55">
        <f t="shared" si="2501"/>
        <v>0</v>
      </c>
      <c r="QC63" s="116">
        <f t="shared" si="2501"/>
        <v>0</v>
      </c>
      <c r="QD63" s="116">
        <f t="shared" si="2501"/>
        <v>0</v>
      </c>
      <c r="QE63" s="116">
        <f t="shared" si="2501"/>
        <v>0</v>
      </c>
      <c r="QF63" s="44">
        <f t="shared" si="696"/>
        <v>0</v>
      </c>
      <c r="QG63" s="44">
        <f t="shared" si="697"/>
        <v>0</v>
      </c>
      <c r="QH63" s="55">
        <f>'СДП (план)'!BS64</f>
        <v>0</v>
      </c>
      <c r="QI63" s="55">
        <f>'СДП (план)'!BT64</f>
        <v>0</v>
      </c>
      <c r="QJ63" s="82">
        <f t="shared" si="136"/>
        <v>0</v>
      </c>
      <c r="QK63" s="82">
        <f t="shared" si="137"/>
        <v>0</v>
      </c>
      <c r="QL63" s="55">
        <f t="shared" ref="QL63:QT63" si="2502">SUM(QL64:QL65)</f>
        <v>0</v>
      </c>
      <c r="QM63" s="55">
        <f t="shared" si="2502"/>
        <v>0</v>
      </c>
      <c r="QN63" s="55">
        <f t="shared" si="2502"/>
        <v>0</v>
      </c>
      <c r="QO63" s="55">
        <f t="shared" si="2502"/>
        <v>0</v>
      </c>
      <c r="QP63" s="55">
        <f t="shared" si="2502"/>
        <v>0</v>
      </c>
      <c r="QQ63" s="55">
        <f t="shared" si="2502"/>
        <v>0</v>
      </c>
      <c r="QR63" s="116">
        <f t="shared" si="2502"/>
        <v>0</v>
      </c>
      <c r="QS63" s="116">
        <f t="shared" si="2502"/>
        <v>0</v>
      </c>
      <c r="QT63" s="116">
        <f t="shared" si="2502"/>
        <v>0</v>
      </c>
      <c r="QU63" s="82">
        <f t="shared" si="138"/>
        <v>0</v>
      </c>
      <c r="QV63" s="82">
        <f t="shared" si="139"/>
        <v>0</v>
      </c>
      <c r="QW63" s="55">
        <f>'СДП (план)'!BU64</f>
        <v>0</v>
      </c>
      <c r="QX63" s="55">
        <f>'СДП (план)'!BV64</f>
        <v>0</v>
      </c>
      <c r="QY63" s="82">
        <f t="shared" si="140"/>
        <v>0</v>
      </c>
      <c r="QZ63" s="82">
        <f t="shared" si="141"/>
        <v>0</v>
      </c>
      <c r="RA63" s="55">
        <f t="shared" ref="RA63:RI63" si="2503">SUM(RA64:RA65)</f>
        <v>0</v>
      </c>
      <c r="RB63" s="55">
        <f t="shared" si="2503"/>
        <v>0</v>
      </c>
      <c r="RC63" s="55">
        <f t="shared" si="2503"/>
        <v>0</v>
      </c>
      <c r="RD63" s="55">
        <f t="shared" si="2503"/>
        <v>0</v>
      </c>
      <c r="RE63" s="55">
        <f t="shared" si="2503"/>
        <v>0</v>
      </c>
      <c r="RF63" s="55">
        <f t="shared" si="2503"/>
        <v>0</v>
      </c>
      <c r="RG63" s="116">
        <f t="shared" si="2503"/>
        <v>0</v>
      </c>
      <c r="RH63" s="116">
        <f t="shared" si="2503"/>
        <v>0</v>
      </c>
      <c r="RI63" s="116">
        <f t="shared" si="2503"/>
        <v>0</v>
      </c>
      <c r="RJ63" s="82">
        <f t="shared" si="142"/>
        <v>0</v>
      </c>
      <c r="RK63" s="82">
        <f t="shared" si="143"/>
        <v>0</v>
      </c>
      <c r="RL63" s="55">
        <f>'СДП (план)'!BW64</f>
        <v>0</v>
      </c>
      <c r="RM63" s="55">
        <f>'СДП (план)'!BX64</f>
        <v>0</v>
      </c>
      <c r="RN63" s="82">
        <f t="shared" si="144"/>
        <v>0</v>
      </c>
      <c r="RO63" s="82">
        <f t="shared" si="145"/>
        <v>0</v>
      </c>
      <c r="RP63" s="55">
        <f t="shared" ref="RP63:RX63" si="2504">SUM(RP64:RP65)</f>
        <v>0</v>
      </c>
      <c r="RQ63" s="55">
        <f t="shared" si="2504"/>
        <v>0</v>
      </c>
      <c r="RR63" s="55">
        <f t="shared" si="2504"/>
        <v>0</v>
      </c>
      <c r="RS63" s="55">
        <f t="shared" si="2504"/>
        <v>0</v>
      </c>
      <c r="RT63" s="55">
        <f t="shared" si="2504"/>
        <v>0</v>
      </c>
      <c r="RU63" s="55">
        <f t="shared" si="2504"/>
        <v>0</v>
      </c>
      <c r="RV63" s="116">
        <f t="shared" si="2504"/>
        <v>0</v>
      </c>
      <c r="RW63" s="116">
        <f t="shared" si="2504"/>
        <v>0</v>
      </c>
      <c r="RX63" s="116">
        <f t="shared" si="2504"/>
        <v>0</v>
      </c>
      <c r="RY63" s="82">
        <f t="shared" si="146"/>
        <v>0</v>
      </c>
      <c r="RZ63" s="82">
        <f t="shared" si="147"/>
        <v>0</v>
      </c>
      <c r="SA63" s="55">
        <f>'СДП (план)'!BY64</f>
        <v>0</v>
      </c>
      <c r="SB63" s="55">
        <f>'СДП (план)'!BZ64</f>
        <v>0</v>
      </c>
      <c r="SC63" s="82">
        <f t="shared" si="148"/>
        <v>0</v>
      </c>
      <c r="SD63" s="82">
        <f t="shared" si="149"/>
        <v>0</v>
      </c>
      <c r="SE63" s="55">
        <f t="shared" ref="SE63:SM63" si="2505">SUM(SE64:SE65)</f>
        <v>0</v>
      </c>
      <c r="SF63" s="55">
        <f t="shared" si="2505"/>
        <v>0</v>
      </c>
      <c r="SG63" s="55">
        <f t="shared" si="2505"/>
        <v>0</v>
      </c>
      <c r="SH63" s="55">
        <f t="shared" si="2505"/>
        <v>0</v>
      </c>
      <c r="SI63" s="55">
        <f t="shared" si="2505"/>
        <v>0</v>
      </c>
      <c r="SJ63" s="55">
        <f t="shared" si="2505"/>
        <v>0</v>
      </c>
      <c r="SK63" s="116">
        <f t="shared" si="2505"/>
        <v>0</v>
      </c>
      <c r="SL63" s="116">
        <f t="shared" si="2505"/>
        <v>0</v>
      </c>
      <c r="SM63" s="116">
        <f t="shared" si="2505"/>
        <v>0</v>
      </c>
      <c r="SN63" s="82">
        <f t="shared" si="150"/>
        <v>0</v>
      </c>
      <c r="SO63" s="82">
        <f t="shared" si="151"/>
        <v>0</v>
      </c>
      <c r="SP63" s="55">
        <f>'СДП (план)'!CA64</f>
        <v>0</v>
      </c>
      <c r="SQ63" s="55">
        <f>'СДП (план)'!CB64</f>
        <v>0</v>
      </c>
      <c r="SR63" s="82">
        <f t="shared" si="152"/>
        <v>0</v>
      </c>
      <c r="SS63" s="82">
        <f t="shared" si="153"/>
        <v>0</v>
      </c>
      <c r="ST63" s="55">
        <f t="shared" ref="ST63:TB63" si="2506">SUM(ST64:ST65)</f>
        <v>0</v>
      </c>
      <c r="SU63" s="55">
        <f t="shared" si="2506"/>
        <v>0</v>
      </c>
      <c r="SV63" s="55"/>
      <c r="SW63" s="55">
        <f t="shared" si="2506"/>
        <v>0</v>
      </c>
      <c r="SX63" s="55">
        <f t="shared" si="2506"/>
        <v>0</v>
      </c>
      <c r="SY63" s="55"/>
      <c r="SZ63" s="116">
        <f t="shared" si="2506"/>
        <v>0</v>
      </c>
      <c r="TA63" s="116">
        <f t="shared" si="2506"/>
        <v>0</v>
      </c>
      <c r="TB63" s="116">
        <f t="shared" si="2506"/>
        <v>0</v>
      </c>
      <c r="TC63" s="82">
        <f t="shared" si="154"/>
        <v>0</v>
      </c>
      <c r="TD63" s="82">
        <f t="shared" si="155"/>
        <v>0</v>
      </c>
      <c r="TE63" s="55">
        <f>'СДП (план)'!CC64</f>
        <v>15</v>
      </c>
      <c r="TF63" s="55">
        <f>'СДП (план)'!CD64</f>
        <v>579496.67999999993</v>
      </c>
      <c r="TG63" s="82">
        <f t="shared" si="156"/>
        <v>2.5</v>
      </c>
      <c r="TH63" s="82">
        <f t="shared" si="157"/>
        <v>96582.779999999984</v>
      </c>
      <c r="TI63" s="55">
        <f t="shared" ref="TI63:TQ63" si="2507">SUM(TI64:TI65)</f>
        <v>0</v>
      </c>
      <c r="TJ63" s="55">
        <f t="shared" si="2507"/>
        <v>0</v>
      </c>
      <c r="TK63" s="55">
        <f t="shared" si="2507"/>
        <v>0</v>
      </c>
      <c r="TL63" s="55">
        <f t="shared" si="2507"/>
        <v>0</v>
      </c>
      <c r="TM63" s="55">
        <f t="shared" si="2507"/>
        <v>0</v>
      </c>
      <c r="TN63" s="55">
        <f t="shared" si="2507"/>
        <v>0</v>
      </c>
      <c r="TO63" s="116">
        <f t="shared" si="2507"/>
        <v>22.95</v>
      </c>
      <c r="TP63" s="116">
        <f t="shared" si="2507"/>
        <v>3.8250000000000002</v>
      </c>
      <c r="TQ63" s="116">
        <f t="shared" si="2507"/>
        <v>0</v>
      </c>
      <c r="TR63" s="82">
        <f t="shared" si="158"/>
        <v>-2.5</v>
      </c>
      <c r="TS63" s="82">
        <f t="shared" si="159"/>
        <v>-96582.779999999984</v>
      </c>
      <c r="TT63" s="55">
        <f>'СДП (план)'!CE64</f>
        <v>0</v>
      </c>
      <c r="TU63" s="55">
        <f>'СДП (план)'!CF64</f>
        <v>0</v>
      </c>
      <c r="TV63" s="82">
        <f t="shared" si="160"/>
        <v>0</v>
      </c>
      <c r="TW63" s="82">
        <f t="shared" si="161"/>
        <v>0</v>
      </c>
      <c r="TX63" s="55">
        <f t="shared" ref="TX63:UU63" si="2508">SUM(TX64:TX65)</f>
        <v>0</v>
      </c>
      <c r="TY63" s="55">
        <f t="shared" si="2508"/>
        <v>0</v>
      </c>
      <c r="TZ63" s="55">
        <f t="shared" si="2508"/>
        <v>0</v>
      </c>
      <c r="UA63" s="55">
        <f t="shared" si="2508"/>
        <v>0</v>
      </c>
      <c r="UB63" s="55">
        <f t="shared" si="2508"/>
        <v>0</v>
      </c>
      <c r="UC63" s="55">
        <f t="shared" si="2508"/>
        <v>0</v>
      </c>
      <c r="UD63" s="116">
        <f t="shared" si="2508"/>
        <v>0</v>
      </c>
      <c r="UE63" s="116">
        <f t="shared" si="2508"/>
        <v>0</v>
      </c>
      <c r="UF63" s="116">
        <f t="shared" si="2508"/>
        <v>0</v>
      </c>
      <c r="UG63" s="82">
        <f t="shared" si="165"/>
        <v>0</v>
      </c>
      <c r="UH63" s="82">
        <f t="shared" si="166"/>
        <v>0</v>
      </c>
      <c r="UI63" s="55">
        <f>'СДП (план)'!CG64</f>
        <v>0</v>
      </c>
      <c r="UJ63" s="55">
        <f>'СДП (план)'!CH64</f>
        <v>0</v>
      </c>
      <c r="UK63" s="82">
        <f t="shared" si="167"/>
        <v>0</v>
      </c>
      <c r="UL63" s="82">
        <f t="shared" si="168"/>
        <v>0</v>
      </c>
      <c r="UM63" s="55">
        <f t="shared" si="2508"/>
        <v>0</v>
      </c>
      <c r="UN63" s="55">
        <f t="shared" si="2508"/>
        <v>0</v>
      </c>
      <c r="UO63" s="55">
        <f t="shared" si="2508"/>
        <v>0</v>
      </c>
      <c r="UP63" s="55">
        <f t="shared" si="2508"/>
        <v>0</v>
      </c>
      <c r="UQ63" s="55">
        <f t="shared" si="2508"/>
        <v>0</v>
      </c>
      <c r="UR63" s="55">
        <f t="shared" si="2508"/>
        <v>0</v>
      </c>
      <c r="US63" s="116">
        <f t="shared" si="2508"/>
        <v>0</v>
      </c>
      <c r="UT63" s="116">
        <f t="shared" si="2508"/>
        <v>0</v>
      </c>
      <c r="UU63" s="116">
        <f t="shared" si="2508"/>
        <v>0</v>
      </c>
      <c r="UV63" s="82">
        <f t="shared" si="169"/>
        <v>0</v>
      </c>
      <c r="UW63" s="82">
        <f t="shared" si="170"/>
        <v>0</v>
      </c>
      <c r="UX63" s="55">
        <f>'СДП (план)'!CI64</f>
        <v>0</v>
      </c>
      <c r="UY63" s="55">
        <f>'СДП (план)'!CJ64</f>
        <v>0</v>
      </c>
      <c r="UZ63" s="82">
        <f t="shared" si="171"/>
        <v>0</v>
      </c>
      <c r="VA63" s="82">
        <f t="shared" si="172"/>
        <v>0</v>
      </c>
      <c r="VB63" s="55">
        <f t="shared" ref="VB63:VY63" si="2509">SUM(VB64:VB65)</f>
        <v>0</v>
      </c>
      <c r="VC63" s="55">
        <f t="shared" si="2509"/>
        <v>0</v>
      </c>
      <c r="VD63" s="55">
        <f t="shared" si="2509"/>
        <v>0</v>
      </c>
      <c r="VE63" s="55">
        <f t="shared" si="2509"/>
        <v>0</v>
      </c>
      <c r="VF63" s="55">
        <f t="shared" si="2509"/>
        <v>0</v>
      </c>
      <c r="VG63" s="55">
        <f t="shared" si="2509"/>
        <v>0</v>
      </c>
      <c r="VH63" s="116">
        <f t="shared" si="2509"/>
        <v>0</v>
      </c>
      <c r="VI63" s="116">
        <f t="shared" si="2509"/>
        <v>0</v>
      </c>
      <c r="VJ63" s="116">
        <f t="shared" si="2509"/>
        <v>0</v>
      </c>
      <c r="VK63" s="82">
        <f t="shared" si="1171"/>
        <v>0</v>
      </c>
      <c r="VL63" s="82">
        <f t="shared" si="1172"/>
        <v>0</v>
      </c>
      <c r="VM63" s="55">
        <f>'СДП (план)'!CK64</f>
        <v>0</v>
      </c>
      <c r="VN63" s="55">
        <f>'СДП (план)'!CL64</f>
        <v>0</v>
      </c>
      <c r="VO63" s="82">
        <f t="shared" si="176"/>
        <v>0</v>
      </c>
      <c r="VP63" s="82">
        <f t="shared" si="177"/>
        <v>0</v>
      </c>
      <c r="VQ63" s="55">
        <f t="shared" si="2509"/>
        <v>0</v>
      </c>
      <c r="VR63" s="55">
        <f t="shared" si="2509"/>
        <v>0</v>
      </c>
      <c r="VS63" s="55">
        <f t="shared" si="2509"/>
        <v>0</v>
      </c>
      <c r="VT63" s="55">
        <f t="shared" si="2509"/>
        <v>0</v>
      </c>
      <c r="VU63" s="55">
        <f t="shared" si="2509"/>
        <v>0</v>
      </c>
      <c r="VV63" s="55">
        <f t="shared" si="2509"/>
        <v>0</v>
      </c>
      <c r="VW63" s="116">
        <f t="shared" si="2509"/>
        <v>0</v>
      </c>
      <c r="VX63" s="116">
        <f t="shared" si="2509"/>
        <v>0</v>
      </c>
      <c r="VY63" s="116">
        <f t="shared" si="2509"/>
        <v>0</v>
      </c>
      <c r="VZ63" s="82">
        <f t="shared" si="178"/>
        <v>0</v>
      </c>
      <c r="WA63" s="82">
        <f t="shared" si="179"/>
        <v>0</v>
      </c>
      <c r="WB63" s="55">
        <f>'СДП (план)'!CM64</f>
        <v>0</v>
      </c>
      <c r="WC63" s="55">
        <f>'СДП (план)'!CN64</f>
        <v>0</v>
      </c>
      <c r="WD63" s="82">
        <f t="shared" si="180"/>
        <v>0</v>
      </c>
      <c r="WE63" s="82">
        <f t="shared" si="181"/>
        <v>0</v>
      </c>
      <c r="WF63" s="55">
        <f t="shared" ref="WF63:WN63" si="2510">SUM(WF64:WF65)</f>
        <v>0</v>
      </c>
      <c r="WG63" s="55">
        <f t="shared" si="2510"/>
        <v>0</v>
      </c>
      <c r="WH63" s="55">
        <f t="shared" si="2510"/>
        <v>0</v>
      </c>
      <c r="WI63" s="55">
        <f t="shared" si="2510"/>
        <v>0</v>
      </c>
      <c r="WJ63" s="55">
        <f t="shared" si="2510"/>
        <v>0</v>
      </c>
      <c r="WK63" s="55">
        <f t="shared" si="2510"/>
        <v>0</v>
      </c>
      <c r="WL63" s="116">
        <f t="shared" si="2510"/>
        <v>0</v>
      </c>
      <c r="WM63" s="116">
        <f t="shared" si="2510"/>
        <v>0</v>
      </c>
      <c r="WN63" s="116">
        <f t="shared" si="2510"/>
        <v>0</v>
      </c>
      <c r="WO63" s="82">
        <f t="shared" si="182"/>
        <v>0</v>
      </c>
      <c r="WP63" s="82">
        <f t="shared" si="183"/>
        <v>0</v>
      </c>
      <c r="WQ63" s="55">
        <f>'СДП (план)'!CO64</f>
        <v>0</v>
      </c>
      <c r="WR63" s="55">
        <f>'СДП (план)'!CP64</f>
        <v>0</v>
      </c>
      <c r="WS63" s="82">
        <f t="shared" si="184"/>
        <v>0</v>
      </c>
      <c r="WT63" s="82">
        <f t="shared" si="185"/>
        <v>0</v>
      </c>
      <c r="WU63" s="55">
        <f t="shared" ref="WU63:XC63" si="2511">SUM(WU64:WU65)</f>
        <v>0</v>
      </c>
      <c r="WV63" s="55">
        <f t="shared" si="2511"/>
        <v>0</v>
      </c>
      <c r="WW63" s="55">
        <f t="shared" si="2511"/>
        <v>0</v>
      </c>
      <c r="WX63" s="55">
        <f t="shared" si="2511"/>
        <v>0</v>
      </c>
      <c r="WY63" s="55">
        <f t="shared" si="2511"/>
        <v>0</v>
      </c>
      <c r="WZ63" s="55">
        <f t="shared" si="2511"/>
        <v>0</v>
      </c>
      <c r="XA63" s="116">
        <f t="shared" si="2511"/>
        <v>0</v>
      </c>
      <c r="XB63" s="116">
        <f t="shared" si="2511"/>
        <v>0</v>
      </c>
      <c r="XC63" s="116">
        <f t="shared" si="2511"/>
        <v>0</v>
      </c>
      <c r="XD63" s="82">
        <f t="shared" si="186"/>
        <v>0</v>
      </c>
      <c r="XE63" s="82">
        <f t="shared" si="187"/>
        <v>0</v>
      </c>
      <c r="XF63" s="55">
        <f>'СДП (план)'!CQ64</f>
        <v>0</v>
      </c>
      <c r="XG63" s="55">
        <f>'СДП (план)'!CR64</f>
        <v>0</v>
      </c>
      <c r="XH63" s="82">
        <f t="shared" si="188"/>
        <v>0</v>
      </c>
      <c r="XI63" s="82">
        <f t="shared" si="189"/>
        <v>0</v>
      </c>
      <c r="XJ63" s="55">
        <f t="shared" ref="XJ63:XR63" si="2512">SUM(XJ64:XJ65)</f>
        <v>0</v>
      </c>
      <c r="XK63" s="55">
        <f t="shared" si="2512"/>
        <v>0</v>
      </c>
      <c r="XL63" s="55">
        <f t="shared" si="2512"/>
        <v>0</v>
      </c>
      <c r="XM63" s="55">
        <f t="shared" si="2512"/>
        <v>0</v>
      </c>
      <c r="XN63" s="55">
        <f t="shared" si="2512"/>
        <v>0</v>
      </c>
      <c r="XO63" s="55">
        <f t="shared" si="2512"/>
        <v>0</v>
      </c>
      <c r="XP63" s="116">
        <f t="shared" si="2512"/>
        <v>0</v>
      </c>
      <c r="XQ63" s="116">
        <f t="shared" si="2512"/>
        <v>0</v>
      </c>
      <c r="XR63" s="116">
        <f t="shared" si="2512"/>
        <v>0</v>
      </c>
      <c r="XS63" s="82">
        <f t="shared" si="190"/>
        <v>0</v>
      </c>
      <c r="XT63" s="82">
        <f t="shared" si="191"/>
        <v>0</v>
      </c>
      <c r="XU63" s="15">
        <f>'СДП (план)'!CS64</f>
        <v>0</v>
      </c>
      <c r="XV63" s="15">
        <f>'СДП (план)'!CT64</f>
        <v>0</v>
      </c>
      <c r="XW63" s="82">
        <f t="shared" si="192"/>
        <v>0</v>
      </c>
      <c r="XX63" s="82">
        <f t="shared" si="193"/>
        <v>0</v>
      </c>
      <c r="XY63" s="55">
        <f t="shared" ref="XY63:YG63" si="2513">SUM(XY64:XY65)</f>
        <v>0</v>
      </c>
      <c r="XZ63" s="55">
        <f t="shared" si="2513"/>
        <v>0</v>
      </c>
      <c r="YA63" s="55">
        <f t="shared" si="2513"/>
        <v>0</v>
      </c>
      <c r="YB63" s="55">
        <f t="shared" si="2513"/>
        <v>0</v>
      </c>
      <c r="YC63" s="55">
        <f t="shared" si="2513"/>
        <v>0</v>
      </c>
      <c r="YD63" s="55"/>
      <c r="YE63" s="116">
        <f t="shared" si="2513"/>
        <v>0</v>
      </c>
      <c r="YF63" s="116">
        <f t="shared" si="2513"/>
        <v>0</v>
      </c>
      <c r="YG63" s="116">
        <f t="shared" si="2513"/>
        <v>0</v>
      </c>
      <c r="YH63" s="82">
        <f t="shared" si="194"/>
        <v>0</v>
      </c>
      <c r="YI63" s="82">
        <f t="shared" si="195"/>
        <v>0</v>
      </c>
      <c r="YJ63" s="15">
        <f>'СДП (план)'!CU64</f>
        <v>0</v>
      </c>
      <c r="YK63" s="15">
        <f>'СДП (план)'!CV64</f>
        <v>0</v>
      </c>
      <c r="YL63" s="82">
        <f t="shared" si="196"/>
        <v>0</v>
      </c>
      <c r="YM63" s="82">
        <f t="shared" si="197"/>
        <v>0</v>
      </c>
      <c r="YN63" s="55">
        <f t="shared" ref="YN63:YV63" si="2514">SUM(YN64:YN65)</f>
        <v>0</v>
      </c>
      <c r="YO63" s="55">
        <f t="shared" si="2514"/>
        <v>0</v>
      </c>
      <c r="YP63" s="55">
        <f t="shared" si="2514"/>
        <v>0</v>
      </c>
      <c r="YQ63" s="55">
        <f t="shared" si="2514"/>
        <v>0</v>
      </c>
      <c r="YR63" s="55">
        <f t="shared" si="2514"/>
        <v>0</v>
      </c>
      <c r="YS63" s="55">
        <f t="shared" si="2514"/>
        <v>0</v>
      </c>
      <c r="YT63" s="116">
        <f t="shared" si="2514"/>
        <v>0</v>
      </c>
      <c r="YU63" s="116">
        <f t="shared" si="2514"/>
        <v>0</v>
      </c>
      <c r="YV63" s="116">
        <f t="shared" si="2514"/>
        <v>0</v>
      </c>
      <c r="YW63" s="82">
        <f t="shared" si="1038"/>
        <v>0</v>
      </c>
      <c r="YX63" s="82">
        <f t="shared" si="1039"/>
        <v>0</v>
      </c>
      <c r="YY63" s="82">
        <f>'СДП (план)'!CW64</f>
        <v>100</v>
      </c>
      <c r="YZ63" s="82">
        <f>'СДП (план)'!CX64</f>
        <v>8004376.7999999998</v>
      </c>
      <c r="ZA63" s="82">
        <f t="shared" si="198"/>
        <v>16.666666666666668</v>
      </c>
      <c r="ZB63" s="82">
        <f t="shared" si="199"/>
        <v>1334062.8</v>
      </c>
      <c r="ZC63" s="190">
        <f>SUM(ZC64:ZC65)</f>
        <v>16</v>
      </c>
      <c r="ZD63" s="190">
        <f>SUM(ZD64:ZD65)</f>
        <v>1179256.81</v>
      </c>
      <c r="ZE63" s="190">
        <f>SUM(ZE64:ZE65)</f>
        <v>63</v>
      </c>
      <c r="ZF63" s="190"/>
      <c r="ZG63" s="190"/>
      <c r="ZH63" s="190"/>
      <c r="ZI63" s="116">
        <f t="shared" ref="ZI63:ZK63" si="2515">SUM(ZI64:ZI65)</f>
        <v>317</v>
      </c>
      <c r="ZJ63" s="116">
        <f t="shared" si="2515"/>
        <v>52.833333333333336</v>
      </c>
      <c r="ZK63" s="116">
        <f t="shared" si="2515"/>
        <v>49.08</v>
      </c>
      <c r="ZL63" s="82">
        <f t="shared" si="1192"/>
        <v>-0.66666666666666785</v>
      </c>
      <c r="ZM63" s="82">
        <f t="shared" si="1193"/>
        <v>-154805.99</v>
      </c>
      <c r="ZN63" s="82"/>
      <c r="ZO63" s="82"/>
      <c r="ZP63" s="82"/>
      <c r="ZQ63" s="82"/>
      <c r="ZR63" s="82"/>
      <c r="ZS63" s="82"/>
      <c r="ZT63" s="82"/>
      <c r="ZU63" s="82"/>
      <c r="ZV63" s="82"/>
      <c r="ZW63" s="82"/>
      <c r="ZX63" s="82"/>
      <c r="ZY63" s="82"/>
      <c r="ZZ63" s="82"/>
      <c r="AAA63" s="82"/>
      <c r="AAB63" s="82"/>
      <c r="AAC63" s="116">
        <f>SUM(AAC64:AAC65)</f>
        <v>239</v>
      </c>
      <c r="AAD63" s="116">
        <f t="shared" ref="AAD63:AAO63" si="2516">SUM(AAD64:AAD65)</f>
        <v>12575961.719999999</v>
      </c>
      <c r="AAE63" s="116">
        <f t="shared" si="2516"/>
        <v>39.833333333333336</v>
      </c>
      <c r="AAF63" s="116">
        <f t="shared" si="2516"/>
        <v>2095993.62</v>
      </c>
      <c r="AAG63" s="116">
        <f t="shared" si="2516"/>
        <v>16</v>
      </c>
      <c r="AAH63" s="116">
        <f t="shared" si="2516"/>
        <v>1179256.81</v>
      </c>
      <c r="AAI63" s="116">
        <f t="shared" si="2516"/>
        <v>63</v>
      </c>
      <c r="AAJ63" s="116">
        <f t="shared" si="2516"/>
        <v>0</v>
      </c>
      <c r="AAK63" s="116">
        <f t="shared" si="2516"/>
        <v>0</v>
      </c>
      <c r="AAL63" s="116">
        <f t="shared" si="2516"/>
        <v>0</v>
      </c>
      <c r="AAM63" s="116">
        <f t="shared" si="2516"/>
        <v>529.66999999999996</v>
      </c>
      <c r="AAN63" s="116">
        <f t="shared" si="2516"/>
        <v>88.278333333333336</v>
      </c>
      <c r="AAO63" s="116">
        <f t="shared" si="2516"/>
        <v>49.08</v>
      </c>
      <c r="AAP63" s="82">
        <f t="shared" si="203"/>
        <v>-23.833333333333336</v>
      </c>
      <c r="AAQ63" s="82">
        <f t="shared" si="204"/>
        <v>-916736.81</v>
      </c>
    </row>
    <row r="64" spans="1:719" s="33" customFormat="1" ht="30" x14ac:dyDescent="0.25">
      <c r="A64" s="209"/>
      <c r="B64" s="247">
        <v>41</v>
      </c>
      <c r="C64" s="248" t="s">
        <v>436</v>
      </c>
      <c r="D64" s="260" t="s">
        <v>221</v>
      </c>
      <c r="E64" s="170">
        <v>15030</v>
      </c>
      <c r="F64" s="223">
        <v>1.53</v>
      </c>
      <c r="G64" s="319"/>
      <c r="H64" s="19">
        <v>1</v>
      </c>
      <c r="I64" s="224"/>
      <c r="J64" s="224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20</v>
      </c>
      <c r="R64" s="44">
        <f t="shared" si="17"/>
        <v>643885.19999999995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17">SUM(O64*$F64)</f>
        <v>183.6</v>
      </c>
      <c r="Z64" s="44">
        <f t="shared" ref="Z64:Z65" si="2518">SUM(Q64*$F64)</f>
        <v>30.6</v>
      </c>
      <c r="AA64" s="44">
        <f t="shared" ref="AA64:AA65" si="2519">SUM(S64*$F64)</f>
        <v>0</v>
      </c>
      <c r="AB64" s="44">
        <f t="shared" ref="AB64:AB65" si="2520">SUM(S64-Q64)</f>
        <v>-20</v>
      </c>
      <c r="AC64" s="44">
        <f t="shared" si="2305"/>
        <v>-643885.19999999995</v>
      </c>
      <c r="AD64" s="169">
        <f>'СДП (план)'!Q65</f>
        <v>0</v>
      </c>
      <c r="AE64" s="169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21">SUM(AD64*$F64)</f>
        <v>0</v>
      </c>
      <c r="AO64" s="44">
        <f t="shared" ref="AO64:AO65" si="2522">SUM(AF64*$F64)</f>
        <v>0</v>
      </c>
      <c r="AP64" s="44">
        <f t="shared" ref="AP64:AP65" si="2523">SUM(AH64*$F64)</f>
        <v>0</v>
      </c>
      <c r="AQ64" s="44">
        <f t="shared" ref="AQ64:AQ65" si="2524">SUM(AH64-AF64)</f>
        <v>0</v>
      </c>
      <c r="AR64" s="44">
        <f t="shared" ref="AR64:AR65" si="2525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26">SUM(AS64*$F64)</f>
        <v>0</v>
      </c>
      <c r="BD64" s="44">
        <f t="shared" ref="BD64:BD65" si="2527">SUM(AU64*$F64)</f>
        <v>0</v>
      </c>
      <c r="BE64" s="44">
        <f t="shared" ref="BE64:BE65" si="2528">SUM(AW64*$F64)</f>
        <v>0</v>
      </c>
      <c r="BF64" s="44">
        <f t="shared" si="2308"/>
        <v>0</v>
      </c>
      <c r="BG64" s="44">
        <f t="shared" si="2309"/>
        <v>0</v>
      </c>
      <c r="BH64" s="104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29">SUM(BH64*$F64)</f>
        <v>0</v>
      </c>
      <c r="BS64" s="44">
        <f t="shared" ref="BS64:BS65" si="2530">SUM(BJ64*$F64)</f>
        <v>0</v>
      </c>
      <c r="BT64" s="44">
        <f t="shared" ref="BT64:BT65" si="2531">SUM(BL64*$F64)</f>
        <v>0</v>
      </c>
      <c r="BU64" s="44">
        <f>SUM(BL64-BJ64)</f>
        <v>0</v>
      </c>
      <c r="BV64" s="44">
        <f>SUM(BM64-BK64)</f>
        <v>0</v>
      </c>
      <c r="BW64" s="45">
        <f>'СДП (план)'!W65</f>
        <v>0</v>
      </c>
      <c r="BX64" s="44">
        <f>'СДП (план)'!X65</f>
        <v>0</v>
      </c>
      <c r="BY64" s="44">
        <f t="shared" si="26"/>
        <v>0</v>
      </c>
      <c r="BZ64" s="44">
        <f t="shared" si="27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32">SUM(BW64*$F64)</f>
        <v>0</v>
      </c>
      <c r="CH64" s="44">
        <f t="shared" ref="CH64:CH65" si="2533">SUM(BY64*$F64)</f>
        <v>0</v>
      </c>
      <c r="CI64" s="44">
        <f t="shared" ref="CI64:CI65" si="2534">SUM(CA64*$F64)</f>
        <v>0</v>
      </c>
      <c r="CJ64" s="44">
        <f t="shared" si="1081"/>
        <v>0</v>
      </c>
      <c r="CK64" s="44">
        <f t="shared" si="1082"/>
        <v>0</v>
      </c>
      <c r="CL64" s="47">
        <f>'СДП (план)'!Y65</f>
        <v>0</v>
      </c>
      <c r="CM64" s="44">
        <f>'СДП (план)'!Z65</f>
        <v>0</v>
      </c>
      <c r="CN64" s="44">
        <f t="shared" si="28"/>
        <v>0</v>
      </c>
      <c r="CO64" s="44">
        <f t="shared" si="29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35">SUM(CL64*$F64)</f>
        <v>0</v>
      </c>
      <c r="CW64" s="44">
        <f t="shared" ref="CW64:CW65" si="2536">SUM(CN64*$F64)</f>
        <v>0</v>
      </c>
      <c r="CX64" s="44">
        <f t="shared" ref="CX64:CX65" si="2537">SUM(CP64*$F64)</f>
        <v>0</v>
      </c>
      <c r="CY64" s="44">
        <f t="shared" si="30"/>
        <v>0</v>
      </c>
      <c r="CZ64" s="44">
        <f t="shared" si="31"/>
        <v>0</v>
      </c>
      <c r="DA64" s="46">
        <f>'СДП (план)'!AA65</f>
        <v>0</v>
      </c>
      <c r="DB64" s="46">
        <f>'СДП (план)'!AB65</f>
        <v>0</v>
      </c>
      <c r="DC64" s="44">
        <f t="shared" si="32"/>
        <v>0</v>
      </c>
      <c r="DD64" s="44">
        <f t="shared" si="33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38">SUM(DA64*$F64)</f>
        <v>0</v>
      </c>
      <c r="DL64" s="44">
        <f t="shared" ref="DL64:DL65" si="2539">SUM(DC64*$F64)</f>
        <v>0</v>
      </c>
      <c r="DM64" s="44">
        <f t="shared" ref="DM64:DM65" si="2540">SUM(DE64*$F64)</f>
        <v>0</v>
      </c>
      <c r="DN64" s="44">
        <f t="shared" si="34"/>
        <v>0</v>
      </c>
      <c r="DO64" s="44">
        <f t="shared" si="35"/>
        <v>0</v>
      </c>
      <c r="DP64" s="5">
        <f>'СДП (план)'!AC65</f>
        <v>0</v>
      </c>
      <c r="DQ64" s="3">
        <f>'СДП (план)'!AD65</f>
        <v>0</v>
      </c>
      <c r="DR64" s="44">
        <f t="shared" si="36"/>
        <v>0</v>
      </c>
      <c r="DS64" s="44">
        <f t="shared" si="37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41">SUM(DP64*$F64)</f>
        <v>0</v>
      </c>
      <c r="EA64" s="44">
        <f t="shared" ref="EA64:EA65" si="2542">SUM(DR64*$F64)</f>
        <v>0</v>
      </c>
      <c r="EB64" s="44">
        <f t="shared" ref="EB64:EB65" si="2543">SUM(DT64*$F64)</f>
        <v>0</v>
      </c>
      <c r="EC64" s="44">
        <f t="shared" si="38"/>
        <v>0</v>
      </c>
      <c r="ED64" s="44">
        <f t="shared" si="39"/>
        <v>0</v>
      </c>
      <c r="EE64" s="44">
        <f>'СДП (план)'!CY65</f>
        <v>0</v>
      </c>
      <c r="EF64" s="44">
        <f>'СДП (план)'!CZ65</f>
        <v>0</v>
      </c>
      <c r="EG64" s="44">
        <f t="shared" si="2315"/>
        <v>0</v>
      </c>
      <c r="EH64" s="44">
        <f t="shared" si="2316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2"/>
        <v>0</v>
      </c>
      <c r="EW64" s="44">
        <f t="shared" si="43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44">SUM(ET64*$F64)</f>
        <v>0</v>
      </c>
      <c r="FE64" s="44">
        <f t="shared" ref="FE64:FE65" si="2545">SUM(EV64*$F64)</f>
        <v>0</v>
      </c>
      <c r="FF64" s="44">
        <f t="shared" ref="FF64:FF65" si="2546">SUM(EX64*$F64)</f>
        <v>0</v>
      </c>
      <c r="FG64" s="44">
        <f t="shared" ref="FG64:FG65" si="2547">SUM(EX64-EV64)</f>
        <v>0</v>
      </c>
      <c r="FH64" s="44">
        <f t="shared" ref="FH64:FH65" si="2548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6"/>
        <v>0.66666666666666663</v>
      </c>
      <c r="FL64" s="44">
        <f t="shared" si="47"/>
        <v>21462.84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49">SUM(FI64*$F64)</f>
        <v>6.12</v>
      </c>
      <c r="FT64" s="44">
        <f t="shared" ref="FT64:FT65" si="2550">SUM(FK64*$F64)</f>
        <v>1.02</v>
      </c>
      <c r="FU64" s="44">
        <f t="shared" ref="FU64:FU65" si="2551">SUM(FM64*$F64)</f>
        <v>0</v>
      </c>
      <c r="FV64" s="44">
        <f t="shared" ref="FV64:FV65" si="2552">SUM(FM64-FK64)</f>
        <v>-0.66666666666666663</v>
      </c>
      <c r="FW64" s="44">
        <f t="shared" ref="FW64:FW65" si="2553">SUM(FN64-FL64)</f>
        <v>-21462.84</v>
      </c>
      <c r="FX64" s="5">
        <f>'СДП (план)'!AI65</f>
        <v>0</v>
      </c>
      <c r="FY64" s="3">
        <f>'СДП (план)'!AJ65</f>
        <v>0</v>
      </c>
      <c r="FZ64" s="44">
        <f t="shared" si="50"/>
        <v>0</v>
      </c>
      <c r="GA64" s="44">
        <f t="shared" si="51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54">SUM(FX64*$F64)</f>
        <v>0</v>
      </c>
      <c r="GI64" s="44">
        <f t="shared" ref="GI64:GI65" si="2555">SUM(FZ64*$F64)</f>
        <v>0</v>
      </c>
      <c r="GJ64" s="44">
        <f t="shared" ref="GJ64:GJ65" si="2556">SUM(GB64*$F64)</f>
        <v>0</v>
      </c>
      <c r="GK64" s="44">
        <f t="shared" ref="GK64:GK65" si="2557">SUM(GB64-FZ64)</f>
        <v>0</v>
      </c>
      <c r="GL64" s="44">
        <f t="shared" ref="GL64:GL65" si="2558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4"/>
        <v>0</v>
      </c>
      <c r="GP64" s="44">
        <f t="shared" si="55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559">SUM(GM64*$F64)</f>
        <v>0</v>
      </c>
      <c r="GX64" s="44">
        <f t="shared" ref="GX64:GX65" si="2560">SUM(GO64*$F64)</f>
        <v>0</v>
      </c>
      <c r="GY64" s="44">
        <f t="shared" ref="GY64:GY65" si="2561">SUM(GQ64*$F64)</f>
        <v>0</v>
      </c>
      <c r="GZ64" s="44">
        <f t="shared" si="56"/>
        <v>0</v>
      </c>
      <c r="HA64" s="44">
        <f t="shared" si="57"/>
        <v>0</v>
      </c>
      <c r="HB64" s="46">
        <f>'СДП (план)'!AM65</f>
        <v>0</v>
      </c>
      <c r="HC64" s="141">
        <f>'СДП (план)'!AN65</f>
        <v>0</v>
      </c>
      <c r="HD64" s="44">
        <f t="shared" si="58"/>
        <v>0</v>
      </c>
      <c r="HE64" s="44">
        <f t="shared" si="59"/>
        <v>0</v>
      </c>
      <c r="HF64" s="44"/>
      <c r="HG64" s="44"/>
      <c r="HH64" s="44"/>
      <c r="HI64" s="44"/>
      <c r="HJ64" s="44"/>
      <c r="HK64" s="44"/>
      <c r="HL64" s="44">
        <f t="shared" ref="HL64:HL65" si="2562">SUM(HB64*$F64)</f>
        <v>0</v>
      </c>
      <c r="HM64" s="44">
        <f t="shared" ref="HM64:HM65" si="2563">SUM(HD64*$F64)</f>
        <v>0</v>
      </c>
      <c r="HN64" s="44">
        <f t="shared" ref="HN64:HN65" si="2564">SUM(HF64*$F64)</f>
        <v>0</v>
      </c>
      <c r="HO64" s="44">
        <f t="shared" si="60"/>
        <v>0</v>
      </c>
      <c r="HP64" s="44">
        <f t="shared" si="61"/>
        <v>0</v>
      </c>
      <c r="HQ64" s="45">
        <f>'СДП (план)'!AO65</f>
        <v>0</v>
      </c>
      <c r="HR64" s="44">
        <f>'СДП (план)'!AP65</f>
        <v>0</v>
      </c>
      <c r="HS64" s="44">
        <f t="shared" si="62"/>
        <v>0</v>
      </c>
      <c r="HT64" s="44">
        <f t="shared" si="63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565">SUM(HQ64*$F64)</f>
        <v>0</v>
      </c>
      <c r="IB64" s="44">
        <f t="shared" ref="IB64:IB65" si="2566">SUM(HS64*$F64)</f>
        <v>0</v>
      </c>
      <c r="IC64" s="44">
        <f t="shared" ref="IC64:IC65" si="2567">SUM(HU64*$F64)</f>
        <v>0</v>
      </c>
      <c r="ID64" s="44">
        <f t="shared" si="64"/>
        <v>0</v>
      </c>
      <c r="IE64" s="44">
        <f t="shared" si="65"/>
        <v>0</v>
      </c>
      <c r="IF64" s="45">
        <f>'СДП (план)'!AQ65</f>
        <v>0</v>
      </c>
      <c r="IG64" s="44">
        <f>'СДП (план)'!AR65</f>
        <v>0</v>
      </c>
      <c r="IH64" s="44">
        <f t="shared" si="66"/>
        <v>0</v>
      </c>
      <c r="II64" s="44">
        <f t="shared" si="67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1"/>
        <v>0</v>
      </c>
      <c r="IT64" s="44">
        <f t="shared" si="72"/>
        <v>0</v>
      </c>
      <c r="IU64" s="45">
        <f>'СДП (план)'!AS65</f>
        <v>0</v>
      </c>
      <c r="IV64" s="44">
        <f>'СДП (план)'!AT65</f>
        <v>0</v>
      </c>
      <c r="IW64" s="44">
        <f t="shared" si="73"/>
        <v>0</v>
      </c>
      <c r="IX64" s="44">
        <f t="shared" si="74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568">SUM(IU64*$F64)</f>
        <v>0</v>
      </c>
      <c r="JF64" s="44">
        <f t="shared" ref="JF64:JF65" si="2569">SUM(IW64*$F64)</f>
        <v>0</v>
      </c>
      <c r="JG64" s="44">
        <f t="shared" ref="JG64:JG65" si="2570">SUM(IY64*$F64)</f>
        <v>0</v>
      </c>
      <c r="JH64" s="44">
        <f t="shared" si="75"/>
        <v>0</v>
      </c>
      <c r="JI64" s="44">
        <f t="shared" si="76"/>
        <v>0</v>
      </c>
      <c r="JJ64" s="5">
        <f>'СДП (план)'!AU65</f>
        <v>0</v>
      </c>
      <c r="JK64" s="3">
        <f>'СДП (план)'!AV65</f>
        <v>0</v>
      </c>
      <c r="JL64" s="44">
        <f t="shared" si="77"/>
        <v>0</v>
      </c>
      <c r="JM64" s="44">
        <f t="shared" si="78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2"/>
        <v>0</v>
      </c>
      <c r="JX64" s="44">
        <f t="shared" si="83"/>
        <v>0</v>
      </c>
      <c r="JY64" s="5">
        <f>'СДП (план)'!AW65</f>
        <v>0</v>
      </c>
      <c r="JZ64" s="3">
        <f>'СДП (план)'!AX65</f>
        <v>0</v>
      </c>
      <c r="KA64" s="44">
        <f t="shared" si="84"/>
        <v>0</v>
      </c>
      <c r="KB64" s="44">
        <f t="shared" si="85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571">SUM(JY64*$F64)</f>
        <v>0</v>
      </c>
      <c r="KJ64" s="44">
        <f t="shared" ref="KJ64:KJ65" si="2572">SUM(KA64*$F64)</f>
        <v>0</v>
      </c>
      <c r="KK64" s="44">
        <f t="shared" ref="KK64:KK65" si="2573">SUM(KC64*$F64)</f>
        <v>0</v>
      </c>
      <c r="KL64" s="44">
        <f t="shared" si="86"/>
        <v>0</v>
      </c>
      <c r="KM64" s="44">
        <f t="shared" si="87"/>
        <v>0</v>
      </c>
      <c r="KN64" s="5">
        <f>'СДП (план)'!AY65</f>
        <v>0</v>
      </c>
      <c r="KO64" s="3">
        <f>'СДП (план)'!AZ65</f>
        <v>0</v>
      </c>
      <c r="KP64" s="44">
        <f t="shared" si="88"/>
        <v>0</v>
      </c>
      <c r="KQ64" s="44">
        <f t="shared" si="89"/>
        <v>0</v>
      </c>
      <c r="KR64" s="44"/>
      <c r="KS64" s="44"/>
      <c r="KT64" s="44"/>
      <c r="KU64" s="44"/>
      <c r="KV64" s="44"/>
      <c r="KW64" s="44"/>
      <c r="KX64" s="44">
        <f t="shared" ref="KX64:KX65" si="2574">SUM(KN64*$F64)</f>
        <v>0</v>
      </c>
      <c r="KY64" s="44">
        <f t="shared" ref="KY64:KY65" si="2575">SUM(KP64*$F64)</f>
        <v>0</v>
      </c>
      <c r="KZ64" s="44">
        <f t="shared" ref="KZ64:KZ65" si="2576">SUM(KR64*$F64)</f>
        <v>0</v>
      </c>
      <c r="LA64" s="44">
        <f t="shared" si="90"/>
        <v>0</v>
      </c>
      <c r="LB64" s="44">
        <f t="shared" si="91"/>
        <v>0</v>
      </c>
      <c r="LC64" s="45">
        <f>'СДП (план)'!BA65</f>
        <v>0</v>
      </c>
      <c r="LD64" s="44">
        <f>'СДП (план)'!BB65</f>
        <v>0</v>
      </c>
      <c r="LE64" s="44">
        <f t="shared" si="92"/>
        <v>0</v>
      </c>
      <c r="LF64" s="44">
        <f t="shared" si="93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7"/>
        <v>0</v>
      </c>
      <c r="LQ64" s="44">
        <f t="shared" si="98"/>
        <v>0</v>
      </c>
      <c r="LR64" s="45">
        <f>'СДП (план)'!BC65</f>
        <v>0</v>
      </c>
      <c r="LS64" s="44">
        <f>'СДП (план)'!BD65</f>
        <v>0</v>
      </c>
      <c r="LT64" s="44">
        <f t="shared" si="99"/>
        <v>0</v>
      </c>
      <c r="LU64" s="44">
        <f t="shared" si="100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577">SUM(LR64*$F64)</f>
        <v>0</v>
      </c>
      <c r="MC64" s="44">
        <f t="shared" ref="MC64:MC65" si="2578">SUM(LT64*$F64)</f>
        <v>0</v>
      </c>
      <c r="MD64" s="44">
        <f t="shared" ref="MD64:MD65" si="2579">SUM(LV64*$F64)</f>
        <v>0</v>
      </c>
      <c r="ME64" s="44">
        <f t="shared" si="101"/>
        <v>0</v>
      </c>
      <c r="MF64" s="44">
        <f t="shared" si="102"/>
        <v>0</v>
      </c>
      <c r="MG64" s="47">
        <f>'СДП (план)'!BE65</f>
        <v>0</v>
      </c>
      <c r="MH64" s="47">
        <f>'СДП (план)'!BF65</f>
        <v>0</v>
      </c>
      <c r="MI64" s="44">
        <f t="shared" si="103"/>
        <v>0</v>
      </c>
      <c r="MJ64" s="44">
        <f t="shared" si="104"/>
        <v>0</v>
      </c>
      <c r="MK64" s="44">
        <f>VLOOKUP($C64,факт!$D$8:$JF$250,63,0)</f>
        <v>0</v>
      </c>
      <c r="ML64" s="44">
        <f>VLOOKUP($C64,факт!$D$8:$JF$250,64,0)</f>
        <v>0</v>
      </c>
      <c r="MM64" s="44">
        <f>VLOOKUP($C64,факт!$D$8:$JF$250,65,0)</f>
        <v>0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580">SUM(MG64*$F64)</f>
        <v>0</v>
      </c>
      <c r="MR64" s="44">
        <f t="shared" ref="MR64:MR65" si="2581">SUM(MI64*$F64)</f>
        <v>0</v>
      </c>
      <c r="MS64" s="44">
        <f t="shared" ref="MS64:MS65" si="2582">SUM(MK64*$F64)</f>
        <v>0</v>
      </c>
      <c r="MT64" s="44">
        <f t="shared" si="105"/>
        <v>0</v>
      </c>
      <c r="MU64" s="44">
        <f t="shared" si="106"/>
        <v>0</v>
      </c>
      <c r="MV64" s="47">
        <f>'СДП (план)'!BG65</f>
        <v>0</v>
      </c>
      <c r="MW64" s="47">
        <f>'СДП (план)'!BH65</f>
        <v>0</v>
      </c>
      <c r="MX64" s="44">
        <f t="shared" si="107"/>
        <v>0</v>
      </c>
      <c r="MY64" s="44">
        <f t="shared" si="108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583">SUM(MV64*$F64)</f>
        <v>0</v>
      </c>
      <c r="NG64" s="44">
        <f t="shared" ref="NG64:NG65" si="2584">SUM(MX64*$F64)</f>
        <v>0</v>
      </c>
      <c r="NH64" s="44">
        <f t="shared" ref="NH64:NH65" si="2585">SUM(MZ64*$F64)</f>
        <v>0</v>
      </c>
      <c r="NI64" s="44">
        <f t="shared" si="109"/>
        <v>0</v>
      </c>
      <c r="NJ64" s="44">
        <f t="shared" si="110"/>
        <v>0</v>
      </c>
      <c r="NK64" s="45">
        <f>'СДП (план)'!BI65</f>
        <v>0</v>
      </c>
      <c r="NL64" s="44">
        <f>'СДП (план)'!BJ65</f>
        <v>0</v>
      </c>
      <c r="NM64" s="44">
        <f t="shared" si="111"/>
        <v>0</v>
      </c>
      <c r="NN64" s="44">
        <f t="shared" si="112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6"/>
        <v>0</v>
      </c>
      <c r="NY64" s="44">
        <f t="shared" si="117"/>
        <v>0</v>
      </c>
      <c r="NZ64" s="45">
        <f>'СДП (план)'!BK65</f>
        <v>0</v>
      </c>
      <c r="OA64" s="44">
        <f>'СДП (план)'!BL65</f>
        <v>0</v>
      </c>
      <c r="OB64" s="44">
        <f t="shared" si="118"/>
        <v>0</v>
      </c>
      <c r="OC64" s="44">
        <f t="shared" si="119"/>
        <v>0</v>
      </c>
      <c r="OD64" s="44">
        <f>VLOOKUP($C64,факт!$D$8:$JF$250,147,0)</f>
        <v>0</v>
      </c>
      <c r="OE64" s="44">
        <f>VLOOKUP($C64,факт!$D$8:$JF$250,148,0)</f>
        <v>0</v>
      </c>
      <c r="OF64" s="44">
        <f>VLOOKUP($C64,факт!$D$8:$JF$250,149,0)</f>
        <v>0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586">SUM(NZ64*$F64)</f>
        <v>0</v>
      </c>
      <c r="OK64" s="44">
        <f t="shared" ref="OK64:OK65" si="2587">SUM(OB64*$F64)</f>
        <v>0</v>
      </c>
      <c r="OL64" s="44">
        <f t="shared" ref="OL64:OL65" si="2588">SUM(OD64*$F64)</f>
        <v>0</v>
      </c>
      <c r="OM64" s="44">
        <f t="shared" si="120"/>
        <v>0</v>
      </c>
      <c r="ON64" s="44">
        <f t="shared" si="121"/>
        <v>0</v>
      </c>
      <c r="OO64" s="45">
        <f>'СДП (план)'!BM65</f>
        <v>0</v>
      </c>
      <c r="OP64" s="44">
        <f>'СДП (план)'!BN65</f>
        <v>0</v>
      </c>
      <c r="OQ64" s="44">
        <f t="shared" si="122"/>
        <v>0</v>
      </c>
      <c r="OR64" s="44">
        <f t="shared" si="123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589">SUM(OO64*$F64)</f>
        <v>0</v>
      </c>
      <c r="OZ64" s="44">
        <f t="shared" ref="OZ64:OZ65" si="2590">SUM(OQ64*$F64)</f>
        <v>0</v>
      </c>
      <c r="PA64" s="44">
        <f t="shared" ref="PA64:PA65" si="2591">SUM(OS64*$F64)</f>
        <v>0</v>
      </c>
      <c r="PB64" s="44">
        <f t="shared" si="124"/>
        <v>0</v>
      </c>
      <c r="PC64" s="44">
        <f t="shared" si="125"/>
        <v>0</v>
      </c>
      <c r="PD64" s="45">
        <f>'СДП (план)'!BO65</f>
        <v>0</v>
      </c>
      <c r="PE64" s="44">
        <f>'СДП (план)'!BP65</f>
        <v>0</v>
      </c>
      <c r="PF64" s="44">
        <f t="shared" si="126"/>
        <v>0</v>
      </c>
      <c r="PG64" s="44">
        <f t="shared" si="127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592">SUM(PD64*$F64)</f>
        <v>0</v>
      </c>
      <c r="PO64" s="44">
        <f t="shared" ref="PO64:PO65" si="2593">SUM(PF64*$F64)</f>
        <v>0</v>
      </c>
      <c r="PP64" s="44">
        <f t="shared" ref="PP64:PP65" si="2594">SUM(PH64*$F64)</f>
        <v>0</v>
      </c>
      <c r="PQ64" s="44">
        <f t="shared" si="128"/>
        <v>0</v>
      </c>
      <c r="PR64" s="44">
        <f t="shared" si="129"/>
        <v>0</v>
      </c>
      <c r="PS64" s="45">
        <f>'СДП (план)'!BQ65</f>
        <v>0</v>
      </c>
      <c r="PT64" s="44">
        <f>'СДП (план)'!BR65</f>
        <v>0</v>
      </c>
      <c r="PU64" s="44">
        <f t="shared" si="130"/>
        <v>0</v>
      </c>
      <c r="PV64" s="44">
        <f t="shared" si="131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696"/>
        <v>0</v>
      </c>
      <c r="QG64" s="44">
        <f t="shared" si="697"/>
        <v>0</v>
      </c>
      <c r="QH64" s="48">
        <f>'СДП (план)'!BS65</f>
        <v>0</v>
      </c>
      <c r="QI64" s="44">
        <f>'СДП (план)'!BT65</f>
        <v>0</v>
      </c>
      <c r="QJ64" s="44">
        <f t="shared" si="136"/>
        <v>0</v>
      </c>
      <c r="QK64" s="44">
        <f t="shared" si="137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595">SUM(QH64*$F64)</f>
        <v>0</v>
      </c>
      <c r="QS64" s="44">
        <f t="shared" ref="QS64:QS65" si="2596">SUM(QJ64*$F64)</f>
        <v>0</v>
      </c>
      <c r="QT64" s="44">
        <f t="shared" ref="QT64:QT65" si="2597">SUM(QL64*$F64)</f>
        <v>0</v>
      </c>
      <c r="QU64" s="44">
        <f t="shared" ref="QU64:QU65" si="2598">SUM(QL64-QJ64)</f>
        <v>0</v>
      </c>
      <c r="QV64" s="44">
        <f t="shared" ref="QV64:QV65" si="2599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0"/>
        <v>0</v>
      </c>
      <c r="QZ64" s="44">
        <f t="shared" si="141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00">SUM(QW64*$F64)</f>
        <v>0</v>
      </c>
      <c r="RH64" s="44">
        <f t="shared" ref="RH64:RH65" si="2601">SUM(QY64*$F64)</f>
        <v>0</v>
      </c>
      <c r="RI64" s="44">
        <f t="shared" ref="RI64:RI65" si="2602">SUM(RA64*$F64)</f>
        <v>0</v>
      </c>
      <c r="RJ64" s="44">
        <f t="shared" si="142"/>
        <v>0</v>
      </c>
      <c r="RK64" s="44">
        <f t="shared" si="143"/>
        <v>0</v>
      </c>
      <c r="RL64" s="45">
        <f>'СДП (план)'!BW65</f>
        <v>0</v>
      </c>
      <c r="RM64" s="44">
        <f>'СДП (план)'!BX65</f>
        <v>0</v>
      </c>
      <c r="RN64" s="44">
        <f t="shared" si="144"/>
        <v>0</v>
      </c>
      <c r="RO64" s="44">
        <f t="shared" si="145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03">SUM(RL64*$F64)</f>
        <v>0</v>
      </c>
      <c r="RW64" s="44">
        <f t="shared" ref="RW64:RW65" si="2604">SUM(RN64*$F64)</f>
        <v>0</v>
      </c>
      <c r="RX64" s="44">
        <f t="shared" ref="RX64:RX65" si="2605">SUM(RP64*$F64)</f>
        <v>0</v>
      </c>
      <c r="RY64" s="44">
        <f t="shared" si="146"/>
        <v>0</v>
      </c>
      <c r="RZ64" s="44">
        <f t="shared" si="147"/>
        <v>0</v>
      </c>
      <c r="SA64" s="45">
        <f>'СДП (план)'!BY65</f>
        <v>0</v>
      </c>
      <c r="SB64" s="44">
        <f>'СДП (план)'!BZ65</f>
        <v>0</v>
      </c>
      <c r="SC64" s="44">
        <f t="shared" si="148"/>
        <v>0</v>
      </c>
      <c r="SD64" s="44">
        <f t="shared" si="149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06">SUM(SA64*$F64)</f>
        <v>0</v>
      </c>
      <c r="SL64" s="44">
        <f t="shared" ref="SL64:SL65" si="2607">SUM(SC64*$F64)</f>
        <v>0</v>
      </c>
      <c r="SM64" s="44">
        <f t="shared" ref="SM64:SM65" si="2608">SUM(SE64*$F64)</f>
        <v>0</v>
      </c>
      <c r="SN64" s="44">
        <f t="shared" si="150"/>
        <v>0</v>
      </c>
      <c r="SO64" s="44">
        <f t="shared" si="151"/>
        <v>0</v>
      </c>
      <c r="SP64" s="45">
        <f>'СДП (план)'!CA65</f>
        <v>0</v>
      </c>
      <c r="SQ64" s="44">
        <f>'СДП (план)'!CB65</f>
        <v>0</v>
      </c>
      <c r="SR64" s="44">
        <f t="shared" si="152"/>
        <v>0</v>
      </c>
      <c r="SS64" s="44">
        <f t="shared" si="153"/>
        <v>0</v>
      </c>
      <c r="ST64" s="44"/>
      <c r="SU64" s="44"/>
      <c r="SV64" s="44"/>
      <c r="SW64" s="44"/>
      <c r="SX64" s="44"/>
      <c r="SY64" s="44"/>
      <c r="SZ64" s="44">
        <f t="shared" ref="SZ64:SZ65" si="2609">SUM(SP64*$F64)</f>
        <v>0</v>
      </c>
      <c r="TA64" s="44">
        <f t="shared" ref="TA64:TA65" si="2610">SUM(SR64*$F64)</f>
        <v>0</v>
      </c>
      <c r="TB64" s="44">
        <f t="shared" ref="TB64:TB65" si="2611">SUM(ST64*$F64)</f>
        <v>0</v>
      </c>
      <c r="TC64" s="44">
        <f t="shared" si="154"/>
        <v>0</v>
      </c>
      <c r="TD64" s="44">
        <f t="shared" si="155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6"/>
        <v>2.5</v>
      </c>
      <c r="TH64" s="44">
        <f t="shared" si="157"/>
        <v>96582.779999999984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12">SUM(TE64*$F64)</f>
        <v>22.95</v>
      </c>
      <c r="TP64" s="44">
        <f t="shared" ref="TP64:TP65" si="2613">SUM(TG64*$F64)</f>
        <v>3.8250000000000002</v>
      </c>
      <c r="TQ64" s="44">
        <f t="shared" ref="TQ64:TQ65" si="2614">SUM(TI64*$F64)</f>
        <v>0</v>
      </c>
      <c r="TR64" s="44">
        <f t="shared" si="158"/>
        <v>-2.5</v>
      </c>
      <c r="TS64" s="44">
        <f t="shared" si="159"/>
        <v>-96582.779999999984</v>
      </c>
      <c r="TT64" s="47">
        <f>'СДП (план)'!CE65</f>
        <v>0</v>
      </c>
      <c r="TU64" s="47">
        <f>'СДП (план)'!CF65</f>
        <v>0</v>
      </c>
      <c r="TV64" s="44">
        <f t="shared" si="160"/>
        <v>0</v>
      </c>
      <c r="TW64" s="44">
        <f t="shared" si="161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5"/>
        <v>0</v>
      </c>
      <c r="UH64" s="44">
        <f t="shared" si="166"/>
        <v>0</v>
      </c>
      <c r="UI64" s="45">
        <f>'СДП (план)'!CG65</f>
        <v>0</v>
      </c>
      <c r="UJ64" s="44">
        <f>'СДП (план)'!CH65</f>
        <v>0</v>
      </c>
      <c r="UK64" s="44">
        <f t="shared" si="167"/>
        <v>0</v>
      </c>
      <c r="UL64" s="44">
        <f t="shared" si="168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15">SUM(UI64*$F64)</f>
        <v>0</v>
      </c>
      <c r="UT64" s="44">
        <f t="shared" ref="UT64:UT65" si="2616">SUM(UK64*$F64)</f>
        <v>0</v>
      </c>
      <c r="UU64" s="44">
        <f t="shared" ref="UU64:UU65" si="2617">SUM(UM64*$F64)</f>
        <v>0</v>
      </c>
      <c r="UV64" s="44">
        <f t="shared" si="169"/>
        <v>0</v>
      </c>
      <c r="UW64" s="44">
        <f t="shared" si="170"/>
        <v>0</v>
      </c>
      <c r="UX64" s="45">
        <f>'СДП (план)'!CI65</f>
        <v>0</v>
      </c>
      <c r="UY64" s="44">
        <f>'СДП (план)'!CJ65</f>
        <v>0</v>
      </c>
      <c r="UZ64" s="44">
        <f t="shared" si="171"/>
        <v>0</v>
      </c>
      <c r="VA64" s="44">
        <f t="shared" si="172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18">SUM(VB64*$F64)</f>
        <v>0</v>
      </c>
      <c r="VK64" s="44">
        <f t="shared" si="1171"/>
        <v>0</v>
      </c>
      <c r="VL64" s="44">
        <f t="shared" si="1172"/>
        <v>0</v>
      </c>
      <c r="VM64" s="45">
        <f>'СДП (план)'!CK65</f>
        <v>0</v>
      </c>
      <c r="VN64" s="44">
        <f>'СДП (план)'!CL65</f>
        <v>0</v>
      </c>
      <c r="VO64" s="44">
        <f t="shared" si="176"/>
        <v>0</v>
      </c>
      <c r="VP64" s="44">
        <f t="shared" si="177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19">SUM(VM64*$F64)</f>
        <v>0</v>
      </c>
      <c r="VX64" s="44">
        <f t="shared" ref="VX64:VX65" si="2620">SUM(VO64*$F64)</f>
        <v>0</v>
      </c>
      <c r="VY64" s="44">
        <f t="shared" ref="VY64:VY65" si="2621">SUM(VQ64*$F64)</f>
        <v>0</v>
      </c>
      <c r="VZ64" s="44">
        <f t="shared" si="178"/>
        <v>0</v>
      </c>
      <c r="WA64" s="44">
        <f t="shared" si="179"/>
        <v>0</v>
      </c>
      <c r="WB64" s="45">
        <f>'СДП (план)'!CM65</f>
        <v>0</v>
      </c>
      <c r="WC64" s="44">
        <f>'СДП (план)'!CN65</f>
        <v>0</v>
      </c>
      <c r="WD64" s="44">
        <f t="shared" si="180"/>
        <v>0</v>
      </c>
      <c r="WE64" s="44">
        <f t="shared" si="181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22">SUM(WB64*$F64)</f>
        <v>0</v>
      </c>
      <c r="WM64" s="44">
        <f t="shared" ref="WM64:WM65" si="2623">SUM(WD64*$F64)</f>
        <v>0</v>
      </c>
      <c r="WN64" s="44">
        <f t="shared" ref="WN64:WN65" si="2624">SUM(WF64*$F64)</f>
        <v>0</v>
      </c>
      <c r="WO64" s="44">
        <f t="shared" si="182"/>
        <v>0</v>
      </c>
      <c r="WP64" s="44">
        <f t="shared" si="183"/>
        <v>0</v>
      </c>
      <c r="WQ64" s="45">
        <f>'СДП (план)'!CO65</f>
        <v>0</v>
      </c>
      <c r="WR64" s="44">
        <f>'СДП (план)'!CP65</f>
        <v>0</v>
      </c>
      <c r="WS64" s="44">
        <f t="shared" si="184"/>
        <v>0</v>
      </c>
      <c r="WT64" s="44">
        <f t="shared" si="185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25">SUM(WQ64*$F64)</f>
        <v>0</v>
      </c>
      <c r="XB64" s="44">
        <f t="shared" ref="XB64:XB65" si="2626">SUM(WS64*$F64)</f>
        <v>0</v>
      </c>
      <c r="XC64" s="44">
        <f t="shared" ref="XC64:XC65" si="2627">SUM(WU64*$F64)</f>
        <v>0</v>
      </c>
      <c r="XD64" s="44">
        <f t="shared" si="186"/>
        <v>0</v>
      </c>
      <c r="XE64" s="44">
        <f t="shared" si="187"/>
        <v>0</v>
      </c>
      <c r="XF64" s="45">
        <f>'СДП (план)'!CQ65</f>
        <v>0</v>
      </c>
      <c r="XG64" s="44">
        <f>'СДП (план)'!CR65</f>
        <v>0</v>
      </c>
      <c r="XH64" s="44">
        <f t="shared" si="188"/>
        <v>0</v>
      </c>
      <c r="XI64" s="44">
        <f t="shared" si="189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28">SUM(XF64*$F64)</f>
        <v>0</v>
      </c>
      <c r="XQ64" s="44">
        <f t="shared" ref="XQ64:XQ65" si="2629">SUM(XH64*$F64)</f>
        <v>0</v>
      </c>
      <c r="XR64" s="44">
        <f t="shared" ref="XR64:XR65" si="2630">SUM(XJ64*$F64)</f>
        <v>0</v>
      </c>
      <c r="XS64" s="44">
        <f t="shared" si="190"/>
        <v>0</v>
      </c>
      <c r="XT64" s="44">
        <f t="shared" si="191"/>
        <v>0</v>
      </c>
      <c r="XU64" s="5">
        <f>'СДП (план)'!CS65</f>
        <v>0</v>
      </c>
      <c r="XV64" s="3">
        <f>'СДП (план)'!CT65</f>
        <v>0</v>
      </c>
      <c r="XW64" s="44">
        <f t="shared" si="192"/>
        <v>0</v>
      </c>
      <c r="XX64" s="44">
        <f t="shared" si="193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31">SUM(XU64*$F64)</f>
        <v>0</v>
      </c>
      <c r="YF64" s="44">
        <f t="shared" ref="YF64:YF65" si="2632">SUM(XW64*$F64)</f>
        <v>0</v>
      </c>
      <c r="YG64" s="44">
        <f t="shared" ref="YG64:YG65" si="2633">SUM(XY64*$F64)</f>
        <v>0</v>
      </c>
      <c r="YH64" s="44">
        <f t="shared" si="194"/>
        <v>0</v>
      </c>
      <c r="YI64" s="44">
        <f t="shared" si="195"/>
        <v>0</v>
      </c>
      <c r="YJ64" s="3">
        <f>'СДП (план)'!CU65</f>
        <v>0</v>
      </c>
      <c r="YK64" s="3">
        <f>'СДП (план)'!CV65</f>
        <v>0</v>
      </c>
      <c r="YL64" s="44">
        <f t="shared" si="196"/>
        <v>0</v>
      </c>
      <c r="YM64" s="44">
        <f t="shared" si="197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34">SUM(YJ64*$F64)</f>
        <v>0</v>
      </c>
      <c r="YU64" s="44">
        <f t="shared" ref="YU64:YU65" si="2635">SUM(YL64*$F64)</f>
        <v>0</v>
      </c>
      <c r="YV64" s="44">
        <f t="shared" ref="YV64:YV65" si="2636">SUM(YN64*$F64)</f>
        <v>0</v>
      </c>
      <c r="YW64" s="44">
        <f t="shared" si="1038"/>
        <v>0</v>
      </c>
      <c r="YX64" s="44">
        <f t="shared" si="1039"/>
        <v>0</v>
      </c>
      <c r="YY64" s="44">
        <f>'СДП (план)'!CW65</f>
        <v>0</v>
      </c>
      <c r="YZ64" s="44">
        <f>'СДП (план)'!CX65</f>
        <v>0</v>
      </c>
      <c r="ZA64" s="44">
        <f t="shared" si="198"/>
        <v>0</v>
      </c>
      <c r="ZB64" s="44">
        <f t="shared" si="199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37">SUM(YY64*$F64)</f>
        <v>0</v>
      </c>
      <c r="ZJ64" s="44">
        <f>SUM(ZA64*$F64)</f>
        <v>0</v>
      </c>
      <c r="ZK64" s="44">
        <f>SUM(ZC64*$F64)</f>
        <v>1.53</v>
      </c>
      <c r="ZL64" s="44">
        <f t="shared" si="1192"/>
        <v>1</v>
      </c>
      <c r="ZM64" s="44">
        <f t="shared" si="1193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>SUM(HC64,DB64,AT64,BX64,AE64,BI64,P64,NL64,LD64,LS64,OA64,EU64,FJ64,HR64,JK64,MH64,MW64,TU64,IG64,IV64,JZ64,DQ64,EF64,WR64,WC64,UJ64,UY64,RM64,TF64,VN64,OP64,PE64,PT64,QI64,FY64,QX64,GN64,SQ64,XG64,XV64,SB64,CM64,KO64,YK64,YZ64)</f>
        <v>4571584.92</v>
      </c>
      <c r="AAE64" s="49">
        <f>SUM(HD64,DC64,AU64,BY64,AF64,BJ64,Q64,NM64,LE64,LT64,OB64,EV64,FK64,HS64,JL64,MI64,MX64,TV64,IH64,IW64,KA64,DR64,EG64,WS64,WD64,UK64,UZ64,RN64,TG64,VO64,OQ64,PF64,PU64,QJ64,FZ64,QY64,GO64,SR64,XH64,XW64,SC64,CN64,KP64,YL64,ZA64)</f>
        <v>23.166666666666668</v>
      </c>
      <c r="AAF64" s="49">
        <f>SUM(HE64,DD64,AV64,BZ64,AG64,BK64,R64,NN64,LF64,LU64,OC64,EW64,FL64,HT64,JM64,MJ64,MY64,TW64,II64,IX64,KB64,DS64,EH64,WT64,WE64,UL64,VA64,RO64,TH64,VP64,OR64,PG64,PV64,QK64,GA64,QZ64,GP64,SS64,XI64,XX64,SD64,CO64,KQ64,YM64,ZB64)</f>
        <v>761930.82</v>
      </c>
      <c r="AAG64" s="49">
        <f>SUM(HF64,DE64,AW64,CA64,AH64,BL64,S64,NO64,LG64,LV64,OD64,EX64,FM64,HU64,JN64,MK64,MZ64,TX64,IJ64,IY64,KC64,DT64,EI64,WU64,WF64,UM64,VB64,RP64,TI64,VQ64,OS64,PH64,PW64,QL64,GB64,RA64,GQ64,ST64,XJ64,XY64,SE64,CP64,KR64,YN64,ZC64)</f>
        <v>1</v>
      </c>
      <c r="AAH64" s="49">
        <f>SUM(HG64,DF64,AX64,CB64,AI64,BM64,T64,NP64,LH64,LW64,OE64,EY64,FN64,HV64,JO64,ML64,NA64,TY64,IK64,IZ64,KD64,DU64,EJ64,WV64,WG64,UN64,VC64,RQ64,TJ64,VR64,OT64,PI64,PX64,QM64,GC64,RB64,GR64,SU64,XK64,XZ64,SF64,CQ64,KS64,YO64,ZD64)</f>
        <v>38633.11</v>
      </c>
      <c r="AAI64" s="49">
        <f>SUM(HH64,DG64,AY64,CC64,AJ64,BN64,U64,NQ64,LI64,LX64,OF64,EZ64,FO64,HW64,JP64,MM64,NB64,TZ64,IL64,JA64,KE64,DV64,EK64,WW64,WH64,UO64,VD64,RR64,TK64,VS64,OU64,PJ64,PY64,QN64,GD64,RC64,GS64,SV64,XL64,YA64,SG64,CR64,KT64,YP64,ZE64)</f>
        <v>4</v>
      </c>
      <c r="AAJ64" s="49">
        <f>SUM(HI64,DH64,AZ64,CD64,AK64,BO64,V64,NR64,LJ64,LY64,OG64,FA64,FP64,HX64,JQ64,MN64,NC64,UA64,IM64,JB64,KF64,DW64,EL64,WX64,WI64,UP64,VE64,RS64,TL64,VT64,OV64,PK64,PZ64,QO64,GE64,RD64,GT64,SW64,XM64,YB64,SH64,CS64,KU64,YQ64,ZF64)</f>
        <v>0</v>
      </c>
      <c r="AAK64" s="49">
        <f>SUM(HJ64,DI64,BA64,CE64,AL64,BP64,W64,NS64,LK64,LZ64,OH64,FB64,FQ64,HY64,JR64,MO64,ND64,UB64,IN64,JC64,KG64,DX64,EM64,WY64,WJ64,UQ64,VF64,RT64,TM64,VU64,OW64,PL64,QA64,QP64,GF64,RE64,GU64,SX64,XN64,YC64,SI64,CT64,KV64,YR64,ZG64)</f>
        <v>0</v>
      </c>
      <c r="AAL64" s="49">
        <f>SUM(HK64,DJ64,BB64,CF64,AM64,BQ64,X64,NT64,LL64,MA64,OI64,FC64,FR64,HZ64,JS64,MP64,NE64,UC64,IO64,JD64,KH64,DY64,EN64,WZ64,WK64,UR64,VG64,RU64,TN64,VV64,OX64,PM64,QB64,QQ64,GG64,RF64,GV64,SY64,XO64,YD64,SJ64,CU64,KW64,YS64,ZH64)</f>
        <v>0</v>
      </c>
      <c r="AAM64" s="49">
        <f>SUM(HL64,DK64,BC64,CG64,AN64,BR64,Y64,NU64,LM64,MB64,OJ64,FD64,FS64,IA64,JT64,MQ64,NF64,UD64,IP64,JE64,KI64,DZ64,EO64,XA64,WL64,US64,VH64,RV64,TO64,VW64,OY64,PN64,QC64,QR64,GH64,RG64,GW64,SZ64,XP64,YE64,SK64,CV64,KX64,YT64,ZI64)</f>
        <v>212.67</v>
      </c>
      <c r="AAN64" s="49">
        <f>SUM(HM64,DL64,BD64,CH64,AO64,BS64,Z64,NV64,LN64,MC64,OK64,FE64,FT64,IB64,JU64,MR64,NG64,UE64,IQ64,JF64,KJ64,EA64,EP64,XB64,WM64,UT64,VI64,RW64,TP64,VX64,OZ64,PO64,QD64,QS64,GI64,RH64,GX64,TA64,XQ64,YF64,SL64,CW64,KY64,YU64,ZJ64)</f>
        <v>35.445</v>
      </c>
      <c r="AAO64" s="49">
        <f>SUM(HN64,DM64,BE64,CI64,AP64,BT64,AA64,NW64,LO64,MD64,OL64,FF64,FU64,IC64,JV64,MS64,NH64,UF64,IR64,JG64,KK64,EB64,EQ64,XC64,WN64,UU64,VJ64,RX64,TQ64,VY64,PA64,PP64,QE64,QT64,GJ64,RI64,GY64,TB64,XR64,YG64,SM64,CX64,KZ64,YV64,ZK64)</f>
        <v>1.53</v>
      </c>
      <c r="AAP64" s="44">
        <f t="shared" ref="AAP64:AAP65" si="2638">SUM(AAG64-AAE64)</f>
        <v>-22.166666666666668</v>
      </c>
      <c r="AAQ64" s="44">
        <f t="shared" ref="AAQ64:AAQ65" si="2639">SUM(AAH64-AAF64)</f>
        <v>-723297.71</v>
      </c>
    </row>
    <row r="65" spans="1:719" s="33" customFormat="1" ht="30" x14ac:dyDescent="0.25">
      <c r="A65" s="209"/>
      <c r="B65" s="247">
        <v>42</v>
      </c>
      <c r="C65" s="248" t="s">
        <v>437</v>
      </c>
      <c r="D65" s="222" t="s">
        <v>222</v>
      </c>
      <c r="E65" s="170">
        <v>15030</v>
      </c>
      <c r="F65" s="223">
        <v>3.17</v>
      </c>
      <c r="G65" s="319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17"/>
        <v>0</v>
      </c>
      <c r="Z65" s="44">
        <f t="shared" si="2518"/>
        <v>0</v>
      </c>
      <c r="AA65" s="44">
        <f t="shared" si="2519"/>
        <v>0</v>
      </c>
      <c r="AB65" s="44">
        <f t="shared" si="2520"/>
        <v>0</v>
      </c>
      <c r="AC65" s="44">
        <f t="shared" si="2305"/>
        <v>0</v>
      </c>
      <c r="AD65" s="169">
        <f>'СДП (план)'!Q66</f>
        <v>0</v>
      </c>
      <c r="AE65" s="169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21"/>
        <v>0</v>
      </c>
      <c r="AO65" s="44">
        <f t="shared" si="2522"/>
        <v>0</v>
      </c>
      <c r="AP65" s="44">
        <f t="shared" si="2523"/>
        <v>0</v>
      </c>
      <c r="AQ65" s="44">
        <f t="shared" si="2524"/>
        <v>0</v>
      </c>
      <c r="AR65" s="44">
        <f t="shared" si="2525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26"/>
        <v>0</v>
      </c>
      <c r="BD65" s="44">
        <f t="shared" si="2527"/>
        <v>0</v>
      </c>
      <c r="BE65" s="44">
        <f t="shared" si="2528"/>
        <v>0</v>
      </c>
      <c r="BF65" s="44">
        <f t="shared" si="2308"/>
        <v>0</v>
      </c>
      <c r="BG65" s="44">
        <f t="shared" si="2309"/>
        <v>0</v>
      </c>
      <c r="BH65" s="104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29"/>
        <v>0</v>
      </c>
      <c r="BS65" s="44">
        <f t="shared" si="2530"/>
        <v>0</v>
      </c>
      <c r="BT65" s="44">
        <f t="shared" si="2531"/>
        <v>0</v>
      </c>
      <c r="BU65" s="44">
        <f>SUM(BL65-BJ65)</f>
        <v>0</v>
      </c>
      <c r="BV65" s="44">
        <f>SUM(BM65-BK65)</f>
        <v>0</v>
      </c>
      <c r="BW65" s="45">
        <f>'СДП (план)'!W66</f>
        <v>0</v>
      </c>
      <c r="BX65" s="44">
        <f>'СДП (план)'!X66</f>
        <v>0</v>
      </c>
      <c r="BY65" s="44">
        <f t="shared" si="26"/>
        <v>0</v>
      </c>
      <c r="BZ65" s="44">
        <f t="shared" si="27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32"/>
        <v>0</v>
      </c>
      <c r="CH65" s="44">
        <f t="shared" si="2533"/>
        <v>0</v>
      </c>
      <c r="CI65" s="44">
        <f t="shared" si="2534"/>
        <v>0</v>
      </c>
      <c r="CJ65" s="44">
        <f t="shared" si="1081"/>
        <v>0</v>
      </c>
      <c r="CK65" s="44">
        <f t="shared" si="1082"/>
        <v>0</v>
      </c>
      <c r="CL65" s="47">
        <f>'СДП (план)'!Y66</f>
        <v>0</v>
      </c>
      <c r="CM65" s="44">
        <f>'СДП (план)'!Z66</f>
        <v>0</v>
      </c>
      <c r="CN65" s="44">
        <f t="shared" si="28"/>
        <v>0</v>
      </c>
      <c r="CO65" s="44">
        <f t="shared" si="29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35"/>
        <v>0</v>
      </c>
      <c r="CW65" s="44">
        <f t="shared" si="2536"/>
        <v>0</v>
      </c>
      <c r="CX65" s="44">
        <f t="shared" si="2537"/>
        <v>0</v>
      </c>
      <c r="CY65" s="44">
        <f t="shared" si="30"/>
        <v>0</v>
      </c>
      <c r="CZ65" s="44">
        <f t="shared" si="31"/>
        <v>0</v>
      </c>
      <c r="DA65" s="46">
        <f>'СДП (план)'!AA66</f>
        <v>0</v>
      </c>
      <c r="DB65" s="46">
        <f>'СДП (план)'!AB66</f>
        <v>0</v>
      </c>
      <c r="DC65" s="44">
        <f t="shared" si="32"/>
        <v>0</v>
      </c>
      <c r="DD65" s="44">
        <f t="shared" si="33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38"/>
        <v>0</v>
      </c>
      <c r="DL65" s="44">
        <f t="shared" si="2539"/>
        <v>0</v>
      </c>
      <c r="DM65" s="44">
        <f t="shared" si="2540"/>
        <v>0</v>
      </c>
      <c r="DN65" s="44">
        <f t="shared" si="34"/>
        <v>0</v>
      </c>
      <c r="DO65" s="44">
        <f t="shared" si="35"/>
        <v>0</v>
      </c>
      <c r="DP65" s="5">
        <f>'СДП (план)'!AC66</f>
        <v>0</v>
      </c>
      <c r="DQ65" s="3">
        <f>'СДП (план)'!AD66</f>
        <v>0</v>
      </c>
      <c r="DR65" s="44">
        <f t="shared" si="36"/>
        <v>0</v>
      </c>
      <c r="DS65" s="44">
        <f t="shared" si="37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41"/>
        <v>0</v>
      </c>
      <c r="EA65" s="44">
        <f t="shared" si="2542"/>
        <v>0</v>
      </c>
      <c r="EB65" s="44">
        <f t="shared" si="2543"/>
        <v>0</v>
      </c>
      <c r="EC65" s="44">
        <f t="shared" si="38"/>
        <v>0</v>
      </c>
      <c r="ED65" s="44">
        <f t="shared" si="39"/>
        <v>0</v>
      </c>
      <c r="EE65" s="44">
        <f>'СДП (план)'!CY66</f>
        <v>0</v>
      </c>
      <c r="EF65" s="44">
        <f>'СДП (план)'!CZ66</f>
        <v>0</v>
      </c>
      <c r="EG65" s="44">
        <f t="shared" si="2315"/>
        <v>0</v>
      </c>
      <c r="EH65" s="44">
        <f t="shared" si="2316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2"/>
        <v>0</v>
      </c>
      <c r="EW65" s="44">
        <f t="shared" si="43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44"/>
        <v>0</v>
      </c>
      <c r="FE65" s="44">
        <f t="shared" si="2545"/>
        <v>0</v>
      </c>
      <c r="FF65" s="44">
        <f t="shared" si="2546"/>
        <v>0</v>
      </c>
      <c r="FG65" s="44">
        <f t="shared" si="2547"/>
        <v>0</v>
      </c>
      <c r="FH65" s="44">
        <f t="shared" si="2548"/>
        <v>0</v>
      </c>
      <c r="FI65" s="5">
        <f>'СДП (план)'!AG66</f>
        <v>0</v>
      </c>
      <c r="FJ65" s="3">
        <f>'СДП (план)'!AH66</f>
        <v>0</v>
      </c>
      <c r="FK65" s="44">
        <f t="shared" si="46"/>
        <v>0</v>
      </c>
      <c r="FL65" s="44">
        <f t="shared" si="47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49"/>
        <v>0</v>
      </c>
      <c r="FT65" s="44">
        <f t="shared" si="2550"/>
        <v>0</v>
      </c>
      <c r="FU65" s="44">
        <f t="shared" si="2551"/>
        <v>0</v>
      </c>
      <c r="FV65" s="44">
        <f t="shared" si="2552"/>
        <v>0</v>
      </c>
      <c r="FW65" s="44">
        <f t="shared" si="2553"/>
        <v>0</v>
      </c>
      <c r="FX65" s="5">
        <f>'СДП (план)'!AI66</f>
        <v>0</v>
      </c>
      <c r="FY65" s="3">
        <f>'СДП (план)'!AJ66</f>
        <v>0</v>
      </c>
      <c r="FZ65" s="44">
        <f t="shared" si="50"/>
        <v>0</v>
      </c>
      <c r="GA65" s="44">
        <f t="shared" si="51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54"/>
        <v>0</v>
      </c>
      <c r="GI65" s="44">
        <f t="shared" si="2555"/>
        <v>0</v>
      </c>
      <c r="GJ65" s="44">
        <f t="shared" si="2556"/>
        <v>0</v>
      </c>
      <c r="GK65" s="44">
        <f t="shared" si="2557"/>
        <v>0</v>
      </c>
      <c r="GL65" s="44">
        <f t="shared" si="2558"/>
        <v>0</v>
      </c>
      <c r="GM65" s="45">
        <f>'СДП (план)'!AK66</f>
        <v>0</v>
      </c>
      <c r="GN65" s="44">
        <f>'СДП (план)'!AL66</f>
        <v>0</v>
      </c>
      <c r="GO65" s="44">
        <f t="shared" si="54"/>
        <v>0</v>
      </c>
      <c r="GP65" s="44">
        <f t="shared" si="55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559"/>
        <v>0</v>
      </c>
      <c r="GX65" s="44">
        <f t="shared" si="2560"/>
        <v>0</v>
      </c>
      <c r="GY65" s="44">
        <f t="shared" si="2561"/>
        <v>0</v>
      </c>
      <c r="GZ65" s="44">
        <f t="shared" si="56"/>
        <v>0</v>
      </c>
      <c r="HA65" s="44">
        <f t="shared" si="57"/>
        <v>0</v>
      </c>
      <c r="HB65" s="46">
        <f>'СДП (план)'!AM66</f>
        <v>0</v>
      </c>
      <c r="HC65" s="141">
        <f>'СДП (план)'!AN66</f>
        <v>0</v>
      </c>
      <c r="HD65" s="44">
        <f t="shared" si="58"/>
        <v>0</v>
      </c>
      <c r="HE65" s="44">
        <f t="shared" si="59"/>
        <v>0</v>
      </c>
      <c r="HF65" s="44"/>
      <c r="HG65" s="44"/>
      <c r="HH65" s="44"/>
      <c r="HI65" s="44"/>
      <c r="HJ65" s="44"/>
      <c r="HK65" s="44"/>
      <c r="HL65" s="44">
        <f t="shared" si="2562"/>
        <v>0</v>
      </c>
      <c r="HM65" s="44">
        <f t="shared" si="2563"/>
        <v>0</v>
      </c>
      <c r="HN65" s="44">
        <f t="shared" si="2564"/>
        <v>0</v>
      </c>
      <c r="HO65" s="44">
        <f t="shared" si="60"/>
        <v>0</v>
      </c>
      <c r="HP65" s="44">
        <f t="shared" si="61"/>
        <v>0</v>
      </c>
      <c r="HQ65" s="45">
        <f>'СДП (план)'!AO66</f>
        <v>0</v>
      </c>
      <c r="HR65" s="44">
        <f>'СДП (план)'!AP66</f>
        <v>0</v>
      </c>
      <c r="HS65" s="44">
        <f t="shared" si="62"/>
        <v>0</v>
      </c>
      <c r="HT65" s="44">
        <f t="shared" si="63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565"/>
        <v>0</v>
      </c>
      <c r="IB65" s="44">
        <f t="shared" si="2566"/>
        <v>0</v>
      </c>
      <c r="IC65" s="44">
        <f t="shared" si="2567"/>
        <v>0</v>
      </c>
      <c r="ID65" s="44">
        <f t="shared" si="64"/>
        <v>0</v>
      </c>
      <c r="IE65" s="44">
        <f t="shared" si="65"/>
        <v>0</v>
      </c>
      <c r="IF65" s="45">
        <f>'СДП (план)'!AQ66</f>
        <v>0</v>
      </c>
      <c r="IG65" s="44">
        <f>'СДП (план)'!AR66</f>
        <v>0</v>
      </c>
      <c r="IH65" s="44">
        <f t="shared" si="66"/>
        <v>0</v>
      </c>
      <c r="II65" s="44">
        <f t="shared" si="67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1"/>
        <v>0</v>
      </c>
      <c r="IT65" s="44">
        <f t="shared" si="72"/>
        <v>0</v>
      </c>
      <c r="IU65" s="45">
        <f>'СДП (план)'!AS66</f>
        <v>0</v>
      </c>
      <c r="IV65" s="44">
        <f>'СДП (план)'!AT66</f>
        <v>0</v>
      </c>
      <c r="IW65" s="44">
        <f t="shared" si="73"/>
        <v>0</v>
      </c>
      <c r="IX65" s="44">
        <f t="shared" si="74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568"/>
        <v>0</v>
      </c>
      <c r="JF65" s="44">
        <f t="shared" si="2569"/>
        <v>0</v>
      </c>
      <c r="JG65" s="44">
        <f t="shared" si="2570"/>
        <v>0</v>
      </c>
      <c r="JH65" s="44">
        <f t="shared" si="75"/>
        <v>0</v>
      </c>
      <c r="JI65" s="44">
        <f t="shared" si="76"/>
        <v>0</v>
      </c>
      <c r="JJ65" s="5">
        <f>'СДП (план)'!AU66</f>
        <v>0</v>
      </c>
      <c r="JK65" s="3">
        <f>'СДП (план)'!AV66</f>
        <v>0</v>
      </c>
      <c r="JL65" s="44">
        <f t="shared" si="77"/>
        <v>0</v>
      </c>
      <c r="JM65" s="44">
        <f t="shared" si="78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2"/>
        <v>0</v>
      </c>
      <c r="JX65" s="44">
        <f t="shared" si="83"/>
        <v>0</v>
      </c>
      <c r="JY65" s="5">
        <f>'СДП (план)'!AW66</f>
        <v>0</v>
      </c>
      <c r="JZ65" s="3">
        <f>'СДП (план)'!AX66</f>
        <v>0</v>
      </c>
      <c r="KA65" s="44">
        <f t="shared" si="84"/>
        <v>0</v>
      </c>
      <c r="KB65" s="44">
        <f t="shared" si="85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571"/>
        <v>0</v>
      </c>
      <c r="KJ65" s="44">
        <f t="shared" si="2572"/>
        <v>0</v>
      </c>
      <c r="KK65" s="44">
        <f t="shared" si="2573"/>
        <v>0</v>
      </c>
      <c r="KL65" s="44">
        <f t="shared" si="86"/>
        <v>0</v>
      </c>
      <c r="KM65" s="44">
        <f t="shared" si="87"/>
        <v>0</v>
      </c>
      <c r="KN65" s="5">
        <f>'СДП (план)'!AY66</f>
        <v>0</v>
      </c>
      <c r="KO65" s="3">
        <f>'СДП (план)'!AZ66</f>
        <v>0</v>
      </c>
      <c r="KP65" s="44">
        <f t="shared" si="88"/>
        <v>0</v>
      </c>
      <c r="KQ65" s="44">
        <f t="shared" si="89"/>
        <v>0</v>
      </c>
      <c r="KR65" s="44"/>
      <c r="KS65" s="44"/>
      <c r="KT65" s="44"/>
      <c r="KU65" s="44"/>
      <c r="KV65" s="44"/>
      <c r="KW65" s="44"/>
      <c r="KX65" s="44">
        <f t="shared" si="2574"/>
        <v>0</v>
      </c>
      <c r="KY65" s="44">
        <f t="shared" si="2575"/>
        <v>0</v>
      </c>
      <c r="KZ65" s="44">
        <f t="shared" si="2576"/>
        <v>0</v>
      </c>
      <c r="LA65" s="44">
        <f t="shared" si="90"/>
        <v>0</v>
      </c>
      <c r="LB65" s="44">
        <f t="shared" si="91"/>
        <v>0</v>
      </c>
      <c r="LC65" s="45">
        <f>'СДП (план)'!BA66</f>
        <v>0</v>
      </c>
      <c r="LD65" s="44">
        <f>'СДП (план)'!BB66</f>
        <v>0</v>
      </c>
      <c r="LE65" s="44">
        <f t="shared" si="92"/>
        <v>0</v>
      </c>
      <c r="LF65" s="44">
        <f t="shared" si="93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7"/>
        <v>0</v>
      </c>
      <c r="LQ65" s="44">
        <f t="shared" si="98"/>
        <v>0</v>
      </c>
      <c r="LR65" s="45">
        <f>'СДП (план)'!BC66</f>
        <v>0</v>
      </c>
      <c r="LS65" s="44">
        <f>'СДП (план)'!BD66</f>
        <v>0</v>
      </c>
      <c r="LT65" s="44">
        <f t="shared" si="99"/>
        <v>0</v>
      </c>
      <c r="LU65" s="44">
        <f t="shared" si="100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577"/>
        <v>0</v>
      </c>
      <c r="MC65" s="44">
        <f t="shared" si="2578"/>
        <v>0</v>
      </c>
      <c r="MD65" s="44">
        <f t="shared" si="2579"/>
        <v>0</v>
      </c>
      <c r="ME65" s="44">
        <f t="shared" si="101"/>
        <v>0</v>
      </c>
      <c r="MF65" s="44">
        <f t="shared" si="102"/>
        <v>0</v>
      </c>
      <c r="MG65" s="47">
        <f>'СДП (план)'!BE66</f>
        <v>0</v>
      </c>
      <c r="MH65" s="47">
        <f>'СДП (план)'!BF66</f>
        <v>0</v>
      </c>
      <c r="MI65" s="44">
        <f t="shared" si="103"/>
        <v>0</v>
      </c>
      <c r="MJ65" s="44">
        <f t="shared" si="104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580"/>
        <v>0</v>
      </c>
      <c r="MR65" s="44">
        <f t="shared" si="2581"/>
        <v>0</v>
      </c>
      <c r="MS65" s="44">
        <f t="shared" si="2582"/>
        <v>0</v>
      </c>
      <c r="MT65" s="44">
        <f t="shared" si="105"/>
        <v>0</v>
      </c>
      <c r="MU65" s="44">
        <f t="shared" si="106"/>
        <v>0</v>
      </c>
      <c r="MV65" s="47">
        <f>'СДП (план)'!BG66</f>
        <v>0</v>
      </c>
      <c r="MW65" s="47">
        <f>'СДП (план)'!BH66</f>
        <v>0</v>
      </c>
      <c r="MX65" s="44">
        <f t="shared" si="107"/>
        <v>0</v>
      </c>
      <c r="MY65" s="44">
        <f t="shared" si="108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583"/>
        <v>0</v>
      </c>
      <c r="NG65" s="44">
        <f t="shared" si="2584"/>
        <v>0</v>
      </c>
      <c r="NH65" s="44">
        <f t="shared" si="2585"/>
        <v>0</v>
      </c>
      <c r="NI65" s="44">
        <f t="shared" si="109"/>
        <v>0</v>
      </c>
      <c r="NJ65" s="44">
        <f t="shared" si="110"/>
        <v>0</v>
      </c>
      <c r="NK65" s="45">
        <f>'СДП (план)'!BI66</f>
        <v>0</v>
      </c>
      <c r="NL65" s="44">
        <f>'СДП (план)'!BJ66</f>
        <v>0</v>
      </c>
      <c r="NM65" s="44">
        <f t="shared" si="111"/>
        <v>0</v>
      </c>
      <c r="NN65" s="44">
        <f t="shared" si="112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6"/>
        <v>0</v>
      </c>
      <c r="NY65" s="44">
        <f t="shared" si="117"/>
        <v>0</v>
      </c>
      <c r="NZ65" s="45">
        <f>'СДП (план)'!BK66</f>
        <v>0</v>
      </c>
      <c r="OA65" s="44">
        <f>'СДП (план)'!BL66</f>
        <v>0</v>
      </c>
      <c r="OB65" s="44">
        <f t="shared" si="118"/>
        <v>0</v>
      </c>
      <c r="OC65" s="44">
        <f t="shared" si="119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586"/>
        <v>0</v>
      </c>
      <c r="OK65" s="44">
        <f t="shared" si="2587"/>
        <v>0</v>
      </c>
      <c r="OL65" s="44">
        <f t="shared" si="2588"/>
        <v>0</v>
      </c>
      <c r="OM65" s="44">
        <f t="shared" si="120"/>
        <v>0</v>
      </c>
      <c r="ON65" s="44">
        <f t="shared" si="121"/>
        <v>0</v>
      </c>
      <c r="OO65" s="48">
        <f>'СДП (план)'!BM66</f>
        <v>0</v>
      </c>
      <c r="OP65" s="44">
        <f>'СДП (план)'!BN66</f>
        <v>0</v>
      </c>
      <c r="OQ65" s="44">
        <f t="shared" si="122"/>
        <v>0</v>
      </c>
      <c r="OR65" s="44">
        <f t="shared" si="123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589"/>
        <v>0</v>
      </c>
      <c r="OZ65" s="44">
        <f t="shared" si="2590"/>
        <v>0</v>
      </c>
      <c r="PA65" s="44">
        <f t="shared" si="2591"/>
        <v>0</v>
      </c>
      <c r="PB65" s="44">
        <f t="shared" si="124"/>
        <v>0</v>
      </c>
      <c r="PC65" s="44">
        <f t="shared" si="125"/>
        <v>0</v>
      </c>
      <c r="PD65" s="45">
        <f>'СДП (план)'!BO66</f>
        <v>0</v>
      </c>
      <c r="PE65" s="44">
        <f>'СДП (план)'!BP66</f>
        <v>0</v>
      </c>
      <c r="PF65" s="44">
        <f t="shared" si="126"/>
        <v>0</v>
      </c>
      <c r="PG65" s="44">
        <f t="shared" si="127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592"/>
        <v>0</v>
      </c>
      <c r="PO65" s="44">
        <f t="shared" si="2593"/>
        <v>0</v>
      </c>
      <c r="PP65" s="44">
        <f t="shared" si="2594"/>
        <v>0</v>
      </c>
      <c r="PQ65" s="44">
        <f t="shared" si="128"/>
        <v>0</v>
      </c>
      <c r="PR65" s="44">
        <f t="shared" si="129"/>
        <v>0</v>
      </c>
      <c r="PS65" s="45">
        <f>'СДП (план)'!BQ66</f>
        <v>0</v>
      </c>
      <c r="PT65" s="44">
        <f>'СДП (план)'!BR66</f>
        <v>0</v>
      </c>
      <c r="PU65" s="44">
        <f t="shared" si="130"/>
        <v>0</v>
      </c>
      <c r="PV65" s="44">
        <f t="shared" si="131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696"/>
        <v>0</v>
      </c>
      <c r="QG65" s="44">
        <f t="shared" si="697"/>
        <v>0</v>
      </c>
      <c r="QH65" s="45">
        <f>'СДП (план)'!BS66</f>
        <v>0</v>
      </c>
      <c r="QI65" s="44">
        <f>'СДП (план)'!BT66</f>
        <v>0</v>
      </c>
      <c r="QJ65" s="44">
        <f t="shared" si="136"/>
        <v>0</v>
      </c>
      <c r="QK65" s="44">
        <f t="shared" si="137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595"/>
        <v>0</v>
      </c>
      <c r="QS65" s="44">
        <f t="shared" si="2596"/>
        <v>0</v>
      </c>
      <c r="QT65" s="44">
        <f t="shared" si="2597"/>
        <v>0</v>
      </c>
      <c r="QU65" s="44">
        <f t="shared" si="2598"/>
        <v>0</v>
      </c>
      <c r="QV65" s="44">
        <f t="shared" si="2599"/>
        <v>0</v>
      </c>
      <c r="QW65" s="45">
        <f>'СДП (план)'!BU66</f>
        <v>0</v>
      </c>
      <c r="QX65" s="44">
        <f>'СДП (план)'!BV66</f>
        <v>0</v>
      </c>
      <c r="QY65" s="44">
        <f t="shared" si="140"/>
        <v>0</v>
      </c>
      <c r="QZ65" s="44">
        <f t="shared" si="141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00"/>
        <v>0</v>
      </c>
      <c r="RH65" s="44">
        <f t="shared" si="2601"/>
        <v>0</v>
      </c>
      <c r="RI65" s="44">
        <f t="shared" si="2602"/>
        <v>0</v>
      </c>
      <c r="RJ65" s="44">
        <f t="shared" si="142"/>
        <v>0</v>
      </c>
      <c r="RK65" s="44">
        <f t="shared" si="143"/>
        <v>0</v>
      </c>
      <c r="RL65" s="45">
        <f>'СДП (план)'!BW66</f>
        <v>0</v>
      </c>
      <c r="RM65" s="44">
        <f>'СДП (план)'!BX66</f>
        <v>0</v>
      </c>
      <c r="RN65" s="44">
        <f t="shared" si="144"/>
        <v>0</v>
      </c>
      <c r="RO65" s="44">
        <f t="shared" si="145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03"/>
        <v>0</v>
      </c>
      <c r="RW65" s="44">
        <f t="shared" si="2604"/>
        <v>0</v>
      </c>
      <c r="RX65" s="44">
        <f t="shared" si="2605"/>
        <v>0</v>
      </c>
      <c r="RY65" s="44">
        <f t="shared" si="146"/>
        <v>0</v>
      </c>
      <c r="RZ65" s="44">
        <f t="shared" si="147"/>
        <v>0</v>
      </c>
      <c r="SA65" s="45">
        <f>'СДП (план)'!BY66</f>
        <v>0</v>
      </c>
      <c r="SB65" s="44">
        <f>'СДП (план)'!BZ66</f>
        <v>0</v>
      </c>
      <c r="SC65" s="44">
        <f t="shared" si="148"/>
        <v>0</v>
      </c>
      <c r="SD65" s="44">
        <f t="shared" si="149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06"/>
        <v>0</v>
      </c>
      <c r="SL65" s="44">
        <f t="shared" si="2607"/>
        <v>0</v>
      </c>
      <c r="SM65" s="44">
        <f t="shared" si="2608"/>
        <v>0</v>
      </c>
      <c r="SN65" s="44">
        <f t="shared" si="150"/>
        <v>0</v>
      </c>
      <c r="SO65" s="44">
        <f t="shared" si="151"/>
        <v>0</v>
      </c>
      <c r="SP65" s="45">
        <f>'СДП (план)'!CA66</f>
        <v>0</v>
      </c>
      <c r="SQ65" s="44">
        <f>'СДП (план)'!CB66</f>
        <v>0</v>
      </c>
      <c r="SR65" s="44">
        <f t="shared" si="152"/>
        <v>0</v>
      </c>
      <c r="SS65" s="44">
        <f t="shared" si="153"/>
        <v>0</v>
      </c>
      <c r="ST65" s="44"/>
      <c r="SU65" s="44"/>
      <c r="SV65" s="44"/>
      <c r="SW65" s="44"/>
      <c r="SX65" s="44"/>
      <c r="SY65" s="44"/>
      <c r="SZ65" s="44">
        <f t="shared" si="2609"/>
        <v>0</v>
      </c>
      <c r="TA65" s="44">
        <f t="shared" si="2610"/>
        <v>0</v>
      </c>
      <c r="TB65" s="44">
        <f t="shared" si="2611"/>
        <v>0</v>
      </c>
      <c r="TC65" s="44">
        <f t="shared" si="154"/>
        <v>0</v>
      </c>
      <c r="TD65" s="44">
        <f t="shared" si="155"/>
        <v>0</v>
      </c>
      <c r="TE65" s="45">
        <f>'СДП (план)'!CC66</f>
        <v>0</v>
      </c>
      <c r="TF65" s="44">
        <f>'СДП (план)'!CD66</f>
        <v>0</v>
      </c>
      <c r="TG65" s="44">
        <f t="shared" si="156"/>
        <v>0</v>
      </c>
      <c r="TH65" s="44">
        <f t="shared" si="157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12"/>
        <v>0</v>
      </c>
      <c r="TP65" s="44">
        <f t="shared" si="2613"/>
        <v>0</v>
      </c>
      <c r="TQ65" s="44">
        <f t="shared" si="2614"/>
        <v>0</v>
      </c>
      <c r="TR65" s="44">
        <f t="shared" si="158"/>
        <v>0</v>
      </c>
      <c r="TS65" s="44">
        <f t="shared" si="159"/>
        <v>0</v>
      </c>
      <c r="TT65" s="47">
        <f>'СДП (план)'!CE66</f>
        <v>0</v>
      </c>
      <c r="TU65" s="47">
        <f>'СДП (план)'!CF66</f>
        <v>0</v>
      </c>
      <c r="TV65" s="44">
        <f t="shared" si="160"/>
        <v>0</v>
      </c>
      <c r="TW65" s="44">
        <f t="shared" si="161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5"/>
        <v>0</v>
      </c>
      <c r="UH65" s="44">
        <f t="shared" si="166"/>
        <v>0</v>
      </c>
      <c r="UI65" s="45">
        <f>'СДП (план)'!CG66</f>
        <v>0</v>
      </c>
      <c r="UJ65" s="44">
        <f>'СДП (план)'!CH66</f>
        <v>0</v>
      </c>
      <c r="UK65" s="44">
        <f t="shared" si="167"/>
        <v>0</v>
      </c>
      <c r="UL65" s="44">
        <f t="shared" si="168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15"/>
        <v>0</v>
      </c>
      <c r="UT65" s="44">
        <f t="shared" si="2616"/>
        <v>0</v>
      </c>
      <c r="UU65" s="44">
        <f t="shared" si="2617"/>
        <v>0</v>
      </c>
      <c r="UV65" s="44">
        <f t="shared" si="169"/>
        <v>0</v>
      </c>
      <c r="UW65" s="44">
        <f t="shared" si="170"/>
        <v>0</v>
      </c>
      <c r="UX65" s="45">
        <f>'СДП (план)'!CI66</f>
        <v>0</v>
      </c>
      <c r="UY65" s="44">
        <f>'СДП (план)'!CJ66</f>
        <v>0</v>
      </c>
      <c r="UZ65" s="44">
        <f t="shared" si="171"/>
        <v>0</v>
      </c>
      <c r="VA65" s="44">
        <f t="shared" si="172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18"/>
        <v>0</v>
      </c>
      <c r="VK65" s="44">
        <f t="shared" si="1171"/>
        <v>0</v>
      </c>
      <c r="VL65" s="44">
        <f t="shared" si="1172"/>
        <v>0</v>
      </c>
      <c r="VM65" s="45">
        <f>'СДП (план)'!CK66</f>
        <v>0</v>
      </c>
      <c r="VN65" s="44">
        <f>'СДП (план)'!CL66</f>
        <v>0</v>
      </c>
      <c r="VO65" s="44">
        <f t="shared" si="176"/>
        <v>0</v>
      </c>
      <c r="VP65" s="44">
        <f t="shared" si="177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19"/>
        <v>0</v>
      </c>
      <c r="VX65" s="44">
        <f t="shared" si="2620"/>
        <v>0</v>
      </c>
      <c r="VY65" s="44">
        <f t="shared" si="2621"/>
        <v>0</v>
      </c>
      <c r="VZ65" s="44">
        <f t="shared" si="178"/>
        <v>0</v>
      </c>
      <c r="WA65" s="44">
        <f t="shared" si="179"/>
        <v>0</v>
      </c>
      <c r="WB65" s="45">
        <f>'СДП (план)'!CM66</f>
        <v>0</v>
      </c>
      <c r="WC65" s="44">
        <f>'СДП (план)'!CN66</f>
        <v>0</v>
      </c>
      <c r="WD65" s="44">
        <f t="shared" si="180"/>
        <v>0</v>
      </c>
      <c r="WE65" s="44">
        <f t="shared" si="181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22"/>
        <v>0</v>
      </c>
      <c r="WM65" s="44">
        <f t="shared" si="2623"/>
        <v>0</v>
      </c>
      <c r="WN65" s="44">
        <f t="shared" si="2624"/>
        <v>0</v>
      </c>
      <c r="WO65" s="44">
        <f t="shared" si="182"/>
        <v>0</v>
      </c>
      <c r="WP65" s="44">
        <f t="shared" si="183"/>
        <v>0</v>
      </c>
      <c r="WQ65" s="45">
        <f>'СДП (план)'!CO66</f>
        <v>0</v>
      </c>
      <c r="WR65" s="44">
        <f>'СДП (план)'!CP66</f>
        <v>0</v>
      </c>
      <c r="WS65" s="44">
        <f t="shared" si="184"/>
        <v>0</v>
      </c>
      <c r="WT65" s="44">
        <f t="shared" si="185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25"/>
        <v>0</v>
      </c>
      <c r="XB65" s="44">
        <f t="shared" si="2626"/>
        <v>0</v>
      </c>
      <c r="XC65" s="44">
        <f t="shared" si="2627"/>
        <v>0</v>
      </c>
      <c r="XD65" s="44">
        <f t="shared" si="186"/>
        <v>0</v>
      </c>
      <c r="XE65" s="44">
        <f t="shared" si="187"/>
        <v>0</v>
      </c>
      <c r="XF65" s="45">
        <f>'СДП (план)'!CQ66</f>
        <v>0</v>
      </c>
      <c r="XG65" s="44">
        <f>'СДП (план)'!CR66</f>
        <v>0</v>
      </c>
      <c r="XH65" s="44">
        <f t="shared" si="188"/>
        <v>0</v>
      </c>
      <c r="XI65" s="44">
        <f t="shared" si="189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28"/>
        <v>0</v>
      </c>
      <c r="XQ65" s="44">
        <f t="shared" si="2629"/>
        <v>0</v>
      </c>
      <c r="XR65" s="44">
        <f t="shared" si="2630"/>
        <v>0</v>
      </c>
      <c r="XS65" s="44">
        <f t="shared" si="190"/>
        <v>0</v>
      </c>
      <c r="XT65" s="44">
        <f t="shared" si="191"/>
        <v>0</v>
      </c>
      <c r="XU65" s="5">
        <f>'СДП (план)'!CS66</f>
        <v>0</v>
      </c>
      <c r="XV65" s="3">
        <f>'СДП (план)'!CT66</f>
        <v>0</v>
      </c>
      <c r="XW65" s="44">
        <f t="shared" si="192"/>
        <v>0</v>
      </c>
      <c r="XX65" s="44">
        <f t="shared" si="193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31"/>
        <v>0</v>
      </c>
      <c r="YF65" s="44">
        <f t="shared" si="2632"/>
        <v>0</v>
      </c>
      <c r="YG65" s="44">
        <f t="shared" si="2633"/>
        <v>0</v>
      </c>
      <c r="YH65" s="44">
        <f t="shared" si="194"/>
        <v>0</v>
      </c>
      <c r="YI65" s="44">
        <f t="shared" si="195"/>
        <v>0</v>
      </c>
      <c r="YJ65" s="3">
        <f>'СДП (план)'!CU66</f>
        <v>0</v>
      </c>
      <c r="YK65" s="3">
        <f>'СДП (план)'!CV66</f>
        <v>0</v>
      </c>
      <c r="YL65" s="44">
        <f t="shared" si="196"/>
        <v>0</v>
      </c>
      <c r="YM65" s="44">
        <f t="shared" si="197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34"/>
        <v>0</v>
      </c>
      <c r="YU65" s="44">
        <f t="shared" si="2635"/>
        <v>0</v>
      </c>
      <c r="YV65" s="44">
        <f t="shared" si="2636"/>
        <v>0</v>
      </c>
      <c r="YW65" s="44">
        <f t="shared" si="1038"/>
        <v>0</v>
      </c>
      <c r="YX65" s="44">
        <f t="shared" si="1039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8"/>
        <v>16.666666666666668</v>
      </c>
      <c r="ZB65" s="44">
        <f t="shared" si="199"/>
        <v>1334062.8</v>
      </c>
      <c r="ZC65" s="44">
        <f>VLOOKUP($C65,факт!$D$8:$JF$250,249,0)</f>
        <v>15</v>
      </c>
      <c r="ZD65" s="44">
        <f>VLOOKUP($C65,факт!$D$8:$JF$250,250,0)</f>
        <v>1140623.7</v>
      </c>
      <c r="ZE65" s="44">
        <f>VLOOKUP($C65,факт!$D$8:$JF$250,251,0)</f>
        <v>59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37"/>
        <v>317</v>
      </c>
      <c r="ZJ65" s="44">
        <f>SUM(ZA65*$F65)</f>
        <v>52.833333333333336</v>
      </c>
      <c r="ZK65" s="44">
        <f>SUM(ZC65*$F65)</f>
        <v>47.55</v>
      </c>
      <c r="ZL65" s="44">
        <f t="shared" si="1192"/>
        <v>-1.6666666666666679</v>
      </c>
      <c r="ZM65" s="44">
        <f t="shared" si="1193"/>
        <v>-193439.10000000009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>SUM(HB65,DA65,AS65,BW65,AD65,BH65,O65,NK65,LC65,LR65,NZ65,ET65,FI65,HQ65,JJ65,MG65,MV65,TT65,IF65,IU65,JY65,DP65,EE65,WQ65,WB65,UI65,UX65,RL65,TE65,VM65,OO65,PD65,PS65,QH65,FX65,QW65,GM65,SP65,XF65,XU65,SA65,CL65,KN65,YJ65,YY65)</f>
        <v>100</v>
      </c>
      <c r="AAD65" s="49">
        <f>SUM(HC65,DB65,AT65,BX65,AE65,BI65,P65,NL65,LD65,LS65,OA65,EU65,FJ65,HR65,JK65,MH65,MW65,TU65,IG65,IV65,JZ65,DQ65,EF65,WR65,WC65,UJ65,UY65,RM65,TF65,VN65,OP65,PE65,PT65,QI65,FY65,QX65,GN65,SQ65,XG65,XV65,SB65,CM65,KO65,YK65,YZ65)</f>
        <v>8004376.7999999998</v>
      </c>
      <c r="AAE65" s="49">
        <f>SUM(HD65,DC65,AU65,BY65,AF65,BJ65,Q65,NM65,LE65,LT65,OB65,EV65,FK65,HS65,JL65,MI65,MX65,TV65,IH65,IW65,KA65,DR65,EG65,WS65,WD65,UK65,UZ65,RN65,TG65,VO65,OQ65,PF65,PU65,QJ65,FZ65,QY65,GO65,SR65,XH65,XW65,SC65,CN65,KP65,YL65,ZA65)</f>
        <v>16.666666666666668</v>
      </c>
      <c r="AAF65" s="49">
        <f>SUM(HE65,DD65,AV65,BZ65,AG65,BK65,R65,NN65,LF65,LU65,OC65,EW65,FL65,HT65,JM65,MJ65,MY65,TW65,II65,IX65,KB65,DS65,EH65,WT65,WE65,UL65,VA65,RO65,TH65,VP65,OR65,PG65,PV65,QK65,GA65,QZ65,GP65,SS65,XI65,XX65,SD65,CO65,KQ65,YM65,ZB65)</f>
        <v>1334062.8</v>
      </c>
      <c r="AAG65" s="49">
        <f>SUM(HF65,DE65,AW65,CA65,AH65,BL65,S65,NO65,LG65,LV65,OD65,EX65,FM65,HU65,JN65,MK65,MZ65,TX65,IJ65,IY65,KC65,DT65,EI65,WU65,WF65,UM65,VB65,RP65,TI65,VQ65,OS65,PH65,PW65,QL65,GB65,RA65,GQ65,ST65,XJ65,XY65,SE65,CP65,KR65,YN65,ZC65)</f>
        <v>15</v>
      </c>
      <c r="AAH65" s="49">
        <f>SUM(HG65,DF65,AX65,CB65,AI65,BM65,T65,NP65,LH65,LW65,OE65,EY65,FN65,HV65,JO65,ML65,NA65,TY65,IK65,IZ65,KD65,DU65,EJ65,WV65,WG65,UN65,VC65,RQ65,TJ65,VR65,OT65,PI65,PX65,QM65,GC65,RB65,GR65,SU65,XK65,XZ65,SF65,CQ65,KS65,YO65,ZD65)</f>
        <v>1140623.7</v>
      </c>
      <c r="AAI65" s="49">
        <f>SUM(HH65,DG65,AY65,CC65,AJ65,BN65,U65,NQ65,LI65,LX65,OF65,EZ65,FO65,HW65,JP65,MM65,NB65,TZ65,IL65,JA65,KE65,DV65,EK65,WW65,WH65,UO65,VD65,RR65,TK65,VS65,OU65,PJ65,PY65,QN65,GD65,RC65,GS65,SV65,XL65,YA65,SG65,CR65,KT65,YP65,ZE65)</f>
        <v>59</v>
      </c>
      <c r="AAJ65" s="49">
        <f>SUM(HI65,DH65,AZ65,CD65,AK65,BO65,V65,NR65,LJ65,LY65,OG65,FA65,FP65,HX65,JQ65,MN65,NC65,UA65,IM65,JB65,KF65,DW65,EL65,WX65,WI65,UP65,VE65,RS65,TL65,VT65,OV65,PK65,PZ65,QO65,GE65,RD65,GT65,SW65,XM65,YB65,SH65,CS65,KU65,YQ65,ZF65)</f>
        <v>0</v>
      </c>
      <c r="AAK65" s="49">
        <f>SUM(HJ65,DI65,BA65,CE65,AL65,BP65,W65,NS65,LK65,LZ65,OH65,FB65,FQ65,HY65,JR65,MO65,ND65,UB65,IN65,JC65,KG65,DX65,EM65,WY65,WJ65,UQ65,VF65,RT65,TM65,VU65,OW65,PL65,QA65,QP65,GF65,RE65,GU65,SX65,XN65,YC65,SI65,CT65,KV65,YR65,ZG65)</f>
        <v>0</v>
      </c>
      <c r="AAL65" s="49">
        <f>SUM(HK65,DJ65,BB65,CF65,AM65,BQ65,X65,NT65,LL65,MA65,OI65,FC65,FR65,HZ65,JS65,MP65,NE65,UC65,IO65,JD65,KH65,DY65,EN65,WZ65,WK65,UR65,VG65,RU65,TN65,VV65,OX65,PM65,QB65,QQ65,GG65,RF65,GV65,SY65,XO65,YD65,SJ65,CU65,KW65,YS65,ZH65)</f>
        <v>0</v>
      </c>
      <c r="AAM65" s="49">
        <f>SUM(HL65,DK65,BC65,CG65,AN65,BR65,Y65,NU65,LM65,MB65,OJ65,FD65,FS65,IA65,JT65,MQ65,NF65,UD65,IP65,JE65,KI65,DZ65,EO65,XA65,WL65,US65,VH65,RV65,TO65,VW65,OY65,PN65,QC65,QR65,GH65,RG65,GW65,SZ65,XP65,YE65,SK65,CV65,KX65,YT65,ZI65)</f>
        <v>317</v>
      </c>
      <c r="AAN65" s="49">
        <f>SUM(HM65,DL65,BD65,CH65,AO65,BS65,Z65,NV65,LN65,MC65,OK65,FE65,FT65,IB65,JU65,MR65,NG65,UE65,IQ65,JF65,KJ65,EA65,EP65,XB65,WM65,UT65,VI65,RW65,TP65,VX65,OZ65,PO65,QD65,QS65,GI65,RH65,GX65,TA65,XQ65,YF65,SL65,CW65,KY65,YU65,ZJ65)</f>
        <v>52.833333333333336</v>
      </c>
      <c r="AAO65" s="49">
        <f>SUM(HN65,DM65,BE65,CI65,AP65,BT65,AA65,NW65,LO65,MD65,OL65,FF65,FU65,IC65,JV65,MS65,NH65,UF65,IR65,JG65,KK65,EB65,EQ65,XC65,WN65,UU65,VJ65,RX65,TQ65,VY65,PA65,PP65,QE65,QT65,GJ65,RI65,GY65,TB65,XR65,YG65,SM65,CX65,KZ65,YV65,ZK65)</f>
        <v>47.55</v>
      </c>
      <c r="AAP65" s="44">
        <f t="shared" si="2638"/>
        <v>-1.6666666666666679</v>
      </c>
      <c r="AAQ65" s="44">
        <f t="shared" si="2639"/>
        <v>-193439.10000000009</v>
      </c>
    </row>
    <row r="66" spans="1:719" s="56" customFormat="1" ht="15" x14ac:dyDescent="0.25">
      <c r="A66" s="207">
        <v>15</v>
      </c>
      <c r="B66" s="238"/>
      <c r="C66" s="257" t="s">
        <v>602</v>
      </c>
      <c r="D66" s="221" t="s">
        <v>30</v>
      </c>
      <c r="E66" s="170">
        <v>15030</v>
      </c>
      <c r="F66" s="234"/>
      <c r="G66" s="319"/>
      <c r="H66" s="14"/>
      <c r="I66" s="220"/>
      <c r="J66" s="220"/>
      <c r="K66" s="239">
        <v>1.4</v>
      </c>
      <c r="L66" s="239">
        <v>1.68</v>
      </c>
      <c r="M66" s="239">
        <v>2.23</v>
      </c>
      <c r="N66" s="232">
        <v>2.57</v>
      </c>
      <c r="O66" s="116">
        <f>'СДП (план)'!O67</f>
        <v>8</v>
      </c>
      <c r="P66" s="116">
        <f>'СДП (план)'!P67</f>
        <v>164969.28</v>
      </c>
      <c r="Q66" s="44">
        <f t="shared" si="16"/>
        <v>1.3333333333333333</v>
      </c>
      <c r="R66" s="44">
        <f t="shared" si="17"/>
        <v>27494.880000000001</v>
      </c>
      <c r="S66" s="116">
        <f>SUM(S67:S69)</f>
        <v>1</v>
      </c>
      <c r="T66" s="116">
        <f t="shared" ref="T66:CM66" si="2640">SUM(T67:T69)</f>
        <v>20621.16</v>
      </c>
      <c r="U66" s="116">
        <f t="shared" si="2640"/>
        <v>12</v>
      </c>
      <c r="V66" s="116">
        <f t="shared" si="2640"/>
        <v>1</v>
      </c>
      <c r="W66" s="116">
        <f t="shared" si="2640"/>
        <v>20621.16</v>
      </c>
      <c r="X66" s="116">
        <f t="shared" si="2640"/>
        <v>12</v>
      </c>
      <c r="Y66" s="116">
        <f t="shared" si="2640"/>
        <v>7.84</v>
      </c>
      <c r="Z66" s="116">
        <f t="shared" si="2640"/>
        <v>1.3066666666666666</v>
      </c>
      <c r="AA66" s="116">
        <f t="shared" si="2640"/>
        <v>0.98</v>
      </c>
      <c r="AB66" s="82">
        <f t="shared" si="2304"/>
        <v>-0.33333333333333326</v>
      </c>
      <c r="AC66" s="82">
        <f t="shared" si="2305"/>
        <v>-6873.7200000000012</v>
      </c>
      <c r="AD66" s="116">
        <f t="shared" si="2640"/>
        <v>0</v>
      </c>
      <c r="AE66" s="116">
        <f t="shared" si="2640"/>
        <v>0</v>
      </c>
      <c r="AF66" s="82">
        <f t="shared" si="18"/>
        <v>0</v>
      </c>
      <c r="AG66" s="82">
        <f t="shared" si="19"/>
        <v>0</v>
      </c>
      <c r="AH66" s="116">
        <f t="shared" si="2640"/>
        <v>0</v>
      </c>
      <c r="AI66" s="116">
        <f t="shared" si="2640"/>
        <v>0</v>
      </c>
      <c r="AJ66" s="116">
        <f t="shared" si="2640"/>
        <v>0</v>
      </c>
      <c r="AK66" s="116">
        <f t="shared" si="2640"/>
        <v>0</v>
      </c>
      <c r="AL66" s="116">
        <f t="shared" si="2640"/>
        <v>0</v>
      </c>
      <c r="AM66" s="116">
        <f t="shared" si="2640"/>
        <v>0</v>
      </c>
      <c r="AN66" s="116">
        <f t="shared" ref="AN66:AP66" si="2641">SUM(AN67:AN69)</f>
        <v>0</v>
      </c>
      <c r="AO66" s="116">
        <f t="shared" si="2641"/>
        <v>0</v>
      </c>
      <c r="AP66" s="116">
        <f t="shared" si="2641"/>
        <v>0</v>
      </c>
      <c r="AQ66" s="82">
        <f t="shared" si="20"/>
        <v>0</v>
      </c>
      <c r="AR66" s="82">
        <f t="shared" si="21"/>
        <v>0</v>
      </c>
      <c r="AS66" s="116">
        <f t="shared" si="2640"/>
        <v>503</v>
      </c>
      <c r="AT66" s="116">
        <f t="shared" si="2640"/>
        <v>14455433.16</v>
      </c>
      <c r="AU66" s="44">
        <f t="shared" si="22"/>
        <v>83.833333333333329</v>
      </c>
      <c r="AV66" s="44">
        <f t="shared" si="23"/>
        <v>2409238.86</v>
      </c>
      <c r="AW66" s="116">
        <f t="shared" si="2640"/>
        <v>72</v>
      </c>
      <c r="AX66" s="116">
        <f t="shared" si="2640"/>
        <v>4109713.0199999944</v>
      </c>
      <c r="AY66" s="116">
        <f t="shared" si="2640"/>
        <v>151</v>
      </c>
      <c r="AZ66" s="116">
        <f t="shared" si="2640"/>
        <v>8</v>
      </c>
      <c r="BA66" s="116">
        <f t="shared" si="2640"/>
        <v>462503.16</v>
      </c>
      <c r="BB66" s="116">
        <f t="shared" si="2640"/>
        <v>8</v>
      </c>
      <c r="BC66" s="116">
        <f t="shared" si="2640"/>
        <v>686.98</v>
      </c>
      <c r="BD66" s="116">
        <f t="shared" si="2640"/>
        <v>114.49666666666667</v>
      </c>
      <c r="BE66" s="116">
        <f t="shared" si="2640"/>
        <v>194.70999999999998</v>
      </c>
      <c r="BF66" s="82">
        <f t="shared" si="2308"/>
        <v>-11.833333333333329</v>
      </c>
      <c r="BG66" s="82">
        <f t="shared" si="2309"/>
        <v>1700474.1599999946</v>
      </c>
      <c r="BH66" s="116">
        <f t="shared" si="2640"/>
        <v>0</v>
      </c>
      <c r="BI66" s="116">
        <f t="shared" si="2640"/>
        <v>0</v>
      </c>
      <c r="BJ66" s="44">
        <f t="shared" si="24"/>
        <v>0</v>
      </c>
      <c r="BK66" s="44">
        <f t="shared" si="25"/>
        <v>0</v>
      </c>
      <c r="BL66" s="116">
        <f t="shared" si="2640"/>
        <v>0</v>
      </c>
      <c r="BM66" s="116">
        <f t="shared" si="2640"/>
        <v>0</v>
      </c>
      <c r="BN66" s="116">
        <f t="shared" si="2640"/>
        <v>0</v>
      </c>
      <c r="BO66" s="116">
        <f t="shared" si="2640"/>
        <v>0</v>
      </c>
      <c r="BP66" s="116">
        <f t="shared" si="2640"/>
        <v>0</v>
      </c>
      <c r="BQ66" s="116">
        <f t="shared" si="2640"/>
        <v>0</v>
      </c>
      <c r="BR66" s="116">
        <f t="shared" ref="BR66:BT66" si="2642">SUM(BR67:BR69)</f>
        <v>0</v>
      </c>
      <c r="BS66" s="116">
        <f t="shared" si="2642"/>
        <v>0</v>
      </c>
      <c r="BT66" s="116">
        <f t="shared" si="2642"/>
        <v>0</v>
      </c>
      <c r="BU66" s="82">
        <f>SUM(BL66-BJ66)</f>
        <v>0</v>
      </c>
      <c r="BV66" s="82">
        <f>SUM(BM66-BK66)</f>
        <v>0</v>
      </c>
      <c r="BW66" s="116">
        <f t="shared" si="2640"/>
        <v>0</v>
      </c>
      <c r="BX66" s="116">
        <f t="shared" si="2640"/>
        <v>0</v>
      </c>
      <c r="BY66" s="82">
        <f t="shared" si="26"/>
        <v>0</v>
      </c>
      <c r="BZ66" s="82">
        <f t="shared" si="27"/>
        <v>0</v>
      </c>
      <c r="CA66" s="116">
        <f t="shared" si="2640"/>
        <v>0</v>
      </c>
      <c r="CB66" s="116">
        <f t="shared" si="2640"/>
        <v>0</v>
      </c>
      <c r="CC66" s="116">
        <f t="shared" si="2640"/>
        <v>0</v>
      </c>
      <c r="CD66" s="116">
        <f t="shared" si="2640"/>
        <v>0</v>
      </c>
      <c r="CE66" s="116">
        <f t="shared" si="2640"/>
        <v>0</v>
      </c>
      <c r="CF66" s="116">
        <f t="shared" si="2640"/>
        <v>0</v>
      </c>
      <c r="CG66" s="116">
        <f t="shared" ref="CG66:CI66" si="2643">SUM(CG67:CG69)</f>
        <v>0</v>
      </c>
      <c r="CH66" s="116">
        <f t="shared" si="2643"/>
        <v>0</v>
      </c>
      <c r="CI66" s="116">
        <f t="shared" si="2643"/>
        <v>0</v>
      </c>
      <c r="CJ66" s="82">
        <f t="shared" si="1081"/>
        <v>0</v>
      </c>
      <c r="CK66" s="82">
        <f t="shared" si="1082"/>
        <v>0</v>
      </c>
      <c r="CL66" s="55">
        <f t="shared" si="2640"/>
        <v>0</v>
      </c>
      <c r="CM66" s="116">
        <f t="shared" si="2640"/>
        <v>0</v>
      </c>
      <c r="CN66" s="82">
        <f t="shared" si="28"/>
        <v>0</v>
      </c>
      <c r="CO66" s="82">
        <f t="shared" si="29"/>
        <v>0</v>
      </c>
      <c r="CP66" s="116">
        <f t="shared" ref="CP66:FY66" si="2644">SUM(CP67:CP69)</f>
        <v>0</v>
      </c>
      <c r="CQ66" s="116">
        <f t="shared" si="2644"/>
        <v>0</v>
      </c>
      <c r="CR66" s="116">
        <f t="shared" si="2644"/>
        <v>0</v>
      </c>
      <c r="CS66" s="116">
        <f t="shared" si="2644"/>
        <v>0</v>
      </c>
      <c r="CT66" s="116">
        <f t="shared" si="2644"/>
        <v>0</v>
      </c>
      <c r="CU66" s="116">
        <f t="shared" si="2644"/>
        <v>0</v>
      </c>
      <c r="CV66" s="116">
        <f t="shared" si="2644"/>
        <v>0</v>
      </c>
      <c r="CW66" s="116">
        <f t="shared" si="2644"/>
        <v>0</v>
      </c>
      <c r="CX66" s="116">
        <f t="shared" si="2644"/>
        <v>0</v>
      </c>
      <c r="CY66" s="82">
        <f t="shared" si="30"/>
        <v>0</v>
      </c>
      <c r="CZ66" s="82">
        <f t="shared" si="31"/>
        <v>0</v>
      </c>
      <c r="DA66" s="116">
        <f t="shared" si="2644"/>
        <v>0</v>
      </c>
      <c r="DB66" s="116">
        <f t="shared" si="2644"/>
        <v>0</v>
      </c>
      <c r="DC66" s="82">
        <f t="shared" si="32"/>
        <v>0</v>
      </c>
      <c r="DD66" s="82">
        <f t="shared" si="33"/>
        <v>0</v>
      </c>
      <c r="DE66" s="116">
        <f t="shared" si="2644"/>
        <v>0</v>
      </c>
      <c r="DF66" s="116">
        <f t="shared" si="2644"/>
        <v>0</v>
      </c>
      <c r="DG66" s="116">
        <f t="shared" si="2644"/>
        <v>0</v>
      </c>
      <c r="DH66" s="116">
        <f t="shared" si="2644"/>
        <v>0</v>
      </c>
      <c r="DI66" s="116">
        <f t="shared" si="2644"/>
        <v>0</v>
      </c>
      <c r="DJ66" s="116">
        <f t="shared" si="2644"/>
        <v>0</v>
      </c>
      <c r="DK66" s="116">
        <f t="shared" si="2644"/>
        <v>0</v>
      </c>
      <c r="DL66" s="116">
        <f t="shared" si="2644"/>
        <v>0</v>
      </c>
      <c r="DM66" s="116">
        <f t="shared" si="2644"/>
        <v>0</v>
      </c>
      <c r="DN66" s="82">
        <f t="shared" si="34"/>
        <v>0</v>
      </c>
      <c r="DO66" s="82">
        <f t="shared" si="35"/>
        <v>0</v>
      </c>
      <c r="DP66" s="116">
        <f t="shared" si="2644"/>
        <v>50</v>
      </c>
      <c r="DQ66" s="116">
        <f t="shared" si="2644"/>
        <v>1031057.9999999999</v>
      </c>
      <c r="DR66" s="82">
        <f t="shared" si="36"/>
        <v>8.3333333333333339</v>
      </c>
      <c r="DS66" s="82">
        <f t="shared" si="37"/>
        <v>171842.99999999997</v>
      </c>
      <c r="DT66" s="116">
        <f t="shared" si="2644"/>
        <v>2</v>
      </c>
      <c r="DU66" s="116">
        <f t="shared" si="2644"/>
        <v>30931.739999999998</v>
      </c>
      <c r="DV66" s="116">
        <f t="shared" si="2644"/>
        <v>9</v>
      </c>
      <c r="DW66" s="116">
        <f t="shared" si="2644"/>
        <v>0</v>
      </c>
      <c r="DX66" s="116">
        <f t="shared" si="2644"/>
        <v>0</v>
      </c>
      <c r="DY66" s="116">
        <f t="shared" si="2644"/>
        <v>0</v>
      </c>
      <c r="DZ66" s="116">
        <f t="shared" ref="DZ66:EB66" si="2645">SUM(DZ67:DZ69)</f>
        <v>49</v>
      </c>
      <c r="EA66" s="116">
        <f t="shared" si="2645"/>
        <v>8.1666666666666679</v>
      </c>
      <c r="EB66" s="116">
        <f t="shared" si="2645"/>
        <v>1.96</v>
      </c>
      <c r="EC66" s="82">
        <f t="shared" si="38"/>
        <v>-6.3333333333333339</v>
      </c>
      <c r="ED66" s="82">
        <f t="shared" si="39"/>
        <v>-140911.25999999998</v>
      </c>
      <c r="EE66" s="82">
        <f>'СДП (план)'!CY67</f>
        <v>0</v>
      </c>
      <c r="EF66" s="82">
        <f>'СДП (план)'!CZ67</f>
        <v>0</v>
      </c>
      <c r="EG66" s="82">
        <f t="shared" si="2315"/>
        <v>0</v>
      </c>
      <c r="EH66" s="82">
        <f t="shared" si="2316"/>
        <v>0</v>
      </c>
      <c r="EI66" s="82"/>
      <c r="EJ66" s="82"/>
      <c r="EK66" s="82"/>
      <c r="EL66" s="82"/>
      <c r="EM66" s="82"/>
      <c r="EN66" s="82"/>
      <c r="EO66" s="82"/>
      <c r="EP66" s="82"/>
      <c r="EQ66" s="82"/>
      <c r="ER66" s="82"/>
      <c r="ES66" s="82"/>
      <c r="ET66" s="116">
        <f t="shared" si="2644"/>
        <v>0</v>
      </c>
      <c r="EU66" s="116">
        <f t="shared" si="2644"/>
        <v>0</v>
      </c>
      <c r="EV66" s="82">
        <f t="shared" si="42"/>
        <v>0</v>
      </c>
      <c r="EW66" s="82">
        <f t="shared" si="43"/>
        <v>0</v>
      </c>
      <c r="EX66" s="116">
        <f t="shared" si="2644"/>
        <v>0</v>
      </c>
      <c r="EY66" s="116">
        <f t="shared" si="2644"/>
        <v>0</v>
      </c>
      <c r="EZ66" s="116">
        <f t="shared" si="2644"/>
        <v>0</v>
      </c>
      <c r="FA66" s="116">
        <f t="shared" si="2644"/>
        <v>0</v>
      </c>
      <c r="FB66" s="116">
        <f t="shared" si="2644"/>
        <v>0</v>
      </c>
      <c r="FC66" s="116">
        <f t="shared" si="2644"/>
        <v>0</v>
      </c>
      <c r="FD66" s="116">
        <f t="shared" ref="FD66:FF66" si="2646">SUM(FD67:FD69)</f>
        <v>0</v>
      </c>
      <c r="FE66" s="116">
        <f t="shared" si="2646"/>
        <v>0</v>
      </c>
      <c r="FF66" s="116">
        <f t="shared" si="2646"/>
        <v>0</v>
      </c>
      <c r="FG66" s="82">
        <f t="shared" si="44"/>
        <v>0</v>
      </c>
      <c r="FH66" s="82">
        <f t="shared" si="45"/>
        <v>0</v>
      </c>
      <c r="FI66" s="116">
        <f t="shared" si="2644"/>
        <v>0</v>
      </c>
      <c r="FJ66" s="116">
        <f t="shared" si="2644"/>
        <v>0</v>
      </c>
      <c r="FK66" s="82">
        <f t="shared" si="46"/>
        <v>0</v>
      </c>
      <c r="FL66" s="82">
        <f t="shared" si="47"/>
        <v>0</v>
      </c>
      <c r="FM66" s="116">
        <f t="shared" si="2644"/>
        <v>0</v>
      </c>
      <c r="FN66" s="116">
        <f t="shared" si="2644"/>
        <v>0</v>
      </c>
      <c r="FO66" s="116">
        <f t="shared" si="2644"/>
        <v>0</v>
      </c>
      <c r="FP66" s="116">
        <f t="shared" si="2644"/>
        <v>0</v>
      </c>
      <c r="FQ66" s="116">
        <f t="shared" si="2644"/>
        <v>0</v>
      </c>
      <c r="FR66" s="116">
        <f t="shared" si="2644"/>
        <v>0</v>
      </c>
      <c r="FS66" s="116">
        <f t="shared" si="2644"/>
        <v>0</v>
      </c>
      <c r="FT66" s="116">
        <f t="shared" si="2644"/>
        <v>0</v>
      </c>
      <c r="FU66" s="116">
        <f t="shared" si="2644"/>
        <v>0</v>
      </c>
      <c r="FV66" s="82">
        <f t="shared" si="48"/>
        <v>0</v>
      </c>
      <c r="FW66" s="82">
        <f t="shared" si="49"/>
        <v>0</v>
      </c>
      <c r="FX66" s="116">
        <f t="shared" si="2644"/>
        <v>0</v>
      </c>
      <c r="FY66" s="116">
        <f t="shared" si="2644"/>
        <v>0</v>
      </c>
      <c r="FZ66" s="44">
        <f t="shared" si="50"/>
        <v>0</v>
      </c>
      <c r="GA66" s="44">
        <f t="shared" si="51"/>
        <v>0</v>
      </c>
      <c r="GB66" s="116">
        <f t="shared" ref="GB66:IV66" si="2647">SUM(GB67:GB69)</f>
        <v>0</v>
      </c>
      <c r="GC66" s="116">
        <f t="shared" si="2647"/>
        <v>0</v>
      </c>
      <c r="GD66" s="116">
        <f t="shared" si="2647"/>
        <v>0</v>
      </c>
      <c r="GE66" s="116">
        <f t="shared" si="2647"/>
        <v>0</v>
      </c>
      <c r="GF66" s="116">
        <f t="shared" si="2647"/>
        <v>0</v>
      </c>
      <c r="GG66" s="116"/>
      <c r="GH66" s="116">
        <f t="shared" si="2647"/>
        <v>0</v>
      </c>
      <c r="GI66" s="116">
        <f t="shared" si="2647"/>
        <v>0</v>
      </c>
      <c r="GJ66" s="116">
        <f t="shared" si="2647"/>
        <v>0</v>
      </c>
      <c r="GK66" s="82">
        <f t="shared" si="52"/>
        <v>0</v>
      </c>
      <c r="GL66" s="82">
        <f t="shared" si="53"/>
        <v>0</v>
      </c>
      <c r="GM66" s="116">
        <f t="shared" si="2647"/>
        <v>17</v>
      </c>
      <c r="GN66" s="116">
        <f t="shared" si="2647"/>
        <v>420671.66399999999</v>
      </c>
      <c r="GO66" s="82">
        <f t="shared" si="54"/>
        <v>2.8333333333333335</v>
      </c>
      <c r="GP66" s="82">
        <f t="shared" si="55"/>
        <v>70111.944000000003</v>
      </c>
      <c r="GQ66" s="116">
        <f t="shared" si="2647"/>
        <v>0</v>
      </c>
      <c r="GR66" s="116">
        <f t="shared" si="2647"/>
        <v>0</v>
      </c>
      <c r="GS66" s="116">
        <f t="shared" si="2647"/>
        <v>0</v>
      </c>
      <c r="GT66" s="116">
        <f t="shared" si="2647"/>
        <v>0</v>
      </c>
      <c r="GU66" s="116">
        <f t="shared" si="2647"/>
        <v>0</v>
      </c>
      <c r="GV66" s="116">
        <f t="shared" si="2647"/>
        <v>0</v>
      </c>
      <c r="GW66" s="116">
        <f t="shared" si="2647"/>
        <v>16.66</v>
      </c>
      <c r="GX66" s="116">
        <f t="shared" si="2647"/>
        <v>2.7766666666666668</v>
      </c>
      <c r="GY66" s="116">
        <f t="shared" si="2647"/>
        <v>0</v>
      </c>
      <c r="GZ66" s="82">
        <f t="shared" si="56"/>
        <v>-2.8333333333333335</v>
      </c>
      <c r="HA66" s="82">
        <f t="shared" si="57"/>
        <v>-70111.944000000003</v>
      </c>
      <c r="HB66" s="116">
        <f t="shared" si="2647"/>
        <v>0</v>
      </c>
      <c r="HC66" s="116">
        <f t="shared" si="2647"/>
        <v>0</v>
      </c>
      <c r="HD66" s="82">
        <f t="shared" si="58"/>
        <v>0</v>
      </c>
      <c r="HE66" s="82">
        <f t="shared" si="59"/>
        <v>0</v>
      </c>
      <c r="HF66" s="116">
        <f t="shared" si="2647"/>
        <v>0</v>
      </c>
      <c r="HG66" s="116">
        <f t="shared" si="2647"/>
        <v>0</v>
      </c>
      <c r="HH66" s="116"/>
      <c r="HI66" s="116">
        <f t="shared" si="2647"/>
        <v>0</v>
      </c>
      <c r="HJ66" s="116">
        <f t="shared" si="2647"/>
        <v>0</v>
      </c>
      <c r="HK66" s="116"/>
      <c r="HL66" s="116">
        <f t="shared" si="2647"/>
        <v>0</v>
      </c>
      <c r="HM66" s="116">
        <f t="shared" si="2647"/>
        <v>0</v>
      </c>
      <c r="HN66" s="116">
        <f t="shared" si="2647"/>
        <v>0</v>
      </c>
      <c r="HO66" s="82">
        <f t="shared" si="60"/>
        <v>0</v>
      </c>
      <c r="HP66" s="82">
        <f t="shared" si="61"/>
        <v>0</v>
      </c>
      <c r="HQ66" s="116">
        <f t="shared" si="2647"/>
        <v>0</v>
      </c>
      <c r="HR66" s="116">
        <f t="shared" si="2647"/>
        <v>0</v>
      </c>
      <c r="HS66" s="82">
        <f t="shared" si="62"/>
        <v>0</v>
      </c>
      <c r="HT66" s="82">
        <f t="shared" si="63"/>
        <v>0</v>
      </c>
      <c r="HU66" s="116">
        <f t="shared" si="2647"/>
        <v>0</v>
      </c>
      <c r="HV66" s="116">
        <f t="shared" si="2647"/>
        <v>0</v>
      </c>
      <c r="HW66" s="116">
        <f t="shared" si="2647"/>
        <v>0</v>
      </c>
      <c r="HX66" s="116">
        <f t="shared" si="2647"/>
        <v>0</v>
      </c>
      <c r="HY66" s="116">
        <f t="shared" si="2647"/>
        <v>0</v>
      </c>
      <c r="HZ66" s="116">
        <f t="shared" si="2647"/>
        <v>0</v>
      </c>
      <c r="IA66" s="116">
        <f t="shared" si="2647"/>
        <v>0</v>
      </c>
      <c r="IB66" s="116">
        <f t="shared" si="2647"/>
        <v>0</v>
      </c>
      <c r="IC66" s="116">
        <f t="shared" si="2647"/>
        <v>0</v>
      </c>
      <c r="ID66" s="82">
        <f t="shared" si="64"/>
        <v>0</v>
      </c>
      <c r="IE66" s="82">
        <f t="shared" si="65"/>
        <v>0</v>
      </c>
      <c r="IF66" s="116">
        <f t="shared" si="2647"/>
        <v>0</v>
      </c>
      <c r="IG66" s="116">
        <f t="shared" si="2647"/>
        <v>0</v>
      </c>
      <c r="IH66" s="82">
        <f t="shared" si="66"/>
        <v>0</v>
      </c>
      <c r="II66" s="82">
        <f t="shared" si="67"/>
        <v>0</v>
      </c>
      <c r="IJ66" s="116">
        <f t="shared" si="2647"/>
        <v>0</v>
      </c>
      <c r="IK66" s="116">
        <f t="shared" si="2647"/>
        <v>0</v>
      </c>
      <c r="IL66" s="116"/>
      <c r="IM66" s="116">
        <f t="shared" si="2647"/>
        <v>0</v>
      </c>
      <c r="IN66" s="116">
        <f t="shared" si="2647"/>
        <v>0</v>
      </c>
      <c r="IO66" s="116"/>
      <c r="IP66" s="116">
        <f t="shared" si="2647"/>
        <v>0</v>
      </c>
      <c r="IQ66" s="116">
        <f t="shared" si="2647"/>
        <v>0</v>
      </c>
      <c r="IR66" s="116">
        <f t="shared" si="2647"/>
        <v>0</v>
      </c>
      <c r="IS66" s="82">
        <f t="shared" si="71"/>
        <v>0</v>
      </c>
      <c r="IT66" s="82">
        <f t="shared" si="72"/>
        <v>0</v>
      </c>
      <c r="IU66" s="116">
        <f t="shared" si="2647"/>
        <v>0</v>
      </c>
      <c r="IV66" s="116">
        <f t="shared" si="2647"/>
        <v>0</v>
      </c>
      <c r="IW66" s="82">
        <f t="shared" si="73"/>
        <v>0</v>
      </c>
      <c r="IX66" s="82">
        <f t="shared" si="74"/>
        <v>0</v>
      </c>
      <c r="IY66" s="116">
        <f t="shared" ref="IY66:LR66" si="2648">SUM(IY67:IY69)</f>
        <v>0</v>
      </c>
      <c r="IZ66" s="116">
        <f t="shared" si="2648"/>
        <v>0</v>
      </c>
      <c r="JA66" s="116">
        <f t="shared" si="2648"/>
        <v>0</v>
      </c>
      <c r="JB66" s="116">
        <f t="shared" si="2648"/>
        <v>0</v>
      </c>
      <c r="JC66" s="116">
        <f t="shared" si="2648"/>
        <v>0</v>
      </c>
      <c r="JD66" s="116"/>
      <c r="JE66" s="116">
        <f t="shared" si="2648"/>
        <v>0</v>
      </c>
      <c r="JF66" s="116">
        <f t="shared" si="2648"/>
        <v>0</v>
      </c>
      <c r="JG66" s="116">
        <f t="shared" si="2648"/>
        <v>0</v>
      </c>
      <c r="JH66" s="82">
        <f t="shared" si="75"/>
        <v>0</v>
      </c>
      <c r="JI66" s="82">
        <f t="shared" si="76"/>
        <v>0</v>
      </c>
      <c r="JJ66" s="116">
        <f t="shared" si="2648"/>
        <v>0</v>
      </c>
      <c r="JK66" s="116">
        <f t="shared" si="2648"/>
        <v>0</v>
      </c>
      <c r="JL66" s="82">
        <f t="shared" si="77"/>
        <v>0</v>
      </c>
      <c r="JM66" s="82">
        <f t="shared" si="78"/>
        <v>0</v>
      </c>
      <c r="JN66" s="116">
        <f t="shared" si="2648"/>
        <v>0</v>
      </c>
      <c r="JO66" s="116">
        <f t="shared" si="2648"/>
        <v>0</v>
      </c>
      <c r="JP66" s="116">
        <f t="shared" si="2648"/>
        <v>0</v>
      </c>
      <c r="JQ66" s="116">
        <f t="shared" si="2648"/>
        <v>0</v>
      </c>
      <c r="JR66" s="116">
        <f t="shared" si="2648"/>
        <v>0</v>
      </c>
      <c r="JS66" s="116">
        <f t="shared" si="2648"/>
        <v>0</v>
      </c>
      <c r="JT66" s="116">
        <f t="shared" si="2648"/>
        <v>0</v>
      </c>
      <c r="JU66" s="116">
        <f t="shared" si="2648"/>
        <v>0</v>
      </c>
      <c r="JV66" s="116">
        <f t="shared" si="2648"/>
        <v>0</v>
      </c>
      <c r="JW66" s="82">
        <f t="shared" si="82"/>
        <v>0</v>
      </c>
      <c r="JX66" s="82">
        <f t="shared" si="83"/>
        <v>0</v>
      </c>
      <c r="JY66" s="116">
        <f t="shared" si="2648"/>
        <v>0</v>
      </c>
      <c r="JZ66" s="116">
        <f t="shared" si="2648"/>
        <v>0</v>
      </c>
      <c r="KA66" s="82">
        <f t="shared" si="84"/>
        <v>0</v>
      </c>
      <c r="KB66" s="82">
        <f t="shared" si="85"/>
        <v>0</v>
      </c>
      <c r="KC66" s="116">
        <f t="shared" si="2648"/>
        <v>0</v>
      </c>
      <c r="KD66" s="116">
        <f t="shared" si="2648"/>
        <v>0</v>
      </c>
      <c r="KE66" s="116">
        <f t="shared" si="2648"/>
        <v>0</v>
      </c>
      <c r="KF66" s="116">
        <f t="shared" si="2648"/>
        <v>0</v>
      </c>
      <c r="KG66" s="116">
        <f t="shared" si="2648"/>
        <v>0</v>
      </c>
      <c r="KH66" s="116"/>
      <c r="KI66" s="116">
        <f t="shared" si="2648"/>
        <v>0</v>
      </c>
      <c r="KJ66" s="116">
        <f t="shared" si="2648"/>
        <v>0</v>
      </c>
      <c r="KK66" s="116">
        <f t="shared" si="2648"/>
        <v>0</v>
      </c>
      <c r="KL66" s="82">
        <f t="shared" si="86"/>
        <v>0</v>
      </c>
      <c r="KM66" s="82">
        <f t="shared" si="87"/>
        <v>0</v>
      </c>
      <c r="KN66" s="116">
        <f t="shared" si="2648"/>
        <v>0</v>
      </c>
      <c r="KO66" s="116">
        <f t="shared" si="2648"/>
        <v>0</v>
      </c>
      <c r="KP66" s="82">
        <f t="shared" si="88"/>
        <v>0</v>
      </c>
      <c r="KQ66" s="82">
        <f t="shared" si="89"/>
        <v>0</v>
      </c>
      <c r="KR66" s="116">
        <f t="shared" si="2648"/>
        <v>0</v>
      </c>
      <c r="KS66" s="116">
        <f t="shared" si="2648"/>
        <v>0</v>
      </c>
      <c r="KT66" s="116"/>
      <c r="KU66" s="116">
        <f t="shared" si="2648"/>
        <v>0</v>
      </c>
      <c r="KV66" s="116">
        <f t="shared" si="2648"/>
        <v>0</v>
      </c>
      <c r="KW66" s="116"/>
      <c r="KX66" s="116">
        <f t="shared" si="2648"/>
        <v>0</v>
      </c>
      <c r="KY66" s="116">
        <f t="shared" si="2648"/>
        <v>0</v>
      </c>
      <c r="KZ66" s="116">
        <f t="shared" si="2648"/>
        <v>0</v>
      </c>
      <c r="LA66" s="82">
        <f t="shared" si="90"/>
        <v>0</v>
      </c>
      <c r="LB66" s="82">
        <f t="shared" si="91"/>
        <v>0</v>
      </c>
      <c r="LC66" s="116">
        <f t="shared" si="2648"/>
        <v>0</v>
      </c>
      <c r="LD66" s="116">
        <f t="shared" si="2648"/>
        <v>0</v>
      </c>
      <c r="LE66" s="82">
        <f t="shared" si="92"/>
        <v>0</v>
      </c>
      <c r="LF66" s="82">
        <f t="shared" si="93"/>
        <v>0</v>
      </c>
      <c r="LG66" s="116">
        <f t="shared" si="2648"/>
        <v>0</v>
      </c>
      <c r="LH66" s="116">
        <f t="shared" si="2648"/>
        <v>0</v>
      </c>
      <c r="LI66" s="116">
        <f t="shared" si="2648"/>
        <v>0</v>
      </c>
      <c r="LJ66" s="116">
        <f t="shared" si="2648"/>
        <v>0</v>
      </c>
      <c r="LK66" s="116">
        <f t="shared" si="2648"/>
        <v>0</v>
      </c>
      <c r="LL66" s="116">
        <f t="shared" si="2648"/>
        <v>0</v>
      </c>
      <c r="LM66" s="116">
        <f t="shared" si="2648"/>
        <v>0</v>
      </c>
      <c r="LN66" s="116">
        <f t="shared" si="2648"/>
        <v>0</v>
      </c>
      <c r="LO66" s="116">
        <f t="shared" si="2648"/>
        <v>0</v>
      </c>
      <c r="LP66" s="82">
        <f t="shared" si="97"/>
        <v>0</v>
      </c>
      <c r="LQ66" s="82">
        <f t="shared" si="98"/>
        <v>0</v>
      </c>
      <c r="LR66" s="116">
        <f t="shared" si="2648"/>
        <v>0</v>
      </c>
      <c r="LS66" s="116">
        <f t="shared" ref="LS66:OL66" si="2649">SUM(LS67:LS69)</f>
        <v>0</v>
      </c>
      <c r="LT66" s="82">
        <f t="shared" si="99"/>
        <v>0</v>
      </c>
      <c r="LU66" s="82">
        <f t="shared" si="100"/>
        <v>0</v>
      </c>
      <c r="LV66" s="116">
        <f t="shared" si="2649"/>
        <v>1</v>
      </c>
      <c r="LW66" s="116">
        <f t="shared" si="2649"/>
        <v>20621.16</v>
      </c>
      <c r="LX66" s="116">
        <f t="shared" si="2649"/>
        <v>12</v>
      </c>
      <c r="LY66" s="116">
        <f t="shared" si="2649"/>
        <v>0</v>
      </c>
      <c r="LZ66" s="116">
        <f t="shared" si="2649"/>
        <v>0</v>
      </c>
      <c r="MA66" s="116">
        <f t="shared" si="2649"/>
        <v>0</v>
      </c>
      <c r="MB66" s="116">
        <f t="shared" si="2649"/>
        <v>0</v>
      </c>
      <c r="MC66" s="116">
        <f t="shared" si="2649"/>
        <v>0</v>
      </c>
      <c r="MD66" s="116">
        <f t="shared" si="2649"/>
        <v>0.98</v>
      </c>
      <c r="ME66" s="82">
        <f t="shared" si="101"/>
        <v>1</v>
      </c>
      <c r="MF66" s="82">
        <f t="shared" si="102"/>
        <v>20621.16</v>
      </c>
      <c r="MG66" s="116">
        <f t="shared" si="2649"/>
        <v>0</v>
      </c>
      <c r="MH66" s="116">
        <f t="shared" si="2649"/>
        <v>0</v>
      </c>
      <c r="MI66" s="82">
        <f t="shared" si="103"/>
        <v>0</v>
      </c>
      <c r="MJ66" s="82">
        <f t="shared" si="104"/>
        <v>0</v>
      </c>
      <c r="MK66" s="116">
        <f t="shared" si="2649"/>
        <v>0</v>
      </c>
      <c r="ML66" s="116">
        <f t="shared" si="2649"/>
        <v>0</v>
      </c>
      <c r="MM66" s="116">
        <f t="shared" si="2649"/>
        <v>0</v>
      </c>
      <c r="MN66" s="116">
        <f t="shared" si="2649"/>
        <v>0</v>
      </c>
      <c r="MO66" s="116">
        <f t="shared" si="2649"/>
        <v>0</v>
      </c>
      <c r="MP66" s="116">
        <f t="shared" si="2649"/>
        <v>0</v>
      </c>
      <c r="MQ66" s="116">
        <f t="shared" si="2649"/>
        <v>0</v>
      </c>
      <c r="MR66" s="116">
        <f t="shared" si="2649"/>
        <v>0</v>
      </c>
      <c r="MS66" s="116">
        <f t="shared" si="2649"/>
        <v>0</v>
      </c>
      <c r="MT66" s="82">
        <f t="shared" si="105"/>
        <v>0</v>
      </c>
      <c r="MU66" s="82">
        <f t="shared" si="106"/>
        <v>0</v>
      </c>
      <c r="MV66" s="116">
        <f t="shared" si="2649"/>
        <v>0</v>
      </c>
      <c r="MW66" s="116">
        <f t="shared" si="2649"/>
        <v>0</v>
      </c>
      <c r="MX66" s="82">
        <f t="shared" si="107"/>
        <v>0</v>
      </c>
      <c r="MY66" s="82">
        <f t="shared" si="108"/>
        <v>0</v>
      </c>
      <c r="MZ66" s="116">
        <f t="shared" si="2649"/>
        <v>0</v>
      </c>
      <c r="NA66" s="116">
        <f t="shared" si="2649"/>
        <v>0</v>
      </c>
      <c r="NB66" s="116">
        <f t="shared" si="2649"/>
        <v>0</v>
      </c>
      <c r="NC66" s="116">
        <f t="shared" si="2649"/>
        <v>0</v>
      </c>
      <c r="ND66" s="116">
        <f t="shared" si="2649"/>
        <v>0</v>
      </c>
      <c r="NE66" s="116">
        <f t="shared" si="2649"/>
        <v>0</v>
      </c>
      <c r="NF66" s="116">
        <f t="shared" si="2649"/>
        <v>0</v>
      </c>
      <c r="NG66" s="116">
        <f t="shared" si="2649"/>
        <v>0</v>
      </c>
      <c r="NH66" s="116">
        <f t="shared" si="2649"/>
        <v>0</v>
      </c>
      <c r="NI66" s="82">
        <f t="shared" si="109"/>
        <v>0</v>
      </c>
      <c r="NJ66" s="82">
        <f t="shared" si="110"/>
        <v>0</v>
      </c>
      <c r="NK66" s="116">
        <f t="shared" si="2649"/>
        <v>0</v>
      </c>
      <c r="NL66" s="116">
        <f t="shared" si="2649"/>
        <v>0</v>
      </c>
      <c r="NM66" s="82">
        <f t="shared" si="111"/>
        <v>0</v>
      </c>
      <c r="NN66" s="82">
        <f t="shared" si="112"/>
        <v>0</v>
      </c>
      <c r="NO66" s="116">
        <f t="shared" si="2649"/>
        <v>0</v>
      </c>
      <c r="NP66" s="116">
        <f t="shared" si="2649"/>
        <v>0</v>
      </c>
      <c r="NQ66" s="116">
        <f t="shared" si="2649"/>
        <v>0</v>
      </c>
      <c r="NR66" s="116">
        <f t="shared" si="2649"/>
        <v>0</v>
      </c>
      <c r="NS66" s="116">
        <f t="shared" si="2649"/>
        <v>0</v>
      </c>
      <c r="NT66" s="116">
        <f t="shared" si="2649"/>
        <v>0</v>
      </c>
      <c r="NU66" s="116">
        <f t="shared" si="2649"/>
        <v>0</v>
      </c>
      <c r="NV66" s="116">
        <f t="shared" si="2649"/>
        <v>0</v>
      </c>
      <c r="NW66" s="116">
        <f t="shared" si="2649"/>
        <v>0</v>
      </c>
      <c r="NX66" s="82">
        <f t="shared" si="116"/>
        <v>0</v>
      </c>
      <c r="NY66" s="82">
        <f t="shared" si="117"/>
        <v>0</v>
      </c>
      <c r="NZ66" s="116">
        <f t="shared" si="2649"/>
        <v>130</v>
      </c>
      <c r="OA66" s="116">
        <f t="shared" si="2649"/>
        <v>2680750.7999999998</v>
      </c>
      <c r="OB66" s="82">
        <f t="shared" si="118"/>
        <v>21.666666666666668</v>
      </c>
      <c r="OC66" s="82">
        <f t="shared" si="119"/>
        <v>446791.8</v>
      </c>
      <c r="OD66" s="116">
        <f t="shared" si="2649"/>
        <v>4</v>
      </c>
      <c r="OE66" s="116">
        <f t="shared" si="2649"/>
        <v>82484.639999999999</v>
      </c>
      <c r="OF66" s="116">
        <f t="shared" si="2649"/>
        <v>39</v>
      </c>
      <c r="OG66" s="116">
        <f t="shared" si="2649"/>
        <v>0</v>
      </c>
      <c r="OH66" s="116">
        <f t="shared" si="2649"/>
        <v>0</v>
      </c>
      <c r="OI66" s="116">
        <f t="shared" si="2649"/>
        <v>0</v>
      </c>
      <c r="OJ66" s="116">
        <f t="shared" si="2649"/>
        <v>127.39999999999999</v>
      </c>
      <c r="OK66" s="116">
        <f t="shared" si="2649"/>
        <v>21.233333333333334</v>
      </c>
      <c r="OL66" s="116">
        <f t="shared" si="2649"/>
        <v>3.92</v>
      </c>
      <c r="OM66" s="82">
        <f t="shared" si="120"/>
        <v>-17.666666666666668</v>
      </c>
      <c r="ON66" s="82">
        <f t="shared" si="121"/>
        <v>-364307.16</v>
      </c>
      <c r="OO66" s="116">
        <f t="shared" ref="OO66:RI66" si="2650">SUM(OO67:OO69)</f>
        <v>0</v>
      </c>
      <c r="OP66" s="116">
        <f t="shared" si="2650"/>
        <v>0</v>
      </c>
      <c r="OQ66" s="82">
        <f t="shared" si="122"/>
        <v>0</v>
      </c>
      <c r="OR66" s="82">
        <f t="shared" si="123"/>
        <v>0</v>
      </c>
      <c r="OS66" s="116">
        <f t="shared" si="2650"/>
        <v>0</v>
      </c>
      <c r="OT66" s="116">
        <f t="shared" si="2650"/>
        <v>0</v>
      </c>
      <c r="OU66" s="116">
        <f t="shared" si="2650"/>
        <v>0</v>
      </c>
      <c r="OV66" s="116">
        <f t="shared" si="2650"/>
        <v>0</v>
      </c>
      <c r="OW66" s="116">
        <f t="shared" si="2650"/>
        <v>0</v>
      </c>
      <c r="OX66" s="116">
        <f t="shared" si="2650"/>
        <v>0</v>
      </c>
      <c r="OY66" s="116">
        <f t="shared" si="2650"/>
        <v>0</v>
      </c>
      <c r="OZ66" s="116">
        <f t="shared" si="2650"/>
        <v>0</v>
      </c>
      <c r="PA66" s="116">
        <f t="shared" si="2650"/>
        <v>0</v>
      </c>
      <c r="PB66" s="82">
        <f t="shared" si="124"/>
        <v>0</v>
      </c>
      <c r="PC66" s="82">
        <f t="shared" si="125"/>
        <v>0</v>
      </c>
      <c r="PD66" s="116">
        <f t="shared" si="2650"/>
        <v>0</v>
      </c>
      <c r="PE66" s="116">
        <f t="shared" si="2650"/>
        <v>0</v>
      </c>
      <c r="PF66" s="82">
        <f t="shared" si="126"/>
        <v>0</v>
      </c>
      <c r="PG66" s="82">
        <f t="shared" si="127"/>
        <v>0</v>
      </c>
      <c r="PH66" s="116">
        <f t="shared" si="2650"/>
        <v>0</v>
      </c>
      <c r="PI66" s="116">
        <f t="shared" si="2650"/>
        <v>0</v>
      </c>
      <c r="PJ66" s="116">
        <f t="shared" si="2650"/>
        <v>0</v>
      </c>
      <c r="PK66" s="116">
        <f t="shared" si="2650"/>
        <v>0</v>
      </c>
      <c r="PL66" s="116">
        <f t="shared" si="2650"/>
        <v>0</v>
      </c>
      <c r="PM66" s="116">
        <f t="shared" si="2650"/>
        <v>0</v>
      </c>
      <c r="PN66" s="116">
        <f t="shared" si="2650"/>
        <v>0</v>
      </c>
      <c r="PO66" s="116">
        <f t="shared" si="2650"/>
        <v>0</v>
      </c>
      <c r="PP66" s="116">
        <f t="shared" si="2650"/>
        <v>0</v>
      </c>
      <c r="PQ66" s="82">
        <f t="shared" si="128"/>
        <v>0</v>
      </c>
      <c r="PR66" s="82">
        <f t="shared" si="129"/>
        <v>0</v>
      </c>
      <c r="PS66" s="116">
        <f t="shared" si="2650"/>
        <v>0</v>
      </c>
      <c r="PT66" s="116">
        <f t="shared" si="2650"/>
        <v>0</v>
      </c>
      <c r="PU66" s="82">
        <f t="shared" si="130"/>
        <v>0</v>
      </c>
      <c r="PV66" s="82">
        <f t="shared" si="131"/>
        <v>0</v>
      </c>
      <c r="PW66" s="116">
        <f t="shared" si="2650"/>
        <v>0</v>
      </c>
      <c r="PX66" s="116">
        <f t="shared" si="2650"/>
        <v>0</v>
      </c>
      <c r="PY66" s="116">
        <f t="shared" si="2650"/>
        <v>0</v>
      </c>
      <c r="PZ66" s="116">
        <f t="shared" si="2650"/>
        <v>0</v>
      </c>
      <c r="QA66" s="116">
        <f t="shared" si="2650"/>
        <v>0</v>
      </c>
      <c r="QB66" s="116">
        <f t="shared" si="2650"/>
        <v>0</v>
      </c>
      <c r="QC66" s="116">
        <f t="shared" si="2650"/>
        <v>0</v>
      </c>
      <c r="QD66" s="116">
        <f t="shared" si="2650"/>
        <v>0</v>
      </c>
      <c r="QE66" s="116">
        <f t="shared" si="2650"/>
        <v>0</v>
      </c>
      <c r="QF66" s="44">
        <f t="shared" si="696"/>
        <v>0</v>
      </c>
      <c r="QG66" s="44">
        <f t="shared" si="697"/>
        <v>0</v>
      </c>
      <c r="QH66" s="116">
        <f t="shared" si="2650"/>
        <v>0</v>
      </c>
      <c r="QI66" s="116">
        <f t="shared" si="2650"/>
        <v>0</v>
      </c>
      <c r="QJ66" s="82">
        <f t="shared" si="136"/>
        <v>0</v>
      </c>
      <c r="QK66" s="82">
        <f t="shared" si="137"/>
        <v>0</v>
      </c>
      <c r="QL66" s="116">
        <f t="shared" si="2650"/>
        <v>0</v>
      </c>
      <c r="QM66" s="116">
        <f t="shared" si="2650"/>
        <v>0</v>
      </c>
      <c r="QN66" s="116">
        <f t="shared" si="2650"/>
        <v>0</v>
      </c>
      <c r="QO66" s="116">
        <f t="shared" si="2650"/>
        <v>0</v>
      </c>
      <c r="QP66" s="116">
        <f t="shared" si="2650"/>
        <v>0</v>
      </c>
      <c r="QQ66" s="116">
        <f t="shared" si="2650"/>
        <v>0</v>
      </c>
      <c r="QR66" s="116">
        <f t="shared" si="2650"/>
        <v>0</v>
      </c>
      <c r="QS66" s="116">
        <f t="shared" si="2650"/>
        <v>0</v>
      </c>
      <c r="QT66" s="116">
        <f t="shared" si="2650"/>
        <v>0</v>
      </c>
      <c r="QU66" s="82">
        <f t="shared" si="138"/>
        <v>0</v>
      </c>
      <c r="QV66" s="82">
        <f t="shared" si="139"/>
        <v>0</v>
      </c>
      <c r="QW66" s="116">
        <f t="shared" si="2650"/>
        <v>7</v>
      </c>
      <c r="QX66" s="116">
        <f t="shared" si="2650"/>
        <v>173217.74400000001</v>
      </c>
      <c r="QY66" s="82">
        <f t="shared" si="140"/>
        <v>1.1666666666666667</v>
      </c>
      <c r="QZ66" s="82">
        <f t="shared" si="141"/>
        <v>28869.624</v>
      </c>
      <c r="RA66" s="116">
        <f t="shared" si="2650"/>
        <v>0</v>
      </c>
      <c r="RB66" s="116">
        <f t="shared" si="2650"/>
        <v>0</v>
      </c>
      <c r="RC66" s="116">
        <f t="shared" si="2650"/>
        <v>0</v>
      </c>
      <c r="RD66" s="116">
        <f t="shared" si="2650"/>
        <v>0</v>
      </c>
      <c r="RE66" s="116">
        <f t="shared" si="2650"/>
        <v>0</v>
      </c>
      <c r="RF66" s="116">
        <f t="shared" si="2650"/>
        <v>0</v>
      </c>
      <c r="RG66" s="116">
        <f t="shared" si="2650"/>
        <v>6.8599999999999994</v>
      </c>
      <c r="RH66" s="116">
        <f t="shared" si="2650"/>
        <v>1.1433333333333333</v>
      </c>
      <c r="RI66" s="116">
        <f t="shared" si="2650"/>
        <v>0</v>
      </c>
      <c r="RJ66" s="82">
        <f t="shared" si="142"/>
        <v>-1.1666666666666667</v>
      </c>
      <c r="RK66" s="82">
        <f t="shared" si="143"/>
        <v>-28869.624</v>
      </c>
      <c r="RL66" s="116">
        <f t="shared" ref="RL66:UF66" si="2651">SUM(RL67:RL69)</f>
        <v>30</v>
      </c>
      <c r="RM66" s="116">
        <f t="shared" si="2651"/>
        <v>742361.76</v>
      </c>
      <c r="RN66" s="82">
        <f t="shared" si="144"/>
        <v>5</v>
      </c>
      <c r="RO66" s="82">
        <f t="shared" si="145"/>
        <v>123726.96</v>
      </c>
      <c r="RP66" s="116">
        <f t="shared" si="2651"/>
        <v>8</v>
      </c>
      <c r="RQ66" s="116">
        <f t="shared" si="2651"/>
        <v>197963.12</v>
      </c>
      <c r="RR66" s="116">
        <f t="shared" si="2651"/>
        <v>73</v>
      </c>
      <c r="RS66" s="116">
        <f t="shared" si="2651"/>
        <v>0</v>
      </c>
      <c r="RT66" s="116">
        <f t="shared" si="2651"/>
        <v>0</v>
      </c>
      <c r="RU66" s="116">
        <f t="shared" si="2651"/>
        <v>0</v>
      </c>
      <c r="RV66" s="116">
        <f t="shared" si="2651"/>
        <v>29.4</v>
      </c>
      <c r="RW66" s="116">
        <f t="shared" si="2651"/>
        <v>4.9000000000000004</v>
      </c>
      <c r="RX66" s="116">
        <f t="shared" si="2651"/>
        <v>7.84</v>
      </c>
      <c r="RY66" s="82">
        <f t="shared" si="146"/>
        <v>3</v>
      </c>
      <c r="RZ66" s="82">
        <f t="shared" si="147"/>
        <v>74236.159999999989</v>
      </c>
      <c r="SA66" s="116">
        <f t="shared" si="2651"/>
        <v>0</v>
      </c>
      <c r="SB66" s="116">
        <f t="shared" si="2651"/>
        <v>0</v>
      </c>
      <c r="SC66" s="82">
        <f t="shared" si="148"/>
        <v>0</v>
      </c>
      <c r="SD66" s="82">
        <f t="shared" si="149"/>
        <v>0</v>
      </c>
      <c r="SE66" s="116">
        <f t="shared" si="2651"/>
        <v>5</v>
      </c>
      <c r="SF66" s="116">
        <f t="shared" si="2651"/>
        <v>123726.95</v>
      </c>
      <c r="SG66" s="116">
        <f t="shared" si="2651"/>
        <v>46</v>
      </c>
      <c r="SH66" s="116">
        <f t="shared" si="2651"/>
        <v>0</v>
      </c>
      <c r="SI66" s="116">
        <f t="shared" si="2651"/>
        <v>0</v>
      </c>
      <c r="SJ66" s="116">
        <f t="shared" si="2651"/>
        <v>0</v>
      </c>
      <c r="SK66" s="116">
        <f t="shared" si="2651"/>
        <v>0</v>
      </c>
      <c r="SL66" s="116">
        <f t="shared" si="2651"/>
        <v>0</v>
      </c>
      <c r="SM66" s="116">
        <f t="shared" si="2651"/>
        <v>4.9000000000000004</v>
      </c>
      <c r="SN66" s="82">
        <f t="shared" si="150"/>
        <v>5</v>
      </c>
      <c r="SO66" s="82">
        <f t="shared" si="151"/>
        <v>123726.95</v>
      </c>
      <c r="SP66" s="116">
        <f t="shared" si="2651"/>
        <v>0</v>
      </c>
      <c r="SQ66" s="116">
        <f t="shared" si="2651"/>
        <v>0</v>
      </c>
      <c r="SR66" s="82">
        <f t="shared" si="152"/>
        <v>0</v>
      </c>
      <c r="SS66" s="82">
        <f t="shared" si="153"/>
        <v>0</v>
      </c>
      <c r="ST66" s="116">
        <f t="shared" si="2651"/>
        <v>0</v>
      </c>
      <c r="SU66" s="116">
        <f t="shared" si="2651"/>
        <v>0</v>
      </c>
      <c r="SV66" s="116"/>
      <c r="SW66" s="116">
        <f t="shared" si="2651"/>
        <v>0</v>
      </c>
      <c r="SX66" s="116">
        <f t="shared" si="2651"/>
        <v>0</v>
      </c>
      <c r="SY66" s="116"/>
      <c r="SZ66" s="116">
        <f t="shared" si="2651"/>
        <v>0</v>
      </c>
      <c r="TA66" s="116">
        <f t="shared" si="2651"/>
        <v>0</v>
      </c>
      <c r="TB66" s="116">
        <f t="shared" si="2651"/>
        <v>0</v>
      </c>
      <c r="TC66" s="82">
        <f t="shared" si="154"/>
        <v>0</v>
      </c>
      <c r="TD66" s="82">
        <f t="shared" si="155"/>
        <v>0</v>
      </c>
      <c r="TE66" s="116">
        <f t="shared" si="2651"/>
        <v>50</v>
      </c>
      <c r="TF66" s="116">
        <f t="shared" si="2651"/>
        <v>1237269.5999999999</v>
      </c>
      <c r="TG66" s="82">
        <f t="shared" si="156"/>
        <v>8.3333333333333339</v>
      </c>
      <c r="TH66" s="82">
        <f t="shared" si="157"/>
        <v>206211.59999999998</v>
      </c>
      <c r="TI66" s="116">
        <f t="shared" si="2651"/>
        <v>8</v>
      </c>
      <c r="TJ66" s="116">
        <f t="shared" si="2651"/>
        <v>197963.12</v>
      </c>
      <c r="TK66" s="116">
        <f t="shared" si="2651"/>
        <v>84</v>
      </c>
      <c r="TL66" s="116">
        <f t="shared" si="2651"/>
        <v>0</v>
      </c>
      <c r="TM66" s="116">
        <f t="shared" si="2651"/>
        <v>0</v>
      </c>
      <c r="TN66" s="116">
        <f t="shared" si="2651"/>
        <v>0</v>
      </c>
      <c r="TO66" s="116">
        <f t="shared" si="2651"/>
        <v>49</v>
      </c>
      <c r="TP66" s="116">
        <f t="shared" si="2651"/>
        <v>8.1666666666666679</v>
      </c>
      <c r="TQ66" s="116">
        <f t="shared" si="2651"/>
        <v>7.84</v>
      </c>
      <c r="TR66" s="82">
        <f t="shared" si="158"/>
        <v>-0.33333333333333393</v>
      </c>
      <c r="TS66" s="82">
        <f t="shared" si="159"/>
        <v>-8248.4799999999814</v>
      </c>
      <c r="TT66" s="116">
        <f t="shared" si="2651"/>
        <v>0</v>
      </c>
      <c r="TU66" s="116">
        <f t="shared" si="2651"/>
        <v>0</v>
      </c>
      <c r="TV66" s="82">
        <f t="shared" si="160"/>
        <v>0</v>
      </c>
      <c r="TW66" s="82">
        <f t="shared" si="161"/>
        <v>0</v>
      </c>
      <c r="TX66" s="116">
        <f t="shared" si="2651"/>
        <v>0</v>
      </c>
      <c r="TY66" s="116">
        <f t="shared" si="2651"/>
        <v>0</v>
      </c>
      <c r="TZ66" s="116">
        <f t="shared" si="2651"/>
        <v>0</v>
      </c>
      <c r="UA66" s="116">
        <f t="shared" si="2651"/>
        <v>0</v>
      </c>
      <c r="UB66" s="116">
        <f t="shared" si="2651"/>
        <v>0</v>
      </c>
      <c r="UC66" s="116">
        <f t="shared" si="2651"/>
        <v>0</v>
      </c>
      <c r="UD66" s="116">
        <f t="shared" si="2651"/>
        <v>0</v>
      </c>
      <c r="UE66" s="116">
        <f t="shared" si="2651"/>
        <v>0</v>
      </c>
      <c r="UF66" s="116">
        <f t="shared" si="2651"/>
        <v>0</v>
      </c>
      <c r="UG66" s="82">
        <f t="shared" si="165"/>
        <v>0</v>
      </c>
      <c r="UH66" s="82">
        <f t="shared" si="166"/>
        <v>0</v>
      </c>
      <c r="UI66" s="116">
        <f t="shared" ref="UI66:XC66" si="2652">SUM(UI67:UI69)</f>
        <v>24</v>
      </c>
      <c r="UJ66" s="116">
        <f t="shared" si="2652"/>
        <v>593889.40799999994</v>
      </c>
      <c r="UK66" s="82">
        <f t="shared" si="167"/>
        <v>4</v>
      </c>
      <c r="UL66" s="82">
        <f t="shared" si="168"/>
        <v>98981.567999999985</v>
      </c>
      <c r="UM66" s="116">
        <f t="shared" si="2652"/>
        <v>0</v>
      </c>
      <c r="UN66" s="116">
        <f t="shared" si="2652"/>
        <v>0</v>
      </c>
      <c r="UO66" s="116">
        <f t="shared" si="2652"/>
        <v>0</v>
      </c>
      <c r="UP66" s="116">
        <f t="shared" si="2652"/>
        <v>0</v>
      </c>
      <c r="UQ66" s="116">
        <f t="shared" si="2652"/>
        <v>0</v>
      </c>
      <c r="UR66" s="116">
        <f t="shared" si="2652"/>
        <v>0</v>
      </c>
      <c r="US66" s="116">
        <f t="shared" si="2652"/>
        <v>23.52</v>
      </c>
      <c r="UT66" s="116">
        <f t="shared" si="2652"/>
        <v>3.92</v>
      </c>
      <c r="UU66" s="116">
        <f t="shared" si="2652"/>
        <v>0</v>
      </c>
      <c r="UV66" s="82">
        <f t="shared" si="169"/>
        <v>-4</v>
      </c>
      <c r="UW66" s="82">
        <f t="shared" si="170"/>
        <v>-98981.567999999985</v>
      </c>
      <c r="UX66" s="116">
        <f t="shared" si="2652"/>
        <v>0</v>
      </c>
      <c r="UY66" s="116">
        <f t="shared" si="2652"/>
        <v>0</v>
      </c>
      <c r="UZ66" s="82">
        <f t="shared" si="171"/>
        <v>0</v>
      </c>
      <c r="VA66" s="82">
        <f t="shared" si="172"/>
        <v>0</v>
      </c>
      <c r="VB66" s="116">
        <f t="shared" si="2652"/>
        <v>2</v>
      </c>
      <c r="VC66" s="116">
        <f t="shared" si="2652"/>
        <v>47656.69</v>
      </c>
      <c r="VD66" s="116">
        <f t="shared" si="2652"/>
        <v>17</v>
      </c>
      <c r="VE66" s="116">
        <f t="shared" si="2652"/>
        <v>0</v>
      </c>
      <c r="VF66" s="116">
        <f t="shared" si="2652"/>
        <v>0</v>
      </c>
      <c r="VG66" s="116">
        <f t="shared" si="2652"/>
        <v>0</v>
      </c>
      <c r="VH66" s="116">
        <f t="shared" si="2652"/>
        <v>0</v>
      </c>
      <c r="VI66" s="116">
        <f t="shared" si="2652"/>
        <v>0</v>
      </c>
      <c r="VJ66" s="116">
        <f t="shared" si="2652"/>
        <v>1.96</v>
      </c>
      <c r="VK66" s="82">
        <f t="shared" si="1171"/>
        <v>2</v>
      </c>
      <c r="VL66" s="82">
        <f t="shared" si="1172"/>
        <v>47656.69</v>
      </c>
      <c r="VM66" s="116">
        <f t="shared" si="2652"/>
        <v>13</v>
      </c>
      <c r="VN66" s="116">
        <f t="shared" si="2652"/>
        <v>321690.09599999996</v>
      </c>
      <c r="VO66" s="82">
        <f t="shared" si="176"/>
        <v>2.1666666666666665</v>
      </c>
      <c r="VP66" s="82">
        <f t="shared" si="177"/>
        <v>53615.015999999996</v>
      </c>
      <c r="VQ66" s="116">
        <f t="shared" si="2652"/>
        <v>0</v>
      </c>
      <c r="VR66" s="116">
        <f t="shared" si="2652"/>
        <v>0</v>
      </c>
      <c r="VS66" s="116">
        <f t="shared" si="2652"/>
        <v>0</v>
      </c>
      <c r="VT66" s="116">
        <f t="shared" si="2652"/>
        <v>0</v>
      </c>
      <c r="VU66" s="116">
        <f t="shared" si="2652"/>
        <v>0</v>
      </c>
      <c r="VV66" s="116">
        <f t="shared" si="2652"/>
        <v>0</v>
      </c>
      <c r="VW66" s="116">
        <f t="shared" si="2652"/>
        <v>12.74</v>
      </c>
      <c r="VX66" s="116">
        <f t="shared" si="2652"/>
        <v>2.1233333333333331</v>
      </c>
      <c r="VY66" s="116">
        <f t="shared" si="2652"/>
        <v>0</v>
      </c>
      <c r="VZ66" s="82">
        <f t="shared" si="178"/>
        <v>-2.1666666666666665</v>
      </c>
      <c r="WA66" s="82">
        <f t="shared" si="179"/>
        <v>-53615.015999999996</v>
      </c>
      <c r="WB66" s="116">
        <f t="shared" si="2652"/>
        <v>17</v>
      </c>
      <c r="WC66" s="116">
        <f t="shared" si="2652"/>
        <v>420671.66399999999</v>
      </c>
      <c r="WD66" s="82">
        <f t="shared" si="180"/>
        <v>2.8333333333333335</v>
      </c>
      <c r="WE66" s="82">
        <f t="shared" si="181"/>
        <v>70111.944000000003</v>
      </c>
      <c r="WF66" s="116">
        <f t="shared" si="2652"/>
        <v>1</v>
      </c>
      <c r="WG66" s="116">
        <f t="shared" si="2652"/>
        <v>24745.39</v>
      </c>
      <c r="WH66" s="116">
        <f t="shared" si="2652"/>
        <v>10</v>
      </c>
      <c r="WI66" s="116">
        <f t="shared" si="2652"/>
        <v>0</v>
      </c>
      <c r="WJ66" s="116">
        <f t="shared" si="2652"/>
        <v>0</v>
      </c>
      <c r="WK66" s="116">
        <f t="shared" si="2652"/>
        <v>0</v>
      </c>
      <c r="WL66" s="116">
        <f t="shared" si="2652"/>
        <v>16.66</v>
      </c>
      <c r="WM66" s="116">
        <f t="shared" si="2652"/>
        <v>2.7766666666666668</v>
      </c>
      <c r="WN66" s="116">
        <f t="shared" si="2652"/>
        <v>0.98</v>
      </c>
      <c r="WO66" s="82">
        <f t="shared" si="182"/>
        <v>-1.8333333333333335</v>
      </c>
      <c r="WP66" s="82">
        <f t="shared" si="183"/>
        <v>-45366.554000000004</v>
      </c>
      <c r="WQ66" s="116">
        <f t="shared" si="2652"/>
        <v>0</v>
      </c>
      <c r="WR66" s="116">
        <f t="shared" si="2652"/>
        <v>0</v>
      </c>
      <c r="WS66" s="82">
        <f t="shared" si="184"/>
        <v>0</v>
      </c>
      <c r="WT66" s="82">
        <f t="shared" si="185"/>
        <v>0</v>
      </c>
      <c r="WU66" s="116">
        <f t="shared" si="2652"/>
        <v>0</v>
      </c>
      <c r="WV66" s="116">
        <f t="shared" si="2652"/>
        <v>0</v>
      </c>
      <c r="WW66" s="116">
        <f t="shared" si="2652"/>
        <v>0</v>
      </c>
      <c r="WX66" s="116">
        <f t="shared" si="2652"/>
        <v>0</v>
      </c>
      <c r="WY66" s="116">
        <f t="shared" si="2652"/>
        <v>0</v>
      </c>
      <c r="WZ66" s="116">
        <f t="shared" si="2652"/>
        <v>0</v>
      </c>
      <c r="XA66" s="116">
        <f t="shared" si="2652"/>
        <v>0</v>
      </c>
      <c r="XB66" s="116">
        <f t="shared" si="2652"/>
        <v>0</v>
      </c>
      <c r="XC66" s="116">
        <f t="shared" si="2652"/>
        <v>0</v>
      </c>
      <c r="XD66" s="82">
        <f t="shared" si="186"/>
        <v>0</v>
      </c>
      <c r="XE66" s="82">
        <f t="shared" si="187"/>
        <v>0</v>
      </c>
      <c r="XF66" s="116">
        <f t="shared" ref="XF66:AAM66" si="2653">SUM(XF67:XF69)</f>
        <v>35</v>
      </c>
      <c r="XG66" s="116">
        <f t="shared" si="2653"/>
        <v>1149629.67</v>
      </c>
      <c r="XH66" s="82">
        <f t="shared" si="188"/>
        <v>5.833333333333333</v>
      </c>
      <c r="XI66" s="82">
        <f t="shared" si="189"/>
        <v>191604.94499999998</v>
      </c>
      <c r="XJ66" s="116">
        <f t="shared" si="2653"/>
        <v>0</v>
      </c>
      <c r="XK66" s="116">
        <f t="shared" si="2653"/>
        <v>0</v>
      </c>
      <c r="XL66" s="116">
        <f t="shared" si="2653"/>
        <v>0</v>
      </c>
      <c r="XM66" s="116">
        <f t="shared" si="2653"/>
        <v>0</v>
      </c>
      <c r="XN66" s="116">
        <f t="shared" si="2653"/>
        <v>0</v>
      </c>
      <c r="XO66" s="116">
        <f t="shared" si="2653"/>
        <v>0</v>
      </c>
      <c r="XP66" s="116">
        <f t="shared" si="2653"/>
        <v>34.299999999999997</v>
      </c>
      <c r="XQ66" s="116">
        <f t="shared" si="2653"/>
        <v>5.7166666666666659</v>
      </c>
      <c r="XR66" s="116">
        <f t="shared" si="2653"/>
        <v>0</v>
      </c>
      <c r="XS66" s="82">
        <f t="shared" si="190"/>
        <v>-5.833333333333333</v>
      </c>
      <c r="XT66" s="82">
        <f t="shared" si="191"/>
        <v>-191604.94499999998</v>
      </c>
      <c r="XU66" s="116">
        <f t="shared" si="2653"/>
        <v>60</v>
      </c>
      <c r="XV66" s="116">
        <f t="shared" si="2653"/>
        <v>2271273.48</v>
      </c>
      <c r="XW66" s="82">
        <f t="shared" si="192"/>
        <v>10</v>
      </c>
      <c r="XX66" s="82">
        <f t="shared" si="193"/>
        <v>378545.58</v>
      </c>
      <c r="XY66" s="116">
        <f t="shared" si="2653"/>
        <v>1</v>
      </c>
      <c r="XZ66" s="116">
        <f t="shared" si="2653"/>
        <v>37854.559999999998</v>
      </c>
      <c r="YA66" s="116">
        <f t="shared" si="2653"/>
        <v>10</v>
      </c>
      <c r="YB66" s="116">
        <f t="shared" si="2653"/>
        <v>0</v>
      </c>
      <c r="YC66" s="116">
        <f t="shared" si="2653"/>
        <v>0</v>
      </c>
      <c r="YD66" s="116"/>
      <c r="YE66" s="116">
        <f t="shared" si="2653"/>
        <v>58.8</v>
      </c>
      <c r="YF66" s="116">
        <f t="shared" si="2653"/>
        <v>9.8000000000000007</v>
      </c>
      <c r="YG66" s="116">
        <f t="shared" si="2653"/>
        <v>0.98</v>
      </c>
      <c r="YH66" s="82">
        <f t="shared" si="194"/>
        <v>-9</v>
      </c>
      <c r="YI66" s="82">
        <f t="shared" si="195"/>
        <v>-340691.02</v>
      </c>
      <c r="YJ66" s="116">
        <f t="shared" si="2653"/>
        <v>0</v>
      </c>
      <c r="YK66" s="116">
        <f t="shared" si="2653"/>
        <v>0</v>
      </c>
      <c r="YL66" s="82">
        <f t="shared" si="196"/>
        <v>0</v>
      </c>
      <c r="YM66" s="82">
        <f t="shared" si="197"/>
        <v>0</v>
      </c>
      <c r="YN66" s="116">
        <f t="shared" si="2653"/>
        <v>0</v>
      </c>
      <c r="YO66" s="116">
        <f t="shared" si="2653"/>
        <v>0</v>
      </c>
      <c r="YP66" s="116">
        <f t="shared" si="2653"/>
        <v>0</v>
      </c>
      <c r="YQ66" s="116">
        <f t="shared" si="2653"/>
        <v>0</v>
      </c>
      <c r="YR66" s="116">
        <f t="shared" si="2653"/>
        <v>0</v>
      </c>
      <c r="YS66" s="116">
        <f t="shared" si="2653"/>
        <v>0</v>
      </c>
      <c r="YT66" s="116">
        <f t="shared" si="2653"/>
        <v>0</v>
      </c>
      <c r="YU66" s="116">
        <f t="shared" si="2653"/>
        <v>0</v>
      </c>
      <c r="YV66" s="116">
        <f t="shared" si="2653"/>
        <v>0</v>
      </c>
      <c r="YW66" s="82">
        <f t="shared" si="1038"/>
        <v>0</v>
      </c>
      <c r="YX66" s="82">
        <f t="shared" si="1039"/>
        <v>0</v>
      </c>
      <c r="YY66" s="116">
        <f t="shared" si="2653"/>
        <v>0</v>
      </c>
      <c r="YZ66" s="116">
        <f t="shared" si="2653"/>
        <v>0</v>
      </c>
      <c r="ZA66" s="82">
        <f t="shared" si="198"/>
        <v>0</v>
      </c>
      <c r="ZB66" s="82">
        <f t="shared" si="199"/>
        <v>0</v>
      </c>
      <c r="ZC66" s="116">
        <f t="shared" si="2653"/>
        <v>0</v>
      </c>
      <c r="ZD66" s="116">
        <f t="shared" si="2653"/>
        <v>0</v>
      </c>
      <c r="ZE66" s="116">
        <f t="shared" si="2653"/>
        <v>0</v>
      </c>
      <c r="ZF66" s="116">
        <f t="shared" si="2653"/>
        <v>0</v>
      </c>
      <c r="ZG66" s="116">
        <f t="shared" si="2653"/>
        <v>0</v>
      </c>
      <c r="ZH66" s="116">
        <f t="shared" si="2653"/>
        <v>0</v>
      </c>
      <c r="ZI66" s="116">
        <f t="shared" si="2653"/>
        <v>0</v>
      </c>
      <c r="ZJ66" s="116">
        <f t="shared" si="2653"/>
        <v>0</v>
      </c>
      <c r="ZK66" s="116">
        <f t="shared" si="2653"/>
        <v>0</v>
      </c>
      <c r="ZL66" s="82">
        <f t="shared" si="1192"/>
        <v>0</v>
      </c>
      <c r="ZM66" s="82">
        <f t="shared" si="1193"/>
        <v>0</v>
      </c>
      <c r="ZN66" s="82"/>
      <c r="ZO66" s="82"/>
      <c r="ZP66" s="82"/>
      <c r="ZQ66" s="82"/>
      <c r="ZR66" s="82"/>
      <c r="ZS66" s="82"/>
      <c r="ZT66" s="82"/>
      <c r="ZU66" s="82"/>
      <c r="ZV66" s="82"/>
      <c r="ZW66" s="82"/>
      <c r="ZX66" s="82"/>
      <c r="ZY66" s="82"/>
      <c r="ZZ66" s="82"/>
      <c r="AAA66" s="82"/>
      <c r="AAB66" s="82"/>
      <c r="AAC66" s="116">
        <f t="shared" si="2653"/>
        <v>944</v>
      </c>
      <c r="AAD66" s="116">
        <f t="shared" si="2653"/>
        <v>25662886.326000001</v>
      </c>
      <c r="AAE66" s="116">
        <f t="shared" si="2653"/>
        <v>157.33333333333331</v>
      </c>
      <c r="AAF66" s="116">
        <f t="shared" si="2653"/>
        <v>4277147.7209999999</v>
      </c>
      <c r="AAG66" s="116">
        <f t="shared" si="2653"/>
        <v>105</v>
      </c>
      <c r="AAH66" s="116">
        <f t="shared" si="2653"/>
        <v>4894281.5499999942</v>
      </c>
      <c r="AAI66" s="116">
        <f t="shared" si="2653"/>
        <v>463</v>
      </c>
      <c r="AAJ66" s="116">
        <f t="shared" si="2653"/>
        <v>9</v>
      </c>
      <c r="AAK66" s="116">
        <f t="shared" si="2653"/>
        <v>483124.31999999995</v>
      </c>
      <c r="AAL66" s="116">
        <f t="shared" si="2653"/>
        <v>20</v>
      </c>
      <c r="AAM66" s="116">
        <f t="shared" si="2653"/>
        <v>1119.1599999999999</v>
      </c>
      <c r="AAN66" s="116">
        <f>SUM(AAN67:AAN69)</f>
        <v>186.5266666666667</v>
      </c>
      <c r="AAO66" s="116">
        <f>SUM(AAO67:AAO69)</f>
        <v>227.04999999999998</v>
      </c>
      <c r="AAP66" s="82">
        <f t="shared" si="203"/>
        <v>-52.333333333333314</v>
      </c>
      <c r="AAQ66" s="82">
        <f t="shared" si="204"/>
        <v>617133.82899999432</v>
      </c>
    </row>
    <row r="67" spans="1:719" s="33" customFormat="1" ht="30" x14ac:dyDescent="0.25">
      <c r="A67" s="209"/>
      <c r="B67" s="247">
        <v>43</v>
      </c>
      <c r="C67" s="248" t="s">
        <v>438</v>
      </c>
      <c r="D67" s="225" t="s">
        <v>223</v>
      </c>
      <c r="E67" s="170">
        <v>15030</v>
      </c>
      <c r="F67" s="223">
        <v>0.98</v>
      </c>
      <c r="G67" s="319"/>
      <c r="H67" s="19">
        <v>1</v>
      </c>
      <c r="I67" s="224"/>
      <c r="J67" s="224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1.3333333333333333</v>
      </c>
      <c r="R67" s="44">
        <f t="shared" si="17"/>
        <v>27494.880000000001</v>
      </c>
      <c r="S67" s="44">
        <f>VLOOKUP($C67,факт!$D$8:$JF$250,39,0)</f>
        <v>1</v>
      </c>
      <c r="T67" s="44">
        <f>VLOOKUP($C67,факт!$D$8:$JF$250,40,0)</f>
        <v>20621.16</v>
      </c>
      <c r="U67" s="44">
        <f>VLOOKUP($C67,факт!$D$8:$JF$250,41,0)</f>
        <v>12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54">SUM(O67*$F67)</f>
        <v>7.84</v>
      </c>
      <c r="Z67" s="44">
        <f t="shared" ref="Z67:Z69" si="2655">SUM(Q67*$F67)</f>
        <v>1.3066666666666666</v>
      </c>
      <c r="AA67" s="44">
        <f t="shared" ref="AA67:AA69" si="2656">SUM(S67*$F67)</f>
        <v>0.98</v>
      </c>
      <c r="AB67" s="44">
        <f t="shared" ref="AB67:AB69" si="2657">SUM(S67-Q67)</f>
        <v>-0.33333333333333326</v>
      </c>
      <c r="AC67" s="44">
        <f t="shared" si="2305"/>
        <v>-6873.7200000000012</v>
      </c>
      <c r="AD67" s="169">
        <f>'СДП (план)'!Q68</f>
        <v>0</v>
      </c>
      <c r="AE67" s="169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658">SUM(AD67*$F67)</f>
        <v>0</v>
      </c>
      <c r="AO67" s="44">
        <f t="shared" ref="AO67:AO69" si="2659">SUM(AF67*$F67)</f>
        <v>0</v>
      </c>
      <c r="AP67" s="44">
        <f t="shared" ref="AP67:AP69" si="2660">SUM(AH67*$F67)</f>
        <v>0</v>
      </c>
      <c r="AQ67" s="44">
        <f t="shared" ref="AQ67:AQ69" si="2661">SUM(AH67-AF67)</f>
        <v>0</v>
      </c>
      <c r="AR67" s="44">
        <f t="shared" ref="AR67:AR69" si="2662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41.833333333333336</v>
      </c>
      <c r="AV67" s="44">
        <f t="shared" si="23"/>
        <v>862651.85999999987</v>
      </c>
      <c r="AW67" s="44">
        <f>VLOOKUP($C67,факт!$D$8:$JF$250,3,0)</f>
        <v>7</v>
      </c>
      <c r="AX67" s="44">
        <f>VLOOKUP($C67,факт!$D$8:$JF$250,4,0)</f>
        <v>156973.32</v>
      </c>
      <c r="AY67" s="44">
        <f>VLOOKUP($C67,факт!$D$8:$JF$250,5,0)</f>
        <v>75</v>
      </c>
      <c r="AZ67" s="44">
        <f>VLOOKUP($C67,факт!$D$8:$JF$250,6,0)</f>
        <v>0</v>
      </c>
      <c r="BA67" s="44">
        <f>VLOOKUP($C67,факт!$D$8:$JF$250,7,0)</f>
        <v>0</v>
      </c>
      <c r="BB67" s="44">
        <f>VLOOKUP($C67,факт!$D$8:$JF$250,8,0)</f>
        <v>0</v>
      </c>
      <c r="BC67" s="44">
        <f t="shared" ref="BC67:BC69" si="2663">SUM(AS67*$F67)</f>
        <v>245.98</v>
      </c>
      <c r="BD67" s="44">
        <f t="shared" ref="BD67:BD69" si="2664">SUM(AU67*$F67)</f>
        <v>40.99666666666667</v>
      </c>
      <c r="BE67" s="44">
        <f t="shared" ref="BE67:BE69" si="2665">SUM(AW67*$F67)</f>
        <v>6.8599999999999994</v>
      </c>
      <c r="BF67" s="44">
        <f t="shared" si="2308"/>
        <v>-34.833333333333336</v>
      </c>
      <c r="BG67" s="44">
        <f t="shared" si="2309"/>
        <v>-705678.5399999998</v>
      </c>
      <c r="BH67" s="104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666">SUM(BH67*$F67)</f>
        <v>0</v>
      </c>
      <c r="BS67" s="44">
        <f t="shared" ref="BS67:BS69" si="2667">SUM(BJ67*$F67)</f>
        <v>0</v>
      </c>
      <c r="BT67" s="44">
        <f t="shared" ref="BT67:BT69" si="2668">SUM(BL67*$F67)</f>
        <v>0</v>
      </c>
      <c r="BU67" s="44">
        <f>SUM(BL67-BJ67)</f>
        <v>0</v>
      </c>
      <c r="BV67" s="44">
        <f>SUM(BM67-BK67)</f>
        <v>0</v>
      </c>
      <c r="BW67" s="45">
        <f>'СДП (план)'!W68</f>
        <v>0</v>
      </c>
      <c r="BX67" s="44">
        <f>'СДП (план)'!X68</f>
        <v>0</v>
      </c>
      <c r="BY67" s="44">
        <f t="shared" si="26"/>
        <v>0</v>
      </c>
      <c r="BZ67" s="44">
        <f t="shared" si="27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669">SUM(BW67*$F67)</f>
        <v>0</v>
      </c>
      <c r="CH67" s="44">
        <f t="shared" ref="CH67:CH69" si="2670">SUM(BY67*$F67)</f>
        <v>0</v>
      </c>
      <c r="CI67" s="44">
        <f t="shared" ref="CI67:CI69" si="2671">SUM(CA67*$F67)</f>
        <v>0</v>
      </c>
      <c r="CJ67" s="44">
        <f t="shared" si="1081"/>
        <v>0</v>
      </c>
      <c r="CK67" s="44">
        <f t="shared" si="1082"/>
        <v>0</v>
      </c>
      <c r="CL67" s="47">
        <f>'СДП (план)'!Y68</f>
        <v>0</v>
      </c>
      <c r="CM67" s="44">
        <f>'СДП (план)'!Z68</f>
        <v>0</v>
      </c>
      <c r="CN67" s="44">
        <f t="shared" si="28"/>
        <v>0</v>
      </c>
      <c r="CO67" s="44">
        <f t="shared" si="29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672">SUM(CL67*$F67)</f>
        <v>0</v>
      </c>
      <c r="CW67" s="44">
        <f t="shared" ref="CW67:CW69" si="2673">SUM(CN67*$F67)</f>
        <v>0</v>
      </c>
      <c r="CX67" s="44">
        <f t="shared" ref="CX67:CX69" si="2674">SUM(CP67*$F67)</f>
        <v>0</v>
      </c>
      <c r="CY67" s="44">
        <f t="shared" si="30"/>
        <v>0</v>
      </c>
      <c r="CZ67" s="44">
        <f t="shared" si="31"/>
        <v>0</v>
      </c>
      <c r="DA67" s="46">
        <f>'СДП (план)'!AA68</f>
        <v>0</v>
      </c>
      <c r="DB67" s="46">
        <f>'СДП (план)'!AB68</f>
        <v>0</v>
      </c>
      <c r="DC67" s="44">
        <f t="shared" si="32"/>
        <v>0</v>
      </c>
      <c r="DD67" s="44">
        <f t="shared" si="33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675">SUM(DA67*$F67)</f>
        <v>0</v>
      </c>
      <c r="DL67" s="44">
        <f t="shared" ref="DL67:DL69" si="2676">SUM(DC67*$F67)</f>
        <v>0</v>
      </c>
      <c r="DM67" s="44">
        <f t="shared" ref="DM67:DM69" si="2677">SUM(DE67*$F67)</f>
        <v>0</v>
      </c>
      <c r="DN67" s="44">
        <f t="shared" si="34"/>
        <v>0</v>
      </c>
      <c r="DO67" s="44">
        <f t="shared" si="35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6"/>
        <v>8.3333333333333339</v>
      </c>
      <c r="DS67" s="44">
        <f t="shared" si="37"/>
        <v>171842.99999999997</v>
      </c>
      <c r="DT67" s="44">
        <f>VLOOKUP($C67,факт!$D$8:$JF$250,231,0)</f>
        <v>2</v>
      </c>
      <c r="DU67" s="44">
        <f>VLOOKUP($C67,факт!$D$8:$JF$250,232,0)</f>
        <v>30931.739999999998</v>
      </c>
      <c r="DV67" s="44">
        <f>VLOOKUP($C67,факт!$D$8:$JF$250,233,0)</f>
        <v>9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678">SUM(DP67*$F67)</f>
        <v>49</v>
      </c>
      <c r="EA67" s="44">
        <f t="shared" ref="EA67:EA69" si="2679">SUM(DR67*$F67)</f>
        <v>8.1666666666666679</v>
      </c>
      <c r="EB67" s="44">
        <f t="shared" ref="EB67:EB69" si="2680">SUM(DT67*$F67)</f>
        <v>1.96</v>
      </c>
      <c r="EC67" s="44">
        <f t="shared" si="38"/>
        <v>-6.3333333333333339</v>
      </c>
      <c r="ED67" s="44">
        <f t="shared" si="39"/>
        <v>-140911.25999999998</v>
      </c>
      <c r="EE67" s="44">
        <f>'СДП (план)'!CY68</f>
        <v>0</v>
      </c>
      <c r="EF67" s="44">
        <f>'СДП (план)'!CZ68</f>
        <v>0</v>
      </c>
      <c r="EG67" s="44">
        <f t="shared" si="2315"/>
        <v>0</v>
      </c>
      <c r="EH67" s="44">
        <f t="shared" si="2316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2"/>
        <v>0</v>
      </c>
      <c r="EW67" s="44">
        <f t="shared" si="43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681">SUM(ET67*$F67)</f>
        <v>0</v>
      </c>
      <c r="FE67" s="44">
        <f t="shared" ref="FE67:FE69" si="2682">SUM(EV67*$F67)</f>
        <v>0</v>
      </c>
      <c r="FF67" s="44">
        <f t="shared" ref="FF67:FF69" si="2683">SUM(EX67*$F67)</f>
        <v>0</v>
      </c>
      <c r="FG67" s="44">
        <f t="shared" ref="FG67:FG69" si="2684">SUM(EX67-EV67)</f>
        <v>0</v>
      </c>
      <c r="FH67" s="44">
        <f t="shared" ref="FH67:FH69" si="2685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6"/>
        <v>0</v>
      </c>
      <c r="FL67" s="44">
        <f t="shared" si="47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686">SUM(FI67*$F67)</f>
        <v>0</v>
      </c>
      <c r="FT67" s="44">
        <f t="shared" ref="FT67:FT69" si="2687">SUM(FK67*$F67)</f>
        <v>0</v>
      </c>
      <c r="FU67" s="44">
        <f t="shared" ref="FU67:FU69" si="2688">SUM(FM67*$F67)</f>
        <v>0</v>
      </c>
      <c r="FV67" s="44">
        <f t="shared" ref="FV67:FV69" si="2689">SUM(FM67-FK67)</f>
        <v>0</v>
      </c>
      <c r="FW67" s="44">
        <f t="shared" ref="FW67:FW69" si="2690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0"/>
        <v>0</v>
      </c>
      <c r="GA67" s="44">
        <f t="shared" si="51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691">SUM(FX67*$F67)</f>
        <v>0</v>
      </c>
      <c r="GI67" s="44">
        <f t="shared" ref="GI67:GI69" si="2692">SUM(FZ67*$F67)</f>
        <v>0</v>
      </c>
      <c r="GJ67" s="44">
        <f t="shared" ref="GJ67:GJ69" si="2693">SUM(GB67*$F67)</f>
        <v>0</v>
      </c>
      <c r="GK67" s="44">
        <f t="shared" ref="GK67:GK69" si="2694">SUM(GB67-FZ67)</f>
        <v>0</v>
      </c>
      <c r="GL67" s="44">
        <f t="shared" ref="GL67:GL69" si="2695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4"/>
        <v>2.8333333333333335</v>
      </c>
      <c r="GP67" s="44">
        <f t="shared" si="55"/>
        <v>70111.944000000003</v>
      </c>
      <c r="GQ67" s="44">
        <f>VLOOKUP($C67,факт!$D$8:$JF$250,237,0)</f>
        <v>0</v>
      </c>
      <c r="GR67" s="44">
        <f>VLOOKUP($C67,факт!$D$8:$JF$250,238,0)</f>
        <v>0</v>
      </c>
      <c r="GS67" s="44">
        <f>VLOOKUP($C67,факт!$D$8:$JF$250,239,0)</f>
        <v>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696">SUM(GM67*$F67)</f>
        <v>16.66</v>
      </c>
      <c r="GX67" s="44">
        <f t="shared" ref="GX67:GX69" si="2697">SUM(GO67*$F67)</f>
        <v>2.7766666666666668</v>
      </c>
      <c r="GY67" s="44">
        <f t="shared" ref="GY67:GY69" si="2698">SUM(GQ67*$F67)</f>
        <v>0</v>
      </c>
      <c r="GZ67" s="44">
        <f t="shared" si="56"/>
        <v>-2.8333333333333335</v>
      </c>
      <c r="HA67" s="44">
        <f t="shared" si="57"/>
        <v>-70111.944000000003</v>
      </c>
      <c r="HB67" s="46">
        <f>'СДП (план)'!AM68</f>
        <v>0</v>
      </c>
      <c r="HC67" s="141">
        <f>'СДП (план)'!AN68</f>
        <v>0</v>
      </c>
      <c r="HD67" s="44">
        <f t="shared" si="58"/>
        <v>0</v>
      </c>
      <c r="HE67" s="44">
        <f t="shared" si="59"/>
        <v>0</v>
      </c>
      <c r="HF67" s="44"/>
      <c r="HG67" s="44"/>
      <c r="HH67" s="44"/>
      <c r="HI67" s="44"/>
      <c r="HJ67" s="44"/>
      <c r="HK67" s="44"/>
      <c r="HL67" s="44">
        <f t="shared" ref="HL67:HL69" si="2699">SUM(HB67*$F67)</f>
        <v>0</v>
      </c>
      <c r="HM67" s="44">
        <f t="shared" ref="HM67:HM69" si="2700">SUM(HD67*$F67)</f>
        <v>0</v>
      </c>
      <c r="HN67" s="44">
        <f t="shared" ref="HN67:HN69" si="2701">SUM(HF67*$F67)</f>
        <v>0</v>
      </c>
      <c r="HO67" s="44">
        <f t="shared" si="60"/>
        <v>0</v>
      </c>
      <c r="HP67" s="44">
        <f t="shared" si="61"/>
        <v>0</v>
      </c>
      <c r="HQ67" s="45">
        <f>'СДП (план)'!AO68</f>
        <v>0</v>
      </c>
      <c r="HR67" s="44">
        <f>'СДП (план)'!AP68</f>
        <v>0</v>
      </c>
      <c r="HS67" s="44">
        <f t="shared" si="62"/>
        <v>0</v>
      </c>
      <c r="HT67" s="44">
        <f t="shared" si="63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02">SUM(HQ67*$F67)</f>
        <v>0</v>
      </c>
      <c r="IB67" s="44">
        <f t="shared" ref="IB67:IB69" si="2703">SUM(HS67*$F67)</f>
        <v>0</v>
      </c>
      <c r="IC67" s="44">
        <f t="shared" ref="IC67:IC69" si="2704">SUM(HU67*$F67)</f>
        <v>0</v>
      </c>
      <c r="ID67" s="44">
        <f t="shared" si="64"/>
        <v>0</v>
      </c>
      <c r="IE67" s="44">
        <f t="shared" si="65"/>
        <v>0</v>
      </c>
      <c r="IF67" s="45">
        <f>'СДП (план)'!AQ68</f>
        <v>0</v>
      </c>
      <c r="IG67" s="44">
        <f>'СДП (план)'!AR68</f>
        <v>0</v>
      </c>
      <c r="IH67" s="44">
        <f t="shared" si="66"/>
        <v>0</v>
      </c>
      <c r="II67" s="44">
        <f t="shared" si="67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1"/>
        <v>0</v>
      </c>
      <c r="IT67" s="44">
        <f t="shared" si="72"/>
        <v>0</v>
      </c>
      <c r="IU67" s="45">
        <f>'СДП (план)'!AS68</f>
        <v>0</v>
      </c>
      <c r="IV67" s="44">
        <f>'СДП (план)'!AT68</f>
        <v>0</v>
      </c>
      <c r="IW67" s="44">
        <f t="shared" si="73"/>
        <v>0</v>
      </c>
      <c r="IX67" s="44">
        <f t="shared" si="74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05">SUM(IU67*$F67)</f>
        <v>0</v>
      </c>
      <c r="JF67" s="44">
        <f t="shared" ref="JF67:JF69" si="2706">SUM(IW67*$F67)</f>
        <v>0</v>
      </c>
      <c r="JG67" s="44">
        <f t="shared" ref="JG67:JG69" si="2707">SUM(IY67*$F67)</f>
        <v>0</v>
      </c>
      <c r="JH67" s="44">
        <f t="shared" si="75"/>
        <v>0</v>
      </c>
      <c r="JI67" s="44">
        <f t="shared" si="76"/>
        <v>0</v>
      </c>
      <c r="JJ67" s="5">
        <f>'СДП (план)'!AU68</f>
        <v>0</v>
      </c>
      <c r="JK67" s="3">
        <f>'СДП (план)'!AV68</f>
        <v>0</v>
      </c>
      <c r="JL67" s="44">
        <f t="shared" si="77"/>
        <v>0</v>
      </c>
      <c r="JM67" s="44">
        <f t="shared" si="78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2"/>
        <v>0</v>
      </c>
      <c r="JX67" s="44">
        <f t="shared" si="83"/>
        <v>0</v>
      </c>
      <c r="JY67" s="5">
        <f>'СДП (план)'!AW68</f>
        <v>0</v>
      </c>
      <c r="JZ67" s="3">
        <f>'СДП (план)'!AX68</f>
        <v>0</v>
      </c>
      <c r="KA67" s="44">
        <f t="shared" si="84"/>
        <v>0</v>
      </c>
      <c r="KB67" s="44">
        <f t="shared" si="85"/>
        <v>0</v>
      </c>
      <c r="KC67" s="44">
        <f>VLOOKUP($C67,факт!$D$8:$JF$250,177,0)</f>
        <v>0</v>
      </c>
      <c r="KD67" s="44">
        <f>VLOOKUP($C67,факт!$D$8:$JF$250,178,0)</f>
        <v>0</v>
      </c>
      <c r="KE67" s="44">
        <f>VLOOKUP($C67,факт!$D$8:$JF$250,179,0)</f>
        <v>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08">SUM(JY67*$F67)</f>
        <v>0</v>
      </c>
      <c r="KJ67" s="44">
        <f t="shared" ref="KJ67:KJ69" si="2709">SUM(KA67*$F67)</f>
        <v>0</v>
      </c>
      <c r="KK67" s="44">
        <f t="shared" ref="KK67:KK69" si="2710">SUM(KC67*$F67)</f>
        <v>0</v>
      </c>
      <c r="KL67" s="44">
        <f t="shared" si="86"/>
        <v>0</v>
      </c>
      <c r="KM67" s="44">
        <f t="shared" si="87"/>
        <v>0</v>
      </c>
      <c r="KN67" s="5">
        <f>'СДП (план)'!AY68</f>
        <v>0</v>
      </c>
      <c r="KO67" s="3">
        <f>'СДП (план)'!AZ68</f>
        <v>0</v>
      </c>
      <c r="KP67" s="44">
        <f t="shared" si="88"/>
        <v>0</v>
      </c>
      <c r="KQ67" s="44">
        <f t="shared" si="89"/>
        <v>0</v>
      </c>
      <c r="KR67" s="44"/>
      <c r="KS67" s="44"/>
      <c r="KT67" s="44"/>
      <c r="KU67" s="44"/>
      <c r="KV67" s="44"/>
      <c r="KW67" s="44"/>
      <c r="KX67" s="44">
        <f t="shared" ref="KX67:KX69" si="2711">SUM(KN67*$F67)</f>
        <v>0</v>
      </c>
      <c r="KY67" s="44">
        <f t="shared" ref="KY67:KY69" si="2712">SUM(KP67*$F67)</f>
        <v>0</v>
      </c>
      <c r="KZ67" s="44">
        <f t="shared" ref="KZ67:KZ69" si="2713">SUM(KR67*$F67)</f>
        <v>0</v>
      </c>
      <c r="LA67" s="44">
        <f t="shared" si="90"/>
        <v>0</v>
      </c>
      <c r="LB67" s="44">
        <f t="shared" si="91"/>
        <v>0</v>
      </c>
      <c r="LC67" s="45">
        <f>'СДП (план)'!BA68</f>
        <v>0</v>
      </c>
      <c r="LD67" s="44">
        <f>'СДП (план)'!BB68</f>
        <v>0</v>
      </c>
      <c r="LE67" s="44">
        <f t="shared" si="92"/>
        <v>0</v>
      </c>
      <c r="LF67" s="44">
        <f t="shared" si="93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7"/>
        <v>0</v>
      </c>
      <c r="LQ67" s="44">
        <f t="shared" si="98"/>
        <v>0</v>
      </c>
      <c r="LR67" s="45">
        <f>'СДП (план)'!BC68</f>
        <v>0</v>
      </c>
      <c r="LS67" s="44">
        <f>'СДП (план)'!BD68</f>
        <v>0</v>
      </c>
      <c r="LT67" s="44">
        <f t="shared" si="99"/>
        <v>0</v>
      </c>
      <c r="LU67" s="44">
        <f t="shared" si="100"/>
        <v>0</v>
      </c>
      <c r="LV67" s="44">
        <f>VLOOKUP($C67,факт!$D$8:$JF$250,117,0)</f>
        <v>1</v>
      </c>
      <c r="LW67" s="44">
        <f>VLOOKUP($C67,факт!$D$8:$JF$250,118,0)</f>
        <v>20621.16</v>
      </c>
      <c r="LX67" s="44">
        <f>VLOOKUP($C67,факт!$D$8:$JF$250,119,0)</f>
        <v>12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14">SUM(LR67*$F67)</f>
        <v>0</v>
      </c>
      <c r="MC67" s="44">
        <f t="shared" ref="MC67:MC69" si="2715">SUM(LT67*$F67)</f>
        <v>0</v>
      </c>
      <c r="MD67" s="44">
        <f t="shared" ref="MD67:MD69" si="2716">SUM(LV67*$F67)</f>
        <v>0.98</v>
      </c>
      <c r="ME67" s="44">
        <f t="shared" si="101"/>
        <v>1</v>
      </c>
      <c r="MF67" s="44">
        <f t="shared" si="102"/>
        <v>20621.16</v>
      </c>
      <c r="MG67" s="47">
        <f>'СДП (план)'!BE68</f>
        <v>0</v>
      </c>
      <c r="MH67" s="47">
        <f>'СДП (план)'!BF68</f>
        <v>0</v>
      </c>
      <c r="MI67" s="44">
        <f t="shared" si="103"/>
        <v>0</v>
      </c>
      <c r="MJ67" s="44">
        <f t="shared" si="104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17">SUM(MG67*$F67)</f>
        <v>0</v>
      </c>
      <c r="MR67" s="44">
        <f t="shared" ref="MR67:MR69" si="2718">SUM(MI67*$F67)</f>
        <v>0</v>
      </c>
      <c r="MS67" s="44">
        <f t="shared" ref="MS67:MS69" si="2719">SUM(MK67*$F67)</f>
        <v>0</v>
      </c>
      <c r="MT67" s="44">
        <f t="shared" si="105"/>
        <v>0</v>
      </c>
      <c r="MU67" s="44">
        <f t="shared" si="106"/>
        <v>0</v>
      </c>
      <c r="MV67" s="47">
        <f>'СДП (план)'!BG68</f>
        <v>0</v>
      </c>
      <c r="MW67" s="47">
        <f>'СДП (план)'!BH68</f>
        <v>0</v>
      </c>
      <c r="MX67" s="44">
        <f t="shared" si="107"/>
        <v>0</v>
      </c>
      <c r="MY67" s="44">
        <f t="shared" si="108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20">SUM(MV67*$F67)</f>
        <v>0</v>
      </c>
      <c r="NG67" s="44">
        <f t="shared" ref="NG67:NG69" si="2721">SUM(MX67*$F67)</f>
        <v>0</v>
      </c>
      <c r="NH67" s="44">
        <f t="shared" ref="NH67:NH69" si="2722">SUM(MZ67*$F67)</f>
        <v>0</v>
      </c>
      <c r="NI67" s="44">
        <f t="shared" si="109"/>
        <v>0</v>
      </c>
      <c r="NJ67" s="44">
        <f t="shared" si="110"/>
        <v>0</v>
      </c>
      <c r="NK67" s="45">
        <f>'СДП (план)'!BI68</f>
        <v>0</v>
      </c>
      <c r="NL67" s="44">
        <f>'СДП (план)'!BJ68</f>
        <v>0</v>
      </c>
      <c r="NM67" s="44">
        <f t="shared" si="111"/>
        <v>0</v>
      </c>
      <c r="NN67" s="44">
        <f t="shared" si="112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6"/>
        <v>0</v>
      </c>
      <c r="NY67" s="44">
        <f t="shared" si="117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8"/>
        <v>21.666666666666668</v>
      </c>
      <c r="OC67" s="44">
        <f t="shared" si="119"/>
        <v>446791.8</v>
      </c>
      <c r="OD67" s="44">
        <f>VLOOKUP($C67,факт!$D$8:$JF$250,147,0)</f>
        <v>4</v>
      </c>
      <c r="OE67" s="44">
        <f>VLOOKUP($C67,факт!$D$8:$JF$250,148,0)</f>
        <v>82484.639999999999</v>
      </c>
      <c r="OF67" s="44">
        <f>VLOOKUP($C67,факт!$D$8:$JF$250,149,0)</f>
        <v>39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23">SUM(NZ67*$F67)</f>
        <v>127.39999999999999</v>
      </c>
      <c r="OK67" s="44">
        <f t="shared" ref="OK67:OK69" si="2724">SUM(OB67*$F67)</f>
        <v>21.233333333333334</v>
      </c>
      <c r="OL67" s="44">
        <f t="shared" ref="OL67:OL69" si="2725">SUM(OD67*$F67)</f>
        <v>3.92</v>
      </c>
      <c r="OM67" s="44">
        <f t="shared" si="120"/>
        <v>-17.666666666666668</v>
      </c>
      <c r="ON67" s="44">
        <f t="shared" si="121"/>
        <v>-364307.16</v>
      </c>
      <c r="OO67" s="45">
        <f>'СДП (план)'!BM68</f>
        <v>0</v>
      </c>
      <c r="OP67" s="44">
        <f>'СДП (план)'!BN68</f>
        <v>0</v>
      </c>
      <c r="OQ67" s="44">
        <f t="shared" si="122"/>
        <v>0</v>
      </c>
      <c r="OR67" s="44">
        <f t="shared" si="123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26">SUM(OO67*$F67)</f>
        <v>0</v>
      </c>
      <c r="OZ67" s="44">
        <f t="shared" ref="OZ67:OZ69" si="2727">SUM(OQ67*$F67)</f>
        <v>0</v>
      </c>
      <c r="PA67" s="44">
        <f t="shared" ref="PA67:PA69" si="2728">SUM(OS67*$F67)</f>
        <v>0</v>
      </c>
      <c r="PB67" s="44">
        <f t="shared" si="124"/>
        <v>0</v>
      </c>
      <c r="PC67" s="44">
        <f t="shared" si="125"/>
        <v>0</v>
      </c>
      <c r="PD67" s="45">
        <f>'СДП (план)'!BO68</f>
        <v>0</v>
      </c>
      <c r="PE67" s="44">
        <f>'СДП (план)'!BP68</f>
        <v>0</v>
      </c>
      <c r="PF67" s="44">
        <f t="shared" si="126"/>
        <v>0</v>
      </c>
      <c r="PG67" s="44">
        <f t="shared" si="127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29">SUM(PD67*$F67)</f>
        <v>0</v>
      </c>
      <c r="PO67" s="44">
        <f t="shared" ref="PO67:PO69" si="2730">SUM(PF67*$F67)</f>
        <v>0</v>
      </c>
      <c r="PP67" s="44">
        <f t="shared" ref="PP67:PP69" si="2731">SUM(PH67*$F67)</f>
        <v>0</v>
      </c>
      <c r="PQ67" s="44">
        <f t="shared" si="128"/>
        <v>0</v>
      </c>
      <c r="PR67" s="44">
        <f t="shared" si="129"/>
        <v>0</v>
      </c>
      <c r="PS67" s="45">
        <f>'СДП (план)'!BQ68</f>
        <v>0</v>
      </c>
      <c r="PT67" s="44">
        <f>'СДП (план)'!BR68</f>
        <v>0</v>
      </c>
      <c r="PU67" s="44">
        <f t="shared" si="130"/>
        <v>0</v>
      </c>
      <c r="PV67" s="44">
        <f t="shared" si="131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696"/>
        <v>0</v>
      </c>
      <c r="QG67" s="44">
        <f t="shared" si="697"/>
        <v>0</v>
      </c>
      <c r="QH67" s="45">
        <f>'СДП (план)'!BS68</f>
        <v>0</v>
      </c>
      <c r="QI67" s="44">
        <f>'СДП (план)'!BT68</f>
        <v>0</v>
      </c>
      <c r="QJ67" s="44">
        <f t="shared" si="136"/>
        <v>0</v>
      </c>
      <c r="QK67" s="44">
        <f t="shared" si="137"/>
        <v>0</v>
      </c>
      <c r="QL67" s="44">
        <f>VLOOKUP($C67,факт!$D$8:$JF$250,213,0)</f>
        <v>0</v>
      </c>
      <c r="QM67" s="44">
        <f>VLOOKUP($C67,факт!$D$8:$JF$250,214,0)</f>
        <v>0</v>
      </c>
      <c r="QN67" s="44">
        <f>VLOOKUP($C67,факт!$D$8:$JF$250,215,0)</f>
        <v>0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32">SUM(QH67*$F67)</f>
        <v>0</v>
      </c>
      <c r="QS67" s="44">
        <f t="shared" ref="QS67:QS69" si="2733">SUM(QJ67*$F67)</f>
        <v>0</v>
      </c>
      <c r="QT67" s="44">
        <f t="shared" ref="QT67:QT69" si="2734">SUM(QL67*$F67)</f>
        <v>0</v>
      </c>
      <c r="QU67" s="44">
        <f t="shared" ref="QU67:QU69" si="2735">SUM(QL67-QJ67)</f>
        <v>0</v>
      </c>
      <c r="QV67" s="44">
        <f t="shared" ref="QV67:QV69" si="2736">SUM(QM67-QK67)</f>
        <v>0</v>
      </c>
      <c r="QW67" s="45">
        <f>'СДП (план)'!BU68</f>
        <v>7</v>
      </c>
      <c r="QX67" s="44">
        <f>'СДП (план)'!BV68</f>
        <v>173217.74400000001</v>
      </c>
      <c r="QY67" s="44">
        <f t="shared" si="140"/>
        <v>1.1666666666666667</v>
      </c>
      <c r="QZ67" s="44">
        <f t="shared" si="141"/>
        <v>28869.624</v>
      </c>
      <c r="RA67" s="44">
        <f>VLOOKUP($C67,факт!$D$8:$JF$250,225,0)</f>
        <v>0</v>
      </c>
      <c r="RB67" s="44">
        <f>VLOOKUP($C67,факт!$D$8:$JF$250,226,0)</f>
        <v>0</v>
      </c>
      <c r="RC67" s="44">
        <f>VLOOKUP($C67,факт!$D$8:$JF$250,227,0)</f>
        <v>0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37">SUM(QW67*$F67)</f>
        <v>6.8599999999999994</v>
      </c>
      <c r="RH67" s="44">
        <f t="shared" ref="RH67:RH69" si="2738">SUM(QY67*$F67)</f>
        <v>1.1433333333333333</v>
      </c>
      <c r="RI67" s="44">
        <f t="shared" ref="RI67:RI69" si="2739">SUM(RA67*$F67)</f>
        <v>0</v>
      </c>
      <c r="RJ67" s="44">
        <f t="shared" si="142"/>
        <v>-1.1666666666666667</v>
      </c>
      <c r="RK67" s="44">
        <f t="shared" si="143"/>
        <v>-28869.624</v>
      </c>
      <c r="RL67" s="48">
        <f>'СДП (план)'!BW68</f>
        <v>30</v>
      </c>
      <c r="RM67" s="44">
        <f>'СДП (план)'!BX68</f>
        <v>742361.76</v>
      </c>
      <c r="RN67" s="44">
        <f t="shared" si="144"/>
        <v>5</v>
      </c>
      <c r="RO67" s="44">
        <f t="shared" si="145"/>
        <v>123726.96</v>
      </c>
      <c r="RP67" s="44">
        <f>VLOOKUP($C67,факт!$D$8:$JF$250,105,0)</f>
        <v>8</v>
      </c>
      <c r="RQ67" s="44">
        <f>VLOOKUP($C67,факт!$D$8:$JF$250,106,0)</f>
        <v>197963.12</v>
      </c>
      <c r="RR67" s="44">
        <f>VLOOKUP($C67,факт!$D$8:$JF$250,107,0)</f>
        <v>73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40">SUM(RL67*$F67)</f>
        <v>29.4</v>
      </c>
      <c r="RW67" s="44">
        <f t="shared" ref="RW67:RW69" si="2741">SUM(RN67*$F67)</f>
        <v>4.9000000000000004</v>
      </c>
      <c r="RX67" s="44">
        <f t="shared" ref="RX67:RX69" si="2742">SUM(RP67*$F67)</f>
        <v>7.84</v>
      </c>
      <c r="RY67" s="44">
        <f t="shared" si="146"/>
        <v>3</v>
      </c>
      <c r="RZ67" s="44">
        <f t="shared" si="147"/>
        <v>74236.159999999989</v>
      </c>
      <c r="SA67" s="45">
        <f>'СДП (план)'!BY68</f>
        <v>0</v>
      </c>
      <c r="SB67" s="44">
        <f>'СДП (план)'!BZ68</f>
        <v>0</v>
      </c>
      <c r="SC67" s="44">
        <f t="shared" si="148"/>
        <v>0</v>
      </c>
      <c r="SD67" s="44">
        <f t="shared" si="149"/>
        <v>0</v>
      </c>
      <c r="SE67" s="44">
        <f>VLOOKUP($C67,факт!$D$8:$JF$250,69,0)</f>
        <v>5</v>
      </c>
      <c r="SF67" s="44">
        <f>VLOOKUP($C67,факт!$D$8:$JF$250,70,0)</f>
        <v>123726.95</v>
      </c>
      <c r="SG67" s="44">
        <f>VLOOKUP($C67,факт!$D$8:$JF$250,71,0)</f>
        <v>46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43">SUM(SA67*$F67)</f>
        <v>0</v>
      </c>
      <c r="SL67" s="44">
        <f t="shared" ref="SL67:SL69" si="2744">SUM(SC67*$F67)</f>
        <v>0</v>
      </c>
      <c r="SM67" s="44">
        <f t="shared" ref="SM67:SM69" si="2745">SUM(SE67*$F67)</f>
        <v>4.9000000000000004</v>
      </c>
      <c r="SN67" s="44">
        <f t="shared" si="150"/>
        <v>5</v>
      </c>
      <c r="SO67" s="44">
        <f t="shared" si="151"/>
        <v>123726.95</v>
      </c>
      <c r="SP67" s="48">
        <f>'СДП (план)'!CA68</f>
        <v>0</v>
      </c>
      <c r="SQ67" s="44">
        <f>'СДП (план)'!CB68</f>
        <v>0</v>
      </c>
      <c r="SR67" s="44">
        <f t="shared" si="152"/>
        <v>0</v>
      </c>
      <c r="SS67" s="44">
        <f t="shared" si="153"/>
        <v>0</v>
      </c>
      <c r="ST67" s="44"/>
      <c r="SU67" s="44"/>
      <c r="SV67" s="44"/>
      <c r="SW67" s="44"/>
      <c r="SX67" s="44"/>
      <c r="SY67" s="44"/>
      <c r="SZ67" s="44">
        <f t="shared" ref="SZ67:SZ69" si="2746">SUM(SP67*$F67)</f>
        <v>0</v>
      </c>
      <c r="TA67" s="44">
        <f t="shared" ref="TA67:TA69" si="2747">SUM(SR67*$F67)</f>
        <v>0</v>
      </c>
      <c r="TB67" s="44">
        <f t="shared" ref="TB67:TB69" si="2748">SUM(ST67*$F67)</f>
        <v>0</v>
      </c>
      <c r="TC67" s="44">
        <f t="shared" si="154"/>
        <v>0</v>
      </c>
      <c r="TD67" s="44">
        <f t="shared" si="155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6"/>
        <v>8.3333333333333339</v>
      </c>
      <c r="TH67" s="44">
        <f t="shared" si="157"/>
        <v>206211.59999999998</v>
      </c>
      <c r="TI67" s="44">
        <f>VLOOKUP($C67,факт!$D$8:$JF$250,135,0)</f>
        <v>8</v>
      </c>
      <c r="TJ67" s="44">
        <f>VLOOKUP($C67,факт!$D$8:$JF$250,136,0)</f>
        <v>197963.12</v>
      </c>
      <c r="TK67" s="44">
        <f>VLOOKUP($C67,факт!$D$8:$JF$250,137,0)</f>
        <v>84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49">SUM(TE67*$F67)</f>
        <v>49</v>
      </c>
      <c r="TP67" s="44">
        <f t="shared" ref="TP67:TP69" si="2750">SUM(TG67*$F67)</f>
        <v>8.1666666666666679</v>
      </c>
      <c r="TQ67" s="44">
        <f t="shared" ref="TQ67:TQ69" si="2751">SUM(TI67*$F67)</f>
        <v>7.84</v>
      </c>
      <c r="TR67" s="44">
        <f t="shared" si="158"/>
        <v>-0.33333333333333393</v>
      </c>
      <c r="TS67" s="44">
        <f t="shared" si="159"/>
        <v>-8248.4799999999814</v>
      </c>
      <c r="TT67" s="47">
        <f>'СДП (план)'!CE68</f>
        <v>0</v>
      </c>
      <c r="TU67" s="47">
        <f>'СДП (план)'!CF68</f>
        <v>0</v>
      </c>
      <c r="TV67" s="44">
        <f t="shared" si="160"/>
        <v>0</v>
      </c>
      <c r="TW67" s="44">
        <f t="shared" si="161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5"/>
        <v>0</v>
      </c>
      <c r="UH67" s="44">
        <f t="shared" si="166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7"/>
        <v>4</v>
      </c>
      <c r="UL67" s="44">
        <f t="shared" si="168"/>
        <v>98981.567999999985</v>
      </c>
      <c r="UM67" s="44">
        <f>VLOOKUP($C67,факт!$D$8:$JF$250,81,0)</f>
        <v>0</v>
      </c>
      <c r="UN67" s="44">
        <f>VLOOKUP($C67,факт!$D$8:$JF$250,82,0)</f>
        <v>0</v>
      </c>
      <c r="UO67" s="44">
        <f>VLOOKUP($C67,факт!$D$8:$JF$250,83,0)</f>
        <v>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52">SUM(UI67*$F67)</f>
        <v>23.52</v>
      </c>
      <c r="UT67" s="44">
        <f t="shared" ref="UT67:UT69" si="2753">SUM(UK67*$F67)</f>
        <v>3.92</v>
      </c>
      <c r="UU67" s="44">
        <f t="shared" ref="UU67:UU69" si="2754">SUM(UM67*$F67)</f>
        <v>0</v>
      </c>
      <c r="UV67" s="44">
        <f t="shared" si="169"/>
        <v>-4</v>
      </c>
      <c r="UW67" s="44">
        <f t="shared" si="170"/>
        <v>-98981.567999999985</v>
      </c>
      <c r="UX67" s="48">
        <f>'СДП (план)'!CI68</f>
        <v>0</v>
      </c>
      <c r="UY67" s="44">
        <f>'СДП (план)'!CJ68</f>
        <v>0</v>
      </c>
      <c r="UZ67" s="44">
        <f t="shared" si="171"/>
        <v>0</v>
      </c>
      <c r="VA67" s="44">
        <f t="shared" si="172"/>
        <v>0</v>
      </c>
      <c r="VB67" s="44">
        <f>VLOOKUP($C67,факт!$D$8:$JF$250,99,0)</f>
        <v>2</v>
      </c>
      <c r="VC67" s="44">
        <f>VLOOKUP($C67,факт!$D$8:$JF$250,100,0)</f>
        <v>47656.69</v>
      </c>
      <c r="VD67" s="44">
        <f>VLOOKUP($C67,факт!$D$8:$JF$250,101,0)</f>
        <v>17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755">SUM(VB67*$F67)</f>
        <v>1.96</v>
      </c>
      <c r="VK67" s="44">
        <f t="shared" si="1171"/>
        <v>2</v>
      </c>
      <c r="VL67" s="44">
        <f t="shared" si="1172"/>
        <v>47656.69</v>
      </c>
      <c r="VM67" s="48">
        <f>'СДП (план)'!CK68</f>
        <v>13</v>
      </c>
      <c r="VN67" s="44">
        <f>'СДП (план)'!CL68</f>
        <v>321690.09599999996</v>
      </c>
      <c r="VO67" s="44">
        <f t="shared" si="176"/>
        <v>2.1666666666666665</v>
      </c>
      <c r="VP67" s="44">
        <f t="shared" si="177"/>
        <v>53615.015999999996</v>
      </c>
      <c r="VQ67" s="44">
        <f>VLOOKUP($C67,факт!$D$8:$JF$250,123,0)</f>
        <v>0</v>
      </c>
      <c r="VR67" s="44">
        <f>VLOOKUP($C67,факт!$D$8:$JF$250,124,0)</f>
        <v>0</v>
      </c>
      <c r="VS67" s="44">
        <f>VLOOKUP($C67,факт!$D$8:$JF$250,125,0)</f>
        <v>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756">SUM(VM67*$F67)</f>
        <v>12.74</v>
      </c>
      <c r="VX67" s="44">
        <f t="shared" ref="VX67:VX69" si="2757">SUM(VO67*$F67)</f>
        <v>2.1233333333333331</v>
      </c>
      <c r="VY67" s="44">
        <f t="shared" ref="VY67:VY69" si="2758">SUM(VQ67*$F67)</f>
        <v>0</v>
      </c>
      <c r="VZ67" s="44">
        <f t="shared" si="178"/>
        <v>-2.1666666666666665</v>
      </c>
      <c r="WA67" s="44">
        <f t="shared" si="179"/>
        <v>-53615.015999999996</v>
      </c>
      <c r="WB67" s="45">
        <f>'СДП (план)'!CM68</f>
        <v>17</v>
      </c>
      <c r="WC67" s="44">
        <f>'СДП (план)'!CN68</f>
        <v>420671.66399999999</v>
      </c>
      <c r="WD67" s="44">
        <f t="shared" si="180"/>
        <v>2.8333333333333335</v>
      </c>
      <c r="WE67" s="44">
        <f t="shared" si="181"/>
        <v>70111.944000000003</v>
      </c>
      <c r="WF67" s="44">
        <f>VLOOKUP($C67,факт!$D$8:$JF$250,141,0)</f>
        <v>1</v>
      </c>
      <c r="WG67" s="44">
        <f>VLOOKUP($C67,факт!$D$8:$JF$250,142,0)</f>
        <v>24745.39</v>
      </c>
      <c r="WH67" s="44">
        <f>VLOOKUP($C67,факт!$D$8:$JF$250,143,0)</f>
        <v>10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759">SUM(WB67*$F67)</f>
        <v>16.66</v>
      </c>
      <c r="WM67" s="44">
        <f t="shared" ref="WM67:WM69" si="2760">SUM(WD67*$F67)</f>
        <v>2.7766666666666668</v>
      </c>
      <c r="WN67" s="44">
        <f t="shared" ref="WN67:WN69" si="2761">SUM(WF67*$F67)</f>
        <v>0.98</v>
      </c>
      <c r="WO67" s="44">
        <f t="shared" si="182"/>
        <v>-1.8333333333333335</v>
      </c>
      <c r="WP67" s="44">
        <f t="shared" si="183"/>
        <v>-45366.554000000004</v>
      </c>
      <c r="WQ67" s="45">
        <f>'СДП (план)'!CO68</f>
        <v>0</v>
      </c>
      <c r="WR67" s="44">
        <f>'СДП (план)'!CP68</f>
        <v>0</v>
      </c>
      <c r="WS67" s="44">
        <f t="shared" si="184"/>
        <v>0</v>
      </c>
      <c r="WT67" s="44">
        <f t="shared" si="185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762">SUM(WQ67*$F67)</f>
        <v>0</v>
      </c>
      <c r="XB67" s="44">
        <f t="shared" ref="XB67:XB69" si="2763">SUM(WS67*$F67)</f>
        <v>0</v>
      </c>
      <c r="XC67" s="44">
        <f t="shared" ref="XC67:XC69" si="2764">SUM(WU67*$F67)</f>
        <v>0</v>
      </c>
      <c r="XD67" s="44">
        <f t="shared" si="186"/>
        <v>0</v>
      </c>
      <c r="XE67" s="44">
        <f t="shared" si="187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8"/>
        <v>5.833333333333333</v>
      </c>
      <c r="XI67" s="44">
        <f t="shared" si="189"/>
        <v>191604.94499999998</v>
      </c>
      <c r="XJ67" s="44">
        <f>VLOOKUP($C67,факт!$D$8:$JF$250,51,0)</f>
        <v>0</v>
      </c>
      <c r="XK67" s="44">
        <f>VLOOKUP($C67,факт!$D$8:$JF$250,52,0)</f>
        <v>0</v>
      </c>
      <c r="XL67" s="44">
        <f>VLOOKUP($C67,факт!$D$8:$JF$250,53,0)</f>
        <v>0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765">SUM(XF67*$F67)</f>
        <v>34.299999999999997</v>
      </c>
      <c r="XQ67" s="44">
        <f t="shared" ref="XQ67:XQ69" si="2766">SUM(XH67*$F67)</f>
        <v>5.7166666666666659</v>
      </c>
      <c r="XR67" s="44">
        <f t="shared" ref="XR67:XR69" si="2767">SUM(XJ67*$F67)</f>
        <v>0</v>
      </c>
      <c r="XS67" s="44">
        <f t="shared" si="190"/>
        <v>-5.833333333333333</v>
      </c>
      <c r="XT67" s="44">
        <f t="shared" si="191"/>
        <v>-191604.94499999998</v>
      </c>
      <c r="XU67" s="8">
        <f>'СДП (план)'!CS68</f>
        <v>60</v>
      </c>
      <c r="XV67" s="3">
        <f>'СДП (план)'!CT68</f>
        <v>2271273.48</v>
      </c>
      <c r="XW67" s="44">
        <f t="shared" si="192"/>
        <v>10</v>
      </c>
      <c r="XX67" s="44">
        <f t="shared" si="193"/>
        <v>378545.58</v>
      </c>
      <c r="XY67" s="44">
        <f>VLOOKUP($C67,факт!$D$8:$JF$250,93,0)</f>
        <v>1</v>
      </c>
      <c r="XZ67" s="44">
        <f>VLOOKUP($C67,факт!$D$8:$JF$250,94,0)</f>
        <v>37854.559999999998</v>
      </c>
      <c r="YA67" s="44">
        <f>VLOOKUP($C67,факт!$D$8:$JF$250,95,0)</f>
        <v>10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768">SUM(XU67*$F67)</f>
        <v>58.8</v>
      </c>
      <c r="YF67" s="44">
        <f t="shared" ref="YF67:YF69" si="2769">SUM(XW67*$F67)</f>
        <v>9.8000000000000007</v>
      </c>
      <c r="YG67" s="44">
        <f t="shared" ref="YG67:YG69" si="2770">SUM(XY67*$F67)</f>
        <v>0.98</v>
      </c>
      <c r="YH67" s="44">
        <f t="shared" si="194"/>
        <v>-9</v>
      </c>
      <c r="YI67" s="44">
        <f t="shared" si="195"/>
        <v>-340691.02</v>
      </c>
      <c r="YJ67" s="3">
        <f>'СДП (план)'!CU68</f>
        <v>0</v>
      </c>
      <c r="YK67" s="3">
        <f>'СДП (план)'!CV68</f>
        <v>0</v>
      </c>
      <c r="YL67" s="44">
        <f t="shared" si="196"/>
        <v>0</v>
      </c>
      <c r="YM67" s="44">
        <f t="shared" si="197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771">SUM(YJ67*$F67)</f>
        <v>0</v>
      </c>
      <c r="YU67" s="44">
        <f t="shared" ref="YU67:YU69" si="2772">SUM(YL67*$F67)</f>
        <v>0</v>
      </c>
      <c r="YV67" s="44">
        <f t="shared" ref="YV67:YV69" si="2773">SUM(YN67*$F67)</f>
        <v>0</v>
      </c>
      <c r="YW67" s="44">
        <f t="shared" si="1038"/>
        <v>0</v>
      </c>
      <c r="YX67" s="44">
        <f t="shared" si="1039"/>
        <v>0</v>
      </c>
      <c r="YY67" s="44">
        <f>'СДП (план)'!CW68</f>
        <v>0</v>
      </c>
      <c r="YZ67" s="44">
        <f>'СДП (план)'!CX68</f>
        <v>0</v>
      </c>
      <c r="ZA67" s="44">
        <f t="shared" si="198"/>
        <v>0</v>
      </c>
      <c r="ZB67" s="44">
        <f t="shared" si="199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774">SUM(YY67*$F67)</f>
        <v>0</v>
      </c>
      <c r="ZJ67" s="44">
        <f>SUM(ZA67*$F67)</f>
        <v>0</v>
      </c>
      <c r="ZK67" s="44">
        <f>SUM(ZC67*$F67)</f>
        <v>0</v>
      </c>
      <c r="ZL67" s="44">
        <f t="shared" si="1192"/>
        <v>0</v>
      </c>
      <c r="ZM67" s="44">
        <f t="shared" si="1193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>SUM(HC67,DB67,AT67,BX67,AE67,BI67,P67,NL67,LD67,LS67,OA67,EU67,FJ67,HR67,JK67,MH67,MW67,TU67,IG67,IV67,JZ67,DQ67,EF67,WR67,WC67,UJ67,UY67,RM67,TF67,VN67,OP67,PE67,PT67,QI67,FY67,QX67,GN67,SQ67,XG67,XV67,SB67,CM67,KO67,YK67,YZ67)</f>
        <v>16383364.326000001</v>
      </c>
      <c r="AAE67" s="49">
        <f>SUM(HD67,DC67,AU67,BY67,AF67,BJ67,Q67,NM67,LE67,LT67,OB67,EV67,FK67,HS67,JL67,MI67,MX67,TV67,IH67,IW67,KA67,DR67,EG67,WS67,WD67,UK67,UZ67,RN67,TG67,VO67,OQ67,PF67,PU67,QJ67,FZ67,QY67,GO67,SR67,XH67,XW67,SC67,CN67,KP67,YL67,ZA67)</f>
        <v>115.33333333333333</v>
      </c>
      <c r="AAF67" s="49">
        <f>SUM(HE67,DD67,AV67,BZ67,AG67,BK67,R67,NN67,LF67,LU67,OC67,EW67,FL67,HT67,JM67,MJ67,MY67,TW67,II67,IX67,KB67,DS67,EH67,WT67,WE67,UL67,VA67,RO67,TH67,VP67,OR67,PG67,PV67,QK67,GA67,QZ67,GP67,SS67,XI67,XX67,SD67,CO67,KQ67,YM67,ZB67)</f>
        <v>2730560.7209999999</v>
      </c>
      <c r="AAG67" s="49">
        <f>SUM(HF67,DE67,AW67,CA67,AH67,BL67,S67,NO67,LG67,LV67,OD67,EX67,FM67,HU67,JN67,MK67,MZ67,TX67,IJ67,IY67,KC67,DT67,EI67,WU67,WF67,UM67,VB67,RP67,TI67,VQ67,OS67,PH67,PW67,QL67,GB67,RA67,GQ67,ST67,XJ67,XY67,SE67,CP67,KR67,YN67,ZC67)</f>
        <v>40</v>
      </c>
      <c r="AAH67" s="49">
        <f>SUM(HG67,DF67,AX67,CB67,AI67,BM67,T67,NP67,LH67,LW67,OE67,EY67,FN67,HV67,JO67,ML67,NA67,TY67,IK67,IZ67,KD67,DU67,EJ67,WV67,WG67,UN67,VC67,RQ67,TJ67,VR67,OT67,PI67,PX67,QM67,GC67,RB67,GR67,SU67,XK67,XZ67,SF67,CQ67,KS67,YO67,ZD67)</f>
        <v>941541.84999999986</v>
      </c>
      <c r="AAI67" s="49">
        <f>SUM(HH67,DG67,AY67,CC67,AJ67,BN67,U67,NQ67,LI67,LX67,OF67,EZ67,FO67,HW67,JP67,MM67,NB67,TZ67,IL67,JA67,KE67,DV67,EK67,WW67,WH67,UO67,VD67,RR67,TK67,VS67,OU67,PJ67,PY67,QN67,GD67,RC67,GS67,SV67,XL67,YA67,SG67,CR67,KT67,YP67,ZE67)</f>
        <v>387</v>
      </c>
      <c r="AAJ67" s="49">
        <f>SUM(HI67,DH67,AZ67,CD67,AK67,BO67,V67,NR67,LJ67,LY67,OG67,FA67,FP67,HX67,JQ67,MN67,NC67,UA67,IM67,JB67,KF67,DW67,EL67,WX67,WI67,UP67,VE67,RS67,TL67,VT67,OV67,PK67,PZ67,QO67,GE67,RD67,GT67,SW67,XM67,YB67,SH67,CS67,KU67,YQ67,ZF67)</f>
        <v>1</v>
      </c>
      <c r="AAK67" s="49">
        <f>SUM(HJ67,DI67,BA67,CE67,AL67,BP67,W67,NS67,LK67,LZ67,OH67,FB67,FQ67,HY67,JR67,MO67,ND67,UB67,IN67,JC67,KG67,DX67,EM67,WY67,WJ67,UQ67,VF67,RT67,TM67,VU67,OW67,PL67,QA67,QP67,GF67,RE67,GU67,SX67,XN67,YC67,SI67,CT67,KV67,YR67,ZG67)</f>
        <v>20621.16</v>
      </c>
      <c r="AAL67" s="49">
        <f>SUM(HK67,DJ67,BB67,CF67,AM67,BQ67,X67,NT67,LL67,MA67,OI67,FC67,FR67,HZ67,JS67,MP67,NE67,UC67,IO67,JD67,KH67,DY67,EN67,WZ67,WK67,UR67,VG67,RU67,TN67,VV67,OX67,PM67,QB67,QQ67,GG67,RF67,GV67,SY67,XO67,YD67,SJ67,CU67,KW67,YS67,ZH67)</f>
        <v>12</v>
      </c>
      <c r="AAM67" s="49">
        <f>SUM(HL67,DK67,BC67,CG67,AN67,BR67,Y67,NU67,LM67,MB67,OJ67,FD67,FS67,IA67,JT67,MQ67,NF67,UD67,IP67,JE67,KI67,DZ67,EO67,XA67,WL67,US67,VH67,RV67,TO67,VW67,OY67,PN67,QC67,QR67,GH67,RG67,GW67,SZ67,XP67,YE67,SK67,CV67,KX67,YT67,ZI67)</f>
        <v>678.15999999999985</v>
      </c>
      <c r="AAN67" s="49">
        <f>SUM(HM67,DL67,BD67,CH67,AO67,BS67,Z67,NV67,LN67,MC67,OK67,FE67,FT67,IB67,JU67,MR67,NG67,UE67,IQ67,JF67,KJ67,EA67,EP67,XB67,WM67,UT67,VI67,RW67,TP67,VX67,OZ67,PO67,QD67,QS67,GI67,RH67,GX67,TA67,XQ67,YF67,SL67,CW67,KY67,YU67,ZJ67)</f>
        <v>113.02666666666669</v>
      </c>
      <c r="AAO67" s="49">
        <f>SUM(HN67,DM67,BE67,CI67,AP67,BT67,AA67,NW67,LO67,MD67,OL67,FF67,FU67,IC67,JV67,MS67,NH67,UF67,IR67,JG67,KK67,EB67,EQ67,XC67,WN67,UU67,VJ67,RX67,TQ67,VY67,PA67,PP67,QE67,QT67,GJ67,RI67,GY67,TB67,XR67,YG67,SM67,CX67,KZ67,YV67,ZK67)</f>
        <v>39.199999999999996</v>
      </c>
      <c r="AAP67" s="44">
        <f t="shared" ref="AAP67:AAP69" si="2775">SUM(AAG67-AAE67)</f>
        <v>-75.333333333333329</v>
      </c>
      <c r="AAQ67" s="44">
        <f t="shared" ref="AAQ67:AAQ69" si="2776">SUM(AAH67-AAF67)</f>
        <v>-1789018.871</v>
      </c>
    </row>
    <row r="68" spans="1:719" s="33" customFormat="1" ht="30" x14ac:dyDescent="0.25">
      <c r="A68" s="213"/>
      <c r="B68" s="247">
        <v>44</v>
      </c>
      <c r="C68" s="248" t="s">
        <v>439</v>
      </c>
      <c r="D68" s="226" t="s">
        <v>440</v>
      </c>
      <c r="E68" s="170">
        <v>15030</v>
      </c>
      <c r="F68" s="223">
        <v>1.75</v>
      </c>
      <c r="G68" s="319"/>
      <c r="H68" s="19">
        <v>1</v>
      </c>
      <c r="I68" s="273"/>
      <c r="J68" s="287"/>
      <c r="K68" s="236">
        <v>1.4</v>
      </c>
      <c r="L68" s="236">
        <v>1.68</v>
      </c>
      <c r="M68" s="236">
        <v>2.23</v>
      </c>
      <c r="N68" s="237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54"/>
        <v>0</v>
      </c>
      <c r="Z68" s="44">
        <f t="shared" si="2655"/>
        <v>0</v>
      </c>
      <c r="AA68" s="44">
        <f t="shared" si="2656"/>
        <v>0</v>
      </c>
      <c r="AB68" s="44">
        <f t="shared" si="2657"/>
        <v>0</v>
      </c>
      <c r="AC68" s="44">
        <f t="shared" si="2305"/>
        <v>0</v>
      </c>
      <c r="AD68" s="169">
        <f>'СДП (план)'!Q69</f>
        <v>0</v>
      </c>
      <c r="AE68" s="169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658"/>
        <v>0</v>
      </c>
      <c r="AO68" s="44">
        <f t="shared" si="2659"/>
        <v>0</v>
      </c>
      <c r="AP68" s="44">
        <f t="shared" si="2660"/>
        <v>0</v>
      </c>
      <c r="AQ68" s="44">
        <f t="shared" si="2661"/>
        <v>0</v>
      </c>
      <c r="AR68" s="44">
        <f t="shared" si="2662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42</v>
      </c>
      <c r="AV68" s="44">
        <f t="shared" si="23"/>
        <v>1546587</v>
      </c>
      <c r="AW68" s="44">
        <f>VLOOKUP($C68,факт!$D$8:$JF$250,3,0)</f>
        <v>0</v>
      </c>
      <c r="AX68" s="44">
        <f>VLOOKUP($C68,факт!$D$8:$JF$250,4,0)</f>
        <v>0</v>
      </c>
      <c r="AY68" s="44">
        <f>VLOOKUP($C68,факт!$D$8:$JF$250,5,0)</f>
        <v>0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663"/>
        <v>441</v>
      </c>
      <c r="BD68" s="44">
        <f t="shared" si="2664"/>
        <v>73.5</v>
      </c>
      <c r="BE68" s="44">
        <f t="shared" si="2665"/>
        <v>0</v>
      </c>
      <c r="BF68" s="44">
        <f t="shared" si="2308"/>
        <v>-42</v>
      </c>
      <c r="BG68" s="44">
        <f t="shared" si="2309"/>
        <v>-1546587</v>
      </c>
      <c r="BH68" s="104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666"/>
        <v>0</v>
      </c>
      <c r="BS68" s="44">
        <f t="shared" si="2667"/>
        <v>0</v>
      </c>
      <c r="BT68" s="44">
        <f t="shared" si="2668"/>
        <v>0</v>
      </c>
      <c r="BU68" s="44">
        <f>SUM(BL68-BJ68)</f>
        <v>0</v>
      </c>
      <c r="BV68" s="44">
        <f>SUM(BM68-BK68)</f>
        <v>0</v>
      </c>
      <c r="BW68" s="45">
        <f>'СДП (план)'!W69</f>
        <v>0</v>
      </c>
      <c r="BX68" s="44">
        <f>'СДП (план)'!X69</f>
        <v>0</v>
      </c>
      <c r="BY68" s="44">
        <f t="shared" si="26"/>
        <v>0</v>
      </c>
      <c r="BZ68" s="44">
        <f t="shared" si="27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669"/>
        <v>0</v>
      </c>
      <c r="CH68" s="44">
        <f t="shared" si="2670"/>
        <v>0</v>
      </c>
      <c r="CI68" s="44">
        <f t="shared" si="2671"/>
        <v>0</v>
      </c>
      <c r="CJ68" s="44">
        <f t="shared" si="1081"/>
        <v>0</v>
      </c>
      <c r="CK68" s="44">
        <f t="shared" si="1082"/>
        <v>0</v>
      </c>
      <c r="CL68" s="47">
        <f>'СДП (план)'!Y69</f>
        <v>0</v>
      </c>
      <c r="CM68" s="44">
        <f>'СДП (план)'!Z69</f>
        <v>0</v>
      </c>
      <c r="CN68" s="44">
        <f t="shared" si="28"/>
        <v>0</v>
      </c>
      <c r="CO68" s="44">
        <f t="shared" si="29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672"/>
        <v>0</v>
      </c>
      <c r="CW68" s="44">
        <f t="shared" si="2673"/>
        <v>0</v>
      </c>
      <c r="CX68" s="44">
        <f t="shared" si="2674"/>
        <v>0</v>
      </c>
      <c r="CY68" s="44">
        <f t="shared" si="30"/>
        <v>0</v>
      </c>
      <c r="CZ68" s="44">
        <f t="shared" si="31"/>
        <v>0</v>
      </c>
      <c r="DA68" s="46">
        <f>'СДП (план)'!AA69</f>
        <v>0</v>
      </c>
      <c r="DB68" s="46">
        <f>'СДП (план)'!AB69</f>
        <v>0</v>
      </c>
      <c r="DC68" s="44">
        <f t="shared" si="32"/>
        <v>0</v>
      </c>
      <c r="DD68" s="44">
        <f t="shared" si="33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675"/>
        <v>0</v>
      </c>
      <c r="DL68" s="44">
        <f t="shared" si="2676"/>
        <v>0</v>
      </c>
      <c r="DM68" s="44">
        <f t="shared" si="2677"/>
        <v>0</v>
      </c>
      <c r="DN68" s="44">
        <f t="shared" si="34"/>
        <v>0</v>
      </c>
      <c r="DO68" s="44">
        <f t="shared" si="35"/>
        <v>0</v>
      </c>
      <c r="DP68" s="5">
        <f>'СДП (план)'!AC69</f>
        <v>0</v>
      </c>
      <c r="DQ68" s="3">
        <f>'СДП (план)'!AD69</f>
        <v>0</v>
      </c>
      <c r="DR68" s="44">
        <f t="shared" si="36"/>
        <v>0</v>
      </c>
      <c r="DS68" s="44">
        <f t="shared" si="37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678"/>
        <v>0</v>
      </c>
      <c r="EA68" s="44">
        <f t="shared" si="2679"/>
        <v>0</v>
      </c>
      <c r="EB68" s="44">
        <f t="shared" si="2680"/>
        <v>0</v>
      </c>
      <c r="EC68" s="44">
        <f t="shared" si="38"/>
        <v>0</v>
      </c>
      <c r="ED68" s="44">
        <f t="shared" si="39"/>
        <v>0</v>
      </c>
      <c r="EE68" s="44">
        <f>'СДП (план)'!CY69</f>
        <v>0</v>
      </c>
      <c r="EF68" s="44">
        <f>'СДП (план)'!CZ69</f>
        <v>0</v>
      </c>
      <c r="EG68" s="44">
        <f t="shared" si="2315"/>
        <v>0</v>
      </c>
      <c r="EH68" s="44">
        <f t="shared" si="2316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2"/>
        <v>0</v>
      </c>
      <c r="EW68" s="44">
        <f t="shared" si="43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681"/>
        <v>0</v>
      </c>
      <c r="FE68" s="44">
        <f t="shared" si="2682"/>
        <v>0</v>
      </c>
      <c r="FF68" s="44">
        <f t="shared" si="2683"/>
        <v>0</v>
      </c>
      <c r="FG68" s="44">
        <f t="shared" si="2684"/>
        <v>0</v>
      </c>
      <c r="FH68" s="44">
        <f t="shared" si="2685"/>
        <v>0</v>
      </c>
      <c r="FI68" s="5">
        <f>'СДП (план)'!AG69</f>
        <v>0</v>
      </c>
      <c r="FJ68" s="3">
        <f>'СДП (план)'!AH69</f>
        <v>0</v>
      </c>
      <c r="FK68" s="44">
        <f t="shared" si="46"/>
        <v>0</v>
      </c>
      <c r="FL68" s="44">
        <f t="shared" si="47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686"/>
        <v>0</v>
      </c>
      <c r="FT68" s="44">
        <f t="shared" si="2687"/>
        <v>0</v>
      </c>
      <c r="FU68" s="44">
        <f t="shared" si="2688"/>
        <v>0</v>
      </c>
      <c r="FV68" s="44">
        <f t="shared" si="2689"/>
        <v>0</v>
      </c>
      <c r="FW68" s="44">
        <f t="shared" si="2690"/>
        <v>0</v>
      </c>
      <c r="FX68" s="5">
        <f>'СДП (план)'!AI69</f>
        <v>0</v>
      </c>
      <c r="FY68" s="3">
        <f>'СДП (план)'!AJ69</f>
        <v>0</v>
      </c>
      <c r="FZ68" s="44">
        <f t="shared" si="50"/>
        <v>0</v>
      </c>
      <c r="GA68" s="44">
        <f t="shared" si="51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691"/>
        <v>0</v>
      </c>
      <c r="GI68" s="44">
        <f t="shared" si="2692"/>
        <v>0</v>
      </c>
      <c r="GJ68" s="44">
        <f t="shared" si="2693"/>
        <v>0</v>
      </c>
      <c r="GK68" s="44">
        <f t="shared" si="2694"/>
        <v>0</v>
      </c>
      <c r="GL68" s="44">
        <f t="shared" si="2695"/>
        <v>0</v>
      </c>
      <c r="GM68" s="45">
        <f>'СДП (план)'!AK69</f>
        <v>0</v>
      </c>
      <c r="GN68" s="44">
        <f>'СДП (план)'!AL69</f>
        <v>0</v>
      </c>
      <c r="GO68" s="44">
        <f t="shared" si="54"/>
        <v>0</v>
      </c>
      <c r="GP68" s="44">
        <f t="shared" si="55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696"/>
        <v>0</v>
      </c>
      <c r="GX68" s="44">
        <f t="shared" si="2697"/>
        <v>0</v>
      </c>
      <c r="GY68" s="44">
        <f t="shared" si="2698"/>
        <v>0</v>
      </c>
      <c r="GZ68" s="44">
        <f t="shared" si="56"/>
        <v>0</v>
      </c>
      <c r="HA68" s="44">
        <f t="shared" si="57"/>
        <v>0</v>
      </c>
      <c r="HB68" s="46">
        <f>'СДП (план)'!AM69</f>
        <v>0</v>
      </c>
      <c r="HC68" s="141">
        <f>'СДП (план)'!AN69</f>
        <v>0</v>
      </c>
      <c r="HD68" s="44">
        <f t="shared" si="58"/>
        <v>0</v>
      </c>
      <c r="HE68" s="44">
        <f t="shared" si="59"/>
        <v>0</v>
      </c>
      <c r="HF68" s="44"/>
      <c r="HG68" s="44"/>
      <c r="HH68" s="44"/>
      <c r="HI68" s="44"/>
      <c r="HJ68" s="44"/>
      <c r="HK68" s="44"/>
      <c r="HL68" s="44">
        <f t="shared" si="2699"/>
        <v>0</v>
      </c>
      <c r="HM68" s="44">
        <f t="shared" si="2700"/>
        <v>0</v>
      </c>
      <c r="HN68" s="44">
        <f t="shared" si="2701"/>
        <v>0</v>
      </c>
      <c r="HO68" s="44">
        <f t="shared" si="60"/>
        <v>0</v>
      </c>
      <c r="HP68" s="44">
        <f t="shared" si="61"/>
        <v>0</v>
      </c>
      <c r="HQ68" s="45">
        <f>'СДП (план)'!AO69</f>
        <v>0</v>
      </c>
      <c r="HR68" s="44">
        <f>'СДП (план)'!AP69</f>
        <v>0</v>
      </c>
      <c r="HS68" s="44">
        <f t="shared" si="62"/>
        <v>0</v>
      </c>
      <c r="HT68" s="44">
        <f t="shared" si="63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02"/>
        <v>0</v>
      </c>
      <c r="IB68" s="44">
        <f t="shared" si="2703"/>
        <v>0</v>
      </c>
      <c r="IC68" s="44">
        <f t="shared" si="2704"/>
        <v>0</v>
      </c>
      <c r="ID68" s="44">
        <f t="shared" si="64"/>
        <v>0</v>
      </c>
      <c r="IE68" s="44">
        <f t="shared" si="65"/>
        <v>0</v>
      </c>
      <c r="IF68" s="45">
        <f>'СДП (план)'!AQ69</f>
        <v>0</v>
      </c>
      <c r="IG68" s="44">
        <f>'СДП (план)'!AR69</f>
        <v>0</v>
      </c>
      <c r="IH68" s="44">
        <f t="shared" si="66"/>
        <v>0</v>
      </c>
      <c r="II68" s="44">
        <f t="shared" si="67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1"/>
        <v>0</v>
      </c>
      <c r="IT68" s="44">
        <f t="shared" si="72"/>
        <v>0</v>
      </c>
      <c r="IU68" s="45">
        <f>'СДП (план)'!AS69</f>
        <v>0</v>
      </c>
      <c r="IV68" s="44">
        <f>'СДП (план)'!AT69</f>
        <v>0</v>
      </c>
      <c r="IW68" s="44">
        <f t="shared" si="73"/>
        <v>0</v>
      </c>
      <c r="IX68" s="44">
        <f t="shared" si="74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05"/>
        <v>0</v>
      </c>
      <c r="JF68" s="44">
        <f t="shared" si="2706"/>
        <v>0</v>
      </c>
      <c r="JG68" s="44">
        <f t="shared" si="2707"/>
        <v>0</v>
      </c>
      <c r="JH68" s="44">
        <f t="shared" si="75"/>
        <v>0</v>
      </c>
      <c r="JI68" s="44">
        <f t="shared" si="76"/>
        <v>0</v>
      </c>
      <c r="JJ68" s="5">
        <f>'СДП (план)'!AU69</f>
        <v>0</v>
      </c>
      <c r="JK68" s="3">
        <f>'СДП (план)'!AV69</f>
        <v>0</v>
      </c>
      <c r="JL68" s="44">
        <f t="shared" si="77"/>
        <v>0</v>
      </c>
      <c r="JM68" s="44">
        <f t="shared" si="78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2"/>
        <v>0</v>
      </c>
      <c r="JX68" s="44">
        <f t="shared" si="83"/>
        <v>0</v>
      </c>
      <c r="JY68" s="5">
        <f>'СДП (план)'!AW69</f>
        <v>0</v>
      </c>
      <c r="JZ68" s="3">
        <f>'СДП (план)'!AX69</f>
        <v>0</v>
      </c>
      <c r="KA68" s="44">
        <f t="shared" si="84"/>
        <v>0</v>
      </c>
      <c r="KB68" s="44">
        <f t="shared" si="85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08"/>
        <v>0</v>
      </c>
      <c r="KJ68" s="44">
        <f t="shared" si="2709"/>
        <v>0</v>
      </c>
      <c r="KK68" s="44">
        <f t="shared" si="2710"/>
        <v>0</v>
      </c>
      <c r="KL68" s="44">
        <f t="shared" si="86"/>
        <v>0</v>
      </c>
      <c r="KM68" s="44">
        <f t="shared" si="87"/>
        <v>0</v>
      </c>
      <c r="KN68" s="5">
        <f>'СДП (план)'!AY69</f>
        <v>0</v>
      </c>
      <c r="KO68" s="3">
        <f>'СДП (план)'!AZ69</f>
        <v>0</v>
      </c>
      <c r="KP68" s="44">
        <f t="shared" si="88"/>
        <v>0</v>
      </c>
      <c r="KQ68" s="44">
        <f t="shared" si="89"/>
        <v>0</v>
      </c>
      <c r="KR68" s="44"/>
      <c r="KS68" s="44"/>
      <c r="KT68" s="44"/>
      <c r="KU68" s="44"/>
      <c r="KV68" s="44"/>
      <c r="KW68" s="44"/>
      <c r="KX68" s="44">
        <f t="shared" si="2711"/>
        <v>0</v>
      </c>
      <c r="KY68" s="44">
        <f t="shared" si="2712"/>
        <v>0</v>
      </c>
      <c r="KZ68" s="44">
        <f t="shared" si="2713"/>
        <v>0</v>
      </c>
      <c r="LA68" s="44">
        <f t="shared" si="90"/>
        <v>0</v>
      </c>
      <c r="LB68" s="44">
        <f t="shared" si="91"/>
        <v>0</v>
      </c>
      <c r="LC68" s="45">
        <f>'СДП (план)'!BA69</f>
        <v>0</v>
      </c>
      <c r="LD68" s="44">
        <f>'СДП (план)'!BB69</f>
        <v>0</v>
      </c>
      <c r="LE68" s="44">
        <f t="shared" si="92"/>
        <v>0</v>
      </c>
      <c r="LF68" s="44">
        <f t="shared" si="93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7"/>
        <v>0</v>
      </c>
      <c r="LQ68" s="44">
        <f t="shared" si="98"/>
        <v>0</v>
      </c>
      <c r="LR68" s="45">
        <f>'СДП (план)'!BC69</f>
        <v>0</v>
      </c>
      <c r="LS68" s="44">
        <f>'СДП (план)'!BD69</f>
        <v>0</v>
      </c>
      <c r="LT68" s="44">
        <f t="shared" si="99"/>
        <v>0</v>
      </c>
      <c r="LU68" s="44">
        <f t="shared" si="100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14"/>
        <v>0</v>
      </c>
      <c r="MC68" s="44">
        <f t="shared" si="2715"/>
        <v>0</v>
      </c>
      <c r="MD68" s="44">
        <f t="shared" si="2716"/>
        <v>0</v>
      </c>
      <c r="ME68" s="44">
        <f t="shared" si="101"/>
        <v>0</v>
      </c>
      <c r="MF68" s="44">
        <f t="shared" si="102"/>
        <v>0</v>
      </c>
      <c r="MG68" s="47">
        <f>'СДП (план)'!BE69</f>
        <v>0</v>
      </c>
      <c r="MH68" s="47">
        <f>'СДП (план)'!BF69</f>
        <v>0</v>
      </c>
      <c r="MI68" s="44">
        <f t="shared" si="103"/>
        <v>0</v>
      </c>
      <c r="MJ68" s="44">
        <f t="shared" si="104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17"/>
        <v>0</v>
      </c>
      <c r="MR68" s="44">
        <f t="shared" si="2718"/>
        <v>0</v>
      </c>
      <c r="MS68" s="44">
        <f t="shared" si="2719"/>
        <v>0</v>
      </c>
      <c r="MT68" s="44">
        <f t="shared" si="105"/>
        <v>0</v>
      </c>
      <c r="MU68" s="44">
        <f t="shared" si="106"/>
        <v>0</v>
      </c>
      <c r="MV68" s="47">
        <f>'СДП (план)'!BG69</f>
        <v>0</v>
      </c>
      <c r="MW68" s="47">
        <f>'СДП (план)'!BH69</f>
        <v>0</v>
      </c>
      <c r="MX68" s="44">
        <f t="shared" si="107"/>
        <v>0</v>
      </c>
      <c r="MY68" s="44">
        <f t="shared" si="108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20"/>
        <v>0</v>
      </c>
      <c r="NG68" s="44">
        <f t="shared" si="2721"/>
        <v>0</v>
      </c>
      <c r="NH68" s="44">
        <f t="shared" si="2722"/>
        <v>0</v>
      </c>
      <c r="NI68" s="44">
        <f t="shared" si="109"/>
        <v>0</v>
      </c>
      <c r="NJ68" s="44">
        <f t="shared" si="110"/>
        <v>0</v>
      </c>
      <c r="NK68" s="45">
        <f>'СДП (план)'!BI69</f>
        <v>0</v>
      </c>
      <c r="NL68" s="44">
        <f>'СДП (план)'!BJ69</f>
        <v>0</v>
      </c>
      <c r="NM68" s="44">
        <f t="shared" si="111"/>
        <v>0</v>
      </c>
      <c r="NN68" s="44">
        <f t="shared" si="112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6"/>
        <v>0</v>
      </c>
      <c r="NY68" s="44">
        <f t="shared" si="117"/>
        <v>0</v>
      </c>
      <c r="NZ68" s="45">
        <f>'СДП (план)'!BK69</f>
        <v>0</v>
      </c>
      <c r="OA68" s="44">
        <f>'СДП (план)'!BL69</f>
        <v>0</v>
      </c>
      <c r="OB68" s="44">
        <f t="shared" si="118"/>
        <v>0</v>
      </c>
      <c r="OC68" s="44">
        <f t="shared" si="119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23"/>
        <v>0</v>
      </c>
      <c r="OK68" s="44">
        <f t="shared" si="2724"/>
        <v>0</v>
      </c>
      <c r="OL68" s="44">
        <f t="shared" si="2725"/>
        <v>0</v>
      </c>
      <c r="OM68" s="44">
        <f t="shared" si="120"/>
        <v>0</v>
      </c>
      <c r="ON68" s="44">
        <f t="shared" si="121"/>
        <v>0</v>
      </c>
      <c r="OO68" s="45">
        <f>'СДП (план)'!BM69</f>
        <v>0</v>
      </c>
      <c r="OP68" s="44">
        <f>'СДП (план)'!BN69</f>
        <v>0</v>
      </c>
      <c r="OQ68" s="44">
        <f t="shared" si="122"/>
        <v>0</v>
      </c>
      <c r="OR68" s="44">
        <f t="shared" si="123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26"/>
        <v>0</v>
      </c>
      <c r="OZ68" s="44">
        <f t="shared" si="2727"/>
        <v>0</v>
      </c>
      <c r="PA68" s="44">
        <f t="shared" si="2728"/>
        <v>0</v>
      </c>
      <c r="PB68" s="44">
        <f t="shared" si="124"/>
        <v>0</v>
      </c>
      <c r="PC68" s="44">
        <f t="shared" si="125"/>
        <v>0</v>
      </c>
      <c r="PD68" s="45">
        <f>'СДП (план)'!BO69</f>
        <v>0</v>
      </c>
      <c r="PE68" s="44">
        <f>'СДП (план)'!BP69</f>
        <v>0</v>
      </c>
      <c r="PF68" s="44">
        <f t="shared" si="126"/>
        <v>0</v>
      </c>
      <c r="PG68" s="44">
        <f t="shared" si="127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29"/>
        <v>0</v>
      </c>
      <c r="PO68" s="44">
        <f t="shared" si="2730"/>
        <v>0</v>
      </c>
      <c r="PP68" s="44">
        <f t="shared" si="2731"/>
        <v>0</v>
      </c>
      <c r="PQ68" s="44">
        <f t="shared" si="128"/>
        <v>0</v>
      </c>
      <c r="PR68" s="44">
        <f t="shared" si="129"/>
        <v>0</v>
      </c>
      <c r="PS68" s="45">
        <f>'СДП (план)'!BQ69</f>
        <v>0</v>
      </c>
      <c r="PT68" s="44">
        <f>'СДП (план)'!BR69</f>
        <v>0</v>
      </c>
      <c r="PU68" s="44">
        <f t="shared" si="130"/>
        <v>0</v>
      </c>
      <c r="PV68" s="44">
        <f t="shared" si="131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696"/>
        <v>0</v>
      </c>
      <c r="QG68" s="44">
        <f t="shared" si="697"/>
        <v>0</v>
      </c>
      <c r="QH68" s="45">
        <f>'СДП (план)'!BS69</f>
        <v>0</v>
      </c>
      <c r="QI68" s="44">
        <f>'СДП (план)'!BT69</f>
        <v>0</v>
      </c>
      <c r="QJ68" s="44">
        <f t="shared" si="136"/>
        <v>0</v>
      </c>
      <c r="QK68" s="44">
        <f t="shared" si="137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32"/>
        <v>0</v>
      </c>
      <c r="QS68" s="44">
        <f t="shared" si="2733"/>
        <v>0</v>
      </c>
      <c r="QT68" s="44">
        <f t="shared" si="2734"/>
        <v>0</v>
      </c>
      <c r="QU68" s="44">
        <f t="shared" si="2735"/>
        <v>0</v>
      </c>
      <c r="QV68" s="44">
        <f t="shared" si="2736"/>
        <v>0</v>
      </c>
      <c r="QW68" s="45">
        <f>'СДП (план)'!BU69</f>
        <v>0</v>
      </c>
      <c r="QX68" s="44">
        <f>'СДП (план)'!BV69</f>
        <v>0</v>
      </c>
      <c r="QY68" s="44">
        <f t="shared" si="140"/>
        <v>0</v>
      </c>
      <c r="QZ68" s="44">
        <f t="shared" si="141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37"/>
        <v>0</v>
      </c>
      <c r="RH68" s="44">
        <f t="shared" si="2738"/>
        <v>0</v>
      </c>
      <c r="RI68" s="44">
        <f t="shared" si="2739"/>
        <v>0</v>
      </c>
      <c r="RJ68" s="44">
        <f t="shared" si="142"/>
        <v>0</v>
      </c>
      <c r="RK68" s="44">
        <f t="shared" si="143"/>
        <v>0</v>
      </c>
      <c r="RL68" s="45">
        <f>'СДП (план)'!BW69</f>
        <v>0</v>
      </c>
      <c r="RM68" s="44">
        <f>'СДП (план)'!BX69</f>
        <v>0</v>
      </c>
      <c r="RN68" s="44">
        <f t="shared" si="144"/>
        <v>0</v>
      </c>
      <c r="RO68" s="44">
        <f t="shared" si="145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40"/>
        <v>0</v>
      </c>
      <c r="RW68" s="44">
        <f t="shared" si="2741"/>
        <v>0</v>
      </c>
      <c r="RX68" s="44">
        <f t="shared" si="2742"/>
        <v>0</v>
      </c>
      <c r="RY68" s="44">
        <f t="shared" si="146"/>
        <v>0</v>
      </c>
      <c r="RZ68" s="44">
        <f t="shared" si="147"/>
        <v>0</v>
      </c>
      <c r="SA68" s="45">
        <f>'СДП (план)'!BY69</f>
        <v>0</v>
      </c>
      <c r="SB68" s="44">
        <f>'СДП (план)'!BZ69</f>
        <v>0</v>
      </c>
      <c r="SC68" s="44">
        <f t="shared" si="148"/>
        <v>0</v>
      </c>
      <c r="SD68" s="44">
        <f t="shared" si="149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43"/>
        <v>0</v>
      </c>
      <c r="SL68" s="44">
        <f t="shared" si="2744"/>
        <v>0</v>
      </c>
      <c r="SM68" s="44">
        <f t="shared" si="2745"/>
        <v>0</v>
      </c>
      <c r="SN68" s="44">
        <f t="shared" si="150"/>
        <v>0</v>
      </c>
      <c r="SO68" s="44">
        <f t="shared" si="151"/>
        <v>0</v>
      </c>
      <c r="SP68" s="45">
        <f>'СДП (план)'!CA69</f>
        <v>0</v>
      </c>
      <c r="SQ68" s="44">
        <f>'СДП (план)'!CB69</f>
        <v>0</v>
      </c>
      <c r="SR68" s="44">
        <f t="shared" si="152"/>
        <v>0</v>
      </c>
      <c r="SS68" s="44">
        <f t="shared" si="153"/>
        <v>0</v>
      </c>
      <c r="ST68" s="44"/>
      <c r="SU68" s="44"/>
      <c r="SV68" s="44"/>
      <c r="SW68" s="44"/>
      <c r="SX68" s="44"/>
      <c r="SY68" s="44"/>
      <c r="SZ68" s="44">
        <f t="shared" si="2746"/>
        <v>0</v>
      </c>
      <c r="TA68" s="44">
        <f t="shared" si="2747"/>
        <v>0</v>
      </c>
      <c r="TB68" s="44">
        <f t="shared" si="2748"/>
        <v>0</v>
      </c>
      <c r="TC68" s="44">
        <f t="shared" si="154"/>
        <v>0</v>
      </c>
      <c r="TD68" s="44">
        <f t="shared" si="155"/>
        <v>0</v>
      </c>
      <c r="TE68" s="45">
        <f>'СДП (план)'!CC69</f>
        <v>0</v>
      </c>
      <c r="TF68" s="44">
        <f>'СДП (план)'!CD69</f>
        <v>0</v>
      </c>
      <c r="TG68" s="44">
        <f t="shared" si="156"/>
        <v>0</v>
      </c>
      <c r="TH68" s="44">
        <f t="shared" si="157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49"/>
        <v>0</v>
      </c>
      <c r="TP68" s="44">
        <f t="shared" si="2750"/>
        <v>0</v>
      </c>
      <c r="TQ68" s="44">
        <f t="shared" si="2751"/>
        <v>0</v>
      </c>
      <c r="TR68" s="44">
        <f t="shared" si="158"/>
        <v>0</v>
      </c>
      <c r="TS68" s="44">
        <f t="shared" si="159"/>
        <v>0</v>
      </c>
      <c r="TT68" s="47">
        <f>'СДП (план)'!CE69</f>
        <v>0</v>
      </c>
      <c r="TU68" s="47">
        <f>'СДП (план)'!CF69</f>
        <v>0</v>
      </c>
      <c r="TV68" s="44">
        <f t="shared" si="160"/>
        <v>0</v>
      </c>
      <c r="TW68" s="44">
        <f t="shared" si="161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5"/>
        <v>0</v>
      </c>
      <c r="UH68" s="44">
        <f t="shared" si="166"/>
        <v>0</v>
      </c>
      <c r="UI68" s="45">
        <f>'СДП (план)'!CG69</f>
        <v>0</v>
      </c>
      <c r="UJ68" s="44">
        <f>'СДП (план)'!CH69</f>
        <v>0</v>
      </c>
      <c r="UK68" s="44">
        <f t="shared" si="167"/>
        <v>0</v>
      </c>
      <c r="UL68" s="44">
        <f t="shared" si="168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52"/>
        <v>0</v>
      </c>
      <c r="UT68" s="44">
        <f t="shared" si="2753"/>
        <v>0</v>
      </c>
      <c r="UU68" s="44">
        <f t="shared" si="2754"/>
        <v>0</v>
      </c>
      <c r="UV68" s="44">
        <f t="shared" si="169"/>
        <v>0</v>
      </c>
      <c r="UW68" s="44">
        <f t="shared" si="170"/>
        <v>0</v>
      </c>
      <c r="UX68" s="45">
        <f>'СДП (план)'!CI69</f>
        <v>0</v>
      </c>
      <c r="UY68" s="44">
        <f>'СДП (план)'!CJ69</f>
        <v>0</v>
      </c>
      <c r="UZ68" s="44">
        <f t="shared" si="171"/>
        <v>0</v>
      </c>
      <c r="VA68" s="44">
        <f t="shared" si="172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755"/>
        <v>0</v>
      </c>
      <c r="VK68" s="44">
        <f t="shared" si="1171"/>
        <v>0</v>
      </c>
      <c r="VL68" s="44">
        <f t="shared" si="1172"/>
        <v>0</v>
      </c>
      <c r="VM68" s="45">
        <f>'СДП (план)'!CK69</f>
        <v>0</v>
      </c>
      <c r="VN68" s="44">
        <f>'СДП (план)'!CL69</f>
        <v>0</v>
      </c>
      <c r="VO68" s="44">
        <f t="shared" si="176"/>
        <v>0</v>
      </c>
      <c r="VP68" s="44">
        <f t="shared" si="177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756"/>
        <v>0</v>
      </c>
      <c r="VX68" s="44">
        <f t="shared" si="2757"/>
        <v>0</v>
      </c>
      <c r="VY68" s="44">
        <f t="shared" si="2758"/>
        <v>0</v>
      </c>
      <c r="VZ68" s="44">
        <f t="shared" si="178"/>
        <v>0</v>
      </c>
      <c r="WA68" s="44">
        <f t="shared" si="179"/>
        <v>0</v>
      </c>
      <c r="WB68" s="45">
        <f>'СДП (план)'!CM69</f>
        <v>0</v>
      </c>
      <c r="WC68" s="44">
        <f>'СДП (план)'!CN69</f>
        <v>0</v>
      </c>
      <c r="WD68" s="44">
        <f t="shared" si="180"/>
        <v>0</v>
      </c>
      <c r="WE68" s="44">
        <f t="shared" si="181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759"/>
        <v>0</v>
      </c>
      <c r="WM68" s="44">
        <f t="shared" si="2760"/>
        <v>0</v>
      </c>
      <c r="WN68" s="44">
        <f t="shared" si="2761"/>
        <v>0</v>
      </c>
      <c r="WO68" s="44">
        <f t="shared" si="182"/>
        <v>0</v>
      </c>
      <c r="WP68" s="44">
        <f t="shared" si="183"/>
        <v>0</v>
      </c>
      <c r="WQ68" s="45">
        <f>'СДП (план)'!CO69</f>
        <v>0</v>
      </c>
      <c r="WR68" s="44">
        <f>'СДП (план)'!CP69</f>
        <v>0</v>
      </c>
      <c r="WS68" s="44">
        <f t="shared" si="184"/>
        <v>0</v>
      </c>
      <c r="WT68" s="44">
        <f t="shared" si="185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762"/>
        <v>0</v>
      </c>
      <c r="XB68" s="44">
        <f t="shared" si="2763"/>
        <v>0</v>
      </c>
      <c r="XC68" s="44">
        <f t="shared" si="2764"/>
        <v>0</v>
      </c>
      <c r="XD68" s="44">
        <f t="shared" si="186"/>
        <v>0</v>
      </c>
      <c r="XE68" s="44">
        <f t="shared" si="187"/>
        <v>0</v>
      </c>
      <c r="XF68" s="45">
        <f>'СДП (план)'!CQ69</f>
        <v>0</v>
      </c>
      <c r="XG68" s="44">
        <f>'СДП (план)'!CR69</f>
        <v>0</v>
      </c>
      <c r="XH68" s="44">
        <f t="shared" si="188"/>
        <v>0</v>
      </c>
      <c r="XI68" s="44">
        <f t="shared" si="189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765"/>
        <v>0</v>
      </c>
      <c r="XQ68" s="44">
        <f t="shared" si="2766"/>
        <v>0</v>
      </c>
      <c r="XR68" s="44">
        <f t="shared" si="2767"/>
        <v>0</v>
      </c>
      <c r="XS68" s="44">
        <f t="shared" si="190"/>
        <v>0</v>
      </c>
      <c r="XT68" s="44">
        <f t="shared" si="191"/>
        <v>0</v>
      </c>
      <c r="XU68" s="5">
        <f>'СДП (план)'!CS69</f>
        <v>0</v>
      </c>
      <c r="XV68" s="3">
        <f>'СДП (план)'!CT69</f>
        <v>0</v>
      </c>
      <c r="XW68" s="44">
        <f t="shared" si="192"/>
        <v>0</v>
      </c>
      <c r="XX68" s="44">
        <f t="shared" si="193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768"/>
        <v>0</v>
      </c>
      <c r="YF68" s="44">
        <f t="shared" si="2769"/>
        <v>0</v>
      </c>
      <c r="YG68" s="44">
        <f t="shared" si="2770"/>
        <v>0</v>
      </c>
      <c r="YH68" s="44">
        <f t="shared" si="194"/>
        <v>0</v>
      </c>
      <c r="YI68" s="44">
        <f t="shared" si="195"/>
        <v>0</v>
      </c>
      <c r="YJ68" s="3">
        <f>'СДП (план)'!CU69</f>
        <v>0</v>
      </c>
      <c r="YK68" s="3">
        <f>'СДП (план)'!CV69</f>
        <v>0</v>
      </c>
      <c r="YL68" s="44">
        <f t="shared" si="196"/>
        <v>0</v>
      </c>
      <c r="YM68" s="44">
        <f t="shared" si="197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771"/>
        <v>0</v>
      </c>
      <c r="YU68" s="44">
        <f t="shared" si="2772"/>
        <v>0</v>
      </c>
      <c r="YV68" s="44">
        <f t="shared" si="2773"/>
        <v>0</v>
      </c>
      <c r="YW68" s="44">
        <f t="shared" si="1038"/>
        <v>0</v>
      </c>
      <c r="YX68" s="44">
        <f t="shared" si="1039"/>
        <v>0</v>
      </c>
      <c r="YY68" s="44">
        <f>'СДП (план)'!CW69</f>
        <v>0</v>
      </c>
      <c r="YZ68" s="44">
        <f>'СДП (план)'!CX69</f>
        <v>0</v>
      </c>
      <c r="ZA68" s="44">
        <f t="shared" si="198"/>
        <v>0</v>
      </c>
      <c r="ZB68" s="44">
        <f t="shared" si="199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774"/>
        <v>0</v>
      </c>
      <c r="ZJ68" s="44">
        <f>SUM(ZA68*$F68)</f>
        <v>0</v>
      </c>
      <c r="ZK68" s="44">
        <f>SUM(ZC68*$F68)</f>
        <v>0</v>
      </c>
      <c r="ZL68" s="44">
        <f t="shared" si="1192"/>
        <v>0</v>
      </c>
      <c r="ZM68" s="44">
        <f t="shared" si="1193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>SUM(HB68,DA68,AS68,BW68,AD68,BH68,O68,NK68,LC68,LR68,NZ68,ET68,FI68,HQ68,JJ68,MG68,MV68,TT68,IF68,IU68,JY68,DP68,EE68,WQ68,WB68,UI68,UX68,RL68,TE68,VM68,OO68,PD68,PS68,QH68,FX68,QW68,GM68,SP68,XF68,XU68,SA68,CL68,KN68,YJ68,YY68)</f>
        <v>252</v>
      </c>
      <c r="AAD68" s="49">
        <f>SUM(HC68,DB68,AT68,BX68,AE68,BI68,P68,NL68,LD68,LS68,OA68,EU68,FJ68,HR68,JK68,MH68,MW68,TU68,IG68,IV68,JZ68,DQ68,EF68,WR68,WC68,UJ68,UY68,RM68,TF68,VN68,OP68,PE68,PT68,QI68,FY68,QX68,GN68,SQ68,XG68,XV68,SB68,CM68,KO68,YK68,YZ68)</f>
        <v>9279522</v>
      </c>
      <c r="AAE68" s="49">
        <f>SUM(HD68,DC68,AU68,BY68,AF68,BJ68,Q68,NM68,LE68,LT68,OB68,EV68,FK68,HS68,JL68,MI68,MX68,TV68,IH68,IW68,KA68,DR68,EG68,WS68,WD68,UK68,UZ68,RN68,TG68,VO68,OQ68,PF68,PU68,QJ68,FZ68,QY68,GO68,SR68,XH68,XW68,SC68,CN68,KP68,YL68,ZA68)</f>
        <v>42</v>
      </c>
      <c r="AAF68" s="49">
        <f>SUM(HE68,DD68,AV68,BZ68,AG68,BK68,R68,NN68,LF68,LU68,OC68,EW68,FL68,HT68,JM68,MJ68,MY68,TW68,II68,IX68,KB68,DS68,EH68,WT68,WE68,UL68,VA68,RO68,TH68,VP68,OR68,PG68,PV68,QK68,GA68,QZ68,GP68,SS68,XI68,XX68,SD68,CO68,KQ68,YM68,ZB68)</f>
        <v>1546587</v>
      </c>
      <c r="AAG68" s="49">
        <f>SUM(HF68,DE68,AW68,CA68,AH68,BL68,S68,NO68,LG68,LV68,OD68,EX68,FM68,HU68,JN68,MK68,MZ68,TX68,IJ68,IY68,KC68,DT68,EI68,WU68,WF68,UM68,VB68,RP68,TI68,VQ68,OS68,PH68,PW68,QL68,GB68,RA68,GQ68,ST68,XJ68,XY68,SE68,CP68,KR68,YN68,ZC68)</f>
        <v>0</v>
      </c>
      <c r="AAH68" s="49">
        <f>SUM(HG68,DF68,AX68,CB68,AI68,BM68,T68,NP68,LH68,LW68,OE68,EY68,FN68,HV68,JO68,ML68,NA68,TY68,IK68,IZ68,KD68,DU68,EJ68,WV68,WG68,UN68,VC68,RQ68,TJ68,VR68,OT68,PI68,PX68,QM68,GC68,RB68,GR68,SU68,XK68,XZ68,SF68,CQ68,KS68,YO68,ZD68)</f>
        <v>0</v>
      </c>
      <c r="AAI68" s="49">
        <f>SUM(HH68,DG68,AY68,CC68,AJ68,BN68,U68,NQ68,LI68,LX68,OF68,EZ68,FO68,HW68,JP68,MM68,NB68,TZ68,IL68,JA68,KE68,DV68,EK68,WW68,WH68,UO68,VD68,RR68,TK68,VS68,OU68,PJ68,PY68,QN68,GD68,RC68,GS68,SV68,XL68,YA68,SG68,CR68,KT68,YP68,ZE68)</f>
        <v>0</v>
      </c>
      <c r="AAJ68" s="49">
        <f>SUM(HI68,DH68,AZ68,CD68,AK68,BO68,V68,NR68,LJ68,LY68,OG68,FA68,FP68,HX68,JQ68,MN68,NC68,UA68,IM68,JB68,KF68,DW68,EL68,WX68,WI68,UP68,VE68,RS68,TL68,VT68,OV68,PK68,PZ68,QO68,GE68,RD68,GT68,SW68,XM68,YB68,SH68,CS68,KU68,YQ68,ZF68)</f>
        <v>1</v>
      </c>
      <c r="AAK68" s="49">
        <f>SUM(HJ68,DI68,BA68,CE68,AL68,BP68,W68,NS68,LK68,LZ68,OH68,FB68,FQ68,HY68,JR68,MO68,ND68,UB68,IN68,JC68,KG68,DX68,EM68,WY68,WJ68,UQ68,VF68,RT68,TM68,VU68,OW68,PL68,QA68,QP68,GF68,RE68,GU68,SX68,XN68,YC68,SI68,CT68,KV68,YR68,ZG68)</f>
        <v>36823.5</v>
      </c>
      <c r="AAL68" s="49">
        <f>SUM(HK68,DJ68,BB68,CF68,AM68,BQ68,X68,NT68,LL68,MA68,OI68,FC68,FR68,HZ68,JS68,MP68,NE68,UC68,IO68,JD68,KH68,DY68,EN68,WZ68,WK68,UR68,VG68,RU68,TN68,VV68,OX68,PM68,QB68,QQ68,GG68,RF68,GV68,SY68,XO68,YD68,SJ68,CU68,KW68,YS68,ZH68)</f>
        <v>1</v>
      </c>
      <c r="AAM68" s="49">
        <f>SUM(HL68,DK68,BC68,CG68,AN68,BR68,Y68,NU68,LM68,MB68,OJ68,FD68,FS68,IA68,JT68,MQ68,NF68,UD68,IP68,JE68,KI68,DZ68,EO68,XA68,WL68,US68,VH68,RV68,TO68,VW68,OY68,PN68,QC68,QR68,GH68,RG68,GW68,SZ68,XP68,YE68,SK68,CV68,KX68,YT68,ZI68)</f>
        <v>441</v>
      </c>
      <c r="AAN68" s="49">
        <f>SUM(HM68,DL68,BD68,CH68,AO68,BS68,Z68,NV68,LN68,MC68,OK68,FE68,FT68,IB68,JU68,MR68,NG68,UE68,IQ68,JF68,KJ68,EA68,EP68,XB68,WM68,UT68,VI68,RW68,TP68,VX68,OZ68,PO68,QD68,QS68,GI68,RH68,GX68,TA68,XQ68,YF68,SL68,CW68,KY68,YU68,ZJ68)</f>
        <v>73.5</v>
      </c>
      <c r="AAO68" s="49">
        <f>SUM(HN68,DM68,BE68,CI68,AP68,BT68,AA68,NW68,LO68,MD68,OL68,FF68,FU68,IC68,JV68,MS68,NH68,UF68,IR68,JG68,KK68,EB68,EQ68,XC68,WN68,UU68,VJ68,RX68,TQ68,VY68,PA68,PP68,QE68,QT68,GJ68,RI68,GY68,TB68,XR68,YG68,SM68,CX68,KZ68,YV68,ZK68)</f>
        <v>0</v>
      </c>
      <c r="AAP68" s="44">
        <f t="shared" si="2775"/>
        <v>-42</v>
      </c>
      <c r="AAQ68" s="44">
        <f t="shared" si="2776"/>
        <v>-1546587</v>
      </c>
    </row>
    <row r="69" spans="1:719" s="33" customFormat="1" ht="30" x14ac:dyDescent="0.25">
      <c r="A69" s="213"/>
      <c r="B69" s="247">
        <v>45</v>
      </c>
      <c r="C69" s="248" t="s">
        <v>441</v>
      </c>
      <c r="D69" s="226" t="s">
        <v>442</v>
      </c>
      <c r="E69" s="170">
        <v>15030</v>
      </c>
      <c r="F69" s="223">
        <v>2.89</v>
      </c>
      <c r="G69" s="319"/>
      <c r="H69" s="19">
        <v>1</v>
      </c>
      <c r="I69" s="224"/>
      <c r="J69" s="224"/>
      <c r="K69" s="236">
        <v>1.4</v>
      </c>
      <c r="L69" s="236">
        <v>1.68</v>
      </c>
      <c r="M69" s="236">
        <v>2.23</v>
      </c>
      <c r="N69" s="237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54"/>
        <v>0</v>
      </c>
      <c r="Z69" s="44">
        <f t="shared" si="2655"/>
        <v>0</v>
      </c>
      <c r="AA69" s="44">
        <f t="shared" si="2656"/>
        <v>0</v>
      </c>
      <c r="AB69" s="44">
        <f t="shared" si="2657"/>
        <v>0</v>
      </c>
      <c r="AC69" s="44">
        <f t="shared" si="2305"/>
        <v>0</v>
      </c>
      <c r="AD69" s="169">
        <f>'СДП (план)'!Q70</f>
        <v>0</v>
      </c>
      <c r="AE69" s="169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658"/>
        <v>0</v>
      </c>
      <c r="AO69" s="44">
        <f t="shared" si="2659"/>
        <v>0</v>
      </c>
      <c r="AP69" s="44">
        <f t="shared" si="2660"/>
        <v>0</v>
      </c>
      <c r="AQ69" s="44">
        <f t="shared" si="2661"/>
        <v>0</v>
      </c>
      <c r="AR69" s="44">
        <f t="shared" si="2662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65</v>
      </c>
      <c r="AX69" s="44">
        <f>VLOOKUP($C69,факт!$D$8:$JF$250,4,0)</f>
        <v>3952739.6999999946</v>
      </c>
      <c r="AY69" s="44">
        <f>VLOOKUP($C69,факт!$D$8:$JF$250,5,0)</f>
        <v>76</v>
      </c>
      <c r="AZ69" s="44">
        <f>VLOOKUP($C69,факт!$D$8:$JF$250,6,0)</f>
        <v>7</v>
      </c>
      <c r="BA69" s="44">
        <f>VLOOKUP($C69,факт!$D$8:$JF$250,7,0)</f>
        <v>425679.66</v>
      </c>
      <c r="BB69" s="44">
        <f>VLOOKUP($C69,факт!$D$8:$JF$250,8,0)</f>
        <v>7</v>
      </c>
      <c r="BC69" s="44">
        <f t="shared" si="2663"/>
        <v>0</v>
      </c>
      <c r="BD69" s="44">
        <f t="shared" si="2664"/>
        <v>0</v>
      </c>
      <c r="BE69" s="44">
        <f t="shared" si="2665"/>
        <v>187.85</v>
      </c>
      <c r="BF69" s="44">
        <f t="shared" si="2308"/>
        <v>65</v>
      </c>
      <c r="BG69" s="44">
        <f t="shared" si="2309"/>
        <v>3952739.6999999946</v>
      </c>
      <c r="BH69" s="104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666"/>
        <v>0</v>
      </c>
      <c r="BS69" s="44">
        <f t="shared" si="2667"/>
        <v>0</v>
      </c>
      <c r="BT69" s="44">
        <f t="shared" si="2668"/>
        <v>0</v>
      </c>
      <c r="BU69" s="44">
        <f>SUM(BL69-BJ69)</f>
        <v>0</v>
      </c>
      <c r="BV69" s="44">
        <f>SUM(BM69-BK69)</f>
        <v>0</v>
      </c>
      <c r="BW69" s="45">
        <f>'СДП (план)'!W70</f>
        <v>0</v>
      </c>
      <c r="BX69" s="44">
        <f>'СДП (план)'!X70</f>
        <v>0</v>
      </c>
      <c r="BY69" s="44">
        <f t="shared" si="26"/>
        <v>0</v>
      </c>
      <c r="BZ69" s="44">
        <f t="shared" si="27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669"/>
        <v>0</v>
      </c>
      <c r="CH69" s="44">
        <f t="shared" si="2670"/>
        <v>0</v>
      </c>
      <c r="CI69" s="44">
        <f t="shared" si="2671"/>
        <v>0</v>
      </c>
      <c r="CJ69" s="44">
        <f t="shared" si="1081"/>
        <v>0</v>
      </c>
      <c r="CK69" s="44">
        <f t="shared" si="1082"/>
        <v>0</v>
      </c>
      <c r="CL69" s="47">
        <f>'СДП (план)'!Y70</f>
        <v>0</v>
      </c>
      <c r="CM69" s="47">
        <f>'СДП (план)'!Z70</f>
        <v>0</v>
      </c>
      <c r="CN69" s="44">
        <f t="shared" si="28"/>
        <v>0</v>
      </c>
      <c r="CO69" s="44">
        <f t="shared" si="29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672"/>
        <v>0</v>
      </c>
      <c r="CW69" s="44">
        <f t="shared" si="2673"/>
        <v>0</v>
      </c>
      <c r="CX69" s="44">
        <f t="shared" si="2674"/>
        <v>0</v>
      </c>
      <c r="CY69" s="44">
        <f t="shared" si="30"/>
        <v>0</v>
      </c>
      <c r="CZ69" s="44">
        <f t="shared" si="31"/>
        <v>0</v>
      </c>
      <c r="DA69" s="46">
        <f>'СДП (план)'!AA70</f>
        <v>0</v>
      </c>
      <c r="DB69" s="46">
        <f>'СДП (план)'!AB70</f>
        <v>0</v>
      </c>
      <c r="DC69" s="44">
        <f t="shared" si="32"/>
        <v>0</v>
      </c>
      <c r="DD69" s="44">
        <f t="shared" si="33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675"/>
        <v>0</v>
      </c>
      <c r="DL69" s="44">
        <f t="shared" si="2676"/>
        <v>0</v>
      </c>
      <c r="DM69" s="44">
        <f t="shared" si="2677"/>
        <v>0</v>
      </c>
      <c r="DN69" s="44">
        <f t="shared" si="34"/>
        <v>0</v>
      </c>
      <c r="DO69" s="44">
        <f t="shared" si="35"/>
        <v>0</v>
      </c>
      <c r="DP69" s="10">
        <f>'СДП (план)'!AC70</f>
        <v>0</v>
      </c>
      <c r="DQ69" s="102">
        <f>'СДП (план)'!AD70</f>
        <v>0</v>
      </c>
      <c r="DR69" s="44">
        <f t="shared" si="36"/>
        <v>0</v>
      </c>
      <c r="DS69" s="44">
        <f t="shared" si="37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678"/>
        <v>0</v>
      </c>
      <c r="EA69" s="44">
        <f t="shared" si="2679"/>
        <v>0</v>
      </c>
      <c r="EB69" s="44">
        <f t="shared" si="2680"/>
        <v>0</v>
      </c>
      <c r="EC69" s="44">
        <f t="shared" si="38"/>
        <v>0</v>
      </c>
      <c r="ED69" s="44">
        <f t="shared" si="39"/>
        <v>0</v>
      </c>
      <c r="EE69" s="44">
        <f>'СДП (план)'!CY70</f>
        <v>0</v>
      </c>
      <c r="EF69" s="44">
        <f>'СДП (план)'!CZ70</f>
        <v>0</v>
      </c>
      <c r="EG69" s="44">
        <f t="shared" si="2315"/>
        <v>0</v>
      </c>
      <c r="EH69" s="44">
        <f t="shared" si="2316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2"/>
        <v>0</v>
      </c>
      <c r="EW69" s="44">
        <f t="shared" si="43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681"/>
        <v>0</v>
      </c>
      <c r="FE69" s="44">
        <f t="shared" si="2682"/>
        <v>0</v>
      </c>
      <c r="FF69" s="44">
        <f t="shared" si="2683"/>
        <v>0</v>
      </c>
      <c r="FG69" s="44">
        <f t="shared" si="2684"/>
        <v>0</v>
      </c>
      <c r="FH69" s="44">
        <f t="shared" si="2685"/>
        <v>0</v>
      </c>
      <c r="FI69" s="10">
        <f>'СДП (план)'!AG70</f>
        <v>0</v>
      </c>
      <c r="FJ69" s="102">
        <f>'СДП (план)'!AH70</f>
        <v>0</v>
      </c>
      <c r="FK69" s="44">
        <f t="shared" si="46"/>
        <v>0</v>
      </c>
      <c r="FL69" s="44">
        <f t="shared" si="47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686"/>
        <v>0</v>
      </c>
      <c r="FT69" s="44">
        <f t="shared" si="2687"/>
        <v>0</v>
      </c>
      <c r="FU69" s="44">
        <f t="shared" si="2688"/>
        <v>0</v>
      </c>
      <c r="FV69" s="44">
        <f t="shared" si="2689"/>
        <v>0</v>
      </c>
      <c r="FW69" s="44">
        <f t="shared" si="2690"/>
        <v>0</v>
      </c>
      <c r="FX69" s="10">
        <f>'СДП (план)'!AI70</f>
        <v>0</v>
      </c>
      <c r="FY69" s="102">
        <f>'СДП (план)'!AJ70</f>
        <v>0</v>
      </c>
      <c r="FZ69" s="44">
        <f t="shared" si="50"/>
        <v>0</v>
      </c>
      <c r="GA69" s="44">
        <f t="shared" si="51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691"/>
        <v>0</v>
      </c>
      <c r="GI69" s="44">
        <f t="shared" si="2692"/>
        <v>0</v>
      </c>
      <c r="GJ69" s="44">
        <f t="shared" si="2693"/>
        <v>0</v>
      </c>
      <c r="GK69" s="44">
        <f t="shared" si="2694"/>
        <v>0</v>
      </c>
      <c r="GL69" s="44">
        <f t="shared" si="2695"/>
        <v>0</v>
      </c>
      <c r="GM69" s="51">
        <f>'СДП (план)'!AK70</f>
        <v>0</v>
      </c>
      <c r="GN69" s="47">
        <f>'СДП (план)'!AL70</f>
        <v>0</v>
      </c>
      <c r="GO69" s="44">
        <f t="shared" si="54"/>
        <v>0</v>
      </c>
      <c r="GP69" s="44">
        <f t="shared" si="55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696"/>
        <v>0</v>
      </c>
      <c r="GX69" s="44">
        <f t="shared" si="2697"/>
        <v>0</v>
      </c>
      <c r="GY69" s="44">
        <f t="shared" si="2698"/>
        <v>0</v>
      </c>
      <c r="GZ69" s="44">
        <f t="shared" si="56"/>
        <v>0</v>
      </c>
      <c r="HA69" s="44">
        <f t="shared" si="57"/>
        <v>0</v>
      </c>
      <c r="HB69" s="46">
        <f>'СДП (план)'!AM70</f>
        <v>0</v>
      </c>
      <c r="HC69" s="46">
        <f>'СДП (план)'!AN70</f>
        <v>0</v>
      </c>
      <c r="HD69" s="44">
        <f t="shared" si="58"/>
        <v>0</v>
      </c>
      <c r="HE69" s="44">
        <f t="shared" si="59"/>
        <v>0</v>
      </c>
      <c r="HF69" s="44"/>
      <c r="HG69" s="44"/>
      <c r="HH69" s="44"/>
      <c r="HI69" s="44"/>
      <c r="HJ69" s="44"/>
      <c r="HK69" s="44"/>
      <c r="HL69" s="44">
        <f t="shared" si="2699"/>
        <v>0</v>
      </c>
      <c r="HM69" s="44">
        <f t="shared" si="2700"/>
        <v>0</v>
      </c>
      <c r="HN69" s="44">
        <f t="shared" si="2701"/>
        <v>0</v>
      </c>
      <c r="HO69" s="44">
        <f t="shared" si="60"/>
        <v>0</v>
      </c>
      <c r="HP69" s="44">
        <f t="shared" si="61"/>
        <v>0</v>
      </c>
      <c r="HQ69" s="51">
        <f>'СДП (план)'!AO70</f>
        <v>0</v>
      </c>
      <c r="HR69" s="47">
        <f>'СДП (план)'!AP70</f>
        <v>0</v>
      </c>
      <c r="HS69" s="44">
        <f t="shared" si="62"/>
        <v>0</v>
      </c>
      <c r="HT69" s="44">
        <f t="shared" si="63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02"/>
        <v>0</v>
      </c>
      <c r="IB69" s="44">
        <f t="shared" si="2703"/>
        <v>0</v>
      </c>
      <c r="IC69" s="44">
        <f t="shared" si="2704"/>
        <v>0</v>
      </c>
      <c r="ID69" s="44">
        <f t="shared" si="64"/>
        <v>0</v>
      </c>
      <c r="IE69" s="44">
        <f t="shared" si="65"/>
        <v>0</v>
      </c>
      <c r="IF69" s="51">
        <f>'СДП (план)'!AQ70</f>
        <v>0</v>
      </c>
      <c r="IG69" s="47">
        <f>'СДП (план)'!AR70</f>
        <v>0</v>
      </c>
      <c r="IH69" s="44">
        <f t="shared" si="66"/>
        <v>0</v>
      </c>
      <c r="II69" s="44">
        <f t="shared" si="67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1"/>
        <v>0</v>
      </c>
      <c r="IT69" s="44">
        <f t="shared" si="72"/>
        <v>0</v>
      </c>
      <c r="IU69" s="51">
        <f>'СДП (план)'!AS70</f>
        <v>0</v>
      </c>
      <c r="IV69" s="47">
        <f>'СДП (план)'!AT70</f>
        <v>0</v>
      </c>
      <c r="IW69" s="44">
        <f t="shared" si="73"/>
        <v>0</v>
      </c>
      <c r="IX69" s="44">
        <f t="shared" si="74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05"/>
        <v>0</v>
      </c>
      <c r="JF69" s="44">
        <f t="shared" si="2706"/>
        <v>0</v>
      </c>
      <c r="JG69" s="44">
        <f t="shared" si="2707"/>
        <v>0</v>
      </c>
      <c r="JH69" s="44">
        <f t="shared" si="75"/>
        <v>0</v>
      </c>
      <c r="JI69" s="44">
        <f t="shared" si="76"/>
        <v>0</v>
      </c>
      <c r="JJ69" s="10">
        <f>'СДП (план)'!AU70</f>
        <v>0</v>
      </c>
      <c r="JK69" s="102">
        <f>'СДП (план)'!AV70</f>
        <v>0</v>
      </c>
      <c r="JL69" s="44">
        <f t="shared" si="77"/>
        <v>0</v>
      </c>
      <c r="JM69" s="44">
        <f t="shared" si="78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2"/>
        <v>0</v>
      </c>
      <c r="JX69" s="44">
        <f t="shared" si="83"/>
        <v>0</v>
      </c>
      <c r="JY69" s="10">
        <f>'СДП (план)'!AW70</f>
        <v>0</v>
      </c>
      <c r="JZ69" s="102">
        <f>'СДП (план)'!AX70</f>
        <v>0</v>
      </c>
      <c r="KA69" s="44">
        <f t="shared" si="84"/>
        <v>0</v>
      </c>
      <c r="KB69" s="44">
        <f t="shared" si="85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08"/>
        <v>0</v>
      </c>
      <c r="KJ69" s="44">
        <f t="shared" si="2709"/>
        <v>0</v>
      </c>
      <c r="KK69" s="44">
        <f t="shared" si="2710"/>
        <v>0</v>
      </c>
      <c r="KL69" s="44">
        <f t="shared" si="86"/>
        <v>0</v>
      </c>
      <c r="KM69" s="44">
        <f t="shared" si="87"/>
        <v>0</v>
      </c>
      <c r="KN69" s="10">
        <f>'СДП (план)'!AY70</f>
        <v>0</v>
      </c>
      <c r="KO69" s="102">
        <f>'СДП (план)'!AZ70</f>
        <v>0</v>
      </c>
      <c r="KP69" s="44">
        <f t="shared" si="88"/>
        <v>0</v>
      </c>
      <c r="KQ69" s="44">
        <f t="shared" si="89"/>
        <v>0</v>
      </c>
      <c r="KR69" s="44"/>
      <c r="KS69" s="44"/>
      <c r="KT69" s="44"/>
      <c r="KU69" s="44"/>
      <c r="KV69" s="44"/>
      <c r="KW69" s="44"/>
      <c r="KX69" s="44">
        <f t="shared" si="2711"/>
        <v>0</v>
      </c>
      <c r="KY69" s="44">
        <f t="shared" si="2712"/>
        <v>0</v>
      </c>
      <c r="KZ69" s="44">
        <f t="shared" si="2713"/>
        <v>0</v>
      </c>
      <c r="LA69" s="44">
        <f t="shared" si="90"/>
        <v>0</v>
      </c>
      <c r="LB69" s="44">
        <f t="shared" si="91"/>
        <v>0</v>
      </c>
      <c r="LC69" s="51">
        <f>'СДП (план)'!BA70</f>
        <v>0</v>
      </c>
      <c r="LD69" s="47">
        <f>'СДП (план)'!BB70</f>
        <v>0</v>
      </c>
      <c r="LE69" s="44">
        <f t="shared" si="92"/>
        <v>0</v>
      </c>
      <c r="LF69" s="44">
        <f t="shared" si="93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7"/>
        <v>0</v>
      </c>
      <c r="LQ69" s="44">
        <f t="shared" si="98"/>
        <v>0</v>
      </c>
      <c r="LR69" s="51">
        <f>'СДП (план)'!BC70</f>
        <v>0</v>
      </c>
      <c r="LS69" s="47">
        <f>'СДП (план)'!BD70</f>
        <v>0</v>
      </c>
      <c r="LT69" s="44">
        <f t="shared" si="99"/>
        <v>0</v>
      </c>
      <c r="LU69" s="44">
        <f t="shared" si="100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14"/>
        <v>0</v>
      </c>
      <c r="MC69" s="44">
        <f t="shared" si="2715"/>
        <v>0</v>
      </c>
      <c r="MD69" s="44">
        <f t="shared" si="2716"/>
        <v>0</v>
      </c>
      <c r="ME69" s="44">
        <f t="shared" si="101"/>
        <v>0</v>
      </c>
      <c r="MF69" s="44">
        <f t="shared" si="102"/>
        <v>0</v>
      </c>
      <c r="MG69" s="47">
        <f>'СДП (план)'!BE70</f>
        <v>0</v>
      </c>
      <c r="MH69" s="47">
        <f>'СДП (план)'!BF70</f>
        <v>0</v>
      </c>
      <c r="MI69" s="44">
        <f t="shared" si="103"/>
        <v>0</v>
      </c>
      <c r="MJ69" s="44">
        <f t="shared" si="104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17"/>
        <v>0</v>
      </c>
      <c r="MR69" s="44">
        <f t="shared" si="2718"/>
        <v>0</v>
      </c>
      <c r="MS69" s="44">
        <f t="shared" si="2719"/>
        <v>0</v>
      </c>
      <c r="MT69" s="44">
        <f t="shared" si="105"/>
        <v>0</v>
      </c>
      <c r="MU69" s="44">
        <f t="shared" si="106"/>
        <v>0</v>
      </c>
      <c r="MV69" s="47">
        <f>'СДП (план)'!BG70</f>
        <v>0</v>
      </c>
      <c r="MW69" s="47">
        <f>'СДП (план)'!BH70</f>
        <v>0</v>
      </c>
      <c r="MX69" s="44">
        <f t="shared" si="107"/>
        <v>0</v>
      </c>
      <c r="MY69" s="44">
        <f t="shared" si="108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20"/>
        <v>0</v>
      </c>
      <c r="NG69" s="44">
        <f t="shared" si="2721"/>
        <v>0</v>
      </c>
      <c r="NH69" s="44">
        <f t="shared" si="2722"/>
        <v>0</v>
      </c>
      <c r="NI69" s="44">
        <f t="shared" si="109"/>
        <v>0</v>
      </c>
      <c r="NJ69" s="44">
        <f t="shared" si="110"/>
        <v>0</v>
      </c>
      <c r="NK69" s="51">
        <f>'СДП (план)'!BI70</f>
        <v>0</v>
      </c>
      <c r="NL69" s="47">
        <f>'СДП (план)'!BJ70</f>
        <v>0</v>
      </c>
      <c r="NM69" s="44">
        <f t="shared" si="111"/>
        <v>0</v>
      </c>
      <c r="NN69" s="44">
        <f t="shared" si="112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6"/>
        <v>0</v>
      </c>
      <c r="NY69" s="44">
        <f t="shared" si="117"/>
        <v>0</v>
      </c>
      <c r="NZ69" s="51">
        <f>'СДП (план)'!BK70</f>
        <v>0</v>
      </c>
      <c r="OA69" s="47">
        <f>'СДП (план)'!BL70</f>
        <v>0</v>
      </c>
      <c r="OB69" s="44">
        <f t="shared" si="118"/>
        <v>0</v>
      </c>
      <c r="OC69" s="44">
        <f t="shared" si="119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23"/>
        <v>0</v>
      </c>
      <c r="OK69" s="44">
        <f t="shared" si="2724"/>
        <v>0</v>
      </c>
      <c r="OL69" s="44">
        <f t="shared" si="2725"/>
        <v>0</v>
      </c>
      <c r="OM69" s="44">
        <f t="shared" si="120"/>
        <v>0</v>
      </c>
      <c r="ON69" s="44">
        <f t="shared" si="121"/>
        <v>0</v>
      </c>
      <c r="OO69" s="51">
        <f>'СДП (план)'!BM70</f>
        <v>0</v>
      </c>
      <c r="OP69" s="47">
        <f>'СДП (план)'!BN70</f>
        <v>0</v>
      </c>
      <c r="OQ69" s="44">
        <f t="shared" si="122"/>
        <v>0</v>
      </c>
      <c r="OR69" s="44">
        <f t="shared" si="123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26"/>
        <v>0</v>
      </c>
      <c r="OZ69" s="44">
        <f t="shared" si="2727"/>
        <v>0</v>
      </c>
      <c r="PA69" s="44">
        <f t="shared" si="2728"/>
        <v>0</v>
      </c>
      <c r="PB69" s="44">
        <f t="shared" si="124"/>
        <v>0</v>
      </c>
      <c r="PC69" s="44">
        <f t="shared" si="125"/>
        <v>0</v>
      </c>
      <c r="PD69" s="51">
        <f>'СДП (план)'!BO70</f>
        <v>0</v>
      </c>
      <c r="PE69" s="47">
        <f>'СДП (план)'!BP70</f>
        <v>0</v>
      </c>
      <c r="PF69" s="44">
        <f t="shared" si="126"/>
        <v>0</v>
      </c>
      <c r="PG69" s="44">
        <f t="shared" si="127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29"/>
        <v>0</v>
      </c>
      <c r="PO69" s="44">
        <f t="shared" si="2730"/>
        <v>0</v>
      </c>
      <c r="PP69" s="44">
        <f t="shared" si="2731"/>
        <v>0</v>
      </c>
      <c r="PQ69" s="44">
        <f t="shared" si="128"/>
        <v>0</v>
      </c>
      <c r="PR69" s="44">
        <f t="shared" si="129"/>
        <v>0</v>
      </c>
      <c r="PS69" s="51">
        <f>'СДП (план)'!BQ70</f>
        <v>0</v>
      </c>
      <c r="PT69" s="47">
        <f>'СДП (план)'!BR70</f>
        <v>0</v>
      </c>
      <c r="PU69" s="44">
        <f t="shared" si="130"/>
        <v>0</v>
      </c>
      <c r="PV69" s="44">
        <f t="shared" si="131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696"/>
        <v>0</v>
      </c>
      <c r="QG69" s="44">
        <f t="shared" si="697"/>
        <v>0</v>
      </c>
      <c r="QH69" s="51">
        <f>'СДП (план)'!BS70</f>
        <v>0</v>
      </c>
      <c r="QI69" s="47">
        <f>'СДП (план)'!BT70</f>
        <v>0</v>
      </c>
      <c r="QJ69" s="44">
        <f t="shared" si="136"/>
        <v>0</v>
      </c>
      <c r="QK69" s="44">
        <f t="shared" si="137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32"/>
        <v>0</v>
      </c>
      <c r="QS69" s="44">
        <f t="shared" si="2733"/>
        <v>0</v>
      </c>
      <c r="QT69" s="44">
        <f t="shared" si="2734"/>
        <v>0</v>
      </c>
      <c r="QU69" s="44">
        <f t="shared" si="2735"/>
        <v>0</v>
      </c>
      <c r="QV69" s="44">
        <f t="shared" si="2736"/>
        <v>0</v>
      </c>
      <c r="QW69" s="45">
        <f>'СДП (план)'!BU70</f>
        <v>0</v>
      </c>
      <c r="QX69" s="44">
        <f>'СДП (план)'!BV70</f>
        <v>0</v>
      </c>
      <c r="QY69" s="44">
        <f t="shared" si="140"/>
        <v>0</v>
      </c>
      <c r="QZ69" s="44">
        <f t="shared" si="141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37"/>
        <v>0</v>
      </c>
      <c r="RH69" s="44">
        <f t="shared" si="2738"/>
        <v>0</v>
      </c>
      <c r="RI69" s="44">
        <f t="shared" si="2739"/>
        <v>0</v>
      </c>
      <c r="RJ69" s="44">
        <f t="shared" si="142"/>
        <v>0</v>
      </c>
      <c r="RK69" s="44">
        <f t="shared" si="143"/>
        <v>0</v>
      </c>
      <c r="RL69" s="51">
        <f>'СДП (план)'!BW70</f>
        <v>0</v>
      </c>
      <c r="RM69" s="47">
        <f>'СДП (план)'!BX70</f>
        <v>0</v>
      </c>
      <c r="RN69" s="44">
        <f t="shared" si="144"/>
        <v>0</v>
      </c>
      <c r="RO69" s="44">
        <f t="shared" si="145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40"/>
        <v>0</v>
      </c>
      <c r="RW69" s="44">
        <f t="shared" si="2741"/>
        <v>0</v>
      </c>
      <c r="RX69" s="44">
        <f t="shared" si="2742"/>
        <v>0</v>
      </c>
      <c r="RY69" s="44">
        <f t="shared" si="146"/>
        <v>0</v>
      </c>
      <c r="RZ69" s="44">
        <f t="shared" si="147"/>
        <v>0</v>
      </c>
      <c r="SA69" s="51">
        <f>'СДП (план)'!BY70</f>
        <v>0</v>
      </c>
      <c r="SB69" s="47">
        <f>'СДП (план)'!BZ70</f>
        <v>0</v>
      </c>
      <c r="SC69" s="44">
        <f t="shared" si="148"/>
        <v>0</v>
      </c>
      <c r="SD69" s="44">
        <f t="shared" si="149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43"/>
        <v>0</v>
      </c>
      <c r="SL69" s="44">
        <f t="shared" si="2744"/>
        <v>0</v>
      </c>
      <c r="SM69" s="44">
        <f t="shared" si="2745"/>
        <v>0</v>
      </c>
      <c r="SN69" s="44">
        <f t="shared" si="150"/>
        <v>0</v>
      </c>
      <c r="SO69" s="44">
        <f t="shared" si="151"/>
        <v>0</v>
      </c>
      <c r="SP69" s="51">
        <f>'СДП (план)'!CA70</f>
        <v>0</v>
      </c>
      <c r="SQ69" s="47">
        <f>'СДП (план)'!CB70</f>
        <v>0</v>
      </c>
      <c r="SR69" s="44">
        <f t="shared" si="152"/>
        <v>0</v>
      </c>
      <c r="SS69" s="44">
        <f t="shared" si="153"/>
        <v>0</v>
      </c>
      <c r="ST69" s="44"/>
      <c r="SU69" s="44"/>
      <c r="SV69" s="44"/>
      <c r="SW69" s="44"/>
      <c r="SX69" s="44"/>
      <c r="SY69" s="44"/>
      <c r="SZ69" s="44">
        <f t="shared" si="2746"/>
        <v>0</v>
      </c>
      <c r="TA69" s="44">
        <f t="shared" si="2747"/>
        <v>0</v>
      </c>
      <c r="TB69" s="44">
        <f t="shared" si="2748"/>
        <v>0</v>
      </c>
      <c r="TC69" s="44">
        <f t="shared" si="154"/>
        <v>0</v>
      </c>
      <c r="TD69" s="44">
        <f t="shared" si="155"/>
        <v>0</v>
      </c>
      <c r="TE69" s="51">
        <f>'СДП (план)'!CC70</f>
        <v>0</v>
      </c>
      <c r="TF69" s="47">
        <f>'СДП (план)'!CD70</f>
        <v>0</v>
      </c>
      <c r="TG69" s="44">
        <f t="shared" si="156"/>
        <v>0</v>
      </c>
      <c r="TH69" s="44">
        <f t="shared" si="157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49"/>
        <v>0</v>
      </c>
      <c r="TP69" s="44">
        <f t="shared" si="2750"/>
        <v>0</v>
      </c>
      <c r="TQ69" s="44">
        <f t="shared" si="2751"/>
        <v>0</v>
      </c>
      <c r="TR69" s="44">
        <f t="shared" si="158"/>
        <v>0</v>
      </c>
      <c r="TS69" s="44">
        <f t="shared" si="159"/>
        <v>0</v>
      </c>
      <c r="TT69" s="47">
        <f>'СДП (план)'!CE70</f>
        <v>0</v>
      </c>
      <c r="TU69" s="47">
        <f>'СДП (план)'!CF70</f>
        <v>0</v>
      </c>
      <c r="TV69" s="44">
        <f t="shared" si="160"/>
        <v>0</v>
      </c>
      <c r="TW69" s="44">
        <f t="shared" si="161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5"/>
        <v>0</v>
      </c>
      <c r="UH69" s="44">
        <f t="shared" si="166"/>
        <v>0</v>
      </c>
      <c r="UI69" s="51">
        <f>'СДП (план)'!CG70</f>
        <v>0</v>
      </c>
      <c r="UJ69" s="47">
        <f>'СДП (план)'!CH70</f>
        <v>0</v>
      </c>
      <c r="UK69" s="44">
        <f t="shared" si="167"/>
        <v>0</v>
      </c>
      <c r="UL69" s="44">
        <f t="shared" si="168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52"/>
        <v>0</v>
      </c>
      <c r="UT69" s="44">
        <f t="shared" si="2753"/>
        <v>0</v>
      </c>
      <c r="UU69" s="44">
        <f t="shared" si="2754"/>
        <v>0</v>
      </c>
      <c r="UV69" s="44">
        <f t="shared" si="169"/>
        <v>0</v>
      </c>
      <c r="UW69" s="44">
        <f t="shared" si="170"/>
        <v>0</v>
      </c>
      <c r="UX69" s="51">
        <f>'СДП (план)'!CI70</f>
        <v>0</v>
      </c>
      <c r="UY69" s="47">
        <f>'СДП (план)'!CJ70</f>
        <v>0</v>
      </c>
      <c r="UZ69" s="44">
        <f t="shared" si="171"/>
        <v>0</v>
      </c>
      <c r="VA69" s="44">
        <f t="shared" si="172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755"/>
        <v>0</v>
      </c>
      <c r="VK69" s="44">
        <f t="shared" si="1171"/>
        <v>0</v>
      </c>
      <c r="VL69" s="44">
        <f t="shared" si="1172"/>
        <v>0</v>
      </c>
      <c r="VM69" s="51">
        <f>'СДП (план)'!CK70</f>
        <v>0</v>
      </c>
      <c r="VN69" s="47">
        <f>'СДП (план)'!CL70</f>
        <v>0</v>
      </c>
      <c r="VO69" s="44">
        <f t="shared" si="176"/>
        <v>0</v>
      </c>
      <c r="VP69" s="44">
        <f t="shared" si="177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756"/>
        <v>0</v>
      </c>
      <c r="VX69" s="44">
        <f t="shared" si="2757"/>
        <v>0</v>
      </c>
      <c r="VY69" s="44">
        <f t="shared" si="2758"/>
        <v>0</v>
      </c>
      <c r="VZ69" s="44">
        <f t="shared" si="178"/>
        <v>0</v>
      </c>
      <c r="WA69" s="44">
        <f t="shared" si="179"/>
        <v>0</v>
      </c>
      <c r="WB69" s="51">
        <f>'СДП (план)'!CM70</f>
        <v>0</v>
      </c>
      <c r="WC69" s="47">
        <f>'СДП (план)'!CN70</f>
        <v>0</v>
      </c>
      <c r="WD69" s="44">
        <f t="shared" si="180"/>
        <v>0</v>
      </c>
      <c r="WE69" s="44">
        <f t="shared" si="181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759"/>
        <v>0</v>
      </c>
      <c r="WM69" s="44">
        <f t="shared" si="2760"/>
        <v>0</v>
      </c>
      <c r="WN69" s="44">
        <f t="shared" si="2761"/>
        <v>0</v>
      </c>
      <c r="WO69" s="44">
        <f t="shared" si="182"/>
        <v>0</v>
      </c>
      <c r="WP69" s="44">
        <f t="shared" si="183"/>
        <v>0</v>
      </c>
      <c r="WQ69" s="51">
        <f>'СДП (план)'!CO70</f>
        <v>0</v>
      </c>
      <c r="WR69" s="47">
        <f>'СДП (план)'!CP70</f>
        <v>0</v>
      </c>
      <c r="WS69" s="44">
        <f t="shared" si="184"/>
        <v>0</v>
      </c>
      <c r="WT69" s="44">
        <f t="shared" si="185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762"/>
        <v>0</v>
      </c>
      <c r="XB69" s="44">
        <f t="shared" si="2763"/>
        <v>0</v>
      </c>
      <c r="XC69" s="44">
        <f t="shared" si="2764"/>
        <v>0</v>
      </c>
      <c r="XD69" s="44">
        <f t="shared" si="186"/>
        <v>0</v>
      </c>
      <c r="XE69" s="44">
        <f t="shared" si="187"/>
        <v>0</v>
      </c>
      <c r="XF69" s="51">
        <f>'СДП (план)'!CQ70</f>
        <v>0</v>
      </c>
      <c r="XG69" s="47">
        <f>'СДП (план)'!CR70</f>
        <v>0</v>
      </c>
      <c r="XH69" s="44">
        <f t="shared" si="188"/>
        <v>0</v>
      </c>
      <c r="XI69" s="44">
        <f t="shared" si="189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765"/>
        <v>0</v>
      </c>
      <c r="XQ69" s="44">
        <f t="shared" si="2766"/>
        <v>0</v>
      </c>
      <c r="XR69" s="44">
        <f t="shared" si="2767"/>
        <v>0</v>
      </c>
      <c r="XS69" s="44">
        <f t="shared" si="190"/>
        <v>0</v>
      </c>
      <c r="XT69" s="44">
        <f t="shared" si="191"/>
        <v>0</v>
      </c>
      <c r="XU69" s="10">
        <f>'СДП (план)'!CS70</f>
        <v>0</v>
      </c>
      <c r="XV69" s="102">
        <f>'СДП (план)'!CT70</f>
        <v>0</v>
      </c>
      <c r="XW69" s="44">
        <f t="shared" si="192"/>
        <v>0</v>
      </c>
      <c r="XX69" s="44">
        <f t="shared" si="193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768"/>
        <v>0</v>
      </c>
      <c r="YF69" s="44">
        <f t="shared" si="2769"/>
        <v>0</v>
      </c>
      <c r="YG69" s="44">
        <f t="shared" si="2770"/>
        <v>0</v>
      </c>
      <c r="YH69" s="44">
        <f t="shared" si="194"/>
        <v>0</v>
      </c>
      <c r="YI69" s="44">
        <f t="shared" si="195"/>
        <v>0</v>
      </c>
      <c r="YJ69" s="102">
        <f>'СДП (план)'!CU70</f>
        <v>0</v>
      </c>
      <c r="YK69" s="102">
        <f>'СДП (план)'!CV70</f>
        <v>0</v>
      </c>
      <c r="YL69" s="44">
        <f t="shared" si="196"/>
        <v>0</v>
      </c>
      <c r="YM69" s="44">
        <f t="shared" si="197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771"/>
        <v>0</v>
      </c>
      <c r="YU69" s="44">
        <f t="shared" si="2772"/>
        <v>0</v>
      </c>
      <c r="YV69" s="44">
        <f t="shared" si="2773"/>
        <v>0</v>
      </c>
      <c r="YW69" s="44">
        <f t="shared" si="1038"/>
        <v>0</v>
      </c>
      <c r="YX69" s="44">
        <f t="shared" si="1039"/>
        <v>0</v>
      </c>
      <c r="YY69" s="44">
        <f>'СДП (план)'!CW70</f>
        <v>0</v>
      </c>
      <c r="YZ69" s="44">
        <f>'СДП (план)'!CX70</f>
        <v>0</v>
      </c>
      <c r="ZA69" s="44">
        <f t="shared" si="198"/>
        <v>0</v>
      </c>
      <c r="ZB69" s="44">
        <f t="shared" si="199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774"/>
        <v>0</v>
      </c>
      <c r="ZJ69" s="44">
        <f>SUM(ZA69*$F69)</f>
        <v>0</v>
      </c>
      <c r="ZK69" s="44">
        <f>SUM(ZC69*$F69)</f>
        <v>0</v>
      </c>
      <c r="ZL69" s="44">
        <f t="shared" si="1192"/>
        <v>0</v>
      </c>
      <c r="ZM69" s="44">
        <f t="shared" si="1193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>SUM(HB69,DA69,AS69,BW69,AD69,BH69,O69,NK69,LC69,LR69,NZ69,ET69,FI69,HQ69,JJ69,MG69,MV69,TT69,IF69,IU69,JY69,DP69,EE69,WQ69,WB69,UI69,UX69,RL69,TE69,VM69,OO69,PD69,PS69,QH69,FX69,QW69,GM69,SP69,XF69,XU69,SA69,CL69,KN69,YJ69,YY69)</f>
        <v>0</v>
      </c>
      <c r="AAD69" s="49">
        <f>SUM(HC69,DB69,AT69,BX69,AE69,BI69,P69,NL69,LD69,LS69,OA69,EU69,FJ69,HR69,JK69,MH69,MW69,TU69,IG69,IV69,JZ69,DQ69,EF69,WR69,WC69,UJ69,UY69,RM69,TF69,VN69,OP69,PE69,PT69,QI69,FY69,QX69,GN69,SQ69,XG69,XV69,SB69,CM69,KO69,YK69,YZ69)</f>
        <v>0</v>
      </c>
      <c r="AAE69" s="49">
        <f>SUM(HD69,DC69,AU69,BY69,AF69,BJ69,Q69,NM69,LE69,LT69,OB69,EV69,FK69,HS69,JL69,MI69,MX69,TV69,IH69,IW69,KA69,DR69,EG69,WS69,WD69,UK69,UZ69,RN69,TG69,VO69,OQ69,PF69,PU69,QJ69,FZ69,QY69,GO69,SR69,XH69,XW69,SC69,CN69,KP69,YL69,ZA69)</f>
        <v>0</v>
      </c>
      <c r="AAF69" s="49">
        <f>SUM(HE69,DD69,AV69,BZ69,AG69,BK69,R69,NN69,LF69,LU69,OC69,EW69,FL69,HT69,JM69,MJ69,MY69,TW69,II69,IX69,KB69,DS69,EH69,WT69,WE69,UL69,VA69,RO69,TH69,VP69,OR69,PG69,PV69,QK69,GA69,QZ69,GP69,SS69,XI69,XX69,SD69,CO69,KQ69,YM69,ZB69)</f>
        <v>0</v>
      </c>
      <c r="AAG69" s="49">
        <f>SUM(HF69,DE69,AW69,CA69,AH69,BL69,S69,NO69,LG69,LV69,OD69,EX69,FM69,HU69,JN69,MK69,MZ69,TX69,IJ69,IY69,KC69,DT69,EI69,WU69,WF69,UM69,VB69,RP69,TI69,VQ69,OS69,PH69,PW69,QL69,GB69,RA69,GQ69,ST69,XJ69,XY69,SE69,CP69,KR69,YN69,ZC69)</f>
        <v>65</v>
      </c>
      <c r="AAH69" s="49">
        <f>SUM(HG69,DF69,AX69,CB69,AI69,BM69,T69,NP69,LH69,LW69,OE69,EY69,FN69,HV69,JO69,ML69,NA69,TY69,IK69,IZ69,KD69,DU69,EJ69,WV69,WG69,UN69,VC69,RQ69,TJ69,VR69,OT69,PI69,PX69,QM69,GC69,RB69,GR69,SU69,XK69,XZ69,SF69,CQ69,KS69,YO69,ZD69)</f>
        <v>3952739.6999999946</v>
      </c>
      <c r="AAI69" s="49">
        <f>SUM(HH69,DG69,AY69,CC69,AJ69,BN69,U69,NQ69,LI69,LX69,OF69,EZ69,FO69,HW69,JP69,MM69,NB69,TZ69,IL69,JA69,KE69,DV69,EK69,WW69,WH69,UO69,VD69,RR69,TK69,VS69,OU69,PJ69,PY69,QN69,GD69,RC69,GS69,SV69,XL69,YA69,SG69,CR69,KT69,YP69,ZE69)</f>
        <v>76</v>
      </c>
      <c r="AAJ69" s="49">
        <f>SUM(HI69,DH69,AZ69,CD69,AK69,BO69,V69,NR69,LJ69,LY69,OG69,FA69,FP69,HX69,JQ69,MN69,NC69,UA69,IM69,JB69,KF69,DW69,EL69,WX69,WI69,UP69,VE69,RS69,TL69,VT69,OV69,PK69,PZ69,QO69,GE69,RD69,GT69,SW69,XM69,YB69,SH69,CS69,KU69,YQ69,ZF69)</f>
        <v>7</v>
      </c>
      <c r="AAK69" s="49">
        <f>SUM(HJ69,DI69,BA69,CE69,AL69,BP69,W69,NS69,LK69,LZ69,OH69,FB69,FQ69,HY69,JR69,MO69,ND69,UB69,IN69,JC69,KG69,DX69,EM69,WY69,WJ69,UQ69,VF69,RT69,TM69,VU69,OW69,PL69,QA69,QP69,GF69,RE69,GU69,SX69,XN69,YC69,SI69,CT69,KV69,YR69,ZG69)</f>
        <v>425679.66</v>
      </c>
      <c r="AAL69" s="49">
        <f>SUM(HK69,DJ69,BB69,CF69,AM69,BQ69,X69,NT69,LL69,MA69,OI69,FC69,FR69,HZ69,JS69,MP69,NE69,UC69,IO69,JD69,KH69,DY69,EN69,WZ69,WK69,UR69,VG69,RU69,TN69,VV69,OX69,PM69,QB69,QQ69,GG69,RF69,GV69,SY69,XO69,YD69,SJ69,CU69,KW69,YS69,ZH69)</f>
        <v>7</v>
      </c>
      <c r="AAM69" s="49">
        <f>SUM(HL69,DK69,BC69,CG69,AN69,BR69,Y69,NU69,LM69,MB69,OJ69,FD69,FS69,IA69,JT69,MQ69,NF69,UD69,IP69,JE69,KI69,DZ69,EO69,XA69,WL69,US69,VH69,RV69,TO69,VW69,OY69,PN69,QC69,QR69,GH69,RG69,GW69,SZ69,XP69,YE69,SK69,CV69,KX69,YT69,ZI69)</f>
        <v>0</v>
      </c>
      <c r="AAN69" s="49">
        <f>SUM(HM69,DL69,BD69,CH69,AO69,BS69,Z69,NV69,LN69,MC69,OK69,FE69,FT69,IB69,JU69,MR69,NG69,UE69,IQ69,JF69,KJ69,EA69,EP69,XB69,WM69,UT69,VI69,RW69,TP69,VX69,OZ69,PO69,QD69,QS69,GI69,RH69,GX69,TA69,XQ69,YF69,SL69,CW69,KY69,YU69,ZJ69)</f>
        <v>0</v>
      </c>
      <c r="AAO69" s="49">
        <f>SUM(HN69,DM69,BE69,CI69,AP69,BT69,AA69,NW69,LO69,MD69,OL69,FF69,FU69,IC69,JV69,MS69,NH69,UF69,IR69,JG69,KK69,EB69,EQ69,XC69,WN69,UU69,VJ69,RX69,TQ69,VY69,PA69,PP69,QE69,QT69,GJ69,RI69,GY69,TB69,XR69,YG69,SM69,CX69,KZ69,YV69,ZK69)</f>
        <v>187.85</v>
      </c>
      <c r="AAP69" s="44">
        <f t="shared" si="2775"/>
        <v>65</v>
      </c>
      <c r="AAQ69" s="44">
        <f t="shared" si="2776"/>
        <v>3952739.6999999946</v>
      </c>
    </row>
    <row r="70" spans="1:719" s="33" customFormat="1" ht="15" x14ac:dyDescent="0.25">
      <c r="A70" s="204">
        <v>16</v>
      </c>
      <c r="B70" s="267"/>
      <c r="C70" s="257" t="s">
        <v>603</v>
      </c>
      <c r="D70" s="243" t="s">
        <v>31</v>
      </c>
      <c r="E70" s="170">
        <v>15030</v>
      </c>
      <c r="F70" s="234"/>
      <c r="G70" s="319"/>
      <c r="H70" s="14"/>
      <c r="I70" s="220"/>
      <c r="J70" s="220"/>
      <c r="K70" s="235">
        <v>1.4</v>
      </c>
      <c r="L70" s="235">
        <v>1.68</v>
      </c>
      <c r="M70" s="235">
        <v>2.23</v>
      </c>
      <c r="N70" s="232">
        <v>2.57</v>
      </c>
      <c r="O70" s="116">
        <f>'СДП (план)'!O71</f>
        <v>12</v>
      </c>
      <c r="P70" s="116">
        <f>'СДП (план)'!P71</f>
        <v>237353.75999999998</v>
      </c>
      <c r="Q70" s="44">
        <f t="shared" si="16"/>
        <v>2</v>
      </c>
      <c r="R70" s="44">
        <f t="shared" si="17"/>
        <v>39558.959999999999</v>
      </c>
      <c r="S70" s="116">
        <f t="shared" ref="S70:AA70" si="2777">SUM(S71:S72)</f>
        <v>2</v>
      </c>
      <c r="T70" s="116">
        <f t="shared" si="2777"/>
        <v>39558.959999999999</v>
      </c>
      <c r="U70" s="116">
        <f t="shared" si="2777"/>
        <v>23</v>
      </c>
      <c r="V70" s="116">
        <f t="shared" si="2777"/>
        <v>0</v>
      </c>
      <c r="W70" s="116">
        <f t="shared" si="2777"/>
        <v>0</v>
      </c>
      <c r="X70" s="116">
        <f t="shared" si="2777"/>
        <v>0</v>
      </c>
      <c r="Y70" s="116">
        <f t="shared" si="2777"/>
        <v>11.28</v>
      </c>
      <c r="Z70" s="116">
        <f t="shared" si="2777"/>
        <v>1.88</v>
      </c>
      <c r="AA70" s="116">
        <f t="shared" si="2777"/>
        <v>1.88</v>
      </c>
      <c r="AB70" s="82">
        <f t="shared" si="2304"/>
        <v>0</v>
      </c>
      <c r="AC70" s="82">
        <f t="shared" si="2305"/>
        <v>0</v>
      </c>
      <c r="AD70" s="131">
        <f>'СДП (план)'!Q71</f>
        <v>38</v>
      </c>
      <c r="AE70" s="131">
        <f>'СДП (план)'!R71</f>
        <v>2054961.7199999995</v>
      </c>
      <c r="AF70" s="82">
        <f t="shared" si="18"/>
        <v>6.333333333333333</v>
      </c>
      <c r="AG70" s="82">
        <f t="shared" si="19"/>
        <v>342493.61999999994</v>
      </c>
      <c r="AH70" s="116">
        <f t="shared" ref="AH70:AP70" si="2778">SUM(AH71:AH72)</f>
        <v>9</v>
      </c>
      <c r="AI70" s="116">
        <f t="shared" si="2778"/>
        <v>486701.46</v>
      </c>
      <c r="AJ70" s="116">
        <f t="shared" si="2778"/>
        <v>42</v>
      </c>
      <c r="AK70" s="116">
        <f t="shared" si="2778"/>
        <v>0</v>
      </c>
      <c r="AL70" s="116">
        <f t="shared" si="2778"/>
        <v>0</v>
      </c>
      <c r="AM70" s="116">
        <f t="shared" si="2778"/>
        <v>0</v>
      </c>
      <c r="AN70" s="116">
        <f t="shared" si="2778"/>
        <v>97.66</v>
      </c>
      <c r="AO70" s="116">
        <f t="shared" si="2778"/>
        <v>16.276666666666664</v>
      </c>
      <c r="AP70" s="116">
        <f t="shared" si="2778"/>
        <v>23.13</v>
      </c>
      <c r="AQ70" s="82">
        <f t="shared" si="20"/>
        <v>2.666666666666667</v>
      </c>
      <c r="AR70" s="82">
        <f t="shared" si="21"/>
        <v>144207.84000000008</v>
      </c>
      <c r="AS70" s="116">
        <f>'СДП (план)'!S71</f>
        <v>0</v>
      </c>
      <c r="AT70" s="116">
        <f>'СДП (план)'!T71</f>
        <v>0</v>
      </c>
      <c r="AU70" s="44">
        <f t="shared" si="22"/>
        <v>0</v>
      </c>
      <c r="AV70" s="44">
        <f t="shared" si="23"/>
        <v>0</v>
      </c>
      <c r="AW70" s="116">
        <f t="shared" ref="AW70:BE70" si="2779">SUM(AW71:AW72)</f>
        <v>5</v>
      </c>
      <c r="AX70" s="116">
        <f t="shared" si="2779"/>
        <v>98897.4</v>
      </c>
      <c r="AY70" s="116">
        <f t="shared" si="2779"/>
        <v>84</v>
      </c>
      <c r="AZ70" s="116">
        <f t="shared" si="2779"/>
        <v>0</v>
      </c>
      <c r="BA70" s="116">
        <f t="shared" si="2779"/>
        <v>0</v>
      </c>
      <c r="BB70" s="116">
        <f t="shared" si="2779"/>
        <v>0</v>
      </c>
      <c r="BC70" s="116">
        <f t="shared" si="2779"/>
        <v>0</v>
      </c>
      <c r="BD70" s="116">
        <f t="shared" si="2779"/>
        <v>0</v>
      </c>
      <c r="BE70" s="116">
        <f t="shared" si="2779"/>
        <v>4.6999999999999993</v>
      </c>
      <c r="BF70" s="82">
        <f t="shared" si="2308"/>
        <v>5</v>
      </c>
      <c r="BG70" s="82">
        <f t="shared" si="2309"/>
        <v>98897.4</v>
      </c>
      <c r="BH70" s="140">
        <f>'СДП (план)'!U71</f>
        <v>3</v>
      </c>
      <c r="BI70" s="81">
        <f>'СДП (план)'!V71</f>
        <v>59338.439999999995</v>
      </c>
      <c r="BJ70" s="44">
        <f t="shared" si="24"/>
        <v>0.5</v>
      </c>
      <c r="BK70" s="44">
        <f t="shared" si="25"/>
        <v>9889.74</v>
      </c>
      <c r="BL70" s="116">
        <f t="shared" ref="BL70:BT70" si="2780">SUM(BL71:BL72)</f>
        <v>0</v>
      </c>
      <c r="BM70" s="116">
        <f t="shared" si="2780"/>
        <v>0</v>
      </c>
      <c r="BN70" s="116">
        <f t="shared" si="2780"/>
        <v>0</v>
      </c>
      <c r="BO70" s="116">
        <f t="shared" si="2780"/>
        <v>0</v>
      </c>
      <c r="BP70" s="116">
        <f t="shared" si="2780"/>
        <v>0</v>
      </c>
      <c r="BQ70" s="116">
        <f t="shared" si="2780"/>
        <v>0</v>
      </c>
      <c r="BR70" s="116">
        <f t="shared" si="2780"/>
        <v>2.82</v>
      </c>
      <c r="BS70" s="116">
        <f t="shared" si="2780"/>
        <v>0.47</v>
      </c>
      <c r="BT70" s="116">
        <f t="shared" si="2780"/>
        <v>0</v>
      </c>
      <c r="BU70" s="82">
        <f>SUM(BL70-BJ70)</f>
        <v>-0.5</v>
      </c>
      <c r="BV70" s="82">
        <f>SUM(BM70-BK70)</f>
        <v>-9889.74</v>
      </c>
      <c r="BW70" s="116">
        <f>'СДП (план)'!W71</f>
        <v>0</v>
      </c>
      <c r="BX70" s="116">
        <f>'СДП (план)'!X71</f>
        <v>0</v>
      </c>
      <c r="BY70" s="82">
        <f t="shared" si="26"/>
        <v>0</v>
      </c>
      <c r="BZ70" s="82">
        <f t="shared" si="27"/>
        <v>0</v>
      </c>
      <c r="CA70" s="116">
        <f t="shared" ref="CA70:CI70" si="2781">SUM(CA71:CA72)</f>
        <v>0</v>
      </c>
      <c r="CB70" s="116">
        <f t="shared" si="2781"/>
        <v>0</v>
      </c>
      <c r="CC70" s="116">
        <f t="shared" si="2781"/>
        <v>0</v>
      </c>
      <c r="CD70" s="116">
        <f t="shared" si="2781"/>
        <v>0</v>
      </c>
      <c r="CE70" s="116">
        <f t="shared" si="2781"/>
        <v>0</v>
      </c>
      <c r="CF70" s="116">
        <f t="shared" si="2781"/>
        <v>0</v>
      </c>
      <c r="CG70" s="116">
        <f t="shared" si="2781"/>
        <v>0</v>
      </c>
      <c r="CH70" s="116">
        <f t="shared" si="2781"/>
        <v>0</v>
      </c>
      <c r="CI70" s="116">
        <f t="shared" si="2781"/>
        <v>0</v>
      </c>
      <c r="CJ70" s="82">
        <f t="shared" si="1081"/>
        <v>0</v>
      </c>
      <c r="CK70" s="82">
        <f t="shared" si="1082"/>
        <v>0</v>
      </c>
      <c r="CL70" s="55">
        <f>'СДП (план)'!Y71</f>
        <v>0</v>
      </c>
      <c r="CM70" s="55">
        <f>'СДП (план)'!Z71</f>
        <v>0</v>
      </c>
      <c r="CN70" s="82">
        <f t="shared" si="28"/>
        <v>0</v>
      </c>
      <c r="CO70" s="82">
        <f t="shared" si="29"/>
        <v>0</v>
      </c>
      <c r="CP70" s="55">
        <f t="shared" ref="CP70:CX70" si="2782">SUM(CP71:CP72)</f>
        <v>0</v>
      </c>
      <c r="CQ70" s="55">
        <f t="shared" si="2782"/>
        <v>0</v>
      </c>
      <c r="CR70" s="55">
        <f t="shared" si="2782"/>
        <v>0</v>
      </c>
      <c r="CS70" s="55">
        <f t="shared" si="2782"/>
        <v>0</v>
      </c>
      <c r="CT70" s="55">
        <f t="shared" si="2782"/>
        <v>0</v>
      </c>
      <c r="CU70" s="55">
        <f t="shared" si="2782"/>
        <v>0</v>
      </c>
      <c r="CV70" s="116">
        <f t="shared" si="2782"/>
        <v>0</v>
      </c>
      <c r="CW70" s="116">
        <f t="shared" si="2782"/>
        <v>0</v>
      </c>
      <c r="CX70" s="116">
        <f t="shared" si="2782"/>
        <v>0</v>
      </c>
      <c r="CY70" s="82">
        <f t="shared" si="30"/>
        <v>0</v>
      </c>
      <c r="CZ70" s="82">
        <f t="shared" si="31"/>
        <v>0</v>
      </c>
      <c r="DA70" s="55">
        <f>'СДП (план)'!AA71</f>
        <v>0</v>
      </c>
      <c r="DB70" s="55">
        <f>'СДП (план)'!AB71</f>
        <v>0</v>
      </c>
      <c r="DC70" s="82">
        <f t="shared" si="32"/>
        <v>0</v>
      </c>
      <c r="DD70" s="82">
        <f t="shared" si="33"/>
        <v>0</v>
      </c>
      <c r="DE70" s="55">
        <f t="shared" ref="DE70:DM70" si="2783">SUM(DE71:DE72)</f>
        <v>0</v>
      </c>
      <c r="DF70" s="55">
        <f t="shared" si="2783"/>
        <v>0</v>
      </c>
      <c r="DG70" s="55">
        <f t="shared" si="2783"/>
        <v>0</v>
      </c>
      <c r="DH70" s="55">
        <f t="shared" si="2783"/>
        <v>0</v>
      </c>
      <c r="DI70" s="55">
        <f t="shared" si="2783"/>
        <v>0</v>
      </c>
      <c r="DJ70" s="55">
        <f t="shared" si="2783"/>
        <v>0</v>
      </c>
      <c r="DK70" s="116">
        <f t="shared" si="2783"/>
        <v>0</v>
      </c>
      <c r="DL70" s="116">
        <f t="shared" si="2783"/>
        <v>0</v>
      </c>
      <c r="DM70" s="116">
        <f t="shared" si="2783"/>
        <v>0</v>
      </c>
      <c r="DN70" s="82">
        <f t="shared" si="34"/>
        <v>0</v>
      </c>
      <c r="DO70" s="82">
        <f t="shared" si="35"/>
        <v>0</v>
      </c>
      <c r="DP70" s="15">
        <f>'СДП (план)'!AC71</f>
        <v>20</v>
      </c>
      <c r="DQ70" s="15">
        <f>'СДП (план)'!AD71</f>
        <v>395589.6</v>
      </c>
      <c r="DR70" s="82">
        <f t="shared" si="36"/>
        <v>3.3333333333333335</v>
      </c>
      <c r="DS70" s="82">
        <f t="shared" si="37"/>
        <v>65931.599999999991</v>
      </c>
      <c r="DT70" s="55">
        <f t="shared" ref="DT70:EB70" si="2784">SUM(DT71:DT72)</f>
        <v>0</v>
      </c>
      <c r="DU70" s="55">
        <f t="shared" si="2784"/>
        <v>0</v>
      </c>
      <c r="DV70" s="55">
        <f t="shared" si="2784"/>
        <v>0</v>
      </c>
      <c r="DW70" s="55">
        <f t="shared" si="2784"/>
        <v>0</v>
      </c>
      <c r="DX70" s="55">
        <f t="shared" si="2784"/>
        <v>0</v>
      </c>
      <c r="DY70" s="55">
        <f t="shared" si="2784"/>
        <v>0</v>
      </c>
      <c r="DZ70" s="116">
        <f t="shared" si="2784"/>
        <v>18.799999999999997</v>
      </c>
      <c r="EA70" s="116">
        <f t="shared" si="2784"/>
        <v>3.1333333333333333</v>
      </c>
      <c r="EB70" s="116">
        <f t="shared" si="2784"/>
        <v>0</v>
      </c>
      <c r="EC70" s="82">
        <f t="shared" si="38"/>
        <v>-3.3333333333333335</v>
      </c>
      <c r="ED70" s="82">
        <f t="shared" si="39"/>
        <v>-65931.599999999991</v>
      </c>
      <c r="EE70" s="82">
        <f>'СДП (план)'!CY71</f>
        <v>0</v>
      </c>
      <c r="EF70" s="82">
        <f>'СДП (план)'!CZ71</f>
        <v>0</v>
      </c>
      <c r="EG70" s="82">
        <f t="shared" si="2315"/>
        <v>0</v>
      </c>
      <c r="EH70" s="82">
        <f t="shared" si="2316"/>
        <v>0</v>
      </c>
      <c r="EI70" s="190"/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55">
        <f>'СДП (план)'!AE71</f>
        <v>0</v>
      </c>
      <c r="EU70" s="55">
        <f>'СДП (план)'!AF71</f>
        <v>0</v>
      </c>
      <c r="EV70" s="82">
        <f t="shared" si="42"/>
        <v>0</v>
      </c>
      <c r="EW70" s="82">
        <f t="shared" si="43"/>
        <v>0</v>
      </c>
      <c r="EX70" s="55">
        <f t="shared" ref="EX70:FF70" si="2785">SUM(EX71:EX72)</f>
        <v>0</v>
      </c>
      <c r="EY70" s="55">
        <f t="shared" si="2785"/>
        <v>0</v>
      </c>
      <c r="EZ70" s="55">
        <f t="shared" si="2785"/>
        <v>0</v>
      </c>
      <c r="FA70" s="55">
        <f t="shared" si="2785"/>
        <v>0</v>
      </c>
      <c r="FB70" s="55">
        <f t="shared" si="2785"/>
        <v>0</v>
      </c>
      <c r="FC70" s="55">
        <f t="shared" si="2785"/>
        <v>0</v>
      </c>
      <c r="FD70" s="116">
        <f t="shared" si="2785"/>
        <v>0</v>
      </c>
      <c r="FE70" s="116">
        <f t="shared" si="2785"/>
        <v>0</v>
      </c>
      <c r="FF70" s="116">
        <f t="shared" si="2785"/>
        <v>0</v>
      </c>
      <c r="FG70" s="82">
        <f t="shared" si="44"/>
        <v>0</v>
      </c>
      <c r="FH70" s="82">
        <f t="shared" si="45"/>
        <v>0</v>
      </c>
      <c r="FI70" s="15">
        <f>'СДП (план)'!AG71</f>
        <v>3</v>
      </c>
      <c r="FJ70" s="15">
        <f>'СДП (план)'!AH71</f>
        <v>59338.439999999995</v>
      </c>
      <c r="FK70" s="82">
        <f t="shared" si="46"/>
        <v>0.5</v>
      </c>
      <c r="FL70" s="82">
        <f t="shared" si="47"/>
        <v>9889.74</v>
      </c>
      <c r="FM70" s="55">
        <f t="shared" ref="FM70:FU70" si="2786">SUM(FM71:FM72)</f>
        <v>0</v>
      </c>
      <c r="FN70" s="55">
        <f t="shared" si="2786"/>
        <v>0</v>
      </c>
      <c r="FO70" s="55">
        <f t="shared" si="2786"/>
        <v>0</v>
      </c>
      <c r="FP70" s="55">
        <f t="shared" si="2786"/>
        <v>0</v>
      </c>
      <c r="FQ70" s="55">
        <f t="shared" si="2786"/>
        <v>0</v>
      </c>
      <c r="FR70" s="55">
        <f t="shared" si="2786"/>
        <v>0</v>
      </c>
      <c r="FS70" s="116">
        <f t="shared" si="2786"/>
        <v>2.82</v>
      </c>
      <c r="FT70" s="116">
        <f t="shared" si="2786"/>
        <v>0.47</v>
      </c>
      <c r="FU70" s="116">
        <f t="shared" si="2786"/>
        <v>0</v>
      </c>
      <c r="FV70" s="82">
        <f t="shared" si="48"/>
        <v>-0.5</v>
      </c>
      <c r="FW70" s="82">
        <f t="shared" si="49"/>
        <v>-9889.74</v>
      </c>
      <c r="FX70" s="15">
        <f>'СДП (план)'!AI71</f>
        <v>0</v>
      </c>
      <c r="FY70" s="15">
        <f>'СДП (план)'!AJ71</f>
        <v>0</v>
      </c>
      <c r="FZ70" s="44">
        <f t="shared" si="50"/>
        <v>0</v>
      </c>
      <c r="GA70" s="44">
        <f t="shared" si="51"/>
        <v>0</v>
      </c>
      <c r="GB70" s="55">
        <f t="shared" ref="GB70:GJ70" si="2787">SUM(GB71:GB72)</f>
        <v>0</v>
      </c>
      <c r="GC70" s="55">
        <f t="shared" si="2787"/>
        <v>0</v>
      </c>
      <c r="GD70" s="55">
        <f t="shared" si="2787"/>
        <v>0</v>
      </c>
      <c r="GE70" s="55">
        <f t="shared" si="2787"/>
        <v>0</v>
      </c>
      <c r="GF70" s="55">
        <f t="shared" si="2787"/>
        <v>0</v>
      </c>
      <c r="GG70" s="55"/>
      <c r="GH70" s="116">
        <f t="shared" si="2787"/>
        <v>0</v>
      </c>
      <c r="GI70" s="116">
        <f t="shared" si="2787"/>
        <v>0</v>
      </c>
      <c r="GJ70" s="116">
        <f t="shared" si="2787"/>
        <v>0</v>
      </c>
      <c r="GK70" s="82">
        <f t="shared" si="52"/>
        <v>0</v>
      </c>
      <c r="GL70" s="82">
        <f t="shared" si="53"/>
        <v>0</v>
      </c>
      <c r="GM70" s="55">
        <f>'СДП (план)'!AK71</f>
        <v>119</v>
      </c>
      <c r="GN70" s="55">
        <f>'СДП (план)'!AL71</f>
        <v>2824509.7439999995</v>
      </c>
      <c r="GO70" s="82">
        <f t="shared" si="54"/>
        <v>19.833333333333332</v>
      </c>
      <c r="GP70" s="82">
        <f t="shared" si="55"/>
        <v>470751.62399999989</v>
      </c>
      <c r="GQ70" s="55">
        <f t="shared" ref="GQ70:GY70" si="2788">SUM(GQ71:GQ72)</f>
        <v>21</v>
      </c>
      <c r="GR70" s="55">
        <f t="shared" si="2788"/>
        <v>498442.98000000004</v>
      </c>
      <c r="GS70" s="55">
        <f t="shared" si="2788"/>
        <v>217</v>
      </c>
      <c r="GT70" s="55">
        <f t="shared" si="2788"/>
        <v>0</v>
      </c>
      <c r="GU70" s="55">
        <f t="shared" si="2788"/>
        <v>0</v>
      </c>
      <c r="GV70" s="55">
        <f t="shared" si="2788"/>
        <v>0</v>
      </c>
      <c r="GW70" s="116">
        <f t="shared" si="2788"/>
        <v>111.86</v>
      </c>
      <c r="GX70" s="116">
        <f t="shared" si="2788"/>
        <v>18.643333333333331</v>
      </c>
      <c r="GY70" s="116">
        <f t="shared" si="2788"/>
        <v>19.739999999999998</v>
      </c>
      <c r="GZ70" s="82">
        <f t="shared" si="56"/>
        <v>1.1666666666666679</v>
      </c>
      <c r="HA70" s="82">
        <f t="shared" si="57"/>
        <v>27691.356000000145</v>
      </c>
      <c r="HB70" s="165">
        <f>'СДП (план)'!AM71</f>
        <v>0</v>
      </c>
      <c r="HC70" s="165">
        <f>'СДП (план)'!AN71</f>
        <v>0</v>
      </c>
      <c r="HD70" s="82">
        <f t="shared" si="58"/>
        <v>0</v>
      </c>
      <c r="HE70" s="82">
        <f t="shared" si="59"/>
        <v>0</v>
      </c>
      <c r="HF70" s="55">
        <f t="shared" ref="HF70:HN70" si="2789">SUM(HF71:HF72)</f>
        <v>0</v>
      </c>
      <c r="HG70" s="55">
        <f t="shared" si="2789"/>
        <v>0</v>
      </c>
      <c r="HH70" s="55"/>
      <c r="HI70" s="55">
        <f t="shared" si="2789"/>
        <v>0</v>
      </c>
      <c r="HJ70" s="55">
        <f t="shared" si="2789"/>
        <v>0</v>
      </c>
      <c r="HK70" s="55"/>
      <c r="HL70" s="116">
        <f t="shared" si="2789"/>
        <v>0</v>
      </c>
      <c r="HM70" s="116">
        <f t="shared" si="2789"/>
        <v>0</v>
      </c>
      <c r="HN70" s="116">
        <f t="shared" si="2789"/>
        <v>0</v>
      </c>
      <c r="HO70" s="82">
        <f t="shared" si="60"/>
        <v>0</v>
      </c>
      <c r="HP70" s="82">
        <f t="shared" si="61"/>
        <v>0</v>
      </c>
      <c r="HQ70" s="55">
        <f>'СДП (план)'!AO71</f>
        <v>44</v>
      </c>
      <c r="HR70" s="55">
        <f>'СДП (план)'!AP71</f>
        <v>870297.11999999988</v>
      </c>
      <c r="HS70" s="82">
        <f t="shared" si="62"/>
        <v>7.333333333333333</v>
      </c>
      <c r="HT70" s="82">
        <f t="shared" si="63"/>
        <v>145049.51999999999</v>
      </c>
      <c r="HU70" s="55">
        <f t="shared" ref="HU70:IC70" si="2790">SUM(HU71:HU72)</f>
        <v>13</v>
      </c>
      <c r="HV70" s="55">
        <f t="shared" si="2790"/>
        <v>257133.24000000005</v>
      </c>
      <c r="HW70" s="55">
        <f t="shared" si="2790"/>
        <v>134</v>
      </c>
      <c r="HX70" s="55">
        <f t="shared" si="2790"/>
        <v>0</v>
      </c>
      <c r="HY70" s="55">
        <f t="shared" si="2790"/>
        <v>0</v>
      </c>
      <c r="HZ70" s="55">
        <f t="shared" si="2790"/>
        <v>0</v>
      </c>
      <c r="IA70" s="116">
        <f t="shared" si="2790"/>
        <v>41.36</v>
      </c>
      <c r="IB70" s="116">
        <f t="shared" si="2790"/>
        <v>6.8933333333333326</v>
      </c>
      <c r="IC70" s="116">
        <f t="shared" si="2790"/>
        <v>12.219999999999999</v>
      </c>
      <c r="ID70" s="82">
        <f t="shared" si="64"/>
        <v>5.666666666666667</v>
      </c>
      <c r="IE70" s="82">
        <f t="shared" si="65"/>
        <v>112083.72000000006</v>
      </c>
      <c r="IF70" s="55">
        <f>'СДП (план)'!AQ71</f>
        <v>0</v>
      </c>
      <c r="IG70" s="55">
        <f>'СДП (план)'!AR71</f>
        <v>0</v>
      </c>
      <c r="IH70" s="82">
        <f t="shared" si="66"/>
        <v>0</v>
      </c>
      <c r="II70" s="82">
        <f t="shared" si="67"/>
        <v>0</v>
      </c>
      <c r="IJ70" s="55">
        <f t="shared" ref="IJ70:IR70" si="2791">SUM(IJ71:IJ72)</f>
        <v>0</v>
      </c>
      <c r="IK70" s="55">
        <f t="shared" si="2791"/>
        <v>0</v>
      </c>
      <c r="IL70" s="55"/>
      <c r="IM70" s="55">
        <f t="shared" si="2791"/>
        <v>0</v>
      </c>
      <c r="IN70" s="55">
        <f t="shared" si="2791"/>
        <v>0</v>
      </c>
      <c r="IO70" s="55"/>
      <c r="IP70" s="116">
        <f t="shared" si="2791"/>
        <v>0</v>
      </c>
      <c r="IQ70" s="116">
        <f t="shared" si="2791"/>
        <v>0</v>
      </c>
      <c r="IR70" s="116">
        <f t="shared" si="2791"/>
        <v>0</v>
      </c>
      <c r="IS70" s="82">
        <f t="shared" si="71"/>
        <v>0</v>
      </c>
      <c r="IT70" s="82">
        <f t="shared" si="72"/>
        <v>0</v>
      </c>
      <c r="IU70" s="55">
        <f>'СДП (план)'!AS71</f>
        <v>0</v>
      </c>
      <c r="IV70" s="55">
        <f>'СДП (план)'!AT71</f>
        <v>0</v>
      </c>
      <c r="IW70" s="82">
        <f t="shared" si="73"/>
        <v>0</v>
      </c>
      <c r="IX70" s="82">
        <f t="shared" si="74"/>
        <v>0</v>
      </c>
      <c r="IY70" s="55">
        <f t="shared" ref="IY70:JG70" si="2792">SUM(IY71:IY72)</f>
        <v>0</v>
      </c>
      <c r="IZ70" s="55">
        <f t="shared" si="2792"/>
        <v>0</v>
      </c>
      <c r="JA70" s="55">
        <f t="shared" si="2792"/>
        <v>0</v>
      </c>
      <c r="JB70" s="55">
        <f t="shared" si="2792"/>
        <v>0</v>
      </c>
      <c r="JC70" s="55">
        <f t="shared" si="2792"/>
        <v>0</v>
      </c>
      <c r="JD70" s="55"/>
      <c r="JE70" s="116">
        <f t="shared" si="2792"/>
        <v>0</v>
      </c>
      <c r="JF70" s="116">
        <f t="shared" si="2792"/>
        <v>0</v>
      </c>
      <c r="JG70" s="116">
        <f t="shared" si="2792"/>
        <v>0</v>
      </c>
      <c r="JH70" s="82">
        <f t="shared" si="75"/>
        <v>0</v>
      </c>
      <c r="JI70" s="82">
        <f t="shared" si="76"/>
        <v>0</v>
      </c>
      <c r="JJ70" s="15">
        <f>'СДП (план)'!AU71</f>
        <v>0</v>
      </c>
      <c r="JK70" s="15">
        <f>'СДП (план)'!AV71</f>
        <v>0</v>
      </c>
      <c r="JL70" s="82">
        <f t="shared" si="77"/>
        <v>0</v>
      </c>
      <c r="JM70" s="82">
        <f t="shared" si="78"/>
        <v>0</v>
      </c>
      <c r="JN70" s="55">
        <f t="shared" ref="JN70:JV70" si="2793">SUM(JN71:JN72)</f>
        <v>0</v>
      </c>
      <c r="JO70" s="55">
        <f t="shared" si="2793"/>
        <v>0</v>
      </c>
      <c r="JP70" s="55">
        <f t="shared" si="2793"/>
        <v>0</v>
      </c>
      <c r="JQ70" s="55">
        <f t="shared" si="2793"/>
        <v>0</v>
      </c>
      <c r="JR70" s="55">
        <f t="shared" si="2793"/>
        <v>0</v>
      </c>
      <c r="JS70" s="55">
        <f t="shared" si="2793"/>
        <v>0</v>
      </c>
      <c r="JT70" s="116">
        <f t="shared" si="2793"/>
        <v>0</v>
      </c>
      <c r="JU70" s="116">
        <f t="shared" si="2793"/>
        <v>0</v>
      </c>
      <c r="JV70" s="116">
        <f t="shared" si="2793"/>
        <v>0</v>
      </c>
      <c r="JW70" s="82">
        <f t="shared" si="82"/>
        <v>0</v>
      </c>
      <c r="JX70" s="82">
        <f t="shared" si="83"/>
        <v>0</v>
      </c>
      <c r="JY70" s="15">
        <f>'СДП (план)'!AW71</f>
        <v>0</v>
      </c>
      <c r="JZ70" s="15">
        <f>'СДП (план)'!AX71</f>
        <v>0</v>
      </c>
      <c r="KA70" s="82">
        <f t="shared" si="84"/>
        <v>0</v>
      </c>
      <c r="KB70" s="82">
        <f t="shared" si="85"/>
        <v>0</v>
      </c>
      <c r="KC70" s="55">
        <f t="shared" ref="KC70:KK70" si="2794">SUM(KC71:KC72)</f>
        <v>0</v>
      </c>
      <c r="KD70" s="55">
        <f t="shared" si="2794"/>
        <v>0</v>
      </c>
      <c r="KE70" s="55">
        <f t="shared" si="2794"/>
        <v>0</v>
      </c>
      <c r="KF70" s="55">
        <f t="shared" si="2794"/>
        <v>0</v>
      </c>
      <c r="KG70" s="55">
        <f t="shared" si="2794"/>
        <v>0</v>
      </c>
      <c r="KH70" s="55"/>
      <c r="KI70" s="116">
        <f t="shared" si="2794"/>
        <v>0</v>
      </c>
      <c r="KJ70" s="116">
        <f t="shared" si="2794"/>
        <v>0</v>
      </c>
      <c r="KK70" s="116">
        <f t="shared" si="2794"/>
        <v>0</v>
      </c>
      <c r="KL70" s="82">
        <f t="shared" si="86"/>
        <v>0</v>
      </c>
      <c r="KM70" s="82">
        <f t="shared" si="87"/>
        <v>0</v>
      </c>
      <c r="KN70" s="55">
        <f>'СДП (план)'!AY71</f>
        <v>0</v>
      </c>
      <c r="KO70" s="55">
        <f>'СДП (план)'!AZ71</f>
        <v>0</v>
      </c>
      <c r="KP70" s="82">
        <f t="shared" si="88"/>
        <v>0</v>
      </c>
      <c r="KQ70" s="82">
        <f t="shared" si="89"/>
        <v>0</v>
      </c>
      <c r="KR70" s="55">
        <f t="shared" ref="KR70:KZ70" si="2795">SUM(KR71:KR72)</f>
        <v>0</v>
      </c>
      <c r="KS70" s="55">
        <f t="shared" si="2795"/>
        <v>0</v>
      </c>
      <c r="KT70" s="55"/>
      <c r="KU70" s="55">
        <f t="shared" si="2795"/>
        <v>0</v>
      </c>
      <c r="KV70" s="55">
        <f t="shared" si="2795"/>
        <v>0</v>
      </c>
      <c r="KW70" s="55"/>
      <c r="KX70" s="116">
        <f t="shared" si="2795"/>
        <v>0</v>
      </c>
      <c r="KY70" s="116">
        <f t="shared" si="2795"/>
        <v>0</v>
      </c>
      <c r="KZ70" s="116">
        <f t="shared" si="2795"/>
        <v>0</v>
      </c>
      <c r="LA70" s="82">
        <f t="shared" si="90"/>
        <v>0</v>
      </c>
      <c r="LB70" s="82">
        <f t="shared" si="91"/>
        <v>0</v>
      </c>
      <c r="LC70" s="55">
        <f>'СДП (план)'!BA71</f>
        <v>0</v>
      </c>
      <c r="LD70" s="55">
        <f>'СДП (план)'!BB71</f>
        <v>0</v>
      </c>
      <c r="LE70" s="82">
        <f t="shared" si="92"/>
        <v>0</v>
      </c>
      <c r="LF70" s="82">
        <f t="shared" si="93"/>
        <v>0</v>
      </c>
      <c r="LG70" s="55">
        <f t="shared" ref="LG70:LO70" si="2796">SUM(LG71:LG72)</f>
        <v>0</v>
      </c>
      <c r="LH70" s="55">
        <f t="shared" si="2796"/>
        <v>0</v>
      </c>
      <c r="LI70" s="55">
        <f t="shared" si="2796"/>
        <v>0</v>
      </c>
      <c r="LJ70" s="55">
        <f t="shared" si="2796"/>
        <v>0</v>
      </c>
      <c r="LK70" s="55">
        <f t="shared" si="2796"/>
        <v>0</v>
      </c>
      <c r="LL70" s="55">
        <f t="shared" si="2796"/>
        <v>0</v>
      </c>
      <c r="LM70" s="116">
        <f t="shared" si="2796"/>
        <v>0</v>
      </c>
      <c r="LN70" s="116">
        <f t="shared" si="2796"/>
        <v>0</v>
      </c>
      <c r="LO70" s="116">
        <f t="shared" si="2796"/>
        <v>0</v>
      </c>
      <c r="LP70" s="82">
        <f t="shared" si="97"/>
        <v>0</v>
      </c>
      <c r="LQ70" s="82">
        <f t="shared" si="98"/>
        <v>0</v>
      </c>
      <c r="LR70" s="55">
        <f>'СДП (план)'!BC71</f>
        <v>11</v>
      </c>
      <c r="LS70" s="55">
        <f>'СДП (план)'!BD71</f>
        <v>217574.27999999997</v>
      </c>
      <c r="LT70" s="82">
        <f t="shared" si="99"/>
        <v>1.8333333333333333</v>
      </c>
      <c r="LU70" s="82">
        <f t="shared" si="100"/>
        <v>36262.379999999997</v>
      </c>
      <c r="LV70" s="55">
        <f t="shared" ref="LV70:MD70" si="2797">SUM(LV71:LV72)</f>
        <v>0</v>
      </c>
      <c r="LW70" s="55">
        <f t="shared" si="2797"/>
        <v>0</v>
      </c>
      <c r="LX70" s="55">
        <f t="shared" si="2797"/>
        <v>0</v>
      </c>
      <c r="LY70" s="55">
        <f t="shared" si="2797"/>
        <v>0</v>
      </c>
      <c r="LZ70" s="55">
        <f t="shared" si="2797"/>
        <v>0</v>
      </c>
      <c r="MA70" s="55">
        <f t="shared" si="2797"/>
        <v>0</v>
      </c>
      <c r="MB70" s="116">
        <f t="shared" si="2797"/>
        <v>10.34</v>
      </c>
      <c r="MC70" s="116">
        <f t="shared" si="2797"/>
        <v>1.7233333333333332</v>
      </c>
      <c r="MD70" s="116">
        <f t="shared" si="2797"/>
        <v>0</v>
      </c>
      <c r="ME70" s="82">
        <f t="shared" si="101"/>
        <v>-1.8333333333333333</v>
      </c>
      <c r="MF70" s="82">
        <f t="shared" si="102"/>
        <v>-36262.379999999997</v>
      </c>
      <c r="MG70" s="55">
        <f>'СДП (план)'!BE71</f>
        <v>82</v>
      </c>
      <c r="MH70" s="55">
        <f>'СДП (план)'!BF71</f>
        <v>1621917.3599999999</v>
      </c>
      <c r="MI70" s="82">
        <f t="shared" si="103"/>
        <v>13.666666666666666</v>
      </c>
      <c r="MJ70" s="82">
        <f t="shared" si="104"/>
        <v>270319.56</v>
      </c>
      <c r="MK70" s="55">
        <f t="shared" ref="MK70:MS70" si="2798">SUM(MK71:MK72)</f>
        <v>24</v>
      </c>
      <c r="ML70" s="55">
        <f t="shared" si="2798"/>
        <v>474707.51999999984</v>
      </c>
      <c r="MM70" s="55">
        <f t="shared" si="2798"/>
        <v>237</v>
      </c>
      <c r="MN70" s="55">
        <f t="shared" si="2798"/>
        <v>0</v>
      </c>
      <c r="MO70" s="55">
        <f t="shared" si="2798"/>
        <v>0</v>
      </c>
      <c r="MP70" s="55">
        <f t="shared" si="2798"/>
        <v>0</v>
      </c>
      <c r="MQ70" s="116">
        <f t="shared" si="2798"/>
        <v>77.08</v>
      </c>
      <c r="MR70" s="116">
        <f t="shared" si="2798"/>
        <v>12.846666666666666</v>
      </c>
      <c r="MS70" s="116">
        <f t="shared" si="2798"/>
        <v>22.56</v>
      </c>
      <c r="MT70" s="82">
        <f t="shared" si="105"/>
        <v>10.333333333333334</v>
      </c>
      <c r="MU70" s="82">
        <f t="shared" si="106"/>
        <v>204387.95999999985</v>
      </c>
      <c r="MV70" s="55">
        <f>'СДП (план)'!BG71</f>
        <v>0</v>
      </c>
      <c r="MW70" s="55">
        <f>'СДП (план)'!BH71</f>
        <v>0</v>
      </c>
      <c r="MX70" s="82">
        <f t="shared" si="107"/>
        <v>0</v>
      </c>
      <c r="MY70" s="82">
        <f t="shared" si="108"/>
        <v>0</v>
      </c>
      <c r="MZ70" s="55">
        <f t="shared" ref="MZ70:NH70" si="2799">SUM(MZ71:MZ72)</f>
        <v>0</v>
      </c>
      <c r="NA70" s="55">
        <f t="shared" si="2799"/>
        <v>0</v>
      </c>
      <c r="NB70" s="55">
        <f t="shared" si="2799"/>
        <v>0</v>
      </c>
      <c r="NC70" s="55">
        <f t="shared" si="2799"/>
        <v>0</v>
      </c>
      <c r="ND70" s="55">
        <f t="shared" si="2799"/>
        <v>0</v>
      </c>
      <c r="NE70" s="55">
        <f t="shared" si="2799"/>
        <v>0</v>
      </c>
      <c r="NF70" s="116">
        <f t="shared" si="2799"/>
        <v>0</v>
      </c>
      <c r="NG70" s="116">
        <f t="shared" si="2799"/>
        <v>0</v>
      </c>
      <c r="NH70" s="116">
        <f t="shared" si="2799"/>
        <v>0</v>
      </c>
      <c r="NI70" s="82">
        <f t="shared" si="109"/>
        <v>0</v>
      </c>
      <c r="NJ70" s="82">
        <f t="shared" si="110"/>
        <v>0</v>
      </c>
      <c r="NK70" s="55">
        <f>'СДП (план)'!BI71</f>
        <v>0</v>
      </c>
      <c r="NL70" s="55">
        <f>'СДП (план)'!BJ71</f>
        <v>0</v>
      </c>
      <c r="NM70" s="82">
        <f t="shared" si="111"/>
        <v>0</v>
      </c>
      <c r="NN70" s="82">
        <f t="shared" si="112"/>
        <v>0</v>
      </c>
      <c r="NO70" s="55">
        <f t="shared" ref="NO70:NW70" si="2800">SUM(NO71:NO72)</f>
        <v>0</v>
      </c>
      <c r="NP70" s="55">
        <f t="shared" si="2800"/>
        <v>0</v>
      </c>
      <c r="NQ70" s="55">
        <f t="shared" si="2800"/>
        <v>0</v>
      </c>
      <c r="NR70" s="55">
        <f t="shared" si="2800"/>
        <v>0</v>
      </c>
      <c r="NS70" s="55">
        <f t="shared" si="2800"/>
        <v>0</v>
      </c>
      <c r="NT70" s="55">
        <f t="shared" si="2800"/>
        <v>0</v>
      </c>
      <c r="NU70" s="116">
        <f t="shared" si="2800"/>
        <v>0</v>
      </c>
      <c r="NV70" s="116">
        <f t="shared" si="2800"/>
        <v>0</v>
      </c>
      <c r="NW70" s="116">
        <f t="shared" si="2800"/>
        <v>0</v>
      </c>
      <c r="NX70" s="82">
        <f t="shared" si="116"/>
        <v>0</v>
      </c>
      <c r="NY70" s="82">
        <f t="shared" si="117"/>
        <v>0</v>
      </c>
      <c r="NZ70" s="55">
        <f>'СДП (план)'!BK71</f>
        <v>140</v>
      </c>
      <c r="OA70" s="55">
        <f>'СДП (план)'!BL71</f>
        <v>2769127.1999999997</v>
      </c>
      <c r="OB70" s="82">
        <f t="shared" si="118"/>
        <v>23.333333333333332</v>
      </c>
      <c r="OC70" s="82">
        <f t="shared" si="119"/>
        <v>461521.19999999995</v>
      </c>
      <c r="OD70" s="55">
        <f t="shared" ref="OD70:OL70" si="2801">SUM(OD71:OD72)</f>
        <v>22</v>
      </c>
      <c r="OE70" s="55">
        <f t="shared" si="2801"/>
        <v>435148.55999999988</v>
      </c>
      <c r="OF70" s="55">
        <f t="shared" si="2801"/>
        <v>233</v>
      </c>
      <c r="OG70" s="55">
        <f t="shared" si="2801"/>
        <v>0</v>
      </c>
      <c r="OH70" s="55">
        <f t="shared" si="2801"/>
        <v>0</v>
      </c>
      <c r="OI70" s="55">
        <f t="shared" si="2801"/>
        <v>0</v>
      </c>
      <c r="OJ70" s="116">
        <f t="shared" si="2801"/>
        <v>131.6</v>
      </c>
      <c r="OK70" s="116">
        <f t="shared" si="2801"/>
        <v>21.93333333333333</v>
      </c>
      <c r="OL70" s="116">
        <f t="shared" si="2801"/>
        <v>20.68</v>
      </c>
      <c r="OM70" s="82">
        <f t="shared" si="120"/>
        <v>-1.3333333333333321</v>
      </c>
      <c r="ON70" s="82">
        <f t="shared" si="121"/>
        <v>-26372.640000000072</v>
      </c>
      <c r="OO70" s="55">
        <f>'СДП (план)'!BM71</f>
        <v>0</v>
      </c>
      <c r="OP70" s="55">
        <f>'СДП (план)'!BN71</f>
        <v>0</v>
      </c>
      <c r="OQ70" s="82">
        <f t="shared" si="122"/>
        <v>0</v>
      </c>
      <c r="OR70" s="82">
        <f t="shared" si="123"/>
        <v>0</v>
      </c>
      <c r="OS70" s="55">
        <f t="shared" ref="OS70:PA70" si="2802">SUM(OS71:OS72)</f>
        <v>0</v>
      </c>
      <c r="OT70" s="55">
        <f t="shared" si="2802"/>
        <v>0</v>
      </c>
      <c r="OU70" s="55">
        <f t="shared" si="2802"/>
        <v>0</v>
      </c>
      <c r="OV70" s="55">
        <f t="shared" si="2802"/>
        <v>0</v>
      </c>
      <c r="OW70" s="55">
        <f t="shared" si="2802"/>
        <v>0</v>
      </c>
      <c r="OX70" s="55">
        <f t="shared" si="2802"/>
        <v>0</v>
      </c>
      <c r="OY70" s="116">
        <f t="shared" si="2802"/>
        <v>0</v>
      </c>
      <c r="OZ70" s="116">
        <f t="shared" si="2802"/>
        <v>0</v>
      </c>
      <c r="PA70" s="116">
        <f t="shared" si="2802"/>
        <v>0</v>
      </c>
      <c r="PB70" s="82">
        <f t="shared" si="124"/>
        <v>0</v>
      </c>
      <c r="PC70" s="82">
        <f t="shared" si="125"/>
        <v>0</v>
      </c>
      <c r="PD70" s="55">
        <f>'СДП (план)'!BO71</f>
        <v>0</v>
      </c>
      <c r="PE70" s="55">
        <f>'СДП (план)'!BP71</f>
        <v>0</v>
      </c>
      <c r="PF70" s="82">
        <f t="shared" si="126"/>
        <v>0</v>
      </c>
      <c r="PG70" s="82">
        <f t="shared" si="127"/>
        <v>0</v>
      </c>
      <c r="PH70" s="55">
        <f t="shared" ref="PH70:PP70" si="2803">SUM(PH71:PH72)</f>
        <v>0</v>
      </c>
      <c r="PI70" s="55">
        <f t="shared" si="2803"/>
        <v>0</v>
      </c>
      <c r="PJ70" s="55">
        <f t="shared" si="2803"/>
        <v>0</v>
      </c>
      <c r="PK70" s="55">
        <f t="shared" si="2803"/>
        <v>0</v>
      </c>
      <c r="PL70" s="55">
        <f t="shared" si="2803"/>
        <v>0</v>
      </c>
      <c r="PM70" s="55">
        <f t="shared" si="2803"/>
        <v>0</v>
      </c>
      <c r="PN70" s="116">
        <f t="shared" si="2803"/>
        <v>0</v>
      </c>
      <c r="PO70" s="116">
        <f t="shared" si="2803"/>
        <v>0</v>
      </c>
      <c r="PP70" s="116">
        <f t="shared" si="2803"/>
        <v>0</v>
      </c>
      <c r="PQ70" s="82">
        <f t="shared" si="128"/>
        <v>0</v>
      </c>
      <c r="PR70" s="82">
        <f t="shared" si="129"/>
        <v>0</v>
      </c>
      <c r="PS70" s="55">
        <f>'СДП (план)'!BQ71</f>
        <v>0</v>
      </c>
      <c r="PT70" s="55">
        <f>'СДП (план)'!BR71</f>
        <v>0</v>
      </c>
      <c r="PU70" s="82">
        <f t="shared" si="130"/>
        <v>0</v>
      </c>
      <c r="PV70" s="82">
        <f t="shared" si="131"/>
        <v>0</v>
      </c>
      <c r="PW70" s="55">
        <f t="shared" ref="PW70:QE70" si="2804">SUM(PW71:PW72)</f>
        <v>0</v>
      </c>
      <c r="PX70" s="55">
        <f t="shared" si="2804"/>
        <v>0</v>
      </c>
      <c r="PY70" s="55">
        <f t="shared" si="2804"/>
        <v>0</v>
      </c>
      <c r="PZ70" s="55">
        <f t="shared" si="2804"/>
        <v>0</v>
      </c>
      <c r="QA70" s="55">
        <f t="shared" si="2804"/>
        <v>0</v>
      </c>
      <c r="QB70" s="55">
        <f t="shared" si="2804"/>
        <v>0</v>
      </c>
      <c r="QC70" s="116">
        <f t="shared" si="2804"/>
        <v>0</v>
      </c>
      <c r="QD70" s="116">
        <f t="shared" si="2804"/>
        <v>0</v>
      </c>
      <c r="QE70" s="116">
        <f t="shared" si="2804"/>
        <v>0</v>
      </c>
      <c r="QF70" s="44">
        <f t="shared" si="696"/>
        <v>0</v>
      </c>
      <c r="QG70" s="44">
        <f t="shared" si="697"/>
        <v>0</v>
      </c>
      <c r="QH70" s="55">
        <f>'СДП (план)'!BS71</f>
        <v>60</v>
      </c>
      <c r="QI70" s="55">
        <f>'СДП (план)'!BT71</f>
        <v>1424122.56</v>
      </c>
      <c r="QJ70" s="82">
        <f t="shared" si="136"/>
        <v>10</v>
      </c>
      <c r="QK70" s="82">
        <f t="shared" si="137"/>
        <v>237353.76</v>
      </c>
      <c r="QL70" s="55">
        <f t="shared" ref="QL70:QT70" si="2805">SUM(QL71:QL72)</f>
        <v>16</v>
      </c>
      <c r="QM70" s="55">
        <f t="shared" si="2805"/>
        <v>379766.08</v>
      </c>
      <c r="QN70" s="55">
        <f t="shared" si="2805"/>
        <v>147</v>
      </c>
      <c r="QO70" s="55">
        <f t="shared" si="2805"/>
        <v>0</v>
      </c>
      <c r="QP70" s="55">
        <f t="shared" si="2805"/>
        <v>0</v>
      </c>
      <c r="QQ70" s="55">
        <f t="shared" si="2805"/>
        <v>0</v>
      </c>
      <c r="QR70" s="116">
        <f t="shared" si="2805"/>
        <v>56.4</v>
      </c>
      <c r="QS70" s="116">
        <f t="shared" si="2805"/>
        <v>9.3999999999999986</v>
      </c>
      <c r="QT70" s="116">
        <f t="shared" si="2805"/>
        <v>15.04</v>
      </c>
      <c r="QU70" s="82">
        <f t="shared" si="138"/>
        <v>6</v>
      </c>
      <c r="QV70" s="82">
        <f t="shared" si="139"/>
        <v>142412.32</v>
      </c>
      <c r="QW70" s="55">
        <f>'СДП (план)'!BU71</f>
        <v>0</v>
      </c>
      <c r="QX70" s="55">
        <f>'СДП (план)'!BV71</f>
        <v>0</v>
      </c>
      <c r="QY70" s="82">
        <f t="shared" si="140"/>
        <v>0</v>
      </c>
      <c r="QZ70" s="82">
        <f t="shared" si="141"/>
        <v>0</v>
      </c>
      <c r="RA70" s="55">
        <f t="shared" ref="RA70:RI70" si="2806">SUM(RA71:RA72)</f>
        <v>0</v>
      </c>
      <c r="RB70" s="55">
        <f t="shared" si="2806"/>
        <v>0</v>
      </c>
      <c r="RC70" s="55">
        <f t="shared" si="2806"/>
        <v>0</v>
      </c>
      <c r="RD70" s="55">
        <f t="shared" si="2806"/>
        <v>0</v>
      </c>
      <c r="RE70" s="55">
        <f t="shared" si="2806"/>
        <v>0</v>
      </c>
      <c r="RF70" s="55">
        <f t="shared" si="2806"/>
        <v>0</v>
      </c>
      <c r="RG70" s="116">
        <f t="shared" si="2806"/>
        <v>0</v>
      </c>
      <c r="RH70" s="116">
        <f t="shared" si="2806"/>
        <v>0</v>
      </c>
      <c r="RI70" s="116">
        <f t="shared" si="2806"/>
        <v>0</v>
      </c>
      <c r="RJ70" s="82">
        <f t="shared" si="142"/>
        <v>0</v>
      </c>
      <c r="RK70" s="82">
        <f t="shared" si="143"/>
        <v>0</v>
      </c>
      <c r="RL70" s="55">
        <f>'СДП (план)'!BW71</f>
        <v>14</v>
      </c>
      <c r="RM70" s="55">
        <f>'СДП (план)'!BX71</f>
        <v>332295.26399999997</v>
      </c>
      <c r="RN70" s="82">
        <f t="shared" si="144"/>
        <v>2.3333333333333335</v>
      </c>
      <c r="RO70" s="82">
        <f t="shared" si="145"/>
        <v>55382.543999999994</v>
      </c>
      <c r="RP70" s="55">
        <f t="shared" ref="RP70:RX70" si="2807">SUM(RP71:RP72)</f>
        <v>24</v>
      </c>
      <c r="RQ70" s="55">
        <f t="shared" si="2807"/>
        <v>569649.12</v>
      </c>
      <c r="RR70" s="55">
        <f t="shared" si="2807"/>
        <v>278</v>
      </c>
      <c r="RS70" s="55">
        <f t="shared" si="2807"/>
        <v>0</v>
      </c>
      <c r="RT70" s="55">
        <f t="shared" si="2807"/>
        <v>0</v>
      </c>
      <c r="RU70" s="55">
        <f t="shared" si="2807"/>
        <v>0</v>
      </c>
      <c r="RV70" s="116">
        <f t="shared" si="2807"/>
        <v>13.16</v>
      </c>
      <c r="RW70" s="116">
        <f t="shared" si="2807"/>
        <v>2.1933333333333334</v>
      </c>
      <c r="RX70" s="116">
        <f t="shared" si="2807"/>
        <v>22.56</v>
      </c>
      <c r="RY70" s="82">
        <f t="shared" si="146"/>
        <v>21.666666666666668</v>
      </c>
      <c r="RZ70" s="82">
        <f t="shared" si="147"/>
        <v>514266.576</v>
      </c>
      <c r="SA70" s="55">
        <f>'СДП (план)'!BY71</f>
        <v>3</v>
      </c>
      <c r="SB70" s="55">
        <f>'СДП (план)'!BZ71</f>
        <v>71206.127999999997</v>
      </c>
      <c r="SC70" s="82">
        <f t="shared" si="148"/>
        <v>0.5</v>
      </c>
      <c r="SD70" s="82">
        <f t="shared" si="149"/>
        <v>11867.688</v>
      </c>
      <c r="SE70" s="55">
        <f t="shared" ref="SE70:SM70" si="2808">SUM(SE71:SE72)</f>
        <v>0</v>
      </c>
      <c r="SF70" s="55">
        <f t="shared" si="2808"/>
        <v>0</v>
      </c>
      <c r="SG70" s="55">
        <f t="shared" si="2808"/>
        <v>0</v>
      </c>
      <c r="SH70" s="55">
        <f t="shared" si="2808"/>
        <v>0</v>
      </c>
      <c r="SI70" s="55">
        <f t="shared" si="2808"/>
        <v>0</v>
      </c>
      <c r="SJ70" s="55">
        <f t="shared" si="2808"/>
        <v>0</v>
      </c>
      <c r="SK70" s="116">
        <f t="shared" si="2808"/>
        <v>2.82</v>
      </c>
      <c r="SL70" s="116">
        <f t="shared" si="2808"/>
        <v>0.47</v>
      </c>
      <c r="SM70" s="116">
        <f t="shared" si="2808"/>
        <v>0</v>
      </c>
      <c r="SN70" s="82">
        <f t="shared" si="150"/>
        <v>-0.5</v>
      </c>
      <c r="SO70" s="82">
        <f t="shared" si="151"/>
        <v>-11867.688</v>
      </c>
      <c r="SP70" s="55">
        <f>'СДП (план)'!CA71</f>
        <v>0</v>
      </c>
      <c r="SQ70" s="55">
        <f>'СДП (план)'!CB71</f>
        <v>0</v>
      </c>
      <c r="SR70" s="82">
        <f t="shared" si="152"/>
        <v>0</v>
      </c>
      <c r="SS70" s="82">
        <f t="shared" si="153"/>
        <v>0</v>
      </c>
      <c r="ST70" s="55">
        <f t="shared" ref="ST70:TB70" si="2809">SUM(ST71:ST72)</f>
        <v>0</v>
      </c>
      <c r="SU70" s="55">
        <f t="shared" si="2809"/>
        <v>0</v>
      </c>
      <c r="SV70" s="55"/>
      <c r="SW70" s="55">
        <f t="shared" si="2809"/>
        <v>0</v>
      </c>
      <c r="SX70" s="55">
        <f t="shared" si="2809"/>
        <v>0</v>
      </c>
      <c r="SY70" s="55"/>
      <c r="SZ70" s="116">
        <f t="shared" si="2809"/>
        <v>0</v>
      </c>
      <c r="TA70" s="116">
        <f t="shared" si="2809"/>
        <v>0</v>
      </c>
      <c r="TB70" s="116">
        <f t="shared" si="2809"/>
        <v>0</v>
      </c>
      <c r="TC70" s="82">
        <f t="shared" si="154"/>
        <v>0</v>
      </c>
      <c r="TD70" s="82">
        <f t="shared" si="155"/>
        <v>0</v>
      </c>
      <c r="TE70" s="55">
        <f>'СДП (план)'!CC71</f>
        <v>70</v>
      </c>
      <c r="TF70" s="55">
        <f>'СДП (план)'!CD71</f>
        <v>1661476.3199999998</v>
      </c>
      <c r="TG70" s="82">
        <f t="shared" si="156"/>
        <v>11.666666666666666</v>
      </c>
      <c r="TH70" s="82">
        <f t="shared" si="157"/>
        <v>276912.71999999997</v>
      </c>
      <c r="TI70" s="55">
        <f t="shared" ref="TI70:TQ70" si="2810">SUM(TI71:TI72)</f>
        <v>22</v>
      </c>
      <c r="TJ70" s="55">
        <f t="shared" si="2810"/>
        <v>522178.36000000004</v>
      </c>
      <c r="TK70" s="55">
        <f t="shared" si="2810"/>
        <v>231</v>
      </c>
      <c r="TL70" s="55">
        <f t="shared" si="2810"/>
        <v>0</v>
      </c>
      <c r="TM70" s="55">
        <f t="shared" si="2810"/>
        <v>0</v>
      </c>
      <c r="TN70" s="55">
        <f t="shared" si="2810"/>
        <v>0</v>
      </c>
      <c r="TO70" s="116">
        <f t="shared" si="2810"/>
        <v>65.8</v>
      </c>
      <c r="TP70" s="116">
        <f t="shared" si="2810"/>
        <v>10.966666666666665</v>
      </c>
      <c r="TQ70" s="116">
        <f t="shared" si="2810"/>
        <v>20.68</v>
      </c>
      <c r="TR70" s="82">
        <f t="shared" si="158"/>
        <v>10.333333333333334</v>
      </c>
      <c r="TS70" s="82">
        <f t="shared" si="159"/>
        <v>245265.64000000007</v>
      </c>
      <c r="TT70" s="55">
        <f>'СДП (план)'!CE71</f>
        <v>0</v>
      </c>
      <c r="TU70" s="55">
        <f>'СДП (план)'!CF71</f>
        <v>0</v>
      </c>
      <c r="TV70" s="82">
        <f t="shared" si="160"/>
        <v>0</v>
      </c>
      <c r="TW70" s="82">
        <f t="shared" si="161"/>
        <v>0</v>
      </c>
      <c r="TX70" s="55">
        <f t="shared" ref="TX70:UU70" si="2811">SUM(TX71:TX72)</f>
        <v>0</v>
      </c>
      <c r="TY70" s="55">
        <f t="shared" si="2811"/>
        <v>0</v>
      </c>
      <c r="TZ70" s="55">
        <f t="shared" si="2811"/>
        <v>0</v>
      </c>
      <c r="UA70" s="55">
        <f t="shared" si="2811"/>
        <v>0</v>
      </c>
      <c r="UB70" s="55">
        <f t="shared" si="2811"/>
        <v>0</v>
      </c>
      <c r="UC70" s="55">
        <f t="shared" si="2811"/>
        <v>0</v>
      </c>
      <c r="UD70" s="116">
        <f t="shared" si="2811"/>
        <v>0</v>
      </c>
      <c r="UE70" s="116">
        <f t="shared" si="2811"/>
        <v>0</v>
      </c>
      <c r="UF70" s="116">
        <f t="shared" si="2811"/>
        <v>0</v>
      </c>
      <c r="UG70" s="82">
        <f t="shared" si="165"/>
        <v>0</v>
      </c>
      <c r="UH70" s="82">
        <f t="shared" si="166"/>
        <v>0</v>
      </c>
      <c r="UI70" s="55">
        <f>'СДП (план)'!CG71</f>
        <v>25</v>
      </c>
      <c r="UJ70" s="55">
        <f>'СДП (план)'!CH71</f>
        <v>593384.4</v>
      </c>
      <c r="UK70" s="82">
        <f t="shared" si="167"/>
        <v>4.166666666666667</v>
      </c>
      <c r="UL70" s="82">
        <f t="shared" si="168"/>
        <v>98897.400000000009</v>
      </c>
      <c r="UM70" s="55">
        <f t="shared" si="2811"/>
        <v>4</v>
      </c>
      <c r="UN70" s="55">
        <f t="shared" si="2811"/>
        <v>94941.52</v>
      </c>
      <c r="UO70" s="55">
        <f t="shared" si="2811"/>
        <v>37</v>
      </c>
      <c r="UP70" s="55">
        <f t="shared" si="2811"/>
        <v>0</v>
      </c>
      <c r="UQ70" s="55">
        <f t="shared" si="2811"/>
        <v>0</v>
      </c>
      <c r="UR70" s="55">
        <f t="shared" si="2811"/>
        <v>0</v>
      </c>
      <c r="US70" s="116">
        <f t="shared" si="2811"/>
        <v>23.5</v>
      </c>
      <c r="UT70" s="116">
        <f t="shared" si="2811"/>
        <v>3.9166666666666665</v>
      </c>
      <c r="UU70" s="116">
        <f t="shared" si="2811"/>
        <v>3.76</v>
      </c>
      <c r="UV70" s="82">
        <f t="shared" si="169"/>
        <v>-0.16666666666666696</v>
      </c>
      <c r="UW70" s="82">
        <f t="shared" si="170"/>
        <v>-3955.8800000000047</v>
      </c>
      <c r="UX70" s="55">
        <f>'СДП (план)'!CI71</f>
        <v>68</v>
      </c>
      <c r="UY70" s="55">
        <f>'СДП (план)'!CJ71</f>
        <v>1614005.568</v>
      </c>
      <c r="UZ70" s="82">
        <f t="shared" si="171"/>
        <v>11.333333333333334</v>
      </c>
      <c r="VA70" s="82">
        <f t="shared" si="172"/>
        <v>269000.92800000001</v>
      </c>
      <c r="VB70" s="55">
        <f t="shared" ref="VB70:VY70" si="2812">SUM(VB71:VB72)</f>
        <v>29</v>
      </c>
      <c r="VC70" s="55">
        <f t="shared" si="2812"/>
        <v>688326.02</v>
      </c>
      <c r="VD70" s="55">
        <f t="shared" si="2812"/>
        <v>242</v>
      </c>
      <c r="VE70" s="55">
        <f t="shared" si="2812"/>
        <v>0</v>
      </c>
      <c r="VF70" s="55">
        <f t="shared" si="2812"/>
        <v>0</v>
      </c>
      <c r="VG70" s="55">
        <f t="shared" si="2812"/>
        <v>0</v>
      </c>
      <c r="VH70" s="116">
        <f t="shared" si="2812"/>
        <v>63.919999999999995</v>
      </c>
      <c r="VI70" s="116">
        <f t="shared" si="2812"/>
        <v>10.653333333333332</v>
      </c>
      <c r="VJ70" s="116">
        <f t="shared" si="2812"/>
        <v>27.259999999999998</v>
      </c>
      <c r="VK70" s="82">
        <f t="shared" si="1171"/>
        <v>17.666666666666664</v>
      </c>
      <c r="VL70" s="82">
        <f t="shared" si="1172"/>
        <v>419325.092</v>
      </c>
      <c r="VM70" s="55">
        <f>'СДП (план)'!CK71</f>
        <v>25</v>
      </c>
      <c r="VN70" s="55">
        <f>'СДП (план)'!CL71</f>
        <v>593384.4</v>
      </c>
      <c r="VO70" s="82">
        <f t="shared" si="176"/>
        <v>4.166666666666667</v>
      </c>
      <c r="VP70" s="82">
        <f t="shared" si="177"/>
        <v>98897.400000000009</v>
      </c>
      <c r="VQ70" s="55">
        <f t="shared" si="2812"/>
        <v>9</v>
      </c>
      <c r="VR70" s="55">
        <f t="shared" si="2812"/>
        <v>213618.42</v>
      </c>
      <c r="VS70" s="55">
        <f t="shared" si="2812"/>
        <v>88</v>
      </c>
      <c r="VT70" s="55">
        <f t="shared" si="2812"/>
        <v>0</v>
      </c>
      <c r="VU70" s="55">
        <f t="shared" si="2812"/>
        <v>0</v>
      </c>
      <c r="VV70" s="55">
        <f t="shared" si="2812"/>
        <v>0</v>
      </c>
      <c r="VW70" s="116">
        <f t="shared" si="2812"/>
        <v>23.5</v>
      </c>
      <c r="VX70" s="116">
        <f t="shared" si="2812"/>
        <v>3.9166666666666665</v>
      </c>
      <c r="VY70" s="116">
        <f t="shared" si="2812"/>
        <v>8.4599999999999991</v>
      </c>
      <c r="VZ70" s="82">
        <f t="shared" si="178"/>
        <v>4.833333333333333</v>
      </c>
      <c r="WA70" s="82">
        <f t="shared" si="179"/>
        <v>114721.02</v>
      </c>
      <c r="WB70" s="55">
        <f>'СДП (план)'!CM71</f>
        <v>99</v>
      </c>
      <c r="WC70" s="55">
        <f>'СДП (план)'!CN71</f>
        <v>2349802.2239999995</v>
      </c>
      <c r="WD70" s="82">
        <f t="shared" si="180"/>
        <v>16.5</v>
      </c>
      <c r="WE70" s="82">
        <f t="shared" si="181"/>
        <v>391633.70399999991</v>
      </c>
      <c r="WF70" s="55">
        <f t="shared" ref="WF70:WN70" si="2813">SUM(WF71:WF72)</f>
        <v>16</v>
      </c>
      <c r="WG70" s="55">
        <f t="shared" si="2813"/>
        <v>379766.08</v>
      </c>
      <c r="WH70" s="55">
        <f t="shared" si="2813"/>
        <v>162</v>
      </c>
      <c r="WI70" s="55">
        <f t="shared" si="2813"/>
        <v>0</v>
      </c>
      <c r="WJ70" s="55">
        <f t="shared" si="2813"/>
        <v>0</v>
      </c>
      <c r="WK70" s="55">
        <f t="shared" si="2813"/>
        <v>0</v>
      </c>
      <c r="WL70" s="116">
        <f t="shared" si="2813"/>
        <v>93.059999999999988</v>
      </c>
      <c r="WM70" s="116">
        <f t="shared" si="2813"/>
        <v>15.51</v>
      </c>
      <c r="WN70" s="116">
        <f t="shared" si="2813"/>
        <v>15.04</v>
      </c>
      <c r="WO70" s="82">
        <f t="shared" si="182"/>
        <v>-0.5</v>
      </c>
      <c r="WP70" s="82">
        <f t="shared" si="183"/>
        <v>-11867.623999999894</v>
      </c>
      <c r="WQ70" s="55">
        <f>'СДП (план)'!CO71</f>
        <v>46</v>
      </c>
      <c r="WR70" s="55">
        <f>'СДП (план)'!CP71</f>
        <v>1091827.2959999999</v>
      </c>
      <c r="WS70" s="82">
        <f t="shared" si="184"/>
        <v>7.666666666666667</v>
      </c>
      <c r="WT70" s="82">
        <f t="shared" si="185"/>
        <v>181971.21599999999</v>
      </c>
      <c r="WU70" s="55">
        <f t="shared" ref="WU70:XC70" si="2814">SUM(WU71:WU72)</f>
        <v>2</v>
      </c>
      <c r="WV70" s="55">
        <f t="shared" si="2814"/>
        <v>47470.76</v>
      </c>
      <c r="WW70" s="55">
        <f t="shared" si="2814"/>
        <v>14</v>
      </c>
      <c r="WX70" s="55">
        <f t="shared" si="2814"/>
        <v>0</v>
      </c>
      <c r="WY70" s="55">
        <f t="shared" si="2814"/>
        <v>0</v>
      </c>
      <c r="WZ70" s="55">
        <f t="shared" si="2814"/>
        <v>0</v>
      </c>
      <c r="XA70" s="116">
        <f t="shared" si="2814"/>
        <v>43.239999999999995</v>
      </c>
      <c r="XB70" s="116">
        <f t="shared" si="2814"/>
        <v>7.2066666666666661</v>
      </c>
      <c r="XC70" s="116">
        <f t="shared" si="2814"/>
        <v>1.88</v>
      </c>
      <c r="XD70" s="82">
        <f t="shared" si="186"/>
        <v>-5.666666666666667</v>
      </c>
      <c r="XE70" s="82">
        <f t="shared" si="187"/>
        <v>-134500.45599999998</v>
      </c>
      <c r="XF70" s="55">
        <f>'СДП (план)'!CQ71</f>
        <v>190</v>
      </c>
      <c r="XG70" s="55">
        <f>'СДП (план)'!CR71</f>
        <v>5986118.3399999999</v>
      </c>
      <c r="XH70" s="82">
        <f t="shared" si="188"/>
        <v>31.666666666666668</v>
      </c>
      <c r="XI70" s="82">
        <f t="shared" si="189"/>
        <v>997686.39</v>
      </c>
      <c r="XJ70" s="55">
        <f t="shared" ref="XJ70:XR70" si="2815">SUM(XJ71:XJ72)</f>
        <v>22</v>
      </c>
      <c r="XK70" s="55">
        <f t="shared" si="2815"/>
        <v>693129.58000000019</v>
      </c>
      <c r="XL70" s="55">
        <f t="shared" si="2815"/>
        <v>198</v>
      </c>
      <c r="XM70" s="55">
        <f t="shared" si="2815"/>
        <v>0</v>
      </c>
      <c r="XN70" s="55">
        <f t="shared" si="2815"/>
        <v>0</v>
      </c>
      <c r="XO70" s="55">
        <f t="shared" si="2815"/>
        <v>0</v>
      </c>
      <c r="XP70" s="116">
        <f t="shared" si="2815"/>
        <v>178.6</v>
      </c>
      <c r="XQ70" s="116">
        <f t="shared" si="2815"/>
        <v>29.766666666666666</v>
      </c>
      <c r="XR70" s="116">
        <f t="shared" si="2815"/>
        <v>20.68</v>
      </c>
      <c r="XS70" s="82">
        <f t="shared" si="190"/>
        <v>-9.6666666666666679</v>
      </c>
      <c r="XT70" s="82">
        <f t="shared" si="191"/>
        <v>-304556.80999999982</v>
      </c>
      <c r="XU70" s="15">
        <f>'СДП (план)'!CS71</f>
        <v>30</v>
      </c>
      <c r="XV70" s="15">
        <f>'СДП (план)'!CT71</f>
        <v>1089284.22</v>
      </c>
      <c r="XW70" s="82">
        <f t="shared" si="192"/>
        <v>5</v>
      </c>
      <c r="XX70" s="82">
        <f t="shared" si="193"/>
        <v>181547.37</v>
      </c>
      <c r="XY70" s="55">
        <f t="shared" ref="XY70:YG70" si="2816">SUM(XY71:XY72)</f>
        <v>11</v>
      </c>
      <c r="XZ70" s="55">
        <f t="shared" si="2816"/>
        <v>399404.16999999993</v>
      </c>
      <c r="YA70" s="55">
        <f t="shared" si="2816"/>
        <v>98</v>
      </c>
      <c r="YB70" s="55">
        <f t="shared" si="2816"/>
        <v>0</v>
      </c>
      <c r="YC70" s="55">
        <f t="shared" si="2816"/>
        <v>0</v>
      </c>
      <c r="YD70" s="55"/>
      <c r="YE70" s="116">
        <f t="shared" si="2816"/>
        <v>28.2</v>
      </c>
      <c r="YF70" s="116">
        <f t="shared" si="2816"/>
        <v>4.6999999999999993</v>
      </c>
      <c r="YG70" s="116">
        <f t="shared" si="2816"/>
        <v>10.34</v>
      </c>
      <c r="YH70" s="82">
        <f t="shared" si="194"/>
        <v>6</v>
      </c>
      <c r="YI70" s="82">
        <f t="shared" si="195"/>
        <v>217856.79999999993</v>
      </c>
      <c r="YJ70" s="15">
        <f>'СДП (план)'!CU71</f>
        <v>0</v>
      </c>
      <c r="YK70" s="15">
        <f>'СДП (план)'!CV71</f>
        <v>0</v>
      </c>
      <c r="YL70" s="82">
        <f t="shared" si="196"/>
        <v>0</v>
      </c>
      <c r="YM70" s="82">
        <f t="shared" si="197"/>
        <v>0</v>
      </c>
      <c r="YN70" s="55">
        <f t="shared" ref="YN70:YV70" si="2817">SUM(YN71:YN72)</f>
        <v>0</v>
      </c>
      <c r="YO70" s="55">
        <f t="shared" si="2817"/>
        <v>0</v>
      </c>
      <c r="YP70" s="55">
        <f t="shared" si="2817"/>
        <v>0</v>
      </c>
      <c r="YQ70" s="55">
        <f t="shared" si="2817"/>
        <v>0</v>
      </c>
      <c r="YR70" s="55">
        <f t="shared" si="2817"/>
        <v>0</v>
      </c>
      <c r="YS70" s="55">
        <f t="shared" si="2817"/>
        <v>0</v>
      </c>
      <c r="YT70" s="116">
        <f t="shared" si="2817"/>
        <v>0</v>
      </c>
      <c r="YU70" s="116">
        <f t="shared" si="2817"/>
        <v>0</v>
      </c>
      <c r="YV70" s="116">
        <f t="shared" si="2817"/>
        <v>0</v>
      </c>
      <c r="YW70" s="82">
        <f t="shared" ref="YW70:YW79" si="2818">SUM(YN70-YL70)</f>
        <v>0</v>
      </c>
      <c r="YX70" s="82">
        <f t="shared" ref="YX70:YX79" si="2819">SUM(YO70-YM70)</f>
        <v>0</v>
      </c>
      <c r="YY70" s="82">
        <f>'СДП (план)'!CW71</f>
        <v>0</v>
      </c>
      <c r="YZ70" s="82">
        <f>'СДП (план)'!CX71</f>
        <v>0</v>
      </c>
      <c r="ZA70" s="82">
        <f t="shared" si="198"/>
        <v>0</v>
      </c>
      <c r="ZB70" s="82">
        <f t="shared" si="199"/>
        <v>0</v>
      </c>
      <c r="ZC70" s="190"/>
      <c r="ZD70" s="190"/>
      <c r="ZE70" s="190"/>
      <c r="ZF70" s="190"/>
      <c r="ZG70" s="190"/>
      <c r="ZH70" s="190"/>
      <c r="ZI70" s="116">
        <f t="shared" ref="ZI70:ZK70" si="2820">SUM(ZI71:ZI72)</f>
        <v>0</v>
      </c>
      <c r="ZJ70" s="116">
        <f t="shared" si="2820"/>
        <v>0</v>
      </c>
      <c r="ZK70" s="116">
        <f t="shared" si="2820"/>
        <v>0</v>
      </c>
      <c r="ZL70" s="82">
        <f t="shared" si="1192"/>
        <v>0</v>
      </c>
      <c r="ZM70" s="82">
        <f t="shared" si="1193"/>
        <v>0</v>
      </c>
      <c r="ZN70" s="82"/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116">
        <f>SUM(AAC71:AAC72)</f>
        <v>1102</v>
      </c>
      <c r="AAD70" s="116">
        <f t="shared" ref="AAD70:AAO70" si="2821">SUM(AAD71:AAD72)</f>
        <v>27916914.383999996</v>
      </c>
      <c r="AAE70" s="116">
        <f t="shared" si="2821"/>
        <v>183.66666666666666</v>
      </c>
      <c r="AAF70" s="116">
        <f t="shared" si="2821"/>
        <v>4652819.0639999993</v>
      </c>
      <c r="AAG70" s="116">
        <f t="shared" si="2821"/>
        <v>251</v>
      </c>
      <c r="AAH70" s="116">
        <f t="shared" si="2821"/>
        <v>6278840.2299999995</v>
      </c>
      <c r="AAI70" s="116">
        <f t="shared" si="2821"/>
        <v>2465</v>
      </c>
      <c r="AAJ70" s="116">
        <f t="shared" si="2821"/>
        <v>0</v>
      </c>
      <c r="AAK70" s="116">
        <f t="shared" si="2821"/>
        <v>0</v>
      </c>
      <c r="AAL70" s="116">
        <f t="shared" si="2821"/>
        <v>0</v>
      </c>
      <c r="AAM70" s="116">
        <f t="shared" si="2821"/>
        <v>1097.82</v>
      </c>
      <c r="AAN70" s="116">
        <f t="shared" si="2821"/>
        <v>182.96999999999997</v>
      </c>
      <c r="AAO70" s="116">
        <f t="shared" si="2821"/>
        <v>250.61</v>
      </c>
      <c r="AAP70" s="82">
        <f t="shared" si="203"/>
        <v>67.333333333333343</v>
      </c>
      <c r="AAQ70" s="82">
        <f t="shared" si="204"/>
        <v>1626021.1660000002</v>
      </c>
    </row>
    <row r="71" spans="1:719" s="33" customFormat="1" ht="45" x14ac:dyDescent="0.25">
      <c r="A71" s="209"/>
      <c r="B71" s="247">
        <v>46</v>
      </c>
      <c r="C71" s="248" t="s">
        <v>443</v>
      </c>
      <c r="D71" s="222" t="s">
        <v>224</v>
      </c>
      <c r="E71" s="170">
        <v>15030</v>
      </c>
      <c r="F71" s="223">
        <v>0.94</v>
      </c>
      <c r="G71" s="319"/>
      <c r="H71" s="19">
        <v>1</v>
      </c>
      <c r="I71" s="224"/>
      <c r="J71" s="224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2</v>
      </c>
      <c r="R71" s="44">
        <f t="shared" si="17"/>
        <v>39558.959999999999</v>
      </c>
      <c r="S71" s="44">
        <f>VLOOKUP($C71,факт!$D$8:$JF$250,39,0)</f>
        <v>2</v>
      </c>
      <c r="T71" s="44">
        <f>VLOOKUP($C71,факт!$D$8:$JF$250,40,0)</f>
        <v>39558.959999999999</v>
      </c>
      <c r="U71" s="44">
        <f>VLOOKUP($C71,факт!$D$8:$JF$250,41,0)</f>
        <v>23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22">SUM(O71*$F71)</f>
        <v>11.28</v>
      </c>
      <c r="Z71" s="44">
        <f t="shared" ref="Z71:Z72" si="2823">SUM(Q71*$F71)</f>
        <v>1.88</v>
      </c>
      <c r="AA71" s="44">
        <f t="shared" ref="AA71:AA72" si="2824">SUM(S71*$F71)</f>
        <v>1.88</v>
      </c>
      <c r="AB71" s="44">
        <f t="shared" ref="AB71:AB72" si="2825">SUM(S71-Q71)</f>
        <v>0</v>
      </c>
      <c r="AC71" s="44">
        <f t="shared" si="2305"/>
        <v>0</v>
      </c>
      <c r="AD71" s="169">
        <f>'СДП (план)'!Q72</f>
        <v>0</v>
      </c>
      <c r="AE71" s="169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26">SUM(AD71*$F71)</f>
        <v>0</v>
      </c>
      <c r="AO71" s="44">
        <f t="shared" ref="AO71:AO72" si="2827">SUM(AF71*$F71)</f>
        <v>0</v>
      </c>
      <c r="AP71" s="44">
        <f t="shared" ref="AP71:AP72" si="2828">SUM(AH71*$F71)</f>
        <v>0</v>
      </c>
      <c r="AQ71" s="44">
        <f t="shared" ref="AQ71:AQ72" si="2829">SUM(AH71-AF71)</f>
        <v>0</v>
      </c>
      <c r="AR71" s="44">
        <f t="shared" ref="AR71:AR72" si="2830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5</v>
      </c>
      <c r="AX71" s="44">
        <f>VLOOKUP($C71,факт!$D$8:$JF$250,4,0)</f>
        <v>98897.4</v>
      </c>
      <c r="AY71" s="44">
        <f>VLOOKUP($C71,факт!$D$8:$JF$250,5,0)</f>
        <v>84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31">SUM(AS71*$F71)</f>
        <v>0</v>
      </c>
      <c r="BD71" s="44">
        <f t="shared" ref="BD71:BD72" si="2832">SUM(AU71*$F71)</f>
        <v>0</v>
      </c>
      <c r="BE71" s="44">
        <f t="shared" ref="BE71:BE72" si="2833">SUM(AW71*$F71)</f>
        <v>4.6999999999999993</v>
      </c>
      <c r="BF71" s="44">
        <f t="shared" si="2308"/>
        <v>5</v>
      </c>
      <c r="BG71" s="44">
        <f t="shared" si="2309"/>
        <v>98897.4</v>
      </c>
      <c r="BH71" s="104">
        <f>'СДП (план)'!U72</f>
        <v>3</v>
      </c>
      <c r="BI71" s="3">
        <f>'СДП (план)'!V72</f>
        <v>59338.439999999995</v>
      </c>
      <c r="BJ71" s="44">
        <f t="shared" si="24"/>
        <v>0.5</v>
      </c>
      <c r="BK71" s="44">
        <f t="shared" si="25"/>
        <v>9889.74</v>
      </c>
      <c r="BL71" s="44">
        <f>VLOOKUP($C71,факт!$D$8:$JF$250,27,0)</f>
        <v>0</v>
      </c>
      <c r="BM71" s="44">
        <f>VLOOKUP($C71,факт!$D$8:$JF$250,28,0)</f>
        <v>0</v>
      </c>
      <c r="BN71" s="44">
        <f>VLOOKUP($C71,факт!$D$8:$JF$250,29,0)</f>
        <v>0</v>
      </c>
      <c r="BO71" s="44">
        <f>VLOOKUP($C71,факт!$D$8:$JF$250,30,0)</f>
        <v>0</v>
      </c>
      <c r="BP71" s="44">
        <f>VLOOKUP($C71,факт!$D$8:$JF$250,31,0)</f>
        <v>0</v>
      </c>
      <c r="BQ71" s="44">
        <f>VLOOKUP($C71,факт!$D$8:$JF$250,32,0)</f>
        <v>0</v>
      </c>
      <c r="BR71" s="44">
        <f t="shared" ref="BR71:BR72" si="2834">SUM(BH71*$F71)</f>
        <v>2.82</v>
      </c>
      <c r="BS71" s="44">
        <f t="shared" ref="BS71:BS72" si="2835">SUM(BJ71*$F71)</f>
        <v>0.47</v>
      </c>
      <c r="BT71" s="44">
        <f t="shared" ref="BT71:BT72" si="2836">SUM(BL71*$F71)</f>
        <v>0</v>
      </c>
      <c r="BU71" s="44">
        <f>SUM(BL71-BJ71)</f>
        <v>-0.5</v>
      </c>
      <c r="BV71" s="44">
        <f>SUM(BM71-BK71)</f>
        <v>-9889.74</v>
      </c>
      <c r="BW71" s="45">
        <f>'СДП (план)'!W72</f>
        <v>0</v>
      </c>
      <c r="BX71" s="44">
        <f>'СДП (план)'!X72</f>
        <v>0</v>
      </c>
      <c r="BY71" s="44">
        <f t="shared" si="26"/>
        <v>0</v>
      </c>
      <c r="BZ71" s="44">
        <f t="shared" si="27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37">SUM(BW71*$F71)</f>
        <v>0</v>
      </c>
      <c r="CH71" s="44">
        <f t="shared" ref="CH71:CH72" si="2838">SUM(BY71*$F71)</f>
        <v>0</v>
      </c>
      <c r="CI71" s="44">
        <f t="shared" ref="CI71:CI72" si="2839">SUM(CA71*$F71)</f>
        <v>0</v>
      </c>
      <c r="CJ71" s="44">
        <f t="shared" ref="CJ71:CJ79" si="2840">SUM(CA71-BY71)</f>
        <v>0</v>
      </c>
      <c r="CK71" s="44">
        <f t="shared" ref="CK71:CK79" si="2841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8"/>
        <v>0</v>
      </c>
      <c r="CO71" s="44">
        <f t="shared" si="29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42">SUM(CL71*$F71)</f>
        <v>0</v>
      </c>
      <c r="CW71" s="44">
        <f t="shared" ref="CW71:CW72" si="2843">SUM(CN71*$F71)</f>
        <v>0</v>
      </c>
      <c r="CX71" s="44">
        <f t="shared" ref="CX71:CX72" si="2844">SUM(CP71*$F71)</f>
        <v>0</v>
      </c>
      <c r="CY71" s="44">
        <f t="shared" si="30"/>
        <v>0</v>
      </c>
      <c r="CZ71" s="44">
        <f t="shared" si="31"/>
        <v>0</v>
      </c>
      <c r="DA71" s="46">
        <f>'СДП (план)'!AA72</f>
        <v>0</v>
      </c>
      <c r="DB71" s="46">
        <f>'СДП (план)'!AB72</f>
        <v>0</v>
      </c>
      <c r="DC71" s="44">
        <f t="shared" si="32"/>
        <v>0</v>
      </c>
      <c r="DD71" s="44">
        <f t="shared" si="33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45">SUM(DA71*$F71)</f>
        <v>0</v>
      </c>
      <c r="DL71" s="44">
        <f t="shared" ref="DL71:DL72" si="2846">SUM(DC71*$F71)</f>
        <v>0</v>
      </c>
      <c r="DM71" s="44">
        <f t="shared" ref="DM71:DM72" si="2847">SUM(DE71*$F71)</f>
        <v>0</v>
      </c>
      <c r="DN71" s="44">
        <f t="shared" si="34"/>
        <v>0</v>
      </c>
      <c r="DO71" s="44">
        <f t="shared" si="35"/>
        <v>0</v>
      </c>
      <c r="DP71" s="5">
        <f>'СДП (план)'!AC72</f>
        <v>20</v>
      </c>
      <c r="DQ71" s="3">
        <f>'СДП (план)'!AD72</f>
        <v>395589.6</v>
      </c>
      <c r="DR71" s="44">
        <f t="shared" si="36"/>
        <v>3.3333333333333335</v>
      </c>
      <c r="DS71" s="44">
        <f t="shared" si="37"/>
        <v>65931.599999999991</v>
      </c>
      <c r="DT71" s="44">
        <f>VLOOKUP($C71,факт!$D$8:$JF$250,231,0)</f>
        <v>0</v>
      </c>
      <c r="DU71" s="44">
        <f>VLOOKUP($C71,факт!$D$8:$JF$250,232,0)</f>
        <v>0</v>
      </c>
      <c r="DV71" s="44">
        <f>VLOOKUP($C71,факт!$D$8:$JF$250,233,0)</f>
        <v>0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48">SUM(DP71*$F71)</f>
        <v>18.799999999999997</v>
      </c>
      <c r="EA71" s="44">
        <f t="shared" ref="EA71:EA72" si="2849">SUM(DR71*$F71)</f>
        <v>3.1333333333333333</v>
      </c>
      <c r="EB71" s="44">
        <f t="shared" ref="EB71:EB72" si="2850">SUM(DT71*$F71)</f>
        <v>0</v>
      </c>
      <c r="EC71" s="44">
        <f t="shared" si="38"/>
        <v>-3.3333333333333335</v>
      </c>
      <c r="ED71" s="44">
        <f t="shared" si="39"/>
        <v>-65931.599999999991</v>
      </c>
      <c r="EE71" s="44">
        <f>'СДП (план)'!CY72</f>
        <v>0</v>
      </c>
      <c r="EF71" s="44">
        <f>'СДП (план)'!CZ72</f>
        <v>0</v>
      </c>
      <c r="EG71" s="44">
        <f t="shared" si="2315"/>
        <v>0</v>
      </c>
      <c r="EH71" s="44">
        <f t="shared" si="2316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2"/>
        <v>0</v>
      </c>
      <c r="EW71" s="44">
        <f t="shared" si="43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51">SUM(ET71*$F71)</f>
        <v>0</v>
      </c>
      <c r="FE71" s="44">
        <f t="shared" ref="FE71:FE72" si="2852">SUM(EV71*$F71)</f>
        <v>0</v>
      </c>
      <c r="FF71" s="44">
        <f t="shared" ref="FF71:FF72" si="2853">SUM(EX71*$F71)</f>
        <v>0</v>
      </c>
      <c r="FG71" s="44">
        <f t="shared" ref="FG71:FG72" si="2854">SUM(EX71-EV71)</f>
        <v>0</v>
      </c>
      <c r="FH71" s="44">
        <f t="shared" ref="FH71:FH72" si="2855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6"/>
        <v>0.5</v>
      </c>
      <c r="FL71" s="44">
        <f t="shared" si="47"/>
        <v>9889.74</v>
      </c>
      <c r="FM71" s="44">
        <f>VLOOKUP($C71,факт!$D$8:$JF$250,165,0)</f>
        <v>0</v>
      </c>
      <c r="FN71" s="44">
        <f>VLOOKUP($C71,факт!$D$8:$JF$250,166,0)</f>
        <v>0</v>
      </c>
      <c r="FO71" s="44">
        <f>VLOOKUP($C71,факт!$D$8:$JF$250,167,0)</f>
        <v>0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856">SUM(FI71*$F71)</f>
        <v>2.82</v>
      </c>
      <c r="FT71" s="44">
        <f t="shared" ref="FT71:FT72" si="2857">SUM(FK71*$F71)</f>
        <v>0.47</v>
      </c>
      <c r="FU71" s="44">
        <f t="shared" ref="FU71:FU72" si="2858">SUM(FM71*$F71)</f>
        <v>0</v>
      </c>
      <c r="FV71" s="44">
        <f t="shared" ref="FV71:FV72" si="2859">SUM(FM71-FK71)</f>
        <v>-0.5</v>
      </c>
      <c r="FW71" s="44">
        <f t="shared" ref="FW71:FW72" si="2860">SUM(FN71-FL71)</f>
        <v>-9889.74</v>
      </c>
      <c r="FX71" s="5">
        <f>'СДП (план)'!AI72</f>
        <v>0</v>
      </c>
      <c r="FY71" s="3">
        <f>'СДП (план)'!AJ72</f>
        <v>0</v>
      </c>
      <c r="FZ71" s="44">
        <f t="shared" si="50"/>
        <v>0</v>
      </c>
      <c r="GA71" s="44">
        <f t="shared" si="51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861">SUM(FX71*$F71)</f>
        <v>0</v>
      </c>
      <c r="GI71" s="44">
        <f t="shared" ref="GI71:GI72" si="2862">SUM(FZ71*$F71)</f>
        <v>0</v>
      </c>
      <c r="GJ71" s="44">
        <f t="shared" ref="GJ71:GJ72" si="2863">SUM(GB71*$F71)</f>
        <v>0</v>
      </c>
      <c r="GK71" s="44">
        <f t="shared" ref="GK71:GK72" si="2864">SUM(GB71-FZ71)</f>
        <v>0</v>
      </c>
      <c r="GL71" s="44">
        <f t="shared" ref="GL71:GL72" si="2865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4"/>
        <v>19.833333333333332</v>
      </c>
      <c r="GP71" s="44">
        <f t="shared" si="55"/>
        <v>470751.62399999989</v>
      </c>
      <c r="GQ71" s="44">
        <f>VLOOKUP($C71,факт!$D$8:$JF$250,237,0)</f>
        <v>21</v>
      </c>
      <c r="GR71" s="44">
        <f>VLOOKUP($C71,факт!$D$8:$JF$250,238,0)</f>
        <v>498442.98000000004</v>
      </c>
      <c r="GS71" s="44">
        <f>VLOOKUP($C71,факт!$D$8:$JF$250,239,0)</f>
        <v>217</v>
      </c>
      <c r="GT71" s="44">
        <f>VLOOKUP($C71,факт!$D$8:$JF$250,240,0)</f>
        <v>0</v>
      </c>
      <c r="GU71" s="44">
        <f>VLOOKUP($C71,факт!$D$8:$JF$250,241,0)</f>
        <v>0</v>
      </c>
      <c r="GV71" s="44">
        <f>VLOOKUP($C71,факт!$D$8:$JF$250,242,0)</f>
        <v>0</v>
      </c>
      <c r="GW71" s="44">
        <f t="shared" ref="GW71:GW72" si="2866">SUM(GM71*$F71)</f>
        <v>111.86</v>
      </c>
      <c r="GX71" s="44">
        <f t="shared" ref="GX71:GX72" si="2867">SUM(GO71*$F71)</f>
        <v>18.643333333333331</v>
      </c>
      <c r="GY71" s="44">
        <f t="shared" ref="GY71:GY72" si="2868">SUM(GQ71*$F71)</f>
        <v>19.739999999999998</v>
      </c>
      <c r="GZ71" s="44">
        <f t="shared" si="56"/>
        <v>1.1666666666666679</v>
      </c>
      <c r="HA71" s="44">
        <f t="shared" si="57"/>
        <v>27691.356000000145</v>
      </c>
      <c r="HB71" s="46">
        <f>'СДП (план)'!AM72</f>
        <v>0</v>
      </c>
      <c r="HC71" s="141">
        <f>'СДП (план)'!AN72</f>
        <v>0</v>
      </c>
      <c r="HD71" s="44">
        <f t="shared" si="58"/>
        <v>0</v>
      </c>
      <c r="HE71" s="44">
        <f t="shared" si="59"/>
        <v>0</v>
      </c>
      <c r="HF71" s="44"/>
      <c r="HG71" s="44"/>
      <c r="HH71" s="44"/>
      <c r="HI71" s="44"/>
      <c r="HJ71" s="44"/>
      <c r="HK71" s="44"/>
      <c r="HL71" s="44">
        <f t="shared" ref="HL71:HL72" si="2869">SUM(HB71*$F71)</f>
        <v>0</v>
      </c>
      <c r="HM71" s="44">
        <f t="shared" ref="HM71:HM72" si="2870">SUM(HD71*$F71)</f>
        <v>0</v>
      </c>
      <c r="HN71" s="44">
        <f t="shared" ref="HN71:HN72" si="2871">SUM(HF71*$F71)</f>
        <v>0</v>
      </c>
      <c r="HO71" s="44">
        <f t="shared" si="60"/>
        <v>0</v>
      </c>
      <c r="HP71" s="44">
        <f t="shared" si="61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2"/>
        <v>7.333333333333333</v>
      </c>
      <c r="HT71" s="44">
        <f t="shared" si="63"/>
        <v>145049.51999999999</v>
      </c>
      <c r="HU71" s="44">
        <f>VLOOKUP($C71,факт!$D$8:$JF$250,171,0)</f>
        <v>13</v>
      </c>
      <c r="HV71" s="44">
        <f>VLOOKUP($C71,факт!$D$8:$JF$250,172,0)</f>
        <v>257133.24000000005</v>
      </c>
      <c r="HW71" s="44">
        <f>VLOOKUP($C71,факт!$D$8:$JF$250,173,0)</f>
        <v>134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872">SUM(HQ71*$F71)</f>
        <v>41.36</v>
      </c>
      <c r="IB71" s="44">
        <f t="shared" ref="IB71:IB72" si="2873">SUM(HS71*$F71)</f>
        <v>6.8933333333333326</v>
      </c>
      <c r="IC71" s="44">
        <f t="shared" ref="IC71:IC72" si="2874">SUM(HU71*$F71)</f>
        <v>12.219999999999999</v>
      </c>
      <c r="ID71" s="44">
        <f t="shared" si="64"/>
        <v>5.666666666666667</v>
      </c>
      <c r="IE71" s="44">
        <f t="shared" si="65"/>
        <v>112083.72000000006</v>
      </c>
      <c r="IF71" s="45">
        <f>'СДП (план)'!AQ72</f>
        <v>0</v>
      </c>
      <c r="IG71" s="44">
        <f>'СДП (план)'!AR72</f>
        <v>0</v>
      </c>
      <c r="IH71" s="44">
        <f t="shared" si="66"/>
        <v>0</v>
      </c>
      <c r="II71" s="44">
        <f t="shared" si="67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1"/>
        <v>0</v>
      </c>
      <c r="IT71" s="44">
        <f t="shared" si="72"/>
        <v>0</v>
      </c>
      <c r="IU71" s="45">
        <f>'СДП (план)'!AS72</f>
        <v>0</v>
      </c>
      <c r="IV71" s="44">
        <f>'СДП (план)'!AT72</f>
        <v>0</v>
      </c>
      <c r="IW71" s="44">
        <f t="shared" si="73"/>
        <v>0</v>
      </c>
      <c r="IX71" s="44">
        <f t="shared" si="74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875">SUM(IU71*$F71)</f>
        <v>0</v>
      </c>
      <c r="JF71" s="44">
        <f t="shared" ref="JF71:JF72" si="2876">SUM(IW71*$F71)</f>
        <v>0</v>
      </c>
      <c r="JG71" s="44">
        <f t="shared" ref="JG71:JG72" si="2877">SUM(IY71*$F71)</f>
        <v>0</v>
      </c>
      <c r="JH71" s="44">
        <f t="shared" si="75"/>
        <v>0</v>
      </c>
      <c r="JI71" s="44">
        <f t="shared" si="76"/>
        <v>0</v>
      </c>
      <c r="JJ71" s="5">
        <f>'СДП (план)'!AU72</f>
        <v>0</v>
      </c>
      <c r="JK71" s="3">
        <f>'СДП (план)'!AV72</f>
        <v>0</v>
      </c>
      <c r="JL71" s="44">
        <f t="shared" si="77"/>
        <v>0</v>
      </c>
      <c r="JM71" s="44">
        <f t="shared" si="78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2"/>
        <v>0</v>
      </c>
      <c r="JX71" s="44">
        <f t="shared" si="83"/>
        <v>0</v>
      </c>
      <c r="JY71" s="5">
        <f>'СДП (план)'!AW72</f>
        <v>0</v>
      </c>
      <c r="JZ71" s="3">
        <f>'СДП (план)'!AX72</f>
        <v>0</v>
      </c>
      <c r="KA71" s="44">
        <f t="shared" si="84"/>
        <v>0</v>
      </c>
      <c r="KB71" s="44">
        <f t="shared" si="85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878">SUM(JY71*$F71)</f>
        <v>0</v>
      </c>
      <c r="KJ71" s="44">
        <f t="shared" ref="KJ71:KJ72" si="2879">SUM(KA71*$F71)</f>
        <v>0</v>
      </c>
      <c r="KK71" s="44">
        <f t="shared" ref="KK71:KK72" si="2880">SUM(KC71*$F71)</f>
        <v>0</v>
      </c>
      <c r="KL71" s="44">
        <f t="shared" si="86"/>
        <v>0</v>
      </c>
      <c r="KM71" s="44">
        <f t="shared" si="87"/>
        <v>0</v>
      </c>
      <c r="KN71" s="5">
        <f>'СДП (план)'!AY72</f>
        <v>0</v>
      </c>
      <c r="KO71" s="3">
        <f>'СДП (план)'!AZ72</f>
        <v>0</v>
      </c>
      <c r="KP71" s="44">
        <f t="shared" si="88"/>
        <v>0</v>
      </c>
      <c r="KQ71" s="44">
        <f t="shared" si="89"/>
        <v>0</v>
      </c>
      <c r="KR71" s="44"/>
      <c r="KS71" s="44"/>
      <c r="KT71" s="44"/>
      <c r="KU71" s="44"/>
      <c r="KV71" s="44"/>
      <c r="KW71" s="44"/>
      <c r="KX71" s="44">
        <f t="shared" ref="KX71:KX72" si="2881">SUM(KN71*$F71)</f>
        <v>0</v>
      </c>
      <c r="KY71" s="44">
        <f t="shared" ref="KY71:KY72" si="2882">SUM(KP71*$F71)</f>
        <v>0</v>
      </c>
      <c r="KZ71" s="44">
        <f t="shared" ref="KZ71:KZ72" si="2883">SUM(KR71*$F71)</f>
        <v>0</v>
      </c>
      <c r="LA71" s="44">
        <f t="shared" si="90"/>
        <v>0</v>
      </c>
      <c r="LB71" s="44">
        <f t="shared" si="91"/>
        <v>0</v>
      </c>
      <c r="LC71" s="45">
        <f>'СДП (план)'!BA72</f>
        <v>0</v>
      </c>
      <c r="LD71" s="44">
        <f>'СДП (план)'!BB72</f>
        <v>0</v>
      </c>
      <c r="LE71" s="44">
        <f t="shared" si="92"/>
        <v>0</v>
      </c>
      <c r="LF71" s="44">
        <f t="shared" si="93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7"/>
        <v>0</v>
      </c>
      <c r="LQ71" s="44">
        <f t="shared" si="98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99"/>
        <v>1.8333333333333333</v>
      </c>
      <c r="LU71" s="44">
        <f t="shared" si="100"/>
        <v>36262.379999999997</v>
      </c>
      <c r="LV71" s="44">
        <f>VLOOKUP($C71,факт!$D$8:$JF$250,117,0)</f>
        <v>0</v>
      </c>
      <c r="LW71" s="44">
        <f>VLOOKUP($C71,факт!$D$8:$JF$250,118,0)</f>
        <v>0</v>
      </c>
      <c r="LX71" s="44">
        <f>VLOOKUP($C71,факт!$D$8:$JF$250,119,0)</f>
        <v>0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884">SUM(LR71*$F71)</f>
        <v>10.34</v>
      </c>
      <c r="MC71" s="44">
        <f t="shared" ref="MC71:MC72" si="2885">SUM(LT71*$F71)</f>
        <v>1.7233333333333332</v>
      </c>
      <c r="MD71" s="44">
        <f t="shared" ref="MD71:MD72" si="2886">SUM(LV71*$F71)</f>
        <v>0</v>
      </c>
      <c r="ME71" s="44">
        <f t="shared" si="101"/>
        <v>-1.8333333333333333</v>
      </c>
      <c r="MF71" s="44">
        <f t="shared" si="102"/>
        <v>-36262.379999999997</v>
      </c>
      <c r="MG71" s="47">
        <f>'СДП (план)'!BE72</f>
        <v>82</v>
      </c>
      <c r="MH71" s="47">
        <f>'СДП (план)'!BF72</f>
        <v>1621917.3599999999</v>
      </c>
      <c r="MI71" s="44">
        <f t="shared" si="103"/>
        <v>13.666666666666666</v>
      </c>
      <c r="MJ71" s="44">
        <f t="shared" si="104"/>
        <v>270319.56</v>
      </c>
      <c r="MK71" s="44">
        <f>VLOOKUP($C71,факт!$D$8:$JF$250,63,0)</f>
        <v>24</v>
      </c>
      <c r="ML71" s="44">
        <f>VLOOKUP($C71,факт!$D$8:$JF$250,64,0)</f>
        <v>474707.51999999984</v>
      </c>
      <c r="MM71" s="44">
        <f>VLOOKUP($C71,факт!$D$8:$JF$250,65,0)</f>
        <v>237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887">SUM(MG71*$F71)</f>
        <v>77.08</v>
      </c>
      <c r="MR71" s="44">
        <f t="shared" ref="MR71:MR72" si="2888">SUM(MI71*$F71)</f>
        <v>12.846666666666666</v>
      </c>
      <c r="MS71" s="44">
        <f t="shared" ref="MS71:MS72" si="2889">SUM(MK71*$F71)</f>
        <v>22.56</v>
      </c>
      <c r="MT71" s="44">
        <f t="shared" si="105"/>
        <v>10.333333333333334</v>
      </c>
      <c r="MU71" s="44">
        <f t="shared" si="106"/>
        <v>204387.95999999985</v>
      </c>
      <c r="MV71" s="47">
        <f>'СДП (план)'!BG72</f>
        <v>0</v>
      </c>
      <c r="MW71" s="47">
        <f>'СДП (план)'!BH72</f>
        <v>0</v>
      </c>
      <c r="MX71" s="44">
        <f t="shared" si="107"/>
        <v>0</v>
      </c>
      <c r="MY71" s="44">
        <f t="shared" si="108"/>
        <v>0</v>
      </c>
      <c r="MZ71" s="44">
        <f>VLOOKUP($C71,факт!$D$8:$JF$250,129,0)</f>
        <v>0</v>
      </c>
      <c r="NA71" s="44">
        <f>VLOOKUP($C71,факт!$D$8:$JF$250,130,0)</f>
        <v>0</v>
      </c>
      <c r="NB71" s="44">
        <f>VLOOKUP($C71,факт!$D$8:$JF$250,131,0)</f>
        <v>0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890">SUM(MV71*$F71)</f>
        <v>0</v>
      </c>
      <c r="NG71" s="44">
        <f t="shared" ref="NG71:NG72" si="2891">SUM(MX71*$F71)</f>
        <v>0</v>
      </c>
      <c r="NH71" s="44">
        <f t="shared" ref="NH71:NH72" si="2892">SUM(MZ71*$F71)</f>
        <v>0</v>
      </c>
      <c r="NI71" s="44">
        <f t="shared" si="109"/>
        <v>0</v>
      </c>
      <c r="NJ71" s="44">
        <f t="shared" si="110"/>
        <v>0</v>
      </c>
      <c r="NK71" s="45">
        <f>'СДП (план)'!BI72</f>
        <v>0</v>
      </c>
      <c r="NL71" s="44">
        <f>'СДП (план)'!BJ72</f>
        <v>0</v>
      </c>
      <c r="NM71" s="44">
        <f t="shared" si="111"/>
        <v>0</v>
      </c>
      <c r="NN71" s="44">
        <f t="shared" si="112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6"/>
        <v>0</v>
      </c>
      <c r="NY71" s="44">
        <f t="shared" si="117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8"/>
        <v>23.333333333333332</v>
      </c>
      <c r="OC71" s="44">
        <f t="shared" si="119"/>
        <v>461521.19999999995</v>
      </c>
      <c r="OD71" s="44">
        <f>VLOOKUP($C71,факт!$D$8:$JF$250,147,0)</f>
        <v>22</v>
      </c>
      <c r="OE71" s="44">
        <f>VLOOKUP($C71,факт!$D$8:$JF$250,148,0)</f>
        <v>435148.55999999988</v>
      </c>
      <c r="OF71" s="44">
        <f>VLOOKUP($C71,факт!$D$8:$JF$250,149,0)</f>
        <v>233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893">SUM(NZ71*$F71)</f>
        <v>131.6</v>
      </c>
      <c r="OK71" s="44">
        <f t="shared" ref="OK71:OK72" si="2894">SUM(OB71*$F71)</f>
        <v>21.93333333333333</v>
      </c>
      <c r="OL71" s="44">
        <f t="shared" ref="OL71:OL72" si="2895">SUM(OD71*$F71)</f>
        <v>20.68</v>
      </c>
      <c r="OM71" s="44">
        <f t="shared" si="120"/>
        <v>-1.3333333333333321</v>
      </c>
      <c r="ON71" s="44">
        <f t="shared" si="121"/>
        <v>-26372.640000000072</v>
      </c>
      <c r="OO71" s="45">
        <f>'СДП (план)'!BM72</f>
        <v>0</v>
      </c>
      <c r="OP71" s="44">
        <f>'СДП (план)'!BN72</f>
        <v>0</v>
      </c>
      <c r="OQ71" s="44">
        <f t="shared" si="122"/>
        <v>0</v>
      </c>
      <c r="OR71" s="44">
        <f t="shared" si="123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896">SUM(OO71*$F71)</f>
        <v>0</v>
      </c>
      <c r="OZ71" s="44">
        <f t="shared" ref="OZ71:OZ72" si="2897">SUM(OQ71*$F71)</f>
        <v>0</v>
      </c>
      <c r="PA71" s="44">
        <f t="shared" ref="PA71:PA72" si="2898">SUM(OS71*$F71)</f>
        <v>0</v>
      </c>
      <c r="PB71" s="44">
        <f t="shared" si="124"/>
        <v>0</v>
      </c>
      <c r="PC71" s="44">
        <f t="shared" si="125"/>
        <v>0</v>
      </c>
      <c r="PD71" s="45">
        <f>'СДП (план)'!BO72</f>
        <v>0</v>
      </c>
      <c r="PE71" s="44">
        <f>'СДП (план)'!BP72</f>
        <v>0</v>
      </c>
      <c r="PF71" s="44">
        <f t="shared" si="126"/>
        <v>0</v>
      </c>
      <c r="PG71" s="44">
        <f t="shared" si="127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899">SUM(PD71*$F71)</f>
        <v>0</v>
      </c>
      <c r="PO71" s="44">
        <f t="shared" ref="PO71:PO72" si="2900">SUM(PF71*$F71)</f>
        <v>0</v>
      </c>
      <c r="PP71" s="44">
        <f t="shared" ref="PP71:PP72" si="2901">SUM(PH71*$F71)</f>
        <v>0</v>
      </c>
      <c r="PQ71" s="44">
        <f t="shared" si="128"/>
        <v>0</v>
      </c>
      <c r="PR71" s="44">
        <f t="shared" si="129"/>
        <v>0</v>
      </c>
      <c r="PS71" s="45">
        <f>'СДП (план)'!BQ72</f>
        <v>0</v>
      </c>
      <c r="PT71" s="44">
        <f>'СДП (план)'!BR72</f>
        <v>0</v>
      </c>
      <c r="PU71" s="44">
        <f t="shared" si="130"/>
        <v>0</v>
      </c>
      <c r="PV71" s="44">
        <f t="shared" si="131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696"/>
        <v>0</v>
      </c>
      <c r="QG71" s="44">
        <f t="shared" si="69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6"/>
        <v>10</v>
      </c>
      <c r="QK71" s="44">
        <f t="shared" si="137"/>
        <v>237353.76</v>
      </c>
      <c r="QL71" s="44">
        <f>VLOOKUP($C71,факт!$D$8:$JF$250,213,0)</f>
        <v>16</v>
      </c>
      <c r="QM71" s="44">
        <f>VLOOKUP($C71,факт!$D$8:$JF$250,214,0)</f>
        <v>379766.08</v>
      </c>
      <c r="QN71" s="44">
        <f>VLOOKUP($C71,факт!$D$8:$JF$250,215,0)</f>
        <v>147</v>
      </c>
      <c r="QO71" s="44">
        <f>VLOOKUP($C71,факт!$D$8:$JF$250,216,0)</f>
        <v>0</v>
      </c>
      <c r="QP71" s="44">
        <f>VLOOKUP($C71,факт!$D$8:$JF$250,217,0)</f>
        <v>0</v>
      </c>
      <c r="QQ71" s="44">
        <f>VLOOKUP($C71,факт!$D$8:$JF$250,218,0)</f>
        <v>0</v>
      </c>
      <c r="QR71" s="44">
        <f t="shared" ref="QR71:QR72" si="2902">SUM(QH71*$F71)</f>
        <v>56.4</v>
      </c>
      <c r="QS71" s="44">
        <f t="shared" ref="QS71:QS72" si="2903">SUM(QJ71*$F71)</f>
        <v>9.3999999999999986</v>
      </c>
      <c r="QT71" s="44">
        <f t="shared" ref="QT71:QT72" si="2904">SUM(QL71*$F71)</f>
        <v>15.04</v>
      </c>
      <c r="QU71" s="44">
        <f t="shared" ref="QU71:QU72" si="2905">SUM(QL71-QJ71)</f>
        <v>6</v>
      </c>
      <c r="QV71" s="44">
        <f t="shared" ref="QV71:QV72" si="2906">SUM(QM71-QK71)</f>
        <v>142412.32</v>
      </c>
      <c r="QW71" s="45">
        <f>'СДП (план)'!BU72</f>
        <v>0</v>
      </c>
      <c r="QX71" s="44">
        <f>'СДП (план)'!BV72</f>
        <v>0</v>
      </c>
      <c r="QY71" s="44">
        <f t="shared" si="140"/>
        <v>0</v>
      </c>
      <c r="QZ71" s="44">
        <f t="shared" si="141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07">SUM(QW71*$F71)</f>
        <v>0</v>
      </c>
      <c r="RH71" s="44">
        <f t="shared" ref="RH71:RH72" si="2908">SUM(QY71*$F71)</f>
        <v>0</v>
      </c>
      <c r="RI71" s="44">
        <f t="shared" ref="RI71:RI72" si="2909">SUM(RA71*$F71)</f>
        <v>0</v>
      </c>
      <c r="RJ71" s="44">
        <f t="shared" si="142"/>
        <v>0</v>
      </c>
      <c r="RK71" s="44">
        <f t="shared" si="143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4"/>
        <v>2.3333333333333335</v>
      </c>
      <c r="RO71" s="44">
        <f t="shared" si="145"/>
        <v>55382.543999999994</v>
      </c>
      <c r="RP71" s="44">
        <f>VLOOKUP($C71,факт!$D$8:$JF$250,105,0)</f>
        <v>24</v>
      </c>
      <c r="RQ71" s="44">
        <f>VLOOKUP($C71,факт!$D$8:$JF$250,106,0)</f>
        <v>569649.12</v>
      </c>
      <c r="RR71" s="44">
        <f>VLOOKUP($C71,факт!$D$8:$JF$250,107,0)</f>
        <v>278</v>
      </c>
      <c r="RS71" s="44">
        <f>VLOOKUP($C71,факт!$D$8:$JF$250,108,0)</f>
        <v>0</v>
      </c>
      <c r="RT71" s="44">
        <f>VLOOKUP($C71,факт!$D$8:$JF$250,109,0)</f>
        <v>0</v>
      </c>
      <c r="RU71" s="44">
        <f>VLOOKUP($C71,факт!$D$8:$JF$250,110,0)</f>
        <v>0</v>
      </c>
      <c r="RV71" s="44">
        <f t="shared" ref="RV71:RV72" si="2910">SUM(RL71*$F71)</f>
        <v>13.16</v>
      </c>
      <c r="RW71" s="44">
        <f t="shared" ref="RW71:RW72" si="2911">SUM(RN71*$F71)</f>
        <v>2.1933333333333334</v>
      </c>
      <c r="RX71" s="44">
        <f t="shared" ref="RX71:RX72" si="2912">SUM(RP71*$F71)</f>
        <v>22.56</v>
      </c>
      <c r="RY71" s="44">
        <f t="shared" si="146"/>
        <v>21.666666666666668</v>
      </c>
      <c r="RZ71" s="44">
        <f t="shared" si="147"/>
        <v>514266.576</v>
      </c>
      <c r="SA71" s="45">
        <f>'СДП (план)'!BY72</f>
        <v>3</v>
      </c>
      <c r="SB71" s="44">
        <f>'СДП (план)'!BZ72</f>
        <v>71206.127999999997</v>
      </c>
      <c r="SC71" s="44">
        <f t="shared" si="148"/>
        <v>0.5</v>
      </c>
      <c r="SD71" s="44">
        <f t="shared" si="149"/>
        <v>11867.688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13">SUM(SA71*$F71)</f>
        <v>2.82</v>
      </c>
      <c r="SL71" s="44">
        <f t="shared" ref="SL71:SL72" si="2914">SUM(SC71*$F71)</f>
        <v>0.47</v>
      </c>
      <c r="SM71" s="44">
        <f t="shared" ref="SM71:SM72" si="2915">SUM(SE71*$F71)</f>
        <v>0</v>
      </c>
      <c r="SN71" s="44">
        <f t="shared" si="150"/>
        <v>-0.5</v>
      </c>
      <c r="SO71" s="44">
        <f t="shared" si="151"/>
        <v>-11867.688</v>
      </c>
      <c r="SP71" s="48">
        <f>'СДП (план)'!CA72</f>
        <v>0</v>
      </c>
      <c r="SQ71" s="44">
        <f>'СДП (план)'!CB72</f>
        <v>0</v>
      </c>
      <c r="SR71" s="44">
        <f t="shared" si="152"/>
        <v>0</v>
      </c>
      <c r="SS71" s="44">
        <f t="shared" si="153"/>
        <v>0</v>
      </c>
      <c r="ST71" s="44"/>
      <c r="SU71" s="44"/>
      <c r="SV71" s="44"/>
      <c r="SW71" s="44"/>
      <c r="SX71" s="44"/>
      <c r="SY71" s="44"/>
      <c r="SZ71" s="44">
        <f t="shared" ref="SZ71:SZ72" si="2916">SUM(SP71*$F71)</f>
        <v>0</v>
      </c>
      <c r="TA71" s="44">
        <f t="shared" ref="TA71:TA72" si="2917">SUM(SR71*$F71)</f>
        <v>0</v>
      </c>
      <c r="TB71" s="44">
        <f t="shared" ref="TB71:TB72" si="2918">SUM(ST71*$F71)</f>
        <v>0</v>
      </c>
      <c r="TC71" s="44">
        <f t="shared" si="154"/>
        <v>0</v>
      </c>
      <c r="TD71" s="44">
        <f t="shared" si="155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6"/>
        <v>11.666666666666666</v>
      </c>
      <c r="TH71" s="44">
        <f t="shared" si="157"/>
        <v>276912.71999999997</v>
      </c>
      <c r="TI71" s="44">
        <f>VLOOKUP($C71,факт!$D$8:$JF$250,135,0)</f>
        <v>22</v>
      </c>
      <c r="TJ71" s="44">
        <f>VLOOKUP($C71,факт!$D$8:$JF$250,136,0)</f>
        <v>522178.36000000004</v>
      </c>
      <c r="TK71" s="44">
        <f>VLOOKUP($C71,факт!$D$8:$JF$250,137,0)</f>
        <v>231</v>
      </c>
      <c r="TL71" s="44">
        <f>VLOOKUP($C71,факт!$D$8:$JF$250,138,0)</f>
        <v>0</v>
      </c>
      <c r="TM71" s="44">
        <f>VLOOKUP($C71,факт!$D$8:$JF$250,139,0)</f>
        <v>0</v>
      </c>
      <c r="TN71" s="44">
        <f>VLOOKUP($C71,факт!$D$8:$JF$250,140,0)</f>
        <v>0</v>
      </c>
      <c r="TO71" s="44">
        <f t="shared" ref="TO71:TO72" si="2919">SUM(TE71*$F71)</f>
        <v>65.8</v>
      </c>
      <c r="TP71" s="44">
        <f t="shared" ref="TP71:TP72" si="2920">SUM(TG71*$F71)</f>
        <v>10.966666666666665</v>
      </c>
      <c r="TQ71" s="44">
        <f t="shared" ref="TQ71:TQ72" si="2921">SUM(TI71*$F71)</f>
        <v>20.68</v>
      </c>
      <c r="TR71" s="44">
        <f t="shared" si="158"/>
        <v>10.333333333333334</v>
      </c>
      <c r="TS71" s="44">
        <f t="shared" si="159"/>
        <v>245265.64000000007</v>
      </c>
      <c r="TT71" s="47">
        <f>'СДП (план)'!CE72</f>
        <v>0</v>
      </c>
      <c r="TU71" s="47">
        <f>'СДП (план)'!CF72</f>
        <v>0</v>
      </c>
      <c r="TV71" s="44">
        <f t="shared" si="160"/>
        <v>0</v>
      </c>
      <c r="TW71" s="44">
        <f t="shared" si="161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5"/>
        <v>0</v>
      </c>
      <c r="UH71" s="44">
        <f t="shared" si="166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7"/>
        <v>4.166666666666667</v>
      </c>
      <c r="UL71" s="44">
        <f t="shared" si="168"/>
        <v>98897.400000000009</v>
      </c>
      <c r="UM71" s="44">
        <f>VLOOKUP($C71,факт!$D$8:$JF$250,81,0)</f>
        <v>4</v>
      </c>
      <c r="UN71" s="44">
        <f>VLOOKUP($C71,факт!$D$8:$JF$250,82,0)</f>
        <v>94941.52</v>
      </c>
      <c r="UO71" s="44">
        <f>VLOOKUP($C71,факт!$D$8:$JF$250,83,0)</f>
        <v>37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22">SUM(UI71*$F71)</f>
        <v>23.5</v>
      </c>
      <c r="UT71" s="44">
        <f t="shared" ref="UT71:UT72" si="2923">SUM(UK71*$F71)</f>
        <v>3.9166666666666665</v>
      </c>
      <c r="UU71" s="44">
        <f t="shared" ref="UU71:UU72" si="2924">SUM(UM71*$F71)</f>
        <v>3.76</v>
      </c>
      <c r="UV71" s="44">
        <f t="shared" si="169"/>
        <v>-0.16666666666666696</v>
      </c>
      <c r="UW71" s="44">
        <f t="shared" si="170"/>
        <v>-3955.8800000000047</v>
      </c>
      <c r="UX71" s="48">
        <f>'СДП (план)'!CI72</f>
        <v>68</v>
      </c>
      <c r="UY71" s="44">
        <f>'СДП (план)'!CJ72</f>
        <v>1614005.568</v>
      </c>
      <c r="UZ71" s="44">
        <f t="shared" si="171"/>
        <v>11.333333333333334</v>
      </c>
      <c r="VA71" s="44">
        <f t="shared" si="172"/>
        <v>269000.92800000001</v>
      </c>
      <c r="VB71" s="44">
        <f>VLOOKUP($C71,факт!$D$8:$JF$250,99,0)</f>
        <v>29</v>
      </c>
      <c r="VC71" s="44">
        <f>VLOOKUP($C71,факт!$D$8:$JF$250,100,0)</f>
        <v>688326.02</v>
      </c>
      <c r="VD71" s="44">
        <f>VLOOKUP($C71,факт!$D$8:$JF$250,101,0)</f>
        <v>242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10.653333333333332</v>
      </c>
      <c r="VJ71" s="44">
        <f t="shared" ref="VJ71:VJ72" si="2925">SUM(VB71*$F71)</f>
        <v>27.259999999999998</v>
      </c>
      <c r="VK71" s="44">
        <f t="shared" si="1171"/>
        <v>17.666666666666664</v>
      </c>
      <c r="VL71" s="44">
        <f t="shared" si="1172"/>
        <v>419325.092</v>
      </c>
      <c r="VM71" s="48">
        <f>'СДП (план)'!CK72</f>
        <v>25</v>
      </c>
      <c r="VN71" s="44">
        <f>'СДП (план)'!CL72</f>
        <v>593384.4</v>
      </c>
      <c r="VO71" s="44">
        <f t="shared" si="176"/>
        <v>4.166666666666667</v>
      </c>
      <c r="VP71" s="44">
        <f t="shared" si="177"/>
        <v>98897.400000000009</v>
      </c>
      <c r="VQ71" s="44">
        <f>VLOOKUP($C71,факт!$D$8:$JF$250,123,0)</f>
        <v>9</v>
      </c>
      <c r="VR71" s="44">
        <f>VLOOKUP($C71,факт!$D$8:$JF$250,124,0)</f>
        <v>213618.42</v>
      </c>
      <c r="VS71" s="44">
        <f>VLOOKUP($C71,факт!$D$8:$JF$250,125,0)</f>
        <v>88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26">SUM(VM71*$F71)</f>
        <v>23.5</v>
      </c>
      <c r="VX71" s="44">
        <f t="shared" ref="VX71:VX72" si="2927">SUM(VO71*$F71)</f>
        <v>3.9166666666666665</v>
      </c>
      <c r="VY71" s="44">
        <f t="shared" ref="VY71:VY72" si="2928">SUM(VQ71*$F71)</f>
        <v>8.4599999999999991</v>
      </c>
      <c r="VZ71" s="44">
        <f t="shared" si="178"/>
        <v>4.833333333333333</v>
      </c>
      <c r="WA71" s="44">
        <f t="shared" si="179"/>
        <v>114721.02</v>
      </c>
      <c r="WB71" s="45">
        <f>'СДП (план)'!CM72</f>
        <v>99</v>
      </c>
      <c r="WC71" s="44">
        <f>'СДП (план)'!CN72</f>
        <v>2349802.2239999995</v>
      </c>
      <c r="WD71" s="44">
        <f t="shared" si="180"/>
        <v>16.5</v>
      </c>
      <c r="WE71" s="44">
        <f t="shared" si="181"/>
        <v>391633.70399999991</v>
      </c>
      <c r="WF71" s="44">
        <f>VLOOKUP($C71,факт!$D$8:$JF$250,141,0)</f>
        <v>16</v>
      </c>
      <c r="WG71" s="44">
        <f>VLOOKUP($C71,факт!$D$8:$JF$250,142,0)</f>
        <v>379766.08</v>
      </c>
      <c r="WH71" s="44">
        <f>VLOOKUP($C71,факт!$D$8:$JF$250,143,0)</f>
        <v>162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29">SUM(WB71*$F71)</f>
        <v>93.059999999999988</v>
      </c>
      <c r="WM71" s="44">
        <f t="shared" ref="WM71:WM72" si="2930">SUM(WD71*$F71)</f>
        <v>15.51</v>
      </c>
      <c r="WN71" s="44">
        <f t="shared" ref="WN71:WN72" si="2931">SUM(WF71*$F71)</f>
        <v>15.04</v>
      </c>
      <c r="WO71" s="44">
        <f t="shared" si="182"/>
        <v>-0.5</v>
      </c>
      <c r="WP71" s="44">
        <f t="shared" si="183"/>
        <v>-11867.623999999894</v>
      </c>
      <c r="WQ71" s="45">
        <f>'СДП (план)'!CO72</f>
        <v>46</v>
      </c>
      <c r="WR71" s="44">
        <f>'СДП (план)'!CP72</f>
        <v>1091827.2959999999</v>
      </c>
      <c r="WS71" s="44">
        <f t="shared" si="184"/>
        <v>7.666666666666667</v>
      </c>
      <c r="WT71" s="44">
        <f t="shared" si="185"/>
        <v>181971.21599999999</v>
      </c>
      <c r="WU71" s="44">
        <f>VLOOKUP($C71,факт!$D$8:$JF$250,57,0)</f>
        <v>2</v>
      </c>
      <c r="WV71" s="44">
        <f>VLOOKUP($C71,факт!$D$8:$JF$250,58,0)</f>
        <v>47470.76</v>
      </c>
      <c r="WW71" s="44">
        <f>VLOOKUP($C71,факт!$D$8:$JF$250,59,0)</f>
        <v>14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32">SUM(WQ71*$F71)</f>
        <v>43.239999999999995</v>
      </c>
      <c r="XB71" s="44">
        <f t="shared" ref="XB71:XB72" si="2933">SUM(WS71*$F71)</f>
        <v>7.2066666666666661</v>
      </c>
      <c r="XC71" s="44">
        <f t="shared" ref="XC71:XC72" si="2934">SUM(WU71*$F71)</f>
        <v>1.88</v>
      </c>
      <c r="XD71" s="44">
        <f t="shared" si="186"/>
        <v>-5.666666666666667</v>
      </c>
      <c r="XE71" s="44">
        <f t="shared" si="187"/>
        <v>-134500.45599999998</v>
      </c>
      <c r="XF71" s="48">
        <f>'СДП (план)'!CQ72</f>
        <v>190</v>
      </c>
      <c r="XG71" s="44">
        <f>'СДП (план)'!CR72</f>
        <v>5986118.3399999999</v>
      </c>
      <c r="XH71" s="44">
        <f t="shared" si="188"/>
        <v>31.666666666666668</v>
      </c>
      <c r="XI71" s="44">
        <f t="shared" si="189"/>
        <v>997686.39</v>
      </c>
      <c r="XJ71" s="44">
        <f>VLOOKUP($C71,факт!$D$8:$JF$250,51,0)</f>
        <v>22</v>
      </c>
      <c r="XK71" s="44">
        <f>VLOOKUP($C71,факт!$D$8:$JF$250,52,0)</f>
        <v>693129.58000000019</v>
      </c>
      <c r="XL71" s="44">
        <f>VLOOKUP($C71,факт!$D$8:$JF$250,53,0)</f>
        <v>198</v>
      </c>
      <c r="XM71" s="44">
        <f>VLOOKUP($C71,факт!$D$8:$JF$250,54,0)</f>
        <v>0</v>
      </c>
      <c r="XN71" s="44">
        <f>VLOOKUP($C71,факт!$D$8:$JF$250,55,0)</f>
        <v>0</v>
      </c>
      <c r="XO71" s="44">
        <f>VLOOKUP($C71,факт!$D$8:$JF$250,56,0)</f>
        <v>0</v>
      </c>
      <c r="XP71" s="44">
        <f t="shared" ref="XP71:XP72" si="2935">SUM(XF71*$F71)</f>
        <v>178.6</v>
      </c>
      <c r="XQ71" s="44">
        <f t="shared" ref="XQ71:XQ72" si="2936">SUM(XH71*$F71)</f>
        <v>29.766666666666666</v>
      </c>
      <c r="XR71" s="44">
        <f t="shared" ref="XR71:XR72" si="2937">SUM(XJ71*$F71)</f>
        <v>20.68</v>
      </c>
      <c r="XS71" s="44">
        <f t="shared" si="190"/>
        <v>-9.6666666666666679</v>
      </c>
      <c r="XT71" s="44">
        <f t="shared" si="191"/>
        <v>-304556.80999999982</v>
      </c>
      <c r="XU71" s="8">
        <f>'СДП (план)'!CS72</f>
        <v>30</v>
      </c>
      <c r="XV71" s="3">
        <f>'СДП (план)'!CT72</f>
        <v>1089284.22</v>
      </c>
      <c r="XW71" s="44">
        <f t="shared" si="192"/>
        <v>5</v>
      </c>
      <c r="XX71" s="44">
        <f t="shared" si="193"/>
        <v>181547.37</v>
      </c>
      <c r="XY71" s="44">
        <f>VLOOKUP($C71,факт!$D$8:$JF$250,93,0)</f>
        <v>11</v>
      </c>
      <c r="XZ71" s="44">
        <f>VLOOKUP($C71,факт!$D$8:$JF$250,94,0)</f>
        <v>399404.16999999993</v>
      </c>
      <c r="YA71" s="44">
        <f>VLOOKUP($C71,факт!$D$8:$JF$250,95,0)</f>
        <v>98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38">SUM(XU71*$F71)</f>
        <v>28.2</v>
      </c>
      <c r="YF71" s="44">
        <f t="shared" ref="YF71:YF72" si="2939">SUM(XW71*$F71)</f>
        <v>4.6999999999999993</v>
      </c>
      <c r="YG71" s="44">
        <f t="shared" ref="YG71:YG72" si="2940">SUM(XY71*$F71)</f>
        <v>10.34</v>
      </c>
      <c r="YH71" s="44">
        <f t="shared" si="194"/>
        <v>6</v>
      </c>
      <c r="YI71" s="44">
        <f t="shared" si="195"/>
        <v>217856.79999999993</v>
      </c>
      <c r="YJ71" s="3">
        <f>'СДП (план)'!CU72</f>
        <v>0</v>
      </c>
      <c r="YK71" s="3">
        <f>'СДП (план)'!CV72</f>
        <v>0</v>
      </c>
      <c r="YL71" s="44">
        <f t="shared" si="196"/>
        <v>0</v>
      </c>
      <c r="YM71" s="44">
        <f t="shared" si="197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41">SUM(YJ71*$F71)</f>
        <v>0</v>
      </c>
      <c r="YU71" s="44">
        <f t="shared" ref="YU71:YU72" si="2942">SUM(YL71*$F71)</f>
        <v>0</v>
      </c>
      <c r="YV71" s="44">
        <f t="shared" ref="YV71:YV72" si="2943">SUM(YN71*$F71)</f>
        <v>0</v>
      </c>
      <c r="YW71" s="44">
        <f t="shared" si="2818"/>
        <v>0</v>
      </c>
      <c r="YX71" s="44">
        <f t="shared" si="2819"/>
        <v>0</v>
      </c>
      <c r="YY71" s="44">
        <f>'СДП (план)'!CW72</f>
        <v>0</v>
      </c>
      <c r="YZ71" s="44">
        <f>'СДП (план)'!CX72</f>
        <v>0</v>
      </c>
      <c r="ZA71" s="44">
        <f t="shared" si="198"/>
        <v>0</v>
      </c>
      <c r="ZB71" s="44">
        <f t="shared" si="199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44">SUM(YY71*$F71)</f>
        <v>0</v>
      </c>
      <c r="ZJ71" s="44">
        <f>SUM(ZA71*$F71)</f>
        <v>0</v>
      </c>
      <c r="ZK71" s="44">
        <f>SUM(ZC71*$F71)</f>
        <v>0</v>
      </c>
      <c r="ZL71" s="44">
        <f t="shared" si="1192"/>
        <v>0</v>
      </c>
      <c r="ZM71" s="44">
        <f t="shared" si="1193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>SUM(HB71,DA71,AS71,BW71,AD71,BH71,O71,NK71,LC71,LR71,NZ71,ET71,FI71,HQ71,JJ71,MG71,MV71,TT71,IF71,IU71,JY71,DP71,EE71,WQ71,WB71,UI71,UX71,RL71,TE71,VM71,OO71,PD71,PS71,QH71,FX71,QW71,GM71,SP71,XF71,XU71,SA71,CL71,KN71,YJ71,YY71)</f>
        <v>1064</v>
      </c>
      <c r="AAD71" s="49">
        <f>SUM(HC71,DB71,AT71,BX71,AE71,BI71,P71,NL71,LD71,LS71,OA71,EU71,FJ71,HR71,JK71,MH71,MW71,TU71,IG71,IV71,JZ71,DQ71,EF71,WR71,WC71,UJ71,UY71,RM71,TF71,VN71,OP71,PE71,PT71,QI71,FY71,QX71,GN71,SQ71,XG71,XV71,SB71,CM71,KO71,YK71,YZ71)</f>
        <v>25861952.663999997</v>
      </c>
      <c r="AAE71" s="49">
        <f>SUM(HD71,DC71,AU71,BY71,AF71,BJ71,Q71,NM71,LE71,LT71,OB71,EV71,FK71,HS71,JL71,MI71,MX71,TV71,IH71,IW71,KA71,DR71,EG71,WS71,WD71,UK71,UZ71,RN71,TG71,VO71,OQ71,PF71,PU71,QJ71,FZ71,QY71,GO71,SR71,XH71,XW71,SC71,CN71,KP71,YL71,ZA71)</f>
        <v>177.33333333333331</v>
      </c>
      <c r="AAF71" s="49">
        <f>SUM(HE71,DD71,AV71,BZ71,AG71,BK71,R71,NN71,LF71,LU71,OC71,EW71,FL71,HT71,JM71,MJ71,MY71,TW71,II71,IX71,KB71,DS71,EH71,WT71,WE71,UL71,VA71,RO71,TH71,VP71,OR71,PG71,PV71,QK71,GA71,QZ71,GP71,SS71,XI71,XX71,SD71,CO71,KQ71,YM71,ZB71)</f>
        <v>4310325.4439999992</v>
      </c>
      <c r="AAG71" s="49">
        <f>SUM(HF71,DE71,AW71,CA71,AH71,BL71,S71,NO71,LG71,LV71,OD71,EX71,FM71,HU71,JN71,MK71,MZ71,TX71,IJ71,IY71,KC71,DT71,EI71,WU71,WF71,UM71,VB71,RP71,TI71,VQ71,OS71,PH71,PW71,QL71,GB71,RA71,GQ71,ST71,XJ71,XY71,SE71,CP71,KR71,YN71,ZC71)</f>
        <v>242</v>
      </c>
      <c r="AAH71" s="49">
        <f>SUM(HG71,DF71,AX71,CB71,AI71,BM71,T71,NP71,LH71,LW71,OE71,EY71,FN71,HV71,JO71,ML71,NA71,TY71,IK71,IZ71,KD71,DU71,EJ71,WV71,WG71,UN71,VC71,RQ71,TJ71,VR71,OT71,PI71,PX71,QM71,GC71,RB71,GR71,SU71,XK71,XZ71,SF71,CQ71,KS71,YO71,ZD71)</f>
        <v>5792138.7699999996</v>
      </c>
      <c r="AAI71" s="49">
        <f>SUM(HH71,DG71,AY71,CC71,AJ71,BN71,U71,NQ71,LI71,LX71,OF71,EZ71,FO71,HW71,JP71,MM71,NB71,TZ71,IL71,JA71,KE71,DV71,EK71,WW71,WH71,UO71,VD71,RR71,TK71,VS71,OU71,PJ71,PY71,QN71,GD71,RC71,GS71,SV71,XL71,YA71,SG71,CR71,KT71,YP71,ZE71)</f>
        <v>2423</v>
      </c>
      <c r="AAJ71" s="49">
        <f>SUM(HI71,DH71,AZ71,CD71,AK71,BO71,V71,NR71,LJ71,LY71,OG71,FA71,FP71,HX71,JQ71,MN71,NC71,UA71,IM71,JB71,KF71,DW71,EL71,WX71,WI71,UP71,VE71,RS71,TL71,VT71,OV71,PK71,PZ71,QO71,GE71,RD71,GT71,SW71,XM71,YB71,SH71,CS71,KU71,YQ71,ZF71)</f>
        <v>0</v>
      </c>
      <c r="AAK71" s="49">
        <f>SUM(HJ71,DI71,BA71,CE71,AL71,BP71,W71,NS71,LK71,LZ71,OH71,FB71,FQ71,HY71,JR71,MO71,ND71,UB71,IN71,JC71,KG71,DX71,EM71,WY71,WJ71,UQ71,VF71,RT71,TM71,VU71,OW71,PL71,QA71,QP71,GF71,RE71,GU71,SX71,XN71,YC71,SI71,CT71,KV71,YR71,ZG71)</f>
        <v>0</v>
      </c>
      <c r="AAL71" s="49">
        <f>SUM(HK71,DJ71,BB71,CF71,AM71,BQ71,X71,NT71,LL71,MA71,OI71,FC71,FR71,HZ71,JS71,MP71,NE71,UC71,IO71,JD71,KH71,DY71,EN71,WZ71,WK71,UR71,VG71,RU71,TN71,VV71,OX71,PM71,QB71,QQ71,GG71,RF71,GV71,SY71,XO71,YD71,SJ71,CU71,KW71,YS71,ZH71)</f>
        <v>0</v>
      </c>
      <c r="AAM71" s="49">
        <f>SUM(HL71,DK71,BC71,CG71,AN71,BR71,Y71,NU71,LM71,MB71,OJ71,FD71,FS71,IA71,JT71,MQ71,NF71,UD71,IP71,JE71,KI71,DZ71,EO71,XA71,WL71,US71,VH71,RV71,TO71,VW71,OY71,PN71,QC71,QR71,GH71,RG71,GW71,SZ71,XP71,YE71,SK71,CV71,KX71,YT71,ZI71)</f>
        <v>1000.16</v>
      </c>
      <c r="AAN71" s="49">
        <f>SUM(HM71,DL71,BD71,CH71,AO71,BS71,Z71,NV71,LN71,MC71,OK71,FE71,FT71,IB71,JU71,MR71,NG71,UE71,IQ71,JF71,KJ71,EA71,EP71,XB71,WM71,UT71,VI71,RW71,TP71,VX71,OZ71,PO71,QD71,QS71,GI71,RH71,GX71,TA71,XQ71,YF71,SL71,CW71,KY71,YU71,ZJ71)</f>
        <v>166.6933333333333</v>
      </c>
      <c r="AAO71" s="49">
        <f>SUM(HN71,DM71,BE71,CI71,AP71,BT71,AA71,NW71,LO71,MD71,OL71,FF71,FU71,IC71,JV71,MS71,NH71,UF71,IR71,JG71,KK71,EB71,EQ71,XC71,WN71,UU71,VJ71,RX71,TQ71,VY71,PA71,PP71,QE71,QT71,GJ71,RI71,GY71,TB71,XR71,YG71,SM71,CX71,KZ71,YV71,ZK71)</f>
        <v>227.48000000000002</v>
      </c>
      <c r="AAP71" s="44">
        <f t="shared" ref="AAP71:AAP72" si="2945">SUM(AAG71-AAE71)</f>
        <v>64.666666666666686</v>
      </c>
      <c r="AAQ71" s="44">
        <f t="shared" ref="AAQ71:AAQ72" si="2946">SUM(AAH71-AAF71)</f>
        <v>1481813.3260000004</v>
      </c>
    </row>
    <row r="72" spans="1:719" s="33" customFormat="1" ht="30" x14ac:dyDescent="0.25">
      <c r="A72" s="209"/>
      <c r="B72" s="247">
        <v>47</v>
      </c>
      <c r="C72" s="248" t="s">
        <v>444</v>
      </c>
      <c r="D72" s="225" t="s">
        <v>225</v>
      </c>
      <c r="E72" s="170">
        <v>15030</v>
      </c>
      <c r="F72" s="223">
        <v>2.57</v>
      </c>
      <c r="G72" s="319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47">SUM(O72/12*$A$2)</f>
        <v>0</v>
      </c>
      <c r="R72" s="44">
        <f t="shared" ref="R72:R160" si="2948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22"/>
        <v>0</v>
      </c>
      <c r="Z72" s="44">
        <f t="shared" si="2823"/>
        <v>0</v>
      </c>
      <c r="AA72" s="44">
        <f t="shared" si="2824"/>
        <v>0</v>
      </c>
      <c r="AB72" s="44">
        <f t="shared" si="2825"/>
        <v>0</v>
      </c>
      <c r="AC72" s="44">
        <f t="shared" si="2305"/>
        <v>0</v>
      </c>
      <c r="AD72" s="169">
        <f>'СДП (план)'!Q73</f>
        <v>38</v>
      </c>
      <c r="AE72" s="169">
        <f>'СДП (план)'!R73</f>
        <v>2054961.7199999995</v>
      </c>
      <c r="AF72" s="44">
        <f t="shared" ref="AF72:AF160" si="2949">SUM(AD72/12*$A$2)</f>
        <v>6.333333333333333</v>
      </c>
      <c r="AG72" s="44">
        <f t="shared" ref="AG72:AG160" si="2950">SUM(AE72/12*$A$2)</f>
        <v>342493.61999999994</v>
      </c>
      <c r="AH72" s="44">
        <f>VLOOKUP($C72,факт!$D$8:$JF$250,21,0)</f>
        <v>9</v>
      </c>
      <c r="AI72" s="44">
        <f>VLOOKUP($C72,факт!$D$8:$JF$250,22,0)</f>
        <v>486701.46</v>
      </c>
      <c r="AJ72" s="44">
        <f>VLOOKUP($C72,факт!$D$8:$JF$250,23,0)</f>
        <v>42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26"/>
        <v>97.66</v>
      </c>
      <c r="AO72" s="44">
        <f t="shared" si="2827"/>
        <v>16.276666666666664</v>
      </c>
      <c r="AP72" s="44">
        <f t="shared" si="2828"/>
        <v>23.13</v>
      </c>
      <c r="AQ72" s="44">
        <f t="shared" si="2829"/>
        <v>2.666666666666667</v>
      </c>
      <c r="AR72" s="44">
        <f t="shared" si="2830"/>
        <v>144207.84000000008</v>
      </c>
      <c r="AS72" s="45">
        <f>'СДП (план)'!S73</f>
        <v>0</v>
      </c>
      <c r="AT72" s="44">
        <f>'СДП (план)'!T73</f>
        <v>0</v>
      </c>
      <c r="AU72" s="44">
        <f t="shared" ref="AU72:AU160" si="2951">SUM(AS72/12*$A$2)</f>
        <v>0</v>
      </c>
      <c r="AV72" s="44">
        <f t="shared" ref="AV72:AV160" si="2952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31"/>
        <v>0</v>
      </c>
      <c r="BD72" s="44">
        <f t="shared" si="2832"/>
        <v>0</v>
      </c>
      <c r="BE72" s="44">
        <f t="shared" si="2833"/>
        <v>0</v>
      </c>
      <c r="BF72" s="44">
        <f t="shared" si="2308"/>
        <v>0</v>
      </c>
      <c r="BG72" s="44">
        <f t="shared" si="2309"/>
        <v>0</v>
      </c>
      <c r="BH72" s="104">
        <f>'СДП (план)'!U73</f>
        <v>0</v>
      </c>
      <c r="BI72" s="3">
        <f>'СДП (план)'!V73</f>
        <v>0</v>
      </c>
      <c r="BJ72" s="44">
        <f t="shared" ref="BJ72:BJ160" si="2953">SUM(BH72/12*$A$2)</f>
        <v>0</v>
      </c>
      <c r="BK72" s="44">
        <f t="shared" ref="BK72:BK160" si="2954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34"/>
        <v>0</v>
      </c>
      <c r="BS72" s="44">
        <f t="shared" si="2835"/>
        <v>0</v>
      </c>
      <c r="BT72" s="44">
        <f t="shared" si="2836"/>
        <v>0</v>
      </c>
      <c r="BU72" s="44">
        <f>SUM(BL72-BJ72)</f>
        <v>0</v>
      </c>
      <c r="BV72" s="44">
        <f>SUM(BM72-BK72)</f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2955">SUM(BW72/12*$A$2)</f>
        <v>0</v>
      </c>
      <c r="BZ72" s="44">
        <f t="shared" ref="BZ72:BZ160" si="2956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37"/>
        <v>0</v>
      </c>
      <c r="CH72" s="44">
        <f t="shared" si="2838"/>
        <v>0</v>
      </c>
      <c r="CI72" s="44">
        <f t="shared" si="2839"/>
        <v>0</v>
      </c>
      <c r="CJ72" s="44">
        <f t="shared" si="2840"/>
        <v>0</v>
      </c>
      <c r="CK72" s="44">
        <f t="shared" si="2841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2957">SUM(CL72/12*$A$2)</f>
        <v>0</v>
      </c>
      <c r="CO72" s="44">
        <f t="shared" ref="CO72:CO160" si="2958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42"/>
        <v>0</v>
      </c>
      <c r="CW72" s="44">
        <f t="shared" si="2843"/>
        <v>0</v>
      </c>
      <c r="CX72" s="44">
        <f t="shared" si="2844"/>
        <v>0</v>
      </c>
      <c r="CY72" s="44">
        <f t="shared" ref="CY72:CY160" si="2959">SUM(CP72-CN72)</f>
        <v>0</v>
      </c>
      <c r="CZ72" s="44">
        <f t="shared" ref="CZ72:CZ160" si="2960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2961">SUM(DA72/12*$A$2)</f>
        <v>0</v>
      </c>
      <c r="DD72" s="44">
        <f t="shared" ref="DD72:DD160" si="2962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45"/>
        <v>0</v>
      </c>
      <c r="DL72" s="44">
        <f t="shared" si="2846"/>
        <v>0</v>
      </c>
      <c r="DM72" s="44">
        <f t="shared" si="2847"/>
        <v>0</v>
      </c>
      <c r="DN72" s="44">
        <f t="shared" ref="DN72:DN160" si="2963">SUM(DE72-DC72)</f>
        <v>0</v>
      </c>
      <c r="DO72" s="44">
        <f t="shared" ref="DO72:DO160" si="2964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2965">SUM(DP72/12*$A$2)</f>
        <v>0</v>
      </c>
      <c r="DS72" s="44">
        <f t="shared" ref="DS72:DS160" si="2966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48"/>
        <v>0</v>
      </c>
      <c r="EA72" s="44">
        <f t="shared" si="2849"/>
        <v>0</v>
      </c>
      <c r="EB72" s="44">
        <f t="shared" si="2850"/>
        <v>0</v>
      </c>
      <c r="EC72" s="44">
        <f t="shared" ref="EC72:EC160" si="2967">SUM(DT72-DR72)</f>
        <v>0</v>
      </c>
      <c r="ED72" s="44">
        <f t="shared" ref="ED72:ED160" si="2968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2969">SUM(EE72/12*$A$2)</f>
        <v>0</v>
      </c>
      <c r="EH72" s="44">
        <f t="shared" ref="EH72:EH79" si="2970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2971">SUM(ET72/12*$A$2)</f>
        <v>0</v>
      </c>
      <c r="EW72" s="44">
        <f t="shared" ref="EW72:EW160" si="2972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51"/>
        <v>0</v>
      </c>
      <c r="FE72" s="44">
        <f t="shared" si="2852"/>
        <v>0</v>
      </c>
      <c r="FF72" s="44">
        <f t="shared" si="2853"/>
        <v>0</v>
      </c>
      <c r="FG72" s="44">
        <f t="shared" si="2854"/>
        <v>0</v>
      </c>
      <c r="FH72" s="44">
        <f t="shared" si="2855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2973">SUM(FI72/12*$A$2)</f>
        <v>0</v>
      </c>
      <c r="FL72" s="44">
        <f t="shared" ref="FL72:FL160" si="2974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856"/>
        <v>0</v>
      </c>
      <c r="FT72" s="44">
        <f t="shared" si="2857"/>
        <v>0</v>
      </c>
      <c r="FU72" s="44">
        <f t="shared" si="2858"/>
        <v>0</v>
      </c>
      <c r="FV72" s="44">
        <f t="shared" si="2859"/>
        <v>0</v>
      </c>
      <c r="FW72" s="44">
        <f t="shared" si="2860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2975">SUM(FX72/12*$A$2)</f>
        <v>0</v>
      </c>
      <c r="GA72" s="44">
        <f t="shared" ref="GA72:GA160" si="2976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861"/>
        <v>0</v>
      </c>
      <c r="GI72" s="44">
        <f t="shared" si="2862"/>
        <v>0</v>
      </c>
      <c r="GJ72" s="44">
        <f t="shared" si="2863"/>
        <v>0</v>
      </c>
      <c r="GK72" s="44">
        <f t="shared" si="2864"/>
        <v>0</v>
      </c>
      <c r="GL72" s="44">
        <f t="shared" si="2865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2977">SUM(GM72/12*$A$2)</f>
        <v>0</v>
      </c>
      <c r="GP72" s="44">
        <f t="shared" ref="GP72:GP160" si="2978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866"/>
        <v>0</v>
      </c>
      <c r="GX72" s="44">
        <f t="shared" si="2867"/>
        <v>0</v>
      </c>
      <c r="GY72" s="44">
        <f t="shared" si="2868"/>
        <v>0</v>
      </c>
      <c r="GZ72" s="44">
        <f t="shared" ref="GZ72:GZ160" si="2979">SUM(GQ72-GO72)</f>
        <v>0</v>
      </c>
      <c r="HA72" s="44">
        <f t="shared" ref="HA72:HA160" si="2980">SUM(GR72-GP72)</f>
        <v>0</v>
      </c>
      <c r="HB72" s="46">
        <f>'СДП (план)'!AM73</f>
        <v>0</v>
      </c>
      <c r="HC72" s="141">
        <f>'СДП (план)'!AN73</f>
        <v>0</v>
      </c>
      <c r="HD72" s="44">
        <f t="shared" ref="HD72:HD160" si="2981">SUM(HB72/12*$A$2)</f>
        <v>0</v>
      </c>
      <c r="HE72" s="44">
        <f t="shared" ref="HE72:HE160" si="2982">SUM(HC72/12*$A$2)</f>
        <v>0</v>
      </c>
      <c r="HF72" s="44"/>
      <c r="HG72" s="44"/>
      <c r="HH72" s="44"/>
      <c r="HI72" s="44"/>
      <c r="HJ72" s="44"/>
      <c r="HK72" s="44"/>
      <c r="HL72" s="44">
        <f t="shared" si="2869"/>
        <v>0</v>
      </c>
      <c r="HM72" s="44">
        <f t="shared" si="2870"/>
        <v>0</v>
      </c>
      <c r="HN72" s="44">
        <f t="shared" si="2871"/>
        <v>0</v>
      </c>
      <c r="HO72" s="44">
        <f t="shared" ref="HO72:HO160" si="2983">SUM(HF72-HD72)</f>
        <v>0</v>
      </c>
      <c r="HP72" s="44">
        <f t="shared" ref="HP72:HP160" si="2984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2985">SUM(HQ72/12*$A$2)</f>
        <v>0</v>
      </c>
      <c r="HT72" s="44">
        <f t="shared" ref="HT72:HT160" si="2986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872"/>
        <v>0</v>
      </c>
      <c r="IB72" s="44">
        <f t="shared" si="2873"/>
        <v>0</v>
      </c>
      <c r="IC72" s="44">
        <f t="shared" si="2874"/>
        <v>0</v>
      </c>
      <c r="ID72" s="44">
        <f t="shared" ref="ID72:ID160" si="2987">SUM(HU72-HS72)</f>
        <v>0</v>
      </c>
      <c r="IE72" s="44">
        <f t="shared" ref="IE72:IE160" si="2988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2989">SUM(IF72/12*$A$2)</f>
        <v>0</v>
      </c>
      <c r="II72" s="44">
        <f t="shared" ref="II72:II160" si="2990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2991">SUM(IJ72-IH72)</f>
        <v>0</v>
      </c>
      <c r="IT72" s="44">
        <f t="shared" ref="IT72:IT160" si="2992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2993">SUM(IU72/12*$A$2)</f>
        <v>0</v>
      </c>
      <c r="IX72" s="44">
        <f t="shared" ref="IX72:IX160" si="2994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875"/>
        <v>0</v>
      </c>
      <c r="JF72" s="44">
        <f t="shared" si="2876"/>
        <v>0</v>
      </c>
      <c r="JG72" s="44">
        <f t="shared" si="2877"/>
        <v>0</v>
      </c>
      <c r="JH72" s="44">
        <f t="shared" ref="JH72:JH160" si="2995">SUM(IY72-IW72)</f>
        <v>0</v>
      </c>
      <c r="JI72" s="44">
        <f t="shared" ref="JI72:JI160" si="2996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2997">SUM(JJ72/12*$A$2)</f>
        <v>0</v>
      </c>
      <c r="JM72" s="44">
        <f t="shared" ref="JM72:JM160" si="2998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2999">SUM(JN72-JL72)</f>
        <v>0</v>
      </c>
      <c r="JX72" s="44">
        <f t="shared" ref="JX72:JX160" si="3000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01">SUM(JY72/12*$A$2)</f>
        <v>0</v>
      </c>
      <c r="KB72" s="44">
        <f t="shared" ref="KB72:KB160" si="3002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878"/>
        <v>0</v>
      </c>
      <c r="KJ72" s="44">
        <f t="shared" si="2879"/>
        <v>0</v>
      </c>
      <c r="KK72" s="44">
        <f t="shared" si="2880"/>
        <v>0</v>
      </c>
      <c r="KL72" s="44">
        <f t="shared" ref="KL72:KL160" si="3003">SUM(KC72-KA72)</f>
        <v>0</v>
      </c>
      <c r="KM72" s="44">
        <f t="shared" ref="KM72:KM160" si="3004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05">SUM(KN72/12*$A$2)</f>
        <v>0</v>
      </c>
      <c r="KQ72" s="44">
        <f t="shared" ref="KQ72:KQ160" si="3006">SUM(KO72/12*$A$2)</f>
        <v>0</v>
      </c>
      <c r="KR72" s="44"/>
      <c r="KS72" s="44"/>
      <c r="KT72" s="44"/>
      <c r="KU72" s="44"/>
      <c r="KV72" s="44"/>
      <c r="KW72" s="44"/>
      <c r="KX72" s="44">
        <f t="shared" si="2881"/>
        <v>0</v>
      </c>
      <c r="KY72" s="44">
        <f t="shared" si="2882"/>
        <v>0</v>
      </c>
      <c r="KZ72" s="44">
        <f t="shared" si="2883"/>
        <v>0</v>
      </c>
      <c r="LA72" s="44">
        <f t="shared" ref="LA72:LA160" si="3007">SUM(KR72-KP72)</f>
        <v>0</v>
      </c>
      <c r="LB72" s="44">
        <f t="shared" ref="LB72:LB160" si="3008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09">SUM(LC72/12*$A$2)</f>
        <v>0</v>
      </c>
      <c r="LF72" s="44">
        <f t="shared" ref="LF72:LF160" si="3010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11">SUM(LG72-LE72)</f>
        <v>0</v>
      </c>
      <c r="LQ72" s="44">
        <f t="shared" ref="LQ72:LQ160" si="3012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13">SUM(LR72/12*$A$2)</f>
        <v>0</v>
      </c>
      <c r="LU72" s="44">
        <f t="shared" ref="LU72:LU160" si="3014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884"/>
        <v>0</v>
      </c>
      <c r="MC72" s="44">
        <f t="shared" si="2885"/>
        <v>0</v>
      </c>
      <c r="MD72" s="44">
        <f t="shared" si="2886"/>
        <v>0</v>
      </c>
      <c r="ME72" s="44">
        <f t="shared" ref="ME72:ME160" si="3015">SUM(LV72-LT72)</f>
        <v>0</v>
      </c>
      <c r="MF72" s="44">
        <f t="shared" ref="MF72:MF160" si="3016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17">SUM(MG72/12*$A$2)</f>
        <v>0</v>
      </c>
      <c r="MJ72" s="44">
        <f t="shared" ref="MJ72:MJ160" si="3018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887"/>
        <v>0</v>
      </c>
      <c r="MR72" s="44">
        <f t="shared" si="2888"/>
        <v>0</v>
      </c>
      <c r="MS72" s="44">
        <f t="shared" si="2889"/>
        <v>0</v>
      </c>
      <c r="MT72" s="44">
        <f t="shared" ref="MT72:MT160" si="3019">SUM(MK72-MI72)</f>
        <v>0</v>
      </c>
      <c r="MU72" s="44">
        <f t="shared" ref="MU72:MU160" si="3020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21">SUM(MV72/12*$A$2)</f>
        <v>0</v>
      </c>
      <c r="MY72" s="44">
        <f t="shared" ref="MY72:MY160" si="3022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890"/>
        <v>0</v>
      </c>
      <c r="NG72" s="44">
        <f t="shared" si="2891"/>
        <v>0</v>
      </c>
      <c r="NH72" s="44">
        <f t="shared" si="2892"/>
        <v>0</v>
      </c>
      <c r="NI72" s="44">
        <f t="shared" ref="NI72:NI160" si="3023">SUM(MZ72-MX72)</f>
        <v>0</v>
      </c>
      <c r="NJ72" s="44">
        <f t="shared" ref="NJ72:NJ160" si="3024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25">SUM(NK72/12*$A$2)</f>
        <v>0</v>
      </c>
      <c r="NN72" s="44">
        <f t="shared" ref="NN72:NN160" si="3026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27">SUM(NO72-NM72)</f>
        <v>0</v>
      </c>
      <c r="NY72" s="44">
        <f t="shared" ref="NY72:NY160" si="3028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29">SUM(NZ72/12*$A$2)</f>
        <v>0</v>
      </c>
      <c r="OC72" s="44">
        <f t="shared" ref="OC72:OC160" si="3030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893"/>
        <v>0</v>
      </c>
      <c r="OK72" s="44">
        <f t="shared" si="2894"/>
        <v>0</v>
      </c>
      <c r="OL72" s="44">
        <f t="shared" si="2895"/>
        <v>0</v>
      </c>
      <c r="OM72" s="44">
        <f t="shared" ref="OM72:OM160" si="3031">SUM(OD72-OB72)</f>
        <v>0</v>
      </c>
      <c r="ON72" s="44">
        <f t="shared" ref="ON72:ON160" si="3032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33">SUM(OO72/12*$A$2)</f>
        <v>0</v>
      </c>
      <c r="OR72" s="44">
        <f t="shared" ref="OR72:OR160" si="3034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896"/>
        <v>0</v>
      </c>
      <c r="OZ72" s="44">
        <f t="shared" si="2897"/>
        <v>0</v>
      </c>
      <c r="PA72" s="44">
        <f t="shared" si="2898"/>
        <v>0</v>
      </c>
      <c r="PB72" s="44">
        <f t="shared" ref="PB72:PB160" si="3035">SUM(OS72-OQ72)</f>
        <v>0</v>
      </c>
      <c r="PC72" s="44">
        <f t="shared" ref="PC72:PC160" si="3036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37">SUM(PD72/12*$A$2)</f>
        <v>0</v>
      </c>
      <c r="PG72" s="44">
        <f t="shared" ref="PG72:PG160" si="3038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899"/>
        <v>0</v>
      </c>
      <c r="PO72" s="44">
        <f t="shared" si="2900"/>
        <v>0</v>
      </c>
      <c r="PP72" s="44">
        <f t="shared" si="2901"/>
        <v>0</v>
      </c>
      <c r="PQ72" s="44">
        <f t="shared" ref="PQ72:PQ160" si="3039">SUM(PH72-PF72)</f>
        <v>0</v>
      </c>
      <c r="PR72" s="44">
        <f t="shared" ref="PR72:PR160" si="3040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41">SUM(PS72/12*$A$2)</f>
        <v>0</v>
      </c>
      <c r="PV72" s="44">
        <f t="shared" ref="PV72:PV160" si="3042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696"/>
        <v>0</v>
      </c>
      <c r="QG72" s="44">
        <f t="shared" si="69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43">SUM(QH72/12*$A$2)</f>
        <v>0</v>
      </c>
      <c r="QK72" s="44">
        <f t="shared" ref="QK72:QK160" si="3044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02"/>
        <v>0</v>
      </c>
      <c r="QS72" s="44">
        <f t="shared" si="2903"/>
        <v>0</v>
      </c>
      <c r="QT72" s="44">
        <f t="shared" si="2904"/>
        <v>0</v>
      </c>
      <c r="QU72" s="44">
        <f t="shared" si="2905"/>
        <v>0</v>
      </c>
      <c r="QV72" s="44">
        <f t="shared" si="2906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45">SUM(QW72/12*$A$2)</f>
        <v>0</v>
      </c>
      <c r="QZ72" s="44">
        <f t="shared" ref="QZ72:QZ160" si="3046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07"/>
        <v>0</v>
      </c>
      <c r="RH72" s="44">
        <f t="shared" si="2908"/>
        <v>0</v>
      </c>
      <c r="RI72" s="44">
        <f t="shared" si="2909"/>
        <v>0</v>
      </c>
      <c r="RJ72" s="44">
        <f t="shared" si="142"/>
        <v>0</v>
      </c>
      <c r="RK72" s="44">
        <f t="shared" si="143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47">SUM(RL72/12*$A$2)</f>
        <v>0</v>
      </c>
      <c r="RO72" s="44">
        <f t="shared" ref="RO72:RO160" si="3048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10"/>
        <v>0</v>
      </c>
      <c r="RW72" s="44">
        <f t="shared" si="2911"/>
        <v>0</v>
      </c>
      <c r="RX72" s="44">
        <f t="shared" si="2912"/>
        <v>0</v>
      </c>
      <c r="RY72" s="44">
        <f t="shared" ref="RY72:RY160" si="3049">SUM(RP72-RN72)</f>
        <v>0</v>
      </c>
      <c r="RZ72" s="44">
        <f t="shared" ref="RZ72:RZ160" si="3050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51">SUM(SA72/12*$A$2)</f>
        <v>0</v>
      </c>
      <c r="SD72" s="44">
        <f t="shared" ref="SD72:SD160" si="3052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13"/>
        <v>0</v>
      </c>
      <c r="SL72" s="44">
        <f t="shared" si="2914"/>
        <v>0</v>
      </c>
      <c r="SM72" s="44">
        <f t="shared" si="2915"/>
        <v>0</v>
      </c>
      <c r="SN72" s="44">
        <f t="shared" ref="SN72:SN160" si="3053">SUM(SE72-SC72)</f>
        <v>0</v>
      </c>
      <c r="SO72" s="44">
        <f t="shared" ref="SO72:SO160" si="3054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055">SUM(SP72/12*$A$2)</f>
        <v>0</v>
      </c>
      <c r="SS72" s="44">
        <f t="shared" ref="SS72:SS160" si="3056">SUM(SQ72/12*$A$2)</f>
        <v>0</v>
      </c>
      <c r="ST72" s="44"/>
      <c r="SU72" s="44"/>
      <c r="SV72" s="44"/>
      <c r="SW72" s="44"/>
      <c r="SX72" s="44"/>
      <c r="SY72" s="44"/>
      <c r="SZ72" s="44">
        <f t="shared" si="2916"/>
        <v>0</v>
      </c>
      <c r="TA72" s="44">
        <f t="shared" si="2917"/>
        <v>0</v>
      </c>
      <c r="TB72" s="44">
        <f t="shared" si="2918"/>
        <v>0</v>
      </c>
      <c r="TC72" s="44">
        <f t="shared" ref="TC72:TC160" si="3057">SUM(ST72-SR72)</f>
        <v>0</v>
      </c>
      <c r="TD72" s="44">
        <f t="shared" ref="TD72:TD160" si="3058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059">SUM(TE72/12*$A$2)</f>
        <v>0</v>
      </c>
      <c r="TH72" s="44">
        <f t="shared" ref="TH72:TH160" si="3060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19"/>
        <v>0</v>
      </c>
      <c r="TP72" s="44">
        <f t="shared" si="2920"/>
        <v>0</v>
      </c>
      <c r="TQ72" s="44">
        <f t="shared" si="2921"/>
        <v>0</v>
      </c>
      <c r="TR72" s="44">
        <f t="shared" ref="TR72:TR160" si="3061">SUM(TI72-TG72)</f>
        <v>0</v>
      </c>
      <c r="TS72" s="44">
        <f t="shared" ref="TS72:TS160" si="3062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063">SUM(TT72/12*$A$2)</f>
        <v>0</v>
      </c>
      <c r="TW72" s="44">
        <f t="shared" ref="TW72:TW160" si="3064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065">SUM(TX72-TV72)</f>
        <v>0</v>
      </c>
      <c r="UH72" s="44">
        <f t="shared" ref="UH72:UH160" si="3066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067">SUM(UI72/12*$A$2)</f>
        <v>0</v>
      </c>
      <c r="UL72" s="44">
        <f t="shared" ref="UL72:UL160" si="3068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22"/>
        <v>0</v>
      </c>
      <c r="UT72" s="44">
        <f t="shared" si="2923"/>
        <v>0</v>
      </c>
      <c r="UU72" s="44">
        <f t="shared" si="2924"/>
        <v>0</v>
      </c>
      <c r="UV72" s="44">
        <f t="shared" ref="UV72:UV160" si="3069">SUM(UM72-UK72)</f>
        <v>0</v>
      </c>
      <c r="UW72" s="44">
        <f t="shared" ref="UW72:UW160" si="3070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071">SUM(UX72/12*$A$2)</f>
        <v>0</v>
      </c>
      <c r="VA72" s="44">
        <f t="shared" ref="VA72:VA160" si="3072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25"/>
        <v>0</v>
      </c>
      <c r="VK72" s="44">
        <f t="shared" si="1171"/>
        <v>0</v>
      </c>
      <c r="VL72" s="44">
        <f t="shared" si="1172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073">SUM(VM72/12*$A$2)</f>
        <v>0</v>
      </c>
      <c r="VP72" s="44">
        <f t="shared" ref="VP72:VP160" si="3074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26"/>
        <v>0</v>
      </c>
      <c r="VX72" s="44">
        <f t="shared" si="2927"/>
        <v>0</v>
      </c>
      <c r="VY72" s="44">
        <f t="shared" si="2928"/>
        <v>0</v>
      </c>
      <c r="VZ72" s="44">
        <f t="shared" ref="VZ72:VZ160" si="3075">SUM(VQ72-VO72)</f>
        <v>0</v>
      </c>
      <c r="WA72" s="44">
        <f t="shared" ref="WA72:WA160" si="3076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077">SUM(WB72/12*$A$2)</f>
        <v>0</v>
      </c>
      <c r="WE72" s="44">
        <f t="shared" ref="WE72:WE160" si="3078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29"/>
        <v>0</v>
      </c>
      <c r="WM72" s="44">
        <f t="shared" si="2930"/>
        <v>0</v>
      </c>
      <c r="WN72" s="44">
        <f t="shared" si="2931"/>
        <v>0</v>
      </c>
      <c r="WO72" s="44">
        <f t="shared" ref="WO72:WO160" si="3079">SUM(WF72-WD72)</f>
        <v>0</v>
      </c>
      <c r="WP72" s="44">
        <f t="shared" ref="WP72:WP160" si="3080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081">SUM(WQ72/12*$A$2)</f>
        <v>0</v>
      </c>
      <c r="WT72" s="44">
        <f t="shared" ref="WT72:WT160" si="3082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32"/>
        <v>0</v>
      </c>
      <c r="XB72" s="44">
        <f t="shared" si="2933"/>
        <v>0</v>
      </c>
      <c r="XC72" s="44">
        <f t="shared" si="2934"/>
        <v>0</v>
      </c>
      <c r="XD72" s="44">
        <f t="shared" ref="XD72:XD160" si="3083">SUM(WU72-WS72)</f>
        <v>0</v>
      </c>
      <c r="XE72" s="44">
        <f t="shared" ref="XE72:XE160" si="3084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085">SUM(XF72/12*$A$2)</f>
        <v>0</v>
      </c>
      <c r="XI72" s="44">
        <f t="shared" ref="XI72:XI160" si="3086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35"/>
        <v>0</v>
      </c>
      <c r="XQ72" s="44">
        <f t="shared" si="2936"/>
        <v>0</v>
      </c>
      <c r="XR72" s="44">
        <f t="shared" si="2937"/>
        <v>0</v>
      </c>
      <c r="XS72" s="44">
        <f t="shared" ref="XS72:XS160" si="3087">SUM(XJ72-XH72)</f>
        <v>0</v>
      </c>
      <c r="XT72" s="44">
        <f t="shared" ref="XT72:XT160" si="3088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089">SUM(XU72/12*$A$2)</f>
        <v>0</v>
      </c>
      <c r="XX72" s="44">
        <f t="shared" ref="XX72:XX160" si="3090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38"/>
        <v>0</v>
      </c>
      <c r="YF72" s="44">
        <f t="shared" si="2939"/>
        <v>0</v>
      </c>
      <c r="YG72" s="44">
        <f t="shared" si="2940"/>
        <v>0</v>
      </c>
      <c r="YH72" s="44">
        <f t="shared" ref="YH72:YH160" si="3091">SUM(XY72-XW72)</f>
        <v>0</v>
      </c>
      <c r="YI72" s="44">
        <f t="shared" ref="YI72:YI160" si="3092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093">SUM(YJ72/12*$A$2)</f>
        <v>0</v>
      </c>
      <c r="YM72" s="44">
        <f t="shared" ref="YM72:YM160" si="3094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41"/>
        <v>0</v>
      </c>
      <c r="YU72" s="44">
        <f t="shared" si="2942"/>
        <v>0</v>
      </c>
      <c r="YV72" s="44">
        <f t="shared" si="2943"/>
        <v>0</v>
      </c>
      <c r="YW72" s="44">
        <f t="shared" si="2818"/>
        <v>0</v>
      </c>
      <c r="YX72" s="44">
        <f t="shared" si="2819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095">SUM(YY72/12*$A$2)</f>
        <v>0</v>
      </c>
      <c r="ZB72" s="44">
        <f t="shared" ref="ZB72:ZB160" si="3096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44"/>
        <v>0</v>
      </c>
      <c r="ZJ72" s="44">
        <f>SUM(ZA72*$F72)</f>
        <v>0</v>
      </c>
      <c r="ZK72" s="44">
        <f>SUM(ZC72*$F72)</f>
        <v>0</v>
      </c>
      <c r="ZL72" s="44">
        <f t="shared" si="1192"/>
        <v>0</v>
      </c>
      <c r="ZM72" s="44">
        <f t="shared" si="1193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>SUM(HB72,DA72,AS72,BW72,AD72,BH72,O72,NK72,LC72,LR72,NZ72,ET72,FI72,HQ72,JJ72,MG72,MV72,TT72,IF72,IU72,JY72,DP72,EE72,WQ72,WB72,UI72,UX72,RL72,TE72,VM72,OO72,PD72,PS72,QH72,FX72,QW72,GM72,SP72,XF72,XU72,SA72,CL72,KN72,YJ72,YY72)</f>
        <v>38</v>
      </c>
      <c r="AAD72" s="49">
        <f>SUM(HC72,DB72,AT72,BX72,AE72,BI72,P72,NL72,LD72,LS72,OA72,EU72,FJ72,HR72,JK72,MH72,MW72,TU72,IG72,IV72,JZ72,DQ72,EF72,WR72,WC72,UJ72,UY72,RM72,TF72,VN72,OP72,PE72,PT72,QI72,FY72,QX72,GN72,SQ72,XG72,XV72,SB72,CM72,KO72,YK72,YZ72)</f>
        <v>2054961.7199999995</v>
      </c>
      <c r="AAE72" s="49">
        <f>SUM(HD72,DC72,AU72,BY72,AF72,BJ72,Q72,NM72,LE72,LT72,OB72,EV72,FK72,HS72,JL72,MI72,MX72,TV72,IH72,IW72,KA72,DR72,EG72,WS72,WD72,UK72,UZ72,RN72,TG72,VO72,OQ72,PF72,PU72,QJ72,FZ72,QY72,GO72,SR72,XH72,XW72,SC72,CN72,KP72,YL72,ZA72)</f>
        <v>6.333333333333333</v>
      </c>
      <c r="AAF72" s="49">
        <f>SUM(HE72,DD72,AV72,BZ72,AG72,BK72,R72,NN72,LF72,LU72,OC72,EW72,FL72,HT72,JM72,MJ72,MY72,TW72,II72,IX72,KB72,DS72,EH72,WT72,WE72,UL72,VA72,RO72,TH72,VP72,OR72,PG72,PV72,QK72,GA72,QZ72,GP72,SS72,XI72,XX72,SD72,CO72,KQ72,YM72,ZB72)</f>
        <v>342493.61999999994</v>
      </c>
      <c r="AAG72" s="49">
        <f>SUM(HF72,DE72,AW72,CA72,AH72,BL72,S72,NO72,LG72,LV72,OD72,EX72,FM72,HU72,JN72,MK72,MZ72,TX72,IJ72,IY72,KC72,DT72,EI72,WU72,WF72,UM72,VB72,RP72,TI72,VQ72,OS72,PH72,PW72,QL72,GB72,RA72,GQ72,ST72,XJ72,XY72,SE72,CP72,KR72,YN72,ZC72)</f>
        <v>9</v>
      </c>
      <c r="AAH72" s="49">
        <f>SUM(HG72,DF72,AX72,CB72,AI72,BM72,T72,NP72,LH72,LW72,OE72,EY72,FN72,HV72,JO72,ML72,NA72,TY72,IK72,IZ72,KD72,DU72,EJ72,WV72,WG72,UN72,VC72,RQ72,TJ72,VR72,OT72,PI72,PX72,QM72,GC72,RB72,GR72,SU72,XK72,XZ72,SF72,CQ72,KS72,YO72,ZD72)</f>
        <v>486701.46</v>
      </c>
      <c r="AAI72" s="49">
        <f>SUM(HH72,DG72,AY72,CC72,AJ72,BN72,U72,NQ72,LI72,LX72,OF72,EZ72,FO72,HW72,JP72,MM72,NB72,TZ72,IL72,JA72,KE72,DV72,EK72,WW72,WH72,UO72,VD72,RR72,TK72,VS72,OU72,PJ72,PY72,QN72,GD72,RC72,GS72,SV72,XL72,YA72,SG72,CR72,KT72,YP72,ZE72)</f>
        <v>42</v>
      </c>
      <c r="AAJ72" s="49">
        <f>SUM(HI72,DH72,AZ72,CD72,AK72,BO72,V72,NR72,LJ72,LY72,OG72,FA72,FP72,HX72,JQ72,MN72,NC72,UA72,IM72,JB72,KF72,DW72,EL72,WX72,WI72,UP72,VE72,RS72,TL72,VT72,OV72,PK72,PZ72,QO72,GE72,RD72,GT72,SW72,XM72,YB72,SH72,CS72,KU72,YQ72,ZF72)</f>
        <v>0</v>
      </c>
      <c r="AAK72" s="49">
        <f>SUM(HJ72,DI72,BA72,CE72,AL72,BP72,W72,NS72,LK72,LZ72,OH72,FB72,FQ72,HY72,JR72,MO72,ND72,UB72,IN72,JC72,KG72,DX72,EM72,WY72,WJ72,UQ72,VF72,RT72,TM72,VU72,OW72,PL72,QA72,QP72,GF72,RE72,GU72,SX72,XN72,YC72,SI72,CT72,KV72,YR72,ZG72)</f>
        <v>0</v>
      </c>
      <c r="AAL72" s="49">
        <f>SUM(HK72,DJ72,BB72,CF72,AM72,BQ72,X72,NT72,LL72,MA72,OI72,FC72,FR72,HZ72,JS72,MP72,NE72,UC72,IO72,JD72,KH72,DY72,EN72,WZ72,WK72,UR72,VG72,RU72,TN72,VV72,OX72,PM72,QB72,QQ72,GG72,RF72,GV72,SY72,XO72,YD72,SJ72,CU72,KW72,YS72,ZH72)</f>
        <v>0</v>
      </c>
      <c r="AAM72" s="49">
        <f>SUM(HL72,DK72,BC72,CG72,AN72,BR72,Y72,NU72,LM72,MB72,OJ72,FD72,FS72,IA72,JT72,MQ72,NF72,UD72,IP72,JE72,KI72,DZ72,EO72,XA72,WL72,US72,VH72,RV72,TO72,VW72,OY72,PN72,QC72,QR72,GH72,RG72,GW72,SZ72,XP72,YE72,SK72,CV72,KX72,YT72,ZI72)</f>
        <v>97.66</v>
      </c>
      <c r="AAN72" s="49">
        <f>SUM(HM72,DL72,BD72,CH72,AO72,BS72,Z72,NV72,LN72,MC72,OK72,FE72,FT72,IB72,JU72,MR72,NG72,UE72,IQ72,JF72,KJ72,EA72,EP72,XB72,WM72,UT72,VI72,RW72,TP72,VX72,OZ72,PO72,QD72,QS72,GI72,RH72,GX72,TA72,XQ72,YF72,SL72,CW72,KY72,YU72,ZJ72)</f>
        <v>16.276666666666664</v>
      </c>
      <c r="AAO72" s="49">
        <f>SUM(HN72,DM72,BE72,CI72,AP72,BT72,AA72,NW72,LO72,MD72,OL72,FF72,FU72,IC72,JV72,MS72,NH72,UF72,IR72,JG72,KK72,EB72,EQ72,XC72,WN72,UU72,VJ72,RX72,TQ72,VY72,PA72,PP72,QE72,QT72,GJ72,RI72,GY72,TB72,XR72,YG72,SM72,CX72,KZ72,YV72,ZK72)</f>
        <v>23.13</v>
      </c>
      <c r="AAP72" s="44">
        <f t="shared" si="2945"/>
        <v>2.666666666666667</v>
      </c>
      <c r="AAQ72" s="44">
        <f t="shared" si="2946"/>
        <v>144207.84000000008</v>
      </c>
    </row>
    <row r="73" spans="1:719" s="33" customFormat="1" ht="15" x14ac:dyDescent="0.25">
      <c r="A73" s="204">
        <v>17</v>
      </c>
      <c r="B73" s="267"/>
      <c r="C73" s="257" t="s">
        <v>604</v>
      </c>
      <c r="D73" s="221" t="s">
        <v>32</v>
      </c>
      <c r="E73" s="170">
        <v>15030</v>
      </c>
      <c r="F73" s="234"/>
      <c r="G73" s="319"/>
      <c r="H73" s="14"/>
      <c r="I73" s="220"/>
      <c r="J73" s="220"/>
      <c r="K73" s="235">
        <v>1.4</v>
      </c>
      <c r="L73" s="235">
        <v>1.68</v>
      </c>
      <c r="M73" s="235">
        <v>2.23</v>
      </c>
      <c r="N73" s="232">
        <v>2.57</v>
      </c>
      <c r="O73" s="116">
        <f>'СДП (план)'!O74</f>
        <v>0</v>
      </c>
      <c r="P73" s="116">
        <f>'СДП (план)'!P74</f>
        <v>0</v>
      </c>
      <c r="Q73" s="44">
        <f t="shared" si="2947"/>
        <v>0</v>
      </c>
      <c r="R73" s="44">
        <f t="shared" si="2948"/>
        <v>0</v>
      </c>
      <c r="S73" s="116">
        <f t="shared" ref="S73:AA73" si="3097">S74</f>
        <v>0</v>
      </c>
      <c r="T73" s="116">
        <f t="shared" si="3097"/>
        <v>0</v>
      </c>
      <c r="U73" s="116">
        <f t="shared" si="3097"/>
        <v>0</v>
      </c>
      <c r="V73" s="116">
        <f t="shared" si="3097"/>
        <v>0</v>
      </c>
      <c r="W73" s="116">
        <f t="shared" si="3097"/>
        <v>0</v>
      </c>
      <c r="X73" s="116">
        <f t="shared" si="3097"/>
        <v>0</v>
      </c>
      <c r="Y73" s="116">
        <f t="shared" si="3097"/>
        <v>0</v>
      </c>
      <c r="Z73" s="116">
        <f t="shared" si="3097"/>
        <v>0</v>
      </c>
      <c r="AA73" s="116">
        <f t="shared" si="3097"/>
        <v>0</v>
      </c>
      <c r="AB73" s="82">
        <f t="shared" si="2304"/>
        <v>0</v>
      </c>
      <c r="AC73" s="82">
        <f t="shared" si="2305"/>
        <v>0</v>
      </c>
      <c r="AD73" s="131">
        <f>'СДП (план)'!Q74</f>
        <v>0</v>
      </c>
      <c r="AE73" s="131">
        <f>'СДП (план)'!R74</f>
        <v>0</v>
      </c>
      <c r="AF73" s="82">
        <f t="shared" si="2949"/>
        <v>0</v>
      </c>
      <c r="AG73" s="82">
        <f t="shared" si="2950"/>
        <v>0</v>
      </c>
      <c r="AH73" s="116">
        <f t="shared" ref="AH73:AP73" si="3098">AH74</f>
        <v>0</v>
      </c>
      <c r="AI73" s="116">
        <f t="shared" si="3098"/>
        <v>0</v>
      </c>
      <c r="AJ73" s="116">
        <f t="shared" si="3098"/>
        <v>0</v>
      </c>
      <c r="AK73" s="116">
        <f t="shared" si="3098"/>
        <v>0</v>
      </c>
      <c r="AL73" s="116">
        <f t="shared" si="3098"/>
        <v>0</v>
      </c>
      <c r="AM73" s="116">
        <f t="shared" si="3098"/>
        <v>0</v>
      </c>
      <c r="AN73" s="116">
        <f t="shared" si="3098"/>
        <v>0</v>
      </c>
      <c r="AO73" s="116">
        <f t="shared" si="3098"/>
        <v>0</v>
      </c>
      <c r="AP73" s="116">
        <f t="shared" si="3098"/>
        <v>0</v>
      </c>
      <c r="AQ73" s="82">
        <f t="shared" ref="AQ73:AQ160" si="3099">SUM(AH73-AF73)</f>
        <v>0</v>
      </c>
      <c r="AR73" s="82">
        <f t="shared" ref="AR73:AR160" si="3100">SUM(AI73-AG73)</f>
        <v>0</v>
      </c>
      <c r="AS73" s="116">
        <f>'СДП (план)'!S74</f>
        <v>0</v>
      </c>
      <c r="AT73" s="116">
        <f>'СДП (план)'!T74</f>
        <v>0</v>
      </c>
      <c r="AU73" s="44">
        <f t="shared" si="2951"/>
        <v>0</v>
      </c>
      <c r="AV73" s="44">
        <f t="shared" si="2952"/>
        <v>0</v>
      </c>
      <c r="AW73" s="116">
        <f t="shared" ref="AW73:BE73" si="3101">AW74</f>
        <v>0</v>
      </c>
      <c r="AX73" s="116">
        <f t="shared" si="3101"/>
        <v>0</v>
      </c>
      <c r="AY73" s="116">
        <f t="shared" si="3101"/>
        <v>0</v>
      </c>
      <c r="AZ73" s="116">
        <f t="shared" si="3101"/>
        <v>0</v>
      </c>
      <c r="BA73" s="116">
        <f t="shared" si="3101"/>
        <v>0</v>
      </c>
      <c r="BB73" s="116">
        <f t="shared" si="3101"/>
        <v>0</v>
      </c>
      <c r="BC73" s="116">
        <f t="shared" si="3101"/>
        <v>0</v>
      </c>
      <c r="BD73" s="116">
        <f t="shared" si="3101"/>
        <v>0</v>
      </c>
      <c r="BE73" s="116">
        <f t="shared" si="3101"/>
        <v>0</v>
      </c>
      <c r="BF73" s="82">
        <f t="shared" si="2308"/>
        <v>0</v>
      </c>
      <c r="BG73" s="82">
        <f t="shared" si="2309"/>
        <v>0</v>
      </c>
      <c r="BH73" s="140">
        <f>'СДП (план)'!U74</f>
        <v>0</v>
      </c>
      <c r="BI73" s="81">
        <f>'СДП (план)'!V74</f>
        <v>0</v>
      </c>
      <c r="BJ73" s="44">
        <f t="shared" si="2953"/>
        <v>0</v>
      </c>
      <c r="BK73" s="44">
        <f t="shared" si="2954"/>
        <v>0</v>
      </c>
      <c r="BL73" s="116">
        <f t="shared" ref="BL73:BT73" si="3102">BL74</f>
        <v>0</v>
      </c>
      <c r="BM73" s="116">
        <f t="shared" si="3102"/>
        <v>0</v>
      </c>
      <c r="BN73" s="116">
        <f t="shared" si="3102"/>
        <v>0</v>
      </c>
      <c r="BO73" s="116">
        <f t="shared" si="3102"/>
        <v>0</v>
      </c>
      <c r="BP73" s="116">
        <f t="shared" si="3102"/>
        <v>0</v>
      </c>
      <c r="BQ73" s="116">
        <f t="shared" si="3102"/>
        <v>0</v>
      </c>
      <c r="BR73" s="116">
        <f t="shared" si="3102"/>
        <v>0</v>
      </c>
      <c r="BS73" s="116">
        <f t="shared" si="3102"/>
        <v>0</v>
      </c>
      <c r="BT73" s="116">
        <f t="shared" si="3102"/>
        <v>0</v>
      </c>
      <c r="BU73" s="82">
        <f>SUM(BL73-BJ73)</f>
        <v>0</v>
      </c>
      <c r="BV73" s="82">
        <f>SUM(BM73-BK73)</f>
        <v>0</v>
      </c>
      <c r="BW73" s="116">
        <f>'СДП (план)'!W74</f>
        <v>0</v>
      </c>
      <c r="BX73" s="116">
        <f>'СДП (план)'!X74</f>
        <v>0</v>
      </c>
      <c r="BY73" s="82">
        <f t="shared" si="2955"/>
        <v>0</v>
      </c>
      <c r="BZ73" s="82">
        <f t="shared" si="2956"/>
        <v>0</v>
      </c>
      <c r="CA73" s="116">
        <f t="shared" ref="CA73:CI73" si="3103">CA74</f>
        <v>0</v>
      </c>
      <c r="CB73" s="116">
        <f t="shared" si="3103"/>
        <v>0</v>
      </c>
      <c r="CC73" s="116">
        <f t="shared" si="3103"/>
        <v>0</v>
      </c>
      <c r="CD73" s="116">
        <f t="shared" si="3103"/>
        <v>0</v>
      </c>
      <c r="CE73" s="116">
        <f t="shared" si="3103"/>
        <v>0</v>
      </c>
      <c r="CF73" s="116">
        <f t="shared" si="3103"/>
        <v>0</v>
      </c>
      <c r="CG73" s="116">
        <f t="shared" si="3103"/>
        <v>0</v>
      </c>
      <c r="CH73" s="116">
        <f t="shared" si="3103"/>
        <v>0</v>
      </c>
      <c r="CI73" s="116">
        <f t="shared" si="3103"/>
        <v>0</v>
      </c>
      <c r="CJ73" s="82">
        <f t="shared" si="2840"/>
        <v>0</v>
      </c>
      <c r="CK73" s="82">
        <f t="shared" si="2841"/>
        <v>0</v>
      </c>
      <c r="CL73" s="55">
        <f>'СДП (план)'!Y74</f>
        <v>0</v>
      </c>
      <c r="CM73" s="55">
        <f>'СДП (план)'!Z74</f>
        <v>0</v>
      </c>
      <c r="CN73" s="82">
        <f t="shared" si="2957"/>
        <v>0</v>
      </c>
      <c r="CO73" s="82">
        <f t="shared" si="2958"/>
        <v>0</v>
      </c>
      <c r="CP73" s="55">
        <f t="shared" ref="CP73:CX73" si="3104">CP74</f>
        <v>0</v>
      </c>
      <c r="CQ73" s="55">
        <f t="shared" si="3104"/>
        <v>0</v>
      </c>
      <c r="CR73" s="55">
        <f t="shared" si="3104"/>
        <v>0</v>
      </c>
      <c r="CS73" s="55">
        <f t="shared" si="3104"/>
        <v>0</v>
      </c>
      <c r="CT73" s="55">
        <f t="shared" si="3104"/>
        <v>0</v>
      </c>
      <c r="CU73" s="55">
        <f t="shared" si="3104"/>
        <v>0</v>
      </c>
      <c r="CV73" s="116">
        <f t="shared" si="3104"/>
        <v>0</v>
      </c>
      <c r="CW73" s="116">
        <f t="shared" si="3104"/>
        <v>0</v>
      </c>
      <c r="CX73" s="116">
        <f t="shared" si="3104"/>
        <v>0</v>
      </c>
      <c r="CY73" s="82">
        <f t="shared" si="2959"/>
        <v>0</v>
      </c>
      <c r="CZ73" s="82">
        <f t="shared" si="2960"/>
        <v>0</v>
      </c>
      <c r="DA73" s="55">
        <f>'СДП (план)'!AA74</f>
        <v>0</v>
      </c>
      <c r="DB73" s="55">
        <f>'СДП (план)'!AB74</f>
        <v>0</v>
      </c>
      <c r="DC73" s="82">
        <f t="shared" si="2961"/>
        <v>0</v>
      </c>
      <c r="DD73" s="82">
        <f t="shared" si="2962"/>
        <v>0</v>
      </c>
      <c r="DE73" s="55">
        <f t="shared" ref="DE73:DM73" si="3105">DE74</f>
        <v>0</v>
      </c>
      <c r="DF73" s="55">
        <f t="shared" si="3105"/>
        <v>0</v>
      </c>
      <c r="DG73" s="55">
        <f t="shared" si="3105"/>
        <v>0</v>
      </c>
      <c r="DH73" s="55">
        <f t="shared" si="3105"/>
        <v>0</v>
      </c>
      <c r="DI73" s="55">
        <f t="shared" si="3105"/>
        <v>0</v>
      </c>
      <c r="DJ73" s="55">
        <f t="shared" si="3105"/>
        <v>0</v>
      </c>
      <c r="DK73" s="116">
        <f t="shared" si="3105"/>
        <v>0</v>
      </c>
      <c r="DL73" s="116">
        <f t="shared" si="3105"/>
        <v>0</v>
      </c>
      <c r="DM73" s="116">
        <f t="shared" si="3105"/>
        <v>0</v>
      </c>
      <c r="DN73" s="82">
        <f t="shared" si="2963"/>
        <v>0</v>
      </c>
      <c r="DO73" s="82">
        <f t="shared" si="2964"/>
        <v>0</v>
      </c>
      <c r="DP73" s="15">
        <f>'СДП (план)'!AC74</f>
        <v>0</v>
      </c>
      <c r="DQ73" s="15">
        <f>'СДП (план)'!AD74</f>
        <v>0</v>
      </c>
      <c r="DR73" s="82">
        <f t="shared" si="2965"/>
        <v>0</v>
      </c>
      <c r="DS73" s="82">
        <f t="shared" si="2966"/>
        <v>0</v>
      </c>
      <c r="DT73" s="55">
        <f t="shared" ref="DT73:EB73" si="3106">DT74</f>
        <v>0</v>
      </c>
      <c r="DU73" s="55">
        <f t="shared" si="3106"/>
        <v>0</v>
      </c>
      <c r="DV73" s="55">
        <f t="shared" si="3106"/>
        <v>0</v>
      </c>
      <c r="DW73" s="55">
        <f t="shared" si="3106"/>
        <v>0</v>
      </c>
      <c r="DX73" s="55">
        <f t="shared" si="3106"/>
        <v>0</v>
      </c>
      <c r="DY73" s="55">
        <f t="shared" si="3106"/>
        <v>0</v>
      </c>
      <c r="DZ73" s="116">
        <f t="shared" si="3106"/>
        <v>0</v>
      </c>
      <c r="EA73" s="116">
        <f t="shared" si="3106"/>
        <v>0</v>
      </c>
      <c r="EB73" s="116">
        <f t="shared" si="3106"/>
        <v>0</v>
      </c>
      <c r="EC73" s="82">
        <f t="shared" si="2967"/>
        <v>0</v>
      </c>
      <c r="ED73" s="82">
        <f t="shared" si="2968"/>
        <v>0</v>
      </c>
      <c r="EE73" s="82">
        <f>'СДП (план)'!CY74</f>
        <v>0</v>
      </c>
      <c r="EF73" s="82">
        <f>'СДП (план)'!CZ74</f>
        <v>0</v>
      </c>
      <c r="EG73" s="82">
        <f t="shared" si="2969"/>
        <v>0</v>
      </c>
      <c r="EH73" s="82">
        <f t="shared" si="2970"/>
        <v>0</v>
      </c>
      <c r="EI73" s="190"/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55">
        <f>'СДП (план)'!AE74</f>
        <v>0</v>
      </c>
      <c r="EU73" s="55">
        <f>'СДП (план)'!AF74</f>
        <v>0</v>
      </c>
      <c r="EV73" s="82">
        <f t="shared" si="2971"/>
        <v>0</v>
      </c>
      <c r="EW73" s="82">
        <f t="shared" si="2972"/>
        <v>0</v>
      </c>
      <c r="EX73" s="55">
        <f t="shared" ref="EX73:FF73" si="3107">EX74</f>
        <v>0</v>
      </c>
      <c r="EY73" s="55">
        <f t="shared" si="3107"/>
        <v>0</v>
      </c>
      <c r="EZ73" s="55">
        <f t="shared" si="3107"/>
        <v>0</v>
      </c>
      <c r="FA73" s="55">
        <f t="shared" si="3107"/>
        <v>0</v>
      </c>
      <c r="FB73" s="55">
        <f t="shared" si="3107"/>
        <v>0</v>
      </c>
      <c r="FC73" s="55">
        <f t="shared" si="3107"/>
        <v>0</v>
      </c>
      <c r="FD73" s="116">
        <f t="shared" si="3107"/>
        <v>0</v>
      </c>
      <c r="FE73" s="116">
        <f t="shared" si="3107"/>
        <v>0</v>
      </c>
      <c r="FF73" s="116">
        <f t="shared" si="3107"/>
        <v>0</v>
      </c>
      <c r="FG73" s="82">
        <f t="shared" ref="FG73:FG160" si="3108">SUM(EX73-EV73)</f>
        <v>0</v>
      </c>
      <c r="FH73" s="82">
        <f t="shared" ref="FH73:FH160" si="3109">SUM(EY73-EW73)</f>
        <v>0</v>
      </c>
      <c r="FI73" s="15">
        <f>'СДП (план)'!AG74</f>
        <v>0</v>
      </c>
      <c r="FJ73" s="15">
        <f>'СДП (план)'!AH74</f>
        <v>0</v>
      </c>
      <c r="FK73" s="82">
        <f t="shared" si="2973"/>
        <v>0</v>
      </c>
      <c r="FL73" s="82">
        <f t="shared" si="2974"/>
        <v>0</v>
      </c>
      <c r="FM73" s="55">
        <f t="shared" ref="FM73:FU73" si="3110">FM74</f>
        <v>0</v>
      </c>
      <c r="FN73" s="55">
        <f t="shared" si="3110"/>
        <v>0</v>
      </c>
      <c r="FO73" s="55">
        <f t="shared" si="3110"/>
        <v>0</v>
      </c>
      <c r="FP73" s="55">
        <f t="shared" si="3110"/>
        <v>0</v>
      </c>
      <c r="FQ73" s="55">
        <f t="shared" si="3110"/>
        <v>0</v>
      </c>
      <c r="FR73" s="55">
        <f t="shared" si="3110"/>
        <v>0</v>
      </c>
      <c r="FS73" s="116">
        <f t="shared" si="3110"/>
        <v>0</v>
      </c>
      <c r="FT73" s="116">
        <f t="shared" si="3110"/>
        <v>0</v>
      </c>
      <c r="FU73" s="116">
        <f t="shared" si="3110"/>
        <v>0</v>
      </c>
      <c r="FV73" s="82">
        <f t="shared" ref="FV73:FV160" si="3111">SUM(FM73-FK73)</f>
        <v>0</v>
      </c>
      <c r="FW73" s="82">
        <f t="shared" ref="FW73:FW160" si="3112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2975"/>
        <v>0</v>
      </c>
      <c r="GA73" s="44">
        <f t="shared" si="2976"/>
        <v>0</v>
      </c>
      <c r="GB73" s="55">
        <f t="shared" ref="GB73:GJ73" si="3113">GB74</f>
        <v>0</v>
      </c>
      <c r="GC73" s="55">
        <f t="shared" si="3113"/>
        <v>0</v>
      </c>
      <c r="GD73" s="55">
        <f t="shared" si="3113"/>
        <v>0</v>
      </c>
      <c r="GE73" s="55">
        <f t="shared" si="3113"/>
        <v>0</v>
      </c>
      <c r="GF73" s="55">
        <f t="shared" si="3113"/>
        <v>0</v>
      </c>
      <c r="GG73" s="55"/>
      <c r="GH73" s="116">
        <f t="shared" si="3113"/>
        <v>0</v>
      </c>
      <c r="GI73" s="116">
        <f t="shared" si="3113"/>
        <v>0</v>
      </c>
      <c r="GJ73" s="116">
        <f t="shared" si="3113"/>
        <v>0</v>
      </c>
      <c r="GK73" s="82">
        <f t="shared" ref="GK73:GK160" si="3114">SUM(GB73-FZ73)</f>
        <v>0</v>
      </c>
      <c r="GL73" s="82">
        <f t="shared" ref="GL73:GL160" si="3115">SUM(GC73-GA73)</f>
        <v>0</v>
      </c>
      <c r="GM73" s="55">
        <f>'СДП (план)'!AK74</f>
        <v>0</v>
      </c>
      <c r="GN73" s="55">
        <f>'СДП (план)'!AL74</f>
        <v>0</v>
      </c>
      <c r="GO73" s="82">
        <f t="shared" si="2977"/>
        <v>0</v>
      </c>
      <c r="GP73" s="82">
        <f t="shared" si="2978"/>
        <v>0</v>
      </c>
      <c r="GQ73" s="55">
        <f t="shared" ref="GQ73:GY73" si="3116">GQ74</f>
        <v>0</v>
      </c>
      <c r="GR73" s="55">
        <f t="shared" si="3116"/>
        <v>0</v>
      </c>
      <c r="GS73" s="55">
        <f t="shared" si="3116"/>
        <v>0</v>
      </c>
      <c r="GT73" s="55">
        <f t="shared" si="3116"/>
        <v>0</v>
      </c>
      <c r="GU73" s="55">
        <f t="shared" si="3116"/>
        <v>0</v>
      </c>
      <c r="GV73" s="55">
        <f t="shared" si="3116"/>
        <v>0</v>
      </c>
      <c r="GW73" s="116">
        <f t="shared" si="3116"/>
        <v>0</v>
      </c>
      <c r="GX73" s="116">
        <f t="shared" si="3116"/>
        <v>0</v>
      </c>
      <c r="GY73" s="116">
        <f t="shared" si="3116"/>
        <v>0</v>
      </c>
      <c r="GZ73" s="82">
        <f t="shared" si="2979"/>
        <v>0</v>
      </c>
      <c r="HA73" s="82">
        <f t="shared" si="2980"/>
        <v>0</v>
      </c>
      <c r="HB73" s="165">
        <f>'СДП (план)'!AM74</f>
        <v>0</v>
      </c>
      <c r="HC73" s="165">
        <f>'СДП (план)'!AN74</f>
        <v>0</v>
      </c>
      <c r="HD73" s="82">
        <f t="shared" si="2981"/>
        <v>0</v>
      </c>
      <c r="HE73" s="82">
        <f t="shared" si="2982"/>
        <v>0</v>
      </c>
      <c r="HF73" s="55">
        <f t="shared" ref="HF73:HN73" si="3117">HF74</f>
        <v>0</v>
      </c>
      <c r="HG73" s="55">
        <f t="shared" si="3117"/>
        <v>0</v>
      </c>
      <c r="HH73" s="55"/>
      <c r="HI73" s="55">
        <f t="shared" si="3117"/>
        <v>0</v>
      </c>
      <c r="HJ73" s="55">
        <f t="shared" si="3117"/>
        <v>0</v>
      </c>
      <c r="HK73" s="55"/>
      <c r="HL73" s="116">
        <f t="shared" si="3117"/>
        <v>0</v>
      </c>
      <c r="HM73" s="116">
        <f t="shared" si="3117"/>
        <v>0</v>
      </c>
      <c r="HN73" s="116">
        <f t="shared" si="3117"/>
        <v>0</v>
      </c>
      <c r="HO73" s="82">
        <f t="shared" si="2983"/>
        <v>0</v>
      </c>
      <c r="HP73" s="82">
        <f t="shared" si="2984"/>
        <v>0</v>
      </c>
      <c r="HQ73" s="55">
        <f>'СДП (план)'!AO74</f>
        <v>0</v>
      </c>
      <c r="HR73" s="55">
        <f>'СДП (план)'!AP74</f>
        <v>0</v>
      </c>
      <c r="HS73" s="82">
        <f t="shared" si="2985"/>
        <v>0</v>
      </c>
      <c r="HT73" s="82">
        <f t="shared" si="2986"/>
        <v>0</v>
      </c>
      <c r="HU73" s="55">
        <f t="shared" ref="HU73:IC73" si="3118">HU74</f>
        <v>0</v>
      </c>
      <c r="HV73" s="55">
        <f t="shared" si="3118"/>
        <v>0</v>
      </c>
      <c r="HW73" s="55">
        <f t="shared" si="3118"/>
        <v>0</v>
      </c>
      <c r="HX73" s="55">
        <f t="shared" si="3118"/>
        <v>0</v>
      </c>
      <c r="HY73" s="55">
        <f t="shared" si="3118"/>
        <v>0</v>
      </c>
      <c r="HZ73" s="55">
        <f t="shared" si="3118"/>
        <v>0</v>
      </c>
      <c r="IA73" s="116">
        <f t="shared" si="3118"/>
        <v>0</v>
      </c>
      <c r="IB73" s="116">
        <f t="shared" si="3118"/>
        <v>0</v>
      </c>
      <c r="IC73" s="116">
        <f t="shared" si="3118"/>
        <v>0</v>
      </c>
      <c r="ID73" s="82">
        <f t="shared" si="2987"/>
        <v>0</v>
      </c>
      <c r="IE73" s="82">
        <f t="shared" si="2988"/>
        <v>0</v>
      </c>
      <c r="IF73" s="55">
        <f>'СДП (план)'!AQ74</f>
        <v>0</v>
      </c>
      <c r="IG73" s="55">
        <f>'СДП (план)'!AR74</f>
        <v>0</v>
      </c>
      <c r="IH73" s="82">
        <f t="shared" si="2989"/>
        <v>0</v>
      </c>
      <c r="II73" s="82">
        <f t="shared" si="2990"/>
        <v>0</v>
      </c>
      <c r="IJ73" s="55">
        <f t="shared" ref="IJ73:IR73" si="3119">IJ74</f>
        <v>0</v>
      </c>
      <c r="IK73" s="55">
        <f t="shared" si="3119"/>
        <v>0</v>
      </c>
      <c r="IL73" s="55"/>
      <c r="IM73" s="55">
        <f t="shared" si="3119"/>
        <v>0</v>
      </c>
      <c r="IN73" s="55">
        <f t="shared" si="3119"/>
        <v>0</v>
      </c>
      <c r="IO73" s="55"/>
      <c r="IP73" s="116">
        <f t="shared" si="3119"/>
        <v>0</v>
      </c>
      <c r="IQ73" s="116">
        <f t="shared" si="3119"/>
        <v>0</v>
      </c>
      <c r="IR73" s="116">
        <f t="shared" si="3119"/>
        <v>0</v>
      </c>
      <c r="IS73" s="82">
        <f t="shared" si="2991"/>
        <v>0</v>
      </c>
      <c r="IT73" s="82">
        <f t="shared" si="2992"/>
        <v>0</v>
      </c>
      <c r="IU73" s="55">
        <f>'СДП (план)'!AS74</f>
        <v>0</v>
      </c>
      <c r="IV73" s="55">
        <f>'СДП (план)'!AT74</f>
        <v>0</v>
      </c>
      <c r="IW73" s="82">
        <f t="shared" si="2993"/>
        <v>0</v>
      </c>
      <c r="IX73" s="82">
        <f t="shared" si="2994"/>
        <v>0</v>
      </c>
      <c r="IY73" s="55">
        <f t="shared" ref="IY73:JG73" si="3120">IY74</f>
        <v>0</v>
      </c>
      <c r="IZ73" s="55">
        <f t="shared" si="3120"/>
        <v>0</v>
      </c>
      <c r="JA73" s="55">
        <f t="shared" si="3120"/>
        <v>0</v>
      </c>
      <c r="JB73" s="55">
        <f t="shared" si="3120"/>
        <v>0</v>
      </c>
      <c r="JC73" s="55">
        <f t="shared" si="3120"/>
        <v>0</v>
      </c>
      <c r="JD73" s="55"/>
      <c r="JE73" s="116">
        <f t="shared" si="3120"/>
        <v>0</v>
      </c>
      <c r="JF73" s="116">
        <f t="shared" si="3120"/>
        <v>0</v>
      </c>
      <c r="JG73" s="116">
        <f t="shared" si="3120"/>
        <v>0</v>
      </c>
      <c r="JH73" s="82">
        <f t="shared" si="2995"/>
        <v>0</v>
      </c>
      <c r="JI73" s="82">
        <f t="shared" si="2996"/>
        <v>0</v>
      </c>
      <c r="JJ73" s="15">
        <f>'СДП (план)'!AU74</f>
        <v>0</v>
      </c>
      <c r="JK73" s="15">
        <f>'СДП (план)'!AV74</f>
        <v>0</v>
      </c>
      <c r="JL73" s="82">
        <f t="shared" si="2997"/>
        <v>0</v>
      </c>
      <c r="JM73" s="82">
        <f t="shared" si="2998"/>
        <v>0</v>
      </c>
      <c r="JN73" s="55">
        <f t="shared" ref="JN73:JV73" si="3121">JN74</f>
        <v>0</v>
      </c>
      <c r="JO73" s="55">
        <f t="shared" si="3121"/>
        <v>0</v>
      </c>
      <c r="JP73" s="55">
        <f t="shared" si="3121"/>
        <v>0</v>
      </c>
      <c r="JQ73" s="55">
        <f t="shared" si="3121"/>
        <v>0</v>
      </c>
      <c r="JR73" s="55">
        <f t="shared" si="3121"/>
        <v>0</v>
      </c>
      <c r="JS73" s="55">
        <f t="shared" si="3121"/>
        <v>0</v>
      </c>
      <c r="JT73" s="116">
        <f t="shared" si="3121"/>
        <v>0</v>
      </c>
      <c r="JU73" s="116">
        <f t="shared" si="3121"/>
        <v>0</v>
      </c>
      <c r="JV73" s="116">
        <f t="shared" si="3121"/>
        <v>0</v>
      </c>
      <c r="JW73" s="82">
        <f t="shared" si="2999"/>
        <v>0</v>
      </c>
      <c r="JX73" s="82">
        <f t="shared" si="3000"/>
        <v>0</v>
      </c>
      <c r="JY73" s="15">
        <f>'СДП (план)'!AW74</f>
        <v>0</v>
      </c>
      <c r="JZ73" s="15">
        <f>'СДП (план)'!AX74</f>
        <v>0</v>
      </c>
      <c r="KA73" s="82">
        <f t="shared" si="3001"/>
        <v>0</v>
      </c>
      <c r="KB73" s="82">
        <f t="shared" si="3002"/>
        <v>0</v>
      </c>
      <c r="KC73" s="55">
        <f t="shared" ref="KC73:KK73" si="3122">KC74</f>
        <v>0</v>
      </c>
      <c r="KD73" s="55">
        <f t="shared" si="3122"/>
        <v>0</v>
      </c>
      <c r="KE73" s="55">
        <f t="shared" si="3122"/>
        <v>0</v>
      </c>
      <c r="KF73" s="55">
        <f t="shared" si="3122"/>
        <v>0</v>
      </c>
      <c r="KG73" s="55">
        <f t="shared" si="3122"/>
        <v>0</v>
      </c>
      <c r="KH73" s="55"/>
      <c r="KI73" s="116">
        <f t="shared" si="3122"/>
        <v>0</v>
      </c>
      <c r="KJ73" s="116">
        <f t="shared" si="3122"/>
        <v>0</v>
      </c>
      <c r="KK73" s="116">
        <f t="shared" si="3122"/>
        <v>0</v>
      </c>
      <c r="KL73" s="82">
        <f t="shared" si="3003"/>
        <v>0</v>
      </c>
      <c r="KM73" s="82">
        <f t="shared" si="3004"/>
        <v>0</v>
      </c>
      <c r="KN73" s="55">
        <f>'СДП (план)'!AY74</f>
        <v>0</v>
      </c>
      <c r="KO73" s="55">
        <f>'СДП (план)'!AZ74</f>
        <v>0</v>
      </c>
      <c r="KP73" s="82">
        <f t="shared" si="3005"/>
        <v>0</v>
      </c>
      <c r="KQ73" s="82">
        <f t="shared" si="3006"/>
        <v>0</v>
      </c>
      <c r="KR73" s="55">
        <f t="shared" ref="KR73:KZ73" si="3123">KR74</f>
        <v>0</v>
      </c>
      <c r="KS73" s="55">
        <f t="shared" si="3123"/>
        <v>0</v>
      </c>
      <c r="KT73" s="55"/>
      <c r="KU73" s="55">
        <f t="shared" si="3123"/>
        <v>0</v>
      </c>
      <c r="KV73" s="55">
        <f t="shared" si="3123"/>
        <v>0</v>
      </c>
      <c r="KW73" s="55"/>
      <c r="KX73" s="116">
        <f t="shared" si="3123"/>
        <v>0</v>
      </c>
      <c r="KY73" s="116">
        <f t="shared" si="3123"/>
        <v>0</v>
      </c>
      <c r="KZ73" s="116">
        <f t="shared" si="3123"/>
        <v>0</v>
      </c>
      <c r="LA73" s="82">
        <f t="shared" si="3007"/>
        <v>0</v>
      </c>
      <c r="LB73" s="82">
        <f t="shared" si="3008"/>
        <v>0</v>
      </c>
      <c r="LC73" s="55">
        <f>'СДП (план)'!BA74</f>
        <v>0</v>
      </c>
      <c r="LD73" s="55">
        <f>'СДП (план)'!BB74</f>
        <v>0</v>
      </c>
      <c r="LE73" s="82">
        <f t="shared" si="3009"/>
        <v>0</v>
      </c>
      <c r="LF73" s="82">
        <f t="shared" si="3010"/>
        <v>0</v>
      </c>
      <c r="LG73" s="55">
        <f t="shared" ref="LG73:LO73" si="3124">LG74</f>
        <v>0</v>
      </c>
      <c r="LH73" s="55">
        <f t="shared" si="3124"/>
        <v>0</v>
      </c>
      <c r="LI73" s="55">
        <f t="shared" si="3124"/>
        <v>0</v>
      </c>
      <c r="LJ73" s="55">
        <f t="shared" si="3124"/>
        <v>0</v>
      </c>
      <c r="LK73" s="55">
        <f t="shared" si="3124"/>
        <v>0</v>
      </c>
      <c r="LL73" s="55">
        <f t="shared" si="3124"/>
        <v>0</v>
      </c>
      <c r="LM73" s="116">
        <f t="shared" si="3124"/>
        <v>0</v>
      </c>
      <c r="LN73" s="116">
        <f t="shared" si="3124"/>
        <v>0</v>
      </c>
      <c r="LO73" s="116">
        <f t="shared" si="3124"/>
        <v>0</v>
      </c>
      <c r="LP73" s="82">
        <f t="shared" si="3011"/>
        <v>0</v>
      </c>
      <c r="LQ73" s="82">
        <f t="shared" si="3012"/>
        <v>0</v>
      </c>
      <c r="LR73" s="55">
        <f>'СДП (план)'!BC74</f>
        <v>60</v>
      </c>
      <c r="LS73" s="55">
        <f>'СДП (план)'!BD74</f>
        <v>2259910.7999999998</v>
      </c>
      <c r="LT73" s="82">
        <f t="shared" si="3013"/>
        <v>10</v>
      </c>
      <c r="LU73" s="82">
        <f t="shared" si="3014"/>
        <v>376651.8</v>
      </c>
      <c r="LV73" s="55">
        <f t="shared" ref="LV73:MD73" si="3125">LV74</f>
        <v>0</v>
      </c>
      <c r="LW73" s="55">
        <f t="shared" si="3125"/>
        <v>0</v>
      </c>
      <c r="LX73" s="55">
        <f t="shared" si="3125"/>
        <v>0</v>
      </c>
      <c r="LY73" s="55">
        <f t="shared" si="3125"/>
        <v>0</v>
      </c>
      <c r="LZ73" s="55">
        <f t="shared" si="3125"/>
        <v>0</v>
      </c>
      <c r="MA73" s="55">
        <f t="shared" si="3125"/>
        <v>0</v>
      </c>
      <c r="MB73" s="116">
        <f t="shared" si="3125"/>
        <v>107.4</v>
      </c>
      <c r="MC73" s="116">
        <f t="shared" si="3125"/>
        <v>17.899999999999999</v>
      </c>
      <c r="MD73" s="116">
        <f t="shared" si="3125"/>
        <v>0</v>
      </c>
      <c r="ME73" s="82">
        <f t="shared" si="3015"/>
        <v>-10</v>
      </c>
      <c r="MF73" s="82">
        <f t="shared" si="3016"/>
        <v>-376651.8</v>
      </c>
      <c r="MG73" s="55">
        <f>'СДП (план)'!BE74</f>
        <v>0</v>
      </c>
      <c r="MH73" s="55">
        <f>'СДП (план)'!BF74</f>
        <v>0</v>
      </c>
      <c r="MI73" s="82">
        <f t="shared" si="3017"/>
        <v>0</v>
      </c>
      <c r="MJ73" s="82">
        <f t="shared" si="3018"/>
        <v>0</v>
      </c>
      <c r="MK73" s="55">
        <f t="shared" ref="MK73:MS73" si="3126">MK74</f>
        <v>0</v>
      </c>
      <c r="ML73" s="55">
        <f t="shared" si="3126"/>
        <v>0</v>
      </c>
      <c r="MM73" s="55">
        <f t="shared" si="3126"/>
        <v>0</v>
      </c>
      <c r="MN73" s="55">
        <f t="shared" si="3126"/>
        <v>0</v>
      </c>
      <c r="MO73" s="55">
        <f t="shared" si="3126"/>
        <v>0</v>
      </c>
      <c r="MP73" s="55">
        <f t="shared" si="3126"/>
        <v>0</v>
      </c>
      <c r="MQ73" s="116">
        <f t="shared" si="3126"/>
        <v>0</v>
      </c>
      <c r="MR73" s="116">
        <f t="shared" si="3126"/>
        <v>0</v>
      </c>
      <c r="MS73" s="116">
        <f t="shared" si="3126"/>
        <v>0</v>
      </c>
      <c r="MT73" s="82">
        <f t="shared" si="3019"/>
        <v>0</v>
      </c>
      <c r="MU73" s="82">
        <f t="shared" si="3020"/>
        <v>0</v>
      </c>
      <c r="MV73" s="55">
        <f>'СДП (план)'!BG74</f>
        <v>0</v>
      </c>
      <c r="MW73" s="55">
        <f>'СДП (план)'!BH74</f>
        <v>0</v>
      </c>
      <c r="MX73" s="82">
        <f t="shared" si="3021"/>
        <v>0</v>
      </c>
      <c r="MY73" s="82">
        <f t="shared" si="3022"/>
        <v>0</v>
      </c>
      <c r="MZ73" s="55">
        <f t="shared" ref="MZ73:NH73" si="3127">MZ74</f>
        <v>0</v>
      </c>
      <c r="NA73" s="55">
        <f t="shared" si="3127"/>
        <v>0</v>
      </c>
      <c r="NB73" s="55">
        <f t="shared" si="3127"/>
        <v>0</v>
      </c>
      <c r="NC73" s="55">
        <f t="shared" si="3127"/>
        <v>0</v>
      </c>
      <c r="ND73" s="55">
        <f t="shared" si="3127"/>
        <v>0</v>
      </c>
      <c r="NE73" s="55">
        <f t="shared" si="3127"/>
        <v>0</v>
      </c>
      <c r="NF73" s="116">
        <f t="shared" si="3127"/>
        <v>0</v>
      </c>
      <c r="NG73" s="116">
        <f t="shared" si="3127"/>
        <v>0</v>
      </c>
      <c r="NH73" s="116">
        <f t="shared" si="3127"/>
        <v>0</v>
      </c>
      <c r="NI73" s="82">
        <f t="shared" si="3023"/>
        <v>0</v>
      </c>
      <c r="NJ73" s="82">
        <f t="shared" si="3024"/>
        <v>0</v>
      </c>
      <c r="NK73" s="55">
        <f>'СДП (план)'!BI74</f>
        <v>0</v>
      </c>
      <c r="NL73" s="55">
        <f>'СДП (план)'!BJ74</f>
        <v>0</v>
      </c>
      <c r="NM73" s="82">
        <f t="shared" si="3025"/>
        <v>0</v>
      </c>
      <c r="NN73" s="82">
        <f t="shared" si="3026"/>
        <v>0</v>
      </c>
      <c r="NO73" s="55">
        <f t="shared" ref="NO73:NW73" si="3128">NO74</f>
        <v>0</v>
      </c>
      <c r="NP73" s="55">
        <f t="shared" si="3128"/>
        <v>0</v>
      </c>
      <c r="NQ73" s="55">
        <f t="shared" si="3128"/>
        <v>0</v>
      </c>
      <c r="NR73" s="55">
        <f t="shared" si="3128"/>
        <v>0</v>
      </c>
      <c r="NS73" s="55">
        <f t="shared" si="3128"/>
        <v>0</v>
      </c>
      <c r="NT73" s="55">
        <f t="shared" si="3128"/>
        <v>0</v>
      </c>
      <c r="NU73" s="116">
        <f t="shared" si="3128"/>
        <v>0</v>
      </c>
      <c r="NV73" s="116">
        <f t="shared" si="3128"/>
        <v>0</v>
      </c>
      <c r="NW73" s="116">
        <f t="shared" si="3128"/>
        <v>0</v>
      </c>
      <c r="NX73" s="82">
        <f t="shared" si="3027"/>
        <v>0</v>
      </c>
      <c r="NY73" s="82">
        <f t="shared" si="3028"/>
        <v>0</v>
      </c>
      <c r="NZ73" s="55">
        <f>'СДП (план)'!BK74</f>
        <v>0</v>
      </c>
      <c r="OA73" s="55">
        <f>'СДП (план)'!BL74</f>
        <v>0</v>
      </c>
      <c r="OB73" s="82">
        <f t="shared" si="3029"/>
        <v>0</v>
      </c>
      <c r="OC73" s="82">
        <f t="shared" si="3030"/>
        <v>0</v>
      </c>
      <c r="OD73" s="55">
        <f t="shared" ref="OD73:OL73" si="3129">OD74</f>
        <v>0</v>
      </c>
      <c r="OE73" s="55">
        <f t="shared" si="3129"/>
        <v>0</v>
      </c>
      <c r="OF73" s="55">
        <f t="shared" si="3129"/>
        <v>0</v>
      </c>
      <c r="OG73" s="55">
        <f t="shared" si="3129"/>
        <v>0</v>
      </c>
      <c r="OH73" s="55">
        <f t="shared" si="3129"/>
        <v>0</v>
      </c>
      <c r="OI73" s="55">
        <f t="shared" si="3129"/>
        <v>0</v>
      </c>
      <c r="OJ73" s="116">
        <f t="shared" si="3129"/>
        <v>0</v>
      </c>
      <c r="OK73" s="116">
        <f t="shared" si="3129"/>
        <v>0</v>
      </c>
      <c r="OL73" s="116">
        <f t="shared" si="3129"/>
        <v>0</v>
      </c>
      <c r="OM73" s="82">
        <f t="shared" si="3031"/>
        <v>0</v>
      </c>
      <c r="ON73" s="82">
        <f t="shared" si="3032"/>
        <v>0</v>
      </c>
      <c r="OO73" s="55">
        <f>'СДП (план)'!BM74</f>
        <v>0</v>
      </c>
      <c r="OP73" s="55">
        <f>'СДП (план)'!BN74</f>
        <v>0</v>
      </c>
      <c r="OQ73" s="82">
        <f t="shared" si="3033"/>
        <v>0</v>
      </c>
      <c r="OR73" s="82">
        <f t="shared" si="3034"/>
        <v>0</v>
      </c>
      <c r="OS73" s="55">
        <f t="shared" ref="OS73:PA73" si="3130">OS74</f>
        <v>0</v>
      </c>
      <c r="OT73" s="55">
        <f t="shared" si="3130"/>
        <v>0</v>
      </c>
      <c r="OU73" s="55">
        <f t="shared" si="3130"/>
        <v>0</v>
      </c>
      <c r="OV73" s="55">
        <f t="shared" si="3130"/>
        <v>0</v>
      </c>
      <c r="OW73" s="55">
        <f t="shared" si="3130"/>
        <v>0</v>
      </c>
      <c r="OX73" s="55">
        <f t="shared" si="3130"/>
        <v>0</v>
      </c>
      <c r="OY73" s="116">
        <f t="shared" si="3130"/>
        <v>0</v>
      </c>
      <c r="OZ73" s="116">
        <f t="shared" si="3130"/>
        <v>0</v>
      </c>
      <c r="PA73" s="116">
        <f t="shared" si="3130"/>
        <v>0</v>
      </c>
      <c r="PB73" s="82">
        <f t="shared" si="3035"/>
        <v>0</v>
      </c>
      <c r="PC73" s="82">
        <f t="shared" si="3036"/>
        <v>0</v>
      </c>
      <c r="PD73" s="55">
        <f>'СДП (план)'!BO74</f>
        <v>0</v>
      </c>
      <c r="PE73" s="55">
        <f>'СДП (план)'!BP74</f>
        <v>0</v>
      </c>
      <c r="PF73" s="82">
        <f t="shared" si="3037"/>
        <v>0</v>
      </c>
      <c r="PG73" s="82">
        <f t="shared" si="3038"/>
        <v>0</v>
      </c>
      <c r="PH73" s="55">
        <f t="shared" ref="PH73:PP73" si="3131">PH74</f>
        <v>0</v>
      </c>
      <c r="PI73" s="55">
        <f t="shared" si="3131"/>
        <v>0</v>
      </c>
      <c r="PJ73" s="55">
        <f t="shared" si="3131"/>
        <v>0</v>
      </c>
      <c r="PK73" s="55">
        <f t="shared" si="3131"/>
        <v>0</v>
      </c>
      <c r="PL73" s="55">
        <f t="shared" si="3131"/>
        <v>0</v>
      </c>
      <c r="PM73" s="55">
        <f t="shared" si="3131"/>
        <v>0</v>
      </c>
      <c r="PN73" s="116">
        <f t="shared" si="3131"/>
        <v>0</v>
      </c>
      <c r="PO73" s="116">
        <f t="shared" si="3131"/>
        <v>0</v>
      </c>
      <c r="PP73" s="116">
        <f t="shared" si="3131"/>
        <v>0</v>
      </c>
      <c r="PQ73" s="82">
        <f t="shared" si="3039"/>
        <v>0</v>
      </c>
      <c r="PR73" s="82">
        <f t="shared" si="3040"/>
        <v>0</v>
      </c>
      <c r="PS73" s="55">
        <f>'СДП (план)'!BQ74</f>
        <v>0</v>
      </c>
      <c r="PT73" s="55">
        <f>'СДП (план)'!BR74</f>
        <v>0</v>
      </c>
      <c r="PU73" s="82">
        <f t="shared" si="3041"/>
        <v>0</v>
      </c>
      <c r="PV73" s="82">
        <f t="shared" si="3042"/>
        <v>0</v>
      </c>
      <c r="PW73" s="55">
        <f t="shared" ref="PW73:QE73" si="3132">PW74</f>
        <v>0</v>
      </c>
      <c r="PX73" s="55">
        <f t="shared" si="3132"/>
        <v>0</v>
      </c>
      <c r="PY73" s="55">
        <f t="shared" si="3132"/>
        <v>0</v>
      </c>
      <c r="PZ73" s="55">
        <f t="shared" si="3132"/>
        <v>0</v>
      </c>
      <c r="QA73" s="55">
        <f t="shared" si="3132"/>
        <v>0</v>
      </c>
      <c r="QB73" s="55">
        <f t="shared" si="3132"/>
        <v>0</v>
      </c>
      <c r="QC73" s="116">
        <f t="shared" si="3132"/>
        <v>0</v>
      </c>
      <c r="QD73" s="116">
        <f t="shared" si="3132"/>
        <v>0</v>
      </c>
      <c r="QE73" s="116">
        <f t="shared" si="3132"/>
        <v>0</v>
      </c>
      <c r="QF73" s="44">
        <f t="shared" si="696"/>
        <v>0</v>
      </c>
      <c r="QG73" s="44">
        <f t="shared" si="697"/>
        <v>0</v>
      </c>
      <c r="QH73" s="55">
        <f>'СДП (план)'!BS74</f>
        <v>0</v>
      </c>
      <c r="QI73" s="55">
        <f>'СДП (план)'!BT74</f>
        <v>0</v>
      </c>
      <c r="QJ73" s="82">
        <f t="shared" si="3043"/>
        <v>0</v>
      </c>
      <c r="QK73" s="82">
        <f t="shared" si="3044"/>
        <v>0</v>
      </c>
      <c r="QL73" s="55">
        <f t="shared" ref="QL73:QT73" si="3133">QL74</f>
        <v>0</v>
      </c>
      <c r="QM73" s="55">
        <f t="shared" si="3133"/>
        <v>0</v>
      </c>
      <c r="QN73" s="55">
        <f t="shared" si="3133"/>
        <v>0</v>
      </c>
      <c r="QO73" s="55">
        <f t="shared" si="3133"/>
        <v>0</v>
      </c>
      <c r="QP73" s="55">
        <f t="shared" si="3133"/>
        <v>0</v>
      </c>
      <c r="QQ73" s="55">
        <f t="shared" si="3133"/>
        <v>0</v>
      </c>
      <c r="QR73" s="116">
        <f t="shared" si="3133"/>
        <v>0</v>
      </c>
      <c r="QS73" s="116">
        <f t="shared" si="3133"/>
        <v>0</v>
      </c>
      <c r="QT73" s="116">
        <f t="shared" si="3133"/>
        <v>0</v>
      </c>
      <c r="QU73" s="82">
        <f t="shared" ref="QU73:QU160" si="3134">SUM(QL73-QJ73)</f>
        <v>0</v>
      </c>
      <c r="QV73" s="82">
        <f t="shared" ref="QV73:QV160" si="3135">SUM(QM73-QK73)</f>
        <v>0</v>
      </c>
      <c r="QW73" s="55">
        <f>'СДП (план)'!BU74</f>
        <v>0</v>
      </c>
      <c r="QX73" s="55">
        <f>'СДП (план)'!BV74</f>
        <v>0</v>
      </c>
      <c r="QY73" s="82">
        <f t="shared" si="3045"/>
        <v>0</v>
      </c>
      <c r="QZ73" s="82">
        <f t="shared" si="3046"/>
        <v>0</v>
      </c>
      <c r="RA73" s="55">
        <f t="shared" ref="RA73:RI73" si="3136">RA74</f>
        <v>0</v>
      </c>
      <c r="RB73" s="55">
        <f t="shared" si="3136"/>
        <v>0</v>
      </c>
      <c r="RC73" s="55">
        <f t="shared" si="3136"/>
        <v>0</v>
      </c>
      <c r="RD73" s="55">
        <f t="shared" si="3136"/>
        <v>0</v>
      </c>
      <c r="RE73" s="55">
        <f t="shared" si="3136"/>
        <v>0</v>
      </c>
      <c r="RF73" s="55">
        <f t="shared" si="3136"/>
        <v>0</v>
      </c>
      <c r="RG73" s="116">
        <f t="shared" si="3136"/>
        <v>0</v>
      </c>
      <c r="RH73" s="116">
        <f t="shared" si="3136"/>
        <v>0</v>
      </c>
      <c r="RI73" s="116">
        <f t="shared" si="3136"/>
        <v>0</v>
      </c>
      <c r="RJ73" s="82">
        <f t="shared" ref="RJ73:RJ160" si="3137">SUM(RA73-QY73)</f>
        <v>0</v>
      </c>
      <c r="RK73" s="82">
        <f t="shared" ref="RK73:RK160" si="3138">SUM(RB73-QZ73)</f>
        <v>0</v>
      </c>
      <c r="RL73" s="55">
        <f>'СДП (план)'!BW74</f>
        <v>0</v>
      </c>
      <c r="RM73" s="55">
        <f>'СДП (план)'!BX74</f>
        <v>0</v>
      </c>
      <c r="RN73" s="82">
        <f t="shared" si="3047"/>
        <v>0</v>
      </c>
      <c r="RO73" s="82">
        <f t="shared" si="3048"/>
        <v>0</v>
      </c>
      <c r="RP73" s="55">
        <f t="shared" ref="RP73:RX73" si="3139">RP74</f>
        <v>0</v>
      </c>
      <c r="RQ73" s="55">
        <f t="shared" si="3139"/>
        <v>0</v>
      </c>
      <c r="RR73" s="55">
        <f t="shared" si="3139"/>
        <v>0</v>
      </c>
      <c r="RS73" s="55">
        <f t="shared" si="3139"/>
        <v>0</v>
      </c>
      <c r="RT73" s="55">
        <f t="shared" si="3139"/>
        <v>0</v>
      </c>
      <c r="RU73" s="55">
        <f t="shared" si="3139"/>
        <v>0</v>
      </c>
      <c r="RV73" s="116">
        <f t="shared" si="3139"/>
        <v>0</v>
      </c>
      <c r="RW73" s="116">
        <f t="shared" si="3139"/>
        <v>0</v>
      </c>
      <c r="RX73" s="116">
        <f t="shared" si="3139"/>
        <v>0</v>
      </c>
      <c r="RY73" s="82">
        <f t="shared" si="3049"/>
        <v>0</v>
      </c>
      <c r="RZ73" s="82">
        <f t="shared" si="3050"/>
        <v>0</v>
      </c>
      <c r="SA73" s="55">
        <f>'СДП (план)'!BY74</f>
        <v>0</v>
      </c>
      <c r="SB73" s="55">
        <f>'СДП (план)'!BZ74</f>
        <v>0</v>
      </c>
      <c r="SC73" s="82">
        <f t="shared" si="3051"/>
        <v>0</v>
      </c>
      <c r="SD73" s="82">
        <f t="shared" si="3052"/>
        <v>0</v>
      </c>
      <c r="SE73" s="55">
        <f t="shared" ref="SE73:SM73" si="3140">SE74</f>
        <v>0</v>
      </c>
      <c r="SF73" s="55">
        <f t="shared" si="3140"/>
        <v>0</v>
      </c>
      <c r="SG73" s="55">
        <f t="shared" si="3140"/>
        <v>0</v>
      </c>
      <c r="SH73" s="55">
        <f t="shared" si="3140"/>
        <v>0</v>
      </c>
      <c r="SI73" s="55">
        <f t="shared" si="3140"/>
        <v>0</v>
      </c>
      <c r="SJ73" s="55">
        <f t="shared" si="3140"/>
        <v>0</v>
      </c>
      <c r="SK73" s="116">
        <f t="shared" si="3140"/>
        <v>0</v>
      </c>
      <c r="SL73" s="116">
        <f t="shared" si="3140"/>
        <v>0</v>
      </c>
      <c r="SM73" s="116">
        <f t="shared" si="3140"/>
        <v>0</v>
      </c>
      <c r="SN73" s="82">
        <f t="shared" si="3053"/>
        <v>0</v>
      </c>
      <c r="SO73" s="82">
        <f t="shared" si="3054"/>
        <v>0</v>
      </c>
      <c r="SP73" s="55">
        <f>'СДП (план)'!CA74</f>
        <v>0</v>
      </c>
      <c r="SQ73" s="55">
        <f>'СДП (план)'!CB74</f>
        <v>0</v>
      </c>
      <c r="SR73" s="82">
        <f t="shared" si="3055"/>
        <v>0</v>
      </c>
      <c r="SS73" s="82">
        <f t="shared" si="3056"/>
        <v>0</v>
      </c>
      <c r="ST73" s="55">
        <f t="shared" ref="ST73:TB73" si="3141">ST74</f>
        <v>0</v>
      </c>
      <c r="SU73" s="55">
        <f t="shared" si="3141"/>
        <v>0</v>
      </c>
      <c r="SV73" s="55"/>
      <c r="SW73" s="55">
        <f t="shared" si="3141"/>
        <v>0</v>
      </c>
      <c r="SX73" s="55">
        <f t="shared" si="3141"/>
        <v>0</v>
      </c>
      <c r="SY73" s="55"/>
      <c r="SZ73" s="116">
        <f t="shared" si="3141"/>
        <v>0</v>
      </c>
      <c r="TA73" s="116">
        <f t="shared" si="3141"/>
        <v>0</v>
      </c>
      <c r="TB73" s="116">
        <f t="shared" si="3141"/>
        <v>0</v>
      </c>
      <c r="TC73" s="82">
        <f t="shared" si="3057"/>
        <v>0</v>
      </c>
      <c r="TD73" s="82">
        <f t="shared" si="3058"/>
        <v>0</v>
      </c>
      <c r="TE73" s="55">
        <f>'СДП (план)'!CC74</f>
        <v>0</v>
      </c>
      <c r="TF73" s="55">
        <f>'СДП (план)'!CD74</f>
        <v>0</v>
      </c>
      <c r="TG73" s="82">
        <f t="shared" si="3059"/>
        <v>0</v>
      </c>
      <c r="TH73" s="82">
        <f t="shared" si="3060"/>
        <v>0</v>
      </c>
      <c r="TI73" s="55">
        <f t="shared" ref="TI73:TQ73" si="3142">TI74</f>
        <v>0</v>
      </c>
      <c r="TJ73" s="55">
        <f t="shared" si="3142"/>
        <v>0</v>
      </c>
      <c r="TK73" s="55">
        <f t="shared" si="3142"/>
        <v>0</v>
      </c>
      <c r="TL73" s="55">
        <f t="shared" si="3142"/>
        <v>0</v>
      </c>
      <c r="TM73" s="55">
        <f t="shared" si="3142"/>
        <v>0</v>
      </c>
      <c r="TN73" s="55">
        <f t="shared" si="3142"/>
        <v>0</v>
      </c>
      <c r="TO73" s="116">
        <f t="shared" si="3142"/>
        <v>0</v>
      </c>
      <c r="TP73" s="116">
        <f t="shared" si="3142"/>
        <v>0</v>
      </c>
      <c r="TQ73" s="116">
        <f t="shared" si="3142"/>
        <v>0</v>
      </c>
      <c r="TR73" s="82">
        <f t="shared" si="3061"/>
        <v>0</v>
      </c>
      <c r="TS73" s="82">
        <f t="shared" si="3062"/>
        <v>0</v>
      </c>
      <c r="TT73" s="55">
        <f>'СДП (план)'!CE74</f>
        <v>0</v>
      </c>
      <c r="TU73" s="55">
        <f>'СДП (план)'!CF74</f>
        <v>0</v>
      </c>
      <c r="TV73" s="82">
        <f t="shared" si="3063"/>
        <v>0</v>
      </c>
      <c r="TW73" s="82">
        <f t="shared" si="3064"/>
        <v>0</v>
      </c>
      <c r="TX73" s="55">
        <f t="shared" ref="TX73:UU73" si="3143">TX74</f>
        <v>0</v>
      </c>
      <c r="TY73" s="55">
        <f t="shared" si="3143"/>
        <v>0</v>
      </c>
      <c r="TZ73" s="55">
        <f t="shared" si="3143"/>
        <v>0</v>
      </c>
      <c r="UA73" s="55">
        <f t="shared" si="3143"/>
        <v>0</v>
      </c>
      <c r="UB73" s="55">
        <f t="shared" si="3143"/>
        <v>0</v>
      </c>
      <c r="UC73" s="55">
        <f t="shared" si="3143"/>
        <v>0</v>
      </c>
      <c r="UD73" s="116">
        <f t="shared" si="3143"/>
        <v>0</v>
      </c>
      <c r="UE73" s="116">
        <f t="shared" si="3143"/>
        <v>0</v>
      </c>
      <c r="UF73" s="116">
        <f t="shared" si="3143"/>
        <v>0</v>
      </c>
      <c r="UG73" s="82">
        <f t="shared" si="3065"/>
        <v>0</v>
      </c>
      <c r="UH73" s="82">
        <f t="shared" si="3066"/>
        <v>0</v>
      </c>
      <c r="UI73" s="55">
        <f>'СДП (план)'!CG74</f>
        <v>2</v>
      </c>
      <c r="UJ73" s="55">
        <f>'СДП (план)'!CH74</f>
        <v>90396.432000000001</v>
      </c>
      <c r="UK73" s="82">
        <f t="shared" si="3067"/>
        <v>0.33333333333333331</v>
      </c>
      <c r="UL73" s="82">
        <f t="shared" si="3068"/>
        <v>15066.072</v>
      </c>
      <c r="UM73" s="55">
        <f t="shared" si="3143"/>
        <v>0</v>
      </c>
      <c r="UN73" s="55">
        <f t="shared" si="3143"/>
        <v>0</v>
      </c>
      <c r="UO73" s="55">
        <f t="shared" si="3143"/>
        <v>0</v>
      </c>
      <c r="UP73" s="55">
        <f t="shared" si="3143"/>
        <v>0</v>
      </c>
      <c r="UQ73" s="55">
        <f t="shared" si="3143"/>
        <v>0</v>
      </c>
      <c r="UR73" s="55">
        <f t="shared" si="3143"/>
        <v>0</v>
      </c>
      <c r="US73" s="116">
        <f t="shared" si="3143"/>
        <v>3.58</v>
      </c>
      <c r="UT73" s="116">
        <f t="shared" si="3143"/>
        <v>0.59666666666666668</v>
      </c>
      <c r="UU73" s="116">
        <f t="shared" si="3143"/>
        <v>0</v>
      </c>
      <c r="UV73" s="82">
        <f t="shared" si="3069"/>
        <v>-0.33333333333333331</v>
      </c>
      <c r="UW73" s="82">
        <f t="shared" si="3070"/>
        <v>-15066.072</v>
      </c>
      <c r="UX73" s="55">
        <f>'СДП (план)'!CI74</f>
        <v>0</v>
      </c>
      <c r="UY73" s="55">
        <f>'СДП (план)'!CJ74</f>
        <v>0</v>
      </c>
      <c r="UZ73" s="82">
        <f t="shared" si="3071"/>
        <v>0</v>
      </c>
      <c r="VA73" s="82">
        <f t="shared" si="3072"/>
        <v>0</v>
      </c>
      <c r="VB73" s="55">
        <f t="shared" ref="VB73:VY73" si="3144">VB74</f>
        <v>0</v>
      </c>
      <c r="VC73" s="55">
        <f t="shared" si="3144"/>
        <v>0</v>
      </c>
      <c r="VD73" s="55">
        <f t="shared" si="3144"/>
        <v>0</v>
      </c>
      <c r="VE73" s="55">
        <f t="shared" si="3144"/>
        <v>0</v>
      </c>
      <c r="VF73" s="55">
        <f t="shared" si="3144"/>
        <v>0</v>
      </c>
      <c r="VG73" s="55">
        <f t="shared" si="3144"/>
        <v>0</v>
      </c>
      <c r="VH73" s="116">
        <f t="shared" si="3144"/>
        <v>0</v>
      </c>
      <c r="VI73" s="116">
        <f t="shared" si="3144"/>
        <v>0</v>
      </c>
      <c r="VJ73" s="116">
        <f t="shared" si="3144"/>
        <v>0</v>
      </c>
      <c r="VK73" s="82">
        <f t="shared" si="1171"/>
        <v>0</v>
      </c>
      <c r="VL73" s="82">
        <f t="shared" si="1172"/>
        <v>0</v>
      </c>
      <c r="VM73" s="55">
        <f>'СДП (план)'!CK74</f>
        <v>0</v>
      </c>
      <c r="VN73" s="55">
        <f>'СДП (план)'!CL74</f>
        <v>0</v>
      </c>
      <c r="VO73" s="82">
        <f t="shared" si="3073"/>
        <v>0</v>
      </c>
      <c r="VP73" s="82">
        <f t="shared" si="3074"/>
        <v>0</v>
      </c>
      <c r="VQ73" s="55">
        <f t="shared" si="3144"/>
        <v>0</v>
      </c>
      <c r="VR73" s="55">
        <f t="shared" si="3144"/>
        <v>0</v>
      </c>
      <c r="VS73" s="55">
        <f t="shared" si="3144"/>
        <v>0</v>
      </c>
      <c r="VT73" s="55">
        <f t="shared" si="3144"/>
        <v>0</v>
      </c>
      <c r="VU73" s="55">
        <f t="shared" si="3144"/>
        <v>0</v>
      </c>
      <c r="VV73" s="55">
        <f t="shared" si="3144"/>
        <v>0</v>
      </c>
      <c r="VW73" s="116">
        <f t="shared" si="3144"/>
        <v>0</v>
      </c>
      <c r="VX73" s="116">
        <f t="shared" si="3144"/>
        <v>0</v>
      </c>
      <c r="VY73" s="116">
        <f t="shared" si="3144"/>
        <v>0</v>
      </c>
      <c r="VZ73" s="82">
        <f t="shared" si="3075"/>
        <v>0</v>
      </c>
      <c r="WA73" s="82">
        <f t="shared" si="3076"/>
        <v>0</v>
      </c>
      <c r="WB73" s="55">
        <f>'СДП (план)'!CM74</f>
        <v>0</v>
      </c>
      <c r="WC73" s="55">
        <f>'СДП (план)'!CN74</f>
        <v>0</v>
      </c>
      <c r="WD73" s="82">
        <f t="shared" si="3077"/>
        <v>0</v>
      </c>
      <c r="WE73" s="82">
        <f t="shared" si="3078"/>
        <v>0</v>
      </c>
      <c r="WF73" s="55">
        <f t="shared" ref="WF73:WN73" si="3145">WF74</f>
        <v>0</v>
      </c>
      <c r="WG73" s="55">
        <f t="shared" si="3145"/>
        <v>0</v>
      </c>
      <c r="WH73" s="55">
        <f t="shared" si="3145"/>
        <v>0</v>
      </c>
      <c r="WI73" s="55">
        <f t="shared" si="3145"/>
        <v>0</v>
      </c>
      <c r="WJ73" s="55">
        <f t="shared" si="3145"/>
        <v>0</v>
      </c>
      <c r="WK73" s="55">
        <f t="shared" si="3145"/>
        <v>0</v>
      </c>
      <c r="WL73" s="116">
        <f t="shared" si="3145"/>
        <v>0</v>
      </c>
      <c r="WM73" s="116">
        <f t="shared" si="3145"/>
        <v>0</v>
      </c>
      <c r="WN73" s="116">
        <f t="shared" si="3145"/>
        <v>0</v>
      </c>
      <c r="WO73" s="82">
        <f t="shared" si="3079"/>
        <v>0</v>
      </c>
      <c r="WP73" s="82">
        <f t="shared" si="3080"/>
        <v>0</v>
      </c>
      <c r="WQ73" s="55">
        <f>'СДП (план)'!CO74</f>
        <v>0</v>
      </c>
      <c r="WR73" s="55">
        <f>'СДП (план)'!CP74</f>
        <v>0</v>
      </c>
      <c r="WS73" s="82">
        <f t="shared" si="3081"/>
        <v>0</v>
      </c>
      <c r="WT73" s="82">
        <f t="shared" si="3082"/>
        <v>0</v>
      </c>
      <c r="WU73" s="55">
        <f t="shared" ref="WU73:XC73" si="3146">WU74</f>
        <v>0</v>
      </c>
      <c r="WV73" s="55">
        <f t="shared" si="3146"/>
        <v>0</v>
      </c>
      <c r="WW73" s="55">
        <f t="shared" si="3146"/>
        <v>0</v>
      </c>
      <c r="WX73" s="55">
        <f t="shared" si="3146"/>
        <v>0</v>
      </c>
      <c r="WY73" s="55">
        <f t="shared" si="3146"/>
        <v>0</v>
      </c>
      <c r="WZ73" s="55">
        <f t="shared" si="3146"/>
        <v>0</v>
      </c>
      <c r="XA73" s="116">
        <f t="shared" si="3146"/>
        <v>0</v>
      </c>
      <c r="XB73" s="116">
        <f t="shared" si="3146"/>
        <v>0</v>
      </c>
      <c r="XC73" s="116">
        <f t="shared" si="3146"/>
        <v>0</v>
      </c>
      <c r="XD73" s="82">
        <f t="shared" si="3083"/>
        <v>0</v>
      </c>
      <c r="XE73" s="82">
        <f t="shared" si="3084"/>
        <v>0</v>
      </c>
      <c r="XF73" s="55">
        <f>'СДП (план)'!CQ74</f>
        <v>0</v>
      </c>
      <c r="XG73" s="55">
        <f>'СДП (план)'!CR74</f>
        <v>0</v>
      </c>
      <c r="XH73" s="82">
        <f t="shared" si="3085"/>
        <v>0</v>
      </c>
      <c r="XI73" s="82">
        <f t="shared" si="3086"/>
        <v>0</v>
      </c>
      <c r="XJ73" s="55">
        <f t="shared" ref="XJ73:XR73" si="3147">XJ74</f>
        <v>0</v>
      </c>
      <c r="XK73" s="55">
        <f t="shared" si="3147"/>
        <v>0</v>
      </c>
      <c r="XL73" s="55">
        <f t="shared" si="3147"/>
        <v>0</v>
      </c>
      <c r="XM73" s="55">
        <f t="shared" si="3147"/>
        <v>0</v>
      </c>
      <c r="XN73" s="55">
        <f t="shared" si="3147"/>
        <v>0</v>
      </c>
      <c r="XO73" s="55">
        <f t="shared" si="3147"/>
        <v>0</v>
      </c>
      <c r="XP73" s="116">
        <f t="shared" si="3147"/>
        <v>0</v>
      </c>
      <c r="XQ73" s="116">
        <f t="shared" si="3147"/>
        <v>0</v>
      </c>
      <c r="XR73" s="116">
        <f t="shared" si="3147"/>
        <v>0</v>
      </c>
      <c r="XS73" s="82">
        <f t="shared" si="3087"/>
        <v>0</v>
      </c>
      <c r="XT73" s="82">
        <f t="shared" si="3088"/>
        <v>0</v>
      </c>
      <c r="XU73" s="15">
        <f>'СДП (план)'!CS74</f>
        <v>0</v>
      </c>
      <c r="XV73" s="15">
        <f>'СДП (план)'!CT74</f>
        <v>0</v>
      </c>
      <c r="XW73" s="82">
        <f t="shared" si="3089"/>
        <v>0</v>
      </c>
      <c r="XX73" s="82">
        <f t="shared" si="3090"/>
        <v>0</v>
      </c>
      <c r="XY73" s="55">
        <f t="shared" ref="XY73:YG73" si="3148">XY74</f>
        <v>0</v>
      </c>
      <c r="XZ73" s="55">
        <f t="shared" si="3148"/>
        <v>0</v>
      </c>
      <c r="YA73" s="55">
        <f t="shared" si="3148"/>
        <v>0</v>
      </c>
      <c r="YB73" s="55">
        <f t="shared" si="3148"/>
        <v>0</v>
      </c>
      <c r="YC73" s="55">
        <f t="shared" si="3148"/>
        <v>0</v>
      </c>
      <c r="YD73" s="55"/>
      <c r="YE73" s="116">
        <f t="shared" si="3148"/>
        <v>0</v>
      </c>
      <c r="YF73" s="116">
        <f t="shared" si="3148"/>
        <v>0</v>
      </c>
      <c r="YG73" s="116">
        <f t="shared" si="3148"/>
        <v>0</v>
      </c>
      <c r="YH73" s="82">
        <f t="shared" si="3091"/>
        <v>0</v>
      </c>
      <c r="YI73" s="82">
        <f t="shared" si="3092"/>
        <v>0</v>
      </c>
      <c r="YJ73" s="15">
        <f>'СДП (план)'!CU74</f>
        <v>0</v>
      </c>
      <c r="YK73" s="15">
        <f>'СДП (план)'!CV74</f>
        <v>0</v>
      </c>
      <c r="YL73" s="82">
        <f t="shared" si="3093"/>
        <v>0</v>
      </c>
      <c r="YM73" s="82">
        <f t="shared" si="3094"/>
        <v>0</v>
      </c>
      <c r="YN73" s="55">
        <f t="shared" ref="YN73:AAO73" si="3149">YN74</f>
        <v>0</v>
      </c>
      <c r="YO73" s="55">
        <f t="shared" si="3149"/>
        <v>0</v>
      </c>
      <c r="YP73" s="55">
        <f t="shared" si="3149"/>
        <v>0</v>
      </c>
      <c r="YQ73" s="55">
        <f t="shared" si="3149"/>
        <v>0</v>
      </c>
      <c r="YR73" s="55">
        <f t="shared" si="3149"/>
        <v>0</v>
      </c>
      <c r="YS73" s="55">
        <f t="shared" si="3149"/>
        <v>0</v>
      </c>
      <c r="YT73" s="116">
        <f t="shared" si="3149"/>
        <v>0</v>
      </c>
      <c r="YU73" s="116">
        <f t="shared" si="3149"/>
        <v>0</v>
      </c>
      <c r="YV73" s="116">
        <f t="shared" si="3149"/>
        <v>0</v>
      </c>
      <c r="YW73" s="82">
        <f t="shared" si="2818"/>
        <v>0</v>
      </c>
      <c r="YX73" s="82">
        <f t="shared" si="2819"/>
        <v>0</v>
      </c>
      <c r="YY73" s="82">
        <f>'СДП (план)'!CW74</f>
        <v>0</v>
      </c>
      <c r="YZ73" s="82">
        <f>'СДП (план)'!CX74</f>
        <v>0</v>
      </c>
      <c r="ZA73" s="82">
        <f t="shared" si="3095"/>
        <v>0</v>
      </c>
      <c r="ZB73" s="82">
        <f t="shared" si="3096"/>
        <v>0</v>
      </c>
      <c r="ZC73" s="190"/>
      <c r="ZD73" s="190"/>
      <c r="ZE73" s="190"/>
      <c r="ZF73" s="190"/>
      <c r="ZG73" s="190"/>
      <c r="ZH73" s="190"/>
      <c r="ZI73" s="116">
        <f t="shared" ref="ZI73:ZK73" si="3150">ZI74</f>
        <v>0</v>
      </c>
      <c r="ZJ73" s="116">
        <f t="shared" si="3150"/>
        <v>0</v>
      </c>
      <c r="ZK73" s="116">
        <f t="shared" si="3150"/>
        <v>0</v>
      </c>
      <c r="ZL73" s="82">
        <f t="shared" si="1192"/>
        <v>0</v>
      </c>
      <c r="ZM73" s="82">
        <f t="shared" si="1193"/>
        <v>0</v>
      </c>
      <c r="ZN73" s="82"/>
      <c r="ZO73" s="82"/>
      <c r="ZP73" s="82"/>
      <c r="ZQ73" s="82"/>
      <c r="ZR73" s="82"/>
      <c r="ZS73" s="82"/>
      <c r="ZT73" s="82"/>
      <c r="ZU73" s="82"/>
      <c r="ZV73" s="82"/>
      <c r="ZW73" s="82"/>
      <c r="ZX73" s="82"/>
      <c r="ZY73" s="82"/>
      <c r="ZZ73" s="82"/>
      <c r="AAA73" s="82"/>
      <c r="AAB73" s="82"/>
      <c r="AAC73" s="116">
        <f t="shared" si="3149"/>
        <v>62</v>
      </c>
      <c r="AAD73" s="116">
        <f t="shared" si="3149"/>
        <v>2350307.2319999998</v>
      </c>
      <c r="AAE73" s="116">
        <f t="shared" si="3149"/>
        <v>10.333333333333334</v>
      </c>
      <c r="AAF73" s="116">
        <f t="shared" si="3149"/>
        <v>391717.87199999997</v>
      </c>
      <c r="AAG73" s="116">
        <f t="shared" si="3149"/>
        <v>0</v>
      </c>
      <c r="AAH73" s="116">
        <f t="shared" si="3149"/>
        <v>0</v>
      </c>
      <c r="AAI73" s="116">
        <f t="shared" si="3149"/>
        <v>0</v>
      </c>
      <c r="AAJ73" s="116">
        <f t="shared" si="3149"/>
        <v>0</v>
      </c>
      <c r="AAK73" s="116">
        <f t="shared" si="3149"/>
        <v>0</v>
      </c>
      <c r="AAL73" s="116">
        <f t="shared" si="3149"/>
        <v>0</v>
      </c>
      <c r="AAM73" s="116">
        <f t="shared" si="3149"/>
        <v>110.98</v>
      </c>
      <c r="AAN73" s="116">
        <f t="shared" si="3149"/>
        <v>18.496666666666666</v>
      </c>
      <c r="AAO73" s="116">
        <f t="shared" si="3149"/>
        <v>0</v>
      </c>
      <c r="AAP73" s="82">
        <f t="shared" ref="AAP73:AAP160" si="3151">SUM(AAG73-AAE73)</f>
        <v>-10.333333333333334</v>
      </c>
      <c r="AAQ73" s="82">
        <f t="shared" ref="AAQ73:AAQ160" si="3152">SUM(AAH73-AAF73)</f>
        <v>-391717.87199999997</v>
      </c>
    </row>
    <row r="74" spans="1:719" s="33" customFormat="1" ht="30" x14ac:dyDescent="0.25">
      <c r="A74" s="209"/>
      <c r="B74" s="247">
        <v>48</v>
      </c>
      <c r="C74" s="248" t="s">
        <v>445</v>
      </c>
      <c r="D74" s="222" t="s">
        <v>226</v>
      </c>
      <c r="E74" s="170">
        <v>15030</v>
      </c>
      <c r="F74" s="223">
        <v>1.79</v>
      </c>
      <c r="G74" s="319"/>
      <c r="H74" s="19">
        <v>1</v>
      </c>
      <c r="I74" s="224"/>
      <c r="J74" s="224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47"/>
        <v>0</v>
      </c>
      <c r="R74" s="44">
        <f t="shared" si="2948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153">SUM(S74-Q74)</f>
        <v>0</v>
      </c>
      <c r="AC74" s="44">
        <f t="shared" si="2305"/>
        <v>0</v>
      </c>
      <c r="AD74" s="169">
        <f>'СДП (план)'!Q75</f>
        <v>0</v>
      </c>
      <c r="AE74" s="169">
        <f>'СДП (план)'!R75</f>
        <v>0</v>
      </c>
      <c r="AF74" s="44">
        <f t="shared" si="2949"/>
        <v>0</v>
      </c>
      <c r="AG74" s="44">
        <f t="shared" si="2950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154">SUM(AH74-AF74)</f>
        <v>0</v>
      </c>
      <c r="AR74" s="44">
        <f t="shared" si="3100"/>
        <v>0</v>
      </c>
      <c r="AS74" s="45">
        <f>'СДП (план)'!S75</f>
        <v>0</v>
      </c>
      <c r="AT74" s="44">
        <f>'СДП (план)'!T75</f>
        <v>0</v>
      </c>
      <c r="AU74" s="44">
        <f t="shared" si="2951"/>
        <v>0</v>
      </c>
      <c r="AV74" s="44">
        <f t="shared" si="2952"/>
        <v>0</v>
      </c>
      <c r="AW74" s="44">
        <f>VLOOKUP($C74,факт!$D$8:$JF$250,3,0)</f>
        <v>0</v>
      </c>
      <c r="AX74" s="44">
        <f>VLOOKUP($C74,факт!$D$8:$JF$250,4,0)</f>
        <v>0</v>
      </c>
      <c r="AY74" s="44">
        <f>VLOOKUP($C74,факт!$D$8:$JF$250,5,0)</f>
        <v>0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0</v>
      </c>
      <c r="BF74" s="44">
        <f t="shared" si="2308"/>
        <v>0</v>
      </c>
      <c r="BG74" s="44">
        <f t="shared" si="2309"/>
        <v>0</v>
      </c>
      <c r="BH74" s="104">
        <f>'СДП (план)'!U75</f>
        <v>0</v>
      </c>
      <c r="BI74" s="3">
        <f>'СДП (план)'!V75</f>
        <v>0</v>
      </c>
      <c r="BJ74" s="44">
        <f t="shared" si="2953"/>
        <v>0</v>
      </c>
      <c r="BK74" s="44">
        <f t="shared" si="2954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>SUM(BL74-BJ74)</f>
        <v>0</v>
      </c>
      <c r="BV74" s="44">
        <f>SUM(BM74-BK74)</f>
        <v>0</v>
      </c>
      <c r="BW74" s="45">
        <f>'СДП (план)'!W75</f>
        <v>0</v>
      </c>
      <c r="BX74" s="44">
        <f>'СДП (план)'!X75</f>
        <v>0</v>
      </c>
      <c r="BY74" s="44">
        <f t="shared" si="2955"/>
        <v>0</v>
      </c>
      <c r="BZ74" s="44">
        <f t="shared" si="2956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40"/>
        <v>0</v>
      </c>
      <c r="CK74" s="44">
        <f t="shared" si="2841"/>
        <v>0</v>
      </c>
      <c r="CL74" s="47">
        <f>'СДП (план)'!Y75</f>
        <v>0</v>
      </c>
      <c r="CM74" s="44">
        <f>'СДП (план)'!Z75</f>
        <v>0</v>
      </c>
      <c r="CN74" s="44">
        <f t="shared" si="2957"/>
        <v>0</v>
      </c>
      <c r="CO74" s="44">
        <f t="shared" si="2958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2959"/>
        <v>0</v>
      </c>
      <c r="CZ74" s="44">
        <f t="shared" si="2960"/>
        <v>0</v>
      </c>
      <c r="DA74" s="46">
        <f>'СДП (план)'!AA75</f>
        <v>0</v>
      </c>
      <c r="DB74" s="46">
        <f>'СДП (план)'!AB75</f>
        <v>0</v>
      </c>
      <c r="DC74" s="44">
        <f t="shared" si="2961"/>
        <v>0</v>
      </c>
      <c r="DD74" s="44">
        <f t="shared" si="2962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2963"/>
        <v>0</v>
      </c>
      <c r="DO74" s="44">
        <f t="shared" si="2964"/>
        <v>0</v>
      </c>
      <c r="DP74" s="5">
        <f>'СДП (план)'!AC75</f>
        <v>0</v>
      </c>
      <c r="DQ74" s="3">
        <f>'СДП (план)'!AD75</f>
        <v>0</v>
      </c>
      <c r="DR74" s="44">
        <f t="shared" si="2965"/>
        <v>0</v>
      </c>
      <c r="DS74" s="44">
        <f t="shared" si="2966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2967"/>
        <v>0</v>
      </c>
      <c r="ED74" s="44">
        <f t="shared" si="2968"/>
        <v>0</v>
      </c>
      <c r="EE74" s="44">
        <f>'СДП (план)'!CY75</f>
        <v>0</v>
      </c>
      <c r="EF74" s="44">
        <f>'СДП (план)'!CZ75</f>
        <v>0</v>
      </c>
      <c r="EG74" s="44">
        <f t="shared" si="2969"/>
        <v>0</v>
      </c>
      <c r="EH74" s="44">
        <f t="shared" si="2970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2971"/>
        <v>0</v>
      </c>
      <c r="EW74" s="44">
        <f t="shared" si="2972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155">SUM(EX74-EV74)</f>
        <v>0</v>
      </c>
      <c r="FH74" s="44">
        <f t="shared" si="3109"/>
        <v>0</v>
      </c>
      <c r="FI74" s="5">
        <f>'СДП (план)'!AG75</f>
        <v>0</v>
      </c>
      <c r="FJ74" s="3">
        <f>'СДП (план)'!AH75</f>
        <v>0</v>
      </c>
      <c r="FK74" s="44">
        <f t="shared" si="2973"/>
        <v>0</v>
      </c>
      <c r="FL74" s="44">
        <f t="shared" si="2974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156">SUM(FM74-FK74)</f>
        <v>0</v>
      </c>
      <c r="FW74" s="44">
        <f t="shared" si="3112"/>
        <v>0</v>
      </c>
      <c r="FX74" s="5">
        <f>'СДП (план)'!AI75</f>
        <v>0</v>
      </c>
      <c r="FY74" s="3">
        <f>'СДП (план)'!AJ75</f>
        <v>0</v>
      </c>
      <c r="FZ74" s="44">
        <f t="shared" si="2975"/>
        <v>0</v>
      </c>
      <c r="GA74" s="44">
        <f t="shared" si="2976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157">SUM(GB74-FZ74)</f>
        <v>0</v>
      </c>
      <c r="GL74" s="44">
        <f t="shared" si="3115"/>
        <v>0</v>
      </c>
      <c r="GM74" s="45">
        <f>'СДП (план)'!AK75</f>
        <v>0</v>
      </c>
      <c r="GN74" s="44">
        <f>'СДП (план)'!AL75</f>
        <v>0</v>
      </c>
      <c r="GO74" s="44">
        <f t="shared" si="2977"/>
        <v>0</v>
      </c>
      <c r="GP74" s="44">
        <f t="shared" si="2978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2979"/>
        <v>0</v>
      </c>
      <c r="HA74" s="44">
        <f t="shared" si="2980"/>
        <v>0</v>
      </c>
      <c r="HB74" s="46">
        <f>'СДП (план)'!AM75</f>
        <v>0</v>
      </c>
      <c r="HC74" s="141">
        <f>'СДП (план)'!AN75</f>
        <v>0</v>
      </c>
      <c r="HD74" s="44">
        <f t="shared" si="2981"/>
        <v>0</v>
      </c>
      <c r="HE74" s="44">
        <f t="shared" si="2982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2983"/>
        <v>0</v>
      </c>
      <c r="HP74" s="44">
        <f t="shared" si="2984"/>
        <v>0</v>
      </c>
      <c r="HQ74" s="45">
        <f>'СДП (план)'!AO75</f>
        <v>0</v>
      </c>
      <c r="HR74" s="44">
        <f>'СДП (план)'!AP75</f>
        <v>0</v>
      </c>
      <c r="HS74" s="44">
        <f t="shared" si="2985"/>
        <v>0</v>
      </c>
      <c r="HT74" s="44">
        <f t="shared" si="2986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2987"/>
        <v>0</v>
      </c>
      <c r="IE74" s="44">
        <f t="shared" si="2988"/>
        <v>0</v>
      </c>
      <c r="IF74" s="45">
        <f>'СДП (план)'!AQ75</f>
        <v>0</v>
      </c>
      <c r="IG74" s="44">
        <f>'СДП (план)'!AR75</f>
        <v>0</v>
      </c>
      <c r="IH74" s="44">
        <f t="shared" si="2989"/>
        <v>0</v>
      </c>
      <c r="II74" s="44">
        <f t="shared" si="2990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2991"/>
        <v>0</v>
      </c>
      <c r="IT74" s="44">
        <f t="shared" si="2992"/>
        <v>0</v>
      </c>
      <c r="IU74" s="45">
        <f>'СДП (план)'!AS75</f>
        <v>0</v>
      </c>
      <c r="IV74" s="44">
        <f>'СДП (план)'!AT75</f>
        <v>0</v>
      </c>
      <c r="IW74" s="44">
        <f t="shared" si="2993"/>
        <v>0</v>
      </c>
      <c r="IX74" s="44">
        <f t="shared" si="2994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2995"/>
        <v>0</v>
      </c>
      <c r="JI74" s="44">
        <f t="shared" si="2996"/>
        <v>0</v>
      </c>
      <c r="JJ74" s="5">
        <f>'СДП (план)'!AU75</f>
        <v>0</v>
      </c>
      <c r="JK74" s="3">
        <f>'СДП (план)'!AV75</f>
        <v>0</v>
      </c>
      <c r="JL74" s="44">
        <f t="shared" si="2997"/>
        <v>0</v>
      </c>
      <c r="JM74" s="44">
        <f t="shared" si="2998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2999"/>
        <v>0</v>
      </c>
      <c r="JX74" s="44">
        <f t="shared" si="3000"/>
        <v>0</v>
      </c>
      <c r="JY74" s="5">
        <f>'СДП (план)'!AW75</f>
        <v>0</v>
      </c>
      <c r="JZ74" s="3">
        <f>'СДП (план)'!AX75</f>
        <v>0</v>
      </c>
      <c r="KA74" s="44">
        <f t="shared" si="3001"/>
        <v>0</v>
      </c>
      <c r="KB74" s="44">
        <f t="shared" si="3002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03"/>
        <v>0</v>
      </c>
      <c r="KM74" s="44">
        <f t="shared" si="3004"/>
        <v>0</v>
      </c>
      <c r="KN74" s="5">
        <f>'СДП (план)'!AY75</f>
        <v>0</v>
      </c>
      <c r="KO74" s="3">
        <f>'СДП (план)'!AZ75</f>
        <v>0</v>
      </c>
      <c r="KP74" s="44">
        <f t="shared" si="3005"/>
        <v>0</v>
      </c>
      <c r="KQ74" s="44">
        <f t="shared" si="3006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07"/>
        <v>0</v>
      </c>
      <c r="LB74" s="44">
        <f t="shared" si="3008"/>
        <v>0</v>
      </c>
      <c r="LC74" s="45">
        <f>'СДП (план)'!BA75</f>
        <v>0</v>
      </c>
      <c r="LD74" s="44">
        <f>'СДП (план)'!BB75</f>
        <v>0</v>
      </c>
      <c r="LE74" s="44">
        <f t="shared" si="3009"/>
        <v>0</v>
      </c>
      <c r="LF74" s="44">
        <f t="shared" si="3010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11"/>
        <v>0</v>
      </c>
      <c r="LQ74" s="44">
        <f t="shared" si="3012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13"/>
        <v>10</v>
      </c>
      <c r="LU74" s="44">
        <f t="shared" si="3014"/>
        <v>376651.8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17.899999999999999</v>
      </c>
      <c r="MD74" s="44">
        <f>SUM(LV74*$F74)</f>
        <v>0</v>
      </c>
      <c r="ME74" s="44">
        <f t="shared" si="3015"/>
        <v>-10</v>
      </c>
      <c r="MF74" s="44">
        <f t="shared" si="3016"/>
        <v>-376651.8</v>
      </c>
      <c r="MG74" s="47">
        <f>'СДП (план)'!BE75</f>
        <v>0</v>
      </c>
      <c r="MH74" s="47">
        <f>'СДП (план)'!BF75</f>
        <v>0</v>
      </c>
      <c r="MI74" s="44">
        <f t="shared" si="3017"/>
        <v>0</v>
      </c>
      <c r="MJ74" s="44">
        <f t="shared" si="3018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19"/>
        <v>0</v>
      </c>
      <c r="MU74" s="44">
        <f t="shared" si="3020"/>
        <v>0</v>
      </c>
      <c r="MV74" s="47">
        <f>'СДП (план)'!BG75</f>
        <v>0</v>
      </c>
      <c r="MW74" s="47">
        <f>'СДП (план)'!BH75</f>
        <v>0</v>
      </c>
      <c r="MX74" s="44">
        <f t="shared" si="3021"/>
        <v>0</v>
      </c>
      <c r="MY74" s="44">
        <f t="shared" si="3022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23"/>
        <v>0</v>
      </c>
      <c r="NJ74" s="44">
        <f t="shared" si="3024"/>
        <v>0</v>
      </c>
      <c r="NK74" s="45">
        <f>'СДП (план)'!BI75</f>
        <v>0</v>
      </c>
      <c r="NL74" s="44">
        <f>'СДП (план)'!BJ75</f>
        <v>0</v>
      </c>
      <c r="NM74" s="44">
        <f t="shared" si="3025"/>
        <v>0</v>
      </c>
      <c r="NN74" s="44">
        <f t="shared" si="3026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27"/>
        <v>0</v>
      </c>
      <c r="NY74" s="44">
        <f t="shared" si="3028"/>
        <v>0</v>
      </c>
      <c r="NZ74" s="45">
        <f>'СДП (план)'!BK75</f>
        <v>0</v>
      </c>
      <c r="OA74" s="44">
        <f>'СДП (план)'!BL75</f>
        <v>0</v>
      </c>
      <c r="OB74" s="44">
        <f t="shared" si="3029"/>
        <v>0</v>
      </c>
      <c r="OC74" s="44">
        <f t="shared" si="3030"/>
        <v>0</v>
      </c>
      <c r="OD74" s="44">
        <f>VLOOKUP($C74,факт!$D$8:$JF$250,147,0)</f>
        <v>0</v>
      </c>
      <c r="OE74" s="44">
        <f>VLOOKUP($C74,факт!$D$8:$JF$250,148,0)</f>
        <v>0</v>
      </c>
      <c r="OF74" s="44">
        <f>VLOOKUP($C74,факт!$D$8:$JF$250,149,0)</f>
        <v>0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0</v>
      </c>
      <c r="OM74" s="44">
        <f t="shared" si="3031"/>
        <v>0</v>
      </c>
      <c r="ON74" s="44">
        <f t="shared" si="3032"/>
        <v>0</v>
      </c>
      <c r="OO74" s="45">
        <f>'СДП (план)'!BM75</f>
        <v>0</v>
      </c>
      <c r="OP74" s="44">
        <f>'СДП (план)'!BN75</f>
        <v>0</v>
      </c>
      <c r="OQ74" s="44">
        <f t="shared" si="3033"/>
        <v>0</v>
      </c>
      <c r="OR74" s="44">
        <f t="shared" si="3034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35"/>
        <v>0</v>
      </c>
      <c r="PC74" s="44">
        <f t="shared" si="3036"/>
        <v>0</v>
      </c>
      <c r="PD74" s="45">
        <f>'СДП (план)'!BO75</f>
        <v>0</v>
      </c>
      <c r="PE74" s="44">
        <f>'СДП (план)'!BP75</f>
        <v>0</v>
      </c>
      <c r="PF74" s="44">
        <f t="shared" si="3037"/>
        <v>0</v>
      </c>
      <c r="PG74" s="44">
        <f t="shared" si="3038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39"/>
        <v>0</v>
      </c>
      <c r="PR74" s="44">
        <f t="shared" si="3040"/>
        <v>0</v>
      </c>
      <c r="PS74" s="45">
        <f>'СДП (план)'!BQ75</f>
        <v>0</v>
      </c>
      <c r="PT74" s="44">
        <f>'СДП (план)'!BR75</f>
        <v>0</v>
      </c>
      <c r="PU74" s="44">
        <f t="shared" si="3041"/>
        <v>0</v>
      </c>
      <c r="PV74" s="44">
        <f t="shared" si="3042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696"/>
        <v>0</v>
      </c>
      <c r="QG74" s="44">
        <f t="shared" si="697"/>
        <v>0</v>
      </c>
      <c r="QH74" s="45">
        <f>'СДП (план)'!BS75</f>
        <v>0</v>
      </c>
      <c r="QI74" s="44">
        <f>'СДП (план)'!BT75</f>
        <v>0</v>
      </c>
      <c r="QJ74" s="44">
        <f t="shared" si="3043"/>
        <v>0</v>
      </c>
      <c r="QK74" s="44">
        <f t="shared" si="3044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158">SUM(QL74-QJ74)</f>
        <v>0</v>
      </c>
      <c r="QV74" s="44">
        <f t="shared" si="3135"/>
        <v>0</v>
      </c>
      <c r="QW74" s="45">
        <f>'СДП (план)'!BU75</f>
        <v>0</v>
      </c>
      <c r="QX74" s="44">
        <f>'СДП (план)'!BV75</f>
        <v>0</v>
      </c>
      <c r="QY74" s="44">
        <f t="shared" si="3045"/>
        <v>0</v>
      </c>
      <c r="QZ74" s="44">
        <f t="shared" si="3046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159">SUM(RA74-QY74)</f>
        <v>0</v>
      </c>
      <c r="RK74" s="44">
        <f t="shared" si="3138"/>
        <v>0</v>
      </c>
      <c r="RL74" s="45">
        <f>'СДП (план)'!BW75</f>
        <v>0</v>
      </c>
      <c r="RM74" s="44">
        <f>'СДП (план)'!BX75</f>
        <v>0</v>
      </c>
      <c r="RN74" s="44">
        <f t="shared" si="3047"/>
        <v>0</v>
      </c>
      <c r="RO74" s="44">
        <f t="shared" si="3048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49"/>
        <v>0</v>
      </c>
      <c r="RZ74" s="44">
        <f t="shared" si="3050"/>
        <v>0</v>
      </c>
      <c r="SA74" s="45">
        <f>'СДП (план)'!BY75</f>
        <v>0</v>
      </c>
      <c r="SB74" s="44">
        <f>'СДП (план)'!BZ75</f>
        <v>0</v>
      </c>
      <c r="SC74" s="44">
        <f t="shared" si="3051"/>
        <v>0</v>
      </c>
      <c r="SD74" s="44">
        <f t="shared" si="3052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053"/>
        <v>0</v>
      </c>
      <c r="SO74" s="44">
        <f t="shared" si="3054"/>
        <v>0</v>
      </c>
      <c r="SP74" s="45">
        <f>'СДП (план)'!CA75</f>
        <v>0</v>
      </c>
      <c r="SQ74" s="44">
        <f>'СДП (план)'!CB75</f>
        <v>0</v>
      </c>
      <c r="SR74" s="44">
        <f t="shared" si="3055"/>
        <v>0</v>
      </c>
      <c r="SS74" s="44">
        <f t="shared" si="3056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057"/>
        <v>0</v>
      </c>
      <c r="TD74" s="44">
        <f t="shared" si="3058"/>
        <v>0</v>
      </c>
      <c r="TE74" s="45">
        <f>'СДП (план)'!CC75</f>
        <v>0</v>
      </c>
      <c r="TF74" s="44">
        <f>'СДП (план)'!CD75</f>
        <v>0</v>
      </c>
      <c r="TG74" s="44">
        <f t="shared" si="3059"/>
        <v>0</v>
      </c>
      <c r="TH74" s="44">
        <f t="shared" si="3060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061"/>
        <v>0</v>
      </c>
      <c r="TS74" s="44">
        <f t="shared" si="3062"/>
        <v>0</v>
      </c>
      <c r="TT74" s="47">
        <f>'СДП (план)'!CE75</f>
        <v>0</v>
      </c>
      <c r="TU74" s="47">
        <f>'СДП (план)'!CF75</f>
        <v>0</v>
      </c>
      <c r="TV74" s="44">
        <f t="shared" si="3063"/>
        <v>0</v>
      </c>
      <c r="TW74" s="44">
        <f t="shared" si="3064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065"/>
        <v>0</v>
      </c>
      <c r="UH74" s="44">
        <f t="shared" si="3066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067"/>
        <v>0.33333333333333331</v>
      </c>
      <c r="UL74" s="44">
        <f t="shared" si="3068"/>
        <v>15066.072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0.59666666666666668</v>
      </c>
      <c r="UU74" s="44">
        <f>SUM(UM74*$F74)</f>
        <v>0</v>
      </c>
      <c r="UV74" s="44">
        <f t="shared" si="3069"/>
        <v>-0.33333333333333331</v>
      </c>
      <c r="UW74" s="44">
        <f t="shared" si="3070"/>
        <v>-15066.072</v>
      </c>
      <c r="UX74" s="45">
        <f>'СДП (план)'!CI75</f>
        <v>0</v>
      </c>
      <c r="UY74" s="44">
        <f>'СДП (план)'!CJ75</f>
        <v>0</v>
      </c>
      <c r="UZ74" s="44">
        <f t="shared" si="3071"/>
        <v>0</v>
      </c>
      <c r="VA74" s="44">
        <f t="shared" si="3072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71"/>
        <v>0</v>
      </c>
      <c r="VL74" s="44">
        <f t="shared" si="1172"/>
        <v>0</v>
      </c>
      <c r="VM74" s="45">
        <f>'СДП (план)'!CK75</f>
        <v>0</v>
      </c>
      <c r="VN74" s="44">
        <f>'СДП (план)'!CL75</f>
        <v>0</v>
      </c>
      <c r="VO74" s="44">
        <f t="shared" si="3073"/>
        <v>0</v>
      </c>
      <c r="VP74" s="44">
        <f t="shared" si="3074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075"/>
        <v>0</v>
      </c>
      <c r="WA74" s="44">
        <f t="shared" si="3076"/>
        <v>0</v>
      </c>
      <c r="WB74" s="45">
        <f>'СДП (план)'!CM75</f>
        <v>0</v>
      </c>
      <c r="WC74" s="44">
        <f>'СДП (план)'!CN75</f>
        <v>0</v>
      </c>
      <c r="WD74" s="44">
        <f t="shared" si="3077"/>
        <v>0</v>
      </c>
      <c r="WE74" s="44">
        <f t="shared" si="3078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079"/>
        <v>0</v>
      </c>
      <c r="WP74" s="44">
        <f t="shared" si="3080"/>
        <v>0</v>
      </c>
      <c r="WQ74" s="45">
        <f>'СДП (план)'!CO75</f>
        <v>0</v>
      </c>
      <c r="WR74" s="44">
        <f>'СДП (план)'!CP75</f>
        <v>0</v>
      </c>
      <c r="WS74" s="44">
        <f t="shared" si="3081"/>
        <v>0</v>
      </c>
      <c r="WT74" s="44">
        <f t="shared" si="3082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083"/>
        <v>0</v>
      </c>
      <c r="XE74" s="44">
        <f t="shared" si="3084"/>
        <v>0</v>
      </c>
      <c r="XF74" s="45">
        <f>'СДП (план)'!CQ75</f>
        <v>0</v>
      </c>
      <c r="XG74" s="44">
        <f>'СДП (план)'!CR75</f>
        <v>0</v>
      </c>
      <c r="XH74" s="44">
        <f t="shared" si="3085"/>
        <v>0</v>
      </c>
      <c r="XI74" s="44">
        <f t="shared" si="3086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087"/>
        <v>0</v>
      </c>
      <c r="XT74" s="44">
        <f t="shared" si="3088"/>
        <v>0</v>
      </c>
      <c r="XU74" s="5">
        <f>'СДП (план)'!CS75</f>
        <v>0</v>
      </c>
      <c r="XV74" s="3">
        <f>'СДП (план)'!CT75</f>
        <v>0</v>
      </c>
      <c r="XW74" s="44">
        <f t="shared" si="3089"/>
        <v>0</v>
      </c>
      <c r="XX74" s="44">
        <f t="shared" si="3090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091"/>
        <v>0</v>
      </c>
      <c r="YI74" s="44">
        <f t="shared" si="3092"/>
        <v>0</v>
      </c>
      <c r="YJ74" s="3">
        <f>'СДП (план)'!CU75</f>
        <v>0</v>
      </c>
      <c r="YK74" s="3">
        <f>'СДП (план)'!CV75</f>
        <v>0</v>
      </c>
      <c r="YL74" s="44">
        <f t="shared" si="3093"/>
        <v>0</v>
      </c>
      <c r="YM74" s="44">
        <f t="shared" si="3094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18"/>
        <v>0</v>
      </c>
      <c r="YX74" s="44">
        <f t="shared" si="2819"/>
        <v>0</v>
      </c>
      <c r="YY74" s="44">
        <f>'СДП (план)'!CW75</f>
        <v>0</v>
      </c>
      <c r="YZ74" s="44">
        <f>'СДП (план)'!CX75</f>
        <v>0</v>
      </c>
      <c r="ZA74" s="44">
        <f t="shared" si="3095"/>
        <v>0</v>
      </c>
      <c r="ZB74" s="44">
        <f t="shared" si="3096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192"/>
        <v>0</v>
      </c>
      <c r="ZM74" s="44">
        <f t="shared" si="1193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>SUM(HC74,DB74,AT74,BX74,AE74,BI74,P74,NL74,LD74,LS74,OA74,EU74,FJ74,HR74,JK74,MH74,MW74,TU74,IG74,IV74,JZ74,DQ74,EF74,WR74,WC74,UJ74,UY74,RM74,TF74,VN74,OP74,PE74,PT74,QI74,FY74,QX74,GN74,SQ74,XG74,XV74,SB74,CM74,KO74,YK74,YZ74)</f>
        <v>2350307.2319999998</v>
      </c>
      <c r="AAE74" s="49">
        <f>SUM(HD74,DC74,AU74,BY74,AF74,BJ74,Q74,NM74,LE74,LT74,OB74,EV74,FK74,HS74,JL74,MI74,MX74,TV74,IH74,IW74,KA74,DR74,EG74,WS74,WD74,UK74,UZ74,RN74,TG74,VO74,OQ74,PF74,PU74,QJ74,FZ74,QY74,GO74,SR74,XH74,XW74,SC74,CN74,KP74,YL74,ZA74)</f>
        <v>10.333333333333334</v>
      </c>
      <c r="AAF74" s="49">
        <f>SUM(HE74,DD74,AV74,BZ74,AG74,BK74,R74,NN74,LF74,LU74,OC74,EW74,FL74,HT74,JM74,MJ74,MY74,TW74,II74,IX74,KB74,DS74,EH74,WT74,WE74,UL74,VA74,RO74,TH74,VP74,OR74,PG74,PV74,QK74,GA74,QZ74,GP74,SS74,XI74,XX74,SD74,CO74,KQ74,YM74,ZB74)</f>
        <v>391717.87199999997</v>
      </c>
      <c r="AAG74" s="49">
        <f>SUM(HF74,DE74,AW74,CA74,AH74,BL74,S74,NO74,LG74,LV74,OD74,EX74,FM74,HU74,JN74,MK74,MZ74,TX74,IJ74,IY74,KC74,DT74,EI74,WU74,WF74,UM74,VB74,RP74,TI74,VQ74,OS74,PH74,PW74,QL74,GB74,RA74,GQ74,ST74,XJ74,XY74,SE74,CP74,KR74,YN74,ZC74)</f>
        <v>0</v>
      </c>
      <c r="AAH74" s="49">
        <f>SUM(HG74,DF74,AX74,CB74,AI74,BM74,T74,NP74,LH74,LW74,OE74,EY74,FN74,HV74,JO74,ML74,NA74,TY74,IK74,IZ74,KD74,DU74,EJ74,WV74,WG74,UN74,VC74,RQ74,TJ74,VR74,OT74,PI74,PX74,QM74,GC74,RB74,GR74,SU74,XK74,XZ74,SF74,CQ74,KS74,YO74,ZD74)</f>
        <v>0</v>
      </c>
      <c r="AAI74" s="49">
        <f>SUM(HH74,DG74,AY74,CC74,AJ74,BN74,U74,NQ74,LI74,LX74,OF74,EZ74,FO74,HW74,JP74,MM74,NB74,TZ74,IL74,JA74,KE74,DV74,EK74,WW74,WH74,UO74,VD74,RR74,TK74,VS74,OU74,PJ74,PY74,QN74,GD74,RC74,GS74,SV74,XL74,YA74,SG74,CR74,KT74,YP74,ZE74)</f>
        <v>0</v>
      </c>
      <c r="AAJ74" s="49">
        <f>SUM(HI74,DH74,AZ74,CD74,AK74,BO74,V74,NR74,LJ74,LY74,OG74,FA74,FP74,HX74,JQ74,MN74,NC74,UA74,IM74,JB74,KF74,DW74,EL74,WX74,WI74,UP74,VE74,RS74,TL74,VT74,OV74,PK74,PZ74,QO74,GE74,RD74,GT74,SW74,XM74,YB74,SH74,CS74,KU74,YQ74,ZF74)</f>
        <v>0</v>
      </c>
      <c r="AAK74" s="49">
        <f>SUM(HJ74,DI74,BA74,CE74,AL74,BP74,W74,NS74,LK74,LZ74,OH74,FB74,FQ74,HY74,JR74,MO74,ND74,UB74,IN74,JC74,KG74,DX74,EM74,WY74,WJ74,UQ74,VF74,RT74,TM74,VU74,OW74,PL74,QA74,QP74,GF74,RE74,GU74,SX74,XN74,YC74,SI74,CT74,KV74,YR74,ZG74)</f>
        <v>0</v>
      </c>
      <c r="AAL74" s="49">
        <f>SUM(HK74,DJ74,BB74,CF74,AM74,BQ74,X74,NT74,LL74,MA74,OI74,FC74,FR74,HZ74,JS74,MP74,NE74,UC74,IO74,JD74,KH74,DY74,EN74,WZ74,WK74,UR74,VG74,RU74,TN74,VV74,OX74,PM74,QB74,QQ74,GG74,RF74,GV74,SY74,XO74,YD74,SJ74,CU74,KW74,YS74,ZH74)</f>
        <v>0</v>
      </c>
      <c r="AAM74" s="49">
        <f>SUM(HL74,DK74,BC74,CG74,AN74,BR74,Y74,NU74,LM74,MB74,OJ74,FD74,FS74,IA74,JT74,MQ74,NF74,UD74,IP74,JE74,KI74,DZ74,EO74,XA74,WL74,US74,VH74,RV74,TO74,VW74,OY74,PN74,QC74,QR74,GH74,RG74,GW74,SZ74,XP74,YE74,SK74,CV74,KX74,YT74,ZI74)</f>
        <v>110.98</v>
      </c>
      <c r="AAN74" s="49">
        <f>SUM(HM74,DL74,BD74,CH74,AO74,BS74,Z74,NV74,LN74,MC74,OK74,FE74,FT74,IB74,JU74,MR74,NG74,UE74,IQ74,JF74,KJ74,EA74,EP74,XB74,WM74,UT74,VI74,RW74,TP74,VX74,OZ74,PO74,QD74,QS74,GI74,RH74,GX74,TA74,XQ74,YF74,SL74,CW74,KY74,YU74,ZJ74)</f>
        <v>18.496666666666666</v>
      </c>
      <c r="AAO74" s="49">
        <f>SUM(HN74,DM74,BE74,CI74,AP74,BT74,AA74,NW74,LO74,MD74,OL74,FF74,FU74,IC74,JV74,MS74,NH74,UF74,IR74,JG74,KK74,EB74,EQ74,XC74,WN74,UU74,VJ74,RX74,TQ74,VY74,PA74,PP74,QE74,QT74,GJ74,RI74,GY74,TB74,XR74,YG74,SM74,CX74,KZ74,YV74,ZK74)</f>
        <v>0</v>
      </c>
      <c r="AAP74" s="44">
        <f t="shared" ref="AAP74" si="3160">SUM(AAG74-AAE74)</f>
        <v>-10.333333333333334</v>
      </c>
      <c r="AAQ74" s="44">
        <f t="shared" ref="AAQ74" si="3161">SUM(AAH74-AAF74)</f>
        <v>-391717.87199999997</v>
      </c>
    </row>
    <row r="75" spans="1:719" s="33" customFormat="1" ht="15" x14ac:dyDescent="0.25">
      <c r="A75" s="204">
        <v>18</v>
      </c>
      <c r="B75" s="267"/>
      <c r="C75" s="257" t="s">
        <v>605</v>
      </c>
      <c r="D75" s="221" t="s">
        <v>292</v>
      </c>
      <c r="E75" s="170">
        <v>15030</v>
      </c>
      <c r="F75" s="234"/>
      <c r="G75" s="319"/>
      <c r="H75" s="14"/>
      <c r="I75" s="220"/>
      <c r="J75" s="220"/>
      <c r="K75" s="235">
        <v>1.4</v>
      </c>
      <c r="L75" s="235">
        <v>1.68</v>
      </c>
      <c r="M75" s="235">
        <v>2.23</v>
      </c>
      <c r="N75" s="232">
        <v>2.57</v>
      </c>
      <c r="O75" s="116">
        <f>'СДП (план)'!O76</f>
        <v>1336</v>
      </c>
      <c r="P75" s="116">
        <f>'СДП (план)'!P76</f>
        <v>91074826.079999998</v>
      </c>
      <c r="Q75" s="44">
        <f t="shared" si="2947"/>
        <v>222.66666666666666</v>
      </c>
      <c r="R75" s="44">
        <f t="shared" si="2948"/>
        <v>15179137.68</v>
      </c>
      <c r="S75" s="116">
        <f t="shared" ref="S75:AA75" si="3162">SUM(S76:S79)</f>
        <v>207</v>
      </c>
      <c r="T75" s="116">
        <f t="shared" si="3162"/>
        <v>13879829.25</v>
      </c>
      <c r="U75" s="116">
        <f t="shared" si="3162"/>
        <v>5306</v>
      </c>
      <c r="V75" s="116">
        <f t="shared" si="3162"/>
        <v>3</v>
      </c>
      <c r="W75" s="116">
        <f t="shared" si="3162"/>
        <v>205159.5</v>
      </c>
      <c r="X75" s="116">
        <f t="shared" si="3162"/>
        <v>90</v>
      </c>
      <c r="Y75" s="116">
        <f t="shared" si="3162"/>
        <v>4328.24</v>
      </c>
      <c r="Z75" s="116">
        <f t="shared" si="3162"/>
        <v>721.37333333333333</v>
      </c>
      <c r="AA75" s="116">
        <f t="shared" si="3162"/>
        <v>662.85</v>
      </c>
      <c r="AB75" s="82">
        <f t="shared" si="2304"/>
        <v>-15.666666666666657</v>
      </c>
      <c r="AC75" s="82">
        <f t="shared" si="2305"/>
        <v>-1299308.4299999997</v>
      </c>
      <c r="AD75" s="131">
        <f>'СДП (план)'!Q76</f>
        <v>0</v>
      </c>
      <c r="AE75" s="131">
        <f>'СДП (план)'!R76</f>
        <v>0</v>
      </c>
      <c r="AF75" s="82">
        <f t="shared" si="2949"/>
        <v>0</v>
      </c>
      <c r="AG75" s="82">
        <f t="shared" si="2950"/>
        <v>0</v>
      </c>
      <c r="AH75" s="116">
        <f t="shared" ref="AH75:AP75" si="3163">SUM(AH76:AH79)</f>
        <v>0</v>
      </c>
      <c r="AI75" s="116">
        <f t="shared" si="3163"/>
        <v>0</v>
      </c>
      <c r="AJ75" s="116">
        <f t="shared" si="3163"/>
        <v>0</v>
      </c>
      <c r="AK75" s="116">
        <f t="shared" si="3163"/>
        <v>0</v>
      </c>
      <c r="AL75" s="116">
        <f t="shared" si="3163"/>
        <v>0</v>
      </c>
      <c r="AM75" s="116">
        <f t="shared" si="3163"/>
        <v>0</v>
      </c>
      <c r="AN75" s="116">
        <f t="shared" si="3163"/>
        <v>0</v>
      </c>
      <c r="AO75" s="116">
        <f t="shared" si="3163"/>
        <v>0</v>
      </c>
      <c r="AP75" s="116">
        <f t="shared" si="3163"/>
        <v>0</v>
      </c>
      <c r="AQ75" s="82">
        <f t="shared" si="3099"/>
        <v>0</v>
      </c>
      <c r="AR75" s="82">
        <f t="shared" si="3100"/>
        <v>0</v>
      </c>
      <c r="AS75" s="116">
        <f>'СДП (план)'!S76</f>
        <v>0</v>
      </c>
      <c r="AT75" s="116">
        <f>'СДП (план)'!T76</f>
        <v>0</v>
      </c>
      <c r="AU75" s="44">
        <f t="shared" si="2951"/>
        <v>0</v>
      </c>
      <c r="AV75" s="44">
        <f t="shared" si="2952"/>
        <v>0</v>
      </c>
      <c r="AW75" s="116">
        <f t="shared" ref="AW75:BE75" si="3164">SUM(AW76:AW79)</f>
        <v>0</v>
      </c>
      <c r="AX75" s="116">
        <f t="shared" si="3164"/>
        <v>0</v>
      </c>
      <c r="AY75" s="116">
        <f t="shared" si="3164"/>
        <v>0</v>
      </c>
      <c r="AZ75" s="116">
        <f t="shared" si="3164"/>
        <v>0</v>
      </c>
      <c r="BA75" s="116">
        <f t="shared" si="3164"/>
        <v>0</v>
      </c>
      <c r="BB75" s="116">
        <f t="shared" si="3164"/>
        <v>0</v>
      </c>
      <c r="BC75" s="116">
        <f t="shared" si="3164"/>
        <v>0</v>
      </c>
      <c r="BD75" s="116">
        <f t="shared" si="3164"/>
        <v>0</v>
      </c>
      <c r="BE75" s="116">
        <f t="shared" si="3164"/>
        <v>0</v>
      </c>
      <c r="BF75" s="82">
        <f t="shared" si="2308"/>
        <v>0</v>
      </c>
      <c r="BG75" s="82">
        <f t="shared" si="2309"/>
        <v>0</v>
      </c>
      <c r="BH75" s="140">
        <f>'СДП (план)'!U76</f>
        <v>0</v>
      </c>
      <c r="BI75" s="81">
        <f>'СДП (план)'!V76</f>
        <v>0</v>
      </c>
      <c r="BJ75" s="44">
        <f t="shared" si="2953"/>
        <v>0</v>
      </c>
      <c r="BK75" s="44">
        <f t="shared" si="2954"/>
        <v>0</v>
      </c>
      <c r="BL75" s="116">
        <f t="shared" ref="BL75:BT75" si="3165">SUM(BL76:BL79)</f>
        <v>0</v>
      </c>
      <c r="BM75" s="116">
        <f t="shared" si="3165"/>
        <v>0</v>
      </c>
      <c r="BN75" s="116">
        <f t="shared" si="3165"/>
        <v>0</v>
      </c>
      <c r="BO75" s="116">
        <f t="shared" si="3165"/>
        <v>0</v>
      </c>
      <c r="BP75" s="116">
        <f t="shared" si="3165"/>
        <v>0</v>
      </c>
      <c r="BQ75" s="116">
        <f t="shared" si="3165"/>
        <v>0</v>
      </c>
      <c r="BR75" s="116">
        <f t="shared" si="3165"/>
        <v>0</v>
      </c>
      <c r="BS75" s="116">
        <f t="shared" si="3165"/>
        <v>0</v>
      </c>
      <c r="BT75" s="116">
        <f t="shared" si="3165"/>
        <v>0</v>
      </c>
      <c r="BU75" s="82">
        <f>SUM(BL75-BJ75)</f>
        <v>0</v>
      </c>
      <c r="BV75" s="82">
        <f>SUM(BM75-BK75)</f>
        <v>0</v>
      </c>
      <c r="BW75" s="116">
        <f>'СДП (план)'!W76</f>
        <v>0</v>
      </c>
      <c r="BX75" s="116">
        <f>'СДП (план)'!X76</f>
        <v>0</v>
      </c>
      <c r="BY75" s="82">
        <f t="shared" si="2955"/>
        <v>0</v>
      </c>
      <c r="BZ75" s="82">
        <f t="shared" si="2956"/>
        <v>0</v>
      </c>
      <c r="CA75" s="116">
        <f t="shared" ref="CA75:CI75" si="3166">SUM(CA76:CA79)</f>
        <v>0</v>
      </c>
      <c r="CB75" s="116">
        <f t="shared" si="3166"/>
        <v>0</v>
      </c>
      <c r="CC75" s="116">
        <f t="shared" si="3166"/>
        <v>0</v>
      </c>
      <c r="CD75" s="116">
        <f t="shared" si="3166"/>
        <v>0</v>
      </c>
      <c r="CE75" s="116">
        <f t="shared" si="3166"/>
        <v>0</v>
      </c>
      <c r="CF75" s="116">
        <f t="shared" si="3166"/>
        <v>0</v>
      </c>
      <c r="CG75" s="116">
        <f t="shared" si="3166"/>
        <v>0</v>
      </c>
      <c r="CH75" s="116">
        <f t="shared" si="3166"/>
        <v>0</v>
      </c>
      <c r="CI75" s="116">
        <f t="shared" si="3166"/>
        <v>0</v>
      </c>
      <c r="CJ75" s="82">
        <f t="shared" si="2840"/>
        <v>0</v>
      </c>
      <c r="CK75" s="82">
        <f t="shared" si="2841"/>
        <v>0</v>
      </c>
      <c r="CL75" s="55">
        <f>'СДП (план)'!Y76</f>
        <v>0</v>
      </c>
      <c r="CM75" s="55">
        <f>'СДП (план)'!Z76</f>
        <v>0</v>
      </c>
      <c r="CN75" s="82">
        <f t="shared" si="2957"/>
        <v>0</v>
      </c>
      <c r="CO75" s="82">
        <f t="shared" si="2958"/>
        <v>0</v>
      </c>
      <c r="CP75" s="55">
        <f t="shared" ref="CP75:CX75" si="3167">SUM(CP76:CP79)</f>
        <v>0</v>
      </c>
      <c r="CQ75" s="55">
        <f t="shared" si="3167"/>
        <v>0</v>
      </c>
      <c r="CR75" s="55">
        <f t="shared" si="3167"/>
        <v>0</v>
      </c>
      <c r="CS75" s="55">
        <f t="shared" si="3167"/>
        <v>0</v>
      </c>
      <c r="CT75" s="55">
        <f t="shared" si="3167"/>
        <v>0</v>
      </c>
      <c r="CU75" s="55">
        <f t="shared" si="3167"/>
        <v>0</v>
      </c>
      <c r="CV75" s="116">
        <f t="shared" si="3167"/>
        <v>0</v>
      </c>
      <c r="CW75" s="116">
        <f t="shared" si="3167"/>
        <v>0</v>
      </c>
      <c r="CX75" s="116">
        <f t="shared" si="3167"/>
        <v>0</v>
      </c>
      <c r="CY75" s="82">
        <f t="shared" si="2959"/>
        <v>0</v>
      </c>
      <c r="CZ75" s="82">
        <f t="shared" si="2960"/>
        <v>0</v>
      </c>
      <c r="DA75" s="55">
        <f>'СДП (план)'!AA76</f>
        <v>0</v>
      </c>
      <c r="DB75" s="55">
        <f>'СДП (план)'!AB76</f>
        <v>0</v>
      </c>
      <c r="DC75" s="82">
        <f t="shared" si="2961"/>
        <v>0</v>
      </c>
      <c r="DD75" s="82">
        <f t="shared" si="2962"/>
        <v>0</v>
      </c>
      <c r="DE75" s="55">
        <f t="shared" ref="DE75:DM75" si="3168">SUM(DE76:DE79)</f>
        <v>0</v>
      </c>
      <c r="DF75" s="55">
        <f t="shared" si="3168"/>
        <v>0</v>
      </c>
      <c r="DG75" s="55">
        <f t="shared" si="3168"/>
        <v>0</v>
      </c>
      <c r="DH75" s="55">
        <f t="shared" si="3168"/>
        <v>0</v>
      </c>
      <c r="DI75" s="55">
        <f t="shared" si="3168"/>
        <v>0</v>
      </c>
      <c r="DJ75" s="55">
        <f t="shared" si="3168"/>
        <v>0</v>
      </c>
      <c r="DK75" s="116">
        <f t="shared" si="3168"/>
        <v>0</v>
      </c>
      <c r="DL75" s="116">
        <f t="shared" si="3168"/>
        <v>0</v>
      </c>
      <c r="DM75" s="116">
        <f t="shared" si="3168"/>
        <v>0</v>
      </c>
      <c r="DN75" s="82">
        <f t="shared" si="2963"/>
        <v>0</v>
      </c>
      <c r="DO75" s="82">
        <f t="shared" si="2964"/>
        <v>0</v>
      </c>
      <c r="DP75" s="15">
        <f>'СДП (план)'!AC76</f>
        <v>82</v>
      </c>
      <c r="DQ75" s="15">
        <f>'СДП (план)'!AD76</f>
        <v>3253093.2</v>
      </c>
      <c r="DR75" s="82">
        <f t="shared" si="2965"/>
        <v>13.666666666666666</v>
      </c>
      <c r="DS75" s="82">
        <f t="shared" si="2966"/>
        <v>542182.20000000007</v>
      </c>
      <c r="DT75" s="55">
        <f t="shared" ref="DT75:EB75" si="3169">SUM(DT76:DT79)</f>
        <v>5</v>
      </c>
      <c r="DU75" s="55">
        <f t="shared" si="3169"/>
        <v>168336</v>
      </c>
      <c r="DV75" s="55">
        <f t="shared" si="3169"/>
        <v>44</v>
      </c>
      <c r="DW75" s="55">
        <f t="shared" si="3169"/>
        <v>0</v>
      </c>
      <c r="DX75" s="55">
        <f t="shared" si="3169"/>
        <v>0</v>
      </c>
      <c r="DY75" s="55">
        <f t="shared" si="3169"/>
        <v>0</v>
      </c>
      <c r="DZ75" s="116">
        <f t="shared" si="3169"/>
        <v>154.6</v>
      </c>
      <c r="EA75" s="116">
        <f t="shared" si="3169"/>
        <v>25.766666666666673</v>
      </c>
      <c r="EB75" s="116">
        <f t="shared" si="3169"/>
        <v>8</v>
      </c>
      <c r="EC75" s="82">
        <f t="shared" si="2967"/>
        <v>-8.6666666666666661</v>
      </c>
      <c r="ED75" s="82">
        <f t="shared" si="2968"/>
        <v>-373846.20000000007</v>
      </c>
      <c r="EE75" s="82">
        <f>'СДП (план)'!CY76</f>
        <v>0</v>
      </c>
      <c r="EF75" s="82">
        <f>'СДП (план)'!CZ76</f>
        <v>0</v>
      </c>
      <c r="EG75" s="82">
        <f t="shared" si="2969"/>
        <v>0</v>
      </c>
      <c r="EH75" s="82">
        <f t="shared" si="2970"/>
        <v>0</v>
      </c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55">
        <f>'СДП (план)'!AE76</f>
        <v>0</v>
      </c>
      <c r="EU75" s="55">
        <f>'СДП (план)'!AF76</f>
        <v>0</v>
      </c>
      <c r="EV75" s="82">
        <f t="shared" si="2971"/>
        <v>0</v>
      </c>
      <c r="EW75" s="82">
        <f t="shared" si="2972"/>
        <v>0</v>
      </c>
      <c r="EX75" s="55">
        <f t="shared" ref="EX75:FF75" si="3170">SUM(EX76:EX79)</f>
        <v>0</v>
      </c>
      <c r="EY75" s="55">
        <f t="shared" si="3170"/>
        <v>0</v>
      </c>
      <c r="EZ75" s="55">
        <f t="shared" si="3170"/>
        <v>0</v>
      </c>
      <c r="FA75" s="55">
        <f t="shared" si="3170"/>
        <v>0</v>
      </c>
      <c r="FB75" s="55">
        <f t="shared" si="3170"/>
        <v>0</v>
      </c>
      <c r="FC75" s="55">
        <f t="shared" si="3170"/>
        <v>0</v>
      </c>
      <c r="FD75" s="116">
        <f t="shared" si="3170"/>
        <v>0</v>
      </c>
      <c r="FE75" s="116">
        <f t="shared" si="3170"/>
        <v>0</v>
      </c>
      <c r="FF75" s="116">
        <f t="shared" si="3170"/>
        <v>0</v>
      </c>
      <c r="FG75" s="82">
        <f t="shared" si="3108"/>
        <v>0</v>
      </c>
      <c r="FH75" s="82">
        <f t="shared" si="3109"/>
        <v>0</v>
      </c>
      <c r="FI75" s="15">
        <f>'СДП (план)'!AG76</f>
        <v>15</v>
      </c>
      <c r="FJ75" s="15">
        <f>'СДП (план)'!AH76</f>
        <v>252503.99999999997</v>
      </c>
      <c r="FK75" s="82">
        <f t="shared" si="2973"/>
        <v>2.5</v>
      </c>
      <c r="FL75" s="82">
        <f t="shared" si="2974"/>
        <v>42083.999999999993</v>
      </c>
      <c r="FM75" s="55">
        <f t="shared" ref="FM75:FU75" si="3171">SUM(FM76:FM79)</f>
        <v>0</v>
      </c>
      <c r="FN75" s="55">
        <f t="shared" si="3171"/>
        <v>0</v>
      </c>
      <c r="FO75" s="55">
        <f t="shared" si="3171"/>
        <v>0</v>
      </c>
      <c r="FP75" s="55">
        <f t="shared" si="3171"/>
        <v>0</v>
      </c>
      <c r="FQ75" s="55">
        <f t="shared" si="3171"/>
        <v>0</v>
      </c>
      <c r="FR75" s="55">
        <f t="shared" si="3171"/>
        <v>0</v>
      </c>
      <c r="FS75" s="116">
        <f t="shared" si="3171"/>
        <v>12</v>
      </c>
      <c r="FT75" s="116">
        <f t="shared" si="3171"/>
        <v>2</v>
      </c>
      <c r="FU75" s="116">
        <f t="shared" si="3171"/>
        <v>0</v>
      </c>
      <c r="FV75" s="82">
        <f t="shared" si="3111"/>
        <v>-2.5</v>
      </c>
      <c r="FW75" s="82">
        <f t="shared" si="3112"/>
        <v>-42083.999999999993</v>
      </c>
      <c r="FX75" s="15">
        <f>'СДП (план)'!AI76</f>
        <v>0</v>
      </c>
      <c r="FY75" s="15">
        <f>'СДП (план)'!AJ76</f>
        <v>0</v>
      </c>
      <c r="FZ75" s="44">
        <f t="shared" si="2975"/>
        <v>0</v>
      </c>
      <c r="GA75" s="44">
        <f t="shared" si="2976"/>
        <v>0</v>
      </c>
      <c r="GB75" s="55">
        <f t="shared" ref="GB75:GJ75" si="3172">SUM(GB76:GB79)</f>
        <v>0</v>
      </c>
      <c r="GC75" s="55">
        <f t="shared" si="3172"/>
        <v>0</v>
      </c>
      <c r="GD75" s="55">
        <f t="shared" si="3172"/>
        <v>0</v>
      </c>
      <c r="GE75" s="55">
        <f t="shared" si="3172"/>
        <v>0</v>
      </c>
      <c r="GF75" s="55">
        <f t="shared" si="3172"/>
        <v>0</v>
      </c>
      <c r="GG75" s="55"/>
      <c r="GH75" s="116">
        <f t="shared" si="3172"/>
        <v>0</v>
      </c>
      <c r="GI75" s="116">
        <f t="shared" si="3172"/>
        <v>0</v>
      </c>
      <c r="GJ75" s="116">
        <f t="shared" si="3172"/>
        <v>0</v>
      </c>
      <c r="GK75" s="82">
        <f t="shared" si="3114"/>
        <v>0</v>
      </c>
      <c r="GL75" s="82">
        <f t="shared" si="3115"/>
        <v>0</v>
      </c>
      <c r="GM75" s="55">
        <f>'СДП (план)'!AK76</f>
        <v>8</v>
      </c>
      <c r="GN75" s="55">
        <f>'СДП (план)'!AL76</f>
        <v>161602.56</v>
      </c>
      <c r="GO75" s="82">
        <f t="shared" si="2977"/>
        <v>1.3333333333333333</v>
      </c>
      <c r="GP75" s="82">
        <f t="shared" si="2978"/>
        <v>26933.759999999998</v>
      </c>
      <c r="GQ75" s="55">
        <f t="shared" ref="GQ75:GY75" si="3173">SUM(GQ76:GQ79)</f>
        <v>5</v>
      </c>
      <c r="GR75" s="55">
        <f t="shared" si="3173"/>
        <v>101001.60000000001</v>
      </c>
      <c r="GS75" s="55">
        <f t="shared" si="3173"/>
        <v>53</v>
      </c>
      <c r="GT75" s="55">
        <f t="shared" si="3173"/>
        <v>0</v>
      </c>
      <c r="GU75" s="55">
        <f t="shared" si="3173"/>
        <v>0</v>
      </c>
      <c r="GV75" s="55">
        <f t="shared" si="3173"/>
        <v>0</v>
      </c>
      <c r="GW75" s="116">
        <f t="shared" si="3173"/>
        <v>6.4</v>
      </c>
      <c r="GX75" s="116">
        <f t="shared" si="3173"/>
        <v>1.0666666666666667</v>
      </c>
      <c r="GY75" s="116">
        <f t="shared" si="3173"/>
        <v>4</v>
      </c>
      <c r="GZ75" s="82">
        <f t="shared" si="2979"/>
        <v>3.666666666666667</v>
      </c>
      <c r="HA75" s="82">
        <f t="shared" si="2980"/>
        <v>74067.840000000011</v>
      </c>
      <c r="HB75" s="165">
        <f>'СДП (план)'!AM76</f>
        <v>0</v>
      </c>
      <c r="HC75" s="165">
        <f>'СДП (план)'!AN76</f>
        <v>0</v>
      </c>
      <c r="HD75" s="82">
        <f t="shared" si="2981"/>
        <v>0</v>
      </c>
      <c r="HE75" s="82">
        <f t="shared" si="2982"/>
        <v>0</v>
      </c>
      <c r="HF75" s="55">
        <f t="shared" ref="HF75:HN75" si="3174">SUM(HF76:HF79)</f>
        <v>0</v>
      </c>
      <c r="HG75" s="55">
        <f t="shared" si="3174"/>
        <v>0</v>
      </c>
      <c r="HH75" s="55"/>
      <c r="HI75" s="55">
        <f t="shared" si="3174"/>
        <v>0</v>
      </c>
      <c r="HJ75" s="55">
        <f t="shared" si="3174"/>
        <v>0</v>
      </c>
      <c r="HK75" s="55"/>
      <c r="HL75" s="116">
        <f t="shared" si="3174"/>
        <v>0</v>
      </c>
      <c r="HM75" s="116">
        <f t="shared" si="3174"/>
        <v>0</v>
      </c>
      <c r="HN75" s="116">
        <f t="shared" si="3174"/>
        <v>0</v>
      </c>
      <c r="HO75" s="82">
        <f t="shared" si="2983"/>
        <v>0</v>
      </c>
      <c r="HP75" s="82">
        <f t="shared" si="2984"/>
        <v>0</v>
      </c>
      <c r="HQ75" s="55">
        <f>'СДП (план)'!AO76</f>
        <v>0</v>
      </c>
      <c r="HR75" s="55">
        <f>'СДП (план)'!AP76</f>
        <v>0</v>
      </c>
      <c r="HS75" s="82">
        <f t="shared" si="2985"/>
        <v>0</v>
      </c>
      <c r="HT75" s="82">
        <f t="shared" si="2986"/>
        <v>0</v>
      </c>
      <c r="HU75" s="55">
        <f t="shared" ref="HU75:IC75" si="3175">SUM(HU76:HU79)</f>
        <v>0</v>
      </c>
      <c r="HV75" s="55">
        <f t="shared" si="3175"/>
        <v>0</v>
      </c>
      <c r="HW75" s="55">
        <f t="shared" si="3175"/>
        <v>0</v>
      </c>
      <c r="HX75" s="55">
        <f t="shared" si="3175"/>
        <v>0</v>
      </c>
      <c r="HY75" s="55">
        <f t="shared" si="3175"/>
        <v>0</v>
      </c>
      <c r="HZ75" s="55">
        <f t="shared" si="3175"/>
        <v>0</v>
      </c>
      <c r="IA75" s="116">
        <f t="shared" si="3175"/>
        <v>0</v>
      </c>
      <c r="IB75" s="116">
        <f t="shared" si="3175"/>
        <v>0</v>
      </c>
      <c r="IC75" s="116">
        <f t="shared" si="3175"/>
        <v>0</v>
      </c>
      <c r="ID75" s="82">
        <f t="shared" si="2987"/>
        <v>0</v>
      </c>
      <c r="IE75" s="82">
        <f t="shared" si="2988"/>
        <v>0</v>
      </c>
      <c r="IF75" s="55">
        <f>'СДП (план)'!AQ76</f>
        <v>0</v>
      </c>
      <c r="IG75" s="55">
        <f>'СДП (план)'!AR76</f>
        <v>0</v>
      </c>
      <c r="IH75" s="82">
        <f t="shared" si="2989"/>
        <v>0</v>
      </c>
      <c r="II75" s="82">
        <f t="shared" si="2990"/>
        <v>0</v>
      </c>
      <c r="IJ75" s="55">
        <f t="shared" ref="IJ75:IR75" si="3176">SUM(IJ76:IJ79)</f>
        <v>0</v>
      </c>
      <c r="IK75" s="55">
        <f t="shared" si="3176"/>
        <v>0</v>
      </c>
      <c r="IL75" s="55"/>
      <c r="IM75" s="55">
        <f t="shared" si="3176"/>
        <v>0</v>
      </c>
      <c r="IN75" s="55">
        <f t="shared" si="3176"/>
        <v>0</v>
      </c>
      <c r="IO75" s="55"/>
      <c r="IP75" s="116">
        <f t="shared" si="3176"/>
        <v>0</v>
      </c>
      <c r="IQ75" s="116">
        <f t="shared" si="3176"/>
        <v>0</v>
      </c>
      <c r="IR75" s="116">
        <f t="shared" si="3176"/>
        <v>0</v>
      </c>
      <c r="IS75" s="82">
        <f t="shared" si="2991"/>
        <v>0</v>
      </c>
      <c r="IT75" s="82">
        <f t="shared" si="2992"/>
        <v>0</v>
      </c>
      <c r="IU75" s="55">
        <f>'СДП (план)'!AS76</f>
        <v>0</v>
      </c>
      <c r="IV75" s="55">
        <f>'СДП (план)'!AT76</f>
        <v>0</v>
      </c>
      <c r="IW75" s="82">
        <f t="shared" si="2993"/>
        <v>0</v>
      </c>
      <c r="IX75" s="82">
        <f t="shared" si="2994"/>
        <v>0</v>
      </c>
      <c r="IY75" s="55">
        <f t="shared" ref="IY75:JG75" si="3177">SUM(IY76:IY79)</f>
        <v>0</v>
      </c>
      <c r="IZ75" s="55">
        <f t="shared" si="3177"/>
        <v>0</v>
      </c>
      <c r="JA75" s="55">
        <f t="shared" si="3177"/>
        <v>0</v>
      </c>
      <c r="JB75" s="55">
        <f t="shared" si="3177"/>
        <v>0</v>
      </c>
      <c r="JC75" s="55">
        <f t="shared" si="3177"/>
        <v>0</v>
      </c>
      <c r="JD75" s="55"/>
      <c r="JE75" s="116">
        <f t="shared" si="3177"/>
        <v>0</v>
      </c>
      <c r="JF75" s="116">
        <f t="shared" si="3177"/>
        <v>0</v>
      </c>
      <c r="JG75" s="116">
        <f t="shared" si="3177"/>
        <v>0</v>
      </c>
      <c r="JH75" s="82">
        <f t="shared" si="2995"/>
        <v>0</v>
      </c>
      <c r="JI75" s="82">
        <f t="shared" si="2996"/>
        <v>0</v>
      </c>
      <c r="JJ75" s="15">
        <f>'СДП (план)'!AU76</f>
        <v>0</v>
      </c>
      <c r="JK75" s="15">
        <f>'СДП (план)'!AV76</f>
        <v>0</v>
      </c>
      <c r="JL75" s="82">
        <f t="shared" si="2997"/>
        <v>0</v>
      </c>
      <c r="JM75" s="82">
        <f t="shared" si="2998"/>
        <v>0</v>
      </c>
      <c r="JN75" s="55">
        <f t="shared" ref="JN75:JV75" si="3178">SUM(JN76:JN79)</f>
        <v>0</v>
      </c>
      <c r="JO75" s="55">
        <f t="shared" si="3178"/>
        <v>0</v>
      </c>
      <c r="JP75" s="55">
        <f t="shared" si="3178"/>
        <v>0</v>
      </c>
      <c r="JQ75" s="55">
        <f t="shared" si="3178"/>
        <v>0</v>
      </c>
      <c r="JR75" s="55">
        <f t="shared" si="3178"/>
        <v>0</v>
      </c>
      <c r="JS75" s="55">
        <f t="shared" si="3178"/>
        <v>0</v>
      </c>
      <c r="JT75" s="116">
        <f t="shared" si="3178"/>
        <v>0</v>
      </c>
      <c r="JU75" s="116">
        <f t="shared" si="3178"/>
        <v>0</v>
      </c>
      <c r="JV75" s="116">
        <f t="shared" si="3178"/>
        <v>0</v>
      </c>
      <c r="JW75" s="82">
        <f t="shared" si="2999"/>
        <v>0</v>
      </c>
      <c r="JX75" s="82">
        <f t="shared" si="3000"/>
        <v>0</v>
      </c>
      <c r="JY75" s="15">
        <f>'СДП (план)'!AW76</f>
        <v>0</v>
      </c>
      <c r="JZ75" s="15">
        <f>'СДП (план)'!AX76</f>
        <v>0</v>
      </c>
      <c r="KA75" s="82">
        <f t="shared" si="3001"/>
        <v>0</v>
      </c>
      <c r="KB75" s="82">
        <f t="shared" si="3002"/>
        <v>0</v>
      </c>
      <c r="KC75" s="55">
        <f t="shared" ref="KC75:KK75" si="3179">SUM(KC76:KC79)</f>
        <v>0</v>
      </c>
      <c r="KD75" s="55">
        <f t="shared" si="3179"/>
        <v>0</v>
      </c>
      <c r="KE75" s="55">
        <f t="shared" si="3179"/>
        <v>0</v>
      </c>
      <c r="KF75" s="55">
        <f t="shared" si="3179"/>
        <v>0</v>
      </c>
      <c r="KG75" s="55">
        <f t="shared" si="3179"/>
        <v>0</v>
      </c>
      <c r="KH75" s="55"/>
      <c r="KI75" s="116">
        <f t="shared" si="3179"/>
        <v>0</v>
      </c>
      <c r="KJ75" s="116">
        <f t="shared" si="3179"/>
        <v>0</v>
      </c>
      <c r="KK75" s="116">
        <f t="shared" si="3179"/>
        <v>0</v>
      </c>
      <c r="KL75" s="82">
        <f t="shared" si="3003"/>
        <v>0</v>
      </c>
      <c r="KM75" s="82">
        <f t="shared" si="3004"/>
        <v>0</v>
      </c>
      <c r="KN75" s="55">
        <f>'СДП (план)'!AY76</f>
        <v>0</v>
      </c>
      <c r="KO75" s="55">
        <f>'СДП (план)'!AZ76</f>
        <v>0</v>
      </c>
      <c r="KP75" s="82">
        <f t="shared" si="3005"/>
        <v>0</v>
      </c>
      <c r="KQ75" s="82">
        <f t="shared" si="3006"/>
        <v>0</v>
      </c>
      <c r="KR75" s="55">
        <f t="shared" ref="KR75:KZ75" si="3180">SUM(KR76:KR79)</f>
        <v>0</v>
      </c>
      <c r="KS75" s="55">
        <f t="shared" si="3180"/>
        <v>0</v>
      </c>
      <c r="KT75" s="55"/>
      <c r="KU75" s="55">
        <f t="shared" si="3180"/>
        <v>0</v>
      </c>
      <c r="KV75" s="55">
        <f t="shared" si="3180"/>
        <v>0</v>
      </c>
      <c r="KW75" s="55"/>
      <c r="KX75" s="116">
        <f t="shared" si="3180"/>
        <v>0</v>
      </c>
      <c r="KY75" s="116">
        <f t="shared" si="3180"/>
        <v>0</v>
      </c>
      <c r="KZ75" s="116">
        <f t="shared" si="3180"/>
        <v>0</v>
      </c>
      <c r="LA75" s="82">
        <f t="shared" si="3007"/>
        <v>0</v>
      </c>
      <c r="LB75" s="82">
        <f t="shared" si="3008"/>
        <v>0</v>
      </c>
      <c r="LC75" s="55">
        <f>'СДП (план)'!BA76</f>
        <v>0</v>
      </c>
      <c r="LD75" s="55">
        <f>'СДП (план)'!BB76</f>
        <v>0</v>
      </c>
      <c r="LE75" s="82">
        <f t="shared" si="3009"/>
        <v>0</v>
      </c>
      <c r="LF75" s="82">
        <f t="shared" si="3010"/>
        <v>0</v>
      </c>
      <c r="LG75" s="55">
        <f t="shared" ref="LG75:LO75" si="3181">SUM(LG76:LG79)</f>
        <v>0</v>
      </c>
      <c r="LH75" s="55">
        <f t="shared" si="3181"/>
        <v>0</v>
      </c>
      <c r="LI75" s="55">
        <f t="shared" si="3181"/>
        <v>0</v>
      </c>
      <c r="LJ75" s="55">
        <f t="shared" si="3181"/>
        <v>0</v>
      </c>
      <c r="LK75" s="55">
        <f t="shared" si="3181"/>
        <v>0</v>
      </c>
      <c r="LL75" s="55">
        <f t="shared" si="3181"/>
        <v>0</v>
      </c>
      <c r="LM75" s="116">
        <f t="shared" si="3181"/>
        <v>0</v>
      </c>
      <c r="LN75" s="116">
        <f t="shared" si="3181"/>
        <v>0</v>
      </c>
      <c r="LO75" s="116">
        <f t="shared" si="3181"/>
        <v>0</v>
      </c>
      <c r="LP75" s="82">
        <f t="shared" si="3011"/>
        <v>0</v>
      </c>
      <c r="LQ75" s="82">
        <f t="shared" si="3012"/>
        <v>0</v>
      </c>
      <c r="LR75" s="55">
        <f>'СДП (план)'!BC76</f>
        <v>8</v>
      </c>
      <c r="LS75" s="55">
        <f>'СДП (план)'!BD76</f>
        <v>134668.79999999999</v>
      </c>
      <c r="LT75" s="82">
        <f t="shared" si="3013"/>
        <v>1.3333333333333333</v>
      </c>
      <c r="LU75" s="82">
        <f t="shared" si="3014"/>
        <v>22444.799999999999</v>
      </c>
      <c r="LV75" s="55">
        <f t="shared" ref="LV75:MD75" si="3182">SUM(LV76:LV79)</f>
        <v>0</v>
      </c>
      <c r="LW75" s="55">
        <f t="shared" si="3182"/>
        <v>0</v>
      </c>
      <c r="LX75" s="55">
        <f t="shared" si="3182"/>
        <v>0</v>
      </c>
      <c r="LY75" s="55">
        <f t="shared" si="3182"/>
        <v>0</v>
      </c>
      <c r="LZ75" s="55">
        <f t="shared" si="3182"/>
        <v>0</v>
      </c>
      <c r="MA75" s="55">
        <f t="shared" si="3182"/>
        <v>0</v>
      </c>
      <c r="MB75" s="116">
        <f t="shared" si="3182"/>
        <v>6.4</v>
      </c>
      <c r="MC75" s="116">
        <f t="shared" si="3182"/>
        <v>1.0666666666666667</v>
      </c>
      <c r="MD75" s="116">
        <f t="shared" si="3182"/>
        <v>0</v>
      </c>
      <c r="ME75" s="82">
        <f t="shared" si="3015"/>
        <v>-1.3333333333333333</v>
      </c>
      <c r="MF75" s="82">
        <f t="shared" si="3016"/>
        <v>-22444.799999999999</v>
      </c>
      <c r="MG75" s="55">
        <f>'СДП (план)'!BE76</f>
        <v>0</v>
      </c>
      <c r="MH75" s="55">
        <f>'СДП (план)'!BF76</f>
        <v>0</v>
      </c>
      <c r="MI75" s="82">
        <f t="shared" si="3017"/>
        <v>0</v>
      </c>
      <c r="MJ75" s="82">
        <f t="shared" si="3018"/>
        <v>0</v>
      </c>
      <c r="MK75" s="55">
        <f t="shared" ref="MK75:MS75" si="3183">SUM(MK76:MK79)</f>
        <v>0</v>
      </c>
      <c r="ML75" s="55">
        <f t="shared" si="3183"/>
        <v>0</v>
      </c>
      <c r="MM75" s="55">
        <f t="shared" si="3183"/>
        <v>0</v>
      </c>
      <c r="MN75" s="55">
        <f t="shared" si="3183"/>
        <v>0</v>
      </c>
      <c r="MO75" s="55">
        <f t="shared" si="3183"/>
        <v>0</v>
      </c>
      <c r="MP75" s="55">
        <f t="shared" si="3183"/>
        <v>0</v>
      </c>
      <c r="MQ75" s="116">
        <f t="shared" si="3183"/>
        <v>0</v>
      </c>
      <c r="MR75" s="116">
        <f t="shared" si="3183"/>
        <v>0</v>
      </c>
      <c r="MS75" s="116">
        <f t="shared" si="3183"/>
        <v>0</v>
      </c>
      <c r="MT75" s="82">
        <f t="shared" si="3019"/>
        <v>0</v>
      </c>
      <c r="MU75" s="82">
        <f t="shared" si="3020"/>
        <v>0</v>
      </c>
      <c r="MV75" s="55">
        <f>'СДП (план)'!BG76</f>
        <v>0</v>
      </c>
      <c r="MW75" s="55">
        <f>'СДП (план)'!BH76</f>
        <v>0</v>
      </c>
      <c r="MX75" s="82">
        <f t="shared" si="3021"/>
        <v>0</v>
      </c>
      <c r="MY75" s="82">
        <f t="shared" si="3022"/>
        <v>0</v>
      </c>
      <c r="MZ75" s="55">
        <f t="shared" ref="MZ75:NH75" si="3184">SUM(MZ76:MZ79)</f>
        <v>0</v>
      </c>
      <c r="NA75" s="55">
        <f t="shared" si="3184"/>
        <v>0</v>
      </c>
      <c r="NB75" s="55">
        <f t="shared" si="3184"/>
        <v>0</v>
      </c>
      <c r="NC75" s="55">
        <f t="shared" si="3184"/>
        <v>0</v>
      </c>
      <c r="ND75" s="55">
        <f t="shared" si="3184"/>
        <v>0</v>
      </c>
      <c r="NE75" s="55">
        <f t="shared" si="3184"/>
        <v>0</v>
      </c>
      <c r="NF75" s="116">
        <f t="shared" si="3184"/>
        <v>0</v>
      </c>
      <c r="NG75" s="116">
        <f t="shared" si="3184"/>
        <v>0</v>
      </c>
      <c r="NH75" s="116">
        <f t="shared" si="3184"/>
        <v>0</v>
      </c>
      <c r="NI75" s="82">
        <f t="shared" si="3023"/>
        <v>0</v>
      </c>
      <c r="NJ75" s="82">
        <f t="shared" si="3024"/>
        <v>0</v>
      </c>
      <c r="NK75" s="55">
        <f>'СДП (план)'!BI76</f>
        <v>0</v>
      </c>
      <c r="NL75" s="55">
        <f>'СДП (план)'!BJ76</f>
        <v>0</v>
      </c>
      <c r="NM75" s="82">
        <f t="shared" si="3025"/>
        <v>0</v>
      </c>
      <c r="NN75" s="82">
        <f t="shared" si="3026"/>
        <v>0</v>
      </c>
      <c r="NO75" s="55">
        <f t="shared" ref="NO75:NW75" si="3185">SUM(NO76:NO79)</f>
        <v>0</v>
      </c>
      <c r="NP75" s="55">
        <f t="shared" si="3185"/>
        <v>0</v>
      </c>
      <c r="NQ75" s="55">
        <f t="shared" si="3185"/>
        <v>0</v>
      </c>
      <c r="NR75" s="55">
        <f t="shared" si="3185"/>
        <v>0</v>
      </c>
      <c r="NS75" s="55">
        <f t="shared" si="3185"/>
        <v>0</v>
      </c>
      <c r="NT75" s="55">
        <f t="shared" si="3185"/>
        <v>0</v>
      </c>
      <c r="NU75" s="116">
        <f t="shared" si="3185"/>
        <v>0</v>
      </c>
      <c r="NV75" s="116">
        <f t="shared" si="3185"/>
        <v>0</v>
      </c>
      <c r="NW75" s="116">
        <f t="shared" si="3185"/>
        <v>0</v>
      </c>
      <c r="NX75" s="82">
        <f t="shared" si="3027"/>
        <v>0</v>
      </c>
      <c r="NY75" s="82">
        <f t="shared" si="3028"/>
        <v>0</v>
      </c>
      <c r="NZ75" s="55">
        <f>'СДП (план)'!BK76</f>
        <v>21</v>
      </c>
      <c r="OA75" s="55">
        <f>'СДП (план)'!BL76</f>
        <v>353505.6</v>
      </c>
      <c r="OB75" s="82">
        <f t="shared" si="3029"/>
        <v>3.5</v>
      </c>
      <c r="OC75" s="82">
        <f t="shared" si="3030"/>
        <v>58917.599999999999</v>
      </c>
      <c r="OD75" s="55">
        <f t="shared" ref="OD75:OL75" si="3186">SUM(OD76:OD79)</f>
        <v>3</v>
      </c>
      <c r="OE75" s="55">
        <f t="shared" si="3186"/>
        <v>50500.799999999996</v>
      </c>
      <c r="OF75" s="55">
        <f t="shared" si="3186"/>
        <v>28</v>
      </c>
      <c r="OG75" s="55">
        <f t="shared" si="3186"/>
        <v>0</v>
      </c>
      <c r="OH75" s="55">
        <f t="shared" si="3186"/>
        <v>0</v>
      </c>
      <c r="OI75" s="55">
        <f t="shared" si="3186"/>
        <v>0</v>
      </c>
      <c r="OJ75" s="116">
        <f t="shared" si="3186"/>
        <v>16.8</v>
      </c>
      <c r="OK75" s="116">
        <f t="shared" si="3186"/>
        <v>2.8000000000000003</v>
      </c>
      <c r="OL75" s="116">
        <f t="shared" si="3186"/>
        <v>2.4000000000000004</v>
      </c>
      <c r="OM75" s="82">
        <f t="shared" si="3031"/>
        <v>-0.5</v>
      </c>
      <c r="ON75" s="82">
        <f t="shared" si="3032"/>
        <v>-8416.8000000000029</v>
      </c>
      <c r="OO75" s="55">
        <f>'СДП (план)'!BM76</f>
        <v>0</v>
      </c>
      <c r="OP75" s="55">
        <f>'СДП (план)'!BN76</f>
        <v>0</v>
      </c>
      <c r="OQ75" s="82">
        <f t="shared" si="3033"/>
        <v>0</v>
      </c>
      <c r="OR75" s="82">
        <f t="shared" si="3034"/>
        <v>0</v>
      </c>
      <c r="OS75" s="55">
        <f t="shared" ref="OS75:PA75" si="3187">SUM(OS76:OS79)</f>
        <v>0</v>
      </c>
      <c r="OT75" s="55">
        <f t="shared" si="3187"/>
        <v>0</v>
      </c>
      <c r="OU75" s="55">
        <f t="shared" si="3187"/>
        <v>0</v>
      </c>
      <c r="OV75" s="55">
        <f t="shared" si="3187"/>
        <v>0</v>
      </c>
      <c r="OW75" s="55">
        <f t="shared" si="3187"/>
        <v>0</v>
      </c>
      <c r="OX75" s="55">
        <f t="shared" si="3187"/>
        <v>0</v>
      </c>
      <c r="OY75" s="116">
        <f t="shared" si="3187"/>
        <v>0</v>
      </c>
      <c r="OZ75" s="116">
        <f t="shared" si="3187"/>
        <v>0</v>
      </c>
      <c r="PA75" s="116">
        <f t="shared" si="3187"/>
        <v>0</v>
      </c>
      <c r="PB75" s="82">
        <f t="shared" si="3035"/>
        <v>0</v>
      </c>
      <c r="PC75" s="82">
        <f t="shared" si="3036"/>
        <v>0</v>
      </c>
      <c r="PD75" s="55">
        <f>'СДП (план)'!BO76</f>
        <v>170</v>
      </c>
      <c r="PE75" s="55">
        <f>'СДП (план)'!BP76</f>
        <v>4444070.4000000004</v>
      </c>
      <c r="PF75" s="82">
        <f t="shared" si="3037"/>
        <v>28.333333333333332</v>
      </c>
      <c r="PG75" s="82">
        <f t="shared" si="3038"/>
        <v>740678.4</v>
      </c>
      <c r="PH75" s="55">
        <f t="shared" ref="PH75:PP75" si="3188">SUM(PH76:PH79)</f>
        <v>18</v>
      </c>
      <c r="PI75" s="55">
        <f t="shared" si="3188"/>
        <v>363605.76000000007</v>
      </c>
      <c r="PJ75" s="55">
        <f t="shared" si="3188"/>
        <v>161</v>
      </c>
      <c r="PK75" s="55">
        <f t="shared" si="3188"/>
        <v>0</v>
      </c>
      <c r="PL75" s="55">
        <f t="shared" si="3188"/>
        <v>0</v>
      </c>
      <c r="PM75" s="55">
        <f t="shared" si="3188"/>
        <v>0</v>
      </c>
      <c r="PN75" s="116">
        <f t="shared" si="3188"/>
        <v>176</v>
      </c>
      <c r="PO75" s="116">
        <f t="shared" si="3188"/>
        <v>29.333333333333336</v>
      </c>
      <c r="PP75" s="116">
        <f t="shared" si="3188"/>
        <v>14.4</v>
      </c>
      <c r="PQ75" s="82">
        <f t="shared" si="3039"/>
        <v>-10.333333333333332</v>
      </c>
      <c r="PR75" s="82">
        <f t="shared" si="3040"/>
        <v>-377072.63999999996</v>
      </c>
      <c r="PS75" s="55">
        <f>'СДП (план)'!BQ76</f>
        <v>0</v>
      </c>
      <c r="PT75" s="55">
        <f>'СДП (план)'!BR76</f>
        <v>0</v>
      </c>
      <c r="PU75" s="82">
        <f t="shared" si="3041"/>
        <v>0</v>
      </c>
      <c r="PV75" s="82">
        <f t="shared" si="3042"/>
        <v>0</v>
      </c>
      <c r="PW75" s="55">
        <f t="shared" ref="PW75:QE75" si="3189">SUM(PW76:PW79)</f>
        <v>0</v>
      </c>
      <c r="PX75" s="55">
        <f t="shared" si="3189"/>
        <v>0</v>
      </c>
      <c r="PY75" s="55">
        <f t="shared" si="3189"/>
        <v>0</v>
      </c>
      <c r="PZ75" s="55">
        <f t="shared" si="3189"/>
        <v>0</v>
      </c>
      <c r="QA75" s="55">
        <f t="shared" si="3189"/>
        <v>0</v>
      </c>
      <c r="QB75" s="55">
        <f t="shared" si="3189"/>
        <v>0</v>
      </c>
      <c r="QC75" s="116">
        <f t="shared" si="3189"/>
        <v>0</v>
      </c>
      <c r="QD75" s="116">
        <f t="shared" si="3189"/>
        <v>0</v>
      </c>
      <c r="QE75" s="116">
        <f t="shared" si="3189"/>
        <v>0</v>
      </c>
      <c r="QF75" s="44">
        <f t="shared" si="696"/>
        <v>0</v>
      </c>
      <c r="QG75" s="44">
        <f t="shared" si="697"/>
        <v>0</v>
      </c>
      <c r="QH75" s="55">
        <f>'СДП (план)'!BS76</f>
        <v>0</v>
      </c>
      <c r="QI75" s="55">
        <f>'СДП (план)'!BT76</f>
        <v>0</v>
      </c>
      <c r="QJ75" s="82">
        <f t="shared" si="3043"/>
        <v>0</v>
      </c>
      <c r="QK75" s="82">
        <f t="shared" si="3044"/>
        <v>0</v>
      </c>
      <c r="QL75" s="55">
        <f t="shared" ref="QL75:QT75" si="3190">SUM(QL76:QL79)</f>
        <v>0</v>
      </c>
      <c r="QM75" s="55">
        <f t="shared" si="3190"/>
        <v>0</v>
      </c>
      <c r="QN75" s="55">
        <f t="shared" si="3190"/>
        <v>0</v>
      </c>
      <c r="QO75" s="55">
        <f t="shared" si="3190"/>
        <v>0</v>
      </c>
      <c r="QP75" s="55">
        <f t="shared" si="3190"/>
        <v>0</v>
      </c>
      <c r="QQ75" s="55">
        <f t="shared" si="3190"/>
        <v>0</v>
      </c>
      <c r="QR75" s="116">
        <f t="shared" si="3190"/>
        <v>0</v>
      </c>
      <c r="QS75" s="116">
        <f t="shared" si="3190"/>
        <v>0</v>
      </c>
      <c r="QT75" s="116">
        <f t="shared" si="3190"/>
        <v>0</v>
      </c>
      <c r="QU75" s="82">
        <f t="shared" si="3134"/>
        <v>0</v>
      </c>
      <c r="QV75" s="82">
        <f t="shared" si="3135"/>
        <v>0</v>
      </c>
      <c r="QW75" s="55">
        <f>'СДП (план)'!BU76</f>
        <v>1</v>
      </c>
      <c r="QX75" s="55">
        <f>'СДП (план)'!BV76</f>
        <v>20200.32</v>
      </c>
      <c r="QY75" s="82">
        <f t="shared" si="3045"/>
        <v>0.16666666666666666</v>
      </c>
      <c r="QZ75" s="82">
        <f t="shared" si="3046"/>
        <v>3366.72</v>
      </c>
      <c r="RA75" s="55">
        <f t="shared" ref="RA75:RI75" si="3191">SUM(RA76:RA79)</f>
        <v>0</v>
      </c>
      <c r="RB75" s="55">
        <f t="shared" si="3191"/>
        <v>0</v>
      </c>
      <c r="RC75" s="55">
        <f t="shared" si="3191"/>
        <v>0</v>
      </c>
      <c r="RD75" s="55">
        <f t="shared" si="3191"/>
        <v>0</v>
      </c>
      <c r="RE75" s="55">
        <f t="shared" si="3191"/>
        <v>0</v>
      </c>
      <c r="RF75" s="55">
        <f t="shared" si="3191"/>
        <v>0</v>
      </c>
      <c r="RG75" s="116">
        <f t="shared" si="3191"/>
        <v>0.8</v>
      </c>
      <c r="RH75" s="116">
        <f t="shared" si="3191"/>
        <v>0.13333333333333333</v>
      </c>
      <c r="RI75" s="116">
        <f t="shared" si="3191"/>
        <v>0</v>
      </c>
      <c r="RJ75" s="82">
        <f t="shared" si="3137"/>
        <v>-0.16666666666666666</v>
      </c>
      <c r="RK75" s="82">
        <f t="shared" si="3138"/>
        <v>-3366.72</v>
      </c>
      <c r="RL75" s="55">
        <f>'СДП (план)'!BW76</f>
        <v>20</v>
      </c>
      <c r="RM75" s="55">
        <f>'СДП (план)'!BX76</f>
        <v>444407.04000000004</v>
      </c>
      <c r="RN75" s="82">
        <f t="shared" si="3047"/>
        <v>3.3333333333333335</v>
      </c>
      <c r="RO75" s="82">
        <f t="shared" si="3048"/>
        <v>74067.840000000011</v>
      </c>
      <c r="RP75" s="55">
        <f t="shared" ref="RP75:RX75" si="3192">SUM(RP76:RP79)</f>
        <v>3</v>
      </c>
      <c r="RQ75" s="55">
        <f t="shared" si="3192"/>
        <v>60600.959999999999</v>
      </c>
      <c r="RR75" s="55">
        <f t="shared" si="3192"/>
        <v>26</v>
      </c>
      <c r="RS75" s="55">
        <f t="shared" si="3192"/>
        <v>0</v>
      </c>
      <c r="RT75" s="55">
        <f t="shared" si="3192"/>
        <v>0</v>
      </c>
      <c r="RU75" s="55">
        <f t="shared" si="3192"/>
        <v>0</v>
      </c>
      <c r="RV75" s="116">
        <f t="shared" si="3192"/>
        <v>17.600000000000001</v>
      </c>
      <c r="RW75" s="116">
        <f t="shared" si="3192"/>
        <v>2.9333333333333336</v>
      </c>
      <c r="RX75" s="116">
        <f t="shared" si="3192"/>
        <v>2.4000000000000004</v>
      </c>
      <c r="RY75" s="82">
        <f t="shared" si="3049"/>
        <v>-0.33333333333333348</v>
      </c>
      <c r="RZ75" s="82">
        <f t="shared" si="3050"/>
        <v>-13466.880000000012</v>
      </c>
      <c r="SA75" s="55">
        <f>'СДП (план)'!BY76</f>
        <v>6</v>
      </c>
      <c r="SB75" s="55">
        <f>'СДП (план)'!BZ76</f>
        <v>161602.56</v>
      </c>
      <c r="SC75" s="82">
        <f t="shared" si="3051"/>
        <v>1</v>
      </c>
      <c r="SD75" s="82">
        <f t="shared" si="3052"/>
        <v>26933.759999999998</v>
      </c>
      <c r="SE75" s="55">
        <f t="shared" ref="SE75:SM75" si="3193">SUM(SE76:SE79)</f>
        <v>3</v>
      </c>
      <c r="SF75" s="55">
        <f t="shared" si="3193"/>
        <v>60600.959999999999</v>
      </c>
      <c r="SG75" s="55">
        <f t="shared" si="3193"/>
        <v>31</v>
      </c>
      <c r="SH75" s="55">
        <f t="shared" si="3193"/>
        <v>0</v>
      </c>
      <c r="SI75" s="55">
        <f t="shared" si="3193"/>
        <v>0</v>
      </c>
      <c r="SJ75" s="55">
        <f t="shared" si="3193"/>
        <v>0</v>
      </c>
      <c r="SK75" s="116">
        <f t="shared" si="3193"/>
        <v>6.4</v>
      </c>
      <c r="SL75" s="116">
        <f t="shared" si="3193"/>
        <v>1.0666666666666667</v>
      </c>
      <c r="SM75" s="116">
        <f t="shared" si="3193"/>
        <v>2.4000000000000004</v>
      </c>
      <c r="SN75" s="82">
        <f t="shared" si="3053"/>
        <v>2</v>
      </c>
      <c r="SO75" s="82">
        <f t="shared" si="3054"/>
        <v>33667.199999999997</v>
      </c>
      <c r="SP75" s="55">
        <f>'СДП (план)'!CA76</f>
        <v>0</v>
      </c>
      <c r="SQ75" s="55">
        <f>'СДП (план)'!CB76</f>
        <v>0</v>
      </c>
      <c r="SR75" s="82">
        <f t="shared" si="3055"/>
        <v>0</v>
      </c>
      <c r="SS75" s="82">
        <f t="shared" si="3056"/>
        <v>0</v>
      </c>
      <c r="ST75" s="55">
        <f t="shared" ref="ST75:TB75" si="3194">SUM(ST76:ST79)</f>
        <v>0</v>
      </c>
      <c r="SU75" s="55">
        <f t="shared" si="3194"/>
        <v>0</v>
      </c>
      <c r="SV75" s="55"/>
      <c r="SW75" s="55">
        <f t="shared" si="3194"/>
        <v>0</v>
      </c>
      <c r="SX75" s="55">
        <f t="shared" si="3194"/>
        <v>0</v>
      </c>
      <c r="SY75" s="55"/>
      <c r="SZ75" s="116">
        <f t="shared" si="3194"/>
        <v>0</v>
      </c>
      <c r="TA75" s="116">
        <f t="shared" si="3194"/>
        <v>0</v>
      </c>
      <c r="TB75" s="116">
        <f t="shared" si="3194"/>
        <v>0</v>
      </c>
      <c r="TC75" s="82">
        <f t="shared" si="3057"/>
        <v>0</v>
      </c>
      <c r="TD75" s="82">
        <f t="shared" si="3058"/>
        <v>0</v>
      </c>
      <c r="TE75" s="55">
        <f>'СДП (план)'!CC76</f>
        <v>20</v>
      </c>
      <c r="TF75" s="55">
        <f>'СДП (план)'!CD76</f>
        <v>404006.39999999997</v>
      </c>
      <c r="TG75" s="82">
        <f t="shared" si="3059"/>
        <v>3.3333333333333335</v>
      </c>
      <c r="TH75" s="82">
        <f t="shared" si="3060"/>
        <v>67334.399999999994</v>
      </c>
      <c r="TI75" s="55">
        <f t="shared" ref="TI75:TQ75" si="3195">SUM(TI76:TI79)</f>
        <v>3</v>
      </c>
      <c r="TJ75" s="55">
        <f t="shared" si="3195"/>
        <v>60600.959999999999</v>
      </c>
      <c r="TK75" s="55">
        <f t="shared" si="3195"/>
        <v>27</v>
      </c>
      <c r="TL75" s="55">
        <f t="shared" si="3195"/>
        <v>0</v>
      </c>
      <c r="TM75" s="55">
        <f t="shared" si="3195"/>
        <v>0</v>
      </c>
      <c r="TN75" s="55">
        <f t="shared" si="3195"/>
        <v>0</v>
      </c>
      <c r="TO75" s="116">
        <f t="shared" si="3195"/>
        <v>16</v>
      </c>
      <c r="TP75" s="116">
        <f t="shared" si="3195"/>
        <v>2.666666666666667</v>
      </c>
      <c r="TQ75" s="116">
        <f t="shared" si="3195"/>
        <v>2.4000000000000004</v>
      </c>
      <c r="TR75" s="82">
        <f t="shared" si="3061"/>
        <v>-0.33333333333333348</v>
      </c>
      <c r="TS75" s="82">
        <f t="shared" si="3062"/>
        <v>-6733.4399999999951</v>
      </c>
      <c r="TT75" s="55">
        <f>'СДП (план)'!CE76</f>
        <v>0</v>
      </c>
      <c r="TU75" s="55">
        <f>'СДП (план)'!CF76</f>
        <v>0</v>
      </c>
      <c r="TV75" s="82">
        <f t="shared" si="3063"/>
        <v>0</v>
      </c>
      <c r="TW75" s="82">
        <f t="shared" si="3064"/>
        <v>0</v>
      </c>
      <c r="TX75" s="55">
        <f t="shared" ref="TX75:UU75" si="3196">SUM(TX76:TX79)</f>
        <v>0</v>
      </c>
      <c r="TY75" s="55">
        <f t="shared" si="3196"/>
        <v>0</v>
      </c>
      <c r="TZ75" s="55">
        <f t="shared" si="3196"/>
        <v>0</v>
      </c>
      <c r="UA75" s="55">
        <f t="shared" si="3196"/>
        <v>0</v>
      </c>
      <c r="UB75" s="55">
        <f t="shared" si="3196"/>
        <v>0</v>
      </c>
      <c r="UC75" s="55">
        <f t="shared" si="3196"/>
        <v>0</v>
      </c>
      <c r="UD75" s="116">
        <f t="shared" si="3196"/>
        <v>0</v>
      </c>
      <c r="UE75" s="116">
        <f t="shared" si="3196"/>
        <v>0</v>
      </c>
      <c r="UF75" s="116">
        <f t="shared" si="3196"/>
        <v>0</v>
      </c>
      <c r="UG75" s="82">
        <f t="shared" si="3065"/>
        <v>0</v>
      </c>
      <c r="UH75" s="82">
        <f t="shared" si="3066"/>
        <v>0</v>
      </c>
      <c r="UI75" s="55">
        <f>'СДП (план)'!CG76</f>
        <v>12</v>
      </c>
      <c r="UJ75" s="55">
        <f>'СДП (план)'!CH76</f>
        <v>282804.47999999998</v>
      </c>
      <c r="UK75" s="82">
        <f t="shared" si="3067"/>
        <v>2</v>
      </c>
      <c r="UL75" s="82">
        <f t="shared" si="3068"/>
        <v>47134.079999999994</v>
      </c>
      <c r="UM75" s="55">
        <f t="shared" si="3196"/>
        <v>0</v>
      </c>
      <c r="UN75" s="55">
        <f t="shared" si="3196"/>
        <v>0</v>
      </c>
      <c r="UO75" s="55">
        <f t="shared" si="3196"/>
        <v>0</v>
      </c>
      <c r="UP75" s="55">
        <f t="shared" si="3196"/>
        <v>0</v>
      </c>
      <c r="UQ75" s="55">
        <f t="shared" si="3196"/>
        <v>0</v>
      </c>
      <c r="UR75" s="55">
        <f t="shared" si="3196"/>
        <v>0</v>
      </c>
      <c r="US75" s="116">
        <f t="shared" si="3196"/>
        <v>11.2</v>
      </c>
      <c r="UT75" s="116">
        <f t="shared" si="3196"/>
        <v>1.8666666666666667</v>
      </c>
      <c r="UU75" s="116">
        <f t="shared" si="3196"/>
        <v>0</v>
      </c>
      <c r="UV75" s="82">
        <f t="shared" si="3069"/>
        <v>-2</v>
      </c>
      <c r="UW75" s="82">
        <f t="shared" si="3070"/>
        <v>-47134.079999999994</v>
      </c>
      <c r="UX75" s="55">
        <f>'СДП (план)'!CI76</f>
        <v>3</v>
      </c>
      <c r="UY75" s="55">
        <f>'СДП (план)'!CJ76</f>
        <v>60600.959999999999</v>
      </c>
      <c r="UZ75" s="82">
        <f t="shared" si="3071"/>
        <v>0.5</v>
      </c>
      <c r="VA75" s="82">
        <f t="shared" si="3072"/>
        <v>10100.16</v>
      </c>
      <c r="VB75" s="55">
        <f t="shared" ref="VB75:VY75" si="3197">SUM(VB76:VB79)</f>
        <v>0</v>
      </c>
      <c r="VC75" s="55">
        <f t="shared" si="3197"/>
        <v>0</v>
      </c>
      <c r="VD75" s="55">
        <f t="shared" si="3197"/>
        <v>0</v>
      </c>
      <c r="VE75" s="55">
        <f t="shared" si="3197"/>
        <v>0</v>
      </c>
      <c r="VF75" s="55">
        <f t="shared" si="3197"/>
        <v>0</v>
      </c>
      <c r="VG75" s="55">
        <f t="shared" si="3197"/>
        <v>0</v>
      </c>
      <c r="VH75" s="116">
        <f t="shared" si="3197"/>
        <v>2.4000000000000004</v>
      </c>
      <c r="VI75" s="116">
        <f t="shared" si="3197"/>
        <v>0.4</v>
      </c>
      <c r="VJ75" s="116">
        <f t="shared" si="3197"/>
        <v>0</v>
      </c>
      <c r="VK75" s="82">
        <f t="shared" si="1171"/>
        <v>-0.5</v>
      </c>
      <c r="VL75" s="82">
        <f t="shared" si="1172"/>
        <v>-10100.16</v>
      </c>
      <c r="VM75" s="55">
        <f>'СДП (план)'!CK76</f>
        <v>0</v>
      </c>
      <c r="VN75" s="55">
        <f>'СДП (план)'!CL76</f>
        <v>0</v>
      </c>
      <c r="VO75" s="82">
        <f t="shared" si="3073"/>
        <v>0</v>
      </c>
      <c r="VP75" s="82">
        <f t="shared" si="3074"/>
        <v>0</v>
      </c>
      <c r="VQ75" s="55">
        <f t="shared" si="3197"/>
        <v>0</v>
      </c>
      <c r="VR75" s="55">
        <f t="shared" si="3197"/>
        <v>0</v>
      </c>
      <c r="VS75" s="55">
        <f t="shared" si="3197"/>
        <v>0</v>
      </c>
      <c r="VT75" s="55">
        <f t="shared" si="3197"/>
        <v>0</v>
      </c>
      <c r="VU75" s="55">
        <f t="shared" si="3197"/>
        <v>0</v>
      </c>
      <c r="VV75" s="55">
        <f t="shared" si="3197"/>
        <v>0</v>
      </c>
      <c r="VW75" s="116">
        <f t="shared" si="3197"/>
        <v>0</v>
      </c>
      <c r="VX75" s="116">
        <f t="shared" si="3197"/>
        <v>0</v>
      </c>
      <c r="VY75" s="116">
        <f t="shared" si="3197"/>
        <v>0</v>
      </c>
      <c r="VZ75" s="82">
        <f t="shared" si="3075"/>
        <v>0</v>
      </c>
      <c r="WA75" s="82">
        <f t="shared" si="3076"/>
        <v>0</v>
      </c>
      <c r="WB75" s="55">
        <f>'СДП (план)'!CM76</f>
        <v>8</v>
      </c>
      <c r="WC75" s="55">
        <f>'СДП (план)'!CN76</f>
        <v>161602.56</v>
      </c>
      <c r="WD75" s="82">
        <f t="shared" si="3077"/>
        <v>1.3333333333333333</v>
      </c>
      <c r="WE75" s="82">
        <f t="shared" si="3078"/>
        <v>26933.759999999998</v>
      </c>
      <c r="WF75" s="55">
        <f t="shared" ref="WF75:WN75" si="3198">SUM(WF76:WF79)</f>
        <v>0</v>
      </c>
      <c r="WG75" s="55">
        <f t="shared" si="3198"/>
        <v>0</v>
      </c>
      <c r="WH75" s="55">
        <f t="shared" si="3198"/>
        <v>0</v>
      </c>
      <c r="WI75" s="55">
        <f t="shared" si="3198"/>
        <v>0</v>
      </c>
      <c r="WJ75" s="55">
        <f t="shared" si="3198"/>
        <v>0</v>
      </c>
      <c r="WK75" s="55">
        <f t="shared" si="3198"/>
        <v>0</v>
      </c>
      <c r="WL75" s="116">
        <f t="shared" si="3198"/>
        <v>6.4</v>
      </c>
      <c r="WM75" s="116">
        <f t="shared" si="3198"/>
        <v>1.0666666666666667</v>
      </c>
      <c r="WN75" s="116">
        <f t="shared" si="3198"/>
        <v>0</v>
      </c>
      <c r="WO75" s="82">
        <f t="shared" si="3079"/>
        <v>-1.3333333333333333</v>
      </c>
      <c r="WP75" s="82">
        <f t="shared" si="3080"/>
        <v>-26933.759999999998</v>
      </c>
      <c r="WQ75" s="55">
        <f>'СДП (план)'!CO76</f>
        <v>3</v>
      </c>
      <c r="WR75" s="55">
        <f>'СДП (план)'!CP76</f>
        <v>60600.959999999999</v>
      </c>
      <c r="WS75" s="82">
        <f t="shared" si="3081"/>
        <v>0.5</v>
      </c>
      <c r="WT75" s="82">
        <f t="shared" si="3082"/>
        <v>10100.16</v>
      </c>
      <c r="WU75" s="55">
        <f t="shared" ref="WU75:XC75" si="3199">SUM(WU76:WU79)</f>
        <v>0</v>
      </c>
      <c r="WV75" s="55">
        <f t="shared" si="3199"/>
        <v>0</v>
      </c>
      <c r="WW75" s="55">
        <f t="shared" si="3199"/>
        <v>0</v>
      </c>
      <c r="WX75" s="55">
        <f t="shared" si="3199"/>
        <v>0</v>
      </c>
      <c r="WY75" s="55">
        <f t="shared" si="3199"/>
        <v>0</v>
      </c>
      <c r="WZ75" s="55">
        <f t="shared" si="3199"/>
        <v>0</v>
      </c>
      <c r="XA75" s="116">
        <f t="shared" si="3199"/>
        <v>2.4000000000000004</v>
      </c>
      <c r="XB75" s="116">
        <f t="shared" si="3199"/>
        <v>0.4</v>
      </c>
      <c r="XC75" s="116">
        <f t="shared" si="3199"/>
        <v>0</v>
      </c>
      <c r="XD75" s="82">
        <f t="shared" si="3083"/>
        <v>-0.5</v>
      </c>
      <c r="XE75" s="82">
        <f t="shared" si="3084"/>
        <v>-10100.16</v>
      </c>
      <c r="XF75" s="55">
        <f>'СДП (план)'!CQ76</f>
        <v>10</v>
      </c>
      <c r="XG75" s="55">
        <f>'СДП (план)'!CR76</f>
        <v>268135.2</v>
      </c>
      <c r="XH75" s="82">
        <f t="shared" si="3085"/>
        <v>1.6666666666666667</v>
      </c>
      <c r="XI75" s="82">
        <f t="shared" si="3086"/>
        <v>44689.200000000004</v>
      </c>
      <c r="XJ75" s="55">
        <f t="shared" ref="XJ75:XR75" si="3200">SUM(XJ76:XJ79)</f>
        <v>4</v>
      </c>
      <c r="XK75" s="55">
        <f t="shared" si="3200"/>
        <v>107254.08</v>
      </c>
      <c r="XL75" s="55">
        <f t="shared" si="3200"/>
        <v>33</v>
      </c>
      <c r="XM75" s="55">
        <f t="shared" si="3200"/>
        <v>0</v>
      </c>
      <c r="XN75" s="55">
        <f t="shared" si="3200"/>
        <v>0</v>
      </c>
      <c r="XO75" s="55">
        <f t="shared" si="3200"/>
        <v>0</v>
      </c>
      <c r="XP75" s="116">
        <f t="shared" si="3200"/>
        <v>8</v>
      </c>
      <c r="XQ75" s="116">
        <f t="shared" si="3200"/>
        <v>1.3333333333333335</v>
      </c>
      <c r="XR75" s="116">
        <f t="shared" si="3200"/>
        <v>3.2</v>
      </c>
      <c r="XS75" s="82">
        <f t="shared" si="3087"/>
        <v>2.333333333333333</v>
      </c>
      <c r="XT75" s="82">
        <f t="shared" si="3088"/>
        <v>62564.88</v>
      </c>
      <c r="XU75" s="15">
        <f>'СДП (план)'!CS76</f>
        <v>17</v>
      </c>
      <c r="XV75" s="15">
        <f>'СДП (план)'!CT76</f>
        <v>587131.91999999993</v>
      </c>
      <c r="XW75" s="82">
        <f t="shared" si="3089"/>
        <v>2.8333333333333335</v>
      </c>
      <c r="XX75" s="82">
        <f t="shared" si="3090"/>
        <v>97855.319999999992</v>
      </c>
      <c r="XY75" s="55">
        <f t="shared" ref="XY75:YG75" si="3201">SUM(XY76:XY79)</f>
        <v>0</v>
      </c>
      <c r="XZ75" s="55">
        <f t="shared" si="3201"/>
        <v>0</v>
      </c>
      <c r="YA75" s="55">
        <f t="shared" si="3201"/>
        <v>0</v>
      </c>
      <c r="YB75" s="55">
        <f t="shared" si="3201"/>
        <v>0</v>
      </c>
      <c r="YC75" s="55">
        <f t="shared" si="3201"/>
        <v>0</v>
      </c>
      <c r="YD75" s="55"/>
      <c r="YE75" s="116">
        <f t="shared" si="3201"/>
        <v>15.2</v>
      </c>
      <c r="YF75" s="116">
        <f t="shared" si="3201"/>
        <v>2.5333333333333332</v>
      </c>
      <c r="YG75" s="116">
        <f t="shared" si="3201"/>
        <v>0</v>
      </c>
      <c r="YH75" s="82">
        <f t="shared" si="3091"/>
        <v>-2.8333333333333335</v>
      </c>
      <c r="YI75" s="82">
        <f t="shared" si="3092"/>
        <v>-97855.319999999992</v>
      </c>
      <c r="YJ75" s="15">
        <f>'СДП (план)'!CU76</f>
        <v>0</v>
      </c>
      <c r="YK75" s="15">
        <f>'СДП (план)'!CV76</f>
        <v>0</v>
      </c>
      <c r="YL75" s="82">
        <f t="shared" si="3093"/>
        <v>0</v>
      </c>
      <c r="YM75" s="82">
        <f t="shared" si="3094"/>
        <v>0</v>
      </c>
      <c r="YN75" s="55">
        <f t="shared" ref="YN75:YV75" si="3202">SUM(YN76:YN79)</f>
        <v>0</v>
      </c>
      <c r="YO75" s="55">
        <f t="shared" si="3202"/>
        <v>0</v>
      </c>
      <c r="YP75" s="55">
        <f t="shared" si="3202"/>
        <v>0</v>
      </c>
      <c r="YQ75" s="55">
        <f t="shared" si="3202"/>
        <v>0</v>
      </c>
      <c r="YR75" s="55">
        <f t="shared" si="3202"/>
        <v>0</v>
      </c>
      <c r="YS75" s="55">
        <f t="shared" si="3202"/>
        <v>0</v>
      </c>
      <c r="YT75" s="116">
        <f t="shared" si="3202"/>
        <v>0</v>
      </c>
      <c r="YU75" s="116">
        <f t="shared" si="3202"/>
        <v>0</v>
      </c>
      <c r="YV75" s="116">
        <f t="shared" si="3202"/>
        <v>0</v>
      </c>
      <c r="YW75" s="82">
        <f t="shared" si="2818"/>
        <v>0</v>
      </c>
      <c r="YX75" s="82">
        <f t="shared" si="2819"/>
        <v>0</v>
      </c>
      <c r="YY75" s="82">
        <f>'СДП (план)'!CW76</f>
        <v>0</v>
      </c>
      <c r="YZ75" s="82">
        <f>'СДП (план)'!CX76</f>
        <v>0</v>
      </c>
      <c r="ZA75" s="82">
        <f t="shared" si="3095"/>
        <v>0</v>
      </c>
      <c r="ZB75" s="82">
        <f t="shared" si="3096"/>
        <v>0</v>
      </c>
      <c r="ZC75" s="190"/>
      <c r="ZD75" s="190"/>
      <c r="ZE75" s="190"/>
      <c r="ZF75" s="190"/>
      <c r="ZG75" s="190"/>
      <c r="ZH75" s="190"/>
      <c r="ZI75" s="116">
        <f t="shared" ref="ZI75:ZK75" si="3203">SUM(ZI76:ZI79)</f>
        <v>0</v>
      </c>
      <c r="ZJ75" s="116">
        <f t="shared" si="3203"/>
        <v>0</v>
      </c>
      <c r="ZK75" s="116">
        <f t="shared" si="3203"/>
        <v>0</v>
      </c>
      <c r="ZL75" s="82">
        <f t="shared" si="1192"/>
        <v>0</v>
      </c>
      <c r="ZM75" s="82">
        <f t="shared" si="1193"/>
        <v>0</v>
      </c>
      <c r="ZN75" s="82"/>
      <c r="ZO75" s="82"/>
      <c r="ZP75" s="82"/>
      <c r="ZQ75" s="82"/>
      <c r="ZR75" s="82"/>
      <c r="ZS75" s="82"/>
      <c r="ZT75" s="82"/>
      <c r="ZU75" s="82"/>
      <c r="ZV75" s="82"/>
      <c r="ZW75" s="82"/>
      <c r="ZX75" s="82"/>
      <c r="ZY75" s="82"/>
      <c r="ZZ75" s="82"/>
      <c r="AAA75" s="82"/>
      <c r="AAB75" s="82"/>
      <c r="AAC75" s="116">
        <f>SUM(AAC76:AAC79)</f>
        <v>1740</v>
      </c>
      <c r="AAD75" s="116">
        <f t="shared" ref="AAD75:AAO75" si="3204">SUM(AAD76:AAD79)</f>
        <v>102125363.04000001</v>
      </c>
      <c r="AAE75" s="116">
        <f t="shared" si="3204"/>
        <v>290</v>
      </c>
      <c r="AAF75" s="116">
        <f t="shared" si="3204"/>
        <v>17020893.84</v>
      </c>
      <c r="AAG75" s="116">
        <f t="shared" si="3204"/>
        <v>251</v>
      </c>
      <c r="AAH75" s="116">
        <f t="shared" si="3204"/>
        <v>14852330.369999999</v>
      </c>
      <c r="AAI75" s="116">
        <f t="shared" si="3204"/>
        <v>5709</v>
      </c>
      <c r="AAJ75" s="116">
        <f t="shared" si="3204"/>
        <v>3</v>
      </c>
      <c r="AAK75" s="116">
        <f t="shared" si="3204"/>
        <v>205159.5</v>
      </c>
      <c r="AAL75" s="116">
        <f t="shared" si="3204"/>
        <v>90</v>
      </c>
      <c r="AAM75" s="116">
        <f t="shared" si="3204"/>
        <v>4786.84</v>
      </c>
      <c r="AAN75" s="116">
        <f t="shared" si="3204"/>
        <v>797.80666666666673</v>
      </c>
      <c r="AAO75" s="116">
        <f t="shared" si="3204"/>
        <v>702.05000000000007</v>
      </c>
      <c r="AAP75" s="82">
        <f t="shared" si="3151"/>
        <v>-39</v>
      </c>
      <c r="AAQ75" s="82">
        <f t="shared" si="3152"/>
        <v>-2168563.4700000007</v>
      </c>
    </row>
    <row r="76" spans="1:719" s="54" customFormat="1" ht="30" x14ac:dyDescent="0.25">
      <c r="A76" s="210"/>
      <c r="B76" s="218">
        <v>49</v>
      </c>
      <c r="C76" s="248" t="s">
        <v>446</v>
      </c>
      <c r="D76" s="225" t="s">
        <v>227</v>
      </c>
      <c r="E76" s="170">
        <v>15030</v>
      </c>
      <c r="F76" s="223">
        <v>1.6</v>
      </c>
      <c r="G76" s="319"/>
      <c r="H76" s="19">
        <v>1</v>
      </c>
      <c r="I76" s="224"/>
      <c r="J76" s="224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47"/>
        <v>1.3333333333333333</v>
      </c>
      <c r="R76" s="44">
        <f t="shared" si="2948"/>
        <v>44889.599999999999</v>
      </c>
      <c r="S76" s="44">
        <f>VLOOKUP($C76,факт!$D$8:$JF$250,39,0)</f>
        <v>6</v>
      </c>
      <c r="T76" s="44">
        <f>VLOOKUP($C76,факт!$D$8:$JF$250,40,0)</f>
        <v>168336</v>
      </c>
      <c r="U76" s="44">
        <f>VLOOKUP($C76,факт!$D$8:$JF$250,41,0)</f>
        <v>43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05">SUM(O76*$F76)</f>
        <v>12.8</v>
      </c>
      <c r="Z76" s="44">
        <f t="shared" ref="Z76:Z79" si="3206">SUM(Q76*$F76)</f>
        <v>2.1333333333333333</v>
      </c>
      <c r="AA76" s="44">
        <f t="shared" ref="AA76:AA79" si="3207">SUM(S76*$F76)</f>
        <v>9.6000000000000014</v>
      </c>
      <c r="AB76" s="44">
        <f t="shared" ref="AB76:AB79" si="3208">SUM(S76-Q76)</f>
        <v>4.666666666666667</v>
      </c>
      <c r="AC76" s="44">
        <f t="shared" si="2305"/>
        <v>123446.39999999999</v>
      </c>
      <c r="AD76" s="169">
        <f>'СДП (план)'!Q77</f>
        <v>0</v>
      </c>
      <c r="AE76" s="169">
        <f>'СДП (план)'!R77</f>
        <v>0</v>
      </c>
      <c r="AF76" s="44">
        <f t="shared" si="2949"/>
        <v>0</v>
      </c>
      <c r="AG76" s="44">
        <f t="shared" si="2950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09">SUM(AD76*$F76)</f>
        <v>0</v>
      </c>
      <c r="AO76" s="44">
        <f t="shared" ref="AO76:AO79" si="3210">SUM(AF76*$F76)</f>
        <v>0</v>
      </c>
      <c r="AP76" s="44">
        <f t="shared" ref="AP76:AP79" si="3211">SUM(AH76*$F76)</f>
        <v>0</v>
      </c>
      <c r="AQ76" s="44">
        <f t="shared" ref="AQ76:AQ79" si="3212">SUM(AH76-AF76)</f>
        <v>0</v>
      </c>
      <c r="AR76" s="44">
        <f t="shared" si="3100"/>
        <v>0</v>
      </c>
      <c r="AS76" s="44">
        <f>'СДП (план)'!S77</f>
        <v>0</v>
      </c>
      <c r="AT76" s="44">
        <f>'СДП (план)'!T77</f>
        <v>0</v>
      </c>
      <c r="AU76" s="44">
        <f t="shared" si="2951"/>
        <v>0</v>
      </c>
      <c r="AV76" s="44">
        <f t="shared" si="2952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13">SUM(AS76*$F76)</f>
        <v>0</v>
      </c>
      <c r="BD76" s="44">
        <f t="shared" ref="BD76:BD79" si="3214">SUM(AU76*$F76)</f>
        <v>0</v>
      </c>
      <c r="BE76" s="44">
        <f t="shared" ref="BE76:BE79" si="3215">SUM(AW76*$F76)</f>
        <v>0</v>
      </c>
      <c r="BF76" s="44">
        <f t="shared" si="2308"/>
        <v>0</v>
      </c>
      <c r="BG76" s="44">
        <f t="shared" si="2309"/>
        <v>0</v>
      </c>
      <c r="BH76" s="104">
        <f>'СДП (план)'!U77</f>
        <v>0</v>
      </c>
      <c r="BI76" s="3">
        <f>'СДП (план)'!V77</f>
        <v>0</v>
      </c>
      <c r="BJ76" s="44">
        <f t="shared" si="2953"/>
        <v>0</v>
      </c>
      <c r="BK76" s="44">
        <f t="shared" si="2954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16">SUM(BH76*$F76)</f>
        <v>0</v>
      </c>
      <c r="BS76" s="44">
        <f t="shared" ref="BS76:BS79" si="3217">SUM(BJ76*$F76)</f>
        <v>0</v>
      </c>
      <c r="BT76" s="44">
        <f t="shared" ref="BT76:BT79" si="3218">SUM(BL76*$F76)</f>
        <v>0</v>
      </c>
      <c r="BU76" s="44">
        <f>SUM(BL76-BJ76)</f>
        <v>0</v>
      </c>
      <c r="BV76" s="44">
        <f>SUM(BM76-BK76)</f>
        <v>0</v>
      </c>
      <c r="BW76" s="44">
        <f>'СДП (план)'!W77</f>
        <v>0</v>
      </c>
      <c r="BX76" s="44">
        <f>'СДП (план)'!X77</f>
        <v>0</v>
      </c>
      <c r="BY76" s="44">
        <f t="shared" si="2955"/>
        <v>0</v>
      </c>
      <c r="BZ76" s="44">
        <f t="shared" si="2956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19">SUM(BW76*$F76)</f>
        <v>0</v>
      </c>
      <c r="CH76" s="44">
        <f t="shared" ref="CH76:CH79" si="3220">SUM(BY76*$F76)</f>
        <v>0</v>
      </c>
      <c r="CI76" s="44">
        <f t="shared" ref="CI76:CI79" si="3221">SUM(CA76*$F76)</f>
        <v>0</v>
      </c>
      <c r="CJ76" s="44">
        <f t="shared" si="2840"/>
        <v>0</v>
      </c>
      <c r="CK76" s="44">
        <f t="shared" si="2841"/>
        <v>0</v>
      </c>
      <c r="CL76" s="47">
        <f>'СДП (план)'!Y77</f>
        <v>0</v>
      </c>
      <c r="CM76" s="44">
        <f>'СДП (план)'!Z77</f>
        <v>0</v>
      </c>
      <c r="CN76" s="44">
        <f t="shared" si="2957"/>
        <v>0</v>
      </c>
      <c r="CO76" s="44">
        <f t="shared" si="2958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22">SUM(CL76*$F76)</f>
        <v>0</v>
      </c>
      <c r="CW76" s="44">
        <f t="shared" ref="CW76:CW79" si="3223">SUM(CN76*$F76)</f>
        <v>0</v>
      </c>
      <c r="CX76" s="44">
        <f t="shared" ref="CX76:CX79" si="3224">SUM(CP76*$F76)</f>
        <v>0</v>
      </c>
      <c r="CY76" s="44">
        <f t="shared" si="2959"/>
        <v>0</v>
      </c>
      <c r="CZ76" s="44">
        <f t="shared" si="2960"/>
        <v>0</v>
      </c>
      <c r="DA76" s="46">
        <f>'СДП (план)'!AA77</f>
        <v>0</v>
      </c>
      <c r="DB76" s="46">
        <f>'СДП (план)'!AB77</f>
        <v>0</v>
      </c>
      <c r="DC76" s="44">
        <f t="shared" si="2961"/>
        <v>0</v>
      </c>
      <c r="DD76" s="44">
        <f t="shared" si="2962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25">SUM(DA76*$F76)</f>
        <v>0</v>
      </c>
      <c r="DL76" s="44">
        <f t="shared" ref="DL76:DL79" si="3226">SUM(DC76*$F76)</f>
        <v>0</v>
      </c>
      <c r="DM76" s="44">
        <f t="shared" ref="DM76:DM79" si="3227">SUM(DE76*$F76)</f>
        <v>0</v>
      </c>
      <c r="DN76" s="44">
        <f t="shared" si="2963"/>
        <v>0</v>
      </c>
      <c r="DO76" s="44">
        <f t="shared" si="2964"/>
        <v>0</v>
      </c>
      <c r="DP76" s="5">
        <f>'СДП (план)'!AC77</f>
        <v>50</v>
      </c>
      <c r="DQ76" s="3">
        <f>'СДП (план)'!AD77</f>
        <v>1683360</v>
      </c>
      <c r="DR76" s="44">
        <f t="shared" si="2965"/>
        <v>8.3333333333333339</v>
      </c>
      <c r="DS76" s="44">
        <f t="shared" si="2966"/>
        <v>280560</v>
      </c>
      <c r="DT76" s="44">
        <f>VLOOKUP($C76,факт!$D$8:$JF$250,231,0)</f>
        <v>5</v>
      </c>
      <c r="DU76" s="44">
        <f>VLOOKUP($C76,факт!$D$8:$JF$250,232,0)</f>
        <v>168336</v>
      </c>
      <c r="DV76" s="44">
        <f>VLOOKUP($C76,факт!$D$8:$JF$250,233,0)</f>
        <v>44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28">SUM(DP76*$F76)</f>
        <v>80</v>
      </c>
      <c r="EA76" s="44">
        <f t="shared" ref="EA76:EA79" si="3229">SUM(DR76*$F76)</f>
        <v>13.333333333333336</v>
      </c>
      <c r="EB76" s="44">
        <f t="shared" ref="EB76:EB79" si="3230">SUM(DT76*$F76)</f>
        <v>8</v>
      </c>
      <c r="EC76" s="44">
        <f t="shared" si="2967"/>
        <v>-3.3333333333333339</v>
      </c>
      <c r="ED76" s="44">
        <f t="shared" si="2968"/>
        <v>-112224</v>
      </c>
      <c r="EE76" s="44">
        <f>'СДП (план)'!CY77</f>
        <v>0</v>
      </c>
      <c r="EF76" s="44">
        <f>'СДП (план)'!CZ77</f>
        <v>0</v>
      </c>
      <c r="EG76" s="44">
        <f t="shared" si="2969"/>
        <v>0</v>
      </c>
      <c r="EH76" s="44">
        <f t="shared" si="2970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2971"/>
        <v>0</v>
      </c>
      <c r="EW76" s="44">
        <f t="shared" si="2972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31">SUM(ET76*$F76)</f>
        <v>0</v>
      </c>
      <c r="FE76" s="44">
        <f t="shared" ref="FE76:FE79" si="3232">SUM(EV76*$F76)</f>
        <v>0</v>
      </c>
      <c r="FF76" s="44">
        <f t="shared" ref="FF76:FF79" si="3233">SUM(EX76*$F76)</f>
        <v>0</v>
      </c>
      <c r="FG76" s="44">
        <f t="shared" ref="FG76:FG79" si="3234">SUM(EX76-EV76)</f>
        <v>0</v>
      </c>
      <c r="FH76" s="44">
        <f t="shared" si="3109"/>
        <v>0</v>
      </c>
      <c r="FI76" s="5">
        <f>'СДП (план)'!AG77</f>
        <v>0</v>
      </c>
      <c r="FJ76" s="3">
        <f>'СДП (план)'!AH77</f>
        <v>0</v>
      </c>
      <c r="FK76" s="44">
        <f t="shared" si="2973"/>
        <v>0</v>
      </c>
      <c r="FL76" s="44">
        <f t="shared" si="2974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35">SUM(FI76*$F76)</f>
        <v>0</v>
      </c>
      <c r="FT76" s="44">
        <f t="shared" ref="FT76:FT79" si="3236">SUM(FK76*$F76)</f>
        <v>0</v>
      </c>
      <c r="FU76" s="44">
        <f t="shared" ref="FU76:FU79" si="3237">SUM(FM76*$F76)</f>
        <v>0</v>
      </c>
      <c r="FV76" s="44">
        <f t="shared" ref="FV76:FV79" si="3238">SUM(FM76-FK76)</f>
        <v>0</v>
      </c>
      <c r="FW76" s="44">
        <f t="shared" si="3112"/>
        <v>0</v>
      </c>
      <c r="FX76" s="5">
        <f>'СДП (план)'!AI77</f>
        <v>0</v>
      </c>
      <c r="FY76" s="3">
        <f>'СДП (план)'!AJ77</f>
        <v>0</v>
      </c>
      <c r="FZ76" s="44">
        <f t="shared" si="2975"/>
        <v>0</v>
      </c>
      <c r="GA76" s="44">
        <f t="shared" si="2976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39">SUM(FX76*$F76)</f>
        <v>0</v>
      </c>
      <c r="GI76" s="44">
        <f t="shared" ref="GI76:GI79" si="3240">SUM(FZ76*$F76)</f>
        <v>0</v>
      </c>
      <c r="GJ76" s="44">
        <f t="shared" ref="GJ76:GJ79" si="3241">SUM(GB76*$F76)</f>
        <v>0</v>
      </c>
      <c r="GK76" s="44">
        <f t="shared" ref="GK76:GK79" si="3242">SUM(GB76-FZ76)</f>
        <v>0</v>
      </c>
      <c r="GL76" s="44">
        <f t="shared" si="3115"/>
        <v>0</v>
      </c>
      <c r="GM76" s="44">
        <f>'СДП (план)'!AK77</f>
        <v>0</v>
      </c>
      <c r="GN76" s="44">
        <f>'СДП (план)'!AL77</f>
        <v>0</v>
      </c>
      <c r="GO76" s="44">
        <f t="shared" si="2977"/>
        <v>0</v>
      </c>
      <c r="GP76" s="44">
        <f t="shared" si="2978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43">SUM(GM76*$F76)</f>
        <v>0</v>
      </c>
      <c r="GX76" s="44">
        <f t="shared" ref="GX76:GX79" si="3244">SUM(GO76*$F76)</f>
        <v>0</v>
      </c>
      <c r="GY76" s="44">
        <f t="shared" ref="GY76:GY79" si="3245">SUM(GQ76*$F76)</f>
        <v>0</v>
      </c>
      <c r="GZ76" s="44">
        <f t="shared" si="2979"/>
        <v>0</v>
      </c>
      <c r="HA76" s="44">
        <f t="shared" si="2980"/>
        <v>0</v>
      </c>
      <c r="HB76" s="46">
        <f>'СДП (план)'!AM77</f>
        <v>0</v>
      </c>
      <c r="HC76" s="141">
        <f>'СДП (план)'!AN77</f>
        <v>0</v>
      </c>
      <c r="HD76" s="44">
        <f t="shared" si="2981"/>
        <v>0</v>
      </c>
      <c r="HE76" s="44">
        <f t="shared" si="2982"/>
        <v>0</v>
      </c>
      <c r="HF76" s="44"/>
      <c r="HG76" s="44"/>
      <c r="HH76" s="44"/>
      <c r="HI76" s="44"/>
      <c r="HJ76" s="44"/>
      <c r="HK76" s="44"/>
      <c r="HL76" s="44">
        <f t="shared" ref="HL76:HL79" si="3246">SUM(HB76*$F76)</f>
        <v>0</v>
      </c>
      <c r="HM76" s="44">
        <f t="shared" ref="HM76:HM79" si="3247">SUM(HD76*$F76)</f>
        <v>0</v>
      </c>
      <c r="HN76" s="44">
        <f t="shared" ref="HN76:HN79" si="3248">SUM(HF76*$F76)</f>
        <v>0</v>
      </c>
      <c r="HO76" s="44">
        <f t="shared" si="2983"/>
        <v>0</v>
      </c>
      <c r="HP76" s="44">
        <f t="shared" si="2984"/>
        <v>0</v>
      </c>
      <c r="HQ76" s="44">
        <f>'СДП (план)'!AO77</f>
        <v>0</v>
      </c>
      <c r="HR76" s="44">
        <f>'СДП (план)'!AP77</f>
        <v>0</v>
      </c>
      <c r="HS76" s="44">
        <f t="shared" si="2985"/>
        <v>0</v>
      </c>
      <c r="HT76" s="44">
        <f t="shared" si="2986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49">SUM(HQ76*$F76)</f>
        <v>0</v>
      </c>
      <c r="IB76" s="44">
        <f t="shared" ref="IB76:IB79" si="3250">SUM(HS76*$F76)</f>
        <v>0</v>
      </c>
      <c r="IC76" s="44">
        <f t="shared" ref="IC76:IC79" si="3251">SUM(HU76*$F76)</f>
        <v>0</v>
      </c>
      <c r="ID76" s="44">
        <f t="shared" si="2987"/>
        <v>0</v>
      </c>
      <c r="IE76" s="44">
        <f t="shared" si="2988"/>
        <v>0</v>
      </c>
      <c r="IF76" s="44">
        <f>'СДП (план)'!AQ77</f>
        <v>0</v>
      </c>
      <c r="IG76" s="44">
        <f>'СДП (план)'!AR77</f>
        <v>0</v>
      </c>
      <c r="IH76" s="44">
        <f t="shared" si="2989"/>
        <v>0</v>
      </c>
      <c r="II76" s="44">
        <f t="shared" si="2990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2991"/>
        <v>0</v>
      </c>
      <c r="IT76" s="44">
        <f t="shared" si="2992"/>
        <v>0</v>
      </c>
      <c r="IU76" s="44">
        <f>'СДП (план)'!AS77</f>
        <v>0</v>
      </c>
      <c r="IV76" s="44">
        <f>'СДП (план)'!AT77</f>
        <v>0</v>
      </c>
      <c r="IW76" s="44">
        <f t="shared" si="2993"/>
        <v>0</v>
      </c>
      <c r="IX76" s="44">
        <f t="shared" si="2994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252">SUM(IU76*$F76)</f>
        <v>0</v>
      </c>
      <c r="JF76" s="44">
        <f t="shared" ref="JF76:JF79" si="3253">SUM(IW76*$F76)</f>
        <v>0</v>
      </c>
      <c r="JG76" s="44">
        <f t="shared" ref="JG76:JG79" si="3254">SUM(IY76*$F76)</f>
        <v>0</v>
      </c>
      <c r="JH76" s="44">
        <f t="shared" si="2995"/>
        <v>0</v>
      </c>
      <c r="JI76" s="44">
        <f t="shared" si="2996"/>
        <v>0</v>
      </c>
      <c r="JJ76" s="5">
        <f>'СДП (план)'!AU77</f>
        <v>0</v>
      </c>
      <c r="JK76" s="3">
        <f>'СДП (план)'!AV77</f>
        <v>0</v>
      </c>
      <c r="JL76" s="44">
        <f t="shared" si="2997"/>
        <v>0</v>
      </c>
      <c r="JM76" s="44">
        <f t="shared" si="2998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2999"/>
        <v>0</v>
      </c>
      <c r="JX76" s="44">
        <f t="shared" si="3000"/>
        <v>0</v>
      </c>
      <c r="JY76" s="5">
        <f>'СДП (план)'!AW77</f>
        <v>0</v>
      </c>
      <c r="JZ76" s="3">
        <f>'СДП (план)'!AX77</f>
        <v>0</v>
      </c>
      <c r="KA76" s="44">
        <f t="shared" si="3001"/>
        <v>0</v>
      </c>
      <c r="KB76" s="44">
        <f t="shared" si="3002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255">SUM(JY76*$F76)</f>
        <v>0</v>
      </c>
      <c r="KJ76" s="44">
        <f t="shared" ref="KJ76:KJ79" si="3256">SUM(KA76*$F76)</f>
        <v>0</v>
      </c>
      <c r="KK76" s="44">
        <f t="shared" ref="KK76:KK79" si="3257">SUM(KC76*$F76)</f>
        <v>0</v>
      </c>
      <c r="KL76" s="44">
        <f t="shared" si="3003"/>
        <v>0</v>
      </c>
      <c r="KM76" s="44">
        <f t="shared" si="3004"/>
        <v>0</v>
      </c>
      <c r="KN76" s="5">
        <f>'СДП (план)'!AY77</f>
        <v>0</v>
      </c>
      <c r="KO76" s="3">
        <f>'СДП (план)'!AZ77</f>
        <v>0</v>
      </c>
      <c r="KP76" s="44">
        <f t="shared" si="3005"/>
        <v>0</v>
      </c>
      <c r="KQ76" s="44">
        <f t="shared" si="3006"/>
        <v>0</v>
      </c>
      <c r="KR76" s="44"/>
      <c r="KS76" s="44"/>
      <c r="KT76" s="44"/>
      <c r="KU76" s="44"/>
      <c r="KV76" s="44"/>
      <c r="KW76" s="44"/>
      <c r="KX76" s="44">
        <f t="shared" ref="KX76:KX79" si="3258">SUM(KN76*$F76)</f>
        <v>0</v>
      </c>
      <c r="KY76" s="44">
        <f t="shared" ref="KY76:KY79" si="3259">SUM(KP76*$F76)</f>
        <v>0</v>
      </c>
      <c r="KZ76" s="44">
        <f t="shared" ref="KZ76:KZ79" si="3260">SUM(KR76*$F76)</f>
        <v>0</v>
      </c>
      <c r="LA76" s="44">
        <f t="shared" si="3007"/>
        <v>0</v>
      </c>
      <c r="LB76" s="44">
        <f t="shared" si="3008"/>
        <v>0</v>
      </c>
      <c r="LC76" s="44">
        <f>'СДП (план)'!BA77</f>
        <v>0</v>
      </c>
      <c r="LD76" s="44">
        <f>'СДП (план)'!BB77</f>
        <v>0</v>
      </c>
      <c r="LE76" s="44">
        <f t="shared" si="3009"/>
        <v>0</v>
      </c>
      <c r="LF76" s="44">
        <f t="shared" si="3010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11"/>
        <v>0</v>
      </c>
      <c r="LQ76" s="44">
        <f t="shared" si="3012"/>
        <v>0</v>
      </c>
      <c r="LR76" s="44">
        <f>'СДП (план)'!BC77</f>
        <v>0</v>
      </c>
      <c r="LS76" s="44">
        <f>'СДП (план)'!BD77</f>
        <v>0</v>
      </c>
      <c r="LT76" s="44">
        <f t="shared" si="3013"/>
        <v>0</v>
      </c>
      <c r="LU76" s="44">
        <f t="shared" si="3014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261">SUM(LR76*$F76)</f>
        <v>0</v>
      </c>
      <c r="MC76" s="44">
        <f t="shared" ref="MC76:MC79" si="3262">SUM(LT76*$F76)</f>
        <v>0</v>
      </c>
      <c r="MD76" s="44">
        <f t="shared" ref="MD76:MD79" si="3263">SUM(LV76*$F76)</f>
        <v>0</v>
      </c>
      <c r="ME76" s="44">
        <f t="shared" si="3015"/>
        <v>0</v>
      </c>
      <c r="MF76" s="44">
        <f t="shared" si="3016"/>
        <v>0</v>
      </c>
      <c r="MG76" s="47">
        <f>'СДП (план)'!BE77</f>
        <v>0</v>
      </c>
      <c r="MH76" s="47">
        <f>'СДП (план)'!BF77</f>
        <v>0</v>
      </c>
      <c r="MI76" s="44">
        <f t="shared" si="3017"/>
        <v>0</v>
      </c>
      <c r="MJ76" s="44">
        <f t="shared" si="3018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264">SUM(MG76*$F76)</f>
        <v>0</v>
      </c>
      <c r="MR76" s="44">
        <f t="shared" ref="MR76:MR79" si="3265">SUM(MI76*$F76)</f>
        <v>0</v>
      </c>
      <c r="MS76" s="44">
        <f t="shared" ref="MS76:MS79" si="3266">SUM(MK76*$F76)</f>
        <v>0</v>
      </c>
      <c r="MT76" s="44">
        <f t="shared" si="3019"/>
        <v>0</v>
      </c>
      <c r="MU76" s="44">
        <f t="shared" si="3020"/>
        <v>0</v>
      </c>
      <c r="MV76" s="47">
        <f>'СДП (план)'!BG77</f>
        <v>0</v>
      </c>
      <c r="MW76" s="47">
        <f>'СДП (план)'!BH77</f>
        <v>0</v>
      </c>
      <c r="MX76" s="44">
        <f t="shared" si="3021"/>
        <v>0</v>
      </c>
      <c r="MY76" s="44">
        <f t="shared" si="3022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267">SUM(MV76*$F76)</f>
        <v>0</v>
      </c>
      <c r="NG76" s="44">
        <f t="shared" ref="NG76:NG79" si="3268">SUM(MX76*$F76)</f>
        <v>0</v>
      </c>
      <c r="NH76" s="44">
        <f t="shared" ref="NH76:NH79" si="3269">SUM(MZ76*$F76)</f>
        <v>0</v>
      </c>
      <c r="NI76" s="44">
        <f t="shared" si="3023"/>
        <v>0</v>
      </c>
      <c r="NJ76" s="44">
        <f t="shared" si="3024"/>
        <v>0</v>
      </c>
      <c r="NK76" s="44">
        <f>'СДП (план)'!BI77</f>
        <v>0</v>
      </c>
      <c r="NL76" s="44">
        <f>'СДП (план)'!BJ77</f>
        <v>0</v>
      </c>
      <c r="NM76" s="44">
        <f t="shared" si="3025"/>
        <v>0</v>
      </c>
      <c r="NN76" s="44">
        <f t="shared" si="3026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27"/>
        <v>0</v>
      </c>
      <c r="NY76" s="44">
        <f t="shared" si="3028"/>
        <v>0</v>
      </c>
      <c r="NZ76" s="44">
        <f>'СДП (план)'!BK77</f>
        <v>0</v>
      </c>
      <c r="OA76" s="44">
        <f>'СДП (план)'!BL77</f>
        <v>0</v>
      </c>
      <c r="OB76" s="44">
        <f t="shared" si="3029"/>
        <v>0</v>
      </c>
      <c r="OC76" s="44">
        <f t="shared" si="3030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270">SUM(NZ76*$F76)</f>
        <v>0</v>
      </c>
      <c r="OK76" s="44">
        <f t="shared" ref="OK76:OK79" si="3271">SUM(OB76*$F76)</f>
        <v>0</v>
      </c>
      <c r="OL76" s="44">
        <f t="shared" ref="OL76:OL79" si="3272">SUM(OD76*$F76)</f>
        <v>0</v>
      </c>
      <c r="OM76" s="44">
        <f t="shared" si="3031"/>
        <v>0</v>
      </c>
      <c r="ON76" s="44">
        <f t="shared" si="3032"/>
        <v>0</v>
      </c>
      <c r="OO76" s="44">
        <f>'СДП (план)'!BM77</f>
        <v>0</v>
      </c>
      <c r="OP76" s="44">
        <f>'СДП (план)'!BN77</f>
        <v>0</v>
      </c>
      <c r="OQ76" s="44">
        <f t="shared" si="3033"/>
        <v>0</v>
      </c>
      <c r="OR76" s="44">
        <f t="shared" si="3034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273">SUM(OO76*$F76)</f>
        <v>0</v>
      </c>
      <c r="OZ76" s="44">
        <f t="shared" ref="OZ76:OZ79" si="3274">SUM(OQ76*$F76)</f>
        <v>0</v>
      </c>
      <c r="PA76" s="44">
        <f t="shared" ref="PA76:PA79" si="3275">SUM(OS76*$F76)</f>
        <v>0</v>
      </c>
      <c r="PB76" s="44">
        <f t="shared" si="3035"/>
        <v>0</v>
      </c>
      <c r="PC76" s="44">
        <f t="shared" si="3036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37"/>
        <v>8.3333333333333339</v>
      </c>
      <c r="PG76" s="44">
        <f t="shared" si="3038"/>
        <v>336672</v>
      </c>
      <c r="PH76" s="44">
        <f>VLOOKUP($C76,факт!$D$8:$JF$250,201,0)</f>
        <v>0</v>
      </c>
      <c r="PI76" s="44">
        <f>VLOOKUP($C76,факт!$D$8:$JF$250,202,0)</f>
        <v>0</v>
      </c>
      <c r="PJ76" s="44">
        <f>VLOOKUP($C76,факт!$D$8:$JF$250,203,0)</f>
        <v>0</v>
      </c>
      <c r="PK76" s="44">
        <f>VLOOKUP($C76,факт!$D$8:$JF$250,204,0)</f>
        <v>0</v>
      </c>
      <c r="PL76" s="44">
        <f>VLOOKUP($C76,факт!$D$8:$JF$250,205,0)</f>
        <v>0</v>
      </c>
      <c r="PM76" s="44">
        <f>VLOOKUP($C76,факт!$D$8:$JF$250,206,0)</f>
        <v>0</v>
      </c>
      <c r="PN76" s="44">
        <f t="shared" ref="PN76:PN79" si="3276">SUM(PD76*$F76)</f>
        <v>80</v>
      </c>
      <c r="PO76" s="44">
        <f t="shared" ref="PO76:PO79" si="3277">SUM(PF76*$F76)</f>
        <v>13.333333333333336</v>
      </c>
      <c r="PP76" s="44">
        <f t="shared" ref="PP76:PP79" si="3278">SUM(PH76*$F76)</f>
        <v>0</v>
      </c>
      <c r="PQ76" s="44">
        <f t="shared" si="3039"/>
        <v>-8.3333333333333339</v>
      </c>
      <c r="PR76" s="44">
        <f t="shared" si="3040"/>
        <v>-336672</v>
      </c>
      <c r="PS76" s="44">
        <f>'СДП (план)'!BQ77</f>
        <v>0</v>
      </c>
      <c r="PT76" s="44">
        <f>'СДП (план)'!BR77</f>
        <v>0</v>
      </c>
      <c r="PU76" s="44">
        <f t="shared" si="3041"/>
        <v>0</v>
      </c>
      <c r="PV76" s="44">
        <f t="shared" si="3042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696"/>
        <v>0</v>
      </c>
      <c r="QG76" s="44">
        <f t="shared" si="697"/>
        <v>0</v>
      </c>
      <c r="QH76" s="44">
        <f>'СДП (план)'!BS77</f>
        <v>0</v>
      </c>
      <c r="QI76" s="44">
        <f>'СДП (план)'!BT77</f>
        <v>0</v>
      </c>
      <c r="QJ76" s="44">
        <f t="shared" si="3043"/>
        <v>0</v>
      </c>
      <c r="QK76" s="44">
        <f t="shared" si="3044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279">SUM(QH76*$F76)</f>
        <v>0</v>
      </c>
      <c r="QS76" s="44">
        <f t="shared" ref="QS76:QS79" si="3280">SUM(QJ76*$F76)</f>
        <v>0</v>
      </c>
      <c r="QT76" s="44">
        <f t="shared" ref="QT76:QT79" si="3281">SUM(QL76*$F76)</f>
        <v>0</v>
      </c>
      <c r="QU76" s="44">
        <f t="shared" ref="QU76:QU79" si="3282">SUM(QL76-QJ76)</f>
        <v>0</v>
      </c>
      <c r="QV76" s="44">
        <f t="shared" si="3135"/>
        <v>0</v>
      </c>
      <c r="QW76" s="45">
        <f>'СДП (план)'!BU77</f>
        <v>0</v>
      </c>
      <c r="QX76" s="44">
        <f>'СДП (план)'!BV77</f>
        <v>0</v>
      </c>
      <c r="QY76" s="44">
        <f t="shared" si="3045"/>
        <v>0</v>
      </c>
      <c r="QZ76" s="44">
        <f t="shared" si="3046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283">SUM(QW76*$F76)</f>
        <v>0</v>
      </c>
      <c r="RH76" s="44">
        <f t="shared" ref="RH76:RH79" si="3284">SUM(QY76*$F76)</f>
        <v>0</v>
      </c>
      <c r="RI76" s="44">
        <f t="shared" ref="RI76:RI79" si="3285">SUM(RA76*$F76)</f>
        <v>0</v>
      </c>
      <c r="RJ76" s="44">
        <f t="shared" ref="RJ76:RJ79" si="3286">SUM(RA76-QY76)</f>
        <v>0</v>
      </c>
      <c r="RK76" s="44">
        <f t="shared" si="3138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47"/>
        <v>0.33333333333333331</v>
      </c>
      <c r="RO76" s="44">
        <f t="shared" si="3048"/>
        <v>13466.88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287">SUM(RL76*$F76)</f>
        <v>3.2</v>
      </c>
      <c r="RW76" s="44">
        <f t="shared" ref="RW76:RW79" si="3288">SUM(RN76*$F76)</f>
        <v>0.53333333333333333</v>
      </c>
      <c r="RX76" s="44">
        <f t="shared" ref="RX76:RX79" si="3289">SUM(RP76*$F76)</f>
        <v>0</v>
      </c>
      <c r="RY76" s="44">
        <f t="shared" si="3049"/>
        <v>-0.33333333333333331</v>
      </c>
      <c r="RZ76" s="44">
        <f t="shared" si="3050"/>
        <v>-13466.88</v>
      </c>
      <c r="SA76" s="44">
        <f>'СДП (план)'!BY77</f>
        <v>2</v>
      </c>
      <c r="SB76" s="44">
        <f>'СДП (план)'!BZ77</f>
        <v>80801.279999999999</v>
      </c>
      <c r="SC76" s="44">
        <f t="shared" si="3051"/>
        <v>0.33333333333333331</v>
      </c>
      <c r="SD76" s="44">
        <f t="shared" si="3052"/>
        <v>13466.88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290">SUM(SA76*$F76)</f>
        <v>3.2</v>
      </c>
      <c r="SL76" s="44">
        <f t="shared" ref="SL76:SL79" si="3291">SUM(SC76*$F76)</f>
        <v>0.53333333333333333</v>
      </c>
      <c r="SM76" s="44">
        <f t="shared" ref="SM76:SM79" si="3292">SUM(SE76*$F76)</f>
        <v>0</v>
      </c>
      <c r="SN76" s="44">
        <f t="shared" si="3053"/>
        <v>-0.33333333333333331</v>
      </c>
      <c r="SO76" s="44">
        <f t="shared" si="3054"/>
        <v>-13466.88</v>
      </c>
      <c r="SP76" s="44">
        <f>'СДП (план)'!CA77</f>
        <v>0</v>
      </c>
      <c r="SQ76" s="44">
        <f>'СДП (план)'!CB77</f>
        <v>0</v>
      </c>
      <c r="SR76" s="44">
        <f t="shared" si="3055"/>
        <v>0</v>
      </c>
      <c r="SS76" s="44">
        <f t="shared" si="3056"/>
        <v>0</v>
      </c>
      <c r="ST76" s="44"/>
      <c r="SU76" s="44"/>
      <c r="SV76" s="44"/>
      <c r="SW76" s="44"/>
      <c r="SX76" s="44"/>
      <c r="SY76" s="44"/>
      <c r="SZ76" s="44">
        <f t="shared" ref="SZ76:SZ79" si="3293">SUM(SP76*$F76)</f>
        <v>0</v>
      </c>
      <c r="TA76" s="44">
        <f t="shared" ref="TA76:TA79" si="3294">SUM(SR76*$F76)</f>
        <v>0</v>
      </c>
      <c r="TB76" s="44">
        <f t="shared" ref="TB76:TB79" si="3295">SUM(ST76*$F76)</f>
        <v>0</v>
      </c>
      <c r="TC76" s="44">
        <f t="shared" si="3057"/>
        <v>0</v>
      </c>
      <c r="TD76" s="44">
        <f t="shared" si="3058"/>
        <v>0</v>
      </c>
      <c r="TE76" s="44">
        <f>'СДП (план)'!CC77</f>
        <v>0</v>
      </c>
      <c r="TF76" s="44">
        <f>'СДП (план)'!CD77</f>
        <v>0</v>
      </c>
      <c r="TG76" s="44">
        <f t="shared" si="3059"/>
        <v>0</v>
      </c>
      <c r="TH76" s="44">
        <f t="shared" si="3060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296">SUM(TE76*$F76)</f>
        <v>0</v>
      </c>
      <c r="TP76" s="44">
        <f t="shared" ref="TP76:TP79" si="3297">SUM(TG76*$F76)</f>
        <v>0</v>
      </c>
      <c r="TQ76" s="44">
        <f t="shared" ref="TQ76:TQ79" si="3298">SUM(TI76*$F76)</f>
        <v>0</v>
      </c>
      <c r="TR76" s="44">
        <f t="shared" si="3061"/>
        <v>0</v>
      </c>
      <c r="TS76" s="44">
        <f t="shared" si="3062"/>
        <v>0</v>
      </c>
      <c r="TT76" s="47">
        <f>'СДП (план)'!CE77</f>
        <v>0</v>
      </c>
      <c r="TU76" s="47">
        <f>'СДП (план)'!CF77</f>
        <v>0</v>
      </c>
      <c r="TV76" s="44">
        <f t="shared" si="3063"/>
        <v>0</v>
      </c>
      <c r="TW76" s="44">
        <f t="shared" si="3064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065"/>
        <v>0</v>
      </c>
      <c r="UH76" s="44">
        <f t="shared" si="3066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067"/>
        <v>0.33333333333333331</v>
      </c>
      <c r="UL76" s="44">
        <f t="shared" si="3068"/>
        <v>13466.88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299">SUM(UI76*$F76)</f>
        <v>3.2</v>
      </c>
      <c r="UT76" s="44">
        <f t="shared" ref="UT76:UT79" si="3300">SUM(UK76*$F76)</f>
        <v>0.53333333333333333</v>
      </c>
      <c r="UU76" s="44">
        <f t="shared" ref="UU76:UU79" si="3301">SUM(UM76*$F76)</f>
        <v>0</v>
      </c>
      <c r="UV76" s="44">
        <f t="shared" si="3069"/>
        <v>-0.33333333333333331</v>
      </c>
      <c r="UW76" s="44">
        <f t="shared" si="3070"/>
        <v>-13466.88</v>
      </c>
      <c r="UX76" s="44">
        <f>'СДП (план)'!CI77</f>
        <v>0</v>
      </c>
      <c r="UY76" s="44">
        <f>'СДП (план)'!CJ77</f>
        <v>0</v>
      </c>
      <c r="UZ76" s="44">
        <f t="shared" si="3071"/>
        <v>0</v>
      </c>
      <c r="VA76" s="44">
        <f t="shared" si="3072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02">SUM(VB76*$F76)</f>
        <v>0</v>
      </c>
      <c r="VK76" s="44">
        <f t="shared" si="1171"/>
        <v>0</v>
      </c>
      <c r="VL76" s="44">
        <f t="shared" si="1172"/>
        <v>0</v>
      </c>
      <c r="VM76" s="44">
        <f>'СДП (план)'!CK77</f>
        <v>0</v>
      </c>
      <c r="VN76" s="44">
        <f>'СДП (план)'!CL77</f>
        <v>0</v>
      </c>
      <c r="VO76" s="44">
        <f t="shared" si="3073"/>
        <v>0</v>
      </c>
      <c r="VP76" s="44">
        <f t="shared" si="3074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03">SUM(VM76*$F76)</f>
        <v>0</v>
      </c>
      <c r="VX76" s="44">
        <f t="shared" ref="VX76:VX79" si="3304">SUM(VO76*$F76)</f>
        <v>0</v>
      </c>
      <c r="VY76" s="44">
        <f t="shared" ref="VY76:VY79" si="3305">SUM(VQ76*$F76)</f>
        <v>0</v>
      </c>
      <c r="VZ76" s="44">
        <f t="shared" si="3075"/>
        <v>0</v>
      </c>
      <c r="WA76" s="44">
        <f t="shared" si="3076"/>
        <v>0</v>
      </c>
      <c r="WB76" s="44">
        <f>'СДП (план)'!CM77</f>
        <v>0</v>
      </c>
      <c r="WC76" s="44">
        <f>'СДП (план)'!CN77</f>
        <v>0</v>
      </c>
      <c r="WD76" s="44">
        <f t="shared" si="3077"/>
        <v>0</v>
      </c>
      <c r="WE76" s="44">
        <f t="shared" si="3078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06">SUM(WB76*$F76)</f>
        <v>0</v>
      </c>
      <c r="WM76" s="44">
        <f t="shared" ref="WM76:WM79" si="3307">SUM(WD76*$F76)</f>
        <v>0</v>
      </c>
      <c r="WN76" s="44">
        <f t="shared" ref="WN76:WN79" si="3308">SUM(WF76*$F76)</f>
        <v>0</v>
      </c>
      <c r="WO76" s="44">
        <f t="shared" si="3079"/>
        <v>0</v>
      </c>
      <c r="WP76" s="44">
        <f t="shared" si="3080"/>
        <v>0</v>
      </c>
      <c r="WQ76" s="44">
        <f>'СДП (план)'!CO77</f>
        <v>0</v>
      </c>
      <c r="WR76" s="44">
        <f>'СДП (план)'!CP77</f>
        <v>0</v>
      </c>
      <c r="WS76" s="44">
        <f t="shared" si="3081"/>
        <v>0</v>
      </c>
      <c r="WT76" s="44">
        <f t="shared" si="3082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09">SUM(WQ76*$F76)</f>
        <v>0</v>
      </c>
      <c r="XB76" s="44">
        <f t="shared" ref="XB76:XB79" si="3310">SUM(WS76*$F76)</f>
        <v>0</v>
      </c>
      <c r="XC76" s="44">
        <f t="shared" ref="XC76:XC79" si="3311">SUM(WU76*$F76)</f>
        <v>0</v>
      </c>
      <c r="XD76" s="44">
        <f t="shared" si="3083"/>
        <v>0</v>
      </c>
      <c r="XE76" s="44">
        <f t="shared" si="3084"/>
        <v>0</v>
      </c>
      <c r="XF76" s="44">
        <f>'СДП (план)'!CQ77</f>
        <v>0</v>
      </c>
      <c r="XG76" s="44">
        <f>'СДП (план)'!CR77</f>
        <v>0</v>
      </c>
      <c r="XH76" s="44">
        <f t="shared" si="3085"/>
        <v>0</v>
      </c>
      <c r="XI76" s="44">
        <f t="shared" si="3086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12">SUM(XF76*$F76)</f>
        <v>0</v>
      </c>
      <c r="XQ76" s="44">
        <f t="shared" ref="XQ76:XQ79" si="3313">SUM(XH76*$F76)</f>
        <v>0</v>
      </c>
      <c r="XR76" s="44">
        <f t="shared" ref="XR76:XR79" si="3314">SUM(XJ76*$F76)</f>
        <v>0</v>
      </c>
      <c r="XS76" s="44">
        <f t="shared" si="3087"/>
        <v>0</v>
      </c>
      <c r="XT76" s="44">
        <f t="shared" si="3088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089"/>
        <v>0.33333333333333331</v>
      </c>
      <c r="XX76" s="44">
        <f t="shared" si="3090"/>
        <v>20601.12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15">SUM(XU76*$F76)</f>
        <v>3.2</v>
      </c>
      <c r="YF76" s="44">
        <f t="shared" ref="YF76:YF79" si="3316">SUM(XW76*$F76)</f>
        <v>0.53333333333333333</v>
      </c>
      <c r="YG76" s="44">
        <f t="shared" ref="YG76:YG79" si="3317">SUM(XY76*$F76)</f>
        <v>0</v>
      </c>
      <c r="YH76" s="44">
        <f t="shared" si="3091"/>
        <v>-0.33333333333333331</v>
      </c>
      <c r="YI76" s="44">
        <f t="shared" si="3092"/>
        <v>-20601.12</v>
      </c>
      <c r="YJ76" s="3">
        <f>'СДП (план)'!CU77</f>
        <v>0</v>
      </c>
      <c r="YK76" s="3">
        <f>'СДП (план)'!CV77</f>
        <v>0</v>
      </c>
      <c r="YL76" s="44">
        <f t="shared" si="3093"/>
        <v>0</v>
      </c>
      <c r="YM76" s="44">
        <f t="shared" si="3094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18">SUM(YJ76*$F76)</f>
        <v>0</v>
      </c>
      <c r="YU76" s="44">
        <f t="shared" ref="YU76:YU79" si="3319">SUM(YL76*$F76)</f>
        <v>0</v>
      </c>
      <c r="YV76" s="44">
        <f t="shared" ref="YV76:YV79" si="3320">SUM(YN76*$F76)</f>
        <v>0</v>
      </c>
      <c r="YW76" s="44">
        <f t="shared" si="2818"/>
        <v>0</v>
      </c>
      <c r="YX76" s="44">
        <f t="shared" si="2819"/>
        <v>0</v>
      </c>
      <c r="YY76" s="44">
        <f>'СДП (план)'!CW77</f>
        <v>0</v>
      </c>
      <c r="YZ76" s="44">
        <f>'СДП (план)'!CX77</f>
        <v>0</v>
      </c>
      <c r="ZA76" s="44">
        <f t="shared" si="3095"/>
        <v>0</v>
      </c>
      <c r="ZB76" s="44">
        <f t="shared" si="3096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21">SUM(YY76*$F76)</f>
        <v>0</v>
      </c>
      <c r="ZJ76" s="44">
        <f>SUM(ZA76*$F76)</f>
        <v>0</v>
      </c>
      <c r="ZK76" s="44">
        <f>SUM(ZC76*$F76)</f>
        <v>0</v>
      </c>
      <c r="ZL76" s="44">
        <f t="shared" si="1192"/>
        <v>0</v>
      </c>
      <c r="ZM76" s="44">
        <f t="shared" si="1193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>SUM(HC76,DB76,AT76,BX76,AE76,BI76,P76,NL76,LD76,LS76,OA76,EU76,FJ76,HR76,JK76,MH76,MW76,TU76,IG76,IV76,JZ76,DQ76,EF76,WR76,WC76,UJ76,UY76,RM76,TF76,VN76,OP76,PE76,PT76,QI76,FY76,QX76,GN76,SQ76,XG76,XV76,SB76,CM76,KO76,YK76,YZ76)</f>
        <v>4338740.16</v>
      </c>
      <c r="AAE76" s="49">
        <f>SUM(HD76,DC76,AU76,BY76,AF76,BJ76,Q76,NM76,LE76,LT76,OB76,EV76,FK76,HS76,JL76,MI76,MX76,TV76,IH76,IW76,KA76,DR76,EG76,WS76,WD76,UK76,UZ76,RN76,TG76,VO76,OQ76,PF76,PU76,QJ76,FZ76,QY76,GO76,SR76,XH76,XW76,SC76,CN76,KP76,YL76,ZA76)</f>
        <v>19.333333333333336</v>
      </c>
      <c r="AAF76" s="49">
        <f>SUM(HE76,DD76,AV76,BZ76,AG76,BK76,R76,NN76,LF76,LU76,OC76,EW76,FL76,HT76,JM76,MJ76,MY76,TW76,II76,IX76,KB76,DS76,EH76,WT76,WE76,UL76,VA76,RO76,TH76,VP76,OR76,PG76,PV76,QK76,GA76,QZ76,GP76,SS76,XI76,XX76,SD76,CO76,KQ76,YM76,ZB76)</f>
        <v>723123.36</v>
      </c>
      <c r="AAG76" s="49">
        <f>SUM(HF76,DE76,AW76,CA76,AH76,BL76,S76,NO76,LG76,LV76,OD76,EX76,FM76,HU76,JN76,MK76,MZ76,TX76,IJ76,IY76,KC76,DT76,EI76,WU76,WF76,UM76,VB76,RP76,TI76,VQ76,OS76,PH76,PW76,QL76,GB76,RA76,GQ76,ST76,XJ76,XY76,SE76,CP76,KR76,YN76,ZC76)</f>
        <v>11</v>
      </c>
      <c r="AAH76" s="49">
        <f>SUM(HG76,DF76,AX76,CB76,AI76,BM76,T76,NP76,LH76,LW76,OE76,EY76,FN76,HV76,JO76,ML76,NA76,TY76,IK76,IZ76,KD76,DU76,EJ76,WV76,WG76,UN76,VC76,RQ76,TJ76,VR76,OT76,PI76,PX76,QM76,GC76,RB76,GR76,SU76,XK76,XZ76,SF76,CQ76,KS76,YO76,ZD76)</f>
        <v>336672</v>
      </c>
      <c r="AAI76" s="49">
        <f>SUM(HH76,DG76,AY76,CC76,AJ76,BN76,U76,NQ76,LI76,LX76,OF76,EZ76,FO76,HW76,JP76,MM76,NB76,TZ76,IL76,JA76,KE76,DV76,EK76,WW76,WH76,UO76,VD76,RR76,TK76,VS76,OU76,PJ76,PY76,QN76,GD76,RC76,GS76,SV76,XL76,YA76,SG76,CR76,KT76,YP76,ZE76)</f>
        <v>87</v>
      </c>
      <c r="AAJ76" s="49">
        <f>SUM(HI76,DH76,AZ76,CD76,AK76,BO76,V76,NR76,LJ76,LY76,OG76,FA76,FP76,HX76,JQ76,MN76,NC76,UA76,IM76,JB76,KF76,DW76,EL76,WX76,WI76,UP76,VE76,RS76,TL76,VT76,OV76,PK76,PZ76,QO76,GE76,RD76,GT76,SW76,XM76,YB76,SH76,CS76,KU76,YQ76,ZF76)</f>
        <v>0</v>
      </c>
      <c r="AAK76" s="49">
        <f>SUM(HJ76,DI76,BA76,CE76,AL76,BP76,W76,NS76,LK76,LZ76,OH76,FB76,FQ76,HY76,JR76,MO76,ND76,UB76,IN76,JC76,KG76,DX76,EM76,WY76,WJ76,UQ76,VF76,RT76,TM76,VU76,OW76,PL76,QA76,QP76,GF76,RE76,GU76,SX76,XN76,YC76,SI76,CT76,KV76,YR76,ZG76)</f>
        <v>0</v>
      </c>
      <c r="AAL76" s="49">
        <f>SUM(HK76,DJ76,BB76,CF76,AM76,BQ76,X76,NT76,LL76,MA76,OI76,FC76,FR76,HZ76,JS76,MP76,NE76,UC76,IO76,JD76,KH76,DY76,EN76,WZ76,WK76,UR76,VG76,RU76,TN76,VV76,OX76,PM76,QB76,QQ76,GG76,RF76,GV76,SY76,XO76,YD76,SJ76,CU76,KW76,YS76,ZH76)</f>
        <v>0</v>
      </c>
      <c r="AAM76" s="49">
        <f>SUM(HL76,DK76,BC76,CG76,AN76,BR76,Y76,NU76,LM76,MB76,OJ76,FD76,FS76,IA76,JT76,MQ76,NF76,UD76,IP76,JE76,KI76,DZ76,EO76,XA76,WL76,US76,VH76,RV76,TO76,VW76,OY76,PN76,QC76,QR76,GH76,RG76,GW76,SZ76,XP76,YE76,SK76,CV76,KX76,YT76,ZI76)</f>
        <v>185.59999999999997</v>
      </c>
      <c r="AAN76" s="49">
        <f>SUM(HM76,DL76,BD76,CH76,AO76,BS76,Z76,NV76,LN76,MC76,OK76,FE76,FT76,IB76,JU76,MR76,NG76,UE76,IQ76,JF76,KJ76,EA76,EP76,XB76,WM76,UT76,VI76,RW76,TP76,VX76,OZ76,PO76,QD76,QS76,GI76,RH76,GX76,TA76,XQ76,YF76,SL76,CW76,KY76,YU76,ZJ76)</f>
        <v>30.933333333333344</v>
      </c>
      <c r="AAO76" s="49">
        <f>SUM(HN76,DM76,BE76,CI76,AP76,BT76,AA76,NW76,LO76,MD76,OL76,FF76,FU76,IC76,JV76,MS76,NH76,UF76,IR76,JG76,KK76,EB76,EQ76,XC76,WN76,UU76,VJ76,RX76,TQ76,VY76,PA76,PP76,QE76,QT76,GJ76,RI76,GY76,TB76,XR76,YG76,SM76,CX76,KZ76,YV76,ZK76)</f>
        <v>17.600000000000001</v>
      </c>
      <c r="AAP76" s="44">
        <f t="shared" ref="AAP76:AAP79" si="3322">SUM(AAG76-AAE76)</f>
        <v>-8.3333333333333357</v>
      </c>
      <c r="AAQ76" s="44">
        <f t="shared" ref="AAQ76:AAQ79" si="3323">SUM(AAH76-AAF76)</f>
        <v>-386451.36</v>
      </c>
    </row>
    <row r="77" spans="1:719" s="33" customFormat="1" ht="30" x14ac:dyDescent="0.25">
      <c r="A77" s="209"/>
      <c r="B77" s="218">
        <v>50</v>
      </c>
      <c r="C77" s="248" t="s">
        <v>447</v>
      </c>
      <c r="D77" s="225" t="s">
        <v>606</v>
      </c>
      <c r="E77" s="170">
        <v>15030</v>
      </c>
      <c r="F77" s="223">
        <v>3.25</v>
      </c>
      <c r="G77" s="319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47"/>
        <v>220</v>
      </c>
      <c r="R77" s="44">
        <f t="shared" si="2948"/>
        <v>15045030</v>
      </c>
      <c r="S77" s="44">
        <f>VLOOKUP($C77,факт!$D$8:$JF$250,39,0)</f>
        <v>201</v>
      </c>
      <c r="T77" s="44">
        <f>VLOOKUP($C77,факт!$D$8:$JF$250,40,0)</f>
        <v>13711493.25</v>
      </c>
      <c r="U77" s="44">
        <f>VLOOKUP($C77,факт!$D$8:$JF$250,41,0)</f>
        <v>5263</v>
      </c>
      <c r="V77" s="44">
        <f>VLOOKUP($C77,факт!$D$8:$JF$250,42,0)</f>
        <v>3</v>
      </c>
      <c r="W77" s="44">
        <f>VLOOKUP($C77,факт!$D$8:$JF$250,43,0)</f>
        <v>205159.5</v>
      </c>
      <c r="X77" s="44">
        <f>VLOOKUP($C77,факт!$D$8:$JF$250,44,0)</f>
        <v>90</v>
      </c>
      <c r="Y77" s="44">
        <f t="shared" si="3205"/>
        <v>4290</v>
      </c>
      <c r="Z77" s="44">
        <f t="shared" si="3206"/>
        <v>715</v>
      </c>
      <c r="AA77" s="44">
        <f t="shared" si="3207"/>
        <v>653.25</v>
      </c>
      <c r="AB77" s="44">
        <f t="shared" si="3208"/>
        <v>-19</v>
      </c>
      <c r="AC77" s="44">
        <f t="shared" si="2305"/>
        <v>-1333536.75</v>
      </c>
      <c r="AD77" s="169">
        <f>'СДП (план)'!Q78</f>
        <v>0</v>
      </c>
      <c r="AE77" s="169">
        <f>'СДП (план)'!R78</f>
        <v>0</v>
      </c>
      <c r="AF77" s="44">
        <f t="shared" si="2949"/>
        <v>0</v>
      </c>
      <c r="AG77" s="44">
        <f t="shared" si="2950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09"/>
        <v>0</v>
      </c>
      <c r="AO77" s="44">
        <f t="shared" si="3210"/>
        <v>0</v>
      </c>
      <c r="AP77" s="44">
        <f t="shared" si="3211"/>
        <v>0</v>
      </c>
      <c r="AQ77" s="44">
        <f t="shared" si="3212"/>
        <v>0</v>
      </c>
      <c r="AR77" s="44">
        <f t="shared" si="3100"/>
        <v>0</v>
      </c>
      <c r="AS77" s="45">
        <f>'СДП (план)'!S78</f>
        <v>0</v>
      </c>
      <c r="AT77" s="44">
        <f>'СДП (план)'!T78</f>
        <v>0</v>
      </c>
      <c r="AU77" s="44">
        <f t="shared" si="2951"/>
        <v>0</v>
      </c>
      <c r="AV77" s="44">
        <f t="shared" si="2952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13"/>
        <v>0</v>
      </c>
      <c r="BD77" s="44">
        <f t="shared" si="3214"/>
        <v>0</v>
      </c>
      <c r="BE77" s="44">
        <f t="shared" si="3215"/>
        <v>0</v>
      </c>
      <c r="BF77" s="44">
        <f t="shared" si="2308"/>
        <v>0</v>
      </c>
      <c r="BG77" s="44">
        <f t="shared" si="2309"/>
        <v>0</v>
      </c>
      <c r="BH77" s="104">
        <f>'СДП (план)'!U78</f>
        <v>0</v>
      </c>
      <c r="BI77" s="3">
        <f>'СДП (план)'!V78</f>
        <v>0</v>
      </c>
      <c r="BJ77" s="44">
        <f t="shared" si="2953"/>
        <v>0</v>
      </c>
      <c r="BK77" s="44">
        <f t="shared" si="2954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16"/>
        <v>0</v>
      </c>
      <c r="BS77" s="44">
        <f t="shared" si="3217"/>
        <v>0</v>
      </c>
      <c r="BT77" s="44">
        <f t="shared" si="3218"/>
        <v>0</v>
      </c>
      <c r="BU77" s="44">
        <f>SUM(BL77-BJ77)</f>
        <v>0</v>
      </c>
      <c r="BV77" s="44">
        <f>SUM(BM77-BK77)</f>
        <v>0</v>
      </c>
      <c r="BW77" s="45">
        <f>'СДП (план)'!W78</f>
        <v>0</v>
      </c>
      <c r="BX77" s="44">
        <f>'СДП (план)'!X78</f>
        <v>0</v>
      </c>
      <c r="BY77" s="44">
        <f t="shared" si="2955"/>
        <v>0</v>
      </c>
      <c r="BZ77" s="44">
        <f t="shared" si="2956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19"/>
        <v>0</v>
      </c>
      <c r="CH77" s="44">
        <f t="shared" si="3220"/>
        <v>0</v>
      </c>
      <c r="CI77" s="44">
        <f t="shared" si="3221"/>
        <v>0</v>
      </c>
      <c r="CJ77" s="44">
        <f t="shared" si="2840"/>
        <v>0</v>
      </c>
      <c r="CK77" s="44">
        <f t="shared" si="2841"/>
        <v>0</v>
      </c>
      <c r="CL77" s="47">
        <f>'СДП (план)'!Y78</f>
        <v>0</v>
      </c>
      <c r="CM77" s="44">
        <f>'СДП (план)'!Z78</f>
        <v>0</v>
      </c>
      <c r="CN77" s="44">
        <f t="shared" si="2957"/>
        <v>0</v>
      </c>
      <c r="CO77" s="44">
        <f t="shared" si="2958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22"/>
        <v>0</v>
      </c>
      <c r="CW77" s="44">
        <f t="shared" si="3223"/>
        <v>0</v>
      </c>
      <c r="CX77" s="44">
        <f t="shared" si="3224"/>
        <v>0</v>
      </c>
      <c r="CY77" s="44">
        <f t="shared" si="2959"/>
        <v>0</v>
      </c>
      <c r="CZ77" s="44">
        <f t="shared" si="2960"/>
        <v>0</v>
      </c>
      <c r="DA77" s="46">
        <f>'СДП (план)'!AA78</f>
        <v>0</v>
      </c>
      <c r="DB77" s="46">
        <f>'СДП (план)'!AB78</f>
        <v>0</v>
      </c>
      <c r="DC77" s="44">
        <f t="shared" si="2961"/>
        <v>0</v>
      </c>
      <c r="DD77" s="44">
        <f t="shared" si="2962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25"/>
        <v>0</v>
      </c>
      <c r="DL77" s="44">
        <f t="shared" si="3226"/>
        <v>0</v>
      </c>
      <c r="DM77" s="44">
        <f t="shared" si="3227"/>
        <v>0</v>
      </c>
      <c r="DN77" s="44">
        <f t="shared" si="2963"/>
        <v>0</v>
      </c>
      <c r="DO77" s="44">
        <f t="shared" si="2964"/>
        <v>0</v>
      </c>
      <c r="DP77" s="5">
        <f>'СДП (план)'!AC78</f>
        <v>20</v>
      </c>
      <c r="DQ77" s="3">
        <f>'СДП (план)'!AD78</f>
        <v>1367730</v>
      </c>
      <c r="DR77" s="44">
        <f t="shared" si="2965"/>
        <v>3.3333333333333335</v>
      </c>
      <c r="DS77" s="44">
        <f t="shared" si="2966"/>
        <v>227955</v>
      </c>
      <c r="DT77" s="44">
        <f>VLOOKUP($C77,факт!$D$8:$JF$250,231,0)</f>
        <v>0</v>
      </c>
      <c r="DU77" s="44">
        <f>VLOOKUP($C77,факт!$D$8:$JF$250,232,0)</f>
        <v>0</v>
      </c>
      <c r="DV77" s="44">
        <f>VLOOKUP($C77,факт!$D$8:$JF$250,233,0)</f>
        <v>0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24">SUM(DP77*$F77)</f>
        <v>65</v>
      </c>
      <c r="EA77" s="44">
        <f t="shared" ref="EA77:EA78" si="3325">SUM(DR77*$F77)</f>
        <v>10.833333333333334</v>
      </c>
      <c r="EB77" s="44">
        <f t="shared" ref="EB77:EB78" si="3326">SUM(DT77*$F77)</f>
        <v>0</v>
      </c>
      <c r="EC77" s="44">
        <f t="shared" ref="EC77:EC78" si="3327">SUM(DT77-DR77)</f>
        <v>-3.3333333333333335</v>
      </c>
      <c r="ED77" s="44">
        <f t="shared" ref="ED77:ED78" si="3328">SUM(DU77-DS77)</f>
        <v>-227955</v>
      </c>
      <c r="EE77" s="44">
        <f>'СДП (план)'!CY78</f>
        <v>0</v>
      </c>
      <c r="EF77" s="44">
        <f>'СДП (план)'!CZ78</f>
        <v>0</v>
      </c>
      <c r="EG77" s="44">
        <f t="shared" si="2969"/>
        <v>0</v>
      </c>
      <c r="EH77" s="44">
        <f t="shared" si="2970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2971"/>
        <v>0</v>
      </c>
      <c r="EW77" s="44">
        <f t="shared" si="2972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31"/>
        <v>0</v>
      </c>
      <c r="FE77" s="44">
        <f t="shared" si="3232"/>
        <v>0</v>
      </c>
      <c r="FF77" s="44">
        <f t="shared" si="3233"/>
        <v>0</v>
      </c>
      <c r="FG77" s="44">
        <f t="shared" si="3234"/>
        <v>0</v>
      </c>
      <c r="FH77" s="44">
        <f t="shared" si="3109"/>
        <v>0</v>
      </c>
      <c r="FI77" s="5">
        <f>'СДП (план)'!AG78</f>
        <v>0</v>
      </c>
      <c r="FJ77" s="3">
        <f>'СДП (план)'!AH78</f>
        <v>0</v>
      </c>
      <c r="FK77" s="44">
        <f t="shared" si="2973"/>
        <v>0</v>
      </c>
      <c r="FL77" s="44">
        <f t="shared" si="2974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35"/>
        <v>0</v>
      </c>
      <c r="FT77" s="44">
        <f t="shared" si="3236"/>
        <v>0</v>
      </c>
      <c r="FU77" s="44">
        <f t="shared" si="3237"/>
        <v>0</v>
      </c>
      <c r="FV77" s="44">
        <f t="shared" si="3238"/>
        <v>0</v>
      </c>
      <c r="FW77" s="44">
        <f t="shared" si="3112"/>
        <v>0</v>
      </c>
      <c r="FX77" s="5">
        <f>'СДП (план)'!AI78</f>
        <v>0</v>
      </c>
      <c r="FY77" s="3">
        <f>'СДП (план)'!AJ78</f>
        <v>0</v>
      </c>
      <c r="FZ77" s="44">
        <f t="shared" si="2975"/>
        <v>0</v>
      </c>
      <c r="GA77" s="44">
        <f t="shared" si="2976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39"/>
        <v>0</v>
      </c>
      <c r="GI77" s="44">
        <f t="shared" si="3240"/>
        <v>0</v>
      </c>
      <c r="GJ77" s="44">
        <f t="shared" si="3241"/>
        <v>0</v>
      </c>
      <c r="GK77" s="44">
        <f t="shared" si="3242"/>
        <v>0</v>
      </c>
      <c r="GL77" s="44">
        <f t="shared" si="3115"/>
        <v>0</v>
      </c>
      <c r="GM77" s="45">
        <f>'СДП (план)'!AK78</f>
        <v>0</v>
      </c>
      <c r="GN77" s="44">
        <f>'СДП (план)'!AL78</f>
        <v>0</v>
      </c>
      <c r="GO77" s="44">
        <f t="shared" si="2977"/>
        <v>0</v>
      </c>
      <c r="GP77" s="44">
        <f t="shared" si="2978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43"/>
        <v>0</v>
      </c>
      <c r="GX77" s="44">
        <f t="shared" si="3244"/>
        <v>0</v>
      </c>
      <c r="GY77" s="44">
        <f t="shared" si="3245"/>
        <v>0</v>
      </c>
      <c r="GZ77" s="44">
        <f t="shared" si="2979"/>
        <v>0</v>
      </c>
      <c r="HA77" s="44">
        <f t="shared" si="2980"/>
        <v>0</v>
      </c>
      <c r="HB77" s="46">
        <f>'СДП (план)'!AM78</f>
        <v>0</v>
      </c>
      <c r="HC77" s="141">
        <f>'СДП (план)'!AN78</f>
        <v>0</v>
      </c>
      <c r="HD77" s="44">
        <f t="shared" si="2981"/>
        <v>0</v>
      </c>
      <c r="HE77" s="44">
        <f t="shared" si="2982"/>
        <v>0</v>
      </c>
      <c r="HF77" s="44"/>
      <c r="HG77" s="44"/>
      <c r="HH77" s="44"/>
      <c r="HI77" s="44"/>
      <c r="HJ77" s="44"/>
      <c r="HK77" s="44"/>
      <c r="HL77" s="44">
        <f t="shared" si="3246"/>
        <v>0</v>
      </c>
      <c r="HM77" s="44">
        <f t="shared" si="3247"/>
        <v>0</v>
      </c>
      <c r="HN77" s="44">
        <f t="shared" si="3248"/>
        <v>0</v>
      </c>
      <c r="HO77" s="44">
        <f t="shared" si="2983"/>
        <v>0</v>
      </c>
      <c r="HP77" s="44">
        <f t="shared" si="2984"/>
        <v>0</v>
      </c>
      <c r="HQ77" s="45">
        <f>'СДП (план)'!AO78</f>
        <v>0</v>
      </c>
      <c r="HR77" s="44">
        <f>'СДП (план)'!AP78</f>
        <v>0</v>
      </c>
      <c r="HS77" s="44">
        <f t="shared" si="2985"/>
        <v>0</v>
      </c>
      <c r="HT77" s="44">
        <f t="shared" si="2986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49"/>
        <v>0</v>
      </c>
      <c r="IB77" s="44">
        <f t="shared" si="3250"/>
        <v>0</v>
      </c>
      <c r="IC77" s="44">
        <f t="shared" si="3251"/>
        <v>0</v>
      </c>
      <c r="ID77" s="44">
        <f t="shared" si="2987"/>
        <v>0</v>
      </c>
      <c r="IE77" s="44">
        <f t="shared" si="2988"/>
        <v>0</v>
      </c>
      <c r="IF77" s="45">
        <f>'СДП (план)'!AQ78</f>
        <v>0</v>
      </c>
      <c r="IG77" s="44">
        <f>'СДП (план)'!AR78</f>
        <v>0</v>
      </c>
      <c r="IH77" s="44">
        <f t="shared" si="2989"/>
        <v>0</v>
      </c>
      <c r="II77" s="44">
        <f t="shared" si="2990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2991"/>
        <v>0</v>
      </c>
      <c r="IT77" s="44">
        <f t="shared" si="2992"/>
        <v>0</v>
      </c>
      <c r="IU77" s="45">
        <f>'СДП (план)'!AS78</f>
        <v>0</v>
      </c>
      <c r="IV77" s="44">
        <f>'СДП (план)'!AT78</f>
        <v>0</v>
      </c>
      <c r="IW77" s="44">
        <f t="shared" si="2993"/>
        <v>0</v>
      </c>
      <c r="IX77" s="44">
        <f t="shared" si="2994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252"/>
        <v>0</v>
      </c>
      <c r="JF77" s="44">
        <f t="shared" si="3253"/>
        <v>0</v>
      </c>
      <c r="JG77" s="44">
        <f t="shared" si="3254"/>
        <v>0</v>
      </c>
      <c r="JH77" s="44">
        <f t="shared" si="2995"/>
        <v>0</v>
      </c>
      <c r="JI77" s="44">
        <f t="shared" si="2996"/>
        <v>0</v>
      </c>
      <c r="JJ77" s="5">
        <f>'СДП (план)'!AU78</f>
        <v>0</v>
      </c>
      <c r="JK77" s="3">
        <f>'СДП (план)'!AV78</f>
        <v>0</v>
      </c>
      <c r="JL77" s="44">
        <f t="shared" si="2997"/>
        <v>0</v>
      </c>
      <c r="JM77" s="44">
        <f t="shared" si="2998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2999"/>
        <v>0</v>
      </c>
      <c r="JX77" s="44">
        <f t="shared" si="3000"/>
        <v>0</v>
      </c>
      <c r="JY77" s="5">
        <f>'СДП (план)'!AW78</f>
        <v>0</v>
      </c>
      <c r="JZ77" s="3">
        <f>'СДП (план)'!AX78</f>
        <v>0</v>
      </c>
      <c r="KA77" s="44">
        <f t="shared" si="3001"/>
        <v>0</v>
      </c>
      <c r="KB77" s="44">
        <f t="shared" si="3002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255"/>
        <v>0</v>
      </c>
      <c r="KJ77" s="44">
        <f t="shared" si="3256"/>
        <v>0</v>
      </c>
      <c r="KK77" s="44">
        <f t="shared" si="3257"/>
        <v>0</v>
      </c>
      <c r="KL77" s="44">
        <f t="shared" si="3003"/>
        <v>0</v>
      </c>
      <c r="KM77" s="44">
        <f t="shared" si="3004"/>
        <v>0</v>
      </c>
      <c r="KN77" s="5">
        <f>'СДП (план)'!AY78</f>
        <v>0</v>
      </c>
      <c r="KO77" s="3">
        <f>'СДП (план)'!AZ78</f>
        <v>0</v>
      </c>
      <c r="KP77" s="44">
        <f t="shared" si="3005"/>
        <v>0</v>
      </c>
      <c r="KQ77" s="44">
        <f t="shared" si="3006"/>
        <v>0</v>
      </c>
      <c r="KR77" s="44"/>
      <c r="KS77" s="44"/>
      <c r="KT77" s="44"/>
      <c r="KU77" s="44"/>
      <c r="KV77" s="44"/>
      <c r="KW77" s="44"/>
      <c r="KX77" s="44">
        <f t="shared" si="3258"/>
        <v>0</v>
      </c>
      <c r="KY77" s="44">
        <f t="shared" si="3259"/>
        <v>0</v>
      </c>
      <c r="KZ77" s="44">
        <f t="shared" si="3260"/>
        <v>0</v>
      </c>
      <c r="LA77" s="44">
        <f t="shared" si="3007"/>
        <v>0</v>
      </c>
      <c r="LB77" s="44">
        <f t="shared" si="3008"/>
        <v>0</v>
      </c>
      <c r="LC77" s="45">
        <f>'СДП (план)'!BA78</f>
        <v>0</v>
      </c>
      <c r="LD77" s="44">
        <f>'СДП (план)'!BB78</f>
        <v>0</v>
      </c>
      <c r="LE77" s="44">
        <f t="shared" si="3009"/>
        <v>0</v>
      </c>
      <c r="LF77" s="44">
        <f t="shared" si="3010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11"/>
        <v>0</v>
      </c>
      <c r="LQ77" s="44">
        <f t="shared" si="3012"/>
        <v>0</v>
      </c>
      <c r="LR77" s="45">
        <f>'СДП (план)'!BC78</f>
        <v>0</v>
      </c>
      <c r="LS77" s="44">
        <f>'СДП (план)'!BD78</f>
        <v>0</v>
      </c>
      <c r="LT77" s="44">
        <f t="shared" si="3013"/>
        <v>0</v>
      </c>
      <c r="LU77" s="44">
        <f t="shared" si="3014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261"/>
        <v>0</v>
      </c>
      <c r="MC77" s="44">
        <f t="shared" si="3262"/>
        <v>0</v>
      </c>
      <c r="MD77" s="44">
        <f t="shared" si="3263"/>
        <v>0</v>
      </c>
      <c r="ME77" s="44">
        <f t="shared" si="3015"/>
        <v>0</v>
      </c>
      <c r="MF77" s="44">
        <f t="shared" si="3016"/>
        <v>0</v>
      </c>
      <c r="MG77" s="47">
        <f>'СДП (план)'!BE78</f>
        <v>0</v>
      </c>
      <c r="MH77" s="47">
        <f>'СДП (план)'!BF78</f>
        <v>0</v>
      </c>
      <c r="MI77" s="44">
        <f t="shared" si="3017"/>
        <v>0</v>
      </c>
      <c r="MJ77" s="44">
        <f t="shared" si="3018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264"/>
        <v>0</v>
      </c>
      <c r="MR77" s="44">
        <f t="shared" si="3265"/>
        <v>0</v>
      </c>
      <c r="MS77" s="44">
        <f t="shared" si="3266"/>
        <v>0</v>
      </c>
      <c r="MT77" s="44">
        <f t="shared" si="3019"/>
        <v>0</v>
      </c>
      <c r="MU77" s="44">
        <f t="shared" si="3020"/>
        <v>0</v>
      </c>
      <c r="MV77" s="47">
        <f>'СДП (план)'!BG78</f>
        <v>0</v>
      </c>
      <c r="MW77" s="47">
        <f>'СДП (план)'!BH78</f>
        <v>0</v>
      </c>
      <c r="MX77" s="44">
        <f t="shared" si="3021"/>
        <v>0</v>
      </c>
      <c r="MY77" s="44">
        <f t="shared" si="3022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267"/>
        <v>0</v>
      </c>
      <c r="NG77" s="44">
        <f t="shared" si="3268"/>
        <v>0</v>
      </c>
      <c r="NH77" s="44">
        <f t="shared" si="3269"/>
        <v>0</v>
      </c>
      <c r="NI77" s="44">
        <f t="shared" si="3023"/>
        <v>0</v>
      </c>
      <c r="NJ77" s="44">
        <f t="shared" si="3024"/>
        <v>0</v>
      </c>
      <c r="NK77" s="45">
        <f>'СДП (план)'!BI78</f>
        <v>0</v>
      </c>
      <c r="NL77" s="44">
        <f>'СДП (план)'!BJ78</f>
        <v>0</v>
      </c>
      <c r="NM77" s="44">
        <f t="shared" si="3025"/>
        <v>0</v>
      </c>
      <c r="NN77" s="44">
        <f t="shared" si="3026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27"/>
        <v>0</v>
      </c>
      <c r="NY77" s="44">
        <f t="shared" si="3028"/>
        <v>0</v>
      </c>
      <c r="NZ77" s="45">
        <f>'СДП (план)'!BK78</f>
        <v>0</v>
      </c>
      <c r="OA77" s="44">
        <f>'СДП (план)'!BL78</f>
        <v>0</v>
      </c>
      <c r="OB77" s="44">
        <f t="shared" si="3029"/>
        <v>0</v>
      </c>
      <c r="OC77" s="44">
        <f t="shared" si="3030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270"/>
        <v>0</v>
      </c>
      <c r="OK77" s="44">
        <f t="shared" si="3271"/>
        <v>0</v>
      </c>
      <c r="OL77" s="44">
        <f t="shared" si="3272"/>
        <v>0</v>
      </c>
      <c r="OM77" s="44">
        <f t="shared" si="3031"/>
        <v>0</v>
      </c>
      <c r="ON77" s="44">
        <f t="shared" si="3032"/>
        <v>0</v>
      </c>
      <c r="OO77" s="45">
        <f>'СДП (план)'!BM78</f>
        <v>0</v>
      </c>
      <c r="OP77" s="44">
        <f>'СДП (план)'!BN78</f>
        <v>0</v>
      </c>
      <c r="OQ77" s="44">
        <f t="shared" si="3033"/>
        <v>0</v>
      </c>
      <c r="OR77" s="44">
        <f t="shared" si="3034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273"/>
        <v>0</v>
      </c>
      <c r="OZ77" s="44">
        <f t="shared" si="3274"/>
        <v>0</v>
      </c>
      <c r="PA77" s="44">
        <f t="shared" si="3275"/>
        <v>0</v>
      </c>
      <c r="PB77" s="44">
        <f t="shared" si="3035"/>
        <v>0</v>
      </c>
      <c r="PC77" s="44">
        <f t="shared" si="3036"/>
        <v>0</v>
      </c>
      <c r="PD77" s="45">
        <f>'СДП (план)'!BO78</f>
        <v>0</v>
      </c>
      <c r="PE77" s="44">
        <f>'СДП (план)'!BP78</f>
        <v>0</v>
      </c>
      <c r="PF77" s="44">
        <f t="shared" si="3037"/>
        <v>0</v>
      </c>
      <c r="PG77" s="44">
        <f t="shared" si="3038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276"/>
        <v>0</v>
      </c>
      <c r="PO77" s="44">
        <f t="shared" si="3277"/>
        <v>0</v>
      </c>
      <c r="PP77" s="44">
        <f t="shared" si="3278"/>
        <v>0</v>
      </c>
      <c r="PQ77" s="44">
        <f t="shared" si="3039"/>
        <v>0</v>
      </c>
      <c r="PR77" s="44">
        <f t="shared" si="3040"/>
        <v>0</v>
      </c>
      <c r="PS77" s="45">
        <f>'СДП (план)'!BQ78</f>
        <v>0</v>
      </c>
      <c r="PT77" s="44">
        <f>'СДП (план)'!BR78</f>
        <v>0</v>
      </c>
      <c r="PU77" s="44">
        <f t="shared" si="3041"/>
        <v>0</v>
      </c>
      <c r="PV77" s="44">
        <f t="shared" si="3042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696"/>
        <v>0</v>
      </c>
      <c r="QG77" s="44">
        <f t="shared" si="697"/>
        <v>0</v>
      </c>
      <c r="QH77" s="45">
        <f>'СДП (план)'!BS78</f>
        <v>0</v>
      </c>
      <c r="QI77" s="44">
        <f>'СДП (план)'!BT78</f>
        <v>0</v>
      </c>
      <c r="QJ77" s="44">
        <f t="shared" si="3043"/>
        <v>0</v>
      </c>
      <c r="QK77" s="44">
        <f t="shared" si="3044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279"/>
        <v>0</v>
      </c>
      <c r="QS77" s="44">
        <f t="shared" si="3280"/>
        <v>0</v>
      </c>
      <c r="QT77" s="44">
        <f t="shared" si="3281"/>
        <v>0</v>
      </c>
      <c r="QU77" s="44">
        <f t="shared" si="3282"/>
        <v>0</v>
      </c>
      <c r="QV77" s="44">
        <f t="shared" si="3135"/>
        <v>0</v>
      </c>
      <c r="QW77" s="45">
        <f>'СДП (план)'!BU78</f>
        <v>0</v>
      </c>
      <c r="QX77" s="44">
        <f>'СДП (план)'!BV78</f>
        <v>0</v>
      </c>
      <c r="QY77" s="44">
        <f t="shared" si="3045"/>
        <v>0</v>
      </c>
      <c r="QZ77" s="44">
        <f t="shared" si="3046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283"/>
        <v>0</v>
      </c>
      <c r="RH77" s="44">
        <f t="shared" si="3284"/>
        <v>0</v>
      </c>
      <c r="RI77" s="44">
        <f t="shared" si="3285"/>
        <v>0</v>
      </c>
      <c r="RJ77" s="44">
        <f t="shared" si="3286"/>
        <v>0</v>
      </c>
      <c r="RK77" s="44">
        <f t="shared" si="3138"/>
        <v>0</v>
      </c>
      <c r="RL77" s="45">
        <f>'СДП (план)'!BW78</f>
        <v>0</v>
      </c>
      <c r="RM77" s="44">
        <f>'СДП (план)'!BX78</f>
        <v>0</v>
      </c>
      <c r="RN77" s="44">
        <f t="shared" si="3047"/>
        <v>0</v>
      </c>
      <c r="RO77" s="44">
        <f t="shared" si="3048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287"/>
        <v>0</v>
      </c>
      <c r="RW77" s="44">
        <f t="shared" si="3288"/>
        <v>0</v>
      </c>
      <c r="RX77" s="44">
        <f t="shared" si="3289"/>
        <v>0</v>
      </c>
      <c r="RY77" s="44">
        <f t="shared" si="3049"/>
        <v>0</v>
      </c>
      <c r="RZ77" s="44">
        <f t="shared" si="3050"/>
        <v>0</v>
      </c>
      <c r="SA77" s="45">
        <f>'СДП (план)'!BY78</f>
        <v>0</v>
      </c>
      <c r="SB77" s="44">
        <f>'СДП (план)'!BZ78</f>
        <v>0</v>
      </c>
      <c r="SC77" s="44">
        <f t="shared" si="3051"/>
        <v>0</v>
      </c>
      <c r="SD77" s="44">
        <f t="shared" si="3052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290"/>
        <v>0</v>
      </c>
      <c r="SL77" s="44">
        <f t="shared" si="3291"/>
        <v>0</v>
      </c>
      <c r="SM77" s="44">
        <f t="shared" si="3292"/>
        <v>0</v>
      </c>
      <c r="SN77" s="44">
        <f t="shared" si="3053"/>
        <v>0</v>
      </c>
      <c r="SO77" s="44">
        <f t="shared" si="3054"/>
        <v>0</v>
      </c>
      <c r="SP77" s="45">
        <f>'СДП (план)'!CA78</f>
        <v>0</v>
      </c>
      <c r="SQ77" s="44">
        <f>'СДП (план)'!CB78</f>
        <v>0</v>
      </c>
      <c r="SR77" s="44">
        <f t="shared" si="3055"/>
        <v>0</v>
      </c>
      <c r="SS77" s="44">
        <f t="shared" si="3056"/>
        <v>0</v>
      </c>
      <c r="ST77" s="44"/>
      <c r="SU77" s="44"/>
      <c r="SV77" s="44"/>
      <c r="SW77" s="44"/>
      <c r="SX77" s="44"/>
      <c r="SY77" s="44"/>
      <c r="SZ77" s="44">
        <f t="shared" si="3293"/>
        <v>0</v>
      </c>
      <c r="TA77" s="44">
        <f t="shared" si="3294"/>
        <v>0</v>
      </c>
      <c r="TB77" s="44">
        <f t="shared" si="3295"/>
        <v>0</v>
      </c>
      <c r="TC77" s="44">
        <f t="shared" si="3057"/>
        <v>0</v>
      </c>
      <c r="TD77" s="44">
        <f t="shared" si="3058"/>
        <v>0</v>
      </c>
      <c r="TE77" s="45">
        <f>'СДП (план)'!CC78</f>
        <v>0</v>
      </c>
      <c r="TF77" s="44">
        <f>'СДП (план)'!CD78</f>
        <v>0</v>
      </c>
      <c r="TG77" s="44">
        <f t="shared" si="3059"/>
        <v>0</v>
      </c>
      <c r="TH77" s="44">
        <f t="shared" si="3060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296"/>
        <v>0</v>
      </c>
      <c r="TP77" s="44">
        <f t="shared" si="3297"/>
        <v>0</v>
      </c>
      <c r="TQ77" s="44">
        <f t="shared" si="3298"/>
        <v>0</v>
      </c>
      <c r="TR77" s="44">
        <f t="shared" si="3061"/>
        <v>0</v>
      </c>
      <c r="TS77" s="44">
        <f t="shared" si="3062"/>
        <v>0</v>
      </c>
      <c r="TT77" s="47">
        <f>'СДП (план)'!CE78</f>
        <v>0</v>
      </c>
      <c r="TU77" s="47">
        <f>'СДП (план)'!CF78</f>
        <v>0</v>
      </c>
      <c r="TV77" s="44">
        <f t="shared" si="3063"/>
        <v>0</v>
      </c>
      <c r="TW77" s="44">
        <f t="shared" si="3064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065"/>
        <v>0</v>
      </c>
      <c r="UH77" s="44">
        <f t="shared" si="3066"/>
        <v>0</v>
      </c>
      <c r="UI77" s="45">
        <f>'СДП (план)'!CG78</f>
        <v>0</v>
      </c>
      <c r="UJ77" s="44">
        <f>'СДП (план)'!CH78</f>
        <v>0</v>
      </c>
      <c r="UK77" s="44">
        <f t="shared" si="3067"/>
        <v>0</v>
      </c>
      <c r="UL77" s="44">
        <f t="shared" si="3068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299"/>
        <v>0</v>
      </c>
      <c r="UT77" s="44">
        <f t="shared" si="3300"/>
        <v>0</v>
      </c>
      <c r="UU77" s="44">
        <f t="shared" si="3301"/>
        <v>0</v>
      </c>
      <c r="UV77" s="44">
        <f t="shared" si="3069"/>
        <v>0</v>
      </c>
      <c r="UW77" s="44">
        <f t="shared" si="3070"/>
        <v>0</v>
      </c>
      <c r="UX77" s="45">
        <f>'СДП (план)'!CI78</f>
        <v>0</v>
      </c>
      <c r="UY77" s="44">
        <f>'СДП (план)'!CJ78</f>
        <v>0</v>
      </c>
      <c r="UZ77" s="44">
        <f t="shared" si="3071"/>
        <v>0</v>
      </c>
      <c r="VA77" s="44">
        <f t="shared" si="3072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02"/>
        <v>0</v>
      </c>
      <c r="VK77" s="44">
        <f t="shared" si="1171"/>
        <v>0</v>
      </c>
      <c r="VL77" s="44">
        <f t="shared" si="1172"/>
        <v>0</v>
      </c>
      <c r="VM77" s="45">
        <f>'СДП (план)'!CK78</f>
        <v>0</v>
      </c>
      <c r="VN77" s="44">
        <f>'СДП (план)'!CL78</f>
        <v>0</v>
      </c>
      <c r="VO77" s="44">
        <f t="shared" si="3073"/>
        <v>0</v>
      </c>
      <c r="VP77" s="44">
        <f t="shared" si="3074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03"/>
        <v>0</v>
      </c>
      <c r="VX77" s="44">
        <f t="shared" si="3304"/>
        <v>0</v>
      </c>
      <c r="VY77" s="44">
        <f t="shared" si="3305"/>
        <v>0</v>
      </c>
      <c r="VZ77" s="44">
        <f t="shared" si="3075"/>
        <v>0</v>
      </c>
      <c r="WA77" s="44">
        <f t="shared" si="3076"/>
        <v>0</v>
      </c>
      <c r="WB77" s="45">
        <f>'СДП (план)'!CM78</f>
        <v>0</v>
      </c>
      <c r="WC77" s="44">
        <f>'СДП (план)'!CN78</f>
        <v>0</v>
      </c>
      <c r="WD77" s="44">
        <f t="shared" si="3077"/>
        <v>0</v>
      </c>
      <c r="WE77" s="44">
        <f t="shared" si="3078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06"/>
        <v>0</v>
      </c>
      <c r="WM77" s="44">
        <f t="shared" si="3307"/>
        <v>0</v>
      </c>
      <c r="WN77" s="44">
        <f t="shared" si="3308"/>
        <v>0</v>
      </c>
      <c r="WO77" s="44">
        <f t="shared" si="3079"/>
        <v>0</v>
      </c>
      <c r="WP77" s="44">
        <f t="shared" si="3080"/>
        <v>0</v>
      </c>
      <c r="WQ77" s="45">
        <f>'СДП (план)'!CO78</f>
        <v>0</v>
      </c>
      <c r="WR77" s="44">
        <f>'СДП (план)'!CP78</f>
        <v>0</v>
      </c>
      <c r="WS77" s="44">
        <f t="shared" si="3081"/>
        <v>0</v>
      </c>
      <c r="WT77" s="44">
        <f t="shared" si="3082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09"/>
        <v>0</v>
      </c>
      <c r="XB77" s="44">
        <f t="shared" si="3310"/>
        <v>0</v>
      </c>
      <c r="XC77" s="44">
        <f t="shared" si="3311"/>
        <v>0</v>
      </c>
      <c r="XD77" s="44">
        <f t="shared" si="3083"/>
        <v>0</v>
      </c>
      <c r="XE77" s="44">
        <f t="shared" si="3084"/>
        <v>0</v>
      </c>
      <c r="XF77" s="45">
        <f>'СДП (план)'!CQ78</f>
        <v>0</v>
      </c>
      <c r="XG77" s="44">
        <f>'СДП (план)'!CR78</f>
        <v>0</v>
      </c>
      <c r="XH77" s="44">
        <f t="shared" si="3085"/>
        <v>0</v>
      </c>
      <c r="XI77" s="44">
        <f t="shared" si="3086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12"/>
        <v>0</v>
      </c>
      <c r="XQ77" s="44">
        <f t="shared" si="3313"/>
        <v>0</v>
      </c>
      <c r="XR77" s="44">
        <f t="shared" si="3314"/>
        <v>0</v>
      </c>
      <c r="XS77" s="44">
        <f t="shared" si="3087"/>
        <v>0</v>
      </c>
      <c r="XT77" s="44">
        <f t="shared" si="3088"/>
        <v>0</v>
      </c>
      <c r="XU77" s="5">
        <f>'СДП (план)'!CS78</f>
        <v>0</v>
      </c>
      <c r="XV77" s="3">
        <f>'СДП (план)'!CT78</f>
        <v>0</v>
      </c>
      <c r="XW77" s="44">
        <f t="shared" si="3089"/>
        <v>0</v>
      </c>
      <c r="XX77" s="44">
        <f t="shared" si="3090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15"/>
        <v>0</v>
      </c>
      <c r="YF77" s="44">
        <f t="shared" si="3316"/>
        <v>0</v>
      </c>
      <c r="YG77" s="44">
        <f t="shared" si="3317"/>
        <v>0</v>
      </c>
      <c r="YH77" s="44">
        <f t="shared" si="3091"/>
        <v>0</v>
      </c>
      <c r="YI77" s="44">
        <f t="shared" si="3092"/>
        <v>0</v>
      </c>
      <c r="YJ77" s="3">
        <f>'СДП (план)'!CU78</f>
        <v>0</v>
      </c>
      <c r="YK77" s="3">
        <f>'СДП (план)'!CV78</f>
        <v>0</v>
      </c>
      <c r="YL77" s="44">
        <f t="shared" si="3093"/>
        <v>0</v>
      </c>
      <c r="YM77" s="44">
        <f t="shared" si="3094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18"/>
        <v>0</v>
      </c>
      <c r="YU77" s="44">
        <f t="shared" si="3319"/>
        <v>0</v>
      </c>
      <c r="YV77" s="44">
        <f t="shared" si="3320"/>
        <v>0</v>
      </c>
      <c r="YW77" s="44">
        <f t="shared" si="2818"/>
        <v>0</v>
      </c>
      <c r="YX77" s="44">
        <f t="shared" si="2819"/>
        <v>0</v>
      </c>
      <c r="YY77" s="44">
        <f>'СДП (план)'!CW78</f>
        <v>0</v>
      </c>
      <c r="YZ77" s="44">
        <f>'СДП (план)'!CX78</f>
        <v>0</v>
      </c>
      <c r="ZA77" s="44">
        <f t="shared" si="3095"/>
        <v>0</v>
      </c>
      <c r="ZB77" s="44">
        <f t="shared" si="3096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21"/>
        <v>0</v>
      </c>
      <c r="ZJ77" s="44">
        <f>SUM(ZA77*$F77)</f>
        <v>0</v>
      </c>
      <c r="ZK77" s="44">
        <f>SUM(ZC77*$F77)</f>
        <v>0</v>
      </c>
      <c r="ZL77" s="44">
        <f t="shared" si="1192"/>
        <v>0</v>
      </c>
      <c r="ZM77" s="44">
        <f t="shared" si="1193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>SUM(HB77,DA77,AS77,BW77,AD77,BH77,O77,NK77,LC77,LR77,NZ77,ET77,FI77,HQ77,JJ77,MG77,MV77,TT77,IF77,IU77,JY77,DP77,EE77,WQ77,WB77,UI77,UX77,RL77,TE77,VM77,OO77,PD77,PS77,QH77,FX77,QW77,GM77,SP77,XF77,XU77,SA77,CL77,KN77,YJ77,YY77)</f>
        <v>1340</v>
      </c>
      <c r="AAD77" s="49">
        <f>SUM(HC77,DB77,AT77,BX77,AE77,BI77,P77,NL77,LD77,LS77,OA77,EU77,FJ77,HR77,JK77,MH77,MW77,TU77,IG77,IV77,JZ77,DQ77,EF77,WR77,WC77,UJ77,UY77,RM77,TF77,VN77,OP77,PE77,PT77,QI77,FY77,QX77,GN77,SQ77,XG77,XV77,SB77,CM77,KO77,YK77,YZ77)</f>
        <v>91637910</v>
      </c>
      <c r="AAE77" s="49">
        <f>SUM(HD77,DC77,AU77,BY77,AF77,BJ77,Q77,NM77,LE77,LT77,OB77,EV77,FK77,HS77,JL77,MI77,MX77,TV77,IH77,IW77,KA77,DR77,EG77,WS77,WD77,UK77,UZ77,RN77,TG77,VO77,OQ77,PF77,PU77,QJ77,FZ77,QY77,GO77,SR77,XH77,XW77,SC77,CN77,KP77,YL77,ZA77)</f>
        <v>223.33333333333334</v>
      </c>
      <c r="AAF77" s="49">
        <f>SUM(HE77,DD77,AV77,BZ77,AG77,BK77,R77,NN77,LF77,LU77,OC77,EW77,FL77,HT77,JM77,MJ77,MY77,TW77,II77,IX77,KB77,DS77,EH77,WT77,WE77,UL77,VA77,RO77,TH77,VP77,OR77,PG77,PV77,QK77,GA77,QZ77,GP77,SS77,XI77,XX77,SD77,CO77,KQ77,YM77,ZB77)</f>
        <v>15272985</v>
      </c>
      <c r="AAG77" s="49">
        <f>SUM(HF77,DE77,AW77,CA77,AH77,BL77,S77,NO77,LG77,LV77,OD77,EX77,FM77,HU77,JN77,MK77,MZ77,TX77,IJ77,IY77,KC77,DT77,EI77,WU77,WF77,UM77,VB77,RP77,TI77,VQ77,OS77,PH77,PW77,QL77,GB77,RA77,GQ77,ST77,XJ77,XY77,SE77,CP77,KR77,YN77,ZC77)</f>
        <v>201</v>
      </c>
      <c r="AAH77" s="49">
        <f>SUM(HG77,DF77,AX77,CB77,AI77,BM77,T77,NP77,LH77,LW77,OE77,EY77,FN77,HV77,JO77,ML77,NA77,TY77,IK77,IZ77,KD77,DU77,EJ77,WV77,WG77,UN77,VC77,RQ77,TJ77,VR77,OT77,PI77,PX77,QM77,GC77,RB77,GR77,SU77,XK77,XZ77,SF77,CQ77,KS77,YO77,ZD77)</f>
        <v>13711493.25</v>
      </c>
      <c r="AAI77" s="49">
        <f>SUM(HH77,DG77,AY77,CC77,AJ77,BN77,U77,NQ77,LI77,LX77,OF77,EZ77,FO77,HW77,JP77,MM77,NB77,TZ77,IL77,JA77,KE77,DV77,EK77,WW77,WH77,UO77,VD77,RR77,TK77,VS77,OU77,PJ77,PY77,QN77,GD77,RC77,GS77,SV77,XL77,YA77,SG77,CR77,KT77,YP77,ZE77)</f>
        <v>5263</v>
      </c>
      <c r="AAJ77" s="49">
        <f>SUM(HI77,DH77,AZ77,CD77,AK77,BO77,V77,NR77,LJ77,LY77,OG77,FA77,FP77,HX77,JQ77,MN77,NC77,UA77,IM77,JB77,KF77,DW77,EL77,WX77,WI77,UP77,VE77,RS77,TL77,VT77,OV77,PK77,PZ77,QO77,GE77,RD77,GT77,SW77,XM77,YB77,SH77,CS77,KU77,YQ77,ZF77)</f>
        <v>3</v>
      </c>
      <c r="AAK77" s="49">
        <f>SUM(HJ77,DI77,BA77,CE77,AL77,BP77,W77,NS77,LK77,LZ77,OH77,FB77,FQ77,HY77,JR77,MO77,ND77,UB77,IN77,JC77,KG77,DX77,EM77,WY77,WJ77,UQ77,VF77,RT77,TM77,VU77,OW77,PL77,QA77,QP77,GF77,RE77,GU77,SX77,XN77,YC77,SI77,CT77,KV77,YR77,ZG77)</f>
        <v>205159.5</v>
      </c>
      <c r="AAL77" s="49">
        <f>SUM(HK77,DJ77,BB77,CF77,AM77,BQ77,X77,NT77,LL77,MA77,OI77,FC77,FR77,HZ77,JS77,MP77,NE77,UC77,IO77,JD77,KH77,DY77,EN77,WZ77,WK77,UR77,VG77,RU77,TN77,VV77,OX77,PM77,QB77,QQ77,GG77,RF77,GV77,SY77,XO77,YD77,SJ77,CU77,KW77,YS77,ZH77)</f>
        <v>90</v>
      </c>
      <c r="AAM77" s="49">
        <f>SUM(HL77,DK77,BC77,CG77,AN77,BR77,Y77,NU77,LM77,MB77,OJ77,FD77,FS77,IA77,JT77,MQ77,NF77,UD77,IP77,JE77,KI77,DZ77,EO77,XA77,WL77,US77,VH77,RV77,TO77,VW77,OY77,PN77,QC77,QR77,GH77,RG77,GW77,SZ77,XP77,YE77,SK77,CV77,KX77,YT77,ZI77)</f>
        <v>4355</v>
      </c>
      <c r="AAN77" s="49">
        <f>SUM(HM77,DL77,BD77,CH77,AO77,BS77,Z77,NV77,LN77,MC77,OK77,FE77,FT77,IB77,JU77,MR77,NG77,UE77,IQ77,JF77,KJ77,EA77,EP77,XB77,WM77,UT77,VI77,RW77,TP77,VX77,OZ77,PO77,QD77,QS77,GI77,RH77,GX77,TA77,XQ77,YF77,SL77,CW77,KY77,YU77,ZJ77)</f>
        <v>725.83333333333337</v>
      </c>
      <c r="AAO77" s="49">
        <f>SUM(HN77,DM77,BE77,CI77,AP77,BT77,AA77,NW77,LO77,MD77,OL77,FF77,FU77,IC77,JV77,MS77,NH77,UF77,IR77,JG77,KK77,EB77,EQ77,XC77,WN77,UU77,VJ77,RX77,TQ77,VY77,PA77,PP77,QE77,QT77,GJ77,RI77,GY77,TB77,XR77,YG77,SM77,CX77,KZ77,YV77,ZK77)</f>
        <v>653.25</v>
      </c>
      <c r="AAP77" s="44">
        <f t="shared" si="3322"/>
        <v>-22.333333333333343</v>
      </c>
      <c r="AAQ77" s="44">
        <f t="shared" si="3323"/>
        <v>-1561491.75</v>
      </c>
    </row>
    <row r="78" spans="1:719" s="33" customFormat="1" ht="30" x14ac:dyDescent="0.25">
      <c r="A78" s="209"/>
      <c r="B78" s="218">
        <v>51</v>
      </c>
      <c r="C78" s="248" t="s">
        <v>448</v>
      </c>
      <c r="D78" s="222" t="s">
        <v>228</v>
      </c>
      <c r="E78" s="170">
        <v>15030</v>
      </c>
      <c r="F78" s="223">
        <v>3.18</v>
      </c>
      <c r="G78" s="319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47"/>
        <v>1.3333333333333333</v>
      </c>
      <c r="R78" s="44">
        <f t="shared" si="2948"/>
        <v>89218.08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05"/>
        <v>25.44</v>
      </c>
      <c r="Z78" s="44">
        <f t="shared" si="3206"/>
        <v>4.24</v>
      </c>
      <c r="AA78" s="44">
        <f t="shared" si="3207"/>
        <v>0</v>
      </c>
      <c r="AB78" s="44">
        <f t="shared" si="3208"/>
        <v>-1.3333333333333333</v>
      </c>
      <c r="AC78" s="44">
        <f t="shared" si="2305"/>
        <v>-89218.08</v>
      </c>
      <c r="AD78" s="169">
        <f>'СДП (план)'!Q79</f>
        <v>0</v>
      </c>
      <c r="AE78" s="169">
        <f>'СДП (план)'!R79</f>
        <v>0</v>
      </c>
      <c r="AF78" s="44">
        <f t="shared" si="2949"/>
        <v>0</v>
      </c>
      <c r="AG78" s="44">
        <f t="shared" si="2950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09"/>
        <v>0</v>
      </c>
      <c r="AO78" s="44">
        <f t="shared" si="3210"/>
        <v>0</v>
      </c>
      <c r="AP78" s="44">
        <f t="shared" si="3211"/>
        <v>0</v>
      </c>
      <c r="AQ78" s="44">
        <f t="shared" si="3212"/>
        <v>0</v>
      </c>
      <c r="AR78" s="44">
        <f t="shared" si="3100"/>
        <v>0</v>
      </c>
      <c r="AS78" s="45">
        <f>'СДП (план)'!S79</f>
        <v>0</v>
      </c>
      <c r="AT78" s="44">
        <f>'СДП (план)'!T79</f>
        <v>0</v>
      </c>
      <c r="AU78" s="44">
        <f t="shared" si="2951"/>
        <v>0</v>
      </c>
      <c r="AV78" s="44">
        <f t="shared" si="2952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13"/>
        <v>0</v>
      </c>
      <c r="BD78" s="44">
        <f t="shared" si="3214"/>
        <v>0</v>
      </c>
      <c r="BE78" s="44">
        <f t="shared" si="3215"/>
        <v>0</v>
      </c>
      <c r="BF78" s="44">
        <f t="shared" si="2308"/>
        <v>0</v>
      </c>
      <c r="BG78" s="44">
        <f t="shared" si="2309"/>
        <v>0</v>
      </c>
      <c r="BH78" s="104">
        <f>'СДП (план)'!U79</f>
        <v>0</v>
      </c>
      <c r="BI78" s="3">
        <f>'СДП (план)'!V79</f>
        <v>0</v>
      </c>
      <c r="BJ78" s="44">
        <f t="shared" si="2953"/>
        <v>0</v>
      </c>
      <c r="BK78" s="44">
        <f t="shared" si="2954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16"/>
        <v>0</v>
      </c>
      <c r="BS78" s="44">
        <f t="shared" si="3217"/>
        <v>0</v>
      </c>
      <c r="BT78" s="44">
        <f t="shared" si="3218"/>
        <v>0</v>
      </c>
      <c r="BU78" s="44">
        <f>SUM(BL78-BJ78)</f>
        <v>0</v>
      </c>
      <c r="BV78" s="44">
        <f>SUM(BM78-BK78)</f>
        <v>0</v>
      </c>
      <c r="BW78" s="45">
        <f>'СДП (план)'!W79</f>
        <v>0</v>
      </c>
      <c r="BX78" s="44">
        <f>'СДП (план)'!X79</f>
        <v>0</v>
      </c>
      <c r="BY78" s="44">
        <f t="shared" si="2955"/>
        <v>0</v>
      </c>
      <c r="BZ78" s="44">
        <f t="shared" si="2956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19"/>
        <v>0</v>
      </c>
      <c r="CH78" s="44">
        <f t="shared" si="3220"/>
        <v>0</v>
      </c>
      <c r="CI78" s="44">
        <f t="shared" si="3221"/>
        <v>0</v>
      </c>
      <c r="CJ78" s="44">
        <f t="shared" si="2840"/>
        <v>0</v>
      </c>
      <c r="CK78" s="44">
        <f t="shared" si="2841"/>
        <v>0</v>
      </c>
      <c r="CL78" s="47">
        <f>'СДП (план)'!Y79</f>
        <v>0</v>
      </c>
      <c r="CM78" s="44">
        <f>'СДП (план)'!Z79</f>
        <v>0</v>
      </c>
      <c r="CN78" s="44">
        <f t="shared" si="2957"/>
        <v>0</v>
      </c>
      <c r="CO78" s="44">
        <f t="shared" si="2958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22"/>
        <v>0</v>
      </c>
      <c r="CW78" s="44">
        <f t="shared" si="3223"/>
        <v>0</v>
      </c>
      <c r="CX78" s="44">
        <f t="shared" si="3224"/>
        <v>0</v>
      </c>
      <c r="CY78" s="44">
        <f t="shared" si="2959"/>
        <v>0</v>
      </c>
      <c r="CZ78" s="44">
        <f t="shared" si="2960"/>
        <v>0</v>
      </c>
      <c r="DA78" s="46">
        <f>'СДП (план)'!AA79</f>
        <v>0</v>
      </c>
      <c r="DB78" s="46">
        <f>'СДП (план)'!AB79</f>
        <v>0</v>
      </c>
      <c r="DC78" s="44">
        <f t="shared" si="2961"/>
        <v>0</v>
      </c>
      <c r="DD78" s="44">
        <f t="shared" si="2962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25"/>
        <v>0</v>
      </c>
      <c r="DL78" s="44">
        <f t="shared" si="3226"/>
        <v>0</v>
      </c>
      <c r="DM78" s="44">
        <f t="shared" si="3227"/>
        <v>0</v>
      </c>
      <c r="DN78" s="44">
        <f t="shared" si="2963"/>
        <v>0</v>
      </c>
      <c r="DO78" s="44">
        <f t="shared" si="2964"/>
        <v>0</v>
      </c>
      <c r="DP78" s="10">
        <f>'СДП (план)'!AC79</f>
        <v>0</v>
      </c>
      <c r="DQ78" s="3">
        <f>'СДП (план)'!AD79</f>
        <v>0</v>
      </c>
      <c r="DR78" s="44">
        <f t="shared" si="2965"/>
        <v>0</v>
      </c>
      <c r="DS78" s="44">
        <f t="shared" si="2966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24"/>
        <v>0</v>
      </c>
      <c r="EA78" s="44">
        <f t="shared" si="3325"/>
        <v>0</v>
      </c>
      <c r="EB78" s="44">
        <f t="shared" si="3326"/>
        <v>0</v>
      </c>
      <c r="EC78" s="44">
        <f t="shared" si="3327"/>
        <v>0</v>
      </c>
      <c r="ED78" s="44">
        <f t="shared" si="3328"/>
        <v>0</v>
      </c>
      <c r="EE78" s="44">
        <f>'СДП (план)'!CY79</f>
        <v>0</v>
      </c>
      <c r="EF78" s="44">
        <f>'СДП (план)'!CZ79</f>
        <v>0</v>
      </c>
      <c r="EG78" s="44">
        <f t="shared" si="2969"/>
        <v>0</v>
      </c>
      <c r="EH78" s="44">
        <f t="shared" si="2970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2971"/>
        <v>0</v>
      </c>
      <c r="EW78" s="44">
        <f t="shared" si="2972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31"/>
        <v>0</v>
      </c>
      <c r="FE78" s="44">
        <f t="shared" si="3232"/>
        <v>0</v>
      </c>
      <c r="FF78" s="44">
        <f t="shared" si="3233"/>
        <v>0</v>
      </c>
      <c r="FG78" s="44">
        <f t="shared" si="3234"/>
        <v>0</v>
      </c>
      <c r="FH78" s="44">
        <f t="shared" si="3109"/>
        <v>0</v>
      </c>
      <c r="FI78" s="10">
        <f>'СДП (план)'!AG79</f>
        <v>0</v>
      </c>
      <c r="FJ78" s="3">
        <f>'СДП (план)'!AH79</f>
        <v>0</v>
      </c>
      <c r="FK78" s="44">
        <f t="shared" si="2973"/>
        <v>0</v>
      </c>
      <c r="FL78" s="44">
        <f t="shared" si="2974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35"/>
        <v>0</v>
      </c>
      <c r="FT78" s="44">
        <f t="shared" si="3236"/>
        <v>0</v>
      </c>
      <c r="FU78" s="44">
        <f t="shared" si="3237"/>
        <v>0</v>
      </c>
      <c r="FV78" s="44">
        <f t="shared" si="3238"/>
        <v>0</v>
      </c>
      <c r="FW78" s="44">
        <f t="shared" si="3112"/>
        <v>0</v>
      </c>
      <c r="FX78" s="10">
        <f>'СДП (план)'!AI79</f>
        <v>0</v>
      </c>
      <c r="FY78" s="3">
        <f>'СДП (план)'!AJ79</f>
        <v>0</v>
      </c>
      <c r="FZ78" s="44">
        <f t="shared" si="2975"/>
        <v>0</v>
      </c>
      <c r="GA78" s="44">
        <f t="shared" si="2976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39"/>
        <v>0</v>
      </c>
      <c r="GI78" s="44">
        <f t="shared" si="3240"/>
        <v>0</v>
      </c>
      <c r="GJ78" s="44">
        <f t="shared" si="3241"/>
        <v>0</v>
      </c>
      <c r="GK78" s="44">
        <f t="shared" si="3242"/>
        <v>0</v>
      </c>
      <c r="GL78" s="44">
        <f t="shared" si="3115"/>
        <v>0</v>
      </c>
      <c r="GM78" s="51">
        <f>'СДП (план)'!AK79</f>
        <v>0</v>
      </c>
      <c r="GN78" s="44">
        <f>'СДП (план)'!AL79</f>
        <v>0</v>
      </c>
      <c r="GO78" s="44">
        <f t="shared" si="2977"/>
        <v>0</v>
      </c>
      <c r="GP78" s="44">
        <f t="shared" si="2978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43"/>
        <v>0</v>
      </c>
      <c r="GX78" s="44">
        <f t="shared" si="3244"/>
        <v>0</v>
      </c>
      <c r="GY78" s="44">
        <f t="shared" si="3245"/>
        <v>0</v>
      </c>
      <c r="GZ78" s="44">
        <f t="shared" si="2979"/>
        <v>0</v>
      </c>
      <c r="HA78" s="44">
        <f t="shared" si="2980"/>
        <v>0</v>
      </c>
      <c r="HB78" s="46">
        <f>'СДП (план)'!AM79</f>
        <v>0</v>
      </c>
      <c r="HC78" s="141">
        <f>'СДП (план)'!AN79</f>
        <v>0</v>
      </c>
      <c r="HD78" s="44">
        <f t="shared" si="2981"/>
        <v>0</v>
      </c>
      <c r="HE78" s="44">
        <f t="shared" si="2982"/>
        <v>0</v>
      </c>
      <c r="HF78" s="44"/>
      <c r="HG78" s="44"/>
      <c r="HH78" s="44"/>
      <c r="HI78" s="44"/>
      <c r="HJ78" s="44"/>
      <c r="HK78" s="44"/>
      <c r="HL78" s="44">
        <f t="shared" si="3246"/>
        <v>0</v>
      </c>
      <c r="HM78" s="44">
        <f t="shared" si="3247"/>
        <v>0</v>
      </c>
      <c r="HN78" s="44">
        <f t="shared" si="3248"/>
        <v>0</v>
      </c>
      <c r="HO78" s="44">
        <f t="shared" si="2983"/>
        <v>0</v>
      </c>
      <c r="HP78" s="44">
        <f t="shared" si="2984"/>
        <v>0</v>
      </c>
      <c r="HQ78" s="51">
        <f>'СДП (план)'!AO79</f>
        <v>0</v>
      </c>
      <c r="HR78" s="44">
        <f>'СДП (план)'!AP79</f>
        <v>0</v>
      </c>
      <c r="HS78" s="44">
        <f t="shared" si="2985"/>
        <v>0</v>
      </c>
      <c r="HT78" s="44">
        <f t="shared" si="2986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49"/>
        <v>0</v>
      </c>
      <c r="IB78" s="44">
        <f t="shared" si="3250"/>
        <v>0</v>
      </c>
      <c r="IC78" s="44">
        <f t="shared" si="3251"/>
        <v>0</v>
      </c>
      <c r="ID78" s="44">
        <f t="shared" si="2987"/>
        <v>0</v>
      </c>
      <c r="IE78" s="44">
        <f t="shared" si="2988"/>
        <v>0</v>
      </c>
      <c r="IF78" s="51">
        <f>'СДП (план)'!AQ79</f>
        <v>0</v>
      </c>
      <c r="IG78" s="44">
        <f>'СДП (план)'!AR79</f>
        <v>0</v>
      </c>
      <c r="IH78" s="44">
        <f t="shared" si="2989"/>
        <v>0</v>
      </c>
      <c r="II78" s="44">
        <f t="shared" si="2990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2991"/>
        <v>0</v>
      </c>
      <c r="IT78" s="44">
        <f t="shared" si="2992"/>
        <v>0</v>
      </c>
      <c r="IU78" s="51">
        <f>'СДП (план)'!AS79</f>
        <v>0</v>
      </c>
      <c r="IV78" s="44">
        <f>'СДП (план)'!AT79</f>
        <v>0</v>
      </c>
      <c r="IW78" s="44">
        <f t="shared" si="2993"/>
        <v>0</v>
      </c>
      <c r="IX78" s="44">
        <f t="shared" si="2994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252"/>
        <v>0</v>
      </c>
      <c r="JF78" s="44">
        <f t="shared" si="3253"/>
        <v>0</v>
      </c>
      <c r="JG78" s="44">
        <f t="shared" si="3254"/>
        <v>0</v>
      </c>
      <c r="JH78" s="44">
        <f t="shared" si="2995"/>
        <v>0</v>
      </c>
      <c r="JI78" s="44">
        <f t="shared" si="2996"/>
        <v>0</v>
      </c>
      <c r="JJ78" s="10">
        <f>'СДП (план)'!AU79</f>
        <v>0</v>
      </c>
      <c r="JK78" s="3">
        <f>'СДП (план)'!AV79</f>
        <v>0</v>
      </c>
      <c r="JL78" s="44">
        <f t="shared" si="2997"/>
        <v>0</v>
      </c>
      <c r="JM78" s="44">
        <f t="shared" si="2998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2999"/>
        <v>0</v>
      </c>
      <c r="JX78" s="44">
        <f t="shared" si="3000"/>
        <v>0</v>
      </c>
      <c r="JY78" s="10">
        <f>'СДП (план)'!AW79</f>
        <v>0</v>
      </c>
      <c r="JZ78" s="3">
        <f>'СДП (план)'!AX79</f>
        <v>0</v>
      </c>
      <c r="KA78" s="44">
        <f t="shared" si="3001"/>
        <v>0</v>
      </c>
      <c r="KB78" s="44">
        <f t="shared" si="3002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255"/>
        <v>0</v>
      </c>
      <c r="KJ78" s="44">
        <f t="shared" si="3256"/>
        <v>0</v>
      </c>
      <c r="KK78" s="44">
        <f t="shared" si="3257"/>
        <v>0</v>
      </c>
      <c r="KL78" s="44">
        <f t="shared" si="3003"/>
        <v>0</v>
      </c>
      <c r="KM78" s="44">
        <f t="shared" si="3004"/>
        <v>0</v>
      </c>
      <c r="KN78" s="10">
        <f>'СДП (план)'!AY79</f>
        <v>0</v>
      </c>
      <c r="KO78" s="3">
        <f>'СДП (план)'!AZ79</f>
        <v>0</v>
      </c>
      <c r="KP78" s="44">
        <f t="shared" si="3005"/>
        <v>0</v>
      </c>
      <c r="KQ78" s="44">
        <f t="shared" si="3006"/>
        <v>0</v>
      </c>
      <c r="KR78" s="44"/>
      <c r="KS78" s="44"/>
      <c r="KT78" s="44"/>
      <c r="KU78" s="44"/>
      <c r="KV78" s="44"/>
      <c r="KW78" s="44"/>
      <c r="KX78" s="44">
        <f t="shared" si="3258"/>
        <v>0</v>
      </c>
      <c r="KY78" s="44">
        <f t="shared" si="3259"/>
        <v>0</v>
      </c>
      <c r="KZ78" s="44">
        <f t="shared" si="3260"/>
        <v>0</v>
      </c>
      <c r="LA78" s="44">
        <f t="shared" si="3007"/>
        <v>0</v>
      </c>
      <c r="LB78" s="44">
        <f t="shared" si="3008"/>
        <v>0</v>
      </c>
      <c r="LC78" s="51">
        <f>'СДП (план)'!BA79</f>
        <v>0</v>
      </c>
      <c r="LD78" s="44">
        <f>'СДП (план)'!BB79</f>
        <v>0</v>
      </c>
      <c r="LE78" s="44">
        <f t="shared" si="3009"/>
        <v>0</v>
      </c>
      <c r="LF78" s="44">
        <f t="shared" si="3010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11"/>
        <v>0</v>
      </c>
      <c r="LQ78" s="44">
        <f t="shared" si="3012"/>
        <v>0</v>
      </c>
      <c r="LR78" s="51">
        <f>'СДП (план)'!BC79</f>
        <v>0</v>
      </c>
      <c r="LS78" s="44">
        <f>'СДП (план)'!BD79</f>
        <v>0</v>
      </c>
      <c r="LT78" s="44">
        <f t="shared" si="3013"/>
        <v>0</v>
      </c>
      <c r="LU78" s="44">
        <f t="shared" si="3014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261"/>
        <v>0</v>
      </c>
      <c r="MC78" s="44">
        <f t="shared" si="3262"/>
        <v>0</v>
      </c>
      <c r="MD78" s="44">
        <f t="shared" si="3263"/>
        <v>0</v>
      </c>
      <c r="ME78" s="44">
        <f t="shared" si="3015"/>
        <v>0</v>
      </c>
      <c r="MF78" s="44">
        <f t="shared" si="3016"/>
        <v>0</v>
      </c>
      <c r="MG78" s="47">
        <f>'СДП (план)'!BE79</f>
        <v>0</v>
      </c>
      <c r="MH78" s="47">
        <f>'СДП (план)'!BF79</f>
        <v>0</v>
      </c>
      <c r="MI78" s="44">
        <f t="shared" si="3017"/>
        <v>0</v>
      </c>
      <c r="MJ78" s="44">
        <f t="shared" si="3018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264"/>
        <v>0</v>
      </c>
      <c r="MR78" s="44">
        <f t="shared" si="3265"/>
        <v>0</v>
      </c>
      <c r="MS78" s="44">
        <f t="shared" si="3266"/>
        <v>0</v>
      </c>
      <c r="MT78" s="44">
        <f t="shared" si="3019"/>
        <v>0</v>
      </c>
      <c r="MU78" s="44">
        <f t="shared" si="3020"/>
        <v>0</v>
      </c>
      <c r="MV78" s="47">
        <f>'СДП (план)'!BG79</f>
        <v>0</v>
      </c>
      <c r="MW78" s="47">
        <f>'СДП (план)'!BH79</f>
        <v>0</v>
      </c>
      <c r="MX78" s="44">
        <f t="shared" si="3021"/>
        <v>0</v>
      </c>
      <c r="MY78" s="44">
        <f t="shared" si="3022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267"/>
        <v>0</v>
      </c>
      <c r="NG78" s="44">
        <f t="shared" si="3268"/>
        <v>0</v>
      </c>
      <c r="NH78" s="44">
        <f t="shared" si="3269"/>
        <v>0</v>
      </c>
      <c r="NI78" s="44">
        <f t="shared" si="3023"/>
        <v>0</v>
      </c>
      <c r="NJ78" s="44">
        <f t="shared" si="3024"/>
        <v>0</v>
      </c>
      <c r="NK78" s="51">
        <f>'СДП (план)'!BI79</f>
        <v>0</v>
      </c>
      <c r="NL78" s="44">
        <f>'СДП (план)'!BJ79</f>
        <v>0</v>
      </c>
      <c r="NM78" s="44">
        <f t="shared" si="3025"/>
        <v>0</v>
      </c>
      <c r="NN78" s="44">
        <f t="shared" si="3026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27"/>
        <v>0</v>
      </c>
      <c r="NY78" s="44">
        <f t="shared" si="3028"/>
        <v>0</v>
      </c>
      <c r="NZ78" s="51">
        <f>'СДП (план)'!BK79</f>
        <v>0</v>
      </c>
      <c r="OA78" s="44">
        <f>'СДП (план)'!BL79</f>
        <v>0</v>
      </c>
      <c r="OB78" s="44">
        <f t="shared" si="3029"/>
        <v>0</v>
      </c>
      <c r="OC78" s="44">
        <f t="shared" si="3030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270"/>
        <v>0</v>
      </c>
      <c r="OK78" s="44">
        <f t="shared" si="3271"/>
        <v>0</v>
      </c>
      <c r="OL78" s="44">
        <f t="shared" si="3272"/>
        <v>0</v>
      </c>
      <c r="OM78" s="44">
        <f t="shared" si="3031"/>
        <v>0</v>
      </c>
      <c r="ON78" s="44">
        <f t="shared" si="3032"/>
        <v>0</v>
      </c>
      <c r="OO78" s="51">
        <f>'СДП (план)'!BM79</f>
        <v>0</v>
      </c>
      <c r="OP78" s="44">
        <f>'СДП (план)'!BN79</f>
        <v>0</v>
      </c>
      <c r="OQ78" s="44">
        <f t="shared" si="3033"/>
        <v>0</v>
      </c>
      <c r="OR78" s="44">
        <f t="shared" si="3034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273"/>
        <v>0</v>
      </c>
      <c r="OZ78" s="44">
        <f t="shared" si="3274"/>
        <v>0</v>
      </c>
      <c r="PA78" s="44">
        <f t="shared" si="3275"/>
        <v>0</v>
      </c>
      <c r="PB78" s="44">
        <f t="shared" si="3035"/>
        <v>0</v>
      </c>
      <c r="PC78" s="44">
        <f t="shared" si="3036"/>
        <v>0</v>
      </c>
      <c r="PD78" s="51">
        <f>'СДП (план)'!BO79</f>
        <v>0</v>
      </c>
      <c r="PE78" s="44">
        <f>'СДП (план)'!BP79</f>
        <v>0</v>
      </c>
      <c r="PF78" s="44">
        <f t="shared" si="3037"/>
        <v>0</v>
      </c>
      <c r="PG78" s="44">
        <f t="shared" si="3038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276"/>
        <v>0</v>
      </c>
      <c r="PO78" s="44">
        <f t="shared" si="3277"/>
        <v>0</v>
      </c>
      <c r="PP78" s="44">
        <f t="shared" si="3278"/>
        <v>0</v>
      </c>
      <c r="PQ78" s="44">
        <f t="shared" si="3039"/>
        <v>0</v>
      </c>
      <c r="PR78" s="44">
        <f t="shared" si="3040"/>
        <v>0</v>
      </c>
      <c r="PS78" s="51">
        <f>'СДП (план)'!BQ79</f>
        <v>0</v>
      </c>
      <c r="PT78" s="44">
        <f>'СДП (план)'!BR79</f>
        <v>0</v>
      </c>
      <c r="PU78" s="44">
        <f t="shared" si="3041"/>
        <v>0</v>
      </c>
      <c r="PV78" s="44">
        <f t="shared" si="3042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696"/>
        <v>0</v>
      </c>
      <c r="QG78" s="44">
        <f t="shared" si="697"/>
        <v>0</v>
      </c>
      <c r="QH78" s="51">
        <f>'СДП (план)'!BS79</f>
        <v>0</v>
      </c>
      <c r="QI78" s="44">
        <f>'СДП (план)'!BT79</f>
        <v>0</v>
      </c>
      <c r="QJ78" s="44">
        <f t="shared" si="3043"/>
        <v>0</v>
      </c>
      <c r="QK78" s="44">
        <f t="shared" si="3044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279"/>
        <v>0</v>
      </c>
      <c r="QS78" s="44">
        <f t="shared" si="3280"/>
        <v>0</v>
      </c>
      <c r="QT78" s="44">
        <f t="shared" si="3281"/>
        <v>0</v>
      </c>
      <c r="QU78" s="44">
        <f t="shared" si="3282"/>
        <v>0</v>
      </c>
      <c r="QV78" s="44">
        <f t="shared" si="3135"/>
        <v>0</v>
      </c>
      <c r="QW78" s="45">
        <f>'СДП (план)'!BU79</f>
        <v>0</v>
      </c>
      <c r="QX78" s="44">
        <f>'СДП (план)'!BV79</f>
        <v>0</v>
      </c>
      <c r="QY78" s="44">
        <f t="shared" si="3045"/>
        <v>0</v>
      </c>
      <c r="QZ78" s="44">
        <f t="shared" si="3046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283"/>
        <v>0</v>
      </c>
      <c r="RH78" s="44">
        <f t="shared" si="3284"/>
        <v>0</v>
      </c>
      <c r="RI78" s="44">
        <f t="shared" si="3285"/>
        <v>0</v>
      </c>
      <c r="RJ78" s="44">
        <f t="shared" si="3286"/>
        <v>0</v>
      </c>
      <c r="RK78" s="44">
        <f t="shared" si="3138"/>
        <v>0</v>
      </c>
      <c r="RL78" s="51">
        <f>'СДП (план)'!BW79</f>
        <v>0</v>
      </c>
      <c r="RM78" s="44">
        <f>'СДП (план)'!BX79</f>
        <v>0</v>
      </c>
      <c r="RN78" s="44">
        <f t="shared" si="3047"/>
        <v>0</v>
      </c>
      <c r="RO78" s="44">
        <f t="shared" si="3048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287"/>
        <v>0</v>
      </c>
      <c r="RW78" s="44">
        <f t="shared" si="3288"/>
        <v>0</v>
      </c>
      <c r="RX78" s="44">
        <f t="shared" si="3289"/>
        <v>0</v>
      </c>
      <c r="RY78" s="44">
        <f t="shared" si="3049"/>
        <v>0</v>
      </c>
      <c r="RZ78" s="44">
        <f t="shared" si="3050"/>
        <v>0</v>
      </c>
      <c r="SA78" s="51">
        <f>'СДП (план)'!BY79</f>
        <v>0</v>
      </c>
      <c r="SB78" s="44">
        <f>'СДП (план)'!BZ79</f>
        <v>0</v>
      </c>
      <c r="SC78" s="44">
        <f t="shared" si="3051"/>
        <v>0</v>
      </c>
      <c r="SD78" s="44">
        <f t="shared" si="3052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290"/>
        <v>0</v>
      </c>
      <c r="SL78" s="44">
        <f t="shared" si="3291"/>
        <v>0</v>
      </c>
      <c r="SM78" s="44">
        <f t="shared" si="3292"/>
        <v>0</v>
      </c>
      <c r="SN78" s="44">
        <f t="shared" si="3053"/>
        <v>0</v>
      </c>
      <c r="SO78" s="44">
        <f t="shared" si="3054"/>
        <v>0</v>
      </c>
      <c r="SP78" s="51">
        <f>'СДП (план)'!CA79</f>
        <v>0</v>
      </c>
      <c r="SQ78" s="44">
        <f>'СДП (план)'!CB79</f>
        <v>0</v>
      </c>
      <c r="SR78" s="44">
        <f t="shared" si="3055"/>
        <v>0</v>
      </c>
      <c r="SS78" s="44">
        <f t="shared" si="3056"/>
        <v>0</v>
      </c>
      <c r="ST78" s="44"/>
      <c r="SU78" s="44"/>
      <c r="SV78" s="44"/>
      <c r="SW78" s="44"/>
      <c r="SX78" s="44"/>
      <c r="SY78" s="44"/>
      <c r="SZ78" s="44">
        <f t="shared" si="3293"/>
        <v>0</v>
      </c>
      <c r="TA78" s="44">
        <f t="shared" si="3294"/>
        <v>0</v>
      </c>
      <c r="TB78" s="44">
        <f t="shared" si="3295"/>
        <v>0</v>
      </c>
      <c r="TC78" s="44">
        <f t="shared" si="3057"/>
        <v>0</v>
      </c>
      <c r="TD78" s="44">
        <f t="shared" si="3058"/>
        <v>0</v>
      </c>
      <c r="TE78" s="51">
        <f>'СДП (план)'!CC79</f>
        <v>0</v>
      </c>
      <c r="TF78" s="44">
        <f>'СДП (план)'!CD79</f>
        <v>0</v>
      </c>
      <c r="TG78" s="44">
        <f t="shared" si="3059"/>
        <v>0</v>
      </c>
      <c r="TH78" s="44">
        <f t="shared" si="3060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296"/>
        <v>0</v>
      </c>
      <c r="TP78" s="44">
        <f t="shared" si="3297"/>
        <v>0</v>
      </c>
      <c r="TQ78" s="44">
        <f t="shared" si="3298"/>
        <v>0</v>
      </c>
      <c r="TR78" s="44">
        <f t="shared" si="3061"/>
        <v>0</v>
      </c>
      <c r="TS78" s="44">
        <f t="shared" si="3062"/>
        <v>0</v>
      </c>
      <c r="TT78" s="47">
        <f>'СДП (план)'!CE79</f>
        <v>0</v>
      </c>
      <c r="TU78" s="47">
        <f>'СДП (план)'!CF79</f>
        <v>0</v>
      </c>
      <c r="TV78" s="44">
        <f t="shared" si="3063"/>
        <v>0</v>
      </c>
      <c r="TW78" s="44">
        <f t="shared" si="3064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065"/>
        <v>0</v>
      </c>
      <c r="UH78" s="44">
        <f t="shared" si="3066"/>
        <v>0</v>
      </c>
      <c r="UI78" s="51">
        <f>'СДП (план)'!CG79</f>
        <v>0</v>
      </c>
      <c r="UJ78" s="44">
        <f>'СДП (план)'!CH79</f>
        <v>0</v>
      </c>
      <c r="UK78" s="44">
        <f t="shared" si="3067"/>
        <v>0</v>
      </c>
      <c r="UL78" s="44">
        <f t="shared" si="3068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299"/>
        <v>0</v>
      </c>
      <c r="UT78" s="44">
        <f t="shared" si="3300"/>
        <v>0</v>
      </c>
      <c r="UU78" s="44">
        <f t="shared" si="3301"/>
        <v>0</v>
      </c>
      <c r="UV78" s="44">
        <f t="shared" si="3069"/>
        <v>0</v>
      </c>
      <c r="UW78" s="44">
        <f t="shared" si="3070"/>
        <v>0</v>
      </c>
      <c r="UX78" s="51">
        <f>'СДП (план)'!CI79</f>
        <v>0</v>
      </c>
      <c r="UY78" s="44">
        <f>'СДП (план)'!CJ79</f>
        <v>0</v>
      </c>
      <c r="UZ78" s="44">
        <f t="shared" si="3071"/>
        <v>0</v>
      </c>
      <c r="VA78" s="44">
        <f t="shared" si="3072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02"/>
        <v>0</v>
      </c>
      <c r="VK78" s="44">
        <f t="shared" si="1171"/>
        <v>0</v>
      </c>
      <c r="VL78" s="44">
        <f t="shared" si="1172"/>
        <v>0</v>
      </c>
      <c r="VM78" s="51">
        <f>'СДП (план)'!CK79</f>
        <v>0</v>
      </c>
      <c r="VN78" s="44">
        <f>'СДП (план)'!CL79</f>
        <v>0</v>
      </c>
      <c r="VO78" s="44">
        <f t="shared" si="3073"/>
        <v>0</v>
      </c>
      <c r="VP78" s="44">
        <f t="shared" si="3074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03"/>
        <v>0</v>
      </c>
      <c r="VX78" s="44">
        <f t="shared" si="3304"/>
        <v>0</v>
      </c>
      <c r="VY78" s="44">
        <f t="shared" si="3305"/>
        <v>0</v>
      </c>
      <c r="VZ78" s="44">
        <f t="shared" si="3075"/>
        <v>0</v>
      </c>
      <c r="WA78" s="44">
        <f t="shared" si="3076"/>
        <v>0</v>
      </c>
      <c r="WB78" s="51">
        <f>'СДП (план)'!CM79</f>
        <v>0</v>
      </c>
      <c r="WC78" s="44">
        <f>'СДП (план)'!CN79</f>
        <v>0</v>
      </c>
      <c r="WD78" s="44">
        <f t="shared" si="3077"/>
        <v>0</v>
      </c>
      <c r="WE78" s="44">
        <f t="shared" si="3078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06"/>
        <v>0</v>
      </c>
      <c r="WM78" s="44">
        <f t="shared" si="3307"/>
        <v>0</v>
      </c>
      <c r="WN78" s="44">
        <f t="shared" si="3308"/>
        <v>0</v>
      </c>
      <c r="WO78" s="44">
        <f t="shared" si="3079"/>
        <v>0</v>
      </c>
      <c r="WP78" s="44">
        <f t="shared" si="3080"/>
        <v>0</v>
      </c>
      <c r="WQ78" s="51">
        <f>'СДП (план)'!CO79</f>
        <v>0</v>
      </c>
      <c r="WR78" s="44">
        <f>'СДП (план)'!CP79</f>
        <v>0</v>
      </c>
      <c r="WS78" s="44">
        <f t="shared" si="3081"/>
        <v>0</v>
      </c>
      <c r="WT78" s="44">
        <f t="shared" si="3082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09"/>
        <v>0</v>
      </c>
      <c r="XB78" s="44">
        <f t="shared" si="3310"/>
        <v>0</v>
      </c>
      <c r="XC78" s="44">
        <f t="shared" si="3311"/>
        <v>0</v>
      </c>
      <c r="XD78" s="44">
        <f t="shared" si="3083"/>
        <v>0</v>
      </c>
      <c r="XE78" s="44">
        <f t="shared" si="3084"/>
        <v>0</v>
      </c>
      <c r="XF78" s="51">
        <f>'СДП (план)'!CQ79</f>
        <v>0</v>
      </c>
      <c r="XG78" s="44">
        <f>'СДП (план)'!CR79</f>
        <v>0</v>
      </c>
      <c r="XH78" s="44">
        <f t="shared" si="3085"/>
        <v>0</v>
      </c>
      <c r="XI78" s="44">
        <f t="shared" si="3086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12"/>
        <v>0</v>
      </c>
      <c r="XQ78" s="44">
        <f t="shared" si="3313"/>
        <v>0</v>
      </c>
      <c r="XR78" s="44">
        <f t="shared" si="3314"/>
        <v>0</v>
      </c>
      <c r="XS78" s="44">
        <f t="shared" si="3087"/>
        <v>0</v>
      </c>
      <c r="XT78" s="44">
        <f t="shared" si="3088"/>
        <v>0</v>
      </c>
      <c r="XU78" s="10">
        <f>'СДП (план)'!CS79</f>
        <v>0</v>
      </c>
      <c r="XV78" s="3">
        <f>'СДП (план)'!CT79</f>
        <v>0</v>
      </c>
      <c r="XW78" s="44">
        <f t="shared" si="3089"/>
        <v>0</v>
      </c>
      <c r="XX78" s="44">
        <f t="shared" si="3090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15"/>
        <v>0</v>
      </c>
      <c r="YF78" s="44">
        <f t="shared" si="3316"/>
        <v>0</v>
      </c>
      <c r="YG78" s="44">
        <f t="shared" si="3317"/>
        <v>0</v>
      </c>
      <c r="YH78" s="44">
        <f t="shared" si="3091"/>
        <v>0</v>
      </c>
      <c r="YI78" s="44">
        <f t="shared" si="3092"/>
        <v>0</v>
      </c>
      <c r="YJ78" s="3">
        <f>'СДП (план)'!CU79</f>
        <v>0</v>
      </c>
      <c r="YK78" s="3">
        <f>'СДП (план)'!CV79</f>
        <v>0</v>
      </c>
      <c r="YL78" s="44">
        <f t="shared" si="3093"/>
        <v>0</v>
      </c>
      <c r="YM78" s="44">
        <f t="shared" si="3094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18"/>
        <v>0</v>
      </c>
      <c r="YU78" s="44">
        <f t="shared" si="3319"/>
        <v>0</v>
      </c>
      <c r="YV78" s="44">
        <f t="shared" si="3320"/>
        <v>0</v>
      </c>
      <c r="YW78" s="44">
        <f t="shared" si="2818"/>
        <v>0</v>
      </c>
      <c r="YX78" s="44">
        <f t="shared" si="2819"/>
        <v>0</v>
      </c>
      <c r="YY78" s="44">
        <f>'СДП (план)'!CW79</f>
        <v>0</v>
      </c>
      <c r="YZ78" s="44">
        <f>'СДП (план)'!CX79</f>
        <v>0</v>
      </c>
      <c r="ZA78" s="44">
        <f t="shared" si="3095"/>
        <v>0</v>
      </c>
      <c r="ZB78" s="44">
        <f t="shared" si="3096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21"/>
        <v>0</v>
      </c>
      <c r="ZJ78" s="44">
        <f>SUM(ZA78*$F78)</f>
        <v>0</v>
      </c>
      <c r="ZK78" s="44">
        <f>SUM(ZC78*$F78)</f>
        <v>0</v>
      </c>
      <c r="ZL78" s="44">
        <f t="shared" si="1192"/>
        <v>0</v>
      </c>
      <c r="ZM78" s="44">
        <f t="shared" si="1193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>SUM(HB78,DA78,AS78,BW78,AD78,BH78,O78,NK78,LC78,LR78,NZ78,ET78,FI78,HQ78,JJ78,MG78,MV78,TT78,IF78,IU78,JY78,DP78,EE78,WQ78,WB78,UI78,UX78,RL78,TE78,VM78,OO78,PD78,PS78,QH78,FX78,QW78,GM78,SP78,XF78,XU78,SA78,CL78,KN78,YJ78,YY78)</f>
        <v>8</v>
      </c>
      <c r="AAD78" s="49">
        <f>SUM(HC78,DB78,AT78,BX78,AE78,BI78,P78,NL78,LD78,LS78,OA78,EU78,FJ78,HR78,JK78,MH78,MW78,TU78,IG78,IV78,JZ78,DQ78,EF78,WR78,WC78,UJ78,UY78,RM78,TF78,VN78,OP78,PE78,PT78,QI78,FY78,QX78,GN78,SQ78,XG78,XV78,SB78,CM78,KO78,YK78,YZ78)</f>
        <v>535308.48</v>
      </c>
      <c r="AAE78" s="49">
        <f>SUM(HD78,DC78,AU78,BY78,AF78,BJ78,Q78,NM78,LE78,LT78,OB78,EV78,FK78,HS78,JL78,MI78,MX78,TV78,IH78,IW78,KA78,DR78,EG78,WS78,WD78,UK78,UZ78,RN78,TG78,VO78,OQ78,PF78,PU78,QJ78,FZ78,QY78,GO78,SR78,XH78,XW78,SC78,CN78,KP78,YL78,ZA78)</f>
        <v>1.3333333333333333</v>
      </c>
      <c r="AAF78" s="49">
        <f>SUM(HE78,DD78,AV78,BZ78,AG78,BK78,R78,NN78,LF78,LU78,OC78,EW78,FL78,HT78,JM78,MJ78,MY78,TW78,II78,IX78,KB78,DS78,EH78,WT78,WE78,UL78,VA78,RO78,TH78,VP78,OR78,PG78,PV78,QK78,GA78,QZ78,GP78,SS78,XI78,XX78,SD78,CO78,KQ78,YM78,ZB78)</f>
        <v>89218.08</v>
      </c>
      <c r="AAG78" s="49">
        <f>SUM(HF78,DE78,AW78,CA78,AH78,BL78,S78,NO78,LG78,LV78,OD78,EX78,FM78,HU78,JN78,MK78,MZ78,TX78,IJ78,IY78,KC78,DT78,EI78,WU78,WF78,UM78,VB78,RP78,TI78,VQ78,OS78,PH78,PW78,QL78,GB78,RA78,GQ78,ST78,XJ78,XY78,SE78,CP78,KR78,YN78,ZC78)</f>
        <v>0</v>
      </c>
      <c r="AAH78" s="49">
        <f>SUM(HG78,DF78,AX78,CB78,AI78,BM78,T78,NP78,LH78,LW78,OE78,EY78,FN78,HV78,JO78,ML78,NA78,TY78,IK78,IZ78,KD78,DU78,EJ78,WV78,WG78,UN78,VC78,RQ78,TJ78,VR78,OT78,PI78,PX78,QM78,GC78,RB78,GR78,SU78,XK78,XZ78,SF78,CQ78,KS78,YO78,ZD78)</f>
        <v>0</v>
      </c>
      <c r="AAI78" s="49">
        <f>SUM(HH78,DG78,AY78,CC78,AJ78,BN78,U78,NQ78,LI78,LX78,OF78,EZ78,FO78,HW78,JP78,MM78,NB78,TZ78,IL78,JA78,KE78,DV78,EK78,WW78,WH78,UO78,VD78,RR78,TK78,VS78,OU78,PJ78,PY78,QN78,GD78,RC78,GS78,SV78,XL78,YA78,SG78,CR78,KT78,YP78,ZE78)</f>
        <v>0</v>
      </c>
      <c r="AAJ78" s="49">
        <f>SUM(HI78,DH78,AZ78,CD78,AK78,BO78,V78,NR78,LJ78,LY78,OG78,FA78,FP78,HX78,JQ78,MN78,NC78,UA78,IM78,JB78,KF78,DW78,EL78,WX78,WI78,UP78,VE78,RS78,TL78,VT78,OV78,PK78,PZ78,QO78,GE78,RD78,GT78,SW78,XM78,YB78,SH78,CS78,KU78,YQ78,ZF78)</f>
        <v>0</v>
      </c>
      <c r="AAK78" s="49">
        <f>SUM(HJ78,DI78,BA78,CE78,AL78,BP78,W78,NS78,LK78,LZ78,OH78,FB78,FQ78,HY78,JR78,MO78,ND78,UB78,IN78,JC78,KG78,DX78,EM78,WY78,WJ78,UQ78,VF78,RT78,TM78,VU78,OW78,PL78,QA78,QP78,GF78,RE78,GU78,SX78,XN78,YC78,SI78,CT78,KV78,YR78,ZG78)</f>
        <v>0</v>
      </c>
      <c r="AAL78" s="49">
        <f>SUM(HK78,DJ78,BB78,CF78,AM78,BQ78,X78,NT78,LL78,MA78,OI78,FC78,FR78,HZ78,JS78,MP78,NE78,UC78,IO78,JD78,KH78,DY78,EN78,WZ78,WK78,UR78,VG78,RU78,TN78,VV78,OX78,PM78,QB78,QQ78,GG78,RF78,GV78,SY78,XO78,YD78,SJ78,CU78,KW78,YS78,ZH78)</f>
        <v>0</v>
      </c>
      <c r="AAM78" s="49">
        <f>SUM(HL78,DK78,BC78,CG78,AN78,BR78,Y78,NU78,LM78,MB78,OJ78,FD78,FS78,IA78,JT78,MQ78,NF78,UD78,IP78,JE78,KI78,DZ78,EO78,XA78,WL78,US78,VH78,RV78,TO78,VW78,OY78,PN78,QC78,QR78,GH78,RG78,GW78,SZ78,XP78,YE78,SK78,CV78,KX78,YT78,ZI78)</f>
        <v>25.44</v>
      </c>
      <c r="AAN78" s="49">
        <f>SUM(HM78,DL78,BD78,CH78,AO78,BS78,Z78,NV78,LN78,MC78,OK78,FE78,FT78,IB78,JU78,MR78,NG78,UE78,IQ78,JF78,KJ78,EA78,EP78,XB78,WM78,UT78,VI78,RW78,TP78,VX78,OZ78,PO78,QD78,QS78,GI78,RH78,GX78,TA78,XQ78,YF78,SL78,CW78,KY78,YU78,ZJ78)</f>
        <v>4.24</v>
      </c>
      <c r="AAO78" s="49">
        <f>SUM(HN78,DM78,BE78,CI78,AP78,BT78,AA78,NW78,LO78,MD78,OL78,FF78,FU78,IC78,JV78,MS78,NH78,UF78,IR78,JG78,KK78,EB78,EQ78,XC78,WN78,UU78,VJ78,RX78,TQ78,VY78,PA78,PP78,QE78,QT78,GJ78,RI78,GY78,TB78,XR78,YG78,SM78,CX78,KZ78,YV78,ZK78)</f>
        <v>0</v>
      </c>
      <c r="AAP78" s="44">
        <f t="shared" si="3322"/>
        <v>-1.3333333333333333</v>
      </c>
      <c r="AAQ78" s="44">
        <f t="shared" si="3323"/>
        <v>-89218.08</v>
      </c>
    </row>
    <row r="79" spans="1:719" s="33" customFormat="1" ht="15" x14ac:dyDescent="0.25">
      <c r="A79" s="209"/>
      <c r="B79" s="218">
        <v>52</v>
      </c>
      <c r="C79" s="248" t="s">
        <v>449</v>
      </c>
      <c r="D79" s="222" t="s">
        <v>229</v>
      </c>
      <c r="E79" s="170">
        <v>15030</v>
      </c>
      <c r="F79" s="223">
        <v>0.8</v>
      </c>
      <c r="G79" s="319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47"/>
        <v>0</v>
      </c>
      <c r="R79" s="44">
        <f t="shared" si="2948"/>
        <v>0</v>
      </c>
      <c r="S79" s="44">
        <f>VLOOKUP($C79,факт!$D$8:$JF$250,39,0)</f>
        <v>0</v>
      </c>
      <c r="T79" s="44">
        <f>VLOOKUP($C79,факт!$D$8:$JF$250,40,0)</f>
        <v>0</v>
      </c>
      <c r="U79" s="44">
        <f>VLOOKUP($C79,факт!$D$8:$JF$250,41,0)</f>
        <v>0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05"/>
        <v>0</v>
      </c>
      <c r="Z79" s="44">
        <f t="shared" si="3206"/>
        <v>0</v>
      </c>
      <c r="AA79" s="44">
        <f t="shared" si="3207"/>
        <v>0</v>
      </c>
      <c r="AB79" s="44">
        <f t="shared" si="3208"/>
        <v>0</v>
      </c>
      <c r="AC79" s="44">
        <f t="shared" si="2305"/>
        <v>0</v>
      </c>
      <c r="AD79" s="169">
        <f>'СДП (план)'!Q80</f>
        <v>0</v>
      </c>
      <c r="AE79" s="169">
        <f>'СДП (план)'!R80</f>
        <v>0</v>
      </c>
      <c r="AF79" s="44">
        <f t="shared" si="2949"/>
        <v>0</v>
      </c>
      <c r="AG79" s="44">
        <f t="shared" si="2950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09"/>
        <v>0</v>
      </c>
      <c r="AO79" s="44">
        <f t="shared" si="3210"/>
        <v>0</v>
      </c>
      <c r="AP79" s="44">
        <f t="shared" si="3211"/>
        <v>0</v>
      </c>
      <c r="AQ79" s="44">
        <f t="shared" si="3212"/>
        <v>0</v>
      </c>
      <c r="AR79" s="44">
        <f t="shared" si="3100"/>
        <v>0</v>
      </c>
      <c r="AS79" s="45">
        <f>'СДП (план)'!S80</f>
        <v>0</v>
      </c>
      <c r="AT79" s="44">
        <f>'СДП (план)'!T80</f>
        <v>0</v>
      </c>
      <c r="AU79" s="44">
        <f t="shared" si="2951"/>
        <v>0</v>
      </c>
      <c r="AV79" s="44">
        <f t="shared" si="2952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13"/>
        <v>0</v>
      </c>
      <c r="BD79" s="44">
        <f t="shared" si="3214"/>
        <v>0</v>
      </c>
      <c r="BE79" s="44">
        <f t="shared" si="3215"/>
        <v>0</v>
      </c>
      <c r="BF79" s="44">
        <f t="shared" si="2308"/>
        <v>0</v>
      </c>
      <c r="BG79" s="44">
        <f t="shared" si="2309"/>
        <v>0</v>
      </c>
      <c r="BH79" s="104">
        <f>'СДП (план)'!U80</f>
        <v>0</v>
      </c>
      <c r="BI79" s="3">
        <f>'СДП (план)'!V80</f>
        <v>0</v>
      </c>
      <c r="BJ79" s="44">
        <f t="shared" si="2953"/>
        <v>0</v>
      </c>
      <c r="BK79" s="44">
        <f t="shared" si="2954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16"/>
        <v>0</v>
      </c>
      <c r="BS79" s="44">
        <f t="shared" si="3217"/>
        <v>0</v>
      </c>
      <c r="BT79" s="44">
        <f t="shared" si="3218"/>
        <v>0</v>
      </c>
      <c r="BU79" s="44">
        <f>SUM(BL79-BJ79)</f>
        <v>0</v>
      </c>
      <c r="BV79" s="44">
        <f>SUM(BM79-BK79)</f>
        <v>0</v>
      </c>
      <c r="BW79" s="45">
        <f>'СДП (план)'!W80</f>
        <v>0</v>
      </c>
      <c r="BX79" s="44">
        <f>'СДП (план)'!X80</f>
        <v>0</v>
      </c>
      <c r="BY79" s="44">
        <f t="shared" si="2955"/>
        <v>0</v>
      </c>
      <c r="BZ79" s="44">
        <f t="shared" si="2956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19"/>
        <v>0</v>
      </c>
      <c r="CH79" s="44">
        <f t="shared" si="3220"/>
        <v>0</v>
      </c>
      <c r="CI79" s="44">
        <f t="shared" si="3221"/>
        <v>0</v>
      </c>
      <c r="CJ79" s="44">
        <f t="shared" si="2840"/>
        <v>0</v>
      </c>
      <c r="CK79" s="44">
        <f t="shared" si="2841"/>
        <v>0</v>
      </c>
      <c r="CL79" s="47">
        <f>'СДП (план)'!Y80</f>
        <v>0</v>
      </c>
      <c r="CM79" s="44">
        <f>'СДП (план)'!Z80</f>
        <v>0</v>
      </c>
      <c r="CN79" s="44">
        <f t="shared" si="2957"/>
        <v>0</v>
      </c>
      <c r="CO79" s="44">
        <f t="shared" si="2958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22"/>
        <v>0</v>
      </c>
      <c r="CW79" s="44">
        <f t="shared" si="3223"/>
        <v>0</v>
      </c>
      <c r="CX79" s="44">
        <f t="shared" si="3224"/>
        <v>0</v>
      </c>
      <c r="CY79" s="44">
        <f t="shared" si="2959"/>
        <v>0</v>
      </c>
      <c r="CZ79" s="44">
        <f t="shared" si="2960"/>
        <v>0</v>
      </c>
      <c r="DA79" s="46">
        <f>'СДП (план)'!AA80</f>
        <v>0</v>
      </c>
      <c r="DB79" s="46">
        <f>'СДП (план)'!AB80</f>
        <v>0</v>
      </c>
      <c r="DC79" s="44">
        <f t="shared" si="2961"/>
        <v>0</v>
      </c>
      <c r="DD79" s="44">
        <f t="shared" si="2962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25"/>
        <v>0</v>
      </c>
      <c r="DL79" s="44">
        <f t="shared" si="3226"/>
        <v>0</v>
      </c>
      <c r="DM79" s="44">
        <f t="shared" si="3227"/>
        <v>0</v>
      </c>
      <c r="DN79" s="44">
        <f t="shared" si="2963"/>
        <v>0</v>
      </c>
      <c r="DO79" s="44">
        <f t="shared" si="2964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2965"/>
        <v>2</v>
      </c>
      <c r="DS79" s="44">
        <f t="shared" si="2966"/>
        <v>33667.199999999997</v>
      </c>
      <c r="DT79" s="44">
        <f>VLOOKUP($C79,факт!$D$8:$JF$250,231,0)</f>
        <v>0</v>
      </c>
      <c r="DU79" s="44">
        <f>VLOOKUP($C79,факт!$D$8:$JF$250,232,0)</f>
        <v>0</v>
      </c>
      <c r="DV79" s="44">
        <f>VLOOKUP($C79,факт!$D$8:$JF$250,233,0)</f>
        <v>0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28"/>
        <v>9.6000000000000014</v>
      </c>
      <c r="EA79" s="44">
        <f t="shared" si="3229"/>
        <v>1.6</v>
      </c>
      <c r="EB79" s="44">
        <f t="shared" si="3230"/>
        <v>0</v>
      </c>
      <c r="EC79" s="44">
        <f t="shared" si="2967"/>
        <v>-2</v>
      </c>
      <c r="ED79" s="44">
        <f t="shared" si="2968"/>
        <v>-33667.199999999997</v>
      </c>
      <c r="EE79" s="44">
        <f>'СДП (план)'!CY80</f>
        <v>0</v>
      </c>
      <c r="EF79" s="44">
        <f>'СДП (план)'!CZ80</f>
        <v>0</v>
      </c>
      <c r="EG79" s="44">
        <f t="shared" si="2969"/>
        <v>0</v>
      </c>
      <c r="EH79" s="44">
        <f t="shared" si="2970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2971"/>
        <v>0</v>
      </c>
      <c r="EW79" s="44">
        <f t="shared" si="2972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31"/>
        <v>0</v>
      </c>
      <c r="FE79" s="44">
        <f t="shared" si="3232"/>
        <v>0</v>
      </c>
      <c r="FF79" s="44">
        <f t="shared" si="3233"/>
        <v>0</v>
      </c>
      <c r="FG79" s="44">
        <f t="shared" si="3234"/>
        <v>0</v>
      </c>
      <c r="FH79" s="44">
        <f t="shared" si="3109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2973"/>
        <v>2.5</v>
      </c>
      <c r="FL79" s="44">
        <f t="shared" si="2974"/>
        <v>42083.999999999993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35"/>
        <v>12</v>
      </c>
      <c r="FT79" s="44">
        <f t="shared" si="3236"/>
        <v>2</v>
      </c>
      <c r="FU79" s="44">
        <f t="shared" si="3237"/>
        <v>0</v>
      </c>
      <c r="FV79" s="44">
        <f t="shared" si="3238"/>
        <v>-2.5</v>
      </c>
      <c r="FW79" s="44">
        <f t="shared" si="3112"/>
        <v>-42083.999999999993</v>
      </c>
      <c r="FX79" s="10">
        <f>'СДП (план)'!AI80</f>
        <v>0</v>
      </c>
      <c r="FY79" s="3">
        <f>'СДП (план)'!AJ80</f>
        <v>0</v>
      </c>
      <c r="FZ79" s="44">
        <f t="shared" si="2975"/>
        <v>0</v>
      </c>
      <c r="GA79" s="44">
        <f t="shared" si="2976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39"/>
        <v>0</v>
      </c>
      <c r="GI79" s="44">
        <f t="shared" si="3240"/>
        <v>0</v>
      </c>
      <c r="GJ79" s="44">
        <f t="shared" si="3241"/>
        <v>0</v>
      </c>
      <c r="GK79" s="44">
        <f t="shared" si="3242"/>
        <v>0</v>
      </c>
      <c r="GL79" s="44">
        <f t="shared" si="3115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2977"/>
        <v>1.3333333333333333</v>
      </c>
      <c r="GP79" s="44">
        <f t="shared" si="2978"/>
        <v>26933.759999999998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43"/>
        <v>6.4</v>
      </c>
      <c r="GX79" s="44">
        <f t="shared" si="3244"/>
        <v>1.0666666666666667</v>
      </c>
      <c r="GY79" s="44">
        <f t="shared" si="3245"/>
        <v>4</v>
      </c>
      <c r="GZ79" s="44">
        <f t="shared" si="2979"/>
        <v>3.666666666666667</v>
      </c>
      <c r="HA79" s="44">
        <f t="shared" si="2980"/>
        <v>74067.840000000011</v>
      </c>
      <c r="HB79" s="46">
        <f>'СДП (план)'!AM80</f>
        <v>0</v>
      </c>
      <c r="HC79" s="141">
        <f>'СДП (план)'!AN80</f>
        <v>0</v>
      </c>
      <c r="HD79" s="44">
        <f t="shared" si="2981"/>
        <v>0</v>
      </c>
      <c r="HE79" s="44">
        <f t="shared" si="2982"/>
        <v>0</v>
      </c>
      <c r="HF79" s="44"/>
      <c r="HG79" s="44"/>
      <c r="HH79" s="44"/>
      <c r="HI79" s="44"/>
      <c r="HJ79" s="44"/>
      <c r="HK79" s="44"/>
      <c r="HL79" s="44">
        <f t="shared" si="3246"/>
        <v>0</v>
      </c>
      <c r="HM79" s="44">
        <f t="shared" si="3247"/>
        <v>0</v>
      </c>
      <c r="HN79" s="44">
        <f t="shared" si="3248"/>
        <v>0</v>
      </c>
      <c r="HO79" s="44">
        <f t="shared" si="2983"/>
        <v>0</v>
      </c>
      <c r="HP79" s="44">
        <f t="shared" si="2984"/>
        <v>0</v>
      </c>
      <c r="HQ79" s="51">
        <f>'СДП (план)'!AO80</f>
        <v>0</v>
      </c>
      <c r="HR79" s="44">
        <f>'СДП (план)'!AP80</f>
        <v>0</v>
      </c>
      <c r="HS79" s="44">
        <f t="shared" si="2985"/>
        <v>0</v>
      </c>
      <c r="HT79" s="44">
        <f t="shared" si="2986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49"/>
        <v>0</v>
      </c>
      <c r="IB79" s="44">
        <f t="shared" si="3250"/>
        <v>0</v>
      </c>
      <c r="IC79" s="44">
        <f t="shared" si="3251"/>
        <v>0</v>
      </c>
      <c r="ID79" s="44">
        <f t="shared" si="2987"/>
        <v>0</v>
      </c>
      <c r="IE79" s="44">
        <f t="shared" si="2988"/>
        <v>0</v>
      </c>
      <c r="IF79" s="51">
        <f>'СДП (план)'!AQ80</f>
        <v>0</v>
      </c>
      <c r="IG79" s="44">
        <f>'СДП (план)'!AR80</f>
        <v>0</v>
      </c>
      <c r="IH79" s="44">
        <f t="shared" si="2989"/>
        <v>0</v>
      </c>
      <c r="II79" s="44">
        <f t="shared" si="2990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2991"/>
        <v>0</v>
      </c>
      <c r="IT79" s="44">
        <f t="shared" si="2992"/>
        <v>0</v>
      </c>
      <c r="IU79" s="51">
        <f>'СДП (план)'!AS80</f>
        <v>0</v>
      </c>
      <c r="IV79" s="44">
        <f>'СДП (план)'!AT80</f>
        <v>0</v>
      </c>
      <c r="IW79" s="44">
        <f t="shared" si="2993"/>
        <v>0</v>
      </c>
      <c r="IX79" s="44">
        <f t="shared" si="2994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252"/>
        <v>0</v>
      </c>
      <c r="JF79" s="44">
        <f t="shared" si="3253"/>
        <v>0</v>
      </c>
      <c r="JG79" s="44">
        <f t="shared" si="3254"/>
        <v>0</v>
      </c>
      <c r="JH79" s="44">
        <f t="shared" si="2995"/>
        <v>0</v>
      </c>
      <c r="JI79" s="44">
        <f t="shared" si="2996"/>
        <v>0</v>
      </c>
      <c r="JJ79" s="10">
        <f>'СДП (план)'!AU80</f>
        <v>0</v>
      </c>
      <c r="JK79" s="3">
        <f>'СДП (план)'!AV80</f>
        <v>0</v>
      </c>
      <c r="JL79" s="44">
        <f t="shared" si="2997"/>
        <v>0</v>
      </c>
      <c r="JM79" s="44">
        <f t="shared" si="2998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2999"/>
        <v>0</v>
      </c>
      <c r="JX79" s="44">
        <f t="shared" si="3000"/>
        <v>0</v>
      </c>
      <c r="JY79" s="10">
        <f>'СДП (план)'!AW80</f>
        <v>0</v>
      </c>
      <c r="JZ79" s="3">
        <f>'СДП (план)'!AX80</f>
        <v>0</v>
      </c>
      <c r="KA79" s="44">
        <f t="shared" si="3001"/>
        <v>0</v>
      </c>
      <c r="KB79" s="44">
        <f t="shared" si="3002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255"/>
        <v>0</v>
      </c>
      <c r="KJ79" s="44">
        <f t="shared" si="3256"/>
        <v>0</v>
      </c>
      <c r="KK79" s="44">
        <f t="shared" si="3257"/>
        <v>0</v>
      </c>
      <c r="KL79" s="44">
        <f t="shared" si="3003"/>
        <v>0</v>
      </c>
      <c r="KM79" s="44">
        <f t="shared" si="3004"/>
        <v>0</v>
      </c>
      <c r="KN79" s="10">
        <f>'СДП (план)'!AY80</f>
        <v>0</v>
      </c>
      <c r="KO79" s="3">
        <f>'СДП (план)'!AZ80</f>
        <v>0</v>
      </c>
      <c r="KP79" s="44">
        <f t="shared" si="3005"/>
        <v>0</v>
      </c>
      <c r="KQ79" s="44">
        <f t="shared" si="3006"/>
        <v>0</v>
      </c>
      <c r="KR79" s="44"/>
      <c r="KS79" s="44"/>
      <c r="KT79" s="44"/>
      <c r="KU79" s="44"/>
      <c r="KV79" s="44"/>
      <c r="KW79" s="44"/>
      <c r="KX79" s="44">
        <f t="shared" si="3258"/>
        <v>0</v>
      </c>
      <c r="KY79" s="44">
        <f t="shared" si="3259"/>
        <v>0</v>
      </c>
      <c r="KZ79" s="44">
        <f t="shared" si="3260"/>
        <v>0</v>
      </c>
      <c r="LA79" s="44">
        <f t="shared" si="3007"/>
        <v>0</v>
      </c>
      <c r="LB79" s="44">
        <f t="shared" si="3008"/>
        <v>0</v>
      </c>
      <c r="LC79" s="51">
        <f>'СДП (план)'!BA80</f>
        <v>0</v>
      </c>
      <c r="LD79" s="44">
        <f>'СДП (план)'!BB80</f>
        <v>0</v>
      </c>
      <c r="LE79" s="44">
        <f t="shared" si="3009"/>
        <v>0</v>
      </c>
      <c r="LF79" s="44">
        <f t="shared" si="3010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11"/>
        <v>0</v>
      </c>
      <c r="LQ79" s="44">
        <f t="shared" si="3012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13"/>
        <v>1.3333333333333333</v>
      </c>
      <c r="LU79" s="44">
        <f t="shared" si="3014"/>
        <v>22444.799999999999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261"/>
        <v>6.4</v>
      </c>
      <c r="MC79" s="44">
        <f t="shared" si="3262"/>
        <v>1.0666666666666667</v>
      </c>
      <c r="MD79" s="44">
        <f t="shared" si="3263"/>
        <v>0</v>
      </c>
      <c r="ME79" s="44">
        <f t="shared" si="3015"/>
        <v>-1.3333333333333333</v>
      </c>
      <c r="MF79" s="44">
        <f t="shared" si="3016"/>
        <v>-22444.799999999999</v>
      </c>
      <c r="MG79" s="47">
        <f>'СДП (план)'!BE80</f>
        <v>0</v>
      </c>
      <c r="MH79" s="47">
        <f>'СДП (план)'!BF80</f>
        <v>0</v>
      </c>
      <c r="MI79" s="44">
        <f t="shared" si="3017"/>
        <v>0</v>
      </c>
      <c r="MJ79" s="44">
        <f t="shared" si="3018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264"/>
        <v>0</v>
      </c>
      <c r="MR79" s="44">
        <f t="shared" si="3265"/>
        <v>0</v>
      </c>
      <c r="MS79" s="44">
        <f t="shared" si="3266"/>
        <v>0</v>
      </c>
      <c r="MT79" s="44">
        <f t="shared" si="3019"/>
        <v>0</v>
      </c>
      <c r="MU79" s="44">
        <f t="shared" si="3020"/>
        <v>0</v>
      </c>
      <c r="MV79" s="47">
        <f>'СДП (план)'!BG80</f>
        <v>0</v>
      </c>
      <c r="MW79" s="47">
        <f>'СДП (план)'!BH80</f>
        <v>0</v>
      </c>
      <c r="MX79" s="44">
        <f t="shared" si="3021"/>
        <v>0</v>
      </c>
      <c r="MY79" s="44">
        <f t="shared" si="3022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267"/>
        <v>0</v>
      </c>
      <c r="NG79" s="44">
        <f t="shared" si="3268"/>
        <v>0</v>
      </c>
      <c r="NH79" s="44">
        <f t="shared" si="3269"/>
        <v>0</v>
      </c>
      <c r="NI79" s="44">
        <f t="shared" si="3023"/>
        <v>0</v>
      </c>
      <c r="NJ79" s="44">
        <f t="shared" si="3024"/>
        <v>0</v>
      </c>
      <c r="NK79" s="51">
        <f>'СДП (план)'!BI80</f>
        <v>0</v>
      </c>
      <c r="NL79" s="44">
        <f>'СДП (план)'!BJ80</f>
        <v>0</v>
      </c>
      <c r="NM79" s="44">
        <f t="shared" si="3025"/>
        <v>0</v>
      </c>
      <c r="NN79" s="44">
        <f t="shared" si="3026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27"/>
        <v>0</v>
      </c>
      <c r="NY79" s="44">
        <f t="shared" si="3028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29"/>
        <v>3.5</v>
      </c>
      <c r="OC79" s="44">
        <f t="shared" si="3030"/>
        <v>58917.599999999999</v>
      </c>
      <c r="OD79" s="44">
        <f>VLOOKUP($C79,факт!$D$8:$JF$250,147,0)</f>
        <v>3</v>
      </c>
      <c r="OE79" s="44">
        <f>VLOOKUP($C79,факт!$D$8:$JF$250,148,0)</f>
        <v>50500.799999999996</v>
      </c>
      <c r="OF79" s="44">
        <f>VLOOKUP($C79,факт!$D$8:$JF$250,149,0)</f>
        <v>28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270"/>
        <v>16.8</v>
      </c>
      <c r="OK79" s="44">
        <f t="shared" si="3271"/>
        <v>2.8000000000000003</v>
      </c>
      <c r="OL79" s="44">
        <f t="shared" si="3272"/>
        <v>2.4000000000000004</v>
      </c>
      <c r="OM79" s="44">
        <f t="shared" si="3031"/>
        <v>-0.5</v>
      </c>
      <c r="ON79" s="44">
        <f t="shared" si="3032"/>
        <v>-8416.8000000000029</v>
      </c>
      <c r="OO79" s="51">
        <f>'СДП (план)'!BM80</f>
        <v>0</v>
      </c>
      <c r="OP79" s="44">
        <f>'СДП (план)'!BN80</f>
        <v>0</v>
      </c>
      <c r="OQ79" s="44">
        <f t="shared" si="3033"/>
        <v>0</v>
      </c>
      <c r="OR79" s="44">
        <f t="shared" si="3034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273"/>
        <v>0</v>
      </c>
      <c r="OZ79" s="44">
        <f t="shared" si="3274"/>
        <v>0</v>
      </c>
      <c r="PA79" s="44">
        <f t="shared" si="3275"/>
        <v>0</v>
      </c>
      <c r="PB79" s="44">
        <f t="shared" si="3035"/>
        <v>0</v>
      </c>
      <c r="PC79" s="44">
        <f t="shared" si="3036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37"/>
        <v>20</v>
      </c>
      <c r="PG79" s="44">
        <f t="shared" si="3038"/>
        <v>404006.39999999997</v>
      </c>
      <c r="PH79" s="44">
        <f>VLOOKUP($C79,факт!$D$8:$JF$250,201,0)</f>
        <v>18</v>
      </c>
      <c r="PI79" s="44">
        <f>VLOOKUP($C79,факт!$D$8:$JF$250,202,0)</f>
        <v>363605.76000000007</v>
      </c>
      <c r="PJ79" s="44">
        <f>VLOOKUP($C79,факт!$D$8:$JF$250,203,0)</f>
        <v>161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276"/>
        <v>96</v>
      </c>
      <c r="PO79" s="44">
        <f t="shared" si="3277"/>
        <v>16</v>
      </c>
      <c r="PP79" s="44">
        <f t="shared" si="3278"/>
        <v>14.4</v>
      </c>
      <c r="PQ79" s="44">
        <f t="shared" si="3039"/>
        <v>-2</v>
      </c>
      <c r="PR79" s="44">
        <f t="shared" si="3040"/>
        <v>-40400.639999999898</v>
      </c>
      <c r="PS79" s="51">
        <f>'СДП (план)'!BQ80</f>
        <v>0</v>
      </c>
      <c r="PT79" s="44">
        <f>'СДП (план)'!BR80</f>
        <v>0</v>
      </c>
      <c r="PU79" s="44">
        <f t="shared" si="3041"/>
        <v>0</v>
      </c>
      <c r="PV79" s="44">
        <f t="shared" si="3042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696"/>
        <v>0</v>
      </c>
      <c r="QG79" s="44">
        <f t="shared" si="697"/>
        <v>0</v>
      </c>
      <c r="QH79" s="51">
        <f>'СДП (план)'!BS80</f>
        <v>0</v>
      </c>
      <c r="QI79" s="44">
        <f>'СДП (план)'!BT80</f>
        <v>0</v>
      </c>
      <c r="QJ79" s="44">
        <f t="shared" si="3043"/>
        <v>0</v>
      </c>
      <c r="QK79" s="44">
        <f t="shared" si="3044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279"/>
        <v>0</v>
      </c>
      <c r="QS79" s="44">
        <f t="shared" si="3280"/>
        <v>0</v>
      </c>
      <c r="QT79" s="44">
        <f t="shared" si="3281"/>
        <v>0</v>
      </c>
      <c r="QU79" s="44">
        <f t="shared" si="3282"/>
        <v>0</v>
      </c>
      <c r="QV79" s="44">
        <f t="shared" si="3135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45"/>
        <v>0.16666666666666666</v>
      </c>
      <c r="QZ79" s="44">
        <f t="shared" si="3046"/>
        <v>3366.72</v>
      </c>
      <c r="RA79" s="44">
        <f>VLOOKUP($C79,факт!$D$8:$JF$250,225,0)</f>
        <v>0</v>
      </c>
      <c r="RB79" s="44">
        <f>VLOOKUP($C79,факт!$D$8:$JF$250,226,0)</f>
        <v>0</v>
      </c>
      <c r="RC79" s="44">
        <f>VLOOKUP($C79,факт!$D$8:$JF$250,227,0)</f>
        <v>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283"/>
        <v>0.8</v>
      </c>
      <c r="RH79" s="44">
        <f t="shared" si="3284"/>
        <v>0.13333333333333333</v>
      </c>
      <c r="RI79" s="44">
        <f t="shared" si="3285"/>
        <v>0</v>
      </c>
      <c r="RJ79" s="44">
        <f t="shared" si="3286"/>
        <v>-0.16666666666666666</v>
      </c>
      <c r="RK79" s="44">
        <f t="shared" si="3138"/>
        <v>-3366.72</v>
      </c>
      <c r="RL79" s="52">
        <f>'СДП (план)'!BW80</f>
        <v>18</v>
      </c>
      <c r="RM79" s="44">
        <f>'СДП (план)'!BX80</f>
        <v>363605.76000000001</v>
      </c>
      <c r="RN79" s="44">
        <f t="shared" si="3047"/>
        <v>3</v>
      </c>
      <c r="RO79" s="44">
        <f t="shared" si="3048"/>
        <v>60600.959999999999</v>
      </c>
      <c r="RP79" s="44">
        <f>VLOOKUP($C79,факт!$D$8:$JF$250,105,0)</f>
        <v>3</v>
      </c>
      <c r="RQ79" s="44">
        <f>VLOOKUP($C79,факт!$D$8:$JF$250,106,0)</f>
        <v>60600.959999999999</v>
      </c>
      <c r="RR79" s="44">
        <f>VLOOKUP($C79,факт!$D$8:$JF$250,107,0)</f>
        <v>26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287"/>
        <v>14.4</v>
      </c>
      <c r="RW79" s="44">
        <f t="shared" si="3288"/>
        <v>2.4000000000000004</v>
      </c>
      <c r="RX79" s="44">
        <f t="shared" si="3289"/>
        <v>2.4000000000000004</v>
      </c>
      <c r="RY79" s="44">
        <f t="shared" si="3049"/>
        <v>0</v>
      </c>
      <c r="RZ79" s="44">
        <f t="shared" si="3050"/>
        <v>0</v>
      </c>
      <c r="SA79" s="51">
        <f>'СДП (план)'!BY80</f>
        <v>4</v>
      </c>
      <c r="SB79" s="44">
        <f>'СДП (план)'!BZ80</f>
        <v>80801.279999999999</v>
      </c>
      <c r="SC79" s="44">
        <f t="shared" si="3051"/>
        <v>0.66666666666666663</v>
      </c>
      <c r="SD79" s="44">
        <f t="shared" si="3052"/>
        <v>13466.88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290"/>
        <v>3.2</v>
      </c>
      <c r="SL79" s="44">
        <f t="shared" si="3291"/>
        <v>0.53333333333333333</v>
      </c>
      <c r="SM79" s="44">
        <f t="shared" si="3292"/>
        <v>2.4000000000000004</v>
      </c>
      <c r="SN79" s="44">
        <f t="shared" si="3053"/>
        <v>2.3333333333333335</v>
      </c>
      <c r="SO79" s="44">
        <f t="shared" si="3054"/>
        <v>47134.080000000002</v>
      </c>
      <c r="SP79" s="52">
        <f>'СДП (план)'!CA80</f>
        <v>0</v>
      </c>
      <c r="SQ79" s="44">
        <f>'СДП (план)'!CB80</f>
        <v>0</v>
      </c>
      <c r="SR79" s="44">
        <f t="shared" si="3055"/>
        <v>0</v>
      </c>
      <c r="SS79" s="44">
        <f t="shared" si="3056"/>
        <v>0</v>
      </c>
      <c r="ST79" s="44"/>
      <c r="SU79" s="44"/>
      <c r="SV79" s="44"/>
      <c r="SW79" s="44"/>
      <c r="SX79" s="44"/>
      <c r="SY79" s="44"/>
      <c r="SZ79" s="44">
        <f t="shared" si="3293"/>
        <v>0</v>
      </c>
      <c r="TA79" s="44">
        <f t="shared" si="3294"/>
        <v>0</v>
      </c>
      <c r="TB79" s="44">
        <f t="shared" si="3295"/>
        <v>0</v>
      </c>
      <c r="TC79" s="44">
        <f t="shared" si="3057"/>
        <v>0</v>
      </c>
      <c r="TD79" s="44">
        <f t="shared" si="3058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059"/>
        <v>3.3333333333333335</v>
      </c>
      <c r="TH79" s="44">
        <f t="shared" si="3060"/>
        <v>67334.399999999994</v>
      </c>
      <c r="TI79" s="44">
        <f>VLOOKUP($C79,факт!$D$8:$JF$250,135,0)</f>
        <v>3</v>
      </c>
      <c r="TJ79" s="44">
        <f>VLOOKUP($C79,факт!$D$8:$JF$250,136,0)</f>
        <v>60600.959999999999</v>
      </c>
      <c r="TK79" s="44">
        <f>VLOOKUP($C79,факт!$D$8:$JF$250,137,0)</f>
        <v>27</v>
      </c>
      <c r="TL79" s="44">
        <f>VLOOKUP($C79,факт!$D$8:$JF$250,138,0)</f>
        <v>0</v>
      </c>
      <c r="TM79" s="44">
        <f>VLOOKUP($C79,факт!$D$8:$JF$250,139,0)</f>
        <v>0</v>
      </c>
      <c r="TN79" s="44">
        <f>VLOOKUP($C79,факт!$D$8:$JF$250,140,0)</f>
        <v>0</v>
      </c>
      <c r="TO79" s="44">
        <f t="shared" si="3296"/>
        <v>16</v>
      </c>
      <c r="TP79" s="44">
        <f t="shared" si="3297"/>
        <v>2.666666666666667</v>
      </c>
      <c r="TQ79" s="44">
        <f t="shared" si="3298"/>
        <v>2.4000000000000004</v>
      </c>
      <c r="TR79" s="44">
        <f t="shared" si="3061"/>
        <v>-0.33333333333333348</v>
      </c>
      <c r="TS79" s="44">
        <f t="shared" si="3062"/>
        <v>-6733.4399999999951</v>
      </c>
      <c r="TT79" s="47">
        <f>'СДП (план)'!CE80</f>
        <v>0</v>
      </c>
      <c r="TU79" s="47">
        <f>'СДП (план)'!CF80</f>
        <v>0</v>
      </c>
      <c r="TV79" s="44">
        <f t="shared" si="3063"/>
        <v>0</v>
      </c>
      <c r="TW79" s="44">
        <f t="shared" si="3064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065"/>
        <v>0</v>
      </c>
      <c r="UH79" s="44">
        <f t="shared" si="3066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067"/>
        <v>1.6666666666666667</v>
      </c>
      <c r="UL79" s="44">
        <f t="shared" si="3068"/>
        <v>33667.199999999997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299"/>
        <v>8</v>
      </c>
      <c r="UT79" s="44">
        <f t="shared" si="3300"/>
        <v>1.3333333333333335</v>
      </c>
      <c r="UU79" s="44">
        <f t="shared" si="3301"/>
        <v>0</v>
      </c>
      <c r="UV79" s="44">
        <f t="shared" si="3069"/>
        <v>-1.6666666666666667</v>
      </c>
      <c r="UW79" s="44">
        <f t="shared" si="3070"/>
        <v>-33667.199999999997</v>
      </c>
      <c r="UX79" s="51">
        <f>'СДП (план)'!CI80</f>
        <v>3</v>
      </c>
      <c r="UY79" s="44">
        <f>'СДП (план)'!CJ80</f>
        <v>60600.959999999999</v>
      </c>
      <c r="UZ79" s="44">
        <f t="shared" si="3071"/>
        <v>0.5</v>
      </c>
      <c r="VA79" s="44">
        <f t="shared" si="3072"/>
        <v>10100.16</v>
      </c>
      <c r="VB79" s="44">
        <f>VLOOKUP($C79,факт!$D$8:$JF$250,99,0)</f>
        <v>0</v>
      </c>
      <c r="VC79" s="44">
        <f>VLOOKUP($C79,факт!$D$8:$JF$250,100,0)</f>
        <v>0</v>
      </c>
      <c r="VD79" s="44">
        <f>VLOOKUP($C79,факт!$D$8:$JF$250,101,0)</f>
        <v>0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0.4</v>
      </c>
      <c r="VJ79" s="44">
        <f t="shared" si="3302"/>
        <v>0</v>
      </c>
      <c r="VK79" s="44">
        <f t="shared" si="1171"/>
        <v>-0.5</v>
      </c>
      <c r="VL79" s="44">
        <f t="shared" si="1172"/>
        <v>-10100.16</v>
      </c>
      <c r="VM79" s="51">
        <f>'СДП (план)'!CK80</f>
        <v>0</v>
      </c>
      <c r="VN79" s="44">
        <f>'СДП (план)'!CL80</f>
        <v>0</v>
      </c>
      <c r="VO79" s="44">
        <f t="shared" si="3073"/>
        <v>0</v>
      </c>
      <c r="VP79" s="44">
        <f t="shared" si="3074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03"/>
        <v>0</v>
      </c>
      <c r="VX79" s="44">
        <f t="shared" si="3304"/>
        <v>0</v>
      </c>
      <c r="VY79" s="44">
        <f t="shared" si="3305"/>
        <v>0</v>
      </c>
      <c r="VZ79" s="44">
        <f t="shared" si="3075"/>
        <v>0</v>
      </c>
      <c r="WA79" s="44">
        <f t="shared" si="3076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077"/>
        <v>1.3333333333333333</v>
      </c>
      <c r="WE79" s="44">
        <f t="shared" si="3078"/>
        <v>26933.759999999998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06"/>
        <v>6.4</v>
      </c>
      <c r="WM79" s="44">
        <f t="shared" si="3307"/>
        <v>1.0666666666666667</v>
      </c>
      <c r="WN79" s="44">
        <f t="shared" si="3308"/>
        <v>0</v>
      </c>
      <c r="WO79" s="44">
        <f t="shared" si="3079"/>
        <v>-1.3333333333333333</v>
      </c>
      <c r="WP79" s="44">
        <f t="shared" si="3080"/>
        <v>-26933.759999999998</v>
      </c>
      <c r="WQ79" s="51">
        <f>'СДП (план)'!CO80</f>
        <v>3</v>
      </c>
      <c r="WR79" s="44">
        <f>'СДП (план)'!CP80</f>
        <v>60600.959999999999</v>
      </c>
      <c r="WS79" s="44">
        <f t="shared" si="3081"/>
        <v>0.5</v>
      </c>
      <c r="WT79" s="44">
        <f t="shared" si="3082"/>
        <v>10100.16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09"/>
        <v>2.4000000000000004</v>
      </c>
      <c r="XB79" s="44">
        <f t="shared" si="3310"/>
        <v>0.4</v>
      </c>
      <c r="XC79" s="44">
        <f t="shared" si="3311"/>
        <v>0</v>
      </c>
      <c r="XD79" s="44">
        <f t="shared" si="3083"/>
        <v>-0.5</v>
      </c>
      <c r="XE79" s="44">
        <f t="shared" si="3084"/>
        <v>-10100.16</v>
      </c>
      <c r="XF79" s="52">
        <f>'СДП (план)'!CQ80</f>
        <v>10</v>
      </c>
      <c r="XG79" s="44">
        <f>'СДП (план)'!CR80</f>
        <v>268135.2</v>
      </c>
      <c r="XH79" s="44">
        <f t="shared" si="3085"/>
        <v>1.6666666666666667</v>
      </c>
      <c r="XI79" s="44">
        <f t="shared" si="3086"/>
        <v>44689.200000000004</v>
      </c>
      <c r="XJ79" s="44">
        <f>VLOOKUP($C79,факт!$D$8:$JF$250,51,0)</f>
        <v>4</v>
      </c>
      <c r="XK79" s="44">
        <f>VLOOKUP($C79,факт!$D$8:$JF$250,52,0)</f>
        <v>107254.08</v>
      </c>
      <c r="XL79" s="44">
        <f>VLOOKUP($C79,факт!$D$8:$JF$250,53,0)</f>
        <v>33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12"/>
        <v>8</v>
      </c>
      <c r="XQ79" s="44">
        <f t="shared" si="3313"/>
        <v>1.3333333333333335</v>
      </c>
      <c r="XR79" s="44">
        <f t="shared" si="3314"/>
        <v>3.2</v>
      </c>
      <c r="XS79" s="44">
        <f t="shared" si="3087"/>
        <v>2.333333333333333</v>
      </c>
      <c r="XT79" s="44">
        <f t="shared" si="3088"/>
        <v>62564.88</v>
      </c>
      <c r="XU79" s="11">
        <f>'СДП (план)'!CS80</f>
        <v>15</v>
      </c>
      <c r="XV79" s="3">
        <f>'СДП (план)'!CT80</f>
        <v>463525.19999999995</v>
      </c>
      <c r="XW79" s="44">
        <f t="shared" si="3089"/>
        <v>2.5</v>
      </c>
      <c r="XX79" s="44">
        <f t="shared" si="3090"/>
        <v>77254.2</v>
      </c>
      <c r="XY79" s="44">
        <f>VLOOKUP($C79,факт!$D$8:$JF$250,93,0)</f>
        <v>0</v>
      </c>
      <c r="XZ79" s="44">
        <f>VLOOKUP($C79,факт!$D$8:$JF$250,94,0)</f>
        <v>0</v>
      </c>
      <c r="YA79" s="44">
        <f>VLOOKUP($C79,факт!$D$8:$JF$250,95,0)</f>
        <v>0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15"/>
        <v>12</v>
      </c>
      <c r="YF79" s="44">
        <f t="shared" si="3316"/>
        <v>2</v>
      </c>
      <c r="YG79" s="44">
        <f t="shared" si="3317"/>
        <v>0</v>
      </c>
      <c r="YH79" s="44">
        <f t="shared" si="3091"/>
        <v>-2.5</v>
      </c>
      <c r="YI79" s="44">
        <f t="shared" si="3092"/>
        <v>-77254.2</v>
      </c>
      <c r="YJ79" s="3">
        <f>'СДП (план)'!CU80</f>
        <v>0</v>
      </c>
      <c r="YK79" s="3">
        <f>'СДП (план)'!CV80</f>
        <v>0</v>
      </c>
      <c r="YL79" s="44">
        <f t="shared" si="3093"/>
        <v>0</v>
      </c>
      <c r="YM79" s="44">
        <f t="shared" si="3094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18"/>
        <v>0</v>
      </c>
      <c r="YU79" s="44">
        <f t="shared" si="3319"/>
        <v>0</v>
      </c>
      <c r="YV79" s="44">
        <f t="shared" si="3320"/>
        <v>0</v>
      </c>
      <c r="YW79" s="44">
        <f t="shared" si="2818"/>
        <v>0</v>
      </c>
      <c r="YX79" s="44">
        <f t="shared" si="2819"/>
        <v>0</v>
      </c>
      <c r="YY79" s="44">
        <f>'СДП (план)'!CW80</f>
        <v>0</v>
      </c>
      <c r="YZ79" s="44">
        <f>'СДП (план)'!CX80</f>
        <v>0</v>
      </c>
      <c r="ZA79" s="44">
        <f t="shared" si="3095"/>
        <v>0</v>
      </c>
      <c r="ZB79" s="44">
        <f t="shared" si="3096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21"/>
        <v>0</v>
      </c>
      <c r="ZJ79" s="44">
        <f>SUM(ZA79*$F79)</f>
        <v>0</v>
      </c>
      <c r="ZK79" s="44">
        <f>SUM(ZC79*$F79)</f>
        <v>0</v>
      </c>
      <c r="ZL79" s="44">
        <f t="shared" si="1192"/>
        <v>0</v>
      </c>
      <c r="ZM79" s="44">
        <f t="shared" si="1193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>SUM(HB79,DA79,AS79,BW79,AD79,BH79,O79,NK79,LC79,LR79,NZ79,ET79,FI79,HQ79,JJ79,MG79,MV79,TT79,IF79,IU79,JY79,DP79,EE79,WQ79,WB79,UI79,UX79,RL79,TE79,VM79,OO79,PD79,PS79,QH79,FX79,QW79,GM79,SP79,XF79,XU79,SA79,CL79,KN79,YJ79,YY79)</f>
        <v>276</v>
      </c>
      <c r="AAD79" s="49">
        <f>SUM(HC79,DB79,AT79,BX79,AE79,BI79,P79,NL79,LD79,LS79,OA79,EU79,FJ79,HR79,JK79,MH79,MW79,TU79,IG79,IV79,JZ79,DQ79,EF79,WR79,WC79,UJ79,UY79,RM79,TF79,VN79,OP79,PE79,PT79,QI79,FY79,QX79,GN79,SQ79,XG79,XV79,SB79,CM79,KO79,YK79,YZ79)</f>
        <v>5613404.4000000004</v>
      </c>
      <c r="AAE79" s="49">
        <f>SUM(HD79,DC79,AU79,BY79,AF79,BJ79,Q79,NM79,LE79,LT79,OB79,EV79,FK79,HS79,JL79,MI79,MX79,TV79,IH79,IW79,KA79,DR79,EG79,WS79,WD79,UK79,UZ79,RN79,TG79,VO79,OQ79,PF79,PU79,QJ79,FZ79,QY79,GO79,SR79,XH79,XW79,SC79,CN79,KP79,YL79,ZA79)</f>
        <v>45.999999999999993</v>
      </c>
      <c r="AAF79" s="49">
        <f>SUM(HE79,DD79,AV79,BZ79,AG79,BK79,R79,NN79,LF79,LU79,OC79,EW79,FL79,HT79,JM79,MJ79,MY79,TW79,II79,IX79,KB79,DS79,EH79,WT79,WE79,UL79,VA79,RO79,TH79,VP79,OR79,PG79,PV79,QK79,GA79,QZ79,GP79,SS79,XI79,XX79,SD79,CO79,KQ79,YM79,ZB79)</f>
        <v>935567.39999999979</v>
      </c>
      <c r="AAG79" s="49">
        <f>SUM(HF79,DE79,AW79,CA79,AH79,BL79,S79,NO79,LG79,LV79,OD79,EX79,FM79,HU79,JN79,MK79,MZ79,TX79,IJ79,IY79,KC79,DT79,EI79,WU79,WF79,UM79,VB79,RP79,TI79,VQ79,OS79,PH79,PW79,QL79,GB79,RA79,GQ79,ST79,XJ79,XY79,SE79,CP79,KR79,YN79,ZC79)</f>
        <v>39</v>
      </c>
      <c r="AAH79" s="49">
        <f>SUM(HG79,DF79,AX79,CB79,AI79,BM79,T79,NP79,LH79,LW79,OE79,EY79,FN79,HV79,JO79,ML79,NA79,TY79,IK79,IZ79,KD79,DU79,EJ79,WV79,WG79,UN79,VC79,RQ79,TJ79,VR79,OT79,PI79,PX79,QM79,GC79,RB79,GR79,SU79,XK79,XZ79,SF79,CQ79,KS79,YO79,ZD79)</f>
        <v>804165.12</v>
      </c>
      <c r="AAI79" s="49">
        <f>SUM(HH79,DG79,AY79,CC79,AJ79,BN79,U79,NQ79,LI79,LX79,OF79,EZ79,FO79,HW79,JP79,MM79,NB79,TZ79,IL79,JA79,KE79,DV79,EK79,WW79,WH79,UO79,VD79,RR79,TK79,VS79,OU79,PJ79,PY79,QN79,GD79,RC79,GS79,SV79,XL79,YA79,SG79,CR79,KT79,YP79,ZE79)</f>
        <v>359</v>
      </c>
      <c r="AAJ79" s="49">
        <f>SUM(HI79,DH79,AZ79,CD79,AK79,BO79,V79,NR79,LJ79,LY79,OG79,FA79,FP79,HX79,JQ79,MN79,NC79,UA79,IM79,JB79,KF79,DW79,EL79,WX79,WI79,UP79,VE79,RS79,TL79,VT79,OV79,PK79,PZ79,QO79,GE79,RD79,GT79,SW79,XM79,YB79,SH79,CS79,KU79,YQ79,ZF79)</f>
        <v>0</v>
      </c>
      <c r="AAK79" s="49">
        <f>SUM(HJ79,DI79,BA79,CE79,AL79,BP79,W79,NS79,LK79,LZ79,OH79,FB79,FQ79,HY79,JR79,MO79,ND79,UB79,IN79,JC79,KG79,DX79,EM79,WY79,WJ79,UQ79,VF79,RT79,TM79,VU79,OW79,PL79,QA79,QP79,GF79,RE79,GU79,SX79,XN79,YC79,SI79,CT79,KV79,YR79,ZG79)</f>
        <v>0</v>
      </c>
      <c r="AAL79" s="49">
        <f>SUM(HK79,DJ79,BB79,CF79,AM79,BQ79,X79,NT79,LL79,MA79,OI79,FC79,FR79,HZ79,JS79,MP79,NE79,UC79,IO79,JD79,KH79,DY79,EN79,WZ79,WK79,UR79,VG79,RU79,TN79,VV79,OX79,PM79,QB79,QQ79,GG79,RF79,GV79,SY79,XO79,YD79,SJ79,CU79,KW79,YS79,ZH79)</f>
        <v>0</v>
      </c>
      <c r="AAM79" s="49">
        <f>SUM(HL79,DK79,BC79,CG79,AN79,BR79,Y79,NU79,LM79,MB79,OJ79,FD79,FS79,IA79,JT79,MQ79,NF79,UD79,IP79,JE79,KI79,DZ79,EO79,XA79,WL79,US79,VH79,RV79,TO79,VW79,OY79,PN79,QC79,QR79,GH79,RG79,GW79,SZ79,XP79,YE79,SK79,CV79,KX79,YT79,ZI79)</f>
        <v>220.8</v>
      </c>
      <c r="AAN79" s="49">
        <f>SUM(HM79,DL79,BD79,CH79,AO79,BS79,Z79,NV79,LN79,MC79,OK79,FE79,FT79,IB79,JU79,MR79,NG79,UE79,IQ79,JF79,KJ79,EA79,EP79,XB79,WM79,UT79,VI79,RW79,TP79,VX79,OZ79,PO79,QD79,QS79,GI79,RH79,GX79,TA79,XQ79,YF79,SL79,CW79,KY79,YU79,ZJ79)</f>
        <v>36.800000000000004</v>
      </c>
      <c r="AAO79" s="49">
        <f>SUM(HN79,DM79,BE79,CI79,AP79,BT79,AA79,NW79,LO79,MD79,OL79,FF79,FU79,IC79,JV79,MS79,NH79,UF79,IR79,JG79,KK79,EB79,EQ79,XC79,WN79,UU79,VJ79,RX79,TQ79,VY79,PA79,PP79,QE79,QT79,GJ79,RI79,GY79,TB79,XR79,YG79,SM79,CX79,KZ79,YV79,ZK79)</f>
        <v>31.200000000000003</v>
      </c>
      <c r="AAP79" s="44">
        <f t="shared" si="3322"/>
        <v>-6.9999999999999929</v>
      </c>
      <c r="AAQ79" s="44">
        <f t="shared" si="3323"/>
        <v>-131402.2799999998</v>
      </c>
    </row>
    <row r="80" spans="1:719" s="33" customFormat="1" ht="15" x14ac:dyDescent="0.25">
      <c r="A80" s="204">
        <v>19</v>
      </c>
      <c r="B80" s="267"/>
      <c r="C80" s="257" t="s">
        <v>607</v>
      </c>
      <c r="D80" s="221" t="s">
        <v>56</v>
      </c>
      <c r="E80" s="170">
        <v>15030</v>
      </c>
      <c r="F80" s="234"/>
      <c r="G80" s="319"/>
      <c r="H80" s="14"/>
      <c r="I80" s="220"/>
      <c r="J80" s="220"/>
      <c r="K80" s="235">
        <v>1.4</v>
      </c>
      <c r="L80" s="235">
        <v>1.68</v>
      </c>
      <c r="M80" s="235">
        <v>2.23</v>
      </c>
      <c r="N80" s="232">
        <v>2.57</v>
      </c>
      <c r="O80" s="116">
        <f>SUM(O81:O133)</f>
        <v>89</v>
      </c>
      <c r="P80" s="116">
        <f t="shared" ref="P80:BZ80" si="3329">SUM(P81:P133)</f>
        <v>14413139.028575998</v>
      </c>
      <c r="Q80" s="116">
        <f t="shared" si="3329"/>
        <v>14.833333333333336</v>
      </c>
      <c r="R80" s="116">
        <f t="shared" si="3329"/>
        <v>2402189.8380959998</v>
      </c>
      <c r="S80" s="116">
        <f t="shared" si="3329"/>
        <v>11</v>
      </c>
      <c r="T80" s="116">
        <f t="shared" si="3329"/>
        <v>294101.15000000002</v>
      </c>
      <c r="U80" s="116">
        <f t="shared" si="3329"/>
        <v>73</v>
      </c>
      <c r="V80" s="116">
        <f t="shared" si="3329"/>
        <v>0</v>
      </c>
      <c r="W80" s="116">
        <f t="shared" si="3329"/>
        <v>0</v>
      </c>
      <c r="X80" s="116">
        <f t="shared" si="3329"/>
        <v>0</v>
      </c>
      <c r="Y80" s="116">
        <f t="shared" si="3329"/>
        <v>905.78000000000009</v>
      </c>
      <c r="Z80" s="116">
        <f t="shared" si="3329"/>
        <v>150.96333333333334</v>
      </c>
      <c r="AA80" s="116">
        <f t="shared" si="3329"/>
        <v>15.56</v>
      </c>
      <c r="AB80" s="116">
        <f t="shared" si="3329"/>
        <v>-3.8333333333333339</v>
      </c>
      <c r="AC80" s="116">
        <f t="shared" si="3329"/>
        <v>-2108088.6880959999</v>
      </c>
      <c r="AD80" s="116">
        <f t="shared" si="3329"/>
        <v>0</v>
      </c>
      <c r="AE80" s="116">
        <f t="shared" si="3329"/>
        <v>0</v>
      </c>
      <c r="AF80" s="116">
        <f t="shared" si="3329"/>
        <v>0</v>
      </c>
      <c r="AG80" s="116">
        <f t="shared" si="3329"/>
        <v>0</v>
      </c>
      <c r="AH80" s="116">
        <f t="shared" si="3329"/>
        <v>0</v>
      </c>
      <c r="AI80" s="116">
        <f t="shared" si="3329"/>
        <v>0</v>
      </c>
      <c r="AJ80" s="116">
        <f t="shared" si="3329"/>
        <v>0</v>
      </c>
      <c r="AK80" s="116">
        <f t="shared" si="3329"/>
        <v>0</v>
      </c>
      <c r="AL80" s="116">
        <f t="shared" si="3329"/>
        <v>0</v>
      </c>
      <c r="AM80" s="116">
        <f t="shared" si="3329"/>
        <v>0</v>
      </c>
      <c r="AN80" s="116">
        <f t="shared" si="3329"/>
        <v>0</v>
      </c>
      <c r="AO80" s="116">
        <f t="shared" si="3329"/>
        <v>0</v>
      </c>
      <c r="AP80" s="116">
        <f t="shared" si="3329"/>
        <v>0</v>
      </c>
      <c r="AQ80" s="116">
        <f t="shared" si="3329"/>
        <v>0</v>
      </c>
      <c r="AR80" s="116">
        <f t="shared" si="3329"/>
        <v>0</v>
      </c>
      <c r="AS80" s="116">
        <f t="shared" si="3329"/>
        <v>0</v>
      </c>
      <c r="AT80" s="116">
        <f t="shared" si="3329"/>
        <v>0</v>
      </c>
      <c r="AU80" s="116">
        <f t="shared" si="3329"/>
        <v>0</v>
      </c>
      <c r="AV80" s="116">
        <f t="shared" si="3329"/>
        <v>0</v>
      </c>
      <c r="AW80" s="116">
        <f t="shared" si="3329"/>
        <v>4</v>
      </c>
      <c r="AX80" s="116">
        <f t="shared" si="3329"/>
        <v>79117.919999999998</v>
      </c>
      <c r="AY80" s="116">
        <f t="shared" si="3329"/>
        <v>23</v>
      </c>
      <c r="AZ80" s="116">
        <f t="shared" si="3329"/>
        <v>1</v>
      </c>
      <c r="BA80" s="116">
        <f t="shared" si="3329"/>
        <v>19779.48</v>
      </c>
      <c r="BB80" s="116">
        <f t="shared" si="3329"/>
        <v>5</v>
      </c>
      <c r="BC80" s="116">
        <f t="shared" si="3329"/>
        <v>0</v>
      </c>
      <c r="BD80" s="116">
        <f t="shared" si="3329"/>
        <v>0</v>
      </c>
      <c r="BE80" s="116">
        <f t="shared" si="3329"/>
        <v>3.76</v>
      </c>
      <c r="BF80" s="116">
        <f t="shared" si="3329"/>
        <v>4</v>
      </c>
      <c r="BG80" s="116">
        <f t="shared" si="3329"/>
        <v>79117.919999999998</v>
      </c>
      <c r="BH80" s="116">
        <f t="shared" si="3329"/>
        <v>2003</v>
      </c>
      <c r="BI80" s="116">
        <f t="shared" si="3329"/>
        <v>341746208.35639203</v>
      </c>
      <c r="BJ80" s="116">
        <f t="shared" si="3329"/>
        <v>333.83333333333337</v>
      </c>
      <c r="BK80" s="116">
        <f t="shared" si="3329"/>
        <v>56957701.392732009</v>
      </c>
      <c r="BL80" s="116">
        <f t="shared" si="3329"/>
        <v>397</v>
      </c>
      <c r="BM80" s="116">
        <f t="shared" si="3329"/>
        <v>66862581.980000004</v>
      </c>
      <c r="BN80" s="116">
        <f t="shared" si="3329"/>
        <v>7670</v>
      </c>
      <c r="BO80" s="116">
        <f t="shared" si="3329"/>
        <v>4</v>
      </c>
      <c r="BP80" s="116">
        <f t="shared" si="3329"/>
        <v>396178.1</v>
      </c>
      <c r="BQ80" s="116">
        <f t="shared" si="3329"/>
        <v>167</v>
      </c>
      <c r="BR80" s="116">
        <f t="shared" si="3329"/>
        <v>20768.73</v>
      </c>
      <c r="BS80" s="116">
        <f t="shared" si="3329"/>
        <v>3461.4549999999999</v>
      </c>
      <c r="BT80" s="116">
        <f t="shared" si="3329"/>
        <v>4067.05</v>
      </c>
      <c r="BU80" s="116">
        <f t="shared" si="3329"/>
        <v>63.166666666666664</v>
      </c>
      <c r="BV80" s="116">
        <f t="shared" si="3329"/>
        <v>9904880.5872680005</v>
      </c>
      <c r="BW80" s="116">
        <f t="shared" si="3329"/>
        <v>0</v>
      </c>
      <c r="BX80" s="116">
        <f t="shared" si="3329"/>
        <v>0</v>
      </c>
      <c r="BY80" s="116">
        <f t="shared" si="3329"/>
        <v>0</v>
      </c>
      <c r="BZ80" s="116">
        <f t="shared" si="3329"/>
        <v>0</v>
      </c>
      <c r="CA80" s="116">
        <f t="shared" ref="CA80:EL80" si="3330">SUM(CA81:CA133)</f>
        <v>0</v>
      </c>
      <c r="CB80" s="116">
        <f t="shared" si="3330"/>
        <v>0</v>
      </c>
      <c r="CC80" s="116">
        <f t="shared" si="3330"/>
        <v>0</v>
      </c>
      <c r="CD80" s="116">
        <f t="shared" si="3330"/>
        <v>0</v>
      </c>
      <c r="CE80" s="116">
        <f t="shared" si="3330"/>
        <v>0</v>
      </c>
      <c r="CF80" s="116">
        <f t="shared" si="3330"/>
        <v>0</v>
      </c>
      <c r="CG80" s="116">
        <f t="shared" si="3330"/>
        <v>0</v>
      </c>
      <c r="CH80" s="116">
        <f t="shared" si="3330"/>
        <v>0</v>
      </c>
      <c r="CI80" s="116">
        <f t="shared" si="3330"/>
        <v>0</v>
      </c>
      <c r="CJ80" s="116">
        <f t="shared" si="3330"/>
        <v>0</v>
      </c>
      <c r="CK80" s="116">
        <f t="shared" si="3330"/>
        <v>0</v>
      </c>
      <c r="CL80" s="116">
        <f t="shared" si="3330"/>
        <v>0</v>
      </c>
      <c r="CM80" s="116">
        <f t="shared" si="3330"/>
        <v>0</v>
      </c>
      <c r="CN80" s="116">
        <f t="shared" si="3330"/>
        <v>0</v>
      </c>
      <c r="CO80" s="116">
        <f t="shared" si="3330"/>
        <v>0</v>
      </c>
      <c r="CP80" s="116">
        <f t="shared" si="3330"/>
        <v>0</v>
      </c>
      <c r="CQ80" s="116">
        <f t="shared" si="3330"/>
        <v>0</v>
      </c>
      <c r="CR80" s="116">
        <f t="shared" si="3330"/>
        <v>0</v>
      </c>
      <c r="CS80" s="116">
        <f t="shared" si="3330"/>
        <v>0</v>
      </c>
      <c r="CT80" s="116">
        <f t="shared" si="3330"/>
        <v>0</v>
      </c>
      <c r="CU80" s="116">
        <f t="shared" si="3330"/>
        <v>0</v>
      </c>
      <c r="CV80" s="116">
        <f t="shared" si="3330"/>
        <v>0</v>
      </c>
      <c r="CW80" s="116">
        <f t="shared" si="3330"/>
        <v>0</v>
      </c>
      <c r="CX80" s="116">
        <f t="shared" si="3330"/>
        <v>0</v>
      </c>
      <c r="CY80" s="116">
        <f t="shared" si="3330"/>
        <v>0</v>
      </c>
      <c r="CZ80" s="116">
        <f t="shared" si="3330"/>
        <v>0</v>
      </c>
      <c r="DA80" s="116">
        <f t="shared" si="3330"/>
        <v>0</v>
      </c>
      <c r="DB80" s="116">
        <f t="shared" si="3330"/>
        <v>0</v>
      </c>
      <c r="DC80" s="116">
        <f t="shared" si="3330"/>
        <v>0</v>
      </c>
      <c r="DD80" s="116">
        <f t="shared" si="3330"/>
        <v>0</v>
      </c>
      <c r="DE80" s="116">
        <f t="shared" si="3330"/>
        <v>0</v>
      </c>
      <c r="DF80" s="116">
        <f t="shared" si="3330"/>
        <v>0</v>
      </c>
      <c r="DG80" s="116">
        <f t="shared" si="3330"/>
        <v>0</v>
      </c>
      <c r="DH80" s="116">
        <f t="shared" si="3330"/>
        <v>0</v>
      </c>
      <c r="DI80" s="116">
        <f t="shared" si="3330"/>
        <v>0</v>
      </c>
      <c r="DJ80" s="116">
        <f t="shared" si="3330"/>
        <v>0</v>
      </c>
      <c r="DK80" s="116">
        <f t="shared" si="3330"/>
        <v>0</v>
      </c>
      <c r="DL80" s="116">
        <f t="shared" si="3330"/>
        <v>0</v>
      </c>
      <c r="DM80" s="116">
        <f t="shared" si="3330"/>
        <v>0</v>
      </c>
      <c r="DN80" s="116">
        <f t="shared" si="3330"/>
        <v>0</v>
      </c>
      <c r="DO80" s="116">
        <f t="shared" si="3330"/>
        <v>0</v>
      </c>
      <c r="DP80" s="116">
        <f t="shared" si="3330"/>
        <v>0</v>
      </c>
      <c r="DQ80" s="116">
        <f t="shared" si="3330"/>
        <v>0</v>
      </c>
      <c r="DR80" s="116">
        <f t="shared" si="3330"/>
        <v>0</v>
      </c>
      <c r="DS80" s="116">
        <f t="shared" si="3330"/>
        <v>0</v>
      </c>
      <c r="DT80" s="116">
        <f t="shared" si="3330"/>
        <v>0</v>
      </c>
      <c r="DU80" s="116">
        <f t="shared" si="3330"/>
        <v>0</v>
      </c>
      <c r="DV80" s="116">
        <f t="shared" si="3330"/>
        <v>0</v>
      </c>
      <c r="DW80" s="116">
        <f t="shared" si="3330"/>
        <v>0</v>
      </c>
      <c r="DX80" s="116">
        <f t="shared" si="3330"/>
        <v>0</v>
      </c>
      <c r="DY80" s="116">
        <f t="shared" si="3330"/>
        <v>0</v>
      </c>
      <c r="DZ80" s="116">
        <f t="shared" si="3330"/>
        <v>0</v>
      </c>
      <c r="EA80" s="116">
        <f t="shared" si="3330"/>
        <v>0</v>
      </c>
      <c r="EB80" s="116">
        <f t="shared" si="3330"/>
        <v>0</v>
      </c>
      <c r="EC80" s="116">
        <f t="shared" si="3330"/>
        <v>0</v>
      </c>
      <c r="ED80" s="116">
        <f t="shared" si="3330"/>
        <v>0</v>
      </c>
      <c r="EE80" s="116">
        <f t="shared" si="3330"/>
        <v>0</v>
      </c>
      <c r="EF80" s="116">
        <f t="shared" si="3330"/>
        <v>0</v>
      </c>
      <c r="EG80" s="116">
        <f t="shared" si="3330"/>
        <v>0</v>
      </c>
      <c r="EH80" s="116">
        <f t="shared" si="3330"/>
        <v>0</v>
      </c>
      <c r="EI80" s="116">
        <f t="shared" si="3330"/>
        <v>0</v>
      </c>
      <c r="EJ80" s="116">
        <f t="shared" si="3330"/>
        <v>0</v>
      </c>
      <c r="EK80" s="116">
        <f t="shared" si="3330"/>
        <v>0</v>
      </c>
      <c r="EL80" s="116">
        <f t="shared" si="3330"/>
        <v>0</v>
      </c>
      <c r="EM80" s="116">
        <f t="shared" ref="EM80:GX80" si="3331">SUM(EM81:EM133)</f>
        <v>0</v>
      </c>
      <c r="EN80" s="116">
        <f t="shared" si="3331"/>
        <v>0</v>
      </c>
      <c r="EO80" s="116">
        <f t="shared" si="3331"/>
        <v>0</v>
      </c>
      <c r="EP80" s="116">
        <f t="shared" si="3331"/>
        <v>0</v>
      </c>
      <c r="EQ80" s="116">
        <f t="shared" si="3331"/>
        <v>0</v>
      </c>
      <c r="ER80" s="116">
        <f t="shared" si="3331"/>
        <v>0</v>
      </c>
      <c r="ES80" s="116">
        <f t="shared" si="3331"/>
        <v>0</v>
      </c>
      <c r="ET80" s="116">
        <f t="shared" si="3331"/>
        <v>2</v>
      </c>
      <c r="EU80" s="116">
        <f t="shared" si="3331"/>
        <v>98897.4</v>
      </c>
      <c r="EV80" s="116">
        <f t="shared" si="3331"/>
        <v>0.33333333333333331</v>
      </c>
      <c r="EW80" s="116">
        <f t="shared" si="3331"/>
        <v>16482.899999999998</v>
      </c>
      <c r="EX80" s="116">
        <f t="shared" si="3331"/>
        <v>0</v>
      </c>
      <c r="EY80" s="116">
        <f t="shared" si="3331"/>
        <v>0</v>
      </c>
      <c r="EZ80" s="116">
        <f t="shared" si="3331"/>
        <v>0</v>
      </c>
      <c r="FA80" s="116">
        <f t="shared" si="3331"/>
        <v>0</v>
      </c>
      <c r="FB80" s="116">
        <f t="shared" si="3331"/>
        <v>0</v>
      </c>
      <c r="FC80" s="116">
        <f t="shared" si="3331"/>
        <v>0</v>
      </c>
      <c r="FD80" s="116">
        <f t="shared" si="3331"/>
        <v>4.7</v>
      </c>
      <c r="FE80" s="116">
        <f t="shared" si="3331"/>
        <v>0.78333333333333333</v>
      </c>
      <c r="FF80" s="116">
        <f t="shared" si="3331"/>
        <v>0</v>
      </c>
      <c r="FG80" s="116">
        <f t="shared" si="3331"/>
        <v>-0.33333333333333331</v>
      </c>
      <c r="FH80" s="116">
        <f t="shared" si="3331"/>
        <v>-16482.899999999998</v>
      </c>
      <c r="FI80" s="116">
        <f t="shared" si="3331"/>
        <v>0</v>
      </c>
      <c r="FJ80" s="116">
        <f t="shared" si="3331"/>
        <v>0</v>
      </c>
      <c r="FK80" s="116">
        <f t="shared" si="3331"/>
        <v>0</v>
      </c>
      <c r="FL80" s="116">
        <f t="shared" si="3331"/>
        <v>0</v>
      </c>
      <c r="FM80" s="116">
        <f t="shared" si="3331"/>
        <v>0</v>
      </c>
      <c r="FN80" s="116">
        <f t="shared" si="3331"/>
        <v>0</v>
      </c>
      <c r="FO80" s="116">
        <f t="shared" si="3331"/>
        <v>0</v>
      </c>
      <c r="FP80" s="116">
        <f t="shared" si="3331"/>
        <v>0</v>
      </c>
      <c r="FQ80" s="116">
        <f t="shared" si="3331"/>
        <v>0</v>
      </c>
      <c r="FR80" s="116">
        <f t="shared" si="3331"/>
        <v>0</v>
      </c>
      <c r="FS80" s="116">
        <f t="shared" si="3331"/>
        <v>0</v>
      </c>
      <c r="FT80" s="116">
        <f t="shared" si="3331"/>
        <v>0</v>
      </c>
      <c r="FU80" s="116">
        <f t="shared" si="3331"/>
        <v>0</v>
      </c>
      <c r="FV80" s="116">
        <f t="shared" si="3331"/>
        <v>0</v>
      </c>
      <c r="FW80" s="116">
        <f t="shared" si="3331"/>
        <v>0</v>
      </c>
      <c r="FX80" s="116">
        <f t="shared" si="3331"/>
        <v>403</v>
      </c>
      <c r="FY80" s="116">
        <f t="shared" si="3331"/>
        <v>95338190.283789605</v>
      </c>
      <c r="FZ80" s="116">
        <f t="shared" si="3331"/>
        <v>67.166666666666686</v>
      </c>
      <c r="GA80" s="116">
        <f t="shared" si="3331"/>
        <v>15889698.380631603</v>
      </c>
      <c r="GB80" s="116">
        <f t="shared" si="3331"/>
        <v>51</v>
      </c>
      <c r="GC80" s="116">
        <f t="shared" si="3331"/>
        <v>11023990.719999999</v>
      </c>
      <c r="GD80" s="116">
        <f t="shared" si="3331"/>
        <v>1066</v>
      </c>
      <c r="GE80" s="116">
        <f t="shared" si="3331"/>
        <v>0</v>
      </c>
      <c r="GF80" s="116">
        <f t="shared" si="3331"/>
        <v>0</v>
      </c>
      <c r="GG80" s="116">
        <f t="shared" si="3331"/>
        <v>0</v>
      </c>
      <c r="GH80" s="116">
        <f t="shared" si="3331"/>
        <v>6050.94</v>
      </c>
      <c r="GI80" s="116">
        <f t="shared" si="3331"/>
        <v>1008.4900000000001</v>
      </c>
      <c r="GJ80" s="116">
        <f t="shared" si="3331"/>
        <v>710.08999999999992</v>
      </c>
      <c r="GK80" s="116">
        <f t="shared" si="3331"/>
        <v>-16.166666666666671</v>
      </c>
      <c r="GL80" s="116">
        <f t="shared" si="3331"/>
        <v>-4865707.6606316008</v>
      </c>
      <c r="GM80" s="116">
        <f t="shared" si="3331"/>
        <v>0</v>
      </c>
      <c r="GN80" s="116">
        <f t="shared" si="3331"/>
        <v>0</v>
      </c>
      <c r="GO80" s="116">
        <f t="shared" si="3331"/>
        <v>0</v>
      </c>
      <c r="GP80" s="116">
        <f t="shared" si="3331"/>
        <v>0</v>
      </c>
      <c r="GQ80" s="116">
        <f t="shared" si="3331"/>
        <v>0</v>
      </c>
      <c r="GR80" s="116">
        <f t="shared" si="3331"/>
        <v>0</v>
      </c>
      <c r="GS80" s="116">
        <f t="shared" si="3331"/>
        <v>0</v>
      </c>
      <c r="GT80" s="116">
        <f t="shared" si="3331"/>
        <v>0</v>
      </c>
      <c r="GU80" s="116">
        <f t="shared" si="3331"/>
        <v>0</v>
      </c>
      <c r="GV80" s="116">
        <f t="shared" si="3331"/>
        <v>0</v>
      </c>
      <c r="GW80" s="116">
        <f t="shared" si="3331"/>
        <v>0</v>
      </c>
      <c r="GX80" s="116">
        <f t="shared" si="3331"/>
        <v>0</v>
      </c>
      <c r="GY80" s="116">
        <f t="shared" ref="GY80:JJ80" si="3332">SUM(GY81:GY133)</f>
        <v>0</v>
      </c>
      <c r="GZ80" s="116">
        <f t="shared" si="3332"/>
        <v>0</v>
      </c>
      <c r="HA80" s="116">
        <f t="shared" si="3332"/>
        <v>0</v>
      </c>
      <c r="HB80" s="116">
        <f t="shared" si="3332"/>
        <v>0</v>
      </c>
      <c r="HC80" s="116">
        <f t="shared" si="3332"/>
        <v>0</v>
      </c>
      <c r="HD80" s="116">
        <f t="shared" si="3332"/>
        <v>0</v>
      </c>
      <c r="HE80" s="116">
        <f t="shared" si="3332"/>
        <v>0</v>
      </c>
      <c r="HF80" s="116">
        <f t="shared" si="3332"/>
        <v>0</v>
      </c>
      <c r="HG80" s="116">
        <f t="shared" si="3332"/>
        <v>0</v>
      </c>
      <c r="HH80" s="116">
        <f t="shared" si="3332"/>
        <v>0</v>
      </c>
      <c r="HI80" s="116">
        <f t="shared" si="3332"/>
        <v>0</v>
      </c>
      <c r="HJ80" s="116">
        <f t="shared" si="3332"/>
        <v>0</v>
      </c>
      <c r="HK80" s="116">
        <f t="shared" si="3332"/>
        <v>0</v>
      </c>
      <c r="HL80" s="116">
        <f t="shared" si="3332"/>
        <v>0</v>
      </c>
      <c r="HM80" s="116">
        <f t="shared" si="3332"/>
        <v>0</v>
      </c>
      <c r="HN80" s="116">
        <f t="shared" si="3332"/>
        <v>0</v>
      </c>
      <c r="HO80" s="116">
        <f t="shared" si="3332"/>
        <v>0</v>
      </c>
      <c r="HP80" s="116">
        <f t="shared" si="3332"/>
        <v>0</v>
      </c>
      <c r="HQ80" s="116">
        <f t="shared" si="3332"/>
        <v>0</v>
      </c>
      <c r="HR80" s="116">
        <f t="shared" si="3332"/>
        <v>0</v>
      </c>
      <c r="HS80" s="116">
        <f t="shared" si="3332"/>
        <v>0</v>
      </c>
      <c r="HT80" s="116">
        <f t="shared" si="3332"/>
        <v>0</v>
      </c>
      <c r="HU80" s="116">
        <f t="shared" si="3332"/>
        <v>0</v>
      </c>
      <c r="HV80" s="116">
        <f t="shared" si="3332"/>
        <v>0</v>
      </c>
      <c r="HW80" s="116">
        <f t="shared" si="3332"/>
        <v>0</v>
      </c>
      <c r="HX80" s="116">
        <f t="shared" si="3332"/>
        <v>0</v>
      </c>
      <c r="HY80" s="116">
        <f t="shared" si="3332"/>
        <v>0</v>
      </c>
      <c r="HZ80" s="116">
        <f t="shared" si="3332"/>
        <v>0</v>
      </c>
      <c r="IA80" s="116">
        <f t="shared" si="3332"/>
        <v>0</v>
      </c>
      <c r="IB80" s="116">
        <f t="shared" si="3332"/>
        <v>0</v>
      </c>
      <c r="IC80" s="116">
        <f t="shared" si="3332"/>
        <v>0</v>
      </c>
      <c r="ID80" s="116">
        <f t="shared" si="3332"/>
        <v>0</v>
      </c>
      <c r="IE80" s="116">
        <f t="shared" si="3332"/>
        <v>0</v>
      </c>
      <c r="IF80" s="116">
        <f t="shared" si="3332"/>
        <v>0</v>
      </c>
      <c r="IG80" s="116">
        <f t="shared" si="3332"/>
        <v>0</v>
      </c>
      <c r="IH80" s="116">
        <f t="shared" si="3332"/>
        <v>0</v>
      </c>
      <c r="II80" s="116">
        <f t="shared" si="3332"/>
        <v>0</v>
      </c>
      <c r="IJ80" s="116">
        <f t="shared" si="3332"/>
        <v>0</v>
      </c>
      <c r="IK80" s="116">
        <f t="shared" si="3332"/>
        <v>0</v>
      </c>
      <c r="IL80" s="116">
        <f t="shared" si="3332"/>
        <v>0</v>
      </c>
      <c r="IM80" s="116">
        <f t="shared" si="3332"/>
        <v>0</v>
      </c>
      <c r="IN80" s="116">
        <f t="shared" si="3332"/>
        <v>0</v>
      </c>
      <c r="IO80" s="116">
        <f t="shared" si="3332"/>
        <v>0</v>
      </c>
      <c r="IP80" s="116">
        <f t="shared" si="3332"/>
        <v>0</v>
      </c>
      <c r="IQ80" s="116">
        <f t="shared" si="3332"/>
        <v>0</v>
      </c>
      <c r="IR80" s="116">
        <f t="shared" si="3332"/>
        <v>0</v>
      </c>
      <c r="IS80" s="116">
        <f t="shared" si="3332"/>
        <v>0</v>
      </c>
      <c r="IT80" s="116">
        <f t="shared" si="3332"/>
        <v>0</v>
      </c>
      <c r="IU80" s="116">
        <f t="shared" si="3332"/>
        <v>0</v>
      </c>
      <c r="IV80" s="116">
        <f t="shared" si="3332"/>
        <v>0</v>
      </c>
      <c r="IW80" s="116">
        <f t="shared" si="3332"/>
        <v>0</v>
      </c>
      <c r="IX80" s="116">
        <f t="shared" si="3332"/>
        <v>0</v>
      </c>
      <c r="IY80" s="116">
        <f t="shared" si="3332"/>
        <v>0</v>
      </c>
      <c r="IZ80" s="116">
        <f t="shared" si="3332"/>
        <v>0</v>
      </c>
      <c r="JA80" s="116">
        <f t="shared" si="3332"/>
        <v>0</v>
      </c>
      <c r="JB80" s="116">
        <f t="shared" si="3332"/>
        <v>0</v>
      </c>
      <c r="JC80" s="116">
        <f t="shared" si="3332"/>
        <v>0</v>
      </c>
      <c r="JD80" s="116">
        <f t="shared" si="3332"/>
        <v>0</v>
      </c>
      <c r="JE80" s="116">
        <f t="shared" si="3332"/>
        <v>0</v>
      </c>
      <c r="JF80" s="116">
        <f t="shared" si="3332"/>
        <v>0</v>
      </c>
      <c r="JG80" s="116">
        <f t="shared" si="3332"/>
        <v>0</v>
      </c>
      <c r="JH80" s="116">
        <f t="shared" si="3332"/>
        <v>0</v>
      </c>
      <c r="JI80" s="116">
        <f t="shared" si="3332"/>
        <v>0</v>
      </c>
      <c r="JJ80" s="116">
        <f t="shared" si="3332"/>
        <v>0</v>
      </c>
      <c r="JK80" s="116">
        <f t="shared" ref="JK80:LV80" si="3333">SUM(JK81:JK133)</f>
        <v>0</v>
      </c>
      <c r="JL80" s="116">
        <f t="shared" si="3333"/>
        <v>0</v>
      </c>
      <c r="JM80" s="116">
        <f t="shared" si="3333"/>
        <v>0</v>
      </c>
      <c r="JN80" s="116">
        <f t="shared" si="3333"/>
        <v>0</v>
      </c>
      <c r="JO80" s="116">
        <f t="shared" si="3333"/>
        <v>0</v>
      </c>
      <c r="JP80" s="116">
        <f t="shared" si="3333"/>
        <v>0</v>
      </c>
      <c r="JQ80" s="116">
        <f t="shared" si="3333"/>
        <v>0</v>
      </c>
      <c r="JR80" s="116">
        <f t="shared" si="3333"/>
        <v>0</v>
      </c>
      <c r="JS80" s="116">
        <f t="shared" si="3333"/>
        <v>0</v>
      </c>
      <c r="JT80" s="116">
        <f t="shared" si="3333"/>
        <v>0</v>
      </c>
      <c r="JU80" s="116">
        <f t="shared" si="3333"/>
        <v>0</v>
      </c>
      <c r="JV80" s="116">
        <f t="shared" si="3333"/>
        <v>0</v>
      </c>
      <c r="JW80" s="116">
        <f t="shared" si="3333"/>
        <v>0</v>
      </c>
      <c r="JX80" s="116">
        <f t="shared" si="3333"/>
        <v>0</v>
      </c>
      <c r="JY80" s="116">
        <f t="shared" si="3333"/>
        <v>0</v>
      </c>
      <c r="JZ80" s="116">
        <f t="shared" si="3333"/>
        <v>0</v>
      </c>
      <c r="KA80" s="116">
        <f t="shared" si="3333"/>
        <v>0</v>
      </c>
      <c r="KB80" s="116">
        <f t="shared" si="3333"/>
        <v>0</v>
      </c>
      <c r="KC80" s="116">
        <f t="shared" si="3333"/>
        <v>0</v>
      </c>
      <c r="KD80" s="116">
        <f t="shared" si="3333"/>
        <v>0</v>
      </c>
      <c r="KE80" s="116">
        <f t="shared" si="3333"/>
        <v>0</v>
      </c>
      <c r="KF80" s="116">
        <f t="shared" si="3333"/>
        <v>0</v>
      </c>
      <c r="KG80" s="116">
        <f t="shared" si="3333"/>
        <v>0</v>
      </c>
      <c r="KH80" s="116">
        <f t="shared" si="3333"/>
        <v>0</v>
      </c>
      <c r="KI80" s="116">
        <f t="shared" si="3333"/>
        <v>0</v>
      </c>
      <c r="KJ80" s="116">
        <f t="shared" si="3333"/>
        <v>0</v>
      </c>
      <c r="KK80" s="116">
        <f t="shared" si="3333"/>
        <v>0</v>
      </c>
      <c r="KL80" s="116">
        <f t="shared" si="3333"/>
        <v>0</v>
      </c>
      <c r="KM80" s="116">
        <f t="shared" si="3333"/>
        <v>0</v>
      </c>
      <c r="KN80" s="116">
        <f t="shared" si="3333"/>
        <v>0</v>
      </c>
      <c r="KO80" s="116">
        <f t="shared" si="3333"/>
        <v>0</v>
      </c>
      <c r="KP80" s="116">
        <f t="shared" si="3333"/>
        <v>0</v>
      </c>
      <c r="KQ80" s="116">
        <f t="shared" si="3333"/>
        <v>0</v>
      </c>
      <c r="KR80" s="116">
        <f t="shared" si="3333"/>
        <v>0</v>
      </c>
      <c r="KS80" s="116">
        <f t="shared" si="3333"/>
        <v>0</v>
      </c>
      <c r="KT80" s="116">
        <f t="shared" si="3333"/>
        <v>0</v>
      </c>
      <c r="KU80" s="116">
        <f t="shared" si="3333"/>
        <v>0</v>
      </c>
      <c r="KV80" s="116">
        <f t="shared" si="3333"/>
        <v>0</v>
      </c>
      <c r="KW80" s="116">
        <f t="shared" si="3333"/>
        <v>0</v>
      </c>
      <c r="KX80" s="116">
        <f t="shared" si="3333"/>
        <v>0</v>
      </c>
      <c r="KY80" s="116">
        <f t="shared" si="3333"/>
        <v>0</v>
      </c>
      <c r="KZ80" s="116">
        <f t="shared" si="3333"/>
        <v>0</v>
      </c>
      <c r="LA80" s="116">
        <f t="shared" si="3333"/>
        <v>0</v>
      </c>
      <c r="LB80" s="116">
        <f t="shared" si="3333"/>
        <v>0</v>
      </c>
      <c r="LC80" s="116">
        <f t="shared" si="3333"/>
        <v>0</v>
      </c>
      <c r="LD80" s="116">
        <f t="shared" si="3333"/>
        <v>0</v>
      </c>
      <c r="LE80" s="116">
        <f t="shared" si="3333"/>
        <v>0</v>
      </c>
      <c r="LF80" s="116">
        <f t="shared" si="3333"/>
        <v>0</v>
      </c>
      <c r="LG80" s="116">
        <f t="shared" si="3333"/>
        <v>0</v>
      </c>
      <c r="LH80" s="116">
        <f t="shared" si="3333"/>
        <v>0</v>
      </c>
      <c r="LI80" s="116">
        <f t="shared" si="3333"/>
        <v>0</v>
      </c>
      <c r="LJ80" s="116">
        <f t="shared" si="3333"/>
        <v>0</v>
      </c>
      <c r="LK80" s="116">
        <f t="shared" si="3333"/>
        <v>0</v>
      </c>
      <c r="LL80" s="116">
        <f t="shared" si="3333"/>
        <v>0</v>
      </c>
      <c r="LM80" s="116">
        <f t="shared" si="3333"/>
        <v>0</v>
      </c>
      <c r="LN80" s="116">
        <f t="shared" si="3333"/>
        <v>0</v>
      </c>
      <c r="LO80" s="116">
        <f t="shared" si="3333"/>
        <v>0</v>
      </c>
      <c r="LP80" s="116">
        <f t="shared" si="3333"/>
        <v>0</v>
      </c>
      <c r="LQ80" s="116">
        <f t="shared" si="3333"/>
        <v>0</v>
      </c>
      <c r="LR80" s="116">
        <f t="shared" si="3333"/>
        <v>0</v>
      </c>
      <c r="LS80" s="116">
        <f t="shared" si="3333"/>
        <v>0</v>
      </c>
      <c r="LT80" s="116">
        <f t="shared" si="3333"/>
        <v>0</v>
      </c>
      <c r="LU80" s="116">
        <f t="shared" si="3333"/>
        <v>0</v>
      </c>
      <c r="LV80" s="116">
        <f t="shared" si="3333"/>
        <v>0</v>
      </c>
      <c r="LW80" s="116">
        <f t="shared" ref="LW80:OI80" si="3334">SUM(LW81:LW133)</f>
        <v>0</v>
      </c>
      <c r="LX80" s="116">
        <f t="shared" si="3334"/>
        <v>0</v>
      </c>
      <c r="LY80" s="116">
        <f t="shared" si="3334"/>
        <v>0</v>
      </c>
      <c r="LZ80" s="116">
        <f t="shared" si="3334"/>
        <v>0</v>
      </c>
      <c r="MA80" s="116">
        <f t="shared" si="3334"/>
        <v>0</v>
      </c>
      <c r="MB80" s="116">
        <f t="shared" si="3334"/>
        <v>0</v>
      </c>
      <c r="MC80" s="116">
        <f t="shared" si="3334"/>
        <v>0</v>
      </c>
      <c r="MD80" s="116">
        <f t="shared" si="3334"/>
        <v>0</v>
      </c>
      <c r="ME80" s="116">
        <f t="shared" si="3334"/>
        <v>0</v>
      </c>
      <c r="MF80" s="116">
        <f t="shared" si="3334"/>
        <v>0</v>
      </c>
      <c r="MG80" s="116">
        <f t="shared" si="3334"/>
        <v>0</v>
      </c>
      <c r="MH80" s="116">
        <f t="shared" si="3334"/>
        <v>0</v>
      </c>
      <c r="MI80" s="116">
        <f t="shared" si="3334"/>
        <v>0</v>
      </c>
      <c r="MJ80" s="116">
        <f t="shared" si="3334"/>
        <v>0</v>
      </c>
      <c r="MK80" s="116">
        <f t="shared" si="3334"/>
        <v>0</v>
      </c>
      <c r="ML80" s="116">
        <f t="shared" si="3334"/>
        <v>0</v>
      </c>
      <c r="MM80" s="116">
        <f t="shared" si="3334"/>
        <v>0</v>
      </c>
      <c r="MN80" s="116">
        <f t="shared" si="3334"/>
        <v>0</v>
      </c>
      <c r="MO80" s="116">
        <f t="shared" si="3334"/>
        <v>0</v>
      </c>
      <c r="MP80" s="116">
        <f t="shared" si="3334"/>
        <v>0</v>
      </c>
      <c r="MQ80" s="116">
        <f t="shared" si="3334"/>
        <v>0</v>
      </c>
      <c r="MR80" s="116">
        <f t="shared" si="3334"/>
        <v>0</v>
      </c>
      <c r="MS80" s="116">
        <f t="shared" si="3334"/>
        <v>0</v>
      </c>
      <c r="MT80" s="116">
        <f t="shared" si="3334"/>
        <v>0</v>
      </c>
      <c r="MU80" s="116">
        <f t="shared" si="3334"/>
        <v>0</v>
      </c>
      <c r="MV80" s="116">
        <f t="shared" si="3334"/>
        <v>0</v>
      </c>
      <c r="MW80" s="116">
        <f t="shared" si="3334"/>
        <v>0</v>
      </c>
      <c r="MX80" s="116">
        <f t="shared" si="3334"/>
        <v>0</v>
      </c>
      <c r="MY80" s="116">
        <f t="shared" si="3334"/>
        <v>0</v>
      </c>
      <c r="MZ80" s="116">
        <f t="shared" si="3334"/>
        <v>0</v>
      </c>
      <c r="NA80" s="116">
        <f t="shared" si="3334"/>
        <v>0</v>
      </c>
      <c r="NB80" s="116">
        <f t="shared" si="3334"/>
        <v>0</v>
      </c>
      <c r="NC80" s="116">
        <f t="shared" si="3334"/>
        <v>0</v>
      </c>
      <c r="ND80" s="116">
        <f t="shared" si="3334"/>
        <v>0</v>
      </c>
      <c r="NE80" s="116">
        <f t="shared" si="3334"/>
        <v>0</v>
      </c>
      <c r="NF80" s="116">
        <f t="shared" si="3334"/>
        <v>0</v>
      </c>
      <c r="NG80" s="116">
        <f t="shared" si="3334"/>
        <v>0</v>
      </c>
      <c r="NH80" s="116">
        <f t="shared" si="3334"/>
        <v>0</v>
      </c>
      <c r="NI80" s="116">
        <f t="shared" si="3334"/>
        <v>0</v>
      </c>
      <c r="NJ80" s="116">
        <f t="shared" si="3334"/>
        <v>0</v>
      </c>
      <c r="NK80" s="116">
        <f t="shared" si="3334"/>
        <v>0</v>
      </c>
      <c r="NL80" s="116">
        <f t="shared" si="3334"/>
        <v>0</v>
      </c>
      <c r="NM80" s="116">
        <f t="shared" si="3334"/>
        <v>0</v>
      </c>
      <c r="NN80" s="116">
        <f t="shared" si="3334"/>
        <v>0</v>
      </c>
      <c r="NO80" s="116">
        <f t="shared" si="3334"/>
        <v>0</v>
      </c>
      <c r="NP80" s="116">
        <f t="shared" si="3334"/>
        <v>0</v>
      </c>
      <c r="NQ80" s="116">
        <f t="shared" si="3334"/>
        <v>0</v>
      </c>
      <c r="NR80" s="116">
        <f t="shared" si="3334"/>
        <v>0</v>
      </c>
      <c r="NS80" s="116">
        <f t="shared" si="3334"/>
        <v>0</v>
      </c>
      <c r="NT80" s="116">
        <f t="shared" si="3334"/>
        <v>0</v>
      </c>
      <c r="NU80" s="116">
        <f t="shared" si="3334"/>
        <v>0</v>
      </c>
      <c r="NV80" s="116">
        <f t="shared" si="3334"/>
        <v>0</v>
      </c>
      <c r="NW80" s="116">
        <f t="shared" si="3334"/>
        <v>0</v>
      </c>
      <c r="NX80" s="116">
        <f t="shared" si="3334"/>
        <v>0</v>
      </c>
      <c r="NY80" s="116">
        <f t="shared" si="3334"/>
        <v>0</v>
      </c>
      <c r="NZ80" s="116">
        <f t="shared" si="3334"/>
        <v>0</v>
      </c>
      <c r="OA80" s="116">
        <f t="shared" si="3334"/>
        <v>0</v>
      </c>
      <c r="OB80" s="116">
        <f t="shared" si="3334"/>
        <v>0</v>
      </c>
      <c r="OC80" s="116">
        <f t="shared" si="3334"/>
        <v>0</v>
      </c>
      <c r="OD80" s="116">
        <f t="shared" si="3334"/>
        <v>0</v>
      </c>
      <c r="OE80" s="116">
        <f t="shared" si="3334"/>
        <v>0</v>
      </c>
      <c r="OF80" s="116">
        <f t="shared" si="3334"/>
        <v>0</v>
      </c>
      <c r="OG80" s="116">
        <f t="shared" si="3334"/>
        <v>0</v>
      </c>
      <c r="OH80" s="116">
        <f t="shared" si="3334"/>
        <v>0</v>
      </c>
      <c r="OI80" s="116">
        <f t="shared" si="3334"/>
        <v>0</v>
      </c>
      <c r="OJ80" s="116">
        <f t="shared" ref="OJ80:QT80" si="3335">SUM(OJ81:OJ133)</f>
        <v>0</v>
      </c>
      <c r="OK80" s="116">
        <f t="shared" si="3335"/>
        <v>0</v>
      </c>
      <c r="OL80" s="116">
        <f t="shared" si="3335"/>
        <v>0</v>
      </c>
      <c r="OM80" s="116">
        <f t="shared" si="3335"/>
        <v>0</v>
      </c>
      <c r="ON80" s="116">
        <f t="shared" si="3335"/>
        <v>0</v>
      </c>
      <c r="OO80" s="116">
        <f t="shared" si="3335"/>
        <v>0</v>
      </c>
      <c r="OP80" s="116">
        <f t="shared" si="3335"/>
        <v>0</v>
      </c>
      <c r="OQ80" s="116">
        <f t="shared" si="3335"/>
        <v>0</v>
      </c>
      <c r="OR80" s="116">
        <f t="shared" si="3335"/>
        <v>0</v>
      </c>
      <c r="OS80" s="116">
        <f t="shared" si="3335"/>
        <v>0</v>
      </c>
      <c r="OT80" s="116">
        <f t="shared" si="3335"/>
        <v>0</v>
      </c>
      <c r="OU80" s="116">
        <f t="shared" si="3335"/>
        <v>0</v>
      </c>
      <c r="OV80" s="116">
        <f t="shared" si="3335"/>
        <v>0</v>
      </c>
      <c r="OW80" s="116">
        <f t="shared" si="3335"/>
        <v>0</v>
      </c>
      <c r="OX80" s="116">
        <f t="shared" si="3335"/>
        <v>0</v>
      </c>
      <c r="OY80" s="116">
        <f t="shared" si="3335"/>
        <v>0</v>
      </c>
      <c r="OZ80" s="116">
        <f t="shared" si="3335"/>
        <v>0</v>
      </c>
      <c r="PA80" s="116">
        <f t="shared" si="3335"/>
        <v>0</v>
      </c>
      <c r="PB80" s="116">
        <f t="shared" si="3335"/>
        <v>0</v>
      </c>
      <c r="PC80" s="116">
        <f t="shared" si="3335"/>
        <v>0</v>
      </c>
      <c r="PD80" s="116">
        <f t="shared" si="3335"/>
        <v>0</v>
      </c>
      <c r="PE80" s="116">
        <f t="shared" si="3335"/>
        <v>0</v>
      </c>
      <c r="PF80" s="116">
        <f t="shared" si="3335"/>
        <v>0</v>
      </c>
      <c r="PG80" s="116">
        <f t="shared" si="3335"/>
        <v>0</v>
      </c>
      <c r="PH80" s="116">
        <f t="shared" si="3335"/>
        <v>0</v>
      </c>
      <c r="PI80" s="116">
        <f t="shared" si="3335"/>
        <v>0</v>
      </c>
      <c r="PJ80" s="116">
        <f t="shared" si="3335"/>
        <v>0</v>
      </c>
      <c r="PK80" s="116">
        <f t="shared" si="3335"/>
        <v>0</v>
      </c>
      <c r="PL80" s="116">
        <f t="shared" si="3335"/>
        <v>0</v>
      </c>
      <c r="PM80" s="116">
        <f t="shared" si="3335"/>
        <v>0</v>
      </c>
      <c r="PN80" s="116">
        <f t="shared" si="3335"/>
        <v>0</v>
      </c>
      <c r="PO80" s="116">
        <f t="shared" si="3335"/>
        <v>0</v>
      </c>
      <c r="PP80" s="116">
        <f t="shared" si="3335"/>
        <v>0</v>
      </c>
      <c r="PQ80" s="116">
        <f t="shared" si="3335"/>
        <v>0</v>
      </c>
      <c r="PR80" s="116">
        <f t="shared" si="3335"/>
        <v>0</v>
      </c>
      <c r="PS80" s="116">
        <f t="shared" si="3335"/>
        <v>0</v>
      </c>
      <c r="PT80" s="116">
        <f t="shared" si="3335"/>
        <v>0</v>
      </c>
      <c r="PU80" s="116">
        <f t="shared" si="3335"/>
        <v>0</v>
      </c>
      <c r="PV80" s="116">
        <f t="shared" si="3335"/>
        <v>0</v>
      </c>
      <c r="PW80" s="116">
        <f t="shared" si="3335"/>
        <v>0</v>
      </c>
      <c r="PX80" s="116">
        <f t="shared" si="3335"/>
        <v>0</v>
      </c>
      <c r="PY80" s="116">
        <f t="shared" si="3335"/>
        <v>0</v>
      </c>
      <c r="PZ80" s="116">
        <f t="shared" si="3335"/>
        <v>0</v>
      </c>
      <c r="QA80" s="116">
        <f t="shared" si="3335"/>
        <v>0</v>
      </c>
      <c r="QB80" s="116">
        <f t="shared" si="3335"/>
        <v>0</v>
      </c>
      <c r="QC80" s="116">
        <f t="shared" si="3335"/>
        <v>0</v>
      </c>
      <c r="QD80" s="116">
        <f t="shared" si="3335"/>
        <v>0</v>
      </c>
      <c r="QE80" s="116">
        <f t="shared" si="3335"/>
        <v>0</v>
      </c>
      <c r="QF80" s="116">
        <f t="shared" si="3335"/>
        <v>0</v>
      </c>
      <c r="QG80" s="116">
        <f t="shared" si="3335"/>
        <v>0</v>
      </c>
      <c r="QH80" s="116">
        <f t="shared" si="3335"/>
        <v>0</v>
      </c>
      <c r="QI80" s="116">
        <f t="shared" si="3335"/>
        <v>0</v>
      </c>
      <c r="QJ80" s="116">
        <f t="shared" si="3335"/>
        <v>0</v>
      </c>
      <c r="QK80" s="116">
        <f t="shared" si="3335"/>
        <v>0</v>
      </c>
      <c r="QL80" s="116">
        <f t="shared" si="3335"/>
        <v>0</v>
      </c>
      <c r="QM80" s="116">
        <f t="shared" si="3335"/>
        <v>0</v>
      </c>
      <c r="QN80" s="116">
        <f t="shared" si="3335"/>
        <v>0</v>
      </c>
      <c r="QO80" s="116">
        <f t="shared" si="3335"/>
        <v>0</v>
      </c>
      <c r="QP80" s="116">
        <f t="shared" si="3335"/>
        <v>0</v>
      </c>
      <c r="QQ80" s="116">
        <f t="shared" si="3335"/>
        <v>0</v>
      </c>
      <c r="QR80" s="116">
        <f t="shared" si="3335"/>
        <v>0</v>
      </c>
      <c r="QS80" s="116">
        <f t="shared" si="3335"/>
        <v>0</v>
      </c>
      <c r="QT80" s="116">
        <f t="shared" si="3335"/>
        <v>0</v>
      </c>
      <c r="QU80" s="116">
        <f t="shared" ref="QU80:TF80" si="3336">SUM(QU81:QU133)</f>
        <v>0</v>
      </c>
      <c r="QV80" s="116">
        <f t="shared" si="3336"/>
        <v>0</v>
      </c>
      <c r="QW80" s="116">
        <f t="shared" si="3336"/>
        <v>0</v>
      </c>
      <c r="QX80" s="116">
        <f t="shared" si="3336"/>
        <v>0</v>
      </c>
      <c r="QY80" s="116">
        <f t="shared" si="3336"/>
        <v>0</v>
      </c>
      <c r="QZ80" s="116">
        <f t="shared" si="3336"/>
        <v>0</v>
      </c>
      <c r="RA80" s="116">
        <f t="shared" si="3336"/>
        <v>0</v>
      </c>
      <c r="RB80" s="116">
        <f t="shared" si="3336"/>
        <v>0</v>
      </c>
      <c r="RC80" s="116">
        <f t="shared" si="3336"/>
        <v>0</v>
      </c>
      <c r="RD80" s="116">
        <f t="shared" si="3336"/>
        <v>0</v>
      </c>
      <c r="RE80" s="116">
        <f t="shared" si="3336"/>
        <v>0</v>
      </c>
      <c r="RF80" s="116">
        <f t="shared" si="3336"/>
        <v>0</v>
      </c>
      <c r="RG80" s="116">
        <f t="shared" si="3336"/>
        <v>0</v>
      </c>
      <c r="RH80" s="116">
        <f t="shared" si="3336"/>
        <v>0</v>
      </c>
      <c r="RI80" s="116">
        <f t="shared" si="3336"/>
        <v>0</v>
      </c>
      <c r="RJ80" s="116">
        <f t="shared" si="3336"/>
        <v>0</v>
      </c>
      <c r="RK80" s="116">
        <f t="shared" si="3336"/>
        <v>0</v>
      </c>
      <c r="RL80" s="116">
        <f t="shared" si="3336"/>
        <v>0</v>
      </c>
      <c r="RM80" s="116">
        <f t="shared" si="3336"/>
        <v>0</v>
      </c>
      <c r="RN80" s="116">
        <f t="shared" si="3336"/>
        <v>0</v>
      </c>
      <c r="RO80" s="116">
        <f t="shared" si="3336"/>
        <v>0</v>
      </c>
      <c r="RP80" s="116">
        <f t="shared" si="3336"/>
        <v>0</v>
      </c>
      <c r="RQ80" s="116">
        <f t="shared" si="3336"/>
        <v>0</v>
      </c>
      <c r="RR80" s="116">
        <f t="shared" si="3336"/>
        <v>0</v>
      </c>
      <c r="RS80" s="116">
        <f t="shared" si="3336"/>
        <v>0</v>
      </c>
      <c r="RT80" s="116">
        <f t="shared" si="3336"/>
        <v>0</v>
      </c>
      <c r="RU80" s="116">
        <f t="shared" si="3336"/>
        <v>0</v>
      </c>
      <c r="RV80" s="116">
        <f t="shared" si="3336"/>
        <v>0</v>
      </c>
      <c r="RW80" s="116">
        <f t="shared" si="3336"/>
        <v>0</v>
      </c>
      <c r="RX80" s="116">
        <f t="shared" si="3336"/>
        <v>0</v>
      </c>
      <c r="RY80" s="116">
        <f t="shared" si="3336"/>
        <v>0</v>
      </c>
      <c r="RZ80" s="116">
        <f t="shared" si="3336"/>
        <v>0</v>
      </c>
      <c r="SA80" s="116">
        <f t="shared" si="3336"/>
        <v>0</v>
      </c>
      <c r="SB80" s="116">
        <f t="shared" si="3336"/>
        <v>0</v>
      </c>
      <c r="SC80" s="116">
        <f t="shared" si="3336"/>
        <v>0</v>
      </c>
      <c r="SD80" s="116">
        <f t="shared" si="3336"/>
        <v>0</v>
      </c>
      <c r="SE80" s="116">
        <f t="shared" si="3336"/>
        <v>0</v>
      </c>
      <c r="SF80" s="116">
        <f t="shared" si="3336"/>
        <v>0</v>
      </c>
      <c r="SG80" s="116">
        <f t="shared" si="3336"/>
        <v>0</v>
      </c>
      <c r="SH80" s="116">
        <f t="shared" si="3336"/>
        <v>0</v>
      </c>
      <c r="SI80" s="116">
        <f t="shared" si="3336"/>
        <v>0</v>
      </c>
      <c r="SJ80" s="116">
        <f t="shared" si="3336"/>
        <v>0</v>
      </c>
      <c r="SK80" s="116">
        <f t="shared" si="3336"/>
        <v>0</v>
      </c>
      <c r="SL80" s="116">
        <f t="shared" si="3336"/>
        <v>0</v>
      </c>
      <c r="SM80" s="116">
        <f t="shared" si="3336"/>
        <v>0</v>
      </c>
      <c r="SN80" s="116">
        <f t="shared" si="3336"/>
        <v>0</v>
      </c>
      <c r="SO80" s="116">
        <f t="shared" si="3336"/>
        <v>0</v>
      </c>
      <c r="SP80" s="116">
        <f t="shared" si="3336"/>
        <v>0</v>
      </c>
      <c r="SQ80" s="116">
        <f t="shared" si="3336"/>
        <v>0</v>
      </c>
      <c r="SR80" s="116">
        <f t="shared" si="3336"/>
        <v>0</v>
      </c>
      <c r="SS80" s="116">
        <f t="shared" si="3336"/>
        <v>0</v>
      </c>
      <c r="ST80" s="116">
        <f t="shared" si="3336"/>
        <v>0</v>
      </c>
      <c r="SU80" s="116">
        <f t="shared" si="3336"/>
        <v>0</v>
      </c>
      <c r="SV80" s="116">
        <f t="shared" si="3336"/>
        <v>0</v>
      </c>
      <c r="SW80" s="116">
        <f t="shared" si="3336"/>
        <v>0</v>
      </c>
      <c r="SX80" s="116">
        <f t="shared" si="3336"/>
        <v>0</v>
      </c>
      <c r="SY80" s="116">
        <f t="shared" si="3336"/>
        <v>0</v>
      </c>
      <c r="SZ80" s="116">
        <f t="shared" si="3336"/>
        <v>0</v>
      </c>
      <c r="TA80" s="116">
        <f t="shared" si="3336"/>
        <v>0</v>
      </c>
      <c r="TB80" s="116">
        <f t="shared" si="3336"/>
        <v>0</v>
      </c>
      <c r="TC80" s="116">
        <f t="shared" si="3336"/>
        <v>0</v>
      </c>
      <c r="TD80" s="116">
        <f t="shared" si="3336"/>
        <v>0</v>
      </c>
      <c r="TE80" s="116">
        <f t="shared" si="3336"/>
        <v>0</v>
      </c>
      <c r="TF80" s="116">
        <f t="shared" si="3336"/>
        <v>0</v>
      </c>
      <c r="TG80" s="116">
        <f t="shared" ref="TG80:VS80" si="3337">SUM(TG81:TG133)</f>
        <v>0</v>
      </c>
      <c r="TH80" s="116">
        <f t="shared" si="3337"/>
        <v>0</v>
      </c>
      <c r="TI80" s="116">
        <f t="shared" si="3337"/>
        <v>0</v>
      </c>
      <c r="TJ80" s="116">
        <f t="shared" si="3337"/>
        <v>0</v>
      </c>
      <c r="TK80" s="116">
        <f t="shared" si="3337"/>
        <v>0</v>
      </c>
      <c r="TL80" s="116">
        <f t="shared" si="3337"/>
        <v>0</v>
      </c>
      <c r="TM80" s="116">
        <f t="shared" si="3337"/>
        <v>0</v>
      </c>
      <c r="TN80" s="116">
        <f t="shared" si="3337"/>
        <v>0</v>
      </c>
      <c r="TO80" s="116">
        <f t="shared" si="3337"/>
        <v>0</v>
      </c>
      <c r="TP80" s="116">
        <f t="shared" si="3337"/>
        <v>0</v>
      </c>
      <c r="TQ80" s="116">
        <f t="shared" si="3337"/>
        <v>0</v>
      </c>
      <c r="TR80" s="116">
        <f t="shared" si="3337"/>
        <v>0</v>
      </c>
      <c r="TS80" s="116">
        <f t="shared" si="3337"/>
        <v>0</v>
      </c>
      <c r="TT80" s="116">
        <f t="shared" si="3337"/>
        <v>0</v>
      </c>
      <c r="TU80" s="116">
        <f t="shared" si="3337"/>
        <v>0</v>
      </c>
      <c r="TV80" s="116">
        <f t="shared" si="3337"/>
        <v>0</v>
      </c>
      <c r="TW80" s="116">
        <f t="shared" si="3337"/>
        <v>0</v>
      </c>
      <c r="TX80" s="116">
        <f t="shared" si="3337"/>
        <v>0</v>
      </c>
      <c r="TY80" s="116">
        <f t="shared" si="3337"/>
        <v>0</v>
      </c>
      <c r="TZ80" s="116">
        <f t="shared" si="3337"/>
        <v>0</v>
      </c>
      <c r="UA80" s="116">
        <f t="shared" si="3337"/>
        <v>0</v>
      </c>
      <c r="UB80" s="116">
        <f t="shared" si="3337"/>
        <v>0</v>
      </c>
      <c r="UC80" s="116">
        <f t="shared" si="3337"/>
        <v>0</v>
      </c>
      <c r="UD80" s="116">
        <f t="shared" si="3337"/>
        <v>0</v>
      </c>
      <c r="UE80" s="116">
        <f t="shared" si="3337"/>
        <v>0</v>
      </c>
      <c r="UF80" s="116">
        <f t="shared" si="3337"/>
        <v>0</v>
      </c>
      <c r="UG80" s="116">
        <f t="shared" si="3337"/>
        <v>0</v>
      </c>
      <c r="UH80" s="116">
        <f t="shared" si="3337"/>
        <v>0</v>
      </c>
      <c r="UI80" s="116">
        <f t="shared" si="3337"/>
        <v>0</v>
      </c>
      <c r="UJ80" s="116">
        <f t="shared" si="3337"/>
        <v>0</v>
      </c>
      <c r="UK80" s="116">
        <f t="shared" si="3337"/>
        <v>0</v>
      </c>
      <c r="UL80" s="116">
        <f t="shared" si="3337"/>
        <v>0</v>
      </c>
      <c r="UM80" s="116">
        <f t="shared" si="3337"/>
        <v>0</v>
      </c>
      <c r="UN80" s="116">
        <f t="shared" si="3337"/>
        <v>0</v>
      </c>
      <c r="UO80" s="116">
        <f t="shared" si="3337"/>
        <v>0</v>
      </c>
      <c r="UP80" s="116">
        <f t="shared" si="3337"/>
        <v>0</v>
      </c>
      <c r="UQ80" s="116">
        <f t="shared" si="3337"/>
        <v>0</v>
      </c>
      <c r="UR80" s="116">
        <f t="shared" si="3337"/>
        <v>0</v>
      </c>
      <c r="US80" s="116">
        <f t="shared" si="3337"/>
        <v>0</v>
      </c>
      <c r="UT80" s="116">
        <f t="shared" si="3337"/>
        <v>0</v>
      </c>
      <c r="UU80" s="116">
        <f t="shared" si="3337"/>
        <v>0</v>
      </c>
      <c r="UV80" s="116">
        <f t="shared" si="3337"/>
        <v>0</v>
      </c>
      <c r="UW80" s="116">
        <f t="shared" si="3337"/>
        <v>0</v>
      </c>
      <c r="UX80" s="116">
        <f t="shared" si="3337"/>
        <v>0</v>
      </c>
      <c r="UY80" s="116">
        <f t="shared" si="3337"/>
        <v>0</v>
      </c>
      <c r="UZ80" s="116">
        <f t="shared" si="3337"/>
        <v>0</v>
      </c>
      <c r="VA80" s="116">
        <f t="shared" si="3337"/>
        <v>0</v>
      </c>
      <c r="VB80" s="116">
        <f t="shared" si="3337"/>
        <v>0</v>
      </c>
      <c r="VC80" s="116">
        <f t="shared" si="3337"/>
        <v>0</v>
      </c>
      <c r="VD80" s="116">
        <f t="shared" si="3337"/>
        <v>0</v>
      </c>
      <c r="VE80" s="116">
        <f t="shared" si="3337"/>
        <v>0</v>
      </c>
      <c r="VF80" s="116">
        <f t="shared" si="3337"/>
        <v>0</v>
      </c>
      <c r="VG80" s="116">
        <f t="shared" si="3337"/>
        <v>0</v>
      </c>
      <c r="VH80" s="116">
        <f t="shared" si="3337"/>
        <v>0</v>
      </c>
      <c r="VI80" s="116">
        <f t="shared" si="3337"/>
        <v>0</v>
      </c>
      <c r="VJ80" s="116">
        <f t="shared" si="3337"/>
        <v>0</v>
      </c>
      <c r="VK80" s="116">
        <f t="shared" si="3337"/>
        <v>0</v>
      </c>
      <c r="VL80" s="116">
        <f t="shared" si="3337"/>
        <v>0</v>
      </c>
      <c r="VM80" s="116">
        <f t="shared" si="3337"/>
        <v>0</v>
      </c>
      <c r="VN80" s="116">
        <f t="shared" si="3337"/>
        <v>0</v>
      </c>
      <c r="VO80" s="116">
        <f t="shared" si="3337"/>
        <v>0</v>
      </c>
      <c r="VP80" s="116">
        <f t="shared" si="3337"/>
        <v>0</v>
      </c>
      <c r="VQ80" s="116">
        <f t="shared" si="3337"/>
        <v>0</v>
      </c>
      <c r="VR80" s="116">
        <f t="shared" si="3337"/>
        <v>0</v>
      </c>
      <c r="VS80" s="116">
        <f t="shared" si="3337"/>
        <v>0</v>
      </c>
      <c r="VT80" s="116">
        <f t="shared" ref="VT80:YD80" si="3338">SUM(VT81:VT133)</f>
        <v>0</v>
      </c>
      <c r="VU80" s="116">
        <f t="shared" si="3338"/>
        <v>0</v>
      </c>
      <c r="VV80" s="116">
        <f t="shared" si="3338"/>
        <v>0</v>
      </c>
      <c r="VW80" s="116">
        <f t="shared" si="3338"/>
        <v>0</v>
      </c>
      <c r="VX80" s="116">
        <f t="shared" si="3338"/>
        <v>0</v>
      </c>
      <c r="VY80" s="116">
        <f t="shared" si="3338"/>
        <v>0</v>
      </c>
      <c r="VZ80" s="116">
        <f t="shared" si="3338"/>
        <v>0</v>
      </c>
      <c r="WA80" s="116">
        <f t="shared" si="3338"/>
        <v>0</v>
      </c>
      <c r="WB80" s="116">
        <f t="shared" si="3338"/>
        <v>0</v>
      </c>
      <c r="WC80" s="116">
        <f t="shared" si="3338"/>
        <v>0</v>
      </c>
      <c r="WD80" s="116">
        <f t="shared" si="3338"/>
        <v>0</v>
      </c>
      <c r="WE80" s="116">
        <f t="shared" si="3338"/>
        <v>0</v>
      </c>
      <c r="WF80" s="116">
        <f t="shared" si="3338"/>
        <v>0</v>
      </c>
      <c r="WG80" s="116">
        <f t="shared" si="3338"/>
        <v>0</v>
      </c>
      <c r="WH80" s="116">
        <f t="shared" si="3338"/>
        <v>0</v>
      </c>
      <c r="WI80" s="116">
        <f t="shared" si="3338"/>
        <v>0</v>
      </c>
      <c r="WJ80" s="116">
        <f t="shared" si="3338"/>
        <v>0</v>
      </c>
      <c r="WK80" s="116">
        <f t="shared" si="3338"/>
        <v>0</v>
      </c>
      <c r="WL80" s="116">
        <f t="shared" si="3338"/>
        <v>0</v>
      </c>
      <c r="WM80" s="116">
        <f t="shared" si="3338"/>
        <v>0</v>
      </c>
      <c r="WN80" s="116">
        <f t="shared" si="3338"/>
        <v>0</v>
      </c>
      <c r="WO80" s="116">
        <f t="shared" si="3338"/>
        <v>0</v>
      </c>
      <c r="WP80" s="116">
        <f t="shared" si="3338"/>
        <v>0</v>
      </c>
      <c r="WQ80" s="116">
        <f t="shared" si="3338"/>
        <v>0</v>
      </c>
      <c r="WR80" s="116">
        <f t="shared" si="3338"/>
        <v>0</v>
      </c>
      <c r="WS80" s="116">
        <f t="shared" si="3338"/>
        <v>0</v>
      </c>
      <c r="WT80" s="116">
        <f t="shared" si="3338"/>
        <v>0</v>
      </c>
      <c r="WU80" s="116">
        <f t="shared" si="3338"/>
        <v>0</v>
      </c>
      <c r="WV80" s="116">
        <f t="shared" si="3338"/>
        <v>0</v>
      </c>
      <c r="WW80" s="116">
        <f t="shared" si="3338"/>
        <v>0</v>
      </c>
      <c r="WX80" s="116">
        <f t="shared" si="3338"/>
        <v>0</v>
      </c>
      <c r="WY80" s="116">
        <f t="shared" si="3338"/>
        <v>0</v>
      </c>
      <c r="WZ80" s="116">
        <f t="shared" si="3338"/>
        <v>0</v>
      </c>
      <c r="XA80" s="116">
        <f t="shared" si="3338"/>
        <v>0</v>
      </c>
      <c r="XB80" s="116">
        <f t="shared" si="3338"/>
        <v>0</v>
      </c>
      <c r="XC80" s="116">
        <f t="shared" si="3338"/>
        <v>0</v>
      </c>
      <c r="XD80" s="116">
        <f t="shared" si="3338"/>
        <v>0</v>
      </c>
      <c r="XE80" s="116">
        <f t="shared" si="3338"/>
        <v>0</v>
      </c>
      <c r="XF80" s="116">
        <f t="shared" si="3338"/>
        <v>0</v>
      </c>
      <c r="XG80" s="116">
        <f t="shared" si="3338"/>
        <v>0</v>
      </c>
      <c r="XH80" s="116">
        <f t="shared" si="3338"/>
        <v>0</v>
      </c>
      <c r="XI80" s="116">
        <f t="shared" si="3338"/>
        <v>0</v>
      </c>
      <c r="XJ80" s="116">
        <f t="shared" si="3338"/>
        <v>0</v>
      </c>
      <c r="XK80" s="116">
        <f t="shared" si="3338"/>
        <v>0</v>
      </c>
      <c r="XL80" s="116">
        <f t="shared" si="3338"/>
        <v>0</v>
      </c>
      <c r="XM80" s="116">
        <f t="shared" si="3338"/>
        <v>0</v>
      </c>
      <c r="XN80" s="116">
        <f t="shared" si="3338"/>
        <v>0</v>
      </c>
      <c r="XO80" s="116">
        <f t="shared" si="3338"/>
        <v>0</v>
      </c>
      <c r="XP80" s="116">
        <f t="shared" si="3338"/>
        <v>0</v>
      </c>
      <c r="XQ80" s="116">
        <f t="shared" si="3338"/>
        <v>0</v>
      </c>
      <c r="XR80" s="116">
        <f t="shared" si="3338"/>
        <v>0</v>
      </c>
      <c r="XS80" s="116">
        <f t="shared" si="3338"/>
        <v>0</v>
      </c>
      <c r="XT80" s="116">
        <f t="shared" si="3338"/>
        <v>0</v>
      </c>
      <c r="XU80" s="116">
        <f t="shared" si="3338"/>
        <v>18</v>
      </c>
      <c r="XV80" s="116">
        <f t="shared" si="3338"/>
        <v>346158.08890919999</v>
      </c>
      <c r="XW80" s="116">
        <f t="shared" si="3338"/>
        <v>3</v>
      </c>
      <c r="XX80" s="116">
        <f t="shared" si="3338"/>
        <v>57693.014818199998</v>
      </c>
      <c r="XY80" s="116">
        <f t="shared" si="3338"/>
        <v>4</v>
      </c>
      <c r="XZ80" s="116">
        <f t="shared" si="3338"/>
        <v>142008.6</v>
      </c>
      <c r="YA80" s="116">
        <f t="shared" si="3338"/>
        <v>14</v>
      </c>
      <c r="YB80" s="116">
        <f t="shared" si="3338"/>
        <v>0</v>
      </c>
      <c r="YC80" s="116">
        <f t="shared" si="3338"/>
        <v>0</v>
      </c>
      <c r="YD80" s="116">
        <f t="shared" si="3338"/>
        <v>0</v>
      </c>
      <c r="YE80" s="116">
        <f t="shared" ref="YE80:AAP80" si="3339">SUM(YE81:YE133)</f>
        <v>19.080000000000002</v>
      </c>
      <c r="YF80" s="116">
        <f t="shared" si="3339"/>
        <v>3.18</v>
      </c>
      <c r="YG80" s="116">
        <f t="shared" si="3339"/>
        <v>10.92</v>
      </c>
      <c r="YH80" s="116">
        <f t="shared" si="3339"/>
        <v>1</v>
      </c>
      <c r="YI80" s="116">
        <f t="shared" si="3339"/>
        <v>84315.585181799994</v>
      </c>
      <c r="YJ80" s="116">
        <f t="shared" si="3339"/>
        <v>0</v>
      </c>
      <c r="YK80" s="116">
        <f t="shared" si="3339"/>
        <v>0</v>
      </c>
      <c r="YL80" s="116">
        <f t="shared" si="3339"/>
        <v>0</v>
      </c>
      <c r="YM80" s="116">
        <f t="shared" si="3339"/>
        <v>0</v>
      </c>
      <c r="YN80" s="116">
        <f t="shared" si="3339"/>
        <v>0</v>
      </c>
      <c r="YO80" s="116">
        <f t="shared" si="3339"/>
        <v>0</v>
      </c>
      <c r="YP80" s="116">
        <f t="shared" si="3339"/>
        <v>0</v>
      </c>
      <c r="YQ80" s="116">
        <f t="shared" si="3339"/>
        <v>0</v>
      </c>
      <c r="YR80" s="116">
        <f t="shared" si="3339"/>
        <v>0</v>
      </c>
      <c r="YS80" s="116">
        <f t="shared" si="3339"/>
        <v>0</v>
      </c>
      <c r="YT80" s="116">
        <f t="shared" si="3339"/>
        <v>0</v>
      </c>
      <c r="YU80" s="116">
        <f t="shared" si="3339"/>
        <v>0</v>
      </c>
      <c r="YV80" s="116">
        <f t="shared" si="3339"/>
        <v>0</v>
      </c>
      <c r="YW80" s="116">
        <f t="shared" si="3339"/>
        <v>0</v>
      </c>
      <c r="YX80" s="116">
        <f t="shared" si="3339"/>
        <v>0</v>
      </c>
      <c r="YY80" s="116">
        <f t="shared" si="3339"/>
        <v>0</v>
      </c>
      <c r="YZ80" s="116">
        <f t="shared" si="3339"/>
        <v>0</v>
      </c>
      <c r="ZA80" s="116">
        <f t="shared" si="3339"/>
        <v>0</v>
      </c>
      <c r="ZB80" s="116">
        <f t="shared" si="3339"/>
        <v>0</v>
      </c>
      <c r="ZC80" s="116">
        <f t="shared" si="3339"/>
        <v>0</v>
      </c>
      <c r="ZD80" s="116">
        <f t="shared" si="3339"/>
        <v>0</v>
      </c>
      <c r="ZE80" s="116">
        <f t="shared" si="3339"/>
        <v>0</v>
      </c>
      <c r="ZF80" s="116">
        <f t="shared" si="3339"/>
        <v>0</v>
      </c>
      <c r="ZG80" s="116">
        <f t="shared" si="3339"/>
        <v>0</v>
      </c>
      <c r="ZH80" s="116">
        <f t="shared" si="3339"/>
        <v>0</v>
      </c>
      <c r="ZI80" s="116">
        <f t="shared" si="3339"/>
        <v>0</v>
      </c>
      <c r="ZJ80" s="116">
        <f t="shared" si="3339"/>
        <v>0</v>
      </c>
      <c r="ZK80" s="116">
        <f t="shared" si="3339"/>
        <v>0</v>
      </c>
      <c r="ZL80" s="116">
        <f t="shared" si="3339"/>
        <v>0</v>
      </c>
      <c r="ZM80" s="116">
        <f t="shared" si="3339"/>
        <v>0</v>
      </c>
      <c r="ZN80" s="116">
        <f t="shared" si="3339"/>
        <v>0</v>
      </c>
      <c r="ZO80" s="116">
        <f t="shared" si="3339"/>
        <v>0</v>
      </c>
      <c r="ZP80" s="116">
        <f t="shared" si="3339"/>
        <v>0</v>
      </c>
      <c r="ZQ80" s="116">
        <f t="shared" si="3339"/>
        <v>0</v>
      </c>
      <c r="ZR80" s="116">
        <f t="shared" si="3339"/>
        <v>0</v>
      </c>
      <c r="ZS80" s="116">
        <f t="shared" si="3339"/>
        <v>0</v>
      </c>
      <c r="ZT80" s="116">
        <f t="shared" si="3339"/>
        <v>0</v>
      </c>
      <c r="ZU80" s="116">
        <f t="shared" si="3339"/>
        <v>0</v>
      </c>
      <c r="ZV80" s="116">
        <f t="shared" si="3339"/>
        <v>0</v>
      </c>
      <c r="ZW80" s="116">
        <f t="shared" si="3339"/>
        <v>0</v>
      </c>
      <c r="ZX80" s="116">
        <f t="shared" si="3339"/>
        <v>0</v>
      </c>
      <c r="ZY80" s="116">
        <f t="shared" si="3339"/>
        <v>0</v>
      </c>
      <c r="ZZ80" s="116">
        <f t="shared" si="3339"/>
        <v>0</v>
      </c>
      <c r="AAA80" s="116">
        <f t="shared" si="3339"/>
        <v>0</v>
      </c>
      <c r="AAB80" s="116">
        <f t="shared" si="3339"/>
        <v>0</v>
      </c>
      <c r="AAC80" s="116">
        <f t="shared" si="3339"/>
        <v>2515</v>
      </c>
      <c r="AAD80" s="116">
        <f t="shared" si="3339"/>
        <v>451942593.1576668</v>
      </c>
      <c r="AAE80" s="116">
        <f t="shared" si="3339"/>
        <v>419.16666666666663</v>
      </c>
      <c r="AAF80" s="116">
        <f t="shared" si="3339"/>
        <v>75323765.52627781</v>
      </c>
      <c r="AAG80" s="116">
        <f t="shared" si="3339"/>
        <v>467</v>
      </c>
      <c r="AAH80" s="116">
        <f t="shared" si="3339"/>
        <v>78401800.36999999</v>
      </c>
      <c r="AAI80" s="116">
        <f t="shared" si="3339"/>
        <v>8846</v>
      </c>
      <c r="AAJ80" s="116">
        <f t="shared" si="3339"/>
        <v>5</v>
      </c>
      <c r="AAK80" s="116">
        <f t="shared" si="3339"/>
        <v>415957.57999999996</v>
      </c>
      <c r="AAL80" s="116">
        <f t="shared" si="3339"/>
        <v>172</v>
      </c>
      <c r="AAM80" s="116">
        <f t="shared" si="3339"/>
        <v>27749.229999999992</v>
      </c>
      <c r="AAN80" s="116">
        <f t="shared" si="3339"/>
        <v>4624.8716666666669</v>
      </c>
      <c r="AAO80" s="116">
        <f t="shared" si="3339"/>
        <v>4807.380000000001</v>
      </c>
      <c r="AAP80" s="116">
        <f t="shared" si="3339"/>
        <v>47.833333333333336</v>
      </c>
      <c r="AAQ80" s="116">
        <f t="shared" ref="AAQ80" si="3340">SUM(AAQ81:AAQ133)</f>
        <v>3078034.8437222019</v>
      </c>
    </row>
    <row r="81" spans="1:719" s="33" customFormat="1" ht="30" x14ac:dyDescent="0.25">
      <c r="A81" s="209"/>
      <c r="B81" s="247">
        <v>53</v>
      </c>
      <c r="C81" s="248" t="s">
        <v>459</v>
      </c>
      <c r="D81" s="226" t="s">
        <v>43</v>
      </c>
      <c r="E81" s="170">
        <v>15030</v>
      </c>
      <c r="F81" s="223">
        <v>2.35</v>
      </c>
      <c r="G81" s="319"/>
      <c r="H81" s="19">
        <v>1</v>
      </c>
      <c r="I81" s="224"/>
      <c r="J81" s="224"/>
      <c r="K81" s="236">
        <v>1.4</v>
      </c>
      <c r="L81" s="236">
        <v>1.68</v>
      </c>
      <c r="M81" s="236">
        <v>2.23</v>
      </c>
      <c r="N81" s="237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341">SUM(O81/12*$A$2)</f>
        <v>0</v>
      </c>
      <c r="R81" s="44">
        <f t="shared" ref="R81:R120" si="3342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43">SUM(O81*$F81)</f>
        <v>0</v>
      </c>
      <c r="Z81" s="44">
        <f t="shared" ref="Z81:Z120" si="3344">SUM(Q81*$F81)</f>
        <v>0</v>
      </c>
      <c r="AA81" s="44">
        <f t="shared" ref="AA81:AA120" si="3345">SUM(S81*$F81)</f>
        <v>0</v>
      </c>
      <c r="AB81" s="44">
        <f t="shared" ref="AB81:AB120" si="3346">SUM(S81-Q81)</f>
        <v>0</v>
      </c>
      <c r="AC81" s="44">
        <f t="shared" ref="AC81:AC120" si="3347">SUM(T81-R81)</f>
        <v>0</v>
      </c>
      <c r="AD81" s="169">
        <f>'СДП (план)'!Q82</f>
        <v>0</v>
      </c>
      <c r="AE81" s="169">
        <f>'СДП (план)'!R82</f>
        <v>0</v>
      </c>
      <c r="AF81" s="44">
        <f t="shared" ref="AF81:AF120" si="3348">SUM(AD81/12*$A$2)</f>
        <v>0</v>
      </c>
      <c r="AG81" s="44">
        <f t="shared" ref="AG81:AG120" si="3349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50">SUM(AD81*$F81)</f>
        <v>0</v>
      </c>
      <c r="AO81" s="44">
        <f t="shared" ref="AO81:AO133" si="3351">SUM(AF81*$F81)</f>
        <v>0</v>
      </c>
      <c r="AP81" s="44">
        <f t="shared" ref="AP81:AP133" si="3352">SUM(AH81*$F81)</f>
        <v>0</v>
      </c>
      <c r="AQ81" s="44">
        <f t="shared" ref="AQ81:AQ133" si="3353">SUM(AH81-AF81)</f>
        <v>0</v>
      </c>
      <c r="AR81" s="44">
        <f t="shared" ref="AR81:AR133" si="3354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355">SUM(AS81/12*$A$2)</f>
        <v>0</v>
      </c>
      <c r="AV81" s="44">
        <f t="shared" ref="AV81:AV120" si="3356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357">SUM(AS81*$F81)</f>
        <v>0</v>
      </c>
      <c r="BD81" s="44">
        <f t="shared" ref="BD81:BD120" si="3358">SUM(AU81*$F81)</f>
        <v>0</v>
      </c>
      <c r="BE81" s="44">
        <f t="shared" ref="BE81:BE120" si="3359">SUM(AW81*$F81)</f>
        <v>0</v>
      </c>
      <c r="BF81" s="44">
        <f t="shared" ref="BF81:BF120" si="3360">SUM(AW81-AU81)</f>
        <v>0</v>
      </c>
      <c r="BG81" s="44">
        <f t="shared" ref="BG81:BG120" si="3361">SUM(AX81-AV81)</f>
        <v>0</v>
      </c>
      <c r="BH81" s="104">
        <f>'СДП (план)'!U82</f>
        <v>0</v>
      </c>
      <c r="BI81" s="3">
        <f>'СДП (план)'!V82</f>
        <v>0</v>
      </c>
      <c r="BJ81" s="44">
        <f t="shared" ref="BJ81:BJ120" si="3362">SUM(BH81/12*$A$2)</f>
        <v>0</v>
      </c>
      <c r="BK81" s="44">
        <f t="shared" ref="BK81:BK120" si="3363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364">SUM(BH81*$F81)</f>
        <v>0</v>
      </c>
      <c r="BS81" s="44">
        <f t="shared" ref="BS81:BS120" si="3365">SUM(BJ81*$F81)</f>
        <v>0</v>
      </c>
      <c r="BT81" s="44">
        <f t="shared" ref="BT81:BT120" si="3366">SUM(BL81*$F81)</f>
        <v>0</v>
      </c>
      <c r="BU81" s="44">
        <f>SUM(BL81-BJ81)</f>
        <v>0</v>
      </c>
      <c r="BV81" s="44">
        <f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367">SUM(BW81/12*$A$2)</f>
        <v>0</v>
      </c>
      <c r="BZ81" s="44">
        <f t="shared" ref="BZ81:BZ120" si="3368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369">SUM(BW81*$F81)</f>
        <v>0</v>
      </c>
      <c r="CH81" s="44">
        <f t="shared" ref="CH81:CH120" si="3370">SUM(BY81*$F81)</f>
        <v>0</v>
      </c>
      <c r="CI81" s="44">
        <f t="shared" ref="CI81:CI120" si="3371">SUM(CA81*$F81)</f>
        <v>0</v>
      </c>
      <c r="CJ81" s="44">
        <f t="shared" ref="CJ81:CJ120" si="3372">SUM(CA81-BY81)</f>
        <v>0</v>
      </c>
      <c r="CK81" s="44">
        <f t="shared" ref="CK81:CK120" si="3373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374">SUM(CL81/12*$A$2)</f>
        <v>0</v>
      </c>
      <c r="CO81" s="44">
        <f t="shared" ref="CO81:CO120" si="3375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376">SUM(CL81*$F81)</f>
        <v>0</v>
      </c>
      <c r="CW81" s="44">
        <f t="shared" ref="CW81:CW120" si="3377">SUM(CN81*$F81)</f>
        <v>0</v>
      </c>
      <c r="CX81" s="44">
        <f t="shared" ref="CX81:CX120" si="3378">SUM(CP81*$F81)</f>
        <v>0</v>
      </c>
      <c r="CY81" s="44">
        <f t="shared" ref="CY81:CY120" si="3379">SUM(CP81-CN81)</f>
        <v>0</v>
      </c>
      <c r="CZ81" s="44">
        <f t="shared" ref="CZ81:CZ120" si="3380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381">SUM(DA81/12*$A$2)</f>
        <v>0</v>
      </c>
      <c r="DD81" s="44">
        <f t="shared" ref="DD81:DD120" si="3382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383">SUM(DA81*$F81)</f>
        <v>0</v>
      </c>
      <c r="DL81" s="44">
        <f t="shared" ref="DL81:DL120" si="3384">SUM(DC81*$F81)</f>
        <v>0</v>
      </c>
      <c r="DM81" s="44">
        <f t="shared" ref="DM81:DM120" si="3385">SUM(DE81*$F81)</f>
        <v>0</v>
      </c>
      <c r="DN81" s="44">
        <f t="shared" ref="DN81:DN120" si="3386">SUM(DE81-DC81)</f>
        <v>0</v>
      </c>
      <c r="DO81" s="44">
        <f t="shared" ref="DO81:DO120" si="3387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388">SUM(DP81/12*$A$2)</f>
        <v>0</v>
      </c>
      <c r="DS81" s="44">
        <f t="shared" ref="DS81:DS120" si="3389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390">SUM(DP81*$F81)</f>
        <v>0</v>
      </c>
      <c r="EA81" s="44">
        <f t="shared" ref="EA81:EA120" si="3391">SUM(DR81*$F81)</f>
        <v>0</v>
      </c>
      <c r="EB81" s="44">
        <f t="shared" ref="EB81:EB120" si="3392">SUM(DT81*$F81)</f>
        <v>0</v>
      </c>
      <c r="EC81" s="44">
        <f t="shared" ref="EC81:EC120" si="3393">SUM(DT81-DR81)</f>
        <v>0</v>
      </c>
      <c r="ED81" s="44">
        <f t="shared" ref="ED81:ED120" si="3394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395">SUM(EE81/12*$A$2)</f>
        <v>0</v>
      </c>
      <c r="EH81" s="44">
        <f t="shared" ref="EH81:EH120" si="3396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2</v>
      </c>
      <c r="EU81" s="44">
        <f>'СДП (план)'!AF82</f>
        <v>98897.4</v>
      </c>
      <c r="EV81" s="44">
        <f t="shared" ref="EV81:EV120" si="3397">SUM(ET81/12*$A$2)</f>
        <v>0.33333333333333331</v>
      </c>
      <c r="EW81" s="44">
        <f t="shared" ref="EW81:EW120" si="3398">SUM(EU81/12*$A$2)</f>
        <v>16482.899999999998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399">SUM(ET81*$F81)</f>
        <v>4.7</v>
      </c>
      <c r="FE81" s="44">
        <f t="shared" ref="FE81:FE120" si="3400">SUM(EV81*$F81)</f>
        <v>0.78333333333333333</v>
      </c>
      <c r="FF81" s="44">
        <f t="shared" ref="FF81:FF120" si="3401">SUM(EX81*$F81)</f>
        <v>0</v>
      </c>
      <c r="FG81" s="44">
        <f t="shared" ref="FG81:FG120" si="3402">SUM(EX81-EV81)</f>
        <v>-0.33333333333333331</v>
      </c>
      <c r="FH81" s="44">
        <f t="shared" ref="FH81:FH120" si="3403">SUM(EY81-EW81)</f>
        <v>-16482.899999999998</v>
      </c>
      <c r="FI81" s="5">
        <f>'СДП (план)'!AG82</f>
        <v>0</v>
      </c>
      <c r="FJ81" s="3">
        <f>'СДП (план)'!AH82</f>
        <v>0</v>
      </c>
      <c r="FK81" s="44">
        <f t="shared" ref="FK81:FK120" si="3404">SUM(FI81/12*$A$2)</f>
        <v>0</v>
      </c>
      <c r="FL81" s="44">
        <f t="shared" ref="FL81:FL120" si="3405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06">SUM(FI81*$F81)</f>
        <v>0</v>
      </c>
      <c r="FT81" s="44">
        <f t="shared" ref="FT81:FT120" si="3407">SUM(FK81*$F81)</f>
        <v>0</v>
      </c>
      <c r="FU81" s="44">
        <f t="shared" ref="FU81:FU120" si="3408">SUM(FM81*$F81)</f>
        <v>0</v>
      </c>
      <c r="FV81" s="44">
        <f t="shared" ref="FV81:FV120" si="3409">SUM(FM81-FK81)</f>
        <v>0</v>
      </c>
      <c r="FW81" s="44">
        <f t="shared" ref="FW81:FW120" si="3410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11">SUM(FX81/12*$A$2)</f>
        <v>0</v>
      </c>
      <c r="GA81" s="44">
        <f t="shared" ref="GA81:GA120" si="3412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13">SUM(FX81*$F81)</f>
        <v>0</v>
      </c>
      <c r="GI81" s="44">
        <f t="shared" ref="GI81:GI133" si="3414">SUM(FZ81*$F81)</f>
        <v>0</v>
      </c>
      <c r="GJ81" s="44">
        <f t="shared" ref="GJ81:GJ133" si="3415">SUM(GB81*$F81)</f>
        <v>0</v>
      </c>
      <c r="GK81" s="44">
        <f t="shared" ref="GK81:GK133" si="3416">SUM(GB81-FZ81)</f>
        <v>0</v>
      </c>
      <c r="GL81" s="44">
        <f t="shared" ref="GL81:GL133" si="3417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18">SUM(GM81/12*$A$2)</f>
        <v>0</v>
      </c>
      <c r="GP81" s="44">
        <f t="shared" ref="GP81:GP120" si="3419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20">SUM(GM81*$F81)</f>
        <v>0</v>
      </c>
      <c r="GX81" s="44">
        <f t="shared" ref="GX81:GX120" si="3421">SUM(GO81*$F81)</f>
        <v>0</v>
      </c>
      <c r="GY81" s="44">
        <f t="shared" ref="GY81:GY120" si="3422">SUM(GQ81*$F81)</f>
        <v>0</v>
      </c>
      <c r="GZ81" s="44">
        <f t="shared" ref="GZ81:GZ120" si="3423">SUM(GQ81-GO81)</f>
        <v>0</v>
      </c>
      <c r="HA81" s="44">
        <f t="shared" ref="HA81:HA120" si="3424">SUM(GR81-GP81)</f>
        <v>0</v>
      </c>
      <c r="HB81" s="46">
        <f>'СДП (план)'!AM82</f>
        <v>0</v>
      </c>
      <c r="HC81" s="141">
        <f>'СДП (план)'!AN82</f>
        <v>0</v>
      </c>
      <c r="HD81" s="44">
        <f t="shared" ref="HD81:HD120" si="3425">SUM(HB81/12*$A$2)</f>
        <v>0</v>
      </c>
      <c r="HE81" s="44">
        <f t="shared" ref="HE81:HE120" si="3426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27">SUM(HB81*$F81)</f>
        <v>0</v>
      </c>
      <c r="HM81" s="44">
        <f t="shared" ref="HM81:HM120" si="3428">SUM(HD81*$F81)</f>
        <v>0</v>
      </c>
      <c r="HN81" s="44">
        <f t="shared" ref="HN81:HN120" si="3429">SUM(HF81*$F81)</f>
        <v>0</v>
      </c>
      <c r="HO81" s="44">
        <f t="shared" ref="HO81:HO120" si="3430">SUM(HF81-HD81)</f>
        <v>0</v>
      </c>
      <c r="HP81" s="44">
        <f t="shared" ref="HP81:HP120" si="3431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32">SUM(HQ81/12*$A$2)</f>
        <v>0</v>
      </c>
      <c r="HT81" s="44">
        <f t="shared" ref="HT81:HT120" si="3433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34">SUM(HQ81*$F81)</f>
        <v>0</v>
      </c>
      <c r="IB81" s="44">
        <f t="shared" ref="IB81:IB120" si="3435">SUM(HS81*$F81)</f>
        <v>0</v>
      </c>
      <c r="IC81" s="44">
        <f t="shared" ref="IC81:IC120" si="3436">SUM(HU81*$F81)</f>
        <v>0</v>
      </c>
      <c r="ID81" s="44">
        <f t="shared" ref="ID81:ID120" si="3437">SUM(HU81-HS81)</f>
        <v>0</v>
      </c>
      <c r="IE81" s="44">
        <f t="shared" ref="IE81:IE120" si="3438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39">SUM(IF81/12*$A$2)</f>
        <v>0</v>
      </c>
      <c r="II81" s="44">
        <f t="shared" ref="II81:II120" si="3440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41">SUM(IF81*$F81)</f>
        <v>0</v>
      </c>
      <c r="IQ81" s="44">
        <f t="shared" ref="IQ81:IQ120" si="3442">SUM(IH81*$F81)</f>
        <v>0</v>
      </c>
      <c r="IR81" s="44">
        <f t="shared" ref="IR81:IR120" si="3443">SUM(IJ81*$F81)</f>
        <v>0</v>
      </c>
      <c r="IS81" s="44">
        <f t="shared" ref="IS81:IS120" si="3444">SUM(IJ81-IH81)</f>
        <v>0</v>
      </c>
      <c r="IT81" s="44">
        <f t="shared" ref="IT81:IT120" si="3445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46">SUM(IU81/12*$A$2)</f>
        <v>0</v>
      </c>
      <c r="IX81" s="44">
        <f t="shared" ref="IX81:IX120" si="3447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48">SUM(IU81*$F81)</f>
        <v>0</v>
      </c>
      <c r="JF81" s="44">
        <f t="shared" ref="JF81:JF120" si="3449">SUM(IW81*$F81)</f>
        <v>0</v>
      </c>
      <c r="JG81" s="44">
        <f t="shared" ref="JG81:JG120" si="3450">SUM(IY81*$F81)</f>
        <v>0</v>
      </c>
      <c r="JH81" s="44">
        <f t="shared" ref="JH81:JH120" si="3451">SUM(IY81-IW81)</f>
        <v>0</v>
      </c>
      <c r="JI81" s="44">
        <f t="shared" ref="JI81:JI120" si="3452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453">SUM(JJ81/12*$A$2)</f>
        <v>0</v>
      </c>
      <c r="JM81" s="44">
        <f t="shared" ref="JM81:JM120" si="3454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455">SUM(JJ81*$F81)</f>
        <v>0</v>
      </c>
      <c r="JU81" s="44">
        <f t="shared" ref="JU81:JU120" si="3456">SUM(JL81*$F81)</f>
        <v>0</v>
      </c>
      <c r="JV81" s="44">
        <f t="shared" ref="JV81:JV120" si="3457">SUM(JN81*$F81)</f>
        <v>0</v>
      </c>
      <c r="JW81" s="44">
        <f t="shared" ref="JW81:JW120" si="3458">SUM(JN81-JL81)</f>
        <v>0</v>
      </c>
      <c r="JX81" s="44">
        <f t="shared" ref="JX81:JX120" si="3459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460">SUM(JY81/12*$A$2)</f>
        <v>0</v>
      </c>
      <c r="KB81" s="44">
        <f t="shared" ref="KB81:KB120" si="3461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462">SUM(JY81*$F81)</f>
        <v>0</v>
      </c>
      <c r="KJ81" s="44">
        <f t="shared" ref="KJ81:KJ120" si="3463">SUM(KA81*$F81)</f>
        <v>0</v>
      </c>
      <c r="KK81" s="44">
        <f t="shared" ref="KK81:KK120" si="3464">SUM(KC81*$F81)</f>
        <v>0</v>
      </c>
      <c r="KL81" s="44">
        <f t="shared" ref="KL81:KL120" si="3465">SUM(KC81-KA81)</f>
        <v>0</v>
      </c>
      <c r="KM81" s="44">
        <f t="shared" ref="KM81:KM120" si="3466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467">SUM(KN81/12*$A$2)</f>
        <v>0</v>
      </c>
      <c r="KQ81" s="44">
        <f t="shared" ref="KQ81:KQ120" si="3468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469">SUM(KN81*$F81)</f>
        <v>0</v>
      </c>
      <c r="KY81" s="44">
        <f t="shared" ref="KY81:KY120" si="3470">SUM(KP81*$F81)</f>
        <v>0</v>
      </c>
      <c r="KZ81" s="44">
        <f t="shared" ref="KZ81:KZ120" si="3471">SUM(KR81*$F81)</f>
        <v>0</v>
      </c>
      <c r="LA81" s="44">
        <f t="shared" ref="LA81:LA120" si="3472">SUM(KR81-KP81)</f>
        <v>0</v>
      </c>
      <c r="LB81" s="44">
        <f t="shared" ref="LB81:LB120" si="3473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474">SUM(LC81/12*$A$2)</f>
        <v>0</v>
      </c>
      <c r="LF81" s="44">
        <f t="shared" ref="LF81:LF120" si="3475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476">SUM(LC81*$F81)</f>
        <v>0</v>
      </c>
      <c r="LN81" s="44">
        <f t="shared" ref="LN81:LN120" si="3477">SUM(LE81*$F81)</f>
        <v>0</v>
      </c>
      <c r="LO81" s="44">
        <f t="shared" ref="LO81:LO120" si="3478">SUM(LG81*$F81)</f>
        <v>0</v>
      </c>
      <c r="LP81" s="44">
        <f t="shared" ref="LP81:LP120" si="3479">SUM(LG81-LE81)</f>
        <v>0</v>
      </c>
      <c r="LQ81" s="44">
        <f t="shared" ref="LQ81:LQ120" si="3480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481">SUM(LR81/12*$A$2)</f>
        <v>0</v>
      </c>
      <c r="LU81" s="44">
        <f t="shared" ref="LU81:LU120" si="3482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483">SUM(LR81*$F81)</f>
        <v>0</v>
      </c>
      <c r="MC81" s="44">
        <f t="shared" ref="MC81:MC120" si="3484">SUM(LT81*$F81)</f>
        <v>0</v>
      </c>
      <c r="MD81" s="44">
        <f t="shared" ref="MD81:MD120" si="3485">SUM(LV81*$F81)</f>
        <v>0</v>
      </c>
      <c r="ME81" s="44">
        <f t="shared" ref="ME81:ME120" si="3486">SUM(LV81-LT81)</f>
        <v>0</v>
      </c>
      <c r="MF81" s="44">
        <f t="shared" ref="MF81:MF120" si="3487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488">SUM(MG81/12*$A$2)</f>
        <v>0</v>
      </c>
      <c r="MJ81" s="44">
        <f t="shared" ref="MJ81:MJ120" si="3489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490">SUM(MG81*$F81)</f>
        <v>0</v>
      </c>
      <c r="MR81" s="44">
        <f t="shared" ref="MR81:MR120" si="3491">SUM(MI81*$F81)</f>
        <v>0</v>
      </c>
      <c r="MS81" s="44">
        <f t="shared" ref="MS81:MS120" si="3492">SUM(MK81*$F81)</f>
        <v>0</v>
      </c>
      <c r="MT81" s="44">
        <f t="shared" ref="MT81:MT120" si="3493">SUM(MK81-MI81)</f>
        <v>0</v>
      </c>
      <c r="MU81" s="44">
        <f t="shared" ref="MU81:MU120" si="3494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495">SUM(MV81/12*$A$2)</f>
        <v>0</v>
      </c>
      <c r="MY81" s="44">
        <f t="shared" ref="MY81:MY120" si="3496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497">SUM(MV81*$F81)</f>
        <v>0</v>
      </c>
      <c r="NG81" s="44">
        <f t="shared" ref="NG81:NG120" si="3498">SUM(MX81*$F81)</f>
        <v>0</v>
      </c>
      <c r="NH81" s="44">
        <f t="shared" ref="NH81:NH120" si="3499">SUM(MZ81*$F81)</f>
        <v>0</v>
      </c>
      <c r="NI81" s="44">
        <f t="shared" ref="NI81:NI120" si="3500">SUM(MZ81-MX81)</f>
        <v>0</v>
      </c>
      <c r="NJ81" s="44">
        <f t="shared" ref="NJ81:NJ120" si="3501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02">SUM(NK81/12*$A$2)</f>
        <v>0</v>
      </c>
      <c r="NN81" s="44">
        <f t="shared" ref="NN81:NN120" si="3503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04">SUM(NK81*$F81)</f>
        <v>0</v>
      </c>
      <c r="NV81" s="44">
        <f t="shared" ref="NV81:NV120" si="3505">SUM(NM81*$F81)</f>
        <v>0</v>
      </c>
      <c r="NW81" s="44">
        <f t="shared" ref="NW81:NW120" si="3506">SUM(NO81*$F81)</f>
        <v>0</v>
      </c>
      <c r="NX81" s="44">
        <f t="shared" ref="NX81:NX120" si="3507">SUM(NO81-NM81)</f>
        <v>0</v>
      </c>
      <c r="NY81" s="44">
        <f t="shared" ref="NY81:NY120" si="3508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09">SUM(NZ81/12*$A$2)</f>
        <v>0</v>
      </c>
      <c r="OC81" s="44">
        <f t="shared" ref="OC81:OC120" si="3510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11">SUM(NZ81*$F81)</f>
        <v>0</v>
      </c>
      <c r="OK81" s="44">
        <f t="shared" ref="OK81:OK120" si="3512">SUM(OB81*$F81)</f>
        <v>0</v>
      </c>
      <c r="OL81" s="44">
        <f t="shared" ref="OL81:OL120" si="3513">SUM(OD81*$F81)</f>
        <v>0</v>
      </c>
      <c r="OM81" s="44">
        <f t="shared" ref="OM81:OM120" si="3514">SUM(OD81-OB81)</f>
        <v>0</v>
      </c>
      <c r="ON81" s="44">
        <f t="shared" ref="ON81:ON120" si="3515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16">SUM(OO81/12*$A$2)</f>
        <v>0</v>
      </c>
      <c r="OR81" s="44">
        <f t="shared" ref="OR81:OR120" si="3517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18">SUM(OO81*$F81)</f>
        <v>0</v>
      </c>
      <c r="OZ81" s="44">
        <f t="shared" ref="OZ81:OZ120" si="3519">SUM(OQ81*$F81)</f>
        <v>0</v>
      </c>
      <c r="PA81" s="44">
        <f t="shared" ref="PA81:PA120" si="3520">SUM(OS81*$F81)</f>
        <v>0</v>
      </c>
      <c r="PB81" s="44">
        <f t="shared" ref="PB81:PB120" si="3521">SUM(OS81-OQ81)</f>
        <v>0</v>
      </c>
      <c r="PC81" s="44">
        <f t="shared" ref="PC81:PC120" si="3522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23">SUM(PD81/12*$A$2)</f>
        <v>0</v>
      </c>
      <c r="PG81" s="44">
        <f t="shared" ref="PG81:PG120" si="3524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25">SUM(PD81*$F81)</f>
        <v>0</v>
      </c>
      <c r="PO81" s="44">
        <f t="shared" ref="PO81:PO120" si="3526">SUM(PF81*$F81)</f>
        <v>0</v>
      </c>
      <c r="PP81" s="44">
        <f t="shared" ref="PP81:PP120" si="3527">SUM(PH81*$F81)</f>
        <v>0</v>
      </c>
      <c r="PQ81" s="44">
        <f t="shared" ref="PQ81:PQ120" si="3528">SUM(PH81-PF81)</f>
        <v>0</v>
      </c>
      <c r="PR81" s="44">
        <f t="shared" ref="PR81:PR120" si="3529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30">SUM(PS81/12*$A$2)</f>
        <v>0</v>
      </c>
      <c r="PV81" s="44">
        <f t="shared" ref="PV81:PV120" si="3531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32">SUM(PS81*$F81)</f>
        <v>0</v>
      </c>
      <c r="QD81" s="44">
        <f t="shared" ref="QD81:QD126" si="3533">SUM(PU81*$F81)</f>
        <v>0</v>
      </c>
      <c r="QE81" s="44">
        <f t="shared" ref="QE81:QE126" si="3534">SUM(PW81*$F81)</f>
        <v>0</v>
      </c>
      <c r="QF81" s="44">
        <f t="shared" ref="QF81:QF126" si="3535">SUM(PW81-PU81)</f>
        <v>0</v>
      </c>
      <c r="QG81" s="44">
        <f t="shared" ref="QG81:QG126" si="3536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37">SUM(QH81/12*$A$2)</f>
        <v>0</v>
      </c>
      <c r="QK81" s="44">
        <f t="shared" ref="QK81:QK120" si="3538">SUM(QI81/12*$A$2)</f>
        <v>0</v>
      </c>
      <c r="QL81" s="44">
        <f>VLOOKUP($C81,факт!$D$8:$JF$250,213,0)</f>
        <v>0</v>
      </c>
      <c r="QM81" s="44">
        <f>VLOOKUP($C81,факт!$D$8:$JF$250,214,0)</f>
        <v>0</v>
      </c>
      <c r="QN81" s="44">
        <f>VLOOKUP($C81,факт!$D$8:$JF$250,215,0)</f>
        <v>0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39">SUM(QH81*$F81)</f>
        <v>0</v>
      </c>
      <c r="QS81" s="44">
        <f t="shared" ref="QS81:QS120" si="3540">SUM(QJ81*$F81)</f>
        <v>0</v>
      </c>
      <c r="QT81" s="44">
        <f t="shared" ref="QT81:QT120" si="3541">SUM(QL81*$F81)</f>
        <v>0</v>
      </c>
      <c r="QU81" s="44">
        <f t="shared" ref="QU81:QU120" si="3542">SUM(QL81-QJ81)</f>
        <v>0</v>
      </c>
      <c r="QV81" s="44">
        <f t="shared" ref="QV81:QV120" si="3543">SUM(QM81-QK81)</f>
        <v>0</v>
      </c>
      <c r="QW81" s="45">
        <f>'СДП (план)'!BU82</f>
        <v>0</v>
      </c>
      <c r="QX81" s="44">
        <f>'СДП (план)'!BV82</f>
        <v>0</v>
      </c>
      <c r="QY81" s="44">
        <f t="shared" ref="QY81:QY120" si="3544">SUM(QW81/12*$A$2)</f>
        <v>0</v>
      </c>
      <c r="QZ81" s="44">
        <f t="shared" ref="QZ81:QZ120" si="3545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46">SUM(QW81*$F81)</f>
        <v>0</v>
      </c>
      <c r="RH81" s="44">
        <f t="shared" ref="RH81:RH120" si="3547">SUM(QY81*$F81)</f>
        <v>0</v>
      </c>
      <c r="RI81" s="44">
        <f t="shared" ref="RI81:RI120" si="3548">SUM(RA81*$F81)</f>
        <v>0</v>
      </c>
      <c r="RJ81" s="44">
        <f t="shared" ref="RJ81:RJ120" si="3549">SUM(RA81-QY81)</f>
        <v>0</v>
      </c>
      <c r="RK81" s="44">
        <f t="shared" ref="RK81:RK120" si="3550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551">SUM(RL81/12*$A$2)</f>
        <v>0</v>
      </c>
      <c r="RO81" s="44">
        <f t="shared" ref="RO81:RO120" si="3552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553">SUM(RL81*$F81)</f>
        <v>0</v>
      </c>
      <c r="RW81" s="44">
        <f t="shared" ref="RW81:RW120" si="3554">SUM(RN81*$F81)</f>
        <v>0</v>
      </c>
      <c r="RX81" s="44">
        <f t="shared" ref="RX81:RX120" si="3555">SUM(RP81*$F81)</f>
        <v>0</v>
      </c>
      <c r="RY81" s="44">
        <f t="shared" ref="RY81:RY120" si="3556">SUM(RP81-RN81)</f>
        <v>0</v>
      </c>
      <c r="RZ81" s="44">
        <f t="shared" ref="RZ81:RZ120" si="3557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558">SUM(SA81/12*$A$2)</f>
        <v>0</v>
      </c>
      <c r="SD81" s="44">
        <f t="shared" ref="SD81:SD120" si="3559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560">SUM(SA81*$F81)</f>
        <v>0</v>
      </c>
      <c r="SL81" s="44">
        <f t="shared" ref="SL81:SL120" si="3561">SUM(SC81*$F81)</f>
        <v>0</v>
      </c>
      <c r="SM81" s="44">
        <f t="shared" ref="SM81:SM120" si="3562">SUM(SE81*$F81)</f>
        <v>0</v>
      </c>
      <c r="SN81" s="44">
        <f t="shared" ref="SN81:SN120" si="3563">SUM(SE81-SC81)</f>
        <v>0</v>
      </c>
      <c r="SO81" s="44">
        <f t="shared" ref="SO81:SO120" si="3564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565">SUM(SP81/12*$A$2)</f>
        <v>0</v>
      </c>
      <c r="SS81" s="44">
        <f t="shared" ref="SS81:SS120" si="3566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567">SUM(SP81*$F81)</f>
        <v>0</v>
      </c>
      <c r="TA81" s="44">
        <f t="shared" ref="TA81:TA120" si="3568">SUM(SR81*$F81)</f>
        <v>0</v>
      </c>
      <c r="TB81" s="44">
        <f t="shared" ref="TB81:TB120" si="3569">SUM(ST81*$F81)</f>
        <v>0</v>
      </c>
      <c r="TC81" s="44">
        <f t="shared" ref="TC81:TC120" si="3570">SUM(ST81-SR81)</f>
        <v>0</v>
      </c>
      <c r="TD81" s="44">
        <f t="shared" ref="TD81:TD120" si="3571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572">SUM(TE81/12*$A$2)</f>
        <v>0</v>
      </c>
      <c r="TH81" s="44">
        <f t="shared" ref="TH81:TH120" si="3573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574">SUM(TE81*$F81)</f>
        <v>0</v>
      </c>
      <c r="TP81" s="44">
        <f t="shared" ref="TP81:TP120" si="3575">SUM(TG81*$F81)</f>
        <v>0</v>
      </c>
      <c r="TQ81" s="44">
        <f t="shared" ref="TQ81:TQ120" si="3576">SUM(TI81*$F81)</f>
        <v>0</v>
      </c>
      <c r="TR81" s="44">
        <f t="shared" ref="TR81:TR120" si="3577">SUM(TI81-TG81)</f>
        <v>0</v>
      </c>
      <c r="TS81" s="44">
        <f t="shared" ref="TS81:TS120" si="3578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579">SUM(TT81/12*$A$2)</f>
        <v>0</v>
      </c>
      <c r="TW81" s="44">
        <f t="shared" ref="TW81:TW120" si="3580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581">SUM(TT81*$F81)</f>
        <v>0</v>
      </c>
      <c r="UE81" s="44">
        <f t="shared" ref="UE81:UE120" si="3582">SUM(TV81*$F81)</f>
        <v>0</v>
      </c>
      <c r="UF81" s="44">
        <f t="shared" ref="UF81:UF120" si="3583">SUM(TX81*$F81)</f>
        <v>0</v>
      </c>
      <c r="UG81" s="44">
        <f t="shared" ref="UG81:UG120" si="3584">SUM(TX81-TV81)</f>
        <v>0</v>
      </c>
      <c r="UH81" s="44">
        <f t="shared" ref="UH81:UH120" si="3585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586">SUM(UI81/12*$A$2)</f>
        <v>0</v>
      </c>
      <c r="UL81" s="44">
        <f t="shared" ref="UL81:UL120" si="3587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588">SUM(UI81*$F81)</f>
        <v>0</v>
      </c>
      <c r="UT81" s="44">
        <f t="shared" ref="UT81:UT120" si="3589">SUM(UK81*$F81)</f>
        <v>0</v>
      </c>
      <c r="UU81" s="44">
        <f t="shared" ref="UU81:UU120" si="3590">SUM(UM81*$F81)</f>
        <v>0</v>
      </c>
      <c r="UV81" s="44">
        <f t="shared" ref="UV81:UV120" si="3591">SUM(UM81-UK81)</f>
        <v>0</v>
      </c>
      <c r="UW81" s="44">
        <f t="shared" ref="UW81:UW120" si="3592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593">SUM(UX81/12*$A$2)</f>
        <v>0</v>
      </c>
      <c r="VA81" s="44">
        <f t="shared" ref="VA81:VA120" si="3594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595">SUM(UX81*$F81)</f>
        <v>0</v>
      </c>
      <c r="VI81" s="44">
        <f t="shared" ref="VI81:VI126" si="3596">SUM(UZ81*$F81)</f>
        <v>0</v>
      </c>
      <c r="VJ81" s="44">
        <f t="shared" ref="VJ81:VJ120" si="3597">SUM(VB81*$F81)</f>
        <v>0</v>
      </c>
      <c r="VK81" s="44">
        <f t="shared" ref="VK81:VK126" si="3598">SUM(VB81-UZ81)</f>
        <v>0</v>
      </c>
      <c r="VL81" s="44">
        <f t="shared" ref="VL81:VL126" si="3599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00">SUM(VM81/12*$A$2)</f>
        <v>0</v>
      </c>
      <c r="VP81" s="44">
        <f t="shared" ref="VP81:VP120" si="3601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02">SUM(VM81*$F81)</f>
        <v>0</v>
      </c>
      <c r="VX81" s="44">
        <f t="shared" ref="VX81:VX120" si="3603">SUM(VO81*$F81)</f>
        <v>0</v>
      </c>
      <c r="VY81" s="44">
        <f t="shared" ref="VY81:VY120" si="3604">SUM(VQ81*$F81)</f>
        <v>0</v>
      </c>
      <c r="VZ81" s="44">
        <f t="shared" ref="VZ81:VZ120" si="3605">SUM(VQ81-VO81)</f>
        <v>0</v>
      </c>
      <c r="WA81" s="44">
        <f t="shared" ref="WA81:WA120" si="3606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07">SUM(WB81/12*$A$2)</f>
        <v>0</v>
      </c>
      <c r="WE81" s="44">
        <f t="shared" ref="WE81:WE120" si="3608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09">SUM(WB81*$F81)</f>
        <v>0</v>
      </c>
      <c r="WM81" s="44">
        <f t="shared" ref="WM81:WM120" si="3610">SUM(WD81*$F81)</f>
        <v>0</v>
      </c>
      <c r="WN81" s="44">
        <f t="shared" ref="WN81:WN120" si="3611">SUM(WF81*$F81)</f>
        <v>0</v>
      </c>
      <c r="WO81" s="44">
        <f t="shared" ref="WO81:WO120" si="3612">SUM(WF81-WD81)</f>
        <v>0</v>
      </c>
      <c r="WP81" s="44">
        <f t="shared" ref="WP81:WP120" si="3613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14">SUM(WQ81/12*$A$2)</f>
        <v>0</v>
      </c>
      <c r="WT81" s="44">
        <f t="shared" ref="WT81:WT120" si="3615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16">SUM(WQ81*$F81)</f>
        <v>0</v>
      </c>
      <c r="XB81" s="44">
        <f t="shared" ref="XB81:XB120" si="3617">SUM(WS81*$F81)</f>
        <v>0</v>
      </c>
      <c r="XC81" s="44">
        <f t="shared" ref="XC81:XC120" si="3618">SUM(WU81*$F81)</f>
        <v>0</v>
      </c>
      <c r="XD81" s="44">
        <f t="shared" ref="XD81:XD120" si="3619">SUM(WU81-WS81)</f>
        <v>0</v>
      </c>
      <c r="XE81" s="44">
        <f t="shared" ref="XE81:XE120" si="3620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21">SUM(XF81/12*$A$2)</f>
        <v>0</v>
      </c>
      <c r="XI81" s="44">
        <f t="shared" ref="XI81:XI120" si="3622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23">SUM(XF81*$F81)</f>
        <v>0</v>
      </c>
      <c r="XQ81" s="44">
        <f t="shared" ref="XQ81:XQ120" si="3624">SUM(XH81*$F81)</f>
        <v>0</v>
      </c>
      <c r="XR81" s="44">
        <f t="shared" ref="XR81:XR120" si="3625">SUM(XJ81*$F81)</f>
        <v>0</v>
      </c>
      <c r="XS81" s="44">
        <f t="shared" ref="XS81:XS120" si="3626">SUM(XJ81-XH81)</f>
        <v>0</v>
      </c>
      <c r="XT81" s="44">
        <f t="shared" ref="XT81:XT120" si="3627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28">SUM(XU81/12*$A$2)</f>
        <v>0</v>
      </c>
      <c r="XX81" s="44">
        <f t="shared" ref="XX81:XX120" si="3629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30">SUM(XU81*$F81)</f>
        <v>0</v>
      </c>
      <c r="YF81" s="44">
        <f t="shared" ref="YF81:YF120" si="3631">SUM(XW81*$F81)</f>
        <v>0</v>
      </c>
      <c r="YG81" s="44">
        <f t="shared" ref="YG81:YG120" si="3632">SUM(XY81*$F81)</f>
        <v>0</v>
      </c>
      <c r="YH81" s="44">
        <f t="shared" ref="YH81:YH120" si="3633">SUM(XY81-XW81)</f>
        <v>0</v>
      </c>
      <c r="YI81" s="44">
        <f t="shared" ref="YI81:YI120" si="3634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35">SUM(YJ81/12*$A$2)</f>
        <v>0</v>
      </c>
      <c r="YM81" s="44">
        <f t="shared" ref="YM81:YM120" si="3636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37">SUM(YJ81*$F81)</f>
        <v>0</v>
      </c>
      <c r="YU81" s="44">
        <f t="shared" ref="YU81:YU120" si="3638">SUM(YL81*$F81)</f>
        <v>0</v>
      </c>
      <c r="YV81" s="44">
        <f t="shared" ref="YV81:YV120" si="3639">SUM(YN81*$F81)</f>
        <v>0</v>
      </c>
      <c r="YW81" s="44">
        <f t="shared" ref="YW81:YW120" si="3640">SUM(YN81-YL81)</f>
        <v>0</v>
      </c>
      <c r="YX81" s="44">
        <f t="shared" ref="YX81:YX120" si="3641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42">SUM(YY81/12*$A$2)</f>
        <v>0</v>
      </c>
      <c r="ZB81" s="44">
        <f t="shared" ref="ZB81:ZB120" si="3643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44">SUM(YY81*$F81)</f>
        <v>0</v>
      </c>
      <c r="ZJ81" s="44">
        <f t="shared" ref="ZJ81:ZJ126" si="3645">SUM(ZA81*$F81)</f>
        <v>0</v>
      </c>
      <c r="ZK81" s="44">
        <f t="shared" ref="ZK81:ZK126" si="3646">SUM(ZC81*$F81)</f>
        <v>0</v>
      </c>
      <c r="ZL81" s="44">
        <f t="shared" ref="ZL81:ZL126" si="3647">SUM(ZC81-ZA81)</f>
        <v>0</v>
      </c>
      <c r="ZM81" s="44">
        <f t="shared" ref="ZM81:ZM126" si="3648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>SUM(HD81,DC81,AU81,BY81,AF81,BJ81,Q81,NM81,LE81,LT81,OB81,EV81,FK81,HS81,JL81,MI81,MX81,TV81,IH81,IW81,KA81,DR81,EG81,WS81,WD81,UK81,UZ81,RN81,TG81,VO81,OQ81,PF81,PU81,QJ81,FZ81,QY81,GO81,SR81,XH81,XW81,SC81,CN81,KP81,YL81,ZA81)</f>
        <v>0.33333333333333331</v>
      </c>
      <c r="AAF81" s="49">
        <f>SUM(HE81,DD81,AV81,BZ81,AG81,BK81,R81,NN81,LF81,LU81,OC81,EW81,FL81,HT81,JM81,MJ81,MY81,TW81,II81,IX81,KB81,DS81,EH81,WT81,WE81,UL81,VA81,RO81,TH81,VP81,OR81,PG81,PV81,QK81,GA81,QZ81,GP81,SS81,XI81,XX81,SD81,CO81,KQ81,YM81,ZB81)</f>
        <v>16482.899999999998</v>
      </c>
      <c r="AAG81" s="49">
        <f>SUM(HF81,DE81,AW81,CA81,AH81,BL81,S81,NO81,LG81,LV81,OD81,EX81,FM81,HU81,JN81,MK81,MZ81,TX81,IJ81,IY81,KC81,DT81,EI81,WU81,WF81,UM81,VB81,RP81,TI81,VQ81,OS81,PH81,PW81,QL81,GB81,RA81,GQ81,ST81,XJ81,XY81,SE81,CP81,KR81,YN81,ZC81)</f>
        <v>0</v>
      </c>
      <c r="AAH81" s="49">
        <f>SUM(HG81,DF81,AX81,CB81,AI81,BM81,T81,NP81,LH81,LW81,OE81,EY81,FN81,HV81,JO81,ML81,NA81,TY81,IK81,IZ81,KD81,DU81,EJ81,WV81,WG81,UN81,VC81,RQ81,TJ81,VR81,OT81,PI81,PX81,QM81,GC81,RB81,GR81,SU81,XK81,XZ81,SF81,CQ81,KS81,YO81,ZD81)</f>
        <v>0</v>
      </c>
      <c r="AAI81" s="49">
        <f>SUM(HH81,DG81,AY81,CC81,AJ81,BN81,U81,NQ81,LI81,LX81,OF81,EZ81,FO81,HW81,JP81,MM81,NB81,TZ81,IL81,JA81,KE81,DV81,EK81,WW81,WH81,UO81,VD81,RR81,TK81,VS81,OU81,PJ81,PY81,QN81,GD81,RC81,GS81,SV81,XL81,YA81,SG81,CR81,KT81,YP81,ZE81)</f>
        <v>0</v>
      </c>
      <c r="AAJ81" s="49">
        <f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>SUM(HM81,DL81,BD81,CH81,AO81,BS81,Z81,NV81,LN81,MC81,OK81,FE81,FT81,IB81,JU81,MR81,NG81,UE81,IQ81,JF81,KJ81,EA81,EP81,XB81,WM81,UT81,VI81,RW81,TP81,VX81,OZ81,PO81,QD81,QS81,GI81,RH81,GX81,TA81,XQ81,YF81,SL81,CW81,KY81,YU81,ZJ81)</f>
        <v>0.78333333333333333</v>
      </c>
      <c r="AAO81" s="49">
        <f>SUM(HN81,DM81,BE81,CI81,AP81,BT81,AA81,NW81,LO81,MD81,OL81,FF81,FU81,IC81,JV81,MS81,NH81,UF81,IR81,JG81,KK81,EB81,EQ81,XC81,WN81,UU81,VJ81,RX81,TQ81,VY81,PA81,PP81,QE81,QT81,GJ81,RI81,GY81,TB81,XR81,YG81,SM81,CX81,KZ81,YV81,ZK81)</f>
        <v>0</v>
      </c>
      <c r="AAP81" s="44">
        <f t="shared" ref="AAP81:AAP120" si="3649">SUM(AAG81-AAE81)</f>
        <v>-0.33333333333333331</v>
      </c>
      <c r="AAQ81" s="44">
        <f t="shared" ref="AAQ81:AAQ120" si="3650">SUM(AAH81-AAF81)</f>
        <v>-16482.899999999998</v>
      </c>
    </row>
    <row r="82" spans="1:719" s="33" customFormat="1" ht="30" x14ac:dyDescent="0.25">
      <c r="A82" s="209"/>
      <c r="B82" s="247">
        <v>54</v>
      </c>
      <c r="C82" s="248" t="s">
        <v>460</v>
      </c>
      <c r="D82" s="226" t="s">
        <v>44</v>
      </c>
      <c r="E82" s="170">
        <v>15030</v>
      </c>
      <c r="F82" s="223">
        <v>2.48</v>
      </c>
      <c r="G82" s="319"/>
      <c r="H82" s="224">
        <v>1</v>
      </c>
      <c r="I82" s="244"/>
      <c r="J82" s="244"/>
      <c r="K82" s="236">
        <v>1.4</v>
      </c>
      <c r="L82" s="236">
        <v>1.68</v>
      </c>
      <c r="M82" s="236">
        <v>2.23</v>
      </c>
      <c r="N82" s="237">
        <v>2.57</v>
      </c>
      <c r="O82" s="45">
        <f>'СДП (план)'!O83</f>
        <v>0</v>
      </c>
      <c r="P82" s="45">
        <f>'СДП (план)'!P83</f>
        <v>0</v>
      </c>
      <c r="Q82" s="44">
        <f t="shared" si="3341"/>
        <v>0</v>
      </c>
      <c r="R82" s="44">
        <f t="shared" si="3342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43"/>
        <v>0</v>
      </c>
      <c r="Z82" s="44">
        <f t="shared" si="3344"/>
        <v>0</v>
      </c>
      <c r="AA82" s="44">
        <f t="shared" si="3345"/>
        <v>0</v>
      </c>
      <c r="AB82" s="44">
        <f t="shared" si="3346"/>
        <v>0</v>
      </c>
      <c r="AC82" s="44">
        <f t="shared" si="3347"/>
        <v>0</v>
      </c>
      <c r="AD82" s="169">
        <f>'СДП (план)'!Q83</f>
        <v>0</v>
      </c>
      <c r="AE82" s="169">
        <f>'СДП (план)'!R83</f>
        <v>0</v>
      </c>
      <c r="AF82" s="44">
        <f t="shared" si="3348"/>
        <v>0</v>
      </c>
      <c r="AG82" s="44">
        <f t="shared" si="3349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50"/>
        <v>0</v>
      </c>
      <c r="AO82" s="44">
        <f t="shared" si="3351"/>
        <v>0</v>
      </c>
      <c r="AP82" s="44">
        <f t="shared" si="3352"/>
        <v>0</v>
      </c>
      <c r="AQ82" s="44">
        <f t="shared" si="3353"/>
        <v>0</v>
      </c>
      <c r="AR82" s="44">
        <f t="shared" si="3354"/>
        <v>0</v>
      </c>
      <c r="AS82" s="45">
        <f>'СДП (план)'!S83</f>
        <v>0</v>
      </c>
      <c r="AT82" s="44">
        <f>'СДП (план)'!T83</f>
        <v>0</v>
      </c>
      <c r="AU82" s="44">
        <f t="shared" si="3355"/>
        <v>0</v>
      </c>
      <c r="AV82" s="44">
        <f t="shared" si="3356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357"/>
        <v>0</v>
      </c>
      <c r="BD82" s="44">
        <f t="shared" si="3358"/>
        <v>0</v>
      </c>
      <c r="BE82" s="44">
        <f t="shared" si="3359"/>
        <v>0</v>
      </c>
      <c r="BF82" s="44">
        <f t="shared" si="3360"/>
        <v>0</v>
      </c>
      <c r="BG82" s="44">
        <f t="shared" si="3361"/>
        <v>0</v>
      </c>
      <c r="BH82" s="104">
        <f>'СДП (план)'!U83</f>
        <v>0</v>
      </c>
      <c r="BI82" s="3">
        <f>'СДП (план)'!V83</f>
        <v>0</v>
      </c>
      <c r="BJ82" s="44">
        <f t="shared" si="3362"/>
        <v>0</v>
      </c>
      <c r="BK82" s="44">
        <f t="shared" si="3363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364"/>
        <v>0</v>
      </c>
      <c r="BS82" s="44">
        <f t="shared" si="3365"/>
        <v>0</v>
      </c>
      <c r="BT82" s="44">
        <f t="shared" si="3366"/>
        <v>0</v>
      </c>
      <c r="BU82" s="44">
        <f>SUM(BL82-BJ82)</f>
        <v>0</v>
      </c>
      <c r="BV82" s="44">
        <f>SUM(BM82-BK82)</f>
        <v>0</v>
      </c>
      <c r="BW82" s="45">
        <f>'СДП (план)'!W83</f>
        <v>0</v>
      </c>
      <c r="BX82" s="44">
        <f>'СДП (план)'!X83</f>
        <v>0</v>
      </c>
      <c r="BY82" s="44">
        <f t="shared" si="3367"/>
        <v>0</v>
      </c>
      <c r="BZ82" s="44">
        <f t="shared" si="3368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369"/>
        <v>0</v>
      </c>
      <c r="CH82" s="44">
        <f t="shared" si="3370"/>
        <v>0</v>
      </c>
      <c r="CI82" s="44">
        <f t="shared" si="3371"/>
        <v>0</v>
      </c>
      <c r="CJ82" s="44">
        <f t="shared" si="3372"/>
        <v>0</v>
      </c>
      <c r="CK82" s="44">
        <f t="shared" si="3373"/>
        <v>0</v>
      </c>
      <c r="CL82" s="47">
        <f>'СДП (план)'!Y83</f>
        <v>0</v>
      </c>
      <c r="CM82" s="44">
        <f>'СДП (план)'!Z83</f>
        <v>0</v>
      </c>
      <c r="CN82" s="44">
        <f t="shared" si="3374"/>
        <v>0</v>
      </c>
      <c r="CO82" s="44">
        <f t="shared" si="3375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376"/>
        <v>0</v>
      </c>
      <c r="CW82" s="44">
        <f t="shared" si="3377"/>
        <v>0</v>
      </c>
      <c r="CX82" s="44">
        <f t="shared" si="3378"/>
        <v>0</v>
      </c>
      <c r="CY82" s="44">
        <f t="shared" si="3379"/>
        <v>0</v>
      </c>
      <c r="CZ82" s="44">
        <f t="shared" si="3380"/>
        <v>0</v>
      </c>
      <c r="DA82" s="46">
        <f>'СДП (план)'!AA83</f>
        <v>0</v>
      </c>
      <c r="DB82" s="46">
        <f>'СДП (план)'!AB83</f>
        <v>0</v>
      </c>
      <c r="DC82" s="44">
        <f t="shared" si="3381"/>
        <v>0</v>
      </c>
      <c r="DD82" s="44">
        <f t="shared" si="3382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383"/>
        <v>0</v>
      </c>
      <c r="DL82" s="44">
        <f t="shared" si="3384"/>
        <v>0</v>
      </c>
      <c r="DM82" s="44">
        <f t="shared" si="3385"/>
        <v>0</v>
      </c>
      <c r="DN82" s="44">
        <f t="shared" si="3386"/>
        <v>0</v>
      </c>
      <c r="DO82" s="44">
        <f t="shared" si="3387"/>
        <v>0</v>
      </c>
      <c r="DP82" s="5">
        <f>'СДП (план)'!AC83</f>
        <v>0</v>
      </c>
      <c r="DQ82" s="3">
        <f>'СДП (план)'!AD83</f>
        <v>0</v>
      </c>
      <c r="DR82" s="44">
        <f t="shared" si="3388"/>
        <v>0</v>
      </c>
      <c r="DS82" s="44">
        <f t="shared" si="3389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390"/>
        <v>0</v>
      </c>
      <c r="EA82" s="44">
        <f t="shared" si="3391"/>
        <v>0</v>
      </c>
      <c r="EB82" s="44">
        <f t="shared" si="3392"/>
        <v>0</v>
      </c>
      <c r="EC82" s="44">
        <f t="shared" si="3393"/>
        <v>0</v>
      </c>
      <c r="ED82" s="44">
        <f t="shared" si="3394"/>
        <v>0</v>
      </c>
      <c r="EE82" s="44">
        <f>'СДП (план)'!CY83</f>
        <v>0</v>
      </c>
      <c r="EF82" s="44">
        <f>'СДП (план)'!CZ83</f>
        <v>0</v>
      </c>
      <c r="EG82" s="44">
        <f t="shared" si="3395"/>
        <v>0</v>
      </c>
      <c r="EH82" s="44">
        <f t="shared" si="3396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397"/>
        <v>0</v>
      </c>
      <c r="EW82" s="44">
        <f t="shared" si="3398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399"/>
        <v>0</v>
      </c>
      <c r="FE82" s="44">
        <f t="shared" si="3400"/>
        <v>0</v>
      </c>
      <c r="FF82" s="44">
        <f t="shared" si="3401"/>
        <v>0</v>
      </c>
      <c r="FG82" s="44">
        <f t="shared" si="3402"/>
        <v>0</v>
      </c>
      <c r="FH82" s="44">
        <f t="shared" si="3403"/>
        <v>0</v>
      </c>
      <c r="FI82" s="5">
        <f>'СДП (план)'!AG83</f>
        <v>0</v>
      </c>
      <c r="FJ82" s="3">
        <f>'СДП (план)'!AH83</f>
        <v>0</v>
      </c>
      <c r="FK82" s="44">
        <f t="shared" si="3404"/>
        <v>0</v>
      </c>
      <c r="FL82" s="44">
        <f t="shared" si="3405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06"/>
        <v>0</v>
      </c>
      <c r="FT82" s="44">
        <f t="shared" si="3407"/>
        <v>0</v>
      </c>
      <c r="FU82" s="44">
        <f t="shared" si="3408"/>
        <v>0</v>
      </c>
      <c r="FV82" s="44">
        <f t="shared" si="3409"/>
        <v>0</v>
      </c>
      <c r="FW82" s="44">
        <f t="shared" si="3410"/>
        <v>0</v>
      </c>
      <c r="FX82" s="5">
        <f>'СДП (план)'!AI83</f>
        <v>0</v>
      </c>
      <c r="FY82" s="3">
        <f>'СДП (план)'!AJ83</f>
        <v>0</v>
      </c>
      <c r="FZ82" s="44">
        <f t="shared" si="3411"/>
        <v>0</v>
      </c>
      <c r="GA82" s="44">
        <f t="shared" si="3412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13"/>
        <v>0</v>
      </c>
      <c r="GI82" s="44">
        <f t="shared" si="3414"/>
        <v>0</v>
      </c>
      <c r="GJ82" s="44">
        <f t="shared" si="3415"/>
        <v>0</v>
      </c>
      <c r="GK82" s="44">
        <f t="shared" si="3416"/>
        <v>0</v>
      </c>
      <c r="GL82" s="44">
        <f t="shared" si="3417"/>
        <v>0</v>
      </c>
      <c r="GM82" s="45">
        <f>'СДП (план)'!AK83</f>
        <v>0</v>
      </c>
      <c r="GN82" s="44">
        <f>'СДП (план)'!AL83</f>
        <v>0</v>
      </c>
      <c r="GO82" s="44">
        <f t="shared" si="3418"/>
        <v>0</v>
      </c>
      <c r="GP82" s="44">
        <f t="shared" si="3419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20"/>
        <v>0</v>
      </c>
      <c r="GX82" s="44">
        <f t="shared" si="3421"/>
        <v>0</v>
      </c>
      <c r="GY82" s="44">
        <f t="shared" si="3422"/>
        <v>0</v>
      </c>
      <c r="GZ82" s="44">
        <f t="shared" si="3423"/>
        <v>0</v>
      </c>
      <c r="HA82" s="44">
        <f t="shared" si="3424"/>
        <v>0</v>
      </c>
      <c r="HB82" s="46">
        <f>'СДП (план)'!AM83</f>
        <v>0</v>
      </c>
      <c r="HC82" s="141">
        <f>'СДП (план)'!AN83</f>
        <v>0</v>
      </c>
      <c r="HD82" s="44">
        <f t="shared" si="3425"/>
        <v>0</v>
      </c>
      <c r="HE82" s="44">
        <f t="shared" si="3426"/>
        <v>0</v>
      </c>
      <c r="HF82" s="44"/>
      <c r="HG82" s="44"/>
      <c r="HH82" s="44"/>
      <c r="HI82" s="44"/>
      <c r="HJ82" s="44"/>
      <c r="HK82" s="44"/>
      <c r="HL82" s="44">
        <f t="shared" si="3427"/>
        <v>0</v>
      </c>
      <c r="HM82" s="44">
        <f t="shared" si="3428"/>
        <v>0</v>
      </c>
      <c r="HN82" s="44">
        <f t="shared" si="3429"/>
        <v>0</v>
      </c>
      <c r="HO82" s="44">
        <f t="shared" si="3430"/>
        <v>0</v>
      </c>
      <c r="HP82" s="44">
        <f t="shared" si="3431"/>
        <v>0</v>
      </c>
      <c r="HQ82" s="45">
        <f>'СДП (план)'!AO83</f>
        <v>0</v>
      </c>
      <c r="HR82" s="44">
        <f>'СДП (план)'!AP83</f>
        <v>0</v>
      </c>
      <c r="HS82" s="44">
        <f t="shared" si="3432"/>
        <v>0</v>
      </c>
      <c r="HT82" s="44">
        <f t="shared" si="3433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34"/>
        <v>0</v>
      </c>
      <c r="IB82" s="44">
        <f t="shared" si="3435"/>
        <v>0</v>
      </c>
      <c r="IC82" s="44">
        <f t="shared" si="3436"/>
        <v>0</v>
      </c>
      <c r="ID82" s="44">
        <f t="shared" si="3437"/>
        <v>0</v>
      </c>
      <c r="IE82" s="44">
        <f t="shared" si="3438"/>
        <v>0</v>
      </c>
      <c r="IF82" s="45">
        <f>'СДП (план)'!AQ83</f>
        <v>0</v>
      </c>
      <c r="IG82" s="44">
        <f>'СДП (план)'!AR83</f>
        <v>0</v>
      </c>
      <c r="IH82" s="44">
        <f t="shared" si="3439"/>
        <v>0</v>
      </c>
      <c r="II82" s="44">
        <f t="shared" si="3440"/>
        <v>0</v>
      </c>
      <c r="IJ82" s="44"/>
      <c r="IK82" s="44"/>
      <c r="IL82" s="44"/>
      <c r="IM82" s="44"/>
      <c r="IN82" s="44"/>
      <c r="IO82" s="44"/>
      <c r="IP82" s="44">
        <f t="shared" si="3441"/>
        <v>0</v>
      </c>
      <c r="IQ82" s="44">
        <f t="shared" si="3442"/>
        <v>0</v>
      </c>
      <c r="IR82" s="44">
        <f t="shared" si="3443"/>
        <v>0</v>
      </c>
      <c r="IS82" s="44">
        <f t="shared" si="3444"/>
        <v>0</v>
      </c>
      <c r="IT82" s="44">
        <f t="shared" si="3445"/>
        <v>0</v>
      </c>
      <c r="IU82" s="45">
        <f>'СДП (план)'!AS83</f>
        <v>0</v>
      </c>
      <c r="IV82" s="44">
        <f>'СДП (план)'!AT83</f>
        <v>0</v>
      </c>
      <c r="IW82" s="44">
        <f t="shared" si="3446"/>
        <v>0</v>
      </c>
      <c r="IX82" s="44">
        <f t="shared" si="3447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48"/>
        <v>0</v>
      </c>
      <c r="JF82" s="44">
        <f t="shared" si="3449"/>
        <v>0</v>
      </c>
      <c r="JG82" s="44">
        <f t="shared" si="3450"/>
        <v>0</v>
      </c>
      <c r="JH82" s="44">
        <f t="shared" si="3451"/>
        <v>0</v>
      </c>
      <c r="JI82" s="44">
        <f t="shared" si="3452"/>
        <v>0</v>
      </c>
      <c r="JJ82" s="5">
        <f>'СДП (план)'!AU83</f>
        <v>0</v>
      </c>
      <c r="JK82" s="3">
        <f>'СДП (план)'!AV83</f>
        <v>0</v>
      </c>
      <c r="JL82" s="44">
        <f t="shared" si="3453"/>
        <v>0</v>
      </c>
      <c r="JM82" s="44">
        <f t="shared" si="3454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455"/>
        <v>0</v>
      </c>
      <c r="JU82" s="44">
        <f t="shared" si="3456"/>
        <v>0</v>
      </c>
      <c r="JV82" s="44">
        <f t="shared" si="3457"/>
        <v>0</v>
      </c>
      <c r="JW82" s="44">
        <f t="shared" si="3458"/>
        <v>0</v>
      </c>
      <c r="JX82" s="44">
        <f t="shared" si="3459"/>
        <v>0</v>
      </c>
      <c r="JY82" s="5">
        <f>'СДП (план)'!AW83</f>
        <v>0</v>
      </c>
      <c r="JZ82" s="3">
        <f>'СДП (план)'!AX83</f>
        <v>0</v>
      </c>
      <c r="KA82" s="44">
        <f t="shared" si="3460"/>
        <v>0</v>
      </c>
      <c r="KB82" s="44">
        <f t="shared" si="3461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462"/>
        <v>0</v>
      </c>
      <c r="KJ82" s="44">
        <f t="shared" si="3463"/>
        <v>0</v>
      </c>
      <c r="KK82" s="44">
        <f t="shared" si="3464"/>
        <v>0</v>
      </c>
      <c r="KL82" s="44">
        <f t="shared" si="3465"/>
        <v>0</v>
      </c>
      <c r="KM82" s="44">
        <f t="shared" si="3466"/>
        <v>0</v>
      </c>
      <c r="KN82" s="5">
        <f>'СДП (план)'!AY83</f>
        <v>0</v>
      </c>
      <c r="KO82" s="3">
        <f>'СДП (план)'!AZ83</f>
        <v>0</v>
      </c>
      <c r="KP82" s="44">
        <f t="shared" si="3467"/>
        <v>0</v>
      </c>
      <c r="KQ82" s="44">
        <f t="shared" si="3468"/>
        <v>0</v>
      </c>
      <c r="KR82" s="44"/>
      <c r="KS82" s="44"/>
      <c r="KT82" s="44"/>
      <c r="KU82" s="44"/>
      <c r="KV82" s="44"/>
      <c r="KW82" s="44"/>
      <c r="KX82" s="44">
        <f t="shared" si="3469"/>
        <v>0</v>
      </c>
      <c r="KY82" s="44">
        <f t="shared" si="3470"/>
        <v>0</v>
      </c>
      <c r="KZ82" s="44">
        <f t="shared" si="3471"/>
        <v>0</v>
      </c>
      <c r="LA82" s="44">
        <f t="shared" si="3472"/>
        <v>0</v>
      </c>
      <c r="LB82" s="44">
        <f t="shared" si="3473"/>
        <v>0</v>
      </c>
      <c r="LC82" s="45">
        <f>'СДП (план)'!BA83</f>
        <v>0</v>
      </c>
      <c r="LD82" s="44">
        <f>'СДП (план)'!BB83</f>
        <v>0</v>
      </c>
      <c r="LE82" s="44">
        <f t="shared" si="3474"/>
        <v>0</v>
      </c>
      <c r="LF82" s="44">
        <f t="shared" si="3475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476"/>
        <v>0</v>
      </c>
      <c r="LN82" s="44">
        <f t="shared" si="3477"/>
        <v>0</v>
      </c>
      <c r="LO82" s="44">
        <f t="shared" si="3478"/>
        <v>0</v>
      </c>
      <c r="LP82" s="44">
        <f t="shared" si="3479"/>
        <v>0</v>
      </c>
      <c r="LQ82" s="44">
        <f t="shared" si="3480"/>
        <v>0</v>
      </c>
      <c r="LR82" s="45">
        <f>'СДП (план)'!BC83</f>
        <v>0</v>
      </c>
      <c r="LS82" s="44">
        <f>'СДП (план)'!BD83</f>
        <v>0</v>
      </c>
      <c r="LT82" s="44">
        <f t="shared" si="3481"/>
        <v>0</v>
      </c>
      <c r="LU82" s="44">
        <f t="shared" si="3482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483"/>
        <v>0</v>
      </c>
      <c r="MC82" s="44">
        <f t="shared" si="3484"/>
        <v>0</v>
      </c>
      <c r="MD82" s="44">
        <f t="shared" si="3485"/>
        <v>0</v>
      </c>
      <c r="ME82" s="44">
        <f t="shared" si="3486"/>
        <v>0</v>
      </c>
      <c r="MF82" s="44">
        <f t="shared" si="3487"/>
        <v>0</v>
      </c>
      <c r="MG82" s="47">
        <f>'СДП (план)'!BE83</f>
        <v>0</v>
      </c>
      <c r="MH82" s="47">
        <f>'СДП (план)'!BF83</f>
        <v>0</v>
      </c>
      <c r="MI82" s="44">
        <f t="shared" si="3488"/>
        <v>0</v>
      </c>
      <c r="MJ82" s="44">
        <f t="shared" si="3489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490"/>
        <v>0</v>
      </c>
      <c r="MR82" s="44">
        <f t="shared" si="3491"/>
        <v>0</v>
      </c>
      <c r="MS82" s="44">
        <f t="shared" si="3492"/>
        <v>0</v>
      </c>
      <c r="MT82" s="44">
        <f t="shared" si="3493"/>
        <v>0</v>
      </c>
      <c r="MU82" s="44">
        <f t="shared" si="3494"/>
        <v>0</v>
      </c>
      <c r="MV82" s="47">
        <f>'СДП (план)'!BG83</f>
        <v>0</v>
      </c>
      <c r="MW82" s="47">
        <f>'СДП (план)'!BH83</f>
        <v>0</v>
      </c>
      <c r="MX82" s="44">
        <f t="shared" si="3495"/>
        <v>0</v>
      </c>
      <c r="MY82" s="44">
        <f t="shared" si="3496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497"/>
        <v>0</v>
      </c>
      <c r="NG82" s="44">
        <f t="shared" si="3498"/>
        <v>0</v>
      </c>
      <c r="NH82" s="44">
        <f t="shared" si="3499"/>
        <v>0</v>
      </c>
      <c r="NI82" s="44">
        <f t="shared" si="3500"/>
        <v>0</v>
      </c>
      <c r="NJ82" s="44">
        <f t="shared" si="3501"/>
        <v>0</v>
      </c>
      <c r="NK82" s="45">
        <f>'СДП (план)'!BI83</f>
        <v>0</v>
      </c>
      <c r="NL82" s="44">
        <f>'СДП (план)'!BJ83</f>
        <v>0</v>
      </c>
      <c r="NM82" s="44">
        <f t="shared" si="3502"/>
        <v>0</v>
      </c>
      <c r="NN82" s="44">
        <f t="shared" si="3503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04"/>
        <v>0</v>
      </c>
      <c r="NV82" s="44">
        <f t="shared" si="3505"/>
        <v>0</v>
      </c>
      <c r="NW82" s="44">
        <f t="shared" si="3506"/>
        <v>0</v>
      </c>
      <c r="NX82" s="44">
        <f t="shared" si="3507"/>
        <v>0</v>
      </c>
      <c r="NY82" s="44">
        <f t="shared" si="3508"/>
        <v>0</v>
      </c>
      <c r="NZ82" s="45">
        <f>'СДП (план)'!BK83</f>
        <v>0</v>
      </c>
      <c r="OA82" s="44">
        <f>'СДП (план)'!BL83</f>
        <v>0</v>
      </c>
      <c r="OB82" s="44">
        <f t="shared" si="3509"/>
        <v>0</v>
      </c>
      <c r="OC82" s="44">
        <f t="shared" si="3510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11"/>
        <v>0</v>
      </c>
      <c r="OK82" s="44">
        <f t="shared" si="3512"/>
        <v>0</v>
      </c>
      <c r="OL82" s="44">
        <f t="shared" si="3513"/>
        <v>0</v>
      </c>
      <c r="OM82" s="44">
        <f t="shared" si="3514"/>
        <v>0</v>
      </c>
      <c r="ON82" s="44">
        <f t="shared" si="3515"/>
        <v>0</v>
      </c>
      <c r="OO82" s="45">
        <f>'СДП (план)'!BM83</f>
        <v>0</v>
      </c>
      <c r="OP82" s="44">
        <f>'СДП (план)'!BN83</f>
        <v>0</v>
      </c>
      <c r="OQ82" s="44">
        <f t="shared" si="3516"/>
        <v>0</v>
      </c>
      <c r="OR82" s="44">
        <f t="shared" si="3517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18"/>
        <v>0</v>
      </c>
      <c r="OZ82" s="44">
        <f t="shared" si="3519"/>
        <v>0</v>
      </c>
      <c r="PA82" s="44">
        <f t="shared" si="3520"/>
        <v>0</v>
      </c>
      <c r="PB82" s="44">
        <f t="shared" si="3521"/>
        <v>0</v>
      </c>
      <c r="PC82" s="44">
        <f t="shared" si="3522"/>
        <v>0</v>
      </c>
      <c r="PD82" s="45">
        <f>'СДП (план)'!BO83</f>
        <v>0</v>
      </c>
      <c r="PE82" s="44">
        <f>'СДП (план)'!BP83</f>
        <v>0</v>
      </c>
      <c r="PF82" s="44">
        <f t="shared" si="3523"/>
        <v>0</v>
      </c>
      <c r="PG82" s="44">
        <f t="shared" si="3524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25"/>
        <v>0</v>
      </c>
      <c r="PO82" s="44">
        <f t="shared" si="3526"/>
        <v>0</v>
      </c>
      <c r="PP82" s="44">
        <f t="shared" si="3527"/>
        <v>0</v>
      </c>
      <c r="PQ82" s="44">
        <f t="shared" si="3528"/>
        <v>0</v>
      </c>
      <c r="PR82" s="44">
        <f t="shared" si="3529"/>
        <v>0</v>
      </c>
      <c r="PS82" s="45">
        <f>'СДП (план)'!BQ83</f>
        <v>0</v>
      </c>
      <c r="PT82" s="44">
        <f>'СДП (план)'!BR83</f>
        <v>0</v>
      </c>
      <c r="PU82" s="44">
        <f t="shared" si="3530"/>
        <v>0</v>
      </c>
      <c r="PV82" s="44">
        <f t="shared" si="3531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32"/>
        <v>0</v>
      </c>
      <c r="QD82" s="44">
        <f t="shared" si="3533"/>
        <v>0</v>
      </c>
      <c r="QE82" s="44">
        <f t="shared" si="3534"/>
        <v>0</v>
      </c>
      <c r="QF82" s="44">
        <f t="shared" si="3535"/>
        <v>0</v>
      </c>
      <c r="QG82" s="44">
        <f t="shared" si="3536"/>
        <v>0</v>
      </c>
      <c r="QH82" s="45">
        <f>'СДП (план)'!BS83</f>
        <v>0</v>
      </c>
      <c r="QI82" s="44">
        <f>'СДП (план)'!BT83</f>
        <v>0</v>
      </c>
      <c r="QJ82" s="44">
        <f t="shared" si="3537"/>
        <v>0</v>
      </c>
      <c r="QK82" s="44">
        <f t="shared" si="3538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39"/>
        <v>0</v>
      </c>
      <c r="QS82" s="44">
        <f t="shared" si="3540"/>
        <v>0</v>
      </c>
      <c r="QT82" s="44">
        <f t="shared" si="3541"/>
        <v>0</v>
      </c>
      <c r="QU82" s="44">
        <f t="shared" si="3542"/>
        <v>0</v>
      </c>
      <c r="QV82" s="44">
        <f t="shared" si="3543"/>
        <v>0</v>
      </c>
      <c r="QW82" s="45">
        <f>'СДП (план)'!BU83</f>
        <v>0</v>
      </c>
      <c r="QX82" s="44">
        <f>'СДП (план)'!BV83</f>
        <v>0</v>
      </c>
      <c r="QY82" s="44">
        <f t="shared" si="3544"/>
        <v>0</v>
      </c>
      <c r="QZ82" s="44">
        <f t="shared" si="3545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46"/>
        <v>0</v>
      </c>
      <c r="RH82" s="44">
        <f t="shared" si="3547"/>
        <v>0</v>
      </c>
      <c r="RI82" s="44">
        <f t="shared" si="3548"/>
        <v>0</v>
      </c>
      <c r="RJ82" s="44">
        <f t="shared" si="3549"/>
        <v>0</v>
      </c>
      <c r="RK82" s="44">
        <f t="shared" si="3550"/>
        <v>0</v>
      </c>
      <c r="RL82" s="45">
        <f>'СДП (план)'!BW83</f>
        <v>0</v>
      </c>
      <c r="RM82" s="44">
        <f>'СДП (план)'!BX83</f>
        <v>0</v>
      </c>
      <c r="RN82" s="44">
        <f t="shared" si="3551"/>
        <v>0</v>
      </c>
      <c r="RO82" s="44">
        <f t="shared" si="3552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553"/>
        <v>0</v>
      </c>
      <c r="RW82" s="44">
        <f t="shared" si="3554"/>
        <v>0</v>
      </c>
      <c r="RX82" s="44">
        <f t="shared" si="3555"/>
        <v>0</v>
      </c>
      <c r="RY82" s="44">
        <f t="shared" si="3556"/>
        <v>0</v>
      </c>
      <c r="RZ82" s="44">
        <f t="shared" si="3557"/>
        <v>0</v>
      </c>
      <c r="SA82" s="45">
        <f>'СДП (план)'!BY83</f>
        <v>0</v>
      </c>
      <c r="SB82" s="44">
        <f>'СДП (план)'!BZ83</f>
        <v>0</v>
      </c>
      <c r="SC82" s="44">
        <f t="shared" si="3558"/>
        <v>0</v>
      </c>
      <c r="SD82" s="44">
        <f t="shared" si="3559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560"/>
        <v>0</v>
      </c>
      <c r="SL82" s="44">
        <f t="shared" si="3561"/>
        <v>0</v>
      </c>
      <c r="SM82" s="44">
        <f t="shared" si="3562"/>
        <v>0</v>
      </c>
      <c r="SN82" s="44">
        <f t="shared" si="3563"/>
        <v>0</v>
      </c>
      <c r="SO82" s="44">
        <f t="shared" si="3564"/>
        <v>0</v>
      </c>
      <c r="SP82" s="45">
        <f>'СДП (план)'!CA83</f>
        <v>0</v>
      </c>
      <c r="SQ82" s="44">
        <f>'СДП (план)'!CB83</f>
        <v>0</v>
      </c>
      <c r="SR82" s="44">
        <f t="shared" si="3565"/>
        <v>0</v>
      </c>
      <c r="SS82" s="44">
        <f t="shared" si="3566"/>
        <v>0</v>
      </c>
      <c r="ST82" s="44"/>
      <c r="SU82" s="44"/>
      <c r="SV82" s="44"/>
      <c r="SW82" s="44"/>
      <c r="SX82" s="44"/>
      <c r="SY82" s="44"/>
      <c r="SZ82" s="44">
        <f t="shared" si="3567"/>
        <v>0</v>
      </c>
      <c r="TA82" s="44">
        <f t="shared" si="3568"/>
        <v>0</v>
      </c>
      <c r="TB82" s="44">
        <f t="shared" si="3569"/>
        <v>0</v>
      </c>
      <c r="TC82" s="44">
        <f t="shared" si="3570"/>
        <v>0</v>
      </c>
      <c r="TD82" s="44">
        <f t="shared" si="3571"/>
        <v>0</v>
      </c>
      <c r="TE82" s="45">
        <f>'СДП (план)'!CC83</f>
        <v>0</v>
      </c>
      <c r="TF82" s="44">
        <f>'СДП (план)'!CD83</f>
        <v>0</v>
      </c>
      <c r="TG82" s="44">
        <f t="shared" si="3572"/>
        <v>0</v>
      </c>
      <c r="TH82" s="44">
        <f t="shared" si="3573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574"/>
        <v>0</v>
      </c>
      <c r="TP82" s="44">
        <f t="shared" si="3575"/>
        <v>0</v>
      </c>
      <c r="TQ82" s="44">
        <f t="shared" si="3576"/>
        <v>0</v>
      </c>
      <c r="TR82" s="44">
        <f t="shared" si="3577"/>
        <v>0</v>
      </c>
      <c r="TS82" s="44">
        <f t="shared" si="3578"/>
        <v>0</v>
      </c>
      <c r="TT82" s="47">
        <f>'СДП (план)'!CE83</f>
        <v>0</v>
      </c>
      <c r="TU82" s="47">
        <f>'СДП (план)'!CF83</f>
        <v>0</v>
      </c>
      <c r="TV82" s="44">
        <f t="shared" si="3579"/>
        <v>0</v>
      </c>
      <c r="TW82" s="44">
        <f t="shared" si="3580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581"/>
        <v>0</v>
      </c>
      <c r="UE82" s="44">
        <f t="shared" si="3582"/>
        <v>0</v>
      </c>
      <c r="UF82" s="44">
        <f t="shared" si="3583"/>
        <v>0</v>
      </c>
      <c r="UG82" s="44">
        <f t="shared" si="3584"/>
        <v>0</v>
      </c>
      <c r="UH82" s="44">
        <f t="shared" si="3585"/>
        <v>0</v>
      </c>
      <c r="UI82" s="45">
        <f>'СДП (план)'!CG83</f>
        <v>0</v>
      </c>
      <c r="UJ82" s="44">
        <f>'СДП (план)'!CH83</f>
        <v>0</v>
      </c>
      <c r="UK82" s="44">
        <f t="shared" si="3586"/>
        <v>0</v>
      </c>
      <c r="UL82" s="44">
        <f t="shared" si="3587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588"/>
        <v>0</v>
      </c>
      <c r="UT82" s="44">
        <f t="shared" si="3589"/>
        <v>0</v>
      </c>
      <c r="UU82" s="44">
        <f t="shared" si="3590"/>
        <v>0</v>
      </c>
      <c r="UV82" s="44">
        <f t="shared" si="3591"/>
        <v>0</v>
      </c>
      <c r="UW82" s="44">
        <f t="shared" si="3592"/>
        <v>0</v>
      </c>
      <c r="UX82" s="45">
        <f>'СДП (план)'!CI83</f>
        <v>0</v>
      </c>
      <c r="UY82" s="44">
        <f>'СДП (план)'!CJ83</f>
        <v>0</v>
      </c>
      <c r="UZ82" s="44">
        <f t="shared" si="3593"/>
        <v>0</v>
      </c>
      <c r="VA82" s="44">
        <f t="shared" si="3594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595"/>
        <v>0</v>
      </c>
      <c r="VI82" s="44">
        <f t="shared" si="3596"/>
        <v>0</v>
      </c>
      <c r="VJ82" s="44">
        <f t="shared" si="3597"/>
        <v>0</v>
      </c>
      <c r="VK82" s="44">
        <f t="shared" si="3598"/>
        <v>0</v>
      </c>
      <c r="VL82" s="44">
        <f t="shared" si="3599"/>
        <v>0</v>
      </c>
      <c r="VM82" s="45">
        <f>'СДП (план)'!CK83</f>
        <v>0</v>
      </c>
      <c r="VN82" s="44">
        <f>'СДП (план)'!CL83</f>
        <v>0</v>
      </c>
      <c r="VO82" s="44">
        <f t="shared" si="3600"/>
        <v>0</v>
      </c>
      <c r="VP82" s="44">
        <f t="shared" si="3601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02"/>
        <v>0</v>
      </c>
      <c r="VX82" s="44">
        <f t="shared" si="3603"/>
        <v>0</v>
      </c>
      <c r="VY82" s="44">
        <f t="shared" si="3604"/>
        <v>0</v>
      </c>
      <c r="VZ82" s="44">
        <f t="shared" si="3605"/>
        <v>0</v>
      </c>
      <c r="WA82" s="44">
        <f t="shared" si="3606"/>
        <v>0</v>
      </c>
      <c r="WB82" s="45">
        <f>'СДП (план)'!CM83</f>
        <v>0</v>
      </c>
      <c r="WC82" s="44">
        <f>'СДП (план)'!CN83</f>
        <v>0</v>
      </c>
      <c r="WD82" s="44">
        <f t="shared" si="3607"/>
        <v>0</v>
      </c>
      <c r="WE82" s="44">
        <f t="shared" si="3608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09"/>
        <v>0</v>
      </c>
      <c r="WM82" s="44">
        <f t="shared" si="3610"/>
        <v>0</v>
      </c>
      <c r="WN82" s="44">
        <f t="shared" si="3611"/>
        <v>0</v>
      </c>
      <c r="WO82" s="44">
        <f t="shared" si="3612"/>
        <v>0</v>
      </c>
      <c r="WP82" s="44">
        <f t="shared" si="3613"/>
        <v>0</v>
      </c>
      <c r="WQ82" s="45">
        <f>'СДП (план)'!CO83</f>
        <v>0</v>
      </c>
      <c r="WR82" s="44">
        <f>'СДП (план)'!CP83</f>
        <v>0</v>
      </c>
      <c r="WS82" s="44">
        <f t="shared" si="3614"/>
        <v>0</v>
      </c>
      <c r="WT82" s="44">
        <f t="shared" si="3615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16"/>
        <v>0</v>
      </c>
      <c r="XB82" s="44">
        <f t="shared" si="3617"/>
        <v>0</v>
      </c>
      <c r="XC82" s="44">
        <f t="shared" si="3618"/>
        <v>0</v>
      </c>
      <c r="XD82" s="44">
        <f t="shared" si="3619"/>
        <v>0</v>
      </c>
      <c r="XE82" s="44">
        <f t="shared" si="3620"/>
        <v>0</v>
      </c>
      <c r="XF82" s="45">
        <f>'СДП (план)'!CQ83</f>
        <v>0</v>
      </c>
      <c r="XG82" s="44">
        <f>'СДП (план)'!CR83</f>
        <v>0</v>
      </c>
      <c r="XH82" s="44">
        <f t="shared" si="3621"/>
        <v>0</v>
      </c>
      <c r="XI82" s="44">
        <f t="shared" si="3622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23"/>
        <v>0</v>
      </c>
      <c r="XQ82" s="44">
        <f t="shared" si="3624"/>
        <v>0</v>
      </c>
      <c r="XR82" s="44">
        <f t="shared" si="3625"/>
        <v>0</v>
      </c>
      <c r="XS82" s="44">
        <f t="shared" si="3626"/>
        <v>0</v>
      </c>
      <c r="XT82" s="44">
        <f t="shared" si="3627"/>
        <v>0</v>
      </c>
      <c r="XU82" s="5">
        <f>'СДП (план)'!CS83</f>
        <v>0</v>
      </c>
      <c r="XV82" s="3">
        <f>'СДП (план)'!CT83</f>
        <v>0</v>
      </c>
      <c r="XW82" s="44">
        <f t="shared" si="3628"/>
        <v>0</v>
      </c>
      <c r="XX82" s="44">
        <f t="shared" si="3629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30"/>
        <v>0</v>
      </c>
      <c r="YF82" s="44">
        <f t="shared" si="3631"/>
        <v>0</v>
      </c>
      <c r="YG82" s="44">
        <f t="shared" si="3632"/>
        <v>0</v>
      </c>
      <c r="YH82" s="44">
        <f t="shared" si="3633"/>
        <v>0</v>
      </c>
      <c r="YI82" s="44">
        <f t="shared" si="3634"/>
        <v>0</v>
      </c>
      <c r="YJ82" s="3">
        <f>'СДП (план)'!CU83</f>
        <v>0</v>
      </c>
      <c r="YK82" s="3">
        <f>'СДП (план)'!CV83</f>
        <v>0</v>
      </c>
      <c r="YL82" s="44">
        <f t="shared" si="3635"/>
        <v>0</v>
      </c>
      <c r="YM82" s="44">
        <f t="shared" si="3636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37"/>
        <v>0</v>
      </c>
      <c r="YU82" s="44">
        <f t="shared" si="3638"/>
        <v>0</v>
      </c>
      <c r="YV82" s="44">
        <f t="shared" si="3639"/>
        <v>0</v>
      </c>
      <c r="YW82" s="44">
        <f t="shared" si="3640"/>
        <v>0</v>
      </c>
      <c r="YX82" s="44">
        <f t="shared" si="3641"/>
        <v>0</v>
      </c>
      <c r="YY82" s="44">
        <f>'СДП (план)'!CW83</f>
        <v>0</v>
      </c>
      <c r="YZ82" s="44">
        <f>'СДП (план)'!CX83</f>
        <v>0</v>
      </c>
      <c r="ZA82" s="44">
        <f t="shared" si="3642"/>
        <v>0</v>
      </c>
      <c r="ZB82" s="44">
        <f t="shared" si="3643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44"/>
        <v>0</v>
      </c>
      <c r="ZJ82" s="44">
        <f t="shared" si="3645"/>
        <v>0</v>
      </c>
      <c r="ZK82" s="44">
        <f t="shared" si="3646"/>
        <v>0</v>
      </c>
      <c r="ZL82" s="44">
        <f t="shared" si="3647"/>
        <v>0</v>
      </c>
      <c r="ZM82" s="44">
        <f t="shared" si="3648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>SUM(HB82,DA82,AS82,BW82,AD82,BH82,O82,NK82,LC82,LR82,NZ82,ET82,FI82,HQ82,JJ82,MG82,MV82,TT82,IF82,IU82,JY82,DP82,EE82,WQ82,WB82,UI82,UX82,RL82,TE82,VM82,OO82,PD82,PS82,QH82,FX82,QW82,GM82,SP82,XF82,XU82,SA82,CL82,KN82,YJ82,YY82)</f>
        <v>0</v>
      </c>
      <c r="AAD82" s="49">
        <f>SUM(HC82,DB82,AT82,BX82,AE82,BI82,P82,NL82,LD82,LS82,OA82,EU82,FJ82,HR82,JK82,MH82,MW82,TU82,IG82,IV82,JZ82,DQ82,EF82,WR82,WC82,UJ82,UY82,RM82,TF82,VN82,OP82,PE82,PT82,QI82,FY82,QX82,GN82,SQ82,XG82,XV82,SB82,CM82,KO82,YK82,YZ82)</f>
        <v>0</v>
      </c>
      <c r="AAE82" s="49">
        <f>SUM(HD82,DC82,AU82,BY82,AF82,BJ82,Q82,NM82,LE82,LT82,OB82,EV82,FK82,HS82,JL82,MI82,MX82,TV82,IH82,IW82,KA82,DR82,EG82,WS82,WD82,UK82,UZ82,RN82,TG82,VO82,OQ82,PF82,PU82,QJ82,FZ82,QY82,GO82,SR82,XH82,XW82,SC82,CN82,KP82,YL82,ZA82)</f>
        <v>0</v>
      </c>
      <c r="AAF82" s="49">
        <f>SUM(HE82,DD82,AV82,BZ82,AG82,BK82,R82,NN82,LF82,LU82,OC82,EW82,FL82,HT82,JM82,MJ82,MY82,TW82,II82,IX82,KB82,DS82,EH82,WT82,WE82,UL82,VA82,RO82,TH82,VP82,OR82,PG82,PV82,QK82,GA82,QZ82,GP82,SS82,XI82,XX82,SD82,CO82,KQ82,YM82,ZB82)</f>
        <v>0</v>
      </c>
      <c r="AAG82" s="49">
        <f>SUM(HF82,DE82,AW82,CA82,AH82,BL82,S82,NO82,LG82,LV82,OD82,EX82,FM82,HU82,JN82,MK82,MZ82,TX82,IJ82,IY82,KC82,DT82,EI82,WU82,WF82,UM82,VB82,RP82,TI82,VQ82,OS82,PH82,PW82,QL82,GB82,RA82,GQ82,ST82,XJ82,XY82,SE82,CP82,KR82,YN82,ZC82)</f>
        <v>0</v>
      </c>
      <c r="AAH82" s="49">
        <f>SUM(HG82,DF82,AX82,CB82,AI82,BM82,T82,NP82,LH82,LW82,OE82,EY82,FN82,HV82,JO82,ML82,NA82,TY82,IK82,IZ82,KD82,DU82,EJ82,WV82,WG82,UN82,VC82,RQ82,TJ82,VR82,OT82,PI82,PX82,QM82,GC82,RB82,GR82,SU82,XK82,XZ82,SF82,CQ82,KS82,YO82,ZD82)</f>
        <v>0</v>
      </c>
      <c r="AAI82" s="49">
        <f>SUM(HH82,DG82,AY82,CC82,AJ82,BN82,U82,NQ82,LI82,LX82,OF82,EZ82,FO82,HW82,JP82,MM82,NB82,TZ82,IL82,JA82,KE82,DV82,EK82,WW82,WH82,UO82,VD82,RR82,TK82,VS82,OU82,PJ82,PY82,QN82,GD82,RC82,GS82,SV82,XL82,YA82,SG82,CR82,KT82,YP82,ZE82)</f>
        <v>0</v>
      </c>
      <c r="AAJ82" s="49">
        <f>SUM(HI82,DH82,AZ82,CD82,AK82,BO82,V82,NR82,LJ82,LY82,OG82,FA82,FP82,HX82,JQ82,MN82,NC82,UA82,IM82,JB82,KF82,DW82,EL82,WX82,WI82,UP82,VE82,RS82,TL82,VT82,OV82,PK82,PZ82,QO82,GE82,RD82,GT82,SW82,XM82,YB82,SH82,CS82,KU82,YQ82,ZF82)</f>
        <v>0</v>
      </c>
      <c r="AAK82" s="49">
        <f>SUM(HJ82,DI82,BA82,CE82,AL82,BP82,W82,NS82,LK82,LZ82,OH82,FB82,FQ82,HY82,JR82,MO82,ND82,UB82,IN82,JC82,KG82,DX82,EM82,WY82,WJ82,UQ82,VF82,RT82,TM82,VU82,OW82,PL82,QA82,QP82,GF82,RE82,GU82,SX82,XN82,YC82,SI82,CT82,KV82,YR82,ZG82)</f>
        <v>0</v>
      </c>
      <c r="AAL82" s="49">
        <f>SUM(HK82,DJ82,BB82,CF82,AM82,BQ82,X82,NT82,LL82,MA82,OI82,FC82,FR82,HZ82,JS82,MP82,NE82,UC82,IO82,JD82,KH82,DY82,EN82,WZ82,WK82,UR82,VG82,RU82,TN82,VV82,OX82,PM82,QB82,QQ82,GG82,RF82,GV82,SY82,XO82,YD82,SJ82,CU82,KW82,YS82,ZH82)</f>
        <v>0</v>
      </c>
      <c r="AAM82" s="49">
        <f>SUM(HL82,DK82,BC82,CG82,AN82,BR82,Y82,NU82,LM82,MB82,OJ82,FD82,FS82,IA82,JT82,MQ82,NF82,UD82,IP82,JE82,KI82,DZ82,EO82,XA82,WL82,US82,VH82,RV82,TO82,VW82,OY82,PN82,QC82,QR82,GH82,RG82,GW82,SZ82,XP82,YE82,SK82,CV82,KX82,YT82,ZI82)</f>
        <v>0</v>
      </c>
      <c r="AAN82" s="49">
        <f>SUM(HM82,DL82,BD82,CH82,AO82,BS82,Z82,NV82,LN82,MC82,OK82,FE82,FT82,IB82,JU82,MR82,NG82,UE82,IQ82,JF82,KJ82,EA82,EP82,XB82,WM82,UT82,VI82,RW82,TP82,VX82,OZ82,PO82,QD82,QS82,GI82,RH82,GX82,TA82,XQ82,YF82,SL82,CW82,KY82,YU82,ZJ82)</f>
        <v>0</v>
      </c>
      <c r="AAO82" s="49">
        <f>SUM(HN82,DM82,BE82,CI82,AP82,BT82,AA82,NW82,LO82,MD82,OL82,FF82,FU82,IC82,JV82,MS82,NH82,UF82,IR82,JG82,KK82,EB82,EQ82,XC82,WN82,UU82,VJ82,RX82,TQ82,VY82,PA82,PP82,QE82,QT82,GJ82,RI82,GY82,TB82,XR82,YG82,SM82,CX82,KZ82,YV82,ZK82)</f>
        <v>0</v>
      </c>
      <c r="AAP82" s="44">
        <f t="shared" si="3649"/>
        <v>0</v>
      </c>
      <c r="AAQ82" s="44">
        <f t="shared" si="3650"/>
        <v>0</v>
      </c>
    </row>
    <row r="83" spans="1:719" s="33" customFormat="1" ht="45" x14ac:dyDescent="0.25">
      <c r="A83" s="209"/>
      <c r="B83" s="247">
        <v>55</v>
      </c>
      <c r="C83" s="248" t="s">
        <v>463</v>
      </c>
      <c r="D83" s="398" t="s">
        <v>726</v>
      </c>
      <c r="E83" s="170">
        <v>15030</v>
      </c>
      <c r="F83" s="223">
        <v>2.17</v>
      </c>
      <c r="G83" s="319"/>
      <c r="H83" s="19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41"/>
        <v>0.16666666666666666</v>
      </c>
      <c r="R83" s="44">
        <f t="shared" si="3342"/>
        <v>7610.1899999999987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43"/>
        <v>2.17</v>
      </c>
      <c r="Z83" s="44">
        <f t="shared" si="3344"/>
        <v>0.36166666666666664</v>
      </c>
      <c r="AA83" s="44">
        <f t="shared" si="3345"/>
        <v>0</v>
      </c>
      <c r="AB83" s="44">
        <f t="shared" si="3346"/>
        <v>-0.16666666666666666</v>
      </c>
      <c r="AC83" s="44">
        <f t="shared" si="3347"/>
        <v>-7610.1899999999987</v>
      </c>
      <c r="AD83" s="169">
        <f>'СДП (план)'!Q84</f>
        <v>0</v>
      </c>
      <c r="AE83" s="169">
        <f>'СДП (план)'!R84</f>
        <v>0</v>
      </c>
      <c r="AF83" s="44">
        <f t="shared" si="3348"/>
        <v>0</v>
      </c>
      <c r="AG83" s="44">
        <f t="shared" si="3349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50"/>
        <v>0</v>
      </c>
      <c r="AO83" s="44">
        <f t="shared" si="3351"/>
        <v>0</v>
      </c>
      <c r="AP83" s="44">
        <f t="shared" si="3352"/>
        <v>0</v>
      </c>
      <c r="AQ83" s="44">
        <f t="shared" si="3353"/>
        <v>0</v>
      </c>
      <c r="AR83" s="44">
        <f t="shared" si="3354"/>
        <v>0</v>
      </c>
      <c r="AS83" s="45">
        <f>'СДП (план)'!S84</f>
        <v>0</v>
      </c>
      <c r="AT83" s="44">
        <f>'СДП (план)'!T84</f>
        <v>0</v>
      </c>
      <c r="AU83" s="44">
        <f t="shared" si="3355"/>
        <v>0</v>
      </c>
      <c r="AV83" s="44">
        <f t="shared" si="3356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357"/>
        <v>0</v>
      </c>
      <c r="BD83" s="44">
        <f t="shared" si="3358"/>
        <v>0</v>
      </c>
      <c r="BE83" s="44">
        <f t="shared" si="3359"/>
        <v>0</v>
      </c>
      <c r="BF83" s="44">
        <f t="shared" si="3360"/>
        <v>0</v>
      </c>
      <c r="BG83" s="44">
        <f t="shared" si="3361"/>
        <v>0</v>
      </c>
      <c r="BH83" s="104">
        <f>'СДП (план)'!U84</f>
        <v>0</v>
      </c>
      <c r="BI83" s="3">
        <f>'СДП (план)'!V84</f>
        <v>0</v>
      </c>
      <c r="BJ83" s="44">
        <f t="shared" si="3362"/>
        <v>0</v>
      </c>
      <c r="BK83" s="44">
        <f t="shared" si="3363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364"/>
        <v>0</v>
      </c>
      <c r="BS83" s="44">
        <f t="shared" si="3365"/>
        <v>0</v>
      </c>
      <c r="BT83" s="44">
        <f t="shared" si="3366"/>
        <v>0</v>
      </c>
      <c r="BU83" s="44">
        <f>SUM(BL83-BJ83)</f>
        <v>0</v>
      </c>
      <c r="BV83" s="44">
        <f>SUM(BM83-BK83)</f>
        <v>0</v>
      </c>
      <c r="BW83" s="45">
        <f>'СДП (план)'!W84</f>
        <v>0</v>
      </c>
      <c r="BX83" s="44">
        <f>'СДП (план)'!X84</f>
        <v>0</v>
      </c>
      <c r="BY83" s="44">
        <f t="shared" si="3367"/>
        <v>0</v>
      </c>
      <c r="BZ83" s="44">
        <f t="shared" si="3368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369"/>
        <v>0</v>
      </c>
      <c r="CH83" s="44">
        <f t="shared" si="3370"/>
        <v>0</v>
      </c>
      <c r="CI83" s="44">
        <f t="shared" si="3371"/>
        <v>0</v>
      </c>
      <c r="CJ83" s="44">
        <f t="shared" si="3372"/>
        <v>0</v>
      </c>
      <c r="CK83" s="44">
        <f t="shared" si="3373"/>
        <v>0</v>
      </c>
      <c r="CL83" s="47">
        <f>'СДП (план)'!Y84</f>
        <v>0</v>
      </c>
      <c r="CM83" s="44">
        <f>'СДП (план)'!Z84</f>
        <v>0</v>
      </c>
      <c r="CN83" s="44">
        <f t="shared" si="3374"/>
        <v>0</v>
      </c>
      <c r="CO83" s="44">
        <f t="shared" si="3375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376"/>
        <v>0</v>
      </c>
      <c r="CW83" s="44">
        <f t="shared" si="3377"/>
        <v>0</v>
      </c>
      <c r="CX83" s="44">
        <f t="shared" si="3378"/>
        <v>0</v>
      </c>
      <c r="CY83" s="44">
        <f t="shared" si="3379"/>
        <v>0</v>
      </c>
      <c r="CZ83" s="44">
        <f t="shared" si="3380"/>
        <v>0</v>
      </c>
      <c r="DA83" s="46">
        <f>'СДП (план)'!AA84</f>
        <v>0</v>
      </c>
      <c r="DB83" s="46">
        <f>'СДП (план)'!AB84</f>
        <v>0</v>
      </c>
      <c r="DC83" s="44">
        <f t="shared" si="3381"/>
        <v>0</v>
      </c>
      <c r="DD83" s="44">
        <f t="shared" si="3382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383"/>
        <v>0</v>
      </c>
      <c r="DL83" s="44">
        <f t="shared" si="3384"/>
        <v>0</v>
      </c>
      <c r="DM83" s="44">
        <f t="shared" si="3385"/>
        <v>0</v>
      </c>
      <c r="DN83" s="44">
        <f t="shared" si="3386"/>
        <v>0</v>
      </c>
      <c r="DO83" s="44">
        <f t="shared" si="3387"/>
        <v>0</v>
      </c>
      <c r="DP83" s="5">
        <f>'СДП (план)'!AC84</f>
        <v>0</v>
      </c>
      <c r="DQ83" s="3">
        <f>'СДП (план)'!AD84</f>
        <v>0</v>
      </c>
      <c r="DR83" s="44">
        <f t="shared" si="3388"/>
        <v>0</v>
      </c>
      <c r="DS83" s="44">
        <f t="shared" si="3389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390"/>
        <v>0</v>
      </c>
      <c r="EA83" s="44">
        <f t="shared" si="3391"/>
        <v>0</v>
      </c>
      <c r="EB83" s="44">
        <f t="shared" si="3392"/>
        <v>0</v>
      </c>
      <c r="EC83" s="44">
        <f t="shared" si="3393"/>
        <v>0</v>
      </c>
      <c r="ED83" s="44">
        <f t="shared" si="3394"/>
        <v>0</v>
      </c>
      <c r="EE83" s="44">
        <f>'СДП (план)'!CY84</f>
        <v>0</v>
      </c>
      <c r="EF83" s="44">
        <f>'СДП (план)'!CZ84</f>
        <v>0</v>
      </c>
      <c r="EG83" s="44">
        <f t="shared" si="3395"/>
        <v>0</v>
      </c>
      <c r="EH83" s="44">
        <f t="shared" si="3396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397"/>
        <v>0</v>
      </c>
      <c r="EW83" s="44">
        <f t="shared" si="3398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399"/>
        <v>0</v>
      </c>
      <c r="FE83" s="44">
        <f t="shared" si="3400"/>
        <v>0</v>
      </c>
      <c r="FF83" s="44">
        <f t="shared" si="3401"/>
        <v>0</v>
      </c>
      <c r="FG83" s="44">
        <f t="shared" si="3402"/>
        <v>0</v>
      </c>
      <c r="FH83" s="44">
        <f t="shared" si="3403"/>
        <v>0</v>
      </c>
      <c r="FI83" s="5">
        <f>'СДП (план)'!AG84</f>
        <v>0</v>
      </c>
      <c r="FJ83" s="3">
        <f>'СДП (план)'!AH84</f>
        <v>0</v>
      </c>
      <c r="FK83" s="44">
        <f t="shared" si="3404"/>
        <v>0</v>
      </c>
      <c r="FL83" s="44">
        <f t="shared" si="3405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06"/>
        <v>0</v>
      </c>
      <c r="FT83" s="44">
        <f t="shared" si="3407"/>
        <v>0</v>
      </c>
      <c r="FU83" s="44">
        <f t="shared" si="3408"/>
        <v>0</v>
      </c>
      <c r="FV83" s="44">
        <f t="shared" si="3409"/>
        <v>0</v>
      </c>
      <c r="FW83" s="44">
        <f t="shared" si="3410"/>
        <v>0</v>
      </c>
      <c r="FX83" s="5">
        <f>'СДП (план)'!AI84</f>
        <v>0</v>
      </c>
      <c r="FY83" s="3">
        <f>'СДП (план)'!AJ84</f>
        <v>0</v>
      </c>
      <c r="FZ83" s="44">
        <f t="shared" si="3411"/>
        <v>0</v>
      </c>
      <c r="GA83" s="44">
        <f t="shared" si="3412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13"/>
        <v>0</v>
      </c>
      <c r="GI83" s="44">
        <f t="shared" si="3414"/>
        <v>0</v>
      </c>
      <c r="GJ83" s="44">
        <f t="shared" si="3415"/>
        <v>0</v>
      </c>
      <c r="GK83" s="44">
        <f t="shared" si="3416"/>
        <v>0</v>
      </c>
      <c r="GL83" s="44">
        <f t="shared" si="3417"/>
        <v>0</v>
      </c>
      <c r="GM83" s="45">
        <f>'СДП (план)'!AK84</f>
        <v>0</v>
      </c>
      <c r="GN83" s="44">
        <f>'СДП (план)'!AL84</f>
        <v>0</v>
      </c>
      <c r="GO83" s="44">
        <f t="shared" si="3418"/>
        <v>0</v>
      </c>
      <c r="GP83" s="44">
        <f t="shared" si="3419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20"/>
        <v>0</v>
      </c>
      <c r="GX83" s="44">
        <f t="shared" si="3421"/>
        <v>0</v>
      </c>
      <c r="GY83" s="44">
        <f t="shared" si="3422"/>
        <v>0</v>
      </c>
      <c r="GZ83" s="44">
        <f t="shared" si="3423"/>
        <v>0</v>
      </c>
      <c r="HA83" s="44">
        <f t="shared" si="3424"/>
        <v>0</v>
      </c>
      <c r="HB83" s="46">
        <f>'СДП (план)'!AM84</f>
        <v>0</v>
      </c>
      <c r="HC83" s="141">
        <f>'СДП (план)'!AN84</f>
        <v>0</v>
      </c>
      <c r="HD83" s="44">
        <f t="shared" si="3425"/>
        <v>0</v>
      </c>
      <c r="HE83" s="44">
        <f t="shared" si="3426"/>
        <v>0</v>
      </c>
      <c r="HF83" s="44"/>
      <c r="HG83" s="44"/>
      <c r="HH83" s="44"/>
      <c r="HI83" s="44"/>
      <c r="HJ83" s="44"/>
      <c r="HK83" s="44"/>
      <c r="HL83" s="44">
        <f t="shared" si="3427"/>
        <v>0</v>
      </c>
      <c r="HM83" s="44">
        <f t="shared" si="3428"/>
        <v>0</v>
      </c>
      <c r="HN83" s="44">
        <f t="shared" si="3429"/>
        <v>0</v>
      </c>
      <c r="HO83" s="44">
        <f t="shared" si="3430"/>
        <v>0</v>
      </c>
      <c r="HP83" s="44">
        <f t="shared" si="3431"/>
        <v>0</v>
      </c>
      <c r="HQ83" s="45">
        <f>'СДП (план)'!AO84</f>
        <v>0</v>
      </c>
      <c r="HR83" s="44">
        <f>'СДП (план)'!AP84</f>
        <v>0</v>
      </c>
      <c r="HS83" s="44">
        <f t="shared" si="3432"/>
        <v>0</v>
      </c>
      <c r="HT83" s="44">
        <f t="shared" si="3433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34"/>
        <v>0</v>
      </c>
      <c r="IB83" s="44">
        <f t="shared" si="3435"/>
        <v>0</v>
      </c>
      <c r="IC83" s="44">
        <f t="shared" si="3436"/>
        <v>0</v>
      </c>
      <c r="ID83" s="44">
        <f t="shared" si="3437"/>
        <v>0</v>
      </c>
      <c r="IE83" s="44">
        <f t="shared" si="3438"/>
        <v>0</v>
      </c>
      <c r="IF83" s="45">
        <f>'СДП (план)'!AQ84</f>
        <v>0</v>
      </c>
      <c r="IG83" s="44">
        <f>'СДП (план)'!AR84</f>
        <v>0</v>
      </c>
      <c r="IH83" s="44">
        <f t="shared" si="3439"/>
        <v>0</v>
      </c>
      <c r="II83" s="44">
        <f t="shared" si="3440"/>
        <v>0</v>
      </c>
      <c r="IJ83" s="44"/>
      <c r="IK83" s="44"/>
      <c r="IL83" s="44"/>
      <c r="IM83" s="44"/>
      <c r="IN83" s="44"/>
      <c r="IO83" s="44"/>
      <c r="IP83" s="44">
        <f t="shared" si="3441"/>
        <v>0</v>
      </c>
      <c r="IQ83" s="44">
        <f t="shared" si="3442"/>
        <v>0</v>
      </c>
      <c r="IR83" s="44">
        <f t="shared" si="3443"/>
        <v>0</v>
      </c>
      <c r="IS83" s="44">
        <f t="shared" si="3444"/>
        <v>0</v>
      </c>
      <c r="IT83" s="44">
        <f t="shared" si="3445"/>
        <v>0</v>
      </c>
      <c r="IU83" s="45">
        <f>'СДП (план)'!AS84</f>
        <v>0</v>
      </c>
      <c r="IV83" s="44">
        <f>'СДП (план)'!AT84</f>
        <v>0</v>
      </c>
      <c r="IW83" s="44">
        <f t="shared" si="3446"/>
        <v>0</v>
      </c>
      <c r="IX83" s="44">
        <f t="shared" si="3447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48"/>
        <v>0</v>
      </c>
      <c r="JF83" s="44">
        <f t="shared" si="3449"/>
        <v>0</v>
      </c>
      <c r="JG83" s="44">
        <f t="shared" si="3450"/>
        <v>0</v>
      </c>
      <c r="JH83" s="44">
        <f t="shared" si="3451"/>
        <v>0</v>
      </c>
      <c r="JI83" s="44">
        <f t="shared" si="3452"/>
        <v>0</v>
      </c>
      <c r="JJ83" s="5">
        <f>'СДП (план)'!AU84</f>
        <v>0</v>
      </c>
      <c r="JK83" s="3">
        <f>'СДП (план)'!AV84</f>
        <v>0</v>
      </c>
      <c r="JL83" s="44">
        <f t="shared" si="3453"/>
        <v>0</v>
      </c>
      <c r="JM83" s="44">
        <f t="shared" si="3454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455"/>
        <v>0</v>
      </c>
      <c r="JU83" s="44">
        <f t="shared" si="3456"/>
        <v>0</v>
      </c>
      <c r="JV83" s="44">
        <f t="shared" si="3457"/>
        <v>0</v>
      </c>
      <c r="JW83" s="44">
        <f t="shared" si="3458"/>
        <v>0</v>
      </c>
      <c r="JX83" s="44">
        <f t="shared" si="3459"/>
        <v>0</v>
      </c>
      <c r="JY83" s="5">
        <f>'СДП (план)'!AW84</f>
        <v>0</v>
      </c>
      <c r="JZ83" s="3">
        <f>'СДП (план)'!AX84</f>
        <v>0</v>
      </c>
      <c r="KA83" s="44">
        <f t="shared" si="3460"/>
        <v>0</v>
      </c>
      <c r="KB83" s="44">
        <f t="shared" si="3461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462"/>
        <v>0</v>
      </c>
      <c r="KJ83" s="44">
        <f t="shared" si="3463"/>
        <v>0</v>
      </c>
      <c r="KK83" s="44">
        <f t="shared" si="3464"/>
        <v>0</v>
      </c>
      <c r="KL83" s="44">
        <f t="shared" si="3465"/>
        <v>0</v>
      </c>
      <c r="KM83" s="44">
        <f t="shared" si="3466"/>
        <v>0</v>
      </c>
      <c r="KN83" s="5">
        <f>'СДП (план)'!AY84</f>
        <v>0</v>
      </c>
      <c r="KO83" s="3">
        <f>'СДП (план)'!AZ84</f>
        <v>0</v>
      </c>
      <c r="KP83" s="44">
        <f t="shared" si="3467"/>
        <v>0</v>
      </c>
      <c r="KQ83" s="44">
        <f t="shared" si="3468"/>
        <v>0</v>
      </c>
      <c r="KR83" s="44"/>
      <c r="KS83" s="44"/>
      <c r="KT83" s="44"/>
      <c r="KU83" s="44"/>
      <c r="KV83" s="44"/>
      <c r="KW83" s="44"/>
      <c r="KX83" s="44">
        <f t="shared" si="3469"/>
        <v>0</v>
      </c>
      <c r="KY83" s="44">
        <f t="shared" si="3470"/>
        <v>0</v>
      </c>
      <c r="KZ83" s="44">
        <f t="shared" si="3471"/>
        <v>0</v>
      </c>
      <c r="LA83" s="44">
        <f t="shared" si="3472"/>
        <v>0</v>
      </c>
      <c r="LB83" s="44">
        <f t="shared" si="3473"/>
        <v>0</v>
      </c>
      <c r="LC83" s="45">
        <f>'СДП (план)'!BA84</f>
        <v>0</v>
      </c>
      <c r="LD83" s="44">
        <f>'СДП (план)'!BB84</f>
        <v>0</v>
      </c>
      <c r="LE83" s="44">
        <f t="shared" si="3474"/>
        <v>0</v>
      </c>
      <c r="LF83" s="44">
        <f t="shared" si="3475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476"/>
        <v>0</v>
      </c>
      <c r="LN83" s="44">
        <f t="shared" si="3477"/>
        <v>0</v>
      </c>
      <c r="LO83" s="44">
        <f t="shared" si="3478"/>
        <v>0</v>
      </c>
      <c r="LP83" s="44">
        <f t="shared" si="3479"/>
        <v>0</v>
      </c>
      <c r="LQ83" s="44">
        <f t="shared" si="3480"/>
        <v>0</v>
      </c>
      <c r="LR83" s="45">
        <f>'СДП (план)'!BC84</f>
        <v>0</v>
      </c>
      <c r="LS83" s="44">
        <f>'СДП (план)'!BD84</f>
        <v>0</v>
      </c>
      <c r="LT83" s="44">
        <f t="shared" si="3481"/>
        <v>0</v>
      </c>
      <c r="LU83" s="44">
        <f t="shared" si="3482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483"/>
        <v>0</v>
      </c>
      <c r="MC83" s="44">
        <f t="shared" si="3484"/>
        <v>0</v>
      </c>
      <c r="MD83" s="44">
        <f t="shared" si="3485"/>
        <v>0</v>
      </c>
      <c r="ME83" s="44">
        <f t="shared" si="3486"/>
        <v>0</v>
      </c>
      <c r="MF83" s="44">
        <f t="shared" si="3487"/>
        <v>0</v>
      </c>
      <c r="MG83" s="47">
        <f>'СДП (план)'!BE84</f>
        <v>0</v>
      </c>
      <c r="MH83" s="47">
        <f>'СДП (план)'!BF84</f>
        <v>0</v>
      </c>
      <c r="MI83" s="44">
        <f t="shared" si="3488"/>
        <v>0</v>
      </c>
      <c r="MJ83" s="44">
        <f t="shared" si="3489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490"/>
        <v>0</v>
      </c>
      <c r="MR83" s="44">
        <f t="shared" si="3491"/>
        <v>0</v>
      </c>
      <c r="MS83" s="44">
        <f t="shared" si="3492"/>
        <v>0</v>
      </c>
      <c r="MT83" s="44">
        <f t="shared" si="3493"/>
        <v>0</v>
      </c>
      <c r="MU83" s="44">
        <f t="shared" si="3494"/>
        <v>0</v>
      </c>
      <c r="MV83" s="47">
        <f>'СДП (план)'!BG84</f>
        <v>0</v>
      </c>
      <c r="MW83" s="47">
        <f>'СДП (план)'!BH84</f>
        <v>0</v>
      </c>
      <c r="MX83" s="44">
        <f t="shared" si="3495"/>
        <v>0</v>
      </c>
      <c r="MY83" s="44">
        <f t="shared" si="3496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497"/>
        <v>0</v>
      </c>
      <c r="NG83" s="44">
        <f t="shared" si="3498"/>
        <v>0</v>
      </c>
      <c r="NH83" s="44">
        <f t="shared" si="3499"/>
        <v>0</v>
      </c>
      <c r="NI83" s="44">
        <f t="shared" si="3500"/>
        <v>0</v>
      </c>
      <c r="NJ83" s="44">
        <f t="shared" si="3501"/>
        <v>0</v>
      </c>
      <c r="NK83" s="45">
        <f>'СДП (план)'!BI84</f>
        <v>0</v>
      </c>
      <c r="NL83" s="44">
        <f>'СДП (план)'!BJ84</f>
        <v>0</v>
      </c>
      <c r="NM83" s="44">
        <f t="shared" si="3502"/>
        <v>0</v>
      </c>
      <c r="NN83" s="44">
        <f t="shared" si="3503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04"/>
        <v>0</v>
      </c>
      <c r="NV83" s="44">
        <f t="shared" si="3505"/>
        <v>0</v>
      </c>
      <c r="NW83" s="44">
        <f t="shared" si="3506"/>
        <v>0</v>
      </c>
      <c r="NX83" s="44">
        <f t="shared" si="3507"/>
        <v>0</v>
      </c>
      <c r="NY83" s="44">
        <f t="shared" si="3508"/>
        <v>0</v>
      </c>
      <c r="NZ83" s="45">
        <f>'СДП (план)'!BK84</f>
        <v>0</v>
      </c>
      <c r="OA83" s="44">
        <f>'СДП (план)'!BL84</f>
        <v>0</v>
      </c>
      <c r="OB83" s="44">
        <f t="shared" si="3509"/>
        <v>0</v>
      </c>
      <c r="OC83" s="44">
        <f t="shared" si="3510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11"/>
        <v>0</v>
      </c>
      <c r="OK83" s="44">
        <f t="shared" si="3512"/>
        <v>0</v>
      </c>
      <c r="OL83" s="44">
        <f t="shared" si="3513"/>
        <v>0</v>
      </c>
      <c r="OM83" s="44">
        <f t="shared" si="3514"/>
        <v>0</v>
      </c>
      <c r="ON83" s="44">
        <f t="shared" si="3515"/>
        <v>0</v>
      </c>
      <c r="OO83" s="45">
        <f>'СДП (план)'!BM84</f>
        <v>0</v>
      </c>
      <c r="OP83" s="44">
        <f>'СДП (план)'!BN84</f>
        <v>0</v>
      </c>
      <c r="OQ83" s="44">
        <f t="shared" si="3516"/>
        <v>0</v>
      </c>
      <c r="OR83" s="44">
        <f t="shared" si="3517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18"/>
        <v>0</v>
      </c>
      <c r="OZ83" s="44">
        <f t="shared" si="3519"/>
        <v>0</v>
      </c>
      <c r="PA83" s="44">
        <f t="shared" si="3520"/>
        <v>0</v>
      </c>
      <c r="PB83" s="44">
        <f t="shared" si="3521"/>
        <v>0</v>
      </c>
      <c r="PC83" s="44">
        <f t="shared" si="3522"/>
        <v>0</v>
      </c>
      <c r="PD83" s="45">
        <f>'СДП (план)'!BO84</f>
        <v>0</v>
      </c>
      <c r="PE83" s="44">
        <f>'СДП (план)'!BP84</f>
        <v>0</v>
      </c>
      <c r="PF83" s="44">
        <f t="shared" si="3523"/>
        <v>0</v>
      </c>
      <c r="PG83" s="44">
        <f t="shared" si="3524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25"/>
        <v>0</v>
      </c>
      <c r="PO83" s="44">
        <f t="shared" si="3526"/>
        <v>0</v>
      </c>
      <c r="PP83" s="44">
        <f t="shared" si="3527"/>
        <v>0</v>
      </c>
      <c r="PQ83" s="44">
        <f t="shared" si="3528"/>
        <v>0</v>
      </c>
      <c r="PR83" s="44">
        <f t="shared" si="3529"/>
        <v>0</v>
      </c>
      <c r="PS83" s="45">
        <f>'СДП (план)'!BQ84</f>
        <v>0</v>
      </c>
      <c r="PT83" s="44">
        <f>'СДП (план)'!BR84</f>
        <v>0</v>
      </c>
      <c r="PU83" s="44">
        <f t="shared" si="3530"/>
        <v>0</v>
      </c>
      <c r="PV83" s="44">
        <f t="shared" si="3531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32"/>
        <v>0</v>
      </c>
      <c r="QD83" s="44">
        <f t="shared" si="3533"/>
        <v>0</v>
      </c>
      <c r="QE83" s="44">
        <f t="shared" si="3534"/>
        <v>0</v>
      </c>
      <c r="QF83" s="44">
        <f t="shared" si="3535"/>
        <v>0</v>
      </c>
      <c r="QG83" s="44">
        <f t="shared" si="3536"/>
        <v>0</v>
      </c>
      <c r="QH83" s="45">
        <f>'СДП (план)'!BS84</f>
        <v>0</v>
      </c>
      <c r="QI83" s="44">
        <f>'СДП (план)'!BT84</f>
        <v>0</v>
      </c>
      <c r="QJ83" s="44">
        <f t="shared" si="3537"/>
        <v>0</v>
      </c>
      <c r="QK83" s="44">
        <f t="shared" si="3538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39"/>
        <v>0</v>
      </c>
      <c r="QS83" s="44">
        <f t="shared" si="3540"/>
        <v>0</v>
      </c>
      <c r="QT83" s="44">
        <f t="shared" si="3541"/>
        <v>0</v>
      </c>
      <c r="QU83" s="44">
        <f t="shared" si="3542"/>
        <v>0</v>
      </c>
      <c r="QV83" s="44">
        <f t="shared" si="3543"/>
        <v>0</v>
      </c>
      <c r="QW83" s="45">
        <f>'СДП (план)'!BU84</f>
        <v>0</v>
      </c>
      <c r="QX83" s="44">
        <f>'СДП (план)'!BV84</f>
        <v>0</v>
      </c>
      <c r="QY83" s="44">
        <f t="shared" si="3544"/>
        <v>0</v>
      </c>
      <c r="QZ83" s="44">
        <f t="shared" si="3545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46"/>
        <v>0</v>
      </c>
      <c r="RH83" s="44">
        <f t="shared" si="3547"/>
        <v>0</v>
      </c>
      <c r="RI83" s="44">
        <f t="shared" si="3548"/>
        <v>0</v>
      </c>
      <c r="RJ83" s="44">
        <f t="shared" si="3549"/>
        <v>0</v>
      </c>
      <c r="RK83" s="44">
        <f t="shared" si="3550"/>
        <v>0</v>
      </c>
      <c r="RL83" s="45">
        <f>'СДП (план)'!BW84</f>
        <v>0</v>
      </c>
      <c r="RM83" s="44">
        <f>'СДП (план)'!BX84</f>
        <v>0</v>
      </c>
      <c r="RN83" s="44">
        <f t="shared" si="3551"/>
        <v>0</v>
      </c>
      <c r="RO83" s="44">
        <f t="shared" si="3552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553"/>
        <v>0</v>
      </c>
      <c r="RW83" s="44">
        <f t="shared" si="3554"/>
        <v>0</v>
      </c>
      <c r="RX83" s="44">
        <f t="shared" si="3555"/>
        <v>0</v>
      </c>
      <c r="RY83" s="44">
        <f t="shared" si="3556"/>
        <v>0</v>
      </c>
      <c r="RZ83" s="44">
        <f t="shared" si="3557"/>
        <v>0</v>
      </c>
      <c r="SA83" s="45">
        <f>'СДП (план)'!BY84</f>
        <v>0</v>
      </c>
      <c r="SB83" s="44">
        <f>'СДП (план)'!BZ84</f>
        <v>0</v>
      </c>
      <c r="SC83" s="44">
        <f t="shared" si="3558"/>
        <v>0</v>
      </c>
      <c r="SD83" s="44">
        <f t="shared" si="3559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560"/>
        <v>0</v>
      </c>
      <c r="SL83" s="44">
        <f t="shared" si="3561"/>
        <v>0</v>
      </c>
      <c r="SM83" s="44">
        <f t="shared" si="3562"/>
        <v>0</v>
      </c>
      <c r="SN83" s="44">
        <f t="shared" si="3563"/>
        <v>0</v>
      </c>
      <c r="SO83" s="44">
        <f t="shared" si="3564"/>
        <v>0</v>
      </c>
      <c r="SP83" s="45">
        <f>'СДП (план)'!CA84</f>
        <v>0</v>
      </c>
      <c r="SQ83" s="44">
        <f>'СДП (план)'!CB84</f>
        <v>0</v>
      </c>
      <c r="SR83" s="44">
        <f t="shared" si="3565"/>
        <v>0</v>
      </c>
      <c r="SS83" s="44">
        <f t="shared" si="3566"/>
        <v>0</v>
      </c>
      <c r="ST83" s="44"/>
      <c r="SU83" s="44"/>
      <c r="SV83" s="44"/>
      <c r="SW83" s="44"/>
      <c r="SX83" s="44"/>
      <c r="SY83" s="44"/>
      <c r="SZ83" s="44">
        <f t="shared" si="3567"/>
        <v>0</v>
      </c>
      <c r="TA83" s="44">
        <f t="shared" si="3568"/>
        <v>0</v>
      </c>
      <c r="TB83" s="44">
        <f t="shared" si="3569"/>
        <v>0</v>
      </c>
      <c r="TC83" s="44">
        <f t="shared" si="3570"/>
        <v>0</v>
      </c>
      <c r="TD83" s="44">
        <f t="shared" si="3571"/>
        <v>0</v>
      </c>
      <c r="TE83" s="45">
        <f>'СДП (план)'!CC84</f>
        <v>0</v>
      </c>
      <c r="TF83" s="44">
        <f>'СДП (план)'!CD84</f>
        <v>0</v>
      </c>
      <c r="TG83" s="44">
        <f t="shared" si="3572"/>
        <v>0</v>
      </c>
      <c r="TH83" s="44">
        <f t="shared" si="3573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574"/>
        <v>0</v>
      </c>
      <c r="TP83" s="44">
        <f t="shared" si="3575"/>
        <v>0</v>
      </c>
      <c r="TQ83" s="44">
        <f t="shared" si="3576"/>
        <v>0</v>
      </c>
      <c r="TR83" s="44">
        <f t="shared" si="3577"/>
        <v>0</v>
      </c>
      <c r="TS83" s="44">
        <f t="shared" si="3578"/>
        <v>0</v>
      </c>
      <c r="TT83" s="47">
        <f>'СДП (план)'!CE84</f>
        <v>0</v>
      </c>
      <c r="TU83" s="47">
        <f>'СДП (план)'!CF84</f>
        <v>0</v>
      </c>
      <c r="TV83" s="44">
        <f t="shared" si="3579"/>
        <v>0</v>
      </c>
      <c r="TW83" s="44">
        <f t="shared" si="3580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581"/>
        <v>0</v>
      </c>
      <c r="UE83" s="44">
        <f t="shared" si="3582"/>
        <v>0</v>
      </c>
      <c r="UF83" s="44">
        <f t="shared" si="3583"/>
        <v>0</v>
      </c>
      <c r="UG83" s="44">
        <f t="shared" si="3584"/>
        <v>0</v>
      </c>
      <c r="UH83" s="44">
        <f t="shared" si="3585"/>
        <v>0</v>
      </c>
      <c r="UI83" s="45">
        <f>'СДП (план)'!CG84</f>
        <v>0</v>
      </c>
      <c r="UJ83" s="44">
        <f>'СДП (план)'!CH84</f>
        <v>0</v>
      </c>
      <c r="UK83" s="44">
        <f t="shared" si="3586"/>
        <v>0</v>
      </c>
      <c r="UL83" s="44">
        <f t="shared" si="3587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588"/>
        <v>0</v>
      </c>
      <c r="UT83" s="44">
        <f t="shared" si="3589"/>
        <v>0</v>
      </c>
      <c r="UU83" s="44">
        <f t="shared" si="3590"/>
        <v>0</v>
      </c>
      <c r="UV83" s="44">
        <f t="shared" si="3591"/>
        <v>0</v>
      </c>
      <c r="UW83" s="44">
        <f t="shared" si="3592"/>
        <v>0</v>
      </c>
      <c r="UX83" s="45">
        <f>'СДП (план)'!CI84</f>
        <v>0</v>
      </c>
      <c r="UY83" s="44">
        <f>'СДП (план)'!CJ84</f>
        <v>0</v>
      </c>
      <c r="UZ83" s="44">
        <f t="shared" si="3593"/>
        <v>0</v>
      </c>
      <c r="VA83" s="44">
        <f t="shared" si="3594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595"/>
        <v>0</v>
      </c>
      <c r="VI83" s="44">
        <f t="shared" si="3596"/>
        <v>0</v>
      </c>
      <c r="VJ83" s="44">
        <f t="shared" si="3597"/>
        <v>0</v>
      </c>
      <c r="VK83" s="44">
        <f t="shared" si="3598"/>
        <v>0</v>
      </c>
      <c r="VL83" s="44">
        <f t="shared" si="3599"/>
        <v>0</v>
      </c>
      <c r="VM83" s="45">
        <f>'СДП (план)'!CK84</f>
        <v>0</v>
      </c>
      <c r="VN83" s="44">
        <f>'СДП (план)'!CL84</f>
        <v>0</v>
      </c>
      <c r="VO83" s="44">
        <f t="shared" si="3600"/>
        <v>0</v>
      </c>
      <c r="VP83" s="44">
        <f t="shared" si="3601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02"/>
        <v>0</v>
      </c>
      <c r="VX83" s="44">
        <f t="shared" si="3603"/>
        <v>0</v>
      </c>
      <c r="VY83" s="44">
        <f t="shared" si="3604"/>
        <v>0</v>
      </c>
      <c r="VZ83" s="44">
        <f t="shared" si="3605"/>
        <v>0</v>
      </c>
      <c r="WA83" s="44">
        <f t="shared" si="3606"/>
        <v>0</v>
      </c>
      <c r="WB83" s="45">
        <f>'СДП (план)'!CM84</f>
        <v>0</v>
      </c>
      <c r="WC83" s="44">
        <f>'СДП (план)'!CN84</f>
        <v>0</v>
      </c>
      <c r="WD83" s="44">
        <f t="shared" si="3607"/>
        <v>0</v>
      </c>
      <c r="WE83" s="44">
        <f t="shared" si="3608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09"/>
        <v>0</v>
      </c>
      <c r="WM83" s="44">
        <f t="shared" si="3610"/>
        <v>0</v>
      </c>
      <c r="WN83" s="44">
        <f t="shared" si="3611"/>
        <v>0</v>
      </c>
      <c r="WO83" s="44">
        <f t="shared" si="3612"/>
        <v>0</v>
      </c>
      <c r="WP83" s="44">
        <f t="shared" si="3613"/>
        <v>0</v>
      </c>
      <c r="WQ83" s="45">
        <f>'СДП (план)'!CO84</f>
        <v>0</v>
      </c>
      <c r="WR83" s="44">
        <f>'СДП (план)'!CP84</f>
        <v>0</v>
      </c>
      <c r="WS83" s="44">
        <f t="shared" si="3614"/>
        <v>0</v>
      </c>
      <c r="WT83" s="44">
        <f t="shared" si="3615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16"/>
        <v>0</v>
      </c>
      <c r="XB83" s="44">
        <f t="shared" si="3617"/>
        <v>0</v>
      </c>
      <c r="XC83" s="44">
        <f t="shared" si="3618"/>
        <v>0</v>
      </c>
      <c r="XD83" s="44">
        <f t="shared" si="3619"/>
        <v>0</v>
      </c>
      <c r="XE83" s="44">
        <f t="shared" si="3620"/>
        <v>0</v>
      </c>
      <c r="XF83" s="45">
        <f>'СДП (план)'!CQ84</f>
        <v>0</v>
      </c>
      <c r="XG83" s="44">
        <f>'СДП (план)'!CR84</f>
        <v>0</v>
      </c>
      <c r="XH83" s="44">
        <f t="shared" si="3621"/>
        <v>0</v>
      </c>
      <c r="XI83" s="44">
        <f t="shared" si="3622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23"/>
        <v>0</v>
      </c>
      <c r="XQ83" s="44">
        <f t="shared" si="3624"/>
        <v>0</v>
      </c>
      <c r="XR83" s="44">
        <f t="shared" si="3625"/>
        <v>0</v>
      </c>
      <c r="XS83" s="44">
        <f t="shared" si="3626"/>
        <v>0</v>
      </c>
      <c r="XT83" s="44">
        <f t="shared" si="3627"/>
        <v>0</v>
      </c>
      <c r="XU83" s="5">
        <f>'СДП (план)'!CS84</f>
        <v>0</v>
      </c>
      <c r="XV83" s="3">
        <f>'СДП (план)'!CT84</f>
        <v>0</v>
      </c>
      <c r="XW83" s="44">
        <f t="shared" si="3628"/>
        <v>0</v>
      </c>
      <c r="XX83" s="44">
        <f t="shared" si="3629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30"/>
        <v>0</v>
      </c>
      <c r="YF83" s="44">
        <f t="shared" si="3631"/>
        <v>0</v>
      </c>
      <c r="YG83" s="44">
        <f t="shared" si="3632"/>
        <v>0</v>
      </c>
      <c r="YH83" s="44">
        <f t="shared" si="3633"/>
        <v>0</v>
      </c>
      <c r="YI83" s="44">
        <f t="shared" si="3634"/>
        <v>0</v>
      </c>
      <c r="YJ83" s="3">
        <f>'СДП (план)'!CU84</f>
        <v>0</v>
      </c>
      <c r="YK83" s="3">
        <f>'СДП (план)'!CV84</f>
        <v>0</v>
      </c>
      <c r="YL83" s="44">
        <f t="shared" si="3635"/>
        <v>0</v>
      </c>
      <c r="YM83" s="44">
        <f t="shared" si="3636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37"/>
        <v>0</v>
      </c>
      <c r="YU83" s="44">
        <f t="shared" si="3638"/>
        <v>0</v>
      </c>
      <c r="YV83" s="44">
        <f t="shared" si="3639"/>
        <v>0</v>
      </c>
      <c r="YW83" s="44">
        <f t="shared" si="3640"/>
        <v>0</v>
      </c>
      <c r="YX83" s="44">
        <f t="shared" si="3641"/>
        <v>0</v>
      </c>
      <c r="YY83" s="44">
        <f>'СДП (план)'!CW84</f>
        <v>0</v>
      </c>
      <c r="YZ83" s="44">
        <f>'СДП (план)'!CX84</f>
        <v>0</v>
      </c>
      <c r="ZA83" s="44">
        <f t="shared" si="3642"/>
        <v>0</v>
      </c>
      <c r="ZB83" s="44">
        <f t="shared" si="3643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44"/>
        <v>0</v>
      </c>
      <c r="ZJ83" s="44">
        <f t="shared" si="3645"/>
        <v>0</v>
      </c>
      <c r="ZK83" s="44">
        <f t="shared" si="3646"/>
        <v>0</v>
      </c>
      <c r="ZL83" s="44">
        <f t="shared" si="3647"/>
        <v>0</v>
      </c>
      <c r="ZM83" s="44">
        <f t="shared" si="3648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>SUM(HB83,DA83,AS83,BW83,AD83,BH83,O83,NK83,LC83,LR83,NZ83,ET83,FI83,HQ83,JJ83,MG83,MV83,TT83,IF83,IU83,JY83,DP83,EE83,WQ83,WB83,UI83,UX83,RL83,TE83,VM83,OO83,PD83,PS83,QH83,FX83,QW83,GM83,SP83,XF83,XU83,SA83,CL83,KN83,YJ83,YY83)</f>
        <v>1</v>
      </c>
      <c r="AAD83" s="49">
        <f>SUM(HC83,DB83,AT83,BX83,AE83,BI83,P83,NL83,LD83,LS83,OA83,EU83,FJ83,HR83,JK83,MH83,MW83,TU83,IG83,IV83,JZ83,DQ83,EF83,WR83,WC83,UJ83,UY83,RM83,TF83,VN83,OP83,PE83,PT83,QI83,FY83,QX83,GN83,SQ83,XG83,XV83,SB83,CM83,KO83,YK83,YZ83)</f>
        <v>45661.139999999992</v>
      </c>
      <c r="AAE83" s="49">
        <f>SUM(HD83,DC83,AU83,BY83,AF83,BJ83,Q83,NM83,LE83,LT83,OB83,EV83,FK83,HS83,JL83,MI83,MX83,TV83,IH83,IW83,KA83,DR83,EG83,WS83,WD83,UK83,UZ83,RN83,TG83,VO83,OQ83,PF83,PU83,QJ83,FZ83,QY83,GO83,SR83,XH83,XW83,SC83,CN83,KP83,YL83,ZA83)</f>
        <v>0.16666666666666666</v>
      </c>
      <c r="AAF83" s="49">
        <f>SUM(HE83,DD83,AV83,BZ83,AG83,BK83,R83,NN83,LF83,LU83,OC83,EW83,FL83,HT83,JM83,MJ83,MY83,TW83,II83,IX83,KB83,DS83,EH83,WT83,WE83,UL83,VA83,RO83,TH83,VP83,OR83,PG83,PV83,QK83,GA83,QZ83,GP83,SS83,XI83,XX83,SD83,CO83,KQ83,YM83,ZB83)</f>
        <v>7610.1899999999987</v>
      </c>
      <c r="AAG83" s="49">
        <f>SUM(HF83,DE83,AW83,CA83,AH83,BL83,S83,NO83,LG83,LV83,OD83,EX83,FM83,HU83,JN83,MK83,MZ83,TX83,IJ83,IY83,KC83,DT83,EI83,WU83,WF83,UM83,VB83,RP83,TI83,VQ83,OS83,PH83,PW83,QL83,GB83,RA83,GQ83,ST83,XJ83,XY83,SE83,CP83,KR83,YN83,ZC83)</f>
        <v>0</v>
      </c>
      <c r="AAH83" s="49">
        <f>SUM(HG83,DF83,AX83,CB83,AI83,BM83,T83,NP83,LH83,LW83,OE83,EY83,FN83,HV83,JO83,ML83,NA83,TY83,IK83,IZ83,KD83,DU83,EJ83,WV83,WG83,UN83,VC83,RQ83,TJ83,VR83,OT83,PI83,PX83,QM83,GC83,RB83,GR83,SU83,XK83,XZ83,SF83,CQ83,KS83,YO83,ZD83)</f>
        <v>0</v>
      </c>
      <c r="AAI83" s="49">
        <f>SUM(HH83,DG83,AY83,CC83,AJ83,BN83,U83,NQ83,LI83,LX83,OF83,EZ83,FO83,HW83,JP83,MM83,NB83,TZ83,IL83,JA83,KE83,DV83,EK83,WW83,WH83,UO83,VD83,RR83,TK83,VS83,OU83,PJ83,PY83,QN83,GD83,RC83,GS83,SV83,XL83,YA83,SG83,CR83,KT83,YP83,ZE83)</f>
        <v>0</v>
      </c>
      <c r="AAJ83" s="49">
        <f>SUM(HI83,DH83,AZ83,CD83,AK83,BO83,V83,NR83,LJ83,LY83,OG83,FA83,FP83,HX83,JQ83,MN83,NC83,UA83,IM83,JB83,KF83,DW83,EL83,WX83,WI83,UP83,VE83,RS83,TL83,VT83,OV83,PK83,PZ83,QO83,GE83,RD83,GT83,SW83,XM83,YB83,SH83,CS83,KU83,YQ83,ZF83)</f>
        <v>0</v>
      </c>
      <c r="AAK83" s="49">
        <f>SUM(HJ83,DI83,BA83,CE83,AL83,BP83,W83,NS83,LK83,LZ83,OH83,FB83,FQ83,HY83,JR83,MO83,ND83,UB83,IN83,JC83,KG83,DX83,EM83,WY83,WJ83,UQ83,VF83,RT83,TM83,VU83,OW83,PL83,QA83,QP83,GF83,RE83,GU83,SX83,XN83,YC83,SI83,CT83,KV83,YR83,ZG83)</f>
        <v>0</v>
      </c>
      <c r="AAL83" s="49">
        <f>SUM(HK83,DJ83,BB83,CF83,AM83,BQ83,X83,NT83,LL83,MA83,OI83,FC83,FR83,HZ83,JS83,MP83,NE83,UC83,IO83,JD83,KH83,DY83,EN83,WZ83,WK83,UR83,VG83,RU83,TN83,VV83,OX83,PM83,QB83,QQ83,GG83,RF83,GV83,SY83,XO83,YD83,SJ83,CU83,KW83,YS83,ZH83)</f>
        <v>0</v>
      </c>
      <c r="AAM83" s="49">
        <f>SUM(HL83,DK83,BC83,CG83,AN83,BR83,Y83,NU83,LM83,MB83,OJ83,FD83,FS83,IA83,JT83,MQ83,NF83,UD83,IP83,JE83,KI83,DZ83,EO83,XA83,WL83,US83,VH83,RV83,TO83,VW83,OY83,PN83,QC83,QR83,GH83,RG83,GW83,SZ83,XP83,YE83,SK83,CV83,KX83,YT83,ZI83)</f>
        <v>2.17</v>
      </c>
      <c r="AAN83" s="49">
        <f>SUM(HM83,DL83,BD83,CH83,AO83,BS83,Z83,NV83,LN83,MC83,OK83,FE83,FT83,IB83,JU83,MR83,NG83,UE83,IQ83,JF83,KJ83,EA83,EP83,XB83,WM83,UT83,VI83,RW83,TP83,VX83,OZ83,PO83,QD83,QS83,GI83,RH83,GX83,TA83,XQ83,YF83,SL83,CW83,KY83,YU83,ZJ83)</f>
        <v>0.36166666666666664</v>
      </c>
      <c r="AAO83" s="49">
        <f>SUM(HN83,DM83,BE83,CI83,AP83,BT83,AA83,NW83,LO83,MD83,OL83,FF83,FU83,IC83,JV83,MS83,NH83,UF83,IR83,JG83,KK83,EB83,EQ83,XC83,WN83,UU83,VJ83,RX83,TQ83,VY83,PA83,PP83,QE83,QT83,GJ83,RI83,GY83,TB83,XR83,YG83,SM83,CX83,KZ83,YV83,ZK83)</f>
        <v>0</v>
      </c>
      <c r="AAP83" s="44">
        <f t="shared" si="3649"/>
        <v>-0.16666666666666666</v>
      </c>
      <c r="AAQ83" s="44">
        <f t="shared" si="3650"/>
        <v>-7610.1899999999987</v>
      </c>
    </row>
    <row r="84" spans="1:719" s="33" customFormat="1" ht="75" x14ac:dyDescent="0.25">
      <c r="A84" s="209"/>
      <c r="B84" s="247">
        <v>56</v>
      </c>
      <c r="C84" s="248" t="s">
        <v>464</v>
      </c>
      <c r="D84" s="248" t="s">
        <v>821</v>
      </c>
      <c r="E84" s="170">
        <v>15030</v>
      </c>
      <c r="F84" s="223">
        <v>2.5499999999999998</v>
      </c>
      <c r="G84" s="319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45">
        <f>'СДП (план)'!O85</f>
        <v>0</v>
      </c>
      <c r="P84" s="45">
        <f>'СДП (план)'!P85</f>
        <v>0</v>
      </c>
      <c r="Q84" s="44">
        <f t="shared" si="3341"/>
        <v>0</v>
      </c>
      <c r="R84" s="44">
        <f t="shared" si="3342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43"/>
        <v>0</v>
      </c>
      <c r="Z84" s="44">
        <f t="shared" si="3344"/>
        <v>0</v>
      </c>
      <c r="AA84" s="44">
        <f t="shared" si="3345"/>
        <v>0</v>
      </c>
      <c r="AB84" s="44">
        <f t="shared" si="3346"/>
        <v>0</v>
      </c>
      <c r="AC84" s="44">
        <f t="shared" si="3347"/>
        <v>0</v>
      </c>
      <c r="AD84" s="169">
        <f>'СДП (план)'!Q85</f>
        <v>0</v>
      </c>
      <c r="AE84" s="169">
        <f>'СДП (план)'!R85</f>
        <v>0</v>
      </c>
      <c r="AF84" s="44">
        <f t="shared" si="3348"/>
        <v>0</v>
      </c>
      <c r="AG84" s="44">
        <f t="shared" si="3349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50"/>
        <v>0</v>
      </c>
      <c r="AO84" s="44">
        <f t="shared" si="3351"/>
        <v>0</v>
      </c>
      <c r="AP84" s="44">
        <f t="shared" si="3352"/>
        <v>0</v>
      </c>
      <c r="AQ84" s="44">
        <f t="shared" si="3353"/>
        <v>0</v>
      </c>
      <c r="AR84" s="44">
        <f t="shared" si="3354"/>
        <v>0</v>
      </c>
      <c r="AS84" s="45">
        <f>'СДП (план)'!S85</f>
        <v>0</v>
      </c>
      <c r="AT84" s="44">
        <f>'СДП (план)'!T85</f>
        <v>0</v>
      </c>
      <c r="AU84" s="44">
        <f t="shared" si="3355"/>
        <v>0</v>
      </c>
      <c r="AV84" s="44">
        <f t="shared" si="3356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357"/>
        <v>0</v>
      </c>
      <c r="BD84" s="44">
        <f t="shared" si="3358"/>
        <v>0</v>
      </c>
      <c r="BE84" s="44">
        <f t="shared" si="3359"/>
        <v>0</v>
      </c>
      <c r="BF84" s="44">
        <f t="shared" si="3360"/>
        <v>0</v>
      </c>
      <c r="BG84" s="44">
        <f t="shared" si="3361"/>
        <v>0</v>
      </c>
      <c r="BH84" s="104">
        <f>'СДП (план)'!U85</f>
        <v>0</v>
      </c>
      <c r="BI84" s="3">
        <f>'СДП (план)'!V85</f>
        <v>0</v>
      </c>
      <c r="BJ84" s="44">
        <f t="shared" si="3362"/>
        <v>0</v>
      </c>
      <c r="BK84" s="44">
        <f t="shared" si="3363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364"/>
        <v>0</v>
      </c>
      <c r="BS84" s="44">
        <f t="shared" si="3365"/>
        <v>0</v>
      </c>
      <c r="BT84" s="44">
        <f t="shared" si="3366"/>
        <v>0</v>
      </c>
      <c r="BU84" s="44">
        <f>SUM(BL84-BJ84)</f>
        <v>0</v>
      </c>
      <c r="BV84" s="44">
        <f>SUM(BM84-BK84)</f>
        <v>0</v>
      </c>
      <c r="BW84" s="45">
        <f>'СДП (план)'!W85</f>
        <v>0</v>
      </c>
      <c r="BX84" s="44">
        <f>'СДП (план)'!X85</f>
        <v>0</v>
      </c>
      <c r="BY84" s="44">
        <f t="shared" si="3367"/>
        <v>0</v>
      </c>
      <c r="BZ84" s="44">
        <f t="shared" si="3368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369"/>
        <v>0</v>
      </c>
      <c r="CH84" s="44">
        <f t="shared" si="3370"/>
        <v>0</v>
      </c>
      <c r="CI84" s="44">
        <f t="shared" si="3371"/>
        <v>0</v>
      </c>
      <c r="CJ84" s="44">
        <f t="shared" si="3372"/>
        <v>0</v>
      </c>
      <c r="CK84" s="44">
        <f t="shared" si="3373"/>
        <v>0</v>
      </c>
      <c r="CL84" s="47">
        <f>'СДП (план)'!Y85</f>
        <v>0</v>
      </c>
      <c r="CM84" s="44">
        <f>'СДП (план)'!Z85</f>
        <v>0</v>
      </c>
      <c r="CN84" s="44">
        <f t="shared" si="3374"/>
        <v>0</v>
      </c>
      <c r="CO84" s="44">
        <f t="shared" si="3375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376"/>
        <v>0</v>
      </c>
      <c r="CW84" s="44">
        <f t="shared" si="3377"/>
        <v>0</v>
      </c>
      <c r="CX84" s="44">
        <f t="shared" si="3378"/>
        <v>0</v>
      </c>
      <c r="CY84" s="44">
        <f t="shared" si="3379"/>
        <v>0</v>
      </c>
      <c r="CZ84" s="44">
        <f t="shared" si="3380"/>
        <v>0</v>
      </c>
      <c r="DA84" s="46">
        <f>'СДП (план)'!AA85</f>
        <v>0</v>
      </c>
      <c r="DB84" s="46">
        <f>'СДП (план)'!AB85</f>
        <v>0</v>
      </c>
      <c r="DC84" s="44">
        <f t="shared" si="3381"/>
        <v>0</v>
      </c>
      <c r="DD84" s="44">
        <f t="shared" si="3382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383"/>
        <v>0</v>
      </c>
      <c r="DL84" s="44">
        <f t="shared" si="3384"/>
        <v>0</v>
      </c>
      <c r="DM84" s="44">
        <f t="shared" si="3385"/>
        <v>0</v>
      </c>
      <c r="DN84" s="44">
        <f t="shared" si="3386"/>
        <v>0</v>
      </c>
      <c r="DO84" s="44">
        <f t="shared" si="3387"/>
        <v>0</v>
      </c>
      <c r="DP84" s="5">
        <f>'СДП (план)'!AC85</f>
        <v>0</v>
      </c>
      <c r="DQ84" s="3">
        <f>'СДП (план)'!AD85</f>
        <v>0</v>
      </c>
      <c r="DR84" s="44">
        <f t="shared" si="3388"/>
        <v>0</v>
      </c>
      <c r="DS84" s="44">
        <f t="shared" si="3389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390"/>
        <v>0</v>
      </c>
      <c r="EA84" s="44">
        <f t="shared" si="3391"/>
        <v>0</v>
      </c>
      <c r="EB84" s="44">
        <f t="shared" si="3392"/>
        <v>0</v>
      </c>
      <c r="EC84" s="44">
        <f t="shared" si="3393"/>
        <v>0</v>
      </c>
      <c r="ED84" s="44">
        <f t="shared" si="3394"/>
        <v>0</v>
      </c>
      <c r="EE84" s="44">
        <f>'СДП (план)'!CY85</f>
        <v>0</v>
      </c>
      <c r="EF84" s="44">
        <f>'СДП (план)'!CZ85</f>
        <v>0</v>
      </c>
      <c r="EG84" s="44">
        <f t="shared" si="3395"/>
        <v>0</v>
      </c>
      <c r="EH84" s="44">
        <f t="shared" si="3396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397"/>
        <v>0</v>
      </c>
      <c r="EW84" s="44">
        <f t="shared" si="3398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399"/>
        <v>0</v>
      </c>
      <c r="FE84" s="44">
        <f t="shared" si="3400"/>
        <v>0</v>
      </c>
      <c r="FF84" s="44">
        <f t="shared" si="3401"/>
        <v>0</v>
      </c>
      <c r="FG84" s="44">
        <f t="shared" si="3402"/>
        <v>0</v>
      </c>
      <c r="FH84" s="44">
        <f t="shared" si="3403"/>
        <v>0</v>
      </c>
      <c r="FI84" s="5">
        <f>'СДП (план)'!AG85</f>
        <v>0</v>
      </c>
      <c r="FJ84" s="3">
        <f>'СДП (план)'!AH85</f>
        <v>0</v>
      </c>
      <c r="FK84" s="44">
        <f t="shared" si="3404"/>
        <v>0</v>
      </c>
      <c r="FL84" s="44">
        <f t="shared" si="3405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06"/>
        <v>0</v>
      </c>
      <c r="FT84" s="44">
        <f t="shared" si="3407"/>
        <v>0</v>
      </c>
      <c r="FU84" s="44">
        <f t="shared" si="3408"/>
        <v>0</v>
      </c>
      <c r="FV84" s="44">
        <f t="shared" si="3409"/>
        <v>0</v>
      </c>
      <c r="FW84" s="44">
        <f t="shared" si="3410"/>
        <v>0</v>
      </c>
      <c r="FX84" s="5">
        <f>'СДП (план)'!AI85</f>
        <v>0</v>
      </c>
      <c r="FY84" s="3">
        <f>'СДП (план)'!AJ85</f>
        <v>0</v>
      </c>
      <c r="FZ84" s="44">
        <f t="shared" si="3411"/>
        <v>0</v>
      </c>
      <c r="GA84" s="44">
        <f t="shared" si="3412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13"/>
        <v>0</v>
      </c>
      <c r="GI84" s="44">
        <f t="shared" si="3414"/>
        <v>0</v>
      </c>
      <c r="GJ84" s="44">
        <f t="shared" si="3415"/>
        <v>0</v>
      </c>
      <c r="GK84" s="44">
        <f t="shared" si="3416"/>
        <v>0</v>
      </c>
      <c r="GL84" s="44">
        <f t="shared" si="3417"/>
        <v>0</v>
      </c>
      <c r="GM84" s="45">
        <f>'СДП (план)'!AK85</f>
        <v>0</v>
      </c>
      <c r="GN84" s="44">
        <f>'СДП (план)'!AL85</f>
        <v>0</v>
      </c>
      <c r="GO84" s="44">
        <f t="shared" si="3418"/>
        <v>0</v>
      </c>
      <c r="GP84" s="44">
        <f t="shared" si="3419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20"/>
        <v>0</v>
      </c>
      <c r="GX84" s="44">
        <f t="shared" si="3421"/>
        <v>0</v>
      </c>
      <c r="GY84" s="44">
        <f t="shared" si="3422"/>
        <v>0</v>
      </c>
      <c r="GZ84" s="44">
        <f t="shared" si="3423"/>
        <v>0</v>
      </c>
      <c r="HA84" s="44">
        <f t="shared" si="3424"/>
        <v>0</v>
      </c>
      <c r="HB84" s="46">
        <f>'СДП (план)'!AM85</f>
        <v>0</v>
      </c>
      <c r="HC84" s="141">
        <f>'СДП (план)'!AN85</f>
        <v>0</v>
      </c>
      <c r="HD84" s="44">
        <f t="shared" si="3425"/>
        <v>0</v>
      </c>
      <c r="HE84" s="44">
        <f t="shared" si="3426"/>
        <v>0</v>
      </c>
      <c r="HF84" s="44"/>
      <c r="HG84" s="44"/>
      <c r="HH84" s="44"/>
      <c r="HI84" s="44"/>
      <c r="HJ84" s="44"/>
      <c r="HK84" s="44"/>
      <c r="HL84" s="44">
        <f t="shared" si="3427"/>
        <v>0</v>
      </c>
      <c r="HM84" s="44">
        <f t="shared" si="3428"/>
        <v>0</v>
      </c>
      <c r="HN84" s="44">
        <f t="shared" si="3429"/>
        <v>0</v>
      </c>
      <c r="HO84" s="44">
        <f t="shared" si="3430"/>
        <v>0</v>
      </c>
      <c r="HP84" s="44">
        <f t="shared" si="3431"/>
        <v>0</v>
      </c>
      <c r="HQ84" s="45">
        <f>'СДП (план)'!AO85</f>
        <v>0</v>
      </c>
      <c r="HR84" s="44">
        <f>'СДП (план)'!AP85</f>
        <v>0</v>
      </c>
      <c r="HS84" s="44">
        <f t="shared" si="3432"/>
        <v>0</v>
      </c>
      <c r="HT84" s="44">
        <f t="shared" si="3433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34"/>
        <v>0</v>
      </c>
      <c r="IB84" s="44">
        <f t="shared" si="3435"/>
        <v>0</v>
      </c>
      <c r="IC84" s="44">
        <f t="shared" si="3436"/>
        <v>0</v>
      </c>
      <c r="ID84" s="44">
        <f t="shared" si="3437"/>
        <v>0</v>
      </c>
      <c r="IE84" s="44">
        <f t="shared" si="3438"/>
        <v>0</v>
      </c>
      <c r="IF84" s="45">
        <f>'СДП (план)'!AQ85</f>
        <v>0</v>
      </c>
      <c r="IG84" s="44">
        <f>'СДП (план)'!AR85</f>
        <v>0</v>
      </c>
      <c r="IH84" s="44">
        <f t="shared" si="3439"/>
        <v>0</v>
      </c>
      <c r="II84" s="44">
        <f t="shared" si="3440"/>
        <v>0</v>
      </c>
      <c r="IJ84" s="44"/>
      <c r="IK84" s="44"/>
      <c r="IL84" s="44"/>
      <c r="IM84" s="44"/>
      <c r="IN84" s="44"/>
      <c r="IO84" s="44"/>
      <c r="IP84" s="44">
        <f t="shared" si="3441"/>
        <v>0</v>
      </c>
      <c r="IQ84" s="44">
        <f t="shared" si="3442"/>
        <v>0</v>
      </c>
      <c r="IR84" s="44">
        <f t="shared" si="3443"/>
        <v>0</v>
      </c>
      <c r="IS84" s="44">
        <f t="shared" si="3444"/>
        <v>0</v>
      </c>
      <c r="IT84" s="44">
        <f t="shared" si="3445"/>
        <v>0</v>
      </c>
      <c r="IU84" s="45">
        <f>'СДП (план)'!AS85</f>
        <v>0</v>
      </c>
      <c r="IV84" s="44">
        <f>'СДП (план)'!AT85</f>
        <v>0</v>
      </c>
      <c r="IW84" s="44">
        <f t="shared" si="3446"/>
        <v>0</v>
      </c>
      <c r="IX84" s="44">
        <f t="shared" si="3447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48"/>
        <v>0</v>
      </c>
      <c r="JF84" s="44">
        <f t="shared" si="3449"/>
        <v>0</v>
      </c>
      <c r="JG84" s="44">
        <f t="shared" si="3450"/>
        <v>0</v>
      </c>
      <c r="JH84" s="44">
        <f t="shared" si="3451"/>
        <v>0</v>
      </c>
      <c r="JI84" s="44">
        <f t="shared" si="3452"/>
        <v>0</v>
      </c>
      <c r="JJ84" s="5">
        <f>'СДП (план)'!AU85</f>
        <v>0</v>
      </c>
      <c r="JK84" s="3">
        <f>'СДП (план)'!AV85</f>
        <v>0</v>
      </c>
      <c r="JL84" s="44">
        <f t="shared" si="3453"/>
        <v>0</v>
      </c>
      <c r="JM84" s="44">
        <f t="shared" si="3454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455"/>
        <v>0</v>
      </c>
      <c r="JU84" s="44">
        <f t="shared" si="3456"/>
        <v>0</v>
      </c>
      <c r="JV84" s="44">
        <f t="shared" si="3457"/>
        <v>0</v>
      </c>
      <c r="JW84" s="44">
        <f t="shared" si="3458"/>
        <v>0</v>
      </c>
      <c r="JX84" s="44">
        <f t="shared" si="3459"/>
        <v>0</v>
      </c>
      <c r="JY84" s="5">
        <f>'СДП (план)'!AW85</f>
        <v>0</v>
      </c>
      <c r="JZ84" s="3">
        <f>'СДП (план)'!AX85</f>
        <v>0</v>
      </c>
      <c r="KA84" s="44">
        <f t="shared" si="3460"/>
        <v>0</v>
      </c>
      <c r="KB84" s="44">
        <f t="shared" si="3461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462"/>
        <v>0</v>
      </c>
      <c r="KJ84" s="44">
        <f t="shared" si="3463"/>
        <v>0</v>
      </c>
      <c r="KK84" s="44">
        <f t="shared" si="3464"/>
        <v>0</v>
      </c>
      <c r="KL84" s="44">
        <f t="shared" si="3465"/>
        <v>0</v>
      </c>
      <c r="KM84" s="44">
        <f t="shared" si="3466"/>
        <v>0</v>
      </c>
      <c r="KN84" s="5">
        <f>'СДП (план)'!AY85</f>
        <v>0</v>
      </c>
      <c r="KO84" s="3">
        <f>'СДП (план)'!AZ85</f>
        <v>0</v>
      </c>
      <c r="KP84" s="44">
        <f t="shared" si="3467"/>
        <v>0</v>
      </c>
      <c r="KQ84" s="44">
        <f t="shared" si="3468"/>
        <v>0</v>
      </c>
      <c r="KR84" s="44"/>
      <c r="KS84" s="44"/>
      <c r="KT84" s="44"/>
      <c r="KU84" s="44"/>
      <c r="KV84" s="44"/>
      <c r="KW84" s="44"/>
      <c r="KX84" s="44">
        <f t="shared" si="3469"/>
        <v>0</v>
      </c>
      <c r="KY84" s="44">
        <f t="shared" si="3470"/>
        <v>0</v>
      </c>
      <c r="KZ84" s="44">
        <f t="shared" si="3471"/>
        <v>0</v>
      </c>
      <c r="LA84" s="44">
        <f t="shared" si="3472"/>
        <v>0</v>
      </c>
      <c r="LB84" s="44">
        <f t="shared" si="3473"/>
        <v>0</v>
      </c>
      <c r="LC84" s="45">
        <f>'СДП (план)'!BA85</f>
        <v>0</v>
      </c>
      <c r="LD84" s="44">
        <f>'СДП (план)'!BB85</f>
        <v>0</v>
      </c>
      <c r="LE84" s="44">
        <f t="shared" si="3474"/>
        <v>0</v>
      </c>
      <c r="LF84" s="44">
        <f t="shared" si="3475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476"/>
        <v>0</v>
      </c>
      <c r="LN84" s="44">
        <f t="shared" si="3477"/>
        <v>0</v>
      </c>
      <c r="LO84" s="44">
        <f t="shared" si="3478"/>
        <v>0</v>
      </c>
      <c r="LP84" s="44">
        <f t="shared" si="3479"/>
        <v>0</v>
      </c>
      <c r="LQ84" s="44">
        <f t="shared" si="3480"/>
        <v>0</v>
      </c>
      <c r="LR84" s="45">
        <f>'СДП (план)'!BC85</f>
        <v>0</v>
      </c>
      <c r="LS84" s="44">
        <f>'СДП (план)'!BD85</f>
        <v>0</v>
      </c>
      <c r="LT84" s="44">
        <f t="shared" si="3481"/>
        <v>0</v>
      </c>
      <c r="LU84" s="44">
        <f t="shared" si="3482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483"/>
        <v>0</v>
      </c>
      <c r="MC84" s="44">
        <f t="shared" si="3484"/>
        <v>0</v>
      </c>
      <c r="MD84" s="44">
        <f t="shared" si="3485"/>
        <v>0</v>
      </c>
      <c r="ME84" s="44">
        <f t="shared" si="3486"/>
        <v>0</v>
      </c>
      <c r="MF84" s="44">
        <f t="shared" si="3487"/>
        <v>0</v>
      </c>
      <c r="MG84" s="47">
        <f>'СДП (план)'!BE85</f>
        <v>0</v>
      </c>
      <c r="MH84" s="47">
        <f>'СДП (план)'!BF85</f>
        <v>0</v>
      </c>
      <c r="MI84" s="44">
        <f t="shared" si="3488"/>
        <v>0</v>
      </c>
      <c r="MJ84" s="44">
        <f t="shared" si="3489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490"/>
        <v>0</v>
      </c>
      <c r="MR84" s="44">
        <f t="shared" si="3491"/>
        <v>0</v>
      </c>
      <c r="MS84" s="44">
        <f t="shared" si="3492"/>
        <v>0</v>
      </c>
      <c r="MT84" s="44">
        <f t="shared" si="3493"/>
        <v>0</v>
      </c>
      <c r="MU84" s="44">
        <f t="shared" si="3494"/>
        <v>0</v>
      </c>
      <c r="MV84" s="47">
        <f>'СДП (план)'!BG85</f>
        <v>0</v>
      </c>
      <c r="MW84" s="47">
        <f>'СДП (план)'!BH85</f>
        <v>0</v>
      </c>
      <c r="MX84" s="44">
        <f t="shared" si="3495"/>
        <v>0</v>
      </c>
      <c r="MY84" s="44">
        <f t="shared" si="3496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497"/>
        <v>0</v>
      </c>
      <c r="NG84" s="44">
        <f t="shared" si="3498"/>
        <v>0</v>
      </c>
      <c r="NH84" s="44">
        <f t="shared" si="3499"/>
        <v>0</v>
      </c>
      <c r="NI84" s="44">
        <f t="shared" si="3500"/>
        <v>0</v>
      </c>
      <c r="NJ84" s="44">
        <f t="shared" si="3501"/>
        <v>0</v>
      </c>
      <c r="NK84" s="45">
        <f>'СДП (план)'!BI85</f>
        <v>0</v>
      </c>
      <c r="NL84" s="44">
        <f>'СДП (план)'!BJ85</f>
        <v>0</v>
      </c>
      <c r="NM84" s="44">
        <f t="shared" si="3502"/>
        <v>0</v>
      </c>
      <c r="NN84" s="44">
        <f t="shared" si="3503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04"/>
        <v>0</v>
      </c>
      <c r="NV84" s="44">
        <f t="shared" si="3505"/>
        <v>0</v>
      </c>
      <c r="NW84" s="44">
        <f t="shared" si="3506"/>
        <v>0</v>
      </c>
      <c r="NX84" s="44">
        <f t="shared" si="3507"/>
        <v>0</v>
      </c>
      <c r="NY84" s="44">
        <f t="shared" si="3508"/>
        <v>0</v>
      </c>
      <c r="NZ84" s="45">
        <f>'СДП (план)'!BK85</f>
        <v>0</v>
      </c>
      <c r="OA84" s="44">
        <f>'СДП (план)'!BL85</f>
        <v>0</v>
      </c>
      <c r="OB84" s="44">
        <f t="shared" si="3509"/>
        <v>0</v>
      </c>
      <c r="OC84" s="44">
        <f t="shared" si="3510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11"/>
        <v>0</v>
      </c>
      <c r="OK84" s="44">
        <f t="shared" si="3512"/>
        <v>0</v>
      </c>
      <c r="OL84" s="44">
        <f t="shared" si="3513"/>
        <v>0</v>
      </c>
      <c r="OM84" s="44">
        <f t="shared" si="3514"/>
        <v>0</v>
      </c>
      <c r="ON84" s="44">
        <f t="shared" si="3515"/>
        <v>0</v>
      </c>
      <c r="OO84" s="45">
        <f>'СДП (план)'!BM85</f>
        <v>0</v>
      </c>
      <c r="OP84" s="44">
        <f>'СДП (план)'!BN85</f>
        <v>0</v>
      </c>
      <c r="OQ84" s="44">
        <f t="shared" si="3516"/>
        <v>0</v>
      </c>
      <c r="OR84" s="44">
        <f t="shared" si="3517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18"/>
        <v>0</v>
      </c>
      <c r="OZ84" s="44">
        <f t="shared" si="3519"/>
        <v>0</v>
      </c>
      <c r="PA84" s="44">
        <f t="shared" si="3520"/>
        <v>0</v>
      </c>
      <c r="PB84" s="44">
        <f t="shared" si="3521"/>
        <v>0</v>
      </c>
      <c r="PC84" s="44">
        <f t="shared" si="3522"/>
        <v>0</v>
      </c>
      <c r="PD84" s="45">
        <f>'СДП (план)'!BO85</f>
        <v>0</v>
      </c>
      <c r="PE84" s="44">
        <f>'СДП (план)'!BP85</f>
        <v>0</v>
      </c>
      <c r="PF84" s="44">
        <f t="shared" si="3523"/>
        <v>0</v>
      </c>
      <c r="PG84" s="44">
        <f t="shared" si="3524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25"/>
        <v>0</v>
      </c>
      <c r="PO84" s="44">
        <f t="shared" si="3526"/>
        <v>0</v>
      </c>
      <c r="PP84" s="44">
        <f t="shared" si="3527"/>
        <v>0</v>
      </c>
      <c r="PQ84" s="44">
        <f t="shared" si="3528"/>
        <v>0</v>
      </c>
      <c r="PR84" s="44">
        <f t="shared" si="3529"/>
        <v>0</v>
      </c>
      <c r="PS84" s="45">
        <f>'СДП (план)'!BQ85</f>
        <v>0</v>
      </c>
      <c r="PT84" s="44">
        <f>'СДП (план)'!BR85</f>
        <v>0</v>
      </c>
      <c r="PU84" s="44">
        <f t="shared" si="3530"/>
        <v>0</v>
      </c>
      <c r="PV84" s="44">
        <f t="shared" si="3531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32"/>
        <v>0</v>
      </c>
      <c r="QD84" s="44">
        <f t="shared" si="3533"/>
        <v>0</v>
      </c>
      <c r="QE84" s="44">
        <f t="shared" si="3534"/>
        <v>0</v>
      </c>
      <c r="QF84" s="44">
        <f t="shared" si="3535"/>
        <v>0</v>
      </c>
      <c r="QG84" s="44">
        <f t="shared" si="3536"/>
        <v>0</v>
      </c>
      <c r="QH84" s="45">
        <f>'СДП (план)'!BS85</f>
        <v>0</v>
      </c>
      <c r="QI84" s="44">
        <f>'СДП (план)'!BT85</f>
        <v>0</v>
      </c>
      <c r="QJ84" s="44">
        <f t="shared" si="3537"/>
        <v>0</v>
      </c>
      <c r="QK84" s="44">
        <f t="shared" si="3538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39"/>
        <v>0</v>
      </c>
      <c r="QS84" s="44">
        <f t="shared" si="3540"/>
        <v>0</v>
      </c>
      <c r="QT84" s="44">
        <f t="shared" si="3541"/>
        <v>0</v>
      </c>
      <c r="QU84" s="44">
        <f t="shared" si="3542"/>
        <v>0</v>
      </c>
      <c r="QV84" s="44">
        <f t="shared" si="3543"/>
        <v>0</v>
      </c>
      <c r="QW84" s="45">
        <f>'СДП (план)'!BU85</f>
        <v>0</v>
      </c>
      <c r="QX84" s="44">
        <f>'СДП (план)'!BV85</f>
        <v>0</v>
      </c>
      <c r="QY84" s="44">
        <f t="shared" si="3544"/>
        <v>0</v>
      </c>
      <c r="QZ84" s="44">
        <f t="shared" si="3545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46"/>
        <v>0</v>
      </c>
      <c r="RH84" s="44">
        <f t="shared" si="3547"/>
        <v>0</v>
      </c>
      <c r="RI84" s="44">
        <f t="shared" si="3548"/>
        <v>0</v>
      </c>
      <c r="RJ84" s="44">
        <f t="shared" si="3549"/>
        <v>0</v>
      </c>
      <c r="RK84" s="44">
        <f t="shared" si="3550"/>
        <v>0</v>
      </c>
      <c r="RL84" s="45">
        <f>'СДП (план)'!BW85</f>
        <v>0</v>
      </c>
      <c r="RM84" s="44">
        <f>'СДП (план)'!BX85</f>
        <v>0</v>
      </c>
      <c r="RN84" s="44">
        <f t="shared" si="3551"/>
        <v>0</v>
      </c>
      <c r="RO84" s="44">
        <f t="shared" si="3552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553"/>
        <v>0</v>
      </c>
      <c r="RW84" s="44">
        <f t="shared" si="3554"/>
        <v>0</v>
      </c>
      <c r="RX84" s="44">
        <f t="shared" si="3555"/>
        <v>0</v>
      </c>
      <c r="RY84" s="44">
        <f t="shared" si="3556"/>
        <v>0</v>
      </c>
      <c r="RZ84" s="44">
        <f t="shared" si="3557"/>
        <v>0</v>
      </c>
      <c r="SA84" s="45">
        <f>'СДП (план)'!BY85</f>
        <v>0</v>
      </c>
      <c r="SB84" s="44">
        <f>'СДП (план)'!BZ85</f>
        <v>0</v>
      </c>
      <c r="SC84" s="44">
        <f t="shared" si="3558"/>
        <v>0</v>
      </c>
      <c r="SD84" s="44">
        <f t="shared" si="3559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560"/>
        <v>0</v>
      </c>
      <c r="SL84" s="44">
        <f t="shared" si="3561"/>
        <v>0</v>
      </c>
      <c r="SM84" s="44">
        <f t="shared" si="3562"/>
        <v>0</v>
      </c>
      <c r="SN84" s="44">
        <f t="shared" si="3563"/>
        <v>0</v>
      </c>
      <c r="SO84" s="44">
        <f t="shared" si="3564"/>
        <v>0</v>
      </c>
      <c r="SP84" s="45">
        <f>'СДП (план)'!CA85</f>
        <v>0</v>
      </c>
      <c r="SQ84" s="44">
        <f>'СДП (план)'!CB85</f>
        <v>0</v>
      </c>
      <c r="SR84" s="44">
        <f t="shared" si="3565"/>
        <v>0</v>
      </c>
      <c r="SS84" s="44">
        <f t="shared" si="3566"/>
        <v>0</v>
      </c>
      <c r="ST84" s="44"/>
      <c r="SU84" s="44"/>
      <c r="SV84" s="44"/>
      <c r="SW84" s="44"/>
      <c r="SX84" s="44"/>
      <c r="SY84" s="44"/>
      <c r="SZ84" s="44">
        <f t="shared" si="3567"/>
        <v>0</v>
      </c>
      <c r="TA84" s="44">
        <f t="shared" si="3568"/>
        <v>0</v>
      </c>
      <c r="TB84" s="44">
        <f t="shared" si="3569"/>
        <v>0</v>
      </c>
      <c r="TC84" s="44">
        <f t="shared" si="3570"/>
        <v>0</v>
      </c>
      <c r="TD84" s="44">
        <f t="shared" si="3571"/>
        <v>0</v>
      </c>
      <c r="TE84" s="45">
        <f>'СДП (план)'!CC85</f>
        <v>0</v>
      </c>
      <c r="TF84" s="44">
        <f>'СДП (план)'!CD85</f>
        <v>0</v>
      </c>
      <c r="TG84" s="44">
        <f t="shared" si="3572"/>
        <v>0</v>
      </c>
      <c r="TH84" s="44">
        <f t="shared" si="3573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574"/>
        <v>0</v>
      </c>
      <c r="TP84" s="44">
        <f t="shared" si="3575"/>
        <v>0</v>
      </c>
      <c r="TQ84" s="44">
        <f t="shared" si="3576"/>
        <v>0</v>
      </c>
      <c r="TR84" s="44">
        <f t="shared" si="3577"/>
        <v>0</v>
      </c>
      <c r="TS84" s="44">
        <f t="shared" si="3578"/>
        <v>0</v>
      </c>
      <c r="TT84" s="47">
        <f>'СДП (план)'!CE85</f>
        <v>0</v>
      </c>
      <c r="TU84" s="47">
        <f>'СДП (план)'!CF85</f>
        <v>0</v>
      </c>
      <c r="TV84" s="44">
        <f t="shared" si="3579"/>
        <v>0</v>
      </c>
      <c r="TW84" s="44">
        <f t="shared" si="3580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581"/>
        <v>0</v>
      </c>
      <c r="UE84" s="44">
        <f t="shared" si="3582"/>
        <v>0</v>
      </c>
      <c r="UF84" s="44">
        <f t="shared" si="3583"/>
        <v>0</v>
      </c>
      <c r="UG84" s="44">
        <f t="shared" si="3584"/>
        <v>0</v>
      </c>
      <c r="UH84" s="44">
        <f t="shared" si="3585"/>
        <v>0</v>
      </c>
      <c r="UI84" s="45">
        <f>'СДП (план)'!CG85</f>
        <v>0</v>
      </c>
      <c r="UJ84" s="44">
        <f>'СДП (план)'!CH85</f>
        <v>0</v>
      </c>
      <c r="UK84" s="44">
        <f t="shared" si="3586"/>
        <v>0</v>
      </c>
      <c r="UL84" s="44">
        <f t="shared" si="3587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588"/>
        <v>0</v>
      </c>
      <c r="UT84" s="44">
        <f t="shared" si="3589"/>
        <v>0</v>
      </c>
      <c r="UU84" s="44">
        <f t="shared" si="3590"/>
        <v>0</v>
      </c>
      <c r="UV84" s="44">
        <f t="shared" si="3591"/>
        <v>0</v>
      </c>
      <c r="UW84" s="44">
        <f t="shared" si="3592"/>
        <v>0</v>
      </c>
      <c r="UX84" s="45">
        <f>'СДП (план)'!CI85</f>
        <v>0</v>
      </c>
      <c r="UY84" s="44">
        <f>'СДП (план)'!CJ85</f>
        <v>0</v>
      </c>
      <c r="UZ84" s="44">
        <f t="shared" si="3593"/>
        <v>0</v>
      </c>
      <c r="VA84" s="44">
        <f t="shared" si="3594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595"/>
        <v>0</v>
      </c>
      <c r="VI84" s="44">
        <f t="shared" si="3596"/>
        <v>0</v>
      </c>
      <c r="VJ84" s="44">
        <f t="shared" si="3597"/>
        <v>0</v>
      </c>
      <c r="VK84" s="44">
        <f t="shared" si="3598"/>
        <v>0</v>
      </c>
      <c r="VL84" s="44">
        <f t="shared" si="3599"/>
        <v>0</v>
      </c>
      <c r="VM84" s="45">
        <f>'СДП (план)'!CK85</f>
        <v>0</v>
      </c>
      <c r="VN84" s="44">
        <f>'СДП (план)'!CL85</f>
        <v>0</v>
      </c>
      <c r="VO84" s="44">
        <f t="shared" si="3600"/>
        <v>0</v>
      </c>
      <c r="VP84" s="44">
        <f t="shared" si="3601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02"/>
        <v>0</v>
      </c>
      <c r="VX84" s="44">
        <f t="shared" si="3603"/>
        <v>0</v>
      </c>
      <c r="VY84" s="44">
        <f t="shared" si="3604"/>
        <v>0</v>
      </c>
      <c r="VZ84" s="44">
        <f t="shared" si="3605"/>
        <v>0</v>
      </c>
      <c r="WA84" s="44">
        <f t="shared" si="3606"/>
        <v>0</v>
      </c>
      <c r="WB84" s="45">
        <f>'СДП (план)'!CM85</f>
        <v>0</v>
      </c>
      <c r="WC84" s="44">
        <f>'СДП (план)'!CN85</f>
        <v>0</v>
      </c>
      <c r="WD84" s="44">
        <f t="shared" si="3607"/>
        <v>0</v>
      </c>
      <c r="WE84" s="44">
        <f t="shared" si="3608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09"/>
        <v>0</v>
      </c>
      <c r="WM84" s="44">
        <f t="shared" si="3610"/>
        <v>0</v>
      </c>
      <c r="WN84" s="44">
        <f t="shared" si="3611"/>
        <v>0</v>
      </c>
      <c r="WO84" s="44">
        <f t="shared" si="3612"/>
        <v>0</v>
      </c>
      <c r="WP84" s="44">
        <f t="shared" si="3613"/>
        <v>0</v>
      </c>
      <c r="WQ84" s="45">
        <f>'СДП (план)'!CO85</f>
        <v>0</v>
      </c>
      <c r="WR84" s="44">
        <f>'СДП (план)'!CP85</f>
        <v>0</v>
      </c>
      <c r="WS84" s="44">
        <f t="shared" si="3614"/>
        <v>0</v>
      </c>
      <c r="WT84" s="44">
        <f t="shared" si="3615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16"/>
        <v>0</v>
      </c>
      <c r="XB84" s="44">
        <f t="shared" si="3617"/>
        <v>0</v>
      </c>
      <c r="XC84" s="44">
        <f t="shared" si="3618"/>
        <v>0</v>
      </c>
      <c r="XD84" s="44">
        <f t="shared" si="3619"/>
        <v>0</v>
      </c>
      <c r="XE84" s="44">
        <f t="shared" si="3620"/>
        <v>0</v>
      </c>
      <c r="XF84" s="45">
        <f>'СДП (план)'!CQ85</f>
        <v>0</v>
      </c>
      <c r="XG84" s="44">
        <f>'СДП (план)'!CR85</f>
        <v>0</v>
      </c>
      <c r="XH84" s="44">
        <f t="shared" si="3621"/>
        <v>0</v>
      </c>
      <c r="XI84" s="44">
        <f t="shared" si="3622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23"/>
        <v>0</v>
      </c>
      <c r="XQ84" s="44">
        <f t="shared" si="3624"/>
        <v>0</v>
      </c>
      <c r="XR84" s="44">
        <f t="shared" si="3625"/>
        <v>0</v>
      </c>
      <c r="XS84" s="44">
        <f t="shared" si="3626"/>
        <v>0</v>
      </c>
      <c r="XT84" s="44">
        <f t="shared" si="3627"/>
        <v>0</v>
      </c>
      <c r="XU84" s="5">
        <f>'СДП (план)'!CS85</f>
        <v>0</v>
      </c>
      <c r="XV84" s="3">
        <f>'СДП (план)'!CT85</f>
        <v>0</v>
      </c>
      <c r="XW84" s="44">
        <f t="shared" si="3628"/>
        <v>0</v>
      </c>
      <c r="XX84" s="44">
        <f t="shared" si="3629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30"/>
        <v>0</v>
      </c>
      <c r="YF84" s="44">
        <f t="shared" si="3631"/>
        <v>0</v>
      </c>
      <c r="YG84" s="44">
        <f t="shared" si="3632"/>
        <v>0</v>
      </c>
      <c r="YH84" s="44">
        <f t="shared" si="3633"/>
        <v>0</v>
      </c>
      <c r="YI84" s="44">
        <f t="shared" si="3634"/>
        <v>0</v>
      </c>
      <c r="YJ84" s="3">
        <f>'СДП (план)'!CU85</f>
        <v>0</v>
      </c>
      <c r="YK84" s="3">
        <f>'СДП (план)'!CV85</f>
        <v>0</v>
      </c>
      <c r="YL84" s="44">
        <f t="shared" si="3635"/>
        <v>0</v>
      </c>
      <c r="YM84" s="44">
        <f t="shared" si="3636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37"/>
        <v>0</v>
      </c>
      <c r="YU84" s="44">
        <f t="shared" si="3638"/>
        <v>0</v>
      </c>
      <c r="YV84" s="44">
        <f t="shared" si="3639"/>
        <v>0</v>
      </c>
      <c r="YW84" s="44">
        <f t="shared" si="3640"/>
        <v>0</v>
      </c>
      <c r="YX84" s="44">
        <f t="shared" si="3641"/>
        <v>0</v>
      </c>
      <c r="YY84" s="44">
        <f>'СДП (план)'!CW85</f>
        <v>0</v>
      </c>
      <c r="YZ84" s="44">
        <f>'СДП (план)'!CX85</f>
        <v>0</v>
      </c>
      <c r="ZA84" s="44">
        <f t="shared" si="3642"/>
        <v>0</v>
      </c>
      <c r="ZB84" s="44">
        <f t="shared" si="3643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44"/>
        <v>0</v>
      </c>
      <c r="ZJ84" s="44">
        <f t="shared" si="3645"/>
        <v>0</v>
      </c>
      <c r="ZK84" s="44">
        <f t="shared" si="3646"/>
        <v>0</v>
      </c>
      <c r="ZL84" s="44">
        <f t="shared" si="3647"/>
        <v>0</v>
      </c>
      <c r="ZM84" s="44">
        <f t="shared" si="3648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>SUM(HB84,DA84,AS84,BW84,AD84,BH84,O84,NK84,LC84,LR84,NZ84,ET84,FI84,HQ84,JJ84,MG84,MV84,TT84,IF84,IU84,JY84,DP84,EE84,WQ84,WB84,UI84,UX84,RL84,TE84,VM84,OO84,PD84,PS84,QH84,FX84,QW84,GM84,SP84,XF84,XU84,SA84,CL84,KN84,YJ84,YY84)</f>
        <v>0</v>
      </c>
      <c r="AAD84" s="49">
        <f>SUM(HC84,DB84,AT84,BX84,AE84,BI84,P84,NL84,LD84,LS84,OA84,EU84,FJ84,HR84,JK84,MH84,MW84,TU84,IG84,IV84,JZ84,DQ84,EF84,WR84,WC84,UJ84,UY84,RM84,TF84,VN84,OP84,PE84,PT84,QI84,FY84,QX84,GN84,SQ84,XG84,XV84,SB84,CM84,KO84,YK84,YZ84)</f>
        <v>0</v>
      </c>
      <c r="AAE84" s="49">
        <f>SUM(HD84,DC84,AU84,BY84,AF84,BJ84,Q84,NM84,LE84,LT84,OB84,EV84,FK84,HS84,JL84,MI84,MX84,TV84,IH84,IW84,KA84,DR84,EG84,WS84,WD84,UK84,UZ84,RN84,TG84,VO84,OQ84,PF84,PU84,QJ84,FZ84,QY84,GO84,SR84,XH84,XW84,SC84,CN84,KP84,YL84,ZA84)</f>
        <v>0</v>
      </c>
      <c r="AAF84" s="49">
        <f>SUM(HE84,DD84,AV84,BZ84,AG84,BK84,R84,NN84,LF84,LU84,OC84,EW84,FL84,HT84,JM84,MJ84,MY84,TW84,II84,IX84,KB84,DS84,EH84,WT84,WE84,UL84,VA84,RO84,TH84,VP84,OR84,PG84,PV84,QK84,GA84,QZ84,GP84,SS84,XI84,XX84,SD84,CO84,KQ84,YM84,ZB84)</f>
        <v>0</v>
      </c>
      <c r="AAG84" s="49">
        <f>SUM(HF84,DE84,AW84,CA84,AH84,BL84,S84,NO84,LG84,LV84,OD84,EX84,FM84,HU84,JN84,MK84,MZ84,TX84,IJ84,IY84,KC84,DT84,EI84,WU84,WF84,UM84,VB84,RP84,TI84,VQ84,OS84,PH84,PW84,QL84,GB84,RA84,GQ84,ST84,XJ84,XY84,SE84,CP84,KR84,YN84,ZC84)</f>
        <v>0</v>
      </c>
      <c r="AAH84" s="49">
        <f>SUM(HG84,DF84,AX84,CB84,AI84,BM84,T84,NP84,LH84,LW84,OE84,EY84,FN84,HV84,JO84,ML84,NA84,TY84,IK84,IZ84,KD84,DU84,EJ84,WV84,WG84,UN84,VC84,RQ84,TJ84,VR84,OT84,PI84,PX84,QM84,GC84,RB84,GR84,SU84,XK84,XZ84,SF84,CQ84,KS84,YO84,ZD84)</f>
        <v>0</v>
      </c>
      <c r="AAI84" s="49">
        <f>SUM(HH84,DG84,AY84,CC84,AJ84,BN84,U84,NQ84,LI84,LX84,OF84,EZ84,FO84,HW84,JP84,MM84,NB84,TZ84,IL84,JA84,KE84,DV84,EK84,WW84,WH84,UO84,VD84,RR84,TK84,VS84,OU84,PJ84,PY84,QN84,GD84,RC84,GS84,SV84,XL84,YA84,SG84,CR84,KT84,YP84,ZE84)</f>
        <v>0</v>
      </c>
      <c r="AAJ84" s="49">
        <f>SUM(HI84,DH84,AZ84,CD84,AK84,BO84,V84,NR84,LJ84,LY84,OG84,FA84,FP84,HX84,JQ84,MN84,NC84,UA84,IM84,JB84,KF84,DW84,EL84,WX84,WI84,UP84,VE84,RS84,TL84,VT84,OV84,PK84,PZ84,QO84,GE84,RD84,GT84,SW84,XM84,YB84,SH84,CS84,KU84,YQ84,ZF84)</f>
        <v>0</v>
      </c>
      <c r="AAK84" s="49">
        <f>SUM(HJ84,DI84,BA84,CE84,AL84,BP84,W84,NS84,LK84,LZ84,OH84,FB84,FQ84,HY84,JR84,MO84,ND84,UB84,IN84,JC84,KG84,DX84,EM84,WY84,WJ84,UQ84,VF84,RT84,TM84,VU84,OW84,PL84,QA84,QP84,GF84,RE84,GU84,SX84,XN84,YC84,SI84,CT84,KV84,YR84,ZG84)</f>
        <v>0</v>
      </c>
      <c r="AAL84" s="49">
        <f>SUM(HK84,DJ84,BB84,CF84,AM84,BQ84,X84,NT84,LL84,MA84,OI84,FC84,FR84,HZ84,JS84,MP84,NE84,UC84,IO84,JD84,KH84,DY84,EN84,WZ84,WK84,UR84,VG84,RU84,TN84,VV84,OX84,PM84,QB84,QQ84,GG84,RF84,GV84,SY84,XO84,YD84,SJ84,CU84,KW84,YS84,ZH84)</f>
        <v>0</v>
      </c>
      <c r="AAM84" s="49">
        <f>SUM(HL84,DK84,BC84,CG84,AN84,BR84,Y84,NU84,LM84,MB84,OJ84,FD84,FS84,IA84,JT84,MQ84,NF84,UD84,IP84,JE84,KI84,DZ84,EO84,XA84,WL84,US84,VH84,RV84,TO84,VW84,OY84,PN84,QC84,QR84,GH84,RG84,GW84,SZ84,XP84,YE84,SK84,CV84,KX84,YT84,ZI84)</f>
        <v>0</v>
      </c>
      <c r="AAN84" s="49">
        <f>SUM(HM84,DL84,BD84,CH84,AO84,BS84,Z84,NV84,LN84,MC84,OK84,FE84,FT84,IB84,JU84,MR84,NG84,UE84,IQ84,JF84,KJ84,EA84,EP84,XB84,WM84,UT84,VI84,RW84,TP84,VX84,OZ84,PO84,QD84,QS84,GI84,RH84,GX84,TA84,XQ84,YF84,SL84,CW84,KY84,YU84,ZJ84)</f>
        <v>0</v>
      </c>
      <c r="AAO84" s="49">
        <f>SUM(HN84,DM84,BE84,CI84,AP84,BT84,AA84,NW84,LO84,MD84,OL84,FF84,FU84,IC84,JV84,MS84,NH84,UF84,IR84,JG84,KK84,EB84,EQ84,XC84,WN84,UU84,VJ84,RX84,TQ84,VY84,PA84,PP84,QE84,QT84,GJ84,RI84,GY84,TB84,XR84,YG84,SM84,CX84,KZ84,YV84,ZK84)</f>
        <v>0</v>
      </c>
      <c r="AAP84" s="44">
        <f t="shared" si="3649"/>
        <v>0</v>
      </c>
      <c r="AAQ84" s="44">
        <f t="shared" si="3650"/>
        <v>0</v>
      </c>
    </row>
    <row r="85" spans="1:719" s="33" customFormat="1" ht="60" x14ac:dyDescent="0.25">
      <c r="A85" s="209"/>
      <c r="B85" s="247">
        <v>57</v>
      </c>
      <c r="C85" s="248" t="s">
        <v>587</v>
      </c>
      <c r="D85" s="398" t="s">
        <v>822</v>
      </c>
      <c r="E85" s="170">
        <v>15030</v>
      </c>
      <c r="F85" s="223">
        <v>2.44</v>
      </c>
      <c r="G85" s="319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41"/>
        <v>0.16666666666666666</v>
      </c>
      <c r="R85" s="44">
        <f t="shared" si="3342"/>
        <v>8557.08</v>
      </c>
      <c r="S85" s="44">
        <f>VLOOKUP($C85,факт!$D$8:$JF$250,39,0)</f>
        <v>0</v>
      </c>
      <c r="T85" s="44">
        <f>VLOOKUP($C85,факт!$D$8:$JF$250,40,0)</f>
        <v>0</v>
      </c>
      <c r="U85" s="44">
        <f>VLOOKUP($C85,факт!$D$8:$JF$250,41,0)</f>
        <v>0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43"/>
        <v>2.44</v>
      </c>
      <c r="Z85" s="44">
        <f t="shared" si="3344"/>
        <v>0.40666666666666662</v>
      </c>
      <c r="AA85" s="44">
        <f t="shared" si="3345"/>
        <v>0</v>
      </c>
      <c r="AB85" s="44">
        <f t="shared" si="3346"/>
        <v>-0.16666666666666666</v>
      </c>
      <c r="AC85" s="44">
        <f t="shared" si="3347"/>
        <v>-8557.08</v>
      </c>
      <c r="AD85" s="169">
        <f>'СДП (план)'!Q86</f>
        <v>0</v>
      </c>
      <c r="AE85" s="169">
        <f>'СДП (план)'!R86</f>
        <v>0</v>
      </c>
      <c r="AF85" s="44">
        <f t="shared" si="3348"/>
        <v>0</v>
      </c>
      <c r="AG85" s="44">
        <f t="shared" si="3349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50"/>
        <v>0</v>
      </c>
      <c r="AO85" s="44">
        <f t="shared" si="3351"/>
        <v>0</v>
      </c>
      <c r="AP85" s="44">
        <f t="shared" si="3352"/>
        <v>0</v>
      </c>
      <c r="AQ85" s="44">
        <f t="shared" si="3353"/>
        <v>0</v>
      </c>
      <c r="AR85" s="44">
        <f t="shared" si="3354"/>
        <v>0</v>
      </c>
      <c r="AS85" s="45">
        <f>'СДП (план)'!S86</f>
        <v>0</v>
      </c>
      <c r="AT85" s="44">
        <f>'СДП (план)'!T86</f>
        <v>0</v>
      </c>
      <c r="AU85" s="44">
        <f t="shared" si="3355"/>
        <v>0</v>
      </c>
      <c r="AV85" s="44">
        <f t="shared" si="3356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357"/>
        <v>0</v>
      </c>
      <c r="BD85" s="44">
        <f t="shared" si="3358"/>
        <v>0</v>
      </c>
      <c r="BE85" s="44">
        <f t="shared" si="3359"/>
        <v>0</v>
      </c>
      <c r="BF85" s="44">
        <f t="shared" si="3360"/>
        <v>0</v>
      </c>
      <c r="BG85" s="44">
        <f t="shared" si="3361"/>
        <v>0</v>
      </c>
      <c r="BH85" s="104">
        <f>'СДП (план)'!U86</f>
        <v>0</v>
      </c>
      <c r="BI85" s="3">
        <f>'СДП (план)'!V86</f>
        <v>0</v>
      </c>
      <c r="BJ85" s="44">
        <f t="shared" si="3362"/>
        <v>0</v>
      </c>
      <c r="BK85" s="44">
        <f t="shared" si="3363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364"/>
        <v>0</v>
      </c>
      <c r="BS85" s="44">
        <f t="shared" si="3365"/>
        <v>0</v>
      </c>
      <c r="BT85" s="44">
        <f t="shared" si="3366"/>
        <v>0</v>
      </c>
      <c r="BU85" s="44">
        <f>SUM(BL85-BJ85)</f>
        <v>0</v>
      </c>
      <c r="BV85" s="44">
        <f>SUM(BM85-BK85)</f>
        <v>0</v>
      </c>
      <c r="BW85" s="45">
        <f>'СДП (план)'!W86</f>
        <v>0</v>
      </c>
      <c r="BX85" s="44">
        <f>'СДП (план)'!X86</f>
        <v>0</v>
      </c>
      <c r="BY85" s="44">
        <f t="shared" si="3367"/>
        <v>0</v>
      </c>
      <c r="BZ85" s="44">
        <f t="shared" si="3368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369"/>
        <v>0</v>
      </c>
      <c r="CH85" s="44">
        <f t="shared" si="3370"/>
        <v>0</v>
      </c>
      <c r="CI85" s="44">
        <f t="shared" si="3371"/>
        <v>0</v>
      </c>
      <c r="CJ85" s="44">
        <f t="shared" si="3372"/>
        <v>0</v>
      </c>
      <c r="CK85" s="44">
        <f t="shared" si="3373"/>
        <v>0</v>
      </c>
      <c r="CL85" s="47">
        <f>'СДП (план)'!Y86</f>
        <v>0</v>
      </c>
      <c r="CM85" s="44">
        <f>'СДП (план)'!Z86</f>
        <v>0</v>
      </c>
      <c r="CN85" s="44">
        <f t="shared" si="3374"/>
        <v>0</v>
      </c>
      <c r="CO85" s="44">
        <f t="shared" si="3375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376"/>
        <v>0</v>
      </c>
      <c r="CW85" s="44">
        <f t="shared" si="3377"/>
        <v>0</v>
      </c>
      <c r="CX85" s="44">
        <f t="shared" si="3378"/>
        <v>0</v>
      </c>
      <c r="CY85" s="44">
        <f t="shared" si="3379"/>
        <v>0</v>
      </c>
      <c r="CZ85" s="44">
        <f t="shared" si="3380"/>
        <v>0</v>
      </c>
      <c r="DA85" s="46">
        <f>'СДП (план)'!AA86</f>
        <v>0</v>
      </c>
      <c r="DB85" s="46">
        <f>'СДП (план)'!AB86</f>
        <v>0</v>
      </c>
      <c r="DC85" s="44">
        <f t="shared" si="3381"/>
        <v>0</v>
      </c>
      <c r="DD85" s="44">
        <f t="shared" si="3382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383"/>
        <v>0</v>
      </c>
      <c r="DL85" s="44">
        <f t="shared" si="3384"/>
        <v>0</v>
      </c>
      <c r="DM85" s="44">
        <f t="shared" si="3385"/>
        <v>0</v>
      </c>
      <c r="DN85" s="44">
        <f t="shared" si="3386"/>
        <v>0</v>
      </c>
      <c r="DO85" s="44">
        <f t="shared" si="3387"/>
        <v>0</v>
      </c>
      <c r="DP85" s="5">
        <f>'СДП (план)'!AC86</f>
        <v>0</v>
      </c>
      <c r="DQ85" s="3">
        <f>'СДП (план)'!AD86</f>
        <v>0</v>
      </c>
      <c r="DR85" s="44">
        <f t="shared" si="3388"/>
        <v>0</v>
      </c>
      <c r="DS85" s="44">
        <f t="shared" si="3389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390"/>
        <v>0</v>
      </c>
      <c r="EA85" s="44">
        <f t="shared" si="3391"/>
        <v>0</v>
      </c>
      <c r="EB85" s="44">
        <f t="shared" si="3392"/>
        <v>0</v>
      </c>
      <c r="EC85" s="44">
        <f t="shared" si="3393"/>
        <v>0</v>
      </c>
      <c r="ED85" s="44">
        <f t="shared" si="3394"/>
        <v>0</v>
      </c>
      <c r="EE85" s="44">
        <f>'СДП (план)'!CY86</f>
        <v>0</v>
      </c>
      <c r="EF85" s="44">
        <f>'СДП (план)'!CZ86</f>
        <v>0</v>
      </c>
      <c r="EG85" s="44">
        <f t="shared" si="3395"/>
        <v>0</v>
      </c>
      <c r="EH85" s="44">
        <f t="shared" si="3396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397"/>
        <v>0</v>
      </c>
      <c r="EW85" s="44">
        <f t="shared" si="3398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399"/>
        <v>0</v>
      </c>
      <c r="FE85" s="44">
        <f t="shared" si="3400"/>
        <v>0</v>
      </c>
      <c r="FF85" s="44">
        <f t="shared" si="3401"/>
        <v>0</v>
      </c>
      <c r="FG85" s="44">
        <f t="shared" si="3402"/>
        <v>0</v>
      </c>
      <c r="FH85" s="44">
        <f t="shared" si="3403"/>
        <v>0</v>
      </c>
      <c r="FI85" s="5">
        <f>'СДП (план)'!AG86</f>
        <v>0</v>
      </c>
      <c r="FJ85" s="3">
        <f>'СДП (план)'!AH86</f>
        <v>0</v>
      </c>
      <c r="FK85" s="44">
        <f t="shared" si="3404"/>
        <v>0</v>
      </c>
      <c r="FL85" s="44">
        <f t="shared" si="3405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06"/>
        <v>0</v>
      </c>
      <c r="FT85" s="44">
        <f t="shared" si="3407"/>
        <v>0</v>
      </c>
      <c r="FU85" s="44">
        <f t="shared" si="3408"/>
        <v>0</v>
      </c>
      <c r="FV85" s="44">
        <f t="shared" si="3409"/>
        <v>0</v>
      </c>
      <c r="FW85" s="44">
        <f t="shared" si="3410"/>
        <v>0</v>
      </c>
      <c r="FX85" s="5">
        <f>'СДП (план)'!AI86</f>
        <v>0</v>
      </c>
      <c r="FY85" s="3">
        <f>'СДП (план)'!AJ86</f>
        <v>0</v>
      </c>
      <c r="FZ85" s="44">
        <f t="shared" si="3411"/>
        <v>0</v>
      </c>
      <c r="GA85" s="44">
        <f t="shared" si="3412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13"/>
        <v>0</v>
      </c>
      <c r="GI85" s="44">
        <f t="shared" si="3414"/>
        <v>0</v>
      </c>
      <c r="GJ85" s="44">
        <f t="shared" si="3415"/>
        <v>0</v>
      </c>
      <c r="GK85" s="44">
        <f t="shared" si="3416"/>
        <v>0</v>
      </c>
      <c r="GL85" s="44">
        <f t="shared" si="3417"/>
        <v>0</v>
      </c>
      <c r="GM85" s="45">
        <f>'СДП (план)'!AK86</f>
        <v>0</v>
      </c>
      <c r="GN85" s="44">
        <f>'СДП (план)'!AL86</f>
        <v>0</v>
      </c>
      <c r="GO85" s="44">
        <f t="shared" si="3418"/>
        <v>0</v>
      </c>
      <c r="GP85" s="44">
        <f t="shared" si="3419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20"/>
        <v>0</v>
      </c>
      <c r="GX85" s="44">
        <f t="shared" si="3421"/>
        <v>0</v>
      </c>
      <c r="GY85" s="44">
        <f t="shared" si="3422"/>
        <v>0</v>
      </c>
      <c r="GZ85" s="44">
        <f t="shared" si="3423"/>
        <v>0</v>
      </c>
      <c r="HA85" s="44">
        <f t="shared" si="3424"/>
        <v>0</v>
      </c>
      <c r="HB85" s="46">
        <f>'СДП (план)'!AM86</f>
        <v>0</v>
      </c>
      <c r="HC85" s="141">
        <f>'СДП (план)'!AN86</f>
        <v>0</v>
      </c>
      <c r="HD85" s="44">
        <f t="shared" si="3425"/>
        <v>0</v>
      </c>
      <c r="HE85" s="44">
        <f t="shared" si="3426"/>
        <v>0</v>
      </c>
      <c r="HF85" s="44"/>
      <c r="HG85" s="44"/>
      <c r="HH85" s="44"/>
      <c r="HI85" s="44"/>
      <c r="HJ85" s="44"/>
      <c r="HK85" s="44"/>
      <c r="HL85" s="44">
        <f t="shared" si="3427"/>
        <v>0</v>
      </c>
      <c r="HM85" s="44">
        <f t="shared" si="3428"/>
        <v>0</v>
      </c>
      <c r="HN85" s="44">
        <f t="shared" si="3429"/>
        <v>0</v>
      </c>
      <c r="HO85" s="44">
        <f t="shared" si="3430"/>
        <v>0</v>
      </c>
      <c r="HP85" s="44">
        <f t="shared" si="3431"/>
        <v>0</v>
      </c>
      <c r="HQ85" s="45">
        <f>'СДП (план)'!AO86</f>
        <v>0</v>
      </c>
      <c r="HR85" s="44">
        <f>'СДП (план)'!AP86</f>
        <v>0</v>
      </c>
      <c r="HS85" s="44">
        <f t="shared" si="3432"/>
        <v>0</v>
      </c>
      <c r="HT85" s="44">
        <f t="shared" si="3433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34"/>
        <v>0</v>
      </c>
      <c r="IB85" s="44">
        <f t="shared" si="3435"/>
        <v>0</v>
      </c>
      <c r="IC85" s="44">
        <f t="shared" si="3436"/>
        <v>0</v>
      </c>
      <c r="ID85" s="44">
        <f t="shared" si="3437"/>
        <v>0</v>
      </c>
      <c r="IE85" s="44">
        <f t="shared" si="3438"/>
        <v>0</v>
      </c>
      <c r="IF85" s="45">
        <f>'СДП (план)'!AQ86</f>
        <v>0</v>
      </c>
      <c r="IG85" s="44">
        <f>'СДП (план)'!AR86</f>
        <v>0</v>
      </c>
      <c r="IH85" s="44">
        <f t="shared" si="3439"/>
        <v>0</v>
      </c>
      <c r="II85" s="44">
        <f t="shared" si="3440"/>
        <v>0</v>
      </c>
      <c r="IJ85" s="44"/>
      <c r="IK85" s="44"/>
      <c r="IL85" s="44"/>
      <c r="IM85" s="44"/>
      <c r="IN85" s="44"/>
      <c r="IO85" s="44"/>
      <c r="IP85" s="44">
        <f t="shared" si="3441"/>
        <v>0</v>
      </c>
      <c r="IQ85" s="44">
        <f t="shared" si="3442"/>
        <v>0</v>
      </c>
      <c r="IR85" s="44">
        <f t="shared" si="3443"/>
        <v>0</v>
      </c>
      <c r="IS85" s="44">
        <f t="shared" si="3444"/>
        <v>0</v>
      </c>
      <c r="IT85" s="44">
        <f t="shared" si="3445"/>
        <v>0</v>
      </c>
      <c r="IU85" s="45">
        <f>'СДП (план)'!AS86</f>
        <v>0</v>
      </c>
      <c r="IV85" s="44">
        <f>'СДП (план)'!AT86</f>
        <v>0</v>
      </c>
      <c r="IW85" s="44">
        <f t="shared" si="3446"/>
        <v>0</v>
      </c>
      <c r="IX85" s="44">
        <f t="shared" si="3447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48"/>
        <v>0</v>
      </c>
      <c r="JF85" s="44">
        <f t="shared" si="3449"/>
        <v>0</v>
      </c>
      <c r="JG85" s="44">
        <f t="shared" si="3450"/>
        <v>0</v>
      </c>
      <c r="JH85" s="44">
        <f t="shared" si="3451"/>
        <v>0</v>
      </c>
      <c r="JI85" s="44">
        <f t="shared" si="3452"/>
        <v>0</v>
      </c>
      <c r="JJ85" s="5">
        <f>'СДП (план)'!AU86</f>
        <v>0</v>
      </c>
      <c r="JK85" s="3">
        <f>'СДП (план)'!AV86</f>
        <v>0</v>
      </c>
      <c r="JL85" s="44">
        <f t="shared" si="3453"/>
        <v>0</v>
      </c>
      <c r="JM85" s="44">
        <f t="shared" si="3454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455"/>
        <v>0</v>
      </c>
      <c r="JU85" s="44">
        <f t="shared" si="3456"/>
        <v>0</v>
      </c>
      <c r="JV85" s="44">
        <f t="shared" si="3457"/>
        <v>0</v>
      </c>
      <c r="JW85" s="44">
        <f t="shared" si="3458"/>
        <v>0</v>
      </c>
      <c r="JX85" s="44">
        <f t="shared" si="3459"/>
        <v>0</v>
      </c>
      <c r="JY85" s="5">
        <f>'СДП (план)'!AW86</f>
        <v>0</v>
      </c>
      <c r="JZ85" s="3">
        <f>'СДП (план)'!AX86</f>
        <v>0</v>
      </c>
      <c r="KA85" s="44">
        <f t="shared" si="3460"/>
        <v>0</v>
      </c>
      <c r="KB85" s="44">
        <f t="shared" si="3461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462"/>
        <v>0</v>
      </c>
      <c r="KJ85" s="44">
        <f t="shared" si="3463"/>
        <v>0</v>
      </c>
      <c r="KK85" s="44">
        <f t="shared" si="3464"/>
        <v>0</v>
      </c>
      <c r="KL85" s="44">
        <f t="shared" si="3465"/>
        <v>0</v>
      </c>
      <c r="KM85" s="44">
        <f t="shared" si="3466"/>
        <v>0</v>
      </c>
      <c r="KN85" s="5">
        <f>'СДП (план)'!AY86</f>
        <v>0</v>
      </c>
      <c r="KO85" s="3">
        <f>'СДП (план)'!AZ86</f>
        <v>0</v>
      </c>
      <c r="KP85" s="44">
        <f t="shared" si="3467"/>
        <v>0</v>
      </c>
      <c r="KQ85" s="44">
        <f t="shared" si="3468"/>
        <v>0</v>
      </c>
      <c r="KR85" s="44"/>
      <c r="KS85" s="44"/>
      <c r="KT85" s="44"/>
      <c r="KU85" s="44"/>
      <c r="KV85" s="44"/>
      <c r="KW85" s="44"/>
      <c r="KX85" s="44">
        <f t="shared" si="3469"/>
        <v>0</v>
      </c>
      <c r="KY85" s="44">
        <f t="shared" si="3470"/>
        <v>0</v>
      </c>
      <c r="KZ85" s="44">
        <f t="shared" si="3471"/>
        <v>0</v>
      </c>
      <c r="LA85" s="44">
        <f t="shared" si="3472"/>
        <v>0</v>
      </c>
      <c r="LB85" s="44">
        <f t="shared" si="3473"/>
        <v>0</v>
      </c>
      <c r="LC85" s="45">
        <f>'СДП (план)'!BA86</f>
        <v>0</v>
      </c>
      <c r="LD85" s="44">
        <f>'СДП (план)'!BB86</f>
        <v>0</v>
      </c>
      <c r="LE85" s="44">
        <f t="shared" si="3474"/>
        <v>0</v>
      </c>
      <c r="LF85" s="44">
        <f t="shared" si="3475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476"/>
        <v>0</v>
      </c>
      <c r="LN85" s="44">
        <f t="shared" si="3477"/>
        <v>0</v>
      </c>
      <c r="LO85" s="44">
        <f t="shared" si="3478"/>
        <v>0</v>
      </c>
      <c r="LP85" s="44">
        <f t="shared" si="3479"/>
        <v>0</v>
      </c>
      <c r="LQ85" s="44">
        <f t="shared" si="3480"/>
        <v>0</v>
      </c>
      <c r="LR85" s="45">
        <f>'СДП (план)'!BC86</f>
        <v>0</v>
      </c>
      <c r="LS85" s="44">
        <f>'СДП (план)'!BD86</f>
        <v>0</v>
      </c>
      <c r="LT85" s="44">
        <f t="shared" si="3481"/>
        <v>0</v>
      </c>
      <c r="LU85" s="44">
        <f t="shared" si="3482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483"/>
        <v>0</v>
      </c>
      <c r="MC85" s="44">
        <f t="shared" si="3484"/>
        <v>0</v>
      </c>
      <c r="MD85" s="44">
        <f t="shared" si="3485"/>
        <v>0</v>
      </c>
      <c r="ME85" s="44">
        <f t="shared" si="3486"/>
        <v>0</v>
      </c>
      <c r="MF85" s="44">
        <f t="shared" si="3487"/>
        <v>0</v>
      </c>
      <c r="MG85" s="47">
        <f>'СДП (план)'!BE86</f>
        <v>0</v>
      </c>
      <c r="MH85" s="47">
        <f>'СДП (план)'!BF86</f>
        <v>0</v>
      </c>
      <c r="MI85" s="44">
        <f t="shared" si="3488"/>
        <v>0</v>
      </c>
      <c r="MJ85" s="44">
        <f t="shared" si="3489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490"/>
        <v>0</v>
      </c>
      <c r="MR85" s="44">
        <f t="shared" si="3491"/>
        <v>0</v>
      </c>
      <c r="MS85" s="44">
        <f t="shared" si="3492"/>
        <v>0</v>
      </c>
      <c r="MT85" s="44">
        <f t="shared" si="3493"/>
        <v>0</v>
      </c>
      <c r="MU85" s="44">
        <f t="shared" si="3494"/>
        <v>0</v>
      </c>
      <c r="MV85" s="47">
        <f>'СДП (план)'!BG86</f>
        <v>0</v>
      </c>
      <c r="MW85" s="47">
        <f>'СДП (план)'!BH86</f>
        <v>0</v>
      </c>
      <c r="MX85" s="44">
        <f t="shared" si="3495"/>
        <v>0</v>
      </c>
      <c r="MY85" s="44">
        <f t="shared" si="3496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497"/>
        <v>0</v>
      </c>
      <c r="NG85" s="44">
        <f t="shared" si="3498"/>
        <v>0</v>
      </c>
      <c r="NH85" s="44">
        <f t="shared" si="3499"/>
        <v>0</v>
      </c>
      <c r="NI85" s="44">
        <f t="shared" si="3500"/>
        <v>0</v>
      </c>
      <c r="NJ85" s="44">
        <f t="shared" si="3501"/>
        <v>0</v>
      </c>
      <c r="NK85" s="45">
        <f>'СДП (план)'!BI86</f>
        <v>0</v>
      </c>
      <c r="NL85" s="44">
        <f>'СДП (план)'!BJ86</f>
        <v>0</v>
      </c>
      <c r="NM85" s="44">
        <f t="shared" si="3502"/>
        <v>0</v>
      </c>
      <c r="NN85" s="44">
        <f t="shared" si="3503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04"/>
        <v>0</v>
      </c>
      <c r="NV85" s="44">
        <f t="shared" si="3505"/>
        <v>0</v>
      </c>
      <c r="NW85" s="44">
        <f t="shared" si="3506"/>
        <v>0</v>
      </c>
      <c r="NX85" s="44">
        <f t="shared" si="3507"/>
        <v>0</v>
      </c>
      <c r="NY85" s="44">
        <f t="shared" si="3508"/>
        <v>0</v>
      </c>
      <c r="NZ85" s="45">
        <f>'СДП (план)'!BK86</f>
        <v>0</v>
      </c>
      <c r="OA85" s="44">
        <f>'СДП (план)'!BL86</f>
        <v>0</v>
      </c>
      <c r="OB85" s="44">
        <f t="shared" si="3509"/>
        <v>0</v>
      </c>
      <c r="OC85" s="44">
        <f t="shared" si="3510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11"/>
        <v>0</v>
      </c>
      <c r="OK85" s="44">
        <f t="shared" si="3512"/>
        <v>0</v>
      </c>
      <c r="OL85" s="44">
        <f t="shared" si="3513"/>
        <v>0</v>
      </c>
      <c r="OM85" s="44">
        <f t="shared" si="3514"/>
        <v>0</v>
      </c>
      <c r="ON85" s="44">
        <f t="shared" si="3515"/>
        <v>0</v>
      </c>
      <c r="OO85" s="45">
        <f>'СДП (план)'!BM86</f>
        <v>0</v>
      </c>
      <c r="OP85" s="44">
        <f>'СДП (план)'!BN86</f>
        <v>0</v>
      </c>
      <c r="OQ85" s="44">
        <f t="shared" si="3516"/>
        <v>0</v>
      </c>
      <c r="OR85" s="44">
        <f t="shared" si="3517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18"/>
        <v>0</v>
      </c>
      <c r="OZ85" s="44">
        <f t="shared" si="3519"/>
        <v>0</v>
      </c>
      <c r="PA85" s="44">
        <f t="shared" si="3520"/>
        <v>0</v>
      </c>
      <c r="PB85" s="44">
        <f t="shared" si="3521"/>
        <v>0</v>
      </c>
      <c r="PC85" s="44">
        <f t="shared" si="3522"/>
        <v>0</v>
      </c>
      <c r="PD85" s="45">
        <f>'СДП (план)'!BO86</f>
        <v>0</v>
      </c>
      <c r="PE85" s="44">
        <f>'СДП (план)'!BP86</f>
        <v>0</v>
      </c>
      <c r="PF85" s="44">
        <f t="shared" si="3523"/>
        <v>0</v>
      </c>
      <c r="PG85" s="44">
        <f t="shared" si="3524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25"/>
        <v>0</v>
      </c>
      <c r="PO85" s="44">
        <f t="shared" si="3526"/>
        <v>0</v>
      </c>
      <c r="PP85" s="44">
        <f t="shared" si="3527"/>
        <v>0</v>
      </c>
      <c r="PQ85" s="44">
        <f t="shared" si="3528"/>
        <v>0</v>
      </c>
      <c r="PR85" s="44">
        <f t="shared" si="3529"/>
        <v>0</v>
      </c>
      <c r="PS85" s="45">
        <f>'СДП (план)'!BQ86</f>
        <v>0</v>
      </c>
      <c r="PT85" s="44">
        <f>'СДП (план)'!BR86</f>
        <v>0</v>
      </c>
      <c r="PU85" s="44">
        <f t="shared" si="3530"/>
        <v>0</v>
      </c>
      <c r="PV85" s="44">
        <f t="shared" si="3531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32"/>
        <v>0</v>
      </c>
      <c r="QD85" s="44">
        <f t="shared" si="3533"/>
        <v>0</v>
      </c>
      <c r="QE85" s="44">
        <f t="shared" si="3534"/>
        <v>0</v>
      </c>
      <c r="QF85" s="44">
        <f t="shared" si="3535"/>
        <v>0</v>
      </c>
      <c r="QG85" s="44">
        <f t="shared" si="3536"/>
        <v>0</v>
      </c>
      <c r="QH85" s="45">
        <f>'СДП (план)'!BS86</f>
        <v>0</v>
      </c>
      <c r="QI85" s="44">
        <f>'СДП (план)'!BT86</f>
        <v>0</v>
      </c>
      <c r="QJ85" s="44">
        <f t="shared" si="3537"/>
        <v>0</v>
      </c>
      <c r="QK85" s="44">
        <f t="shared" si="3538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39"/>
        <v>0</v>
      </c>
      <c r="QS85" s="44">
        <f t="shared" si="3540"/>
        <v>0</v>
      </c>
      <c r="QT85" s="44">
        <f t="shared" si="3541"/>
        <v>0</v>
      </c>
      <c r="QU85" s="44">
        <f t="shared" si="3542"/>
        <v>0</v>
      </c>
      <c r="QV85" s="44">
        <f t="shared" si="3543"/>
        <v>0</v>
      </c>
      <c r="QW85" s="45">
        <f>'СДП (план)'!BU86</f>
        <v>0</v>
      </c>
      <c r="QX85" s="44">
        <f>'СДП (план)'!BV86</f>
        <v>0</v>
      </c>
      <c r="QY85" s="44">
        <f t="shared" si="3544"/>
        <v>0</v>
      </c>
      <c r="QZ85" s="44">
        <f t="shared" si="3545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46"/>
        <v>0</v>
      </c>
      <c r="RH85" s="44">
        <f t="shared" si="3547"/>
        <v>0</v>
      </c>
      <c r="RI85" s="44">
        <f t="shared" si="3548"/>
        <v>0</v>
      </c>
      <c r="RJ85" s="44">
        <f t="shared" si="3549"/>
        <v>0</v>
      </c>
      <c r="RK85" s="44">
        <f t="shared" si="3550"/>
        <v>0</v>
      </c>
      <c r="RL85" s="45">
        <f>'СДП (план)'!BW86</f>
        <v>0</v>
      </c>
      <c r="RM85" s="44">
        <f>'СДП (план)'!BX86</f>
        <v>0</v>
      </c>
      <c r="RN85" s="44">
        <f t="shared" si="3551"/>
        <v>0</v>
      </c>
      <c r="RO85" s="44">
        <f t="shared" si="3552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553"/>
        <v>0</v>
      </c>
      <c r="RW85" s="44">
        <f t="shared" si="3554"/>
        <v>0</v>
      </c>
      <c r="RX85" s="44">
        <f t="shared" si="3555"/>
        <v>0</v>
      </c>
      <c r="RY85" s="44">
        <f t="shared" si="3556"/>
        <v>0</v>
      </c>
      <c r="RZ85" s="44">
        <f t="shared" si="3557"/>
        <v>0</v>
      </c>
      <c r="SA85" s="45">
        <f>'СДП (план)'!BY86</f>
        <v>0</v>
      </c>
      <c r="SB85" s="44">
        <f>'СДП (план)'!BZ86</f>
        <v>0</v>
      </c>
      <c r="SC85" s="44">
        <f t="shared" si="3558"/>
        <v>0</v>
      </c>
      <c r="SD85" s="44">
        <f t="shared" si="3559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560"/>
        <v>0</v>
      </c>
      <c r="SL85" s="44">
        <f t="shared" si="3561"/>
        <v>0</v>
      </c>
      <c r="SM85" s="44">
        <f t="shared" si="3562"/>
        <v>0</v>
      </c>
      <c r="SN85" s="44">
        <f t="shared" si="3563"/>
        <v>0</v>
      </c>
      <c r="SO85" s="44">
        <f t="shared" si="3564"/>
        <v>0</v>
      </c>
      <c r="SP85" s="45">
        <f>'СДП (план)'!CA86</f>
        <v>0</v>
      </c>
      <c r="SQ85" s="44">
        <f>'СДП (план)'!CB86</f>
        <v>0</v>
      </c>
      <c r="SR85" s="44">
        <f t="shared" si="3565"/>
        <v>0</v>
      </c>
      <c r="SS85" s="44">
        <f t="shared" si="3566"/>
        <v>0</v>
      </c>
      <c r="ST85" s="44"/>
      <c r="SU85" s="44"/>
      <c r="SV85" s="44"/>
      <c r="SW85" s="44"/>
      <c r="SX85" s="44"/>
      <c r="SY85" s="44"/>
      <c r="SZ85" s="44">
        <f t="shared" si="3567"/>
        <v>0</v>
      </c>
      <c r="TA85" s="44">
        <f t="shared" si="3568"/>
        <v>0</v>
      </c>
      <c r="TB85" s="44">
        <f t="shared" si="3569"/>
        <v>0</v>
      </c>
      <c r="TC85" s="44">
        <f t="shared" si="3570"/>
        <v>0</v>
      </c>
      <c r="TD85" s="44">
        <f t="shared" si="3571"/>
        <v>0</v>
      </c>
      <c r="TE85" s="45">
        <f>'СДП (план)'!CC86</f>
        <v>0</v>
      </c>
      <c r="TF85" s="44">
        <f>'СДП (план)'!CD86</f>
        <v>0</v>
      </c>
      <c r="TG85" s="44">
        <f t="shared" si="3572"/>
        <v>0</v>
      </c>
      <c r="TH85" s="44">
        <f t="shared" si="3573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574"/>
        <v>0</v>
      </c>
      <c r="TP85" s="44">
        <f t="shared" si="3575"/>
        <v>0</v>
      </c>
      <c r="TQ85" s="44">
        <f t="shared" si="3576"/>
        <v>0</v>
      </c>
      <c r="TR85" s="44">
        <f t="shared" si="3577"/>
        <v>0</v>
      </c>
      <c r="TS85" s="44">
        <f t="shared" si="3578"/>
        <v>0</v>
      </c>
      <c r="TT85" s="47">
        <f>'СДП (план)'!CE86</f>
        <v>0</v>
      </c>
      <c r="TU85" s="47">
        <f>'СДП (план)'!CF86</f>
        <v>0</v>
      </c>
      <c r="TV85" s="44">
        <f t="shared" si="3579"/>
        <v>0</v>
      </c>
      <c r="TW85" s="44">
        <f t="shared" si="3580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581"/>
        <v>0</v>
      </c>
      <c r="UE85" s="44">
        <f t="shared" si="3582"/>
        <v>0</v>
      </c>
      <c r="UF85" s="44">
        <f t="shared" si="3583"/>
        <v>0</v>
      </c>
      <c r="UG85" s="44">
        <f t="shared" si="3584"/>
        <v>0</v>
      </c>
      <c r="UH85" s="44">
        <f t="shared" si="3585"/>
        <v>0</v>
      </c>
      <c r="UI85" s="45">
        <f>'СДП (план)'!CG86</f>
        <v>0</v>
      </c>
      <c r="UJ85" s="44">
        <f>'СДП (план)'!CH86</f>
        <v>0</v>
      </c>
      <c r="UK85" s="44">
        <f t="shared" si="3586"/>
        <v>0</v>
      </c>
      <c r="UL85" s="44">
        <f t="shared" si="3587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588"/>
        <v>0</v>
      </c>
      <c r="UT85" s="44">
        <f t="shared" si="3589"/>
        <v>0</v>
      </c>
      <c r="UU85" s="44">
        <f t="shared" si="3590"/>
        <v>0</v>
      </c>
      <c r="UV85" s="44">
        <f t="shared" si="3591"/>
        <v>0</v>
      </c>
      <c r="UW85" s="44">
        <f t="shared" si="3592"/>
        <v>0</v>
      </c>
      <c r="UX85" s="45">
        <f>'СДП (план)'!CI86</f>
        <v>0</v>
      </c>
      <c r="UY85" s="44">
        <f>'СДП (план)'!CJ86</f>
        <v>0</v>
      </c>
      <c r="UZ85" s="44">
        <f t="shared" si="3593"/>
        <v>0</v>
      </c>
      <c r="VA85" s="44">
        <f t="shared" si="3594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595"/>
        <v>0</v>
      </c>
      <c r="VI85" s="44">
        <f t="shared" si="3596"/>
        <v>0</v>
      </c>
      <c r="VJ85" s="44">
        <f t="shared" si="3597"/>
        <v>0</v>
      </c>
      <c r="VK85" s="44">
        <f t="shared" si="3598"/>
        <v>0</v>
      </c>
      <c r="VL85" s="44">
        <f t="shared" si="3599"/>
        <v>0</v>
      </c>
      <c r="VM85" s="45">
        <f>'СДП (план)'!CK86</f>
        <v>0</v>
      </c>
      <c r="VN85" s="44">
        <f>'СДП (план)'!CL86</f>
        <v>0</v>
      </c>
      <c r="VO85" s="44">
        <f t="shared" si="3600"/>
        <v>0</v>
      </c>
      <c r="VP85" s="44">
        <f t="shared" si="3601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02"/>
        <v>0</v>
      </c>
      <c r="VX85" s="44">
        <f t="shared" si="3603"/>
        <v>0</v>
      </c>
      <c r="VY85" s="44">
        <f t="shared" si="3604"/>
        <v>0</v>
      </c>
      <c r="VZ85" s="44">
        <f t="shared" si="3605"/>
        <v>0</v>
      </c>
      <c r="WA85" s="44">
        <f t="shared" si="3606"/>
        <v>0</v>
      </c>
      <c r="WB85" s="45">
        <f>'СДП (план)'!CM86</f>
        <v>0</v>
      </c>
      <c r="WC85" s="44">
        <f>'СДП (план)'!CN86</f>
        <v>0</v>
      </c>
      <c r="WD85" s="44">
        <f t="shared" si="3607"/>
        <v>0</v>
      </c>
      <c r="WE85" s="44">
        <f t="shared" si="3608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09"/>
        <v>0</v>
      </c>
      <c r="WM85" s="44">
        <f t="shared" si="3610"/>
        <v>0</v>
      </c>
      <c r="WN85" s="44">
        <f t="shared" si="3611"/>
        <v>0</v>
      </c>
      <c r="WO85" s="44">
        <f t="shared" si="3612"/>
        <v>0</v>
      </c>
      <c r="WP85" s="44">
        <f t="shared" si="3613"/>
        <v>0</v>
      </c>
      <c r="WQ85" s="45">
        <f>'СДП (план)'!CO86</f>
        <v>0</v>
      </c>
      <c r="WR85" s="44">
        <f>'СДП (план)'!CP86</f>
        <v>0</v>
      </c>
      <c r="WS85" s="44">
        <f t="shared" si="3614"/>
        <v>0</v>
      </c>
      <c r="WT85" s="44">
        <f t="shared" si="3615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16"/>
        <v>0</v>
      </c>
      <c r="XB85" s="44">
        <f t="shared" si="3617"/>
        <v>0</v>
      </c>
      <c r="XC85" s="44">
        <f t="shared" si="3618"/>
        <v>0</v>
      </c>
      <c r="XD85" s="44">
        <f t="shared" si="3619"/>
        <v>0</v>
      </c>
      <c r="XE85" s="44">
        <f t="shared" si="3620"/>
        <v>0</v>
      </c>
      <c r="XF85" s="45">
        <f>'СДП (план)'!CQ86</f>
        <v>0</v>
      </c>
      <c r="XG85" s="44">
        <f>'СДП (план)'!CR86</f>
        <v>0</v>
      </c>
      <c r="XH85" s="44">
        <f t="shared" si="3621"/>
        <v>0</v>
      </c>
      <c r="XI85" s="44">
        <f t="shared" si="3622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23"/>
        <v>0</v>
      </c>
      <c r="XQ85" s="44">
        <f t="shared" si="3624"/>
        <v>0</v>
      </c>
      <c r="XR85" s="44">
        <f t="shared" si="3625"/>
        <v>0</v>
      </c>
      <c r="XS85" s="44">
        <f t="shared" si="3626"/>
        <v>0</v>
      </c>
      <c r="XT85" s="44">
        <f t="shared" si="3627"/>
        <v>0</v>
      </c>
      <c r="XU85" s="5">
        <f>'СДП (план)'!CS86</f>
        <v>0</v>
      </c>
      <c r="XV85" s="3">
        <f>'СДП (план)'!CT86</f>
        <v>0</v>
      </c>
      <c r="XW85" s="44">
        <f t="shared" si="3628"/>
        <v>0</v>
      </c>
      <c r="XX85" s="44">
        <f t="shared" si="3629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30"/>
        <v>0</v>
      </c>
      <c r="YF85" s="44">
        <f t="shared" si="3631"/>
        <v>0</v>
      </c>
      <c r="YG85" s="44">
        <f t="shared" si="3632"/>
        <v>0</v>
      </c>
      <c r="YH85" s="44">
        <f t="shared" si="3633"/>
        <v>0</v>
      </c>
      <c r="YI85" s="44">
        <f t="shared" si="3634"/>
        <v>0</v>
      </c>
      <c r="YJ85" s="3">
        <f>'СДП (план)'!CU86</f>
        <v>0</v>
      </c>
      <c r="YK85" s="3">
        <f>'СДП (план)'!CV86</f>
        <v>0</v>
      </c>
      <c r="YL85" s="44">
        <f t="shared" si="3635"/>
        <v>0</v>
      </c>
      <c r="YM85" s="44">
        <f t="shared" si="3636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37"/>
        <v>0</v>
      </c>
      <c r="YU85" s="44">
        <f t="shared" si="3638"/>
        <v>0</v>
      </c>
      <c r="YV85" s="44">
        <f t="shared" si="3639"/>
        <v>0</v>
      </c>
      <c r="YW85" s="44">
        <f t="shared" si="3640"/>
        <v>0</v>
      </c>
      <c r="YX85" s="44">
        <f t="shared" si="3641"/>
        <v>0</v>
      </c>
      <c r="YY85" s="44">
        <f>'СДП (план)'!CW86</f>
        <v>0</v>
      </c>
      <c r="YZ85" s="44">
        <f>'СДП (план)'!CX86</f>
        <v>0</v>
      </c>
      <c r="ZA85" s="44">
        <f t="shared" si="3642"/>
        <v>0</v>
      </c>
      <c r="ZB85" s="44">
        <f t="shared" si="3643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44"/>
        <v>0</v>
      </c>
      <c r="ZJ85" s="44">
        <f t="shared" si="3645"/>
        <v>0</v>
      </c>
      <c r="ZK85" s="44">
        <f t="shared" si="3646"/>
        <v>0</v>
      </c>
      <c r="ZL85" s="44">
        <f t="shared" si="3647"/>
        <v>0</v>
      </c>
      <c r="ZM85" s="44">
        <f t="shared" si="3648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>SUM(HB85,DA85,AS85,BW85,AD85,BH85,O85,NK85,LC85,LR85,NZ85,ET85,FI85,HQ85,JJ85,MG85,MV85,TT85,IF85,IU85,JY85,DP85,EE85,WQ85,WB85,UI85,UX85,RL85,TE85,VM85,OO85,PD85,PS85,QH85,FX85,QW85,GM85,SP85,XF85,XU85,SA85,CL85,KN85,YJ85,YY85)</f>
        <v>1</v>
      </c>
      <c r="AAD85" s="49">
        <f>SUM(HC85,DB85,AT85,BX85,AE85,BI85,P85,NL85,LD85,LS85,OA85,EU85,FJ85,HR85,JK85,MH85,MW85,TU85,IG85,IV85,JZ85,DQ85,EF85,WR85,WC85,UJ85,UY85,RM85,TF85,VN85,OP85,PE85,PT85,QI85,FY85,QX85,GN85,SQ85,XG85,XV85,SB85,CM85,KO85,YK85,YZ85)</f>
        <v>51342.479999999996</v>
      </c>
      <c r="AAE85" s="49">
        <f>SUM(HD85,DC85,AU85,BY85,AF85,BJ85,Q85,NM85,LE85,LT85,OB85,EV85,FK85,HS85,JL85,MI85,MX85,TV85,IH85,IW85,KA85,DR85,EG85,WS85,WD85,UK85,UZ85,RN85,TG85,VO85,OQ85,PF85,PU85,QJ85,FZ85,QY85,GO85,SR85,XH85,XW85,SC85,CN85,KP85,YL85,ZA85)</f>
        <v>0.16666666666666666</v>
      </c>
      <c r="AAF85" s="49">
        <f>SUM(HE85,DD85,AV85,BZ85,AG85,BK85,R85,NN85,LF85,LU85,OC85,EW85,FL85,HT85,JM85,MJ85,MY85,TW85,II85,IX85,KB85,DS85,EH85,WT85,WE85,UL85,VA85,RO85,TH85,VP85,OR85,PG85,PV85,QK85,GA85,QZ85,GP85,SS85,XI85,XX85,SD85,CO85,KQ85,YM85,ZB85)</f>
        <v>8557.08</v>
      </c>
      <c r="AAG85" s="49">
        <f>SUM(HF85,DE85,AW85,CA85,AH85,BL85,S85,NO85,LG85,LV85,OD85,EX85,FM85,HU85,JN85,MK85,MZ85,TX85,IJ85,IY85,KC85,DT85,EI85,WU85,WF85,UM85,VB85,RP85,TI85,VQ85,OS85,PH85,PW85,QL85,GB85,RA85,GQ85,ST85,XJ85,XY85,SE85,CP85,KR85,YN85,ZC85)</f>
        <v>0</v>
      </c>
      <c r="AAH85" s="49">
        <f>SUM(HG85,DF85,AX85,CB85,AI85,BM85,T85,NP85,LH85,LW85,OE85,EY85,FN85,HV85,JO85,ML85,NA85,TY85,IK85,IZ85,KD85,DU85,EJ85,WV85,WG85,UN85,VC85,RQ85,TJ85,VR85,OT85,PI85,PX85,QM85,GC85,RB85,GR85,SU85,XK85,XZ85,SF85,CQ85,KS85,YO85,ZD85)</f>
        <v>0</v>
      </c>
      <c r="AAI85" s="49">
        <f>SUM(HH85,DG85,AY85,CC85,AJ85,BN85,U85,NQ85,LI85,LX85,OF85,EZ85,FO85,HW85,JP85,MM85,NB85,TZ85,IL85,JA85,KE85,DV85,EK85,WW85,WH85,UO85,VD85,RR85,TK85,VS85,OU85,PJ85,PY85,QN85,GD85,RC85,GS85,SV85,XL85,YA85,SG85,CR85,KT85,YP85,ZE85)</f>
        <v>0</v>
      </c>
      <c r="AAJ85" s="49">
        <f>SUM(HI85,DH85,AZ85,CD85,AK85,BO85,V85,NR85,LJ85,LY85,OG85,FA85,FP85,HX85,JQ85,MN85,NC85,UA85,IM85,JB85,KF85,DW85,EL85,WX85,WI85,UP85,VE85,RS85,TL85,VT85,OV85,PK85,PZ85,QO85,GE85,RD85,GT85,SW85,XM85,YB85,SH85,CS85,KU85,YQ85,ZF85)</f>
        <v>0</v>
      </c>
      <c r="AAK85" s="49">
        <f>SUM(HJ85,DI85,BA85,CE85,AL85,BP85,W85,NS85,LK85,LZ85,OH85,FB85,FQ85,HY85,JR85,MO85,ND85,UB85,IN85,JC85,KG85,DX85,EM85,WY85,WJ85,UQ85,VF85,RT85,TM85,VU85,OW85,PL85,QA85,QP85,GF85,RE85,GU85,SX85,XN85,YC85,SI85,CT85,KV85,YR85,ZG85)</f>
        <v>0</v>
      </c>
      <c r="AAL85" s="49">
        <f>SUM(HK85,DJ85,BB85,CF85,AM85,BQ85,X85,NT85,LL85,MA85,OI85,FC85,FR85,HZ85,JS85,MP85,NE85,UC85,IO85,JD85,KH85,DY85,EN85,WZ85,WK85,UR85,VG85,RU85,TN85,VV85,OX85,PM85,QB85,QQ85,GG85,RF85,GV85,SY85,XO85,YD85,SJ85,CU85,KW85,YS85,ZH85)</f>
        <v>0</v>
      </c>
      <c r="AAM85" s="49">
        <f>SUM(HL85,DK85,BC85,CG85,AN85,BR85,Y85,NU85,LM85,MB85,OJ85,FD85,FS85,IA85,JT85,MQ85,NF85,UD85,IP85,JE85,KI85,DZ85,EO85,XA85,WL85,US85,VH85,RV85,TO85,VW85,OY85,PN85,QC85,QR85,GH85,RG85,GW85,SZ85,XP85,YE85,SK85,CV85,KX85,YT85,ZI85)</f>
        <v>2.44</v>
      </c>
      <c r="AAN85" s="49">
        <f>SUM(HM85,DL85,BD85,CH85,AO85,BS85,Z85,NV85,LN85,MC85,OK85,FE85,FT85,IB85,JU85,MR85,NG85,UE85,IQ85,JF85,KJ85,EA85,EP85,XB85,WM85,UT85,VI85,RW85,TP85,VX85,OZ85,PO85,QD85,QS85,GI85,RH85,GX85,TA85,XQ85,YF85,SL85,CW85,KY85,YU85,ZJ85)</f>
        <v>0.40666666666666662</v>
      </c>
      <c r="AAO85" s="49">
        <f>SUM(HN85,DM85,BE85,CI85,AP85,BT85,AA85,NW85,LO85,MD85,OL85,FF85,FU85,IC85,JV85,MS85,NH85,UF85,IR85,JG85,KK85,EB85,EQ85,XC85,WN85,UU85,VJ85,RX85,TQ85,VY85,PA85,PP85,QE85,QT85,GJ85,RI85,GY85,TB85,XR85,YG85,SM85,CX85,KZ85,YV85,ZK85)</f>
        <v>0</v>
      </c>
      <c r="AAP85" s="44">
        <f t="shared" si="3649"/>
        <v>-0.16666666666666666</v>
      </c>
      <c r="AAQ85" s="44">
        <f t="shared" si="3650"/>
        <v>-8557.08</v>
      </c>
    </row>
    <row r="86" spans="1:719" s="33" customFormat="1" ht="15" x14ac:dyDescent="0.25">
      <c r="A86" s="209"/>
      <c r="B86" s="247">
        <v>58</v>
      </c>
      <c r="C86" s="248" t="s">
        <v>649</v>
      </c>
      <c r="D86" s="260" t="s">
        <v>230</v>
      </c>
      <c r="E86" s="170">
        <v>15030</v>
      </c>
      <c r="F86" s="223">
        <v>0.74</v>
      </c>
      <c r="G86" s="319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651">SUM(O86*$F86)</f>
        <v>0</v>
      </c>
      <c r="Z86" s="44">
        <f t="shared" ref="Z86:Z114" si="3652">SUM(Q86*$F86)</f>
        <v>0</v>
      </c>
      <c r="AA86" s="44">
        <f t="shared" ref="AA86:AA114" si="3653">SUM(S86*$F86)</f>
        <v>0</v>
      </c>
      <c r="AB86" s="44">
        <f t="shared" ref="AB86:AB100" si="3654">SUM(S86-Q86)</f>
        <v>0</v>
      </c>
      <c r="AC86" s="44">
        <f t="shared" ref="AC86:AC100" si="3655">SUM(T86-R86)</f>
        <v>0</v>
      </c>
      <c r="AD86" s="169">
        <f>'СДП (план)'!Q87</f>
        <v>0</v>
      </c>
      <c r="AE86" s="169">
        <f>'СДП (план)'!R87</f>
        <v>0</v>
      </c>
      <c r="AF86" s="44">
        <f t="shared" ref="AF86:AG88" si="3656">SUM(AD86/12*$A$2)</f>
        <v>0</v>
      </c>
      <c r="AG86" s="44">
        <f t="shared" si="3656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50"/>
        <v>0</v>
      </c>
      <c r="AO86" s="44">
        <f t="shared" si="3351"/>
        <v>0</v>
      </c>
      <c r="AP86" s="44">
        <f t="shared" si="3352"/>
        <v>0</v>
      </c>
      <c r="AQ86" s="44">
        <f t="shared" si="3353"/>
        <v>0</v>
      </c>
      <c r="AR86" s="44">
        <f t="shared" si="3354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657">SUM(AS86*$F86)</f>
        <v>0</v>
      </c>
      <c r="BD86" s="44">
        <f t="shared" ref="BD86:BD114" si="3658">SUM(AU86*$F86)</f>
        <v>0</v>
      </c>
      <c r="BE86" s="44">
        <f t="shared" ref="BE86:BE114" si="3659">SUM(AW86*$F86)</f>
        <v>0</v>
      </c>
      <c r="BF86" s="44">
        <f t="shared" ref="BF86:BF100" si="3660">SUM(AW86-AU86)</f>
        <v>0</v>
      </c>
      <c r="BG86" s="44">
        <f t="shared" si="3361"/>
        <v>0</v>
      </c>
      <c r="BH86" s="104">
        <f>'СДП (план)'!U87</f>
        <v>4</v>
      </c>
      <c r="BI86" s="3">
        <f>'СДП (план)'!V87</f>
        <v>62284.32</v>
      </c>
      <c r="BJ86" s="44">
        <f t="shared" ref="BJ86" si="3661">SUM(BH86/12*$A$2)</f>
        <v>0.66666666666666663</v>
      </c>
      <c r="BK86" s="44">
        <f t="shared" ref="BK86" si="3662">SUM(BI86/12*$A$2)</f>
        <v>10380.719999999999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663">SUM(BH86*$F86)</f>
        <v>2.96</v>
      </c>
      <c r="BS86" s="44">
        <f t="shared" ref="BS86:BS114" si="3664">SUM(BJ86*$F86)</f>
        <v>0.49333333333333329</v>
      </c>
      <c r="BT86" s="44">
        <f t="shared" ref="BT86:BT114" si="3665">SUM(BL86*$F86)</f>
        <v>0</v>
      </c>
      <c r="BU86" s="44">
        <f>SUM(BL86-BJ86)</f>
        <v>-0.66666666666666663</v>
      </c>
      <c r="BV86" s="44">
        <f>SUM(BM86-BK86)</f>
        <v>-10380.719999999999</v>
      </c>
      <c r="BW86" s="45">
        <f>'СДП (план)'!W87</f>
        <v>0</v>
      </c>
      <c r="BX86" s="44">
        <f>'СДП (план)'!X87</f>
        <v>0</v>
      </c>
      <c r="BY86" s="44">
        <f t="shared" ref="BY86:BZ88" si="3666">SUM(BW86/12*$A$2)</f>
        <v>0</v>
      </c>
      <c r="BZ86" s="44">
        <f t="shared" si="3666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667">SUM(BW86*$F86)</f>
        <v>0</v>
      </c>
      <c r="CH86" s="44">
        <f t="shared" ref="CH86:CH114" si="3668">SUM(BY86*$F86)</f>
        <v>0</v>
      </c>
      <c r="CI86" s="44">
        <f t="shared" ref="CI86:CI114" si="3669">SUM(CA86*$F86)</f>
        <v>0</v>
      </c>
      <c r="CJ86" s="44">
        <f t="shared" ref="CJ86:CK88" si="3670">SUM(CA86-BY86)</f>
        <v>0</v>
      </c>
      <c r="CK86" s="44">
        <f t="shared" si="3670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671">SUM(CL86/12*$A$2)</f>
        <v>0</v>
      </c>
      <c r="CO86" s="44">
        <f t="shared" si="3671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672">SUM(CL86*$F86)</f>
        <v>0</v>
      </c>
      <c r="CW86" s="44">
        <f t="shared" ref="CW86:CW114" si="3673">SUM(CN86*$F86)</f>
        <v>0</v>
      </c>
      <c r="CX86" s="44">
        <f t="shared" ref="CX86:CX114" si="3674">SUM(CP86*$F86)</f>
        <v>0</v>
      </c>
      <c r="CY86" s="44">
        <f t="shared" ref="CY86:CZ88" si="3675">SUM(CP86-CN86)</f>
        <v>0</v>
      </c>
      <c r="CZ86" s="44">
        <f t="shared" si="3675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676">SUM(DA86/12*$A$2)</f>
        <v>0</v>
      </c>
      <c r="DD86" s="44">
        <f t="shared" si="3676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677">SUM(DA86*$F86)</f>
        <v>0</v>
      </c>
      <c r="DL86" s="44">
        <f t="shared" ref="DL86:DL114" si="3678">SUM(DC86*$F86)</f>
        <v>0</v>
      </c>
      <c r="DM86" s="44">
        <f t="shared" ref="DM86:DM114" si="3679">SUM(DE86*$F86)</f>
        <v>0</v>
      </c>
      <c r="DN86" s="44">
        <f t="shared" ref="DN86:DO88" si="3680">SUM(DE86-DC86)</f>
        <v>0</v>
      </c>
      <c r="DO86" s="44">
        <f t="shared" si="3680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681">SUM(DP86/12*$A$2)</f>
        <v>0</v>
      </c>
      <c r="DS86" s="44">
        <f t="shared" si="3681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682">SUM(DP86*$F86)</f>
        <v>0</v>
      </c>
      <c r="EA86" s="44">
        <f t="shared" ref="EA86:EA114" si="3683">SUM(DR86*$F86)</f>
        <v>0</v>
      </c>
      <c r="EB86" s="44">
        <f t="shared" ref="EB86:EB114" si="3684">SUM(DT86*$F86)</f>
        <v>0</v>
      </c>
      <c r="EC86" s="44">
        <f t="shared" ref="EC86:ED88" si="3685">SUM(DT86-DR86)</f>
        <v>0</v>
      </c>
      <c r="ED86" s="44">
        <f t="shared" si="3685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686">SUM(EE86/12*$A$2)</f>
        <v>0</v>
      </c>
      <c r="EH86" s="44">
        <f t="shared" ref="EH86:EH88" si="3687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688">SUM(ET86/12*$A$2)</f>
        <v>0</v>
      </c>
      <c r="EW86" s="44">
        <f t="shared" si="3688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689">SUM(ET86*$F86)</f>
        <v>0</v>
      </c>
      <c r="FE86" s="44">
        <f t="shared" ref="FE86:FE114" si="3690">SUM(EV86*$F86)</f>
        <v>0</v>
      </c>
      <c r="FF86" s="44">
        <f t="shared" ref="FF86:FF114" si="3691">SUM(EX86*$F86)</f>
        <v>0</v>
      </c>
      <c r="FG86" s="44">
        <f t="shared" ref="FG86:FG114" si="3692">SUM(EX86-EV86)</f>
        <v>0</v>
      </c>
      <c r="FH86" s="44">
        <f t="shared" si="3403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693">SUM(FI86/12*$A$2)</f>
        <v>0</v>
      </c>
      <c r="FL86" s="44">
        <f t="shared" si="3693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694">SUM(FI86*$F86)</f>
        <v>0</v>
      </c>
      <c r="FT86" s="44">
        <f t="shared" ref="FT86:FT114" si="3695">SUM(FK86*$F86)</f>
        <v>0</v>
      </c>
      <c r="FU86" s="44">
        <f t="shared" ref="FU86:FU114" si="3696">SUM(FM86*$F86)</f>
        <v>0</v>
      </c>
      <c r="FV86" s="44">
        <f t="shared" ref="FV86:FV100" si="3697">SUM(FM86-FK86)</f>
        <v>0</v>
      </c>
      <c r="FW86" s="44">
        <f t="shared" ref="FW86:FW100" si="3698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699">SUM(FX86/12*$A$2)</f>
        <v>0</v>
      </c>
      <c r="GA86" s="44">
        <f t="shared" si="3699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13"/>
        <v>0</v>
      </c>
      <c r="GI86" s="44">
        <f t="shared" si="3414"/>
        <v>0</v>
      </c>
      <c r="GJ86" s="44">
        <f t="shared" si="3415"/>
        <v>0</v>
      </c>
      <c r="GK86" s="44">
        <f t="shared" si="3416"/>
        <v>0</v>
      </c>
      <c r="GL86" s="44">
        <f t="shared" si="3417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00">SUM(GM86/12*$A$2)</f>
        <v>0</v>
      </c>
      <c r="GP86" s="44">
        <f t="shared" si="3700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01">SUM(GM86*$F86)</f>
        <v>0</v>
      </c>
      <c r="GX86" s="44">
        <f t="shared" ref="GX86:GX114" si="3702">SUM(GO86*$F86)</f>
        <v>0</v>
      </c>
      <c r="GY86" s="44">
        <f t="shared" ref="GY86:GY114" si="3703">SUM(GQ86*$F86)</f>
        <v>0</v>
      </c>
      <c r="GZ86" s="44">
        <f t="shared" ref="GZ86:HA88" si="3704">SUM(GQ86-GO86)</f>
        <v>0</v>
      </c>
      <c r="HA86" s="44">
        <f t="shared" si="3704"/>
        <v>0</v>
      </c>
      <c r="HB86" s="46">
        <f>'СДП (план)'!AM87</f>
        <v>0</v>
      </c>
      <c r="HC86" s="141">
        <f>'СДП (план)'!AN87</f>
        <v>0</v>
      </c>
      <c r="HD86" s="44">
        <f t="shared" ref="HD86:HE88" si="3705">SUM(HB86/12*$A$2)</f>
        <v>0</v>
      </c>
      <c r="HE86" s="44">
        <f t="shared" si="3705"/>
        <v>0</v>
      </c>
      <c r="HF86" s="44"/>
      <c r="HG86" s="44"/>
      <c r="HH86" s="44"/>
      <c r="HI86" s="44"/>
      <c r="HJ86" s="44"/>
      <c r="HK86" s="44"/>
      <c r="HL86" s="44">
        <f t="shared" ref="HL86:HL114" si="3706">SUM(HB86*$F86)</f>
        <v>0</v>
      </c>
      <c r="HM86" s="44">
        <f t="shared" ref="HM86:HM114" si="3707">SUM(HD86*$F86)</f>
        <v>0</v>
      </c>
      <c r="HN86" s="44">
        <f t="shared" ref="HN86:HN114" si="3708">SUM(HF86*$F86)</f>
        <v>0</v>
      </c>
      <c r="HO86" s="44">
        <f t="shared" ref="HO86:HP88" si="3709">SUM(HF86-HD86)</f>
        <v>0</v>
      </c>
      <c r="HP86" s="44">
        <f t="shared" si="3709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10">SUM(HQ86/12*$A$2)</f>
        <v>0</v>
      </c>
      <c r="HT86" s="44">
        <f t="shared" si="3710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11">SUM(HQ86*$F86)</f>
        <v>0</v>
      </c>
      <c r="IB86" s="44">
        <f t="shared" ref="IB86:IB114" si="3712">SUM(HS86*$F86)</f>
        <v>0</v>
      </c>
      <c r="IC86" s="44">
        <f t="shared" ref="IC86:IC114" si="3713">SUM(HU86*$F86)</f>
        <v>0</v>
      </c>
      <c r="ID86" s="44">
        <f t="shared" ref="ID86:IE88" si="3714">SUM(HU86-HS86)</f>
        <v>0</v>
      </c>
      <c r="IE86" s="44">
        <f t="shared" si="3714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15">SUM(IF86/12*$A$2)</f>
        <v>0</v>
      </c>
      <c r="II86" s="44">
        <f t="shared" si="3715"/>
        <v>0</v>
      </c>
      <c r="IJ86" s="44"/>
      <c r="IK86" s="44"/>
      <c r="IL86" s="44"/>
      <c r="IM86" s="44"/>
      <c r="IN86" s="44"/>
      <c r="IO86" s="44"/>
      <c r="IP86" s="44">
        <f t="shared" ref="IP86:IP114" si="3716">SUM(IF86*$F86)</f>
        <v>0</v>
      </c>
      <c r="IQ86" s="44">
        <f t="shared" ref="IQ86:IQ114" si="3717">SUM(IH86*$F86)</f>
        <v>0</v>
      </c>
      <c r="IR86" s="44">
        <f t="shared" ref="IR86:IR114" si="3718">SUM(IJ86*$F86)</f>
        <v>0</v>
      </c>
      <c r="IS86" s="44">
        <f t="shared" ref="IS86:IT88" si="3719">SUM(IJ86-IH86)</f>
        <v>0</v>
      </c>
      <c r="IT86" s="44">
        <f t="shared" si="3719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20">SUM(IU86/12*$A$2)</f>
        <v>0</v>
      </c>
      <c r="IX86" s="44">
        <f t="shared" si="3720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21">SUM(IU86*$F86)</f>
        <v>0</v>
      </c>
      <c r="JF86" s="44">
        <f t="shared" ref="JF86:JF114" si="3722">SUM(IW86*$F86)</f>
        <v>0</v>
      </c>
      <c r="JG86" s="44">
        <f t="shared" ref="JG86:JG114" si="3723">SUM(IY86*$F86)</f>
        <v>0</v>
      </c>
      <c r="JH86" s="44">
        <f t="shared" ref="JH86:JI88" si="3724">SUM(IY86-IW86)</f>
        <v>0</v>
      </c>
      <c r="JI86" s="44">
        <f t="shared" si="3724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25">SUM(JJ86/12*$A$2)</f>
        <v>0</v>
      </c>
      <c r="JM86" s="44">
        <f t="shared" si="3725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26">SUM(JJ86*$F86)</f>
        <v>0</v>
      </c>
      <c r="JU86" s="44">
        <f t="shared" ref="JU86:JU114" si="3727">SUM(JL86*$F86)</f>
        <v>0</v>
      </c>
      <c r="JV86" s="44">
        <f t="shared" ref="JV86:JV114" si="3728">SUM(JN86*$F86)</f>
        <v>0</v>
      </c>
      <c r="JW86" s="44">
        <f t="shared" ref="JW86:JX88" si="3729">SUM(JN86-JL86)</f>
        <v>0</v>
      </c>
      <c r="JX86" s="44">
        <f t="shared" si="3729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30">SUM(JY86/12*$A$2)</f>
        <v>0</v>
      </c>
      <c r="KB86" s="44">
        <f t="shared" si="3730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31">SUM(JY86*$F86)</f>
        <v>0</v>
      </c>
      <c r="KJ86" s="44">
        <f t="shared" ref="KJ86:KJ114" si="3732">SUM(KA86*$F86)</f>
        <v>0</v>
      </c>
      <c r="KK86" s="44">
        <f t="shared" ref="KK86:KK114" si="3733">SUM(KC86*$F86)</f>
        <v>0</v>
      </c>
      <c r="KL86" s="44">
        <f t="shared" ref="KL86:KM88" si="3734">SUM(KC86-KA86)</f>
        <v>0</v>
      </c>
      <c r="KM86" s="44">
        <f t="shared" si="3734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35">SUM(KN86/12*$A$2)</f>
        <v>0</v>
      </c>
      <c r="KQ86" s="44">
        <f t="shared" si="3735"/>
        <v>0</v>
      </c>
      <c r="KR86" s="44"/>
      <c r="KS86" s="44"/>
      <c r="KT86" s="44"/>
      <c r="KU86" s="44"/>
      <c r="KV86" s="44"/>
      <c r="KW86" s="44"/>
      <c r="KX86" s="44">
        <f t="shared" ref="KX86:KX114" si="3736">SUM(KN86*$F86)</f>
        <v>0</v>
      </c>
      <c r="KY86" s="44">
        <f t="shared" ref="KY86:KY114" si="3737">SUM(KP86*$F86)</f>
        <v>0</v>
      </c>
      <c r="KZ86" s="44">
        <f t="shared" ref="KZ86:KZ114" si="3738">SUM(KR86*$F86)</f>
        <v>0</v>
      </c>
      <c r="LA86" s="44">
        <f t="shared" ref="LA86:LB88" si="3739">SUM(KR86-KP86)</f>
        <v>0</v>
      </c>
      <c r="LB86" s="44">
        <f t="shared" si="3739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740">SUM(LC86/12*$A$2)</f>
        <v>0</v>
      </c>
      <c r="LF86" s="44">
        <f t="shared" si="3740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741">SUM(LC86*$F86)</f>
        <v>0</v>
      </c>
      <c r="LN86" s="44">
        <f t="shared" ref="LN86:LN114" si="3742">SUM(LE86*$F86)</f>
        <v>0</v>
      </c>
      <c r="LO86" s="44">
        <f t="shared" ref="LO86:LO114" si="3743">SUM(LG86*$F86)</f>
        <v>0</v>
      </c>
      <c r="LP86" s="44">
        <f t="shared" ref="LP86:LQ88" si="3744">SUM(LG86-LE86)</f>
        <v>0</v>
      </c>
      <c r="LQ86" s="44">
        <f t="shared" si="3744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745">SUM(LR86/12*$A$2)</f>
        <v>0</v>
      </c>
      <c r="LU86" s="44">
        <f t="shared" si="3745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746">SUM(LR86*$F86)</f>
        <v>0</v>
      </c>
      <c r="MC86" s="44">
        <f t="shared" ref="MC86:MC114" si="3747">SUM(LT86*$F86)</f>
        <v>0</v>
      </c>
      <c r="MD86" s="44">
        <f t="shared" ref="MD86:MD114" si="3748">SUM(LV86*$F86)</f>
        <v>0</v>
      </c>
      <c r="ME86" s="44">
        <f t="shared" ref="ME86:MF88" si="3749">SUM(LV86-LT86)</f>
        <v>0</v>
      </c>
      <c r="MF86" s="44">
        <f t="shared" si="3749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750">SUM(MG86/12*$A$2)</f>
        <v>0</v>
      </c>
      <c r="MJ86" s="44">
        <f t="shared" si="3750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751">SUM(MG86*$F86)</f>
        <v>0</v>
      </c>
      <c r="MR86" s="44">
        <f t="shared" ref="MR86:MR114" si="3752">SUM(MI86*$F86)</f>
        <v>0</v>
      </c>
      <c r="MS86" s="44">
        <f t="shared" ref="MS86:MS114" si="3753">SUM(MK86*$F86)</f>
        <v>0</v>
      </c>
      <c r="MT86" s="44">
        <f t="shared" ref="MT86:MU88" si="3754">SUM(MK86-MI86)</f>
        <v>0</v>
      </c>
      <c r="MU86" s="44">
        <f t="shared" si="3754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755">SUM(MV86/12*$A$2)</f>
        <v>0</v>
      </c>
      <c r="MY86" s="44">
        <f t="shared" si="3755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756">SUM(MV86*$F86)</f>
        <v>0</v>
      </c>
      <c r="NG86" s="44">
        <f t="shared" ref="NG86:NG114" si="3757">SUM(MX86*$F86)</f>
        <v>0</v>
      </c>
      <c r="NH86" s="44">
        <f t="shared" ref="NH86:NH114" si="3758">SUM(MZ86*$F86)</f>
        <v>0</v>
      </c>
      <c r="NI86" s="44">
        <f t="shared" ref="NI86:NJ88" si="3759">SUM(MZ86-MX86)</f>
        <v>0</v>
      </c>
      <c r="NJ86" s="44">
        <f t="shared" si="3759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760">SUM(NK86/12*$A$2)</f>
        <v>0</v>
      </c>
      <c r="NN86" s="44">
        <f t="shared" si="3760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761">SUM(NK86*$F86)</f>
        <v>0</v>
      </c>
      <c r="NV86" s="44">
        <f t="shared" ref="NV86:NV114" si="3762">SUM(NM86*$F86)</f>
        <v>0</v>
      </c>
      <c r="NW86" s="44">
        <f t="shared" ref="NW86:NW114" si="3763">SUM(NO86*$F86)</f>
        <v>0</v>
      </c>
      <c r="NX86" s="44">
        <f t="shared" ref="NX86:NY88" si="3764">SUM(NO86-NM86)</f>
        <v>0</v>
      </c>
      <c r="NY86" s="44">
        <f t="shared" si="3764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765">SUM(NZ86/12*$A$2)</f>
        <v>0</v>
      </c>
      <c r="OC86" s="44">
        <f t="shared" si="3765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766">SUM(NZ86*$F86)</f>
        <v>0</v>
      </c>
      <c r="OK86" s="44">
        <f t="shared" ref="OK86:OK114" si="3767">SUM(OB86*$F86)</f>
        <v>0</v>
      </c>
      <c r="OL86" s="44">
        <f t="shared" ref="OL86:OL114" si="3768">SUM(OD86*$F86)</f>
        <v>0</v>
      </c>
      <c r="OM86" s="44">
        <f t="shared" ref="OM86:ON88" si="3769">SUM(OD86-OB86)</f>
        <v>0</v>
      </c>
      <c r="ON86" s="44">
        <f t="shared" si="3769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770">SUM(OO86/12*$A$2)</f>
        <v>0</v>
      </c>
      <c r="OR86" s="44">
        <f t="shared" si="3770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771">SUM(OO86*$F86)</f>
        <v>0</v>
      </c>
      <c r="OZ86" s="44">
        <f t="shared" ref="OZ86:OZ114" si="3772">SUM(OQ86*$F86)</f>
        <v>0</v>
      </c>
      <c r="PA86" s="44">
        <f t="shared" ref="PA86:PA114" si="3773">SUM(OS86*$F86)</f>
        <v>0</v>
      </c>
      <c r="PB86" s="44">
        <f t="shared" ref="PB86:PC88" si="3774">SUM(OS86-OQ86)</f>
        <v>0</v>
      </c>
      <c r="PC86" s="44">
        <f t="shared" si="3774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775">SUM(PD86/12*$A$2)</f>
        <v>0</v>
      </c>
      <c r="PG86" s="44">
        <f t="shared" si="3775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776">SUM(PD86*$F86)</f>
        <v>0</v>
      </c>
      <c r="PO86" s="44">
        <f t="shared" ref="PO86:PO114" si="3777">SUM(PF86*$F86)</f>
        <v>0</v>
      </c>
      <c r="PP86" s="44">
        <f t="shared" ref="PP86:PP114" si="3778">SUM(PH86*$F86)</f>
        <v>0</v>
      </c>
      <c r="PQ86" s="44">
        <f t="shared" ref="PQ86:PR88" si="3779">SUM(PH86-PF86)</f>
        <v>0</v>
      </c>
      <c r="PR86" s="44">
        <f t="shared" si="3779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780">SUM(PS86/12*$A$2)</f>
        <v>0</v>
      </c>
      <c r="PV86" s="44">
        <f t="shared" si="3780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781">SUM(PS86*$F86)</f>
        <v>0</v>
      </c>
      <c r="QD86" s="44">
        <f t="shared" ref="QD86:QD114" si="3782">SUM(PU86*$F86)</f>
        <v>0</v>
      </c>
      <c r="QE86" s="44">
        <f t="shared" ref="QE86:QE114" si="3783">SUM(PW86*$F86)</f>
        <v>0</v>
      </c>
      <c r="QF86" s="44">
        <f t="shared" ref="QF86:QF114" si="3784">SUM(PW86-PU86)</f>
        <v>0</v>
      </c>
      <c r="QG86" s="44">
        <f t="shared" ref="QG86:QG114" si="3785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786">SUM(QH86/12*$A$2)</f>
        <v>0</v>
      </c>
      <c r="QK86" s="44">
        <f t="shared" si="3786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787">SUM(QH86*$F86)</f>
        <v>0</v>
      </c>
      <c r="QS86" s="44">
        <f t="shared" ref="QS86:QS114" si="3788">SUM(QJ86*$F86)</f>
        <v>0</v>
      </c>
      <c r="QT86" s="44">
        <f t="shared" ref="QT86:QT114" si="3789">SUM(QL86*$F86)</f>
        <v>0</v>
      </c>
      <c r="QU86" s="44">
        <f t="shared" ref="QU86:QU114" si="3790">SUM(QL86-QJ86)</f>
        <v>0</v>
      </c>
      <c r="QV86" s="44">
        <f t="shared" si="3543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791">SUM(QW86/12*$A$2)</f>
        <v>0</v>
      </c>
      <c r="QZ86" s="44">
        <f t="shared" si="3791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792">SUM(QW86*$F86)</f>
        <v>0</v>
      </c>
      <c r="RH86" s="44">
        <f t="shared" ref="RH86:RH114" si="3793">SUM(QY86*$F86)</f>
        <v>0</v>
      </c>
      <c r="RI86" s="44">
        <f t="shared" ref="RI86:RI114" si="3794">SUM(RA86*$F86)</f>
        <v>0</v>
      </c>
      <c r="RJ86" s="44">
        <f t="shared" ref="RJ86:RJ114" si="3795">SUM(RA86-QY86)</f>
        <v>0</v>
      </c>
      <c r="RK86" s="44">
        <f t="shared" si="3550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796">SUM(RL86/12*$A$2)</f>
        <v>0</v>
      </c>
      <c r="RO86" s="44">
        <f t="shared" si="3796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797">SUM(RL86*$F86)</f>
        <v>0</v>
      </c>
      <c r="RW86" s="44">
        <f t="shared" ref="RW86:RW114" si="3798">SUM(RN86*$F86)</f>
        <v>0</v>
      </c>
      <c r="RX86" s="44">
        <f t="shared" ref="RX86:RX114" si="3799">SUM(RP86*$F86)</f>
        <v>0</v>
      </c>
      <c r="RY86" s="44">
        <f t="shared" ref="RY86:RZ88" si="3800">SUM(RP86-RN86)</f>
        <v>0</v>
      </c>
      <c r="RZ86" s="44">
        <f t="shared" si="3800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01">SUM(SA86/12*$A$2)</f>
        <v>0</v>
      </c>
      <c r="SD86" s="44">
        <f t="shared" si="3801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02">SUM(SA86*$F86)</f>
        <v>0</v>
      </c>
      <c r="SL86" s="44">
        <f t="shared" ref="SL86:SL114" si="3803">SUM(SC86*$F86)</f>
        <v>0</v>
      </c>
      <c r="SM86" s="44">
        <f t="shared" ref="SM86:SM114" si="3804">SUM(SE86*$F86)</f>
        <v>0</v>
      </c>
      <c r="SN86" s="44">
        <f t="shared" ref="SN86:SO88" si="3805">SUM(SE86-SC86)</f>
        <v>0</v>
      </c>
      <c r="SO86" s="44">
        <f t="shared" si="3805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06">SUM(SP86/12*$A$2)</f>
        <v>0</v>
      </c>
      <c r="SS86" s="44">
        <f t="shared" si="3806"/>
        <v>0</v>
      </c>
      <c r="ST86" s="44"/>
      <c r="SU86" s="44"/>
      <c r="SV86" s="44"/>
      <c r="SW86" s="44"/>
      <c r="SX86" s="44"/>
      <c r="SY86" s="44"/>
      <c r="SZ86" s="44">
        <f t="shared" ref="SZ86:SZ114" si="3807">SUM(SP86*$F86)</f>
        <v>0</v>
      </c>
      <c r="TA86" s="44">
        <f t="shared" ref="TA86:TA114" si="3808">SUM(SR86*$F86)</f>
        <v>0</v>
      </c>
      <c r="TB86" s="44">
        <f t="shared" ref="TB86:TB114" si="3809">SUM(ST86*$F86)</f>
        <v>0</v>
      </c>
      <c r="TC86" s="44">
        <f t="shared" ref="TC86:TD88" si="3810">SUM(ST86-SR86)</f>
        <v>0</v>
      </c>
      <c r="TD86" s="44">
        <f t="shared" si="3810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11">SUM(TE86/12*$A$2)</f>
        <v>0</v>
      </c>
      <c r="TH86" s="44">
        <f t="shared" si="3811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12">SUM(TE86*$F86)</f>
        <v>0</v>
      </c>
      <c r="TP86" s="44">
        <f t="shared" ref="TP86:TP114" si="3813">SUM(TG86*$F86)</f>
        <v>0</v>
      </c>
      <c r="TQ86" s="44">
        <f t="shared" ref="TQ86:TQ114" si="3814">SUM(TI86*$F86)</f>
        <v>0</v>
      </c>
      <c r="TR86" s="44">
        <f t="shared" ref="TR86:TS88" si="3815">SUM(TI86-TG86)</f>
        <v>0</v>
      </c>
      <c r="TS86" s="44">
        <f t="shared" si="3815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16">SUM(TT86/12*$A$2)</f>
        <v>0</v>
      </c>
      <c r="TW86" s="44">
        <f t="shared" si="3816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17">SUM(TT86*$F86)</f>
        <v>0</v>
      </c>
      <c r="UE86" s="44">
        <f t="shared" ref="UE86:UE114" si="3818">SUM(TV86*$F86)</f>
        <v>0</v>
      </c>
      <c r="UF86" s="44">
        <f t="shared" ref="UF86:UF114" si="3819">SUM(TX86*$F86)</f>
        <v>0</v>
      </c>
      <c r="UG86" s="44">
        <f t="shared" ref="UG86:UH88" si="3820">SUM(TX86-TV86)</f>
        <v>0</v>
      </c>
      <c r="UH86" s="44">
        <f t="shared" si="3820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21">SUM(UI86/12*$A$2)</f>
        <v>0</v>
      </c>
      <c r="UL86" s="44">
        <f t="shared" si="3821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22">SUM(UI86*$F86)</f>
        <v>0</v>
      </c>
      <c r="UT86" s="44">
        <f t="shared" ref="UT86:UT114" si="3823">SUM(UK86*$F86)</f>
        <v>0</v>
      </c>
      <c r="UU86" s="44">
        <f t="shared" ref="UU86:UU114" si="3824">SUM(UM86*$F86)</f>
        <v>0</v>
      </c>
      <c r="UV86" s="44">
        <f t="shared" ref="UV86:UW88" si="3825">SUM(UM86-UK86)</f>
        <v>0</v>
      </c>
      <c r="UW86" s="44">
        <f t="shared" si="3825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26">SUM(UX86/12*$A$2)</f>
        <v>0</v>
      </c>
      <c r="VA86" s="44">
        <f t="shared" si="3826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27">SUM(UX86*$F86)</f>
        <v>0</v>
      </c>
      <c r="VI86" s="44">
        <f t="shared" ref="VI86:VI114" si="3828">SUM(UZ86*$F86)</f>
        <v>0</v>
      </c>
      <c r="VJ86" s="44">
        <f t="shared" ref="VJ86:VJ114" si="3829">SUM(VB86*$F86)</f>
        <v>0</v>
      </c>
      <c r="VK86" s="44">
        <f t="shared" ref="VK86:VK114" si="3830">SUM(VB86-UZ86)</f>
        <v>0</v>
      </c>
      <c r="VL86" s="44">
        <f t="shared" ref="VL86:VL114" si="3831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32">SUM(VM86/12*$A$2)</f>
        <v>0</v>
      </c>
      <c r="VP86" s="44">
        <f t="shared" si="3832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33">SUM(VM86*$F86)</f>
        <v>0</v>
      </c>
      <c r="VX86" s="44">
        <f t="shared" ref="VX86:VX114" si="3834">SUM(VO86*$F86)</f>
        <v>0</v>
      </c>
      <c r="VY86" s="44">
        <f t="shared" ref="VY86:VY114" si="3835">SUM(VQ86*$F86)</f>
        <v>0</v>
      </c>
      <c r="VZ86" s="44">
        <f t="shared" ref="VZ86:WA88" si="3836">SUM(VQ86-VO86)</f>
        <v>0</v>
      </c>
      <c r="WA86" s="44">
        <f t="shared" si="3836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837">SUM(WB86/12*$A$2)</f>
        <v>0</v>
      </c>
      <c r="WE86" s="44">
        <f t="shared" si="3837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838">SUM(WB86*$F86)</f>
        <v>0</v>
      </c>
      <c r="WM86" s="44">
        <f t="shared" ref="WM86:WM114" si="3839">SUM(WD86*$F86)</f>
        <v>0</v>
      </c>
      <c r="WN86" s="44">
        <f t="shared" ref="WN86:WN114" si="3840">SUM(WF86*$F86)</f>
        <v>0</v>
      </c>
      <c r="WO86" s="44">
        <f t="shared" ref="WO86:WP88" si="3841">SUM(WF86-WD86)</f>
        <v>0</v>
      </c>
      <c r="WP86" s="44">
        <f t="shared" si="3841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842">SUM(WQ86/12*$A$2)</f>
        <v>0</v>
      </c>
      <c r="WT86" s="44">
        <f t="shared" si="3842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843">SUM(WQ86*$F86)</f>
        <v>0</v>
      </c>
      <c r="XB86" s="44">
        <f t="shared" ref="XB86:XB114" si="3844">SUM(WS86*$F86)</f>
        <v>0</v>
      </c>
      <c r="XC86" s="44">
        <f t="shared" ref="XC86:XC114" si="3845">SUM(WU86*$F86)</f>
        <v>0</v>
      </c>
      <c r="XD86" s="44">
        <f t="shared" ref="XD86:XE88" si="3846">SUM(WU86-WS86)</f>
        <v>0</v>
      </c>
      <c r="XE86" s="44">
        <f t="shared" si="3846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847">SUM(XF86/12*$A$2)</f>
        <v>0</v>
      </c>
      <c r="XI86" s="44">
        <f t="shared" si="3847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848">SUM(XF86*$F86)</f>
        <v>0</v>
      </c>
      <c r="XQ86" s="44">
        <f t="shared" ref="XQ86:XQ114" si="3849">SUM(XH86*$F86)</f>
        <v>0</v>
      </c>
      <c r="XR86" s="44">
        <f t="shared" ref="XR86:XR114" si="3850">SUM(XJ86*$F86)</f>
        <v>0</v>
      </c>
      <c r="XS86" s="44">
        <f t="shared" ref="XS86:XT88" si="3851">SUM(XJ86-XH86)</f>
        <v>0</v>
      </c>
      <c r="XT86" s="44">
        <f t="shared" si="3851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852">SUM(XU86/12*$A$2)</f>
        <v>0</v>
      </c>
      <c r="XX86" s="44">
        <f t="shared" si="3852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853">SUM(XU86*$F86)</f>
        <v>0</v>
      </c>
      <c r="YF86" s="44">
        <f t="shared" ref="YF86:YF114" si="3854">SUM(XW86*$F86)</f>
        <v>0</v>
      </c>
      <c r="YG86" s="44">
        <f t="shared" ref="YG86:YG114" si="3855">SUM(XY86*$F86)</f>
        <v>0</v>
      </c>
      <c r="YH86" s="44">
        <f t="shared" ref="YH86:YI88" si="3856">SUM(XY86-XW86)</f>
        <v>0</v>
      </c>
      <c r="YI86" s="44">
        <f t="shared" si="3856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857">SUM(YJ86/12*$A$2)</f>
        <v>0</v>
      </c>
      <c r="YM86" s="44">
        <f t="shared" si="3857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858">SUM(YJ86*$F86)</f>
        <v>0</v>
      </c>
      <c r="YU86" s="44">
        <f t="shared" ref="YU86:YU114" si="3859">SUM(YL86*$F86)</f>
        <v>0</v>
      </c>
      <c r="YV86" s="44">
        <f t="shared" ref="YV86:YV114" si="3860">SUM(YN86*$F86)</f>
        <v>0</v>
      </c>
      <c r="YW86" s="44">
        <f t="shared" ref="YW86:YX88" si="3861">SUM(YN86-YL86)</f>
        <v>0</v>
      </c>
      <c r="YX86" s="44">
        <f t="shared" si="3861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862">SUM(YY86/12*$A$2)</f>
        <v>0</v>
      </c>
      <c r="ZB86" s="44">
        <f t="shared" si="3862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863">SUM(YY86*$F86)</f>
        <v>0</v>
      </c>
      <c r="ZJ86" s="44">
        <f t="shared" ref="ZJ86:ZJ114" si="3864">SUM(ZA86*$F86)</f>
        <v>0</v>
      </c>
      <c r="ZK86" s="44">
        <f t="shared" ref="ZK86:ZK114" si="3865">SUM(ZC86*$F86)</f>
        <v>0</v>
      </c>
      <c r="ZL86" s="44">
        <f t="shared" ref="ZL86:ZL114" si="3866">SUM(ZC86-ZA86)</f>
        <v>0</v>
      </c>
      <c r="ZM86" s="44">
        <f t="shared" si="3648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>SUM(HB86,DA86,AS86,BW86,AD86,BH86,O86,NK86,LC86,LR86,NZ86,ET86,FI86,HQ86,JJ86,MG86,MV86,TT86,IF86,IU86,JY86,DP86,EE86,WQ86,WB86,UI86,UX86,RL86,TE86,VM86,OO86,PD86,PS86,QH86,FX86,QW86,GM86,SP86,XF86,XU86,SA86,CL86,KN86,YJ86,YY86)</f>
        <v>4</v>
      </c>
      <c r="AAD86" s="49">
        <f>SUM(HC86,DB86,AT86,BX86,AE86,BI86,P86,NL86,LD86,LS86,OA86,EU86,FJ86,HR86,JK86,MH86,MW86,TU86,IG86,IV86,JZ86,DQ86,EF86,WR86,WC86,UJ86,UY86,RM86,TF86,VN86,OP86,PE86,PT86,QI86,FY86,QX86,GN86,SQ86,XG86,XV86,SB86,CM86,KO86,YK86,YZ86)</f>
        <v>62284.32</v>
      </c>
      <c r="AAE86" s="49">
        <f>SUM(HD86,DC86,AU86,BY86,AF86,BJ86,Q86,NM86,LE86,LT86,OB86,EV86,FK86,HS86,JL86,MI86,MX86,TV86,IH86,IW86,KA86,DR86,EG86,WS86,WD86,UK86,UZ86,RN86,TG86,VO86,OQ86,PF86,PU86,QJ86,FZ86,QY86,GO86,SR86,XH86,XW86,SC86,CN86,KP86,YL86,ZA86)</f>
        <v>0.66666666666666663</v>
      </c>
      <c r="AAF86" s="49">
        <f>SUM(HE86,DD86,AV86,BZ86,AG86,BK86,R86,NN86,LF86,LU86,OC86,EW86,FL86,HT86,JM86,MJ86,MY86,TW86,II86,IX86,KB86,DS86,EH86,WT86,WE86,UL86,VA86,RO86,TH86,VP86,OR86,PG86,PV86,QK86,GA86,QZ86,GP86,SS86,XI86,XX86,SD86,CO86,KQ86,YM86,ZB86)</f>
        <v>10380.719999999999</v>
      </c>
      <c r="AAG86" s="49">
        <f>SUM(HF86,DE86,AW86,CA86,AH86,BL86,S86,NO86,LG86,LV86,OD86,EX86,FM86,HU86,JN86,MK86,MZ86,TX86,IJ86,IY86,KC86,DT86,EI86,WU86,WF86,UM86,VB86,RP86,TI86,VQ86,OS86,PH86,PW86,QL86,GB86,RA86,GQ86,ST86,XJ86,XY86,SE86,CP86,KR86,YN86,ZC86)</f>
        <v>0</v>
      </c>
      <c r="AAH86" s="49">
        <f>SUM(HG86,DF86,AX86,CB86,AI86,BM86,T86,NP86,LH86,LW86,OE86,EY86,FN86,HV86,JO86,ML86,NA86,TY86,IK86,IZ86,KD86,DU86,EJ86,WV86,WG86,UN86,VC86,RQ86,TJ86,VR86,OT86,PI86,PX86,QM86,GC86,RB86,GR86,SU86,XK86,XZ86,SF86,CQ86,KS86,YO86,ZD86)</f>
        <v>0</v>
      </c>
      <c r="AAI86" s="49">
        <f>SUM(HH86,DG86,AY86,CC86,AJ86,BN86,U86,NQ86,LI86,LX86,OF86,EZ86,FO86,HW86,JP86,MM86,NB86,TZ86,IL86,JA86,KE86,DV86,EK86,WW86,WH86,UO86,VD86,RR86,TK86,VS86,OU86,PJ86,PY86,QN86,GD86,RC86,GS86,SV86,XL86,YA86,SG86,CR86,KT86,YP86,ZE86)</f>
        <v>0</v>
      </c>
      <c r="AAJ86" s="49">
        <f>SUM(HI86,DH86,AZ86,CD86,AK86,BO86,V86,NR86,LJ86,LY86,OG86,FA86,FP86,HX86,JQ86,MN86,NC86,UA86,IM86,JB86,KF86,DW86,EL86,WX86,WI86,UP86,VE86,RS86,TL86,VT86,OV86,PK86,PZ86,QO86,GE86,RD86,GT86,SW86,XM86,YB86,SH86,CS86,KU86,YQ86,ZF86)</f>
        <v>0</v>
      </c>
      <c r="AAK86" s="49">
        <f>SUM(HJ86,DI86,BA86,CE86,AL86,BP86,W86,NS86,LK86,LZ86,OH86,FB86,FQ86,HY86,JR86,MO86,ND86,UB86,IN86,JC86,KG86,DX86,EM86,WY86,WJ86,UQ86,VF86,RT86,TM86,VU86,OW86,PL86,QA86,QP86,GF86,RE86,GU86,SX86,XN86,YC86,SI86,CT86,KV86,YR86,ZG86)</f>
        <v>0</v>
      </c>
      <c r="AAL86" s="49">
        <f>SUM(HK86,DJ86,BB86,CF86,AM86,BQ86,X86,NT86,LL86,MA86,OI86,FC86,FR86,HZ86,JS86,MP86,NE86,UC86,IO86,JD86,KH86,DY86,EN86,WZ86,WK86,UR86,VG86,RU86,TN86,VV86,OX86,PM86,QB86,QQ86,GG86,RF86,GV86,SY86,XO86,YD86,SJ86,CU86,KW86,YS86,ZH86)</f>
        <v>0</v>
      </c>
      <c r="AAM86" s="49">
        <f>SUM(HL86,DK86,BC86,CG86,AN86,BR86,Y86,NU86,LM86,MB86,OJ86,FD86,FS86,IA86,JT86,MQ86,NF86,UD86,IP86,JE86,KI86,DZ86,EO86,XA86,WL86,US86,VH86,RV86,TO86,VW86,OY86,PN86,QC86,QR86,GH86,RG86,GW86,SZ86,XP86,YE86,SK86,CV86,KX86,YT86,ZI86)</f>
        <v>2.96</v>
      </c>
      <c r="AAN86" s="49">
        <f>SUM(HM86,DL86,BD86,CH86,AO86,BS86,Z86,NV86,LN86,MC86,OK86,FE86,FT86,IB86,JU86,MR86,NG86,UE86,IQ86,JF86,KJ86,EA86,EP86,XB86,WM86,UT86,VI86,RW86,TP86,VX86,OZ86,PO86,QD86,QS86,GI86,RH86,GX86,TA86,XQ86,YF86,SL86,CW86,KY86,YU86,ZJ86)</f>
        <v>0.49333333333333329</v>
      </c>
      <c r="AAO86" s="49">
        <f>SUM(HN86,DM86,BE86,CI86,AP86,BT86,AA86,NW86,LO86,MD86,OL86,FF86,FU86,IC86,JV86,MS86,NH86,UF86,IR86,JG86,KK86,EB86,EQ86,XC86,WN86,UU86,VJ86,RX86,TQ86,VY86,PA86,PP86,QE86,QT86,GJ86,RI86,GY86,TB86,XR86,YG86,SM86,CX86,KZ86,YV86,ZK86)</f>
        <v>0</v>
      </c>
      <c r="AAP86" s="44">
        <f t="shared" ref="AAP86:AAP100" si="3867">SUM(AAG86-AAE86)</f>
        <v>-0.66666666666666663</v>
      </c>
      <c r="AAQ86" s="44">
        <f t="shared" ref="AAQ86:AAQ100" si="3868">SUM(AAH86-AAF86)</f>
        <v>-10380.719999999999</v>
      </c>
    </row>
    <row r="87" spans="1:719" s="33" customFormat="1" ht="15" x14ac:dyDescent="0.25">
      <c r="A87" s="209"/>
      <c r="B87" s="247">
        <v>59</v>
      </c>
      <c r="C87" s="248" t="s">
        <v>650</v>
      </c>
      <c r="D87" s="260" t="s">
        <v>231</v>
      </c>
      <c r="E87" s="170">
        <v>15030</v>
      </c>
      <c r="F87" s="223">
        <v>1.44</v>
      </c>
      <c r="G87" s="319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869">SUM(O87/12*$A$2)</f>
        <v>0</v>
      </c>
      <c r="R87" s="44">
        <f t="shared" ref="R87:R88" si="3870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651"/>
        <v>0</v>
      </c>
      <c r="Z87" s="44">
        <f t="shared" si="3652"/>
        <v>0</v>
      </c>
      <c r="AA87" s="44">
        <f t="shared" si="3653"/>
        <v>0</v>
      </c>
      <c r="AB87" s="44">
        <f t="shared" si="3654"/>
        <v>0</v>
      </c>
      <c r="AC87" s="44">
        <f t="shared" si="3655"/>
        <v>0</v>
      </c>
      <c r="AD87" s="169">
        <f>'СДП (план)'!Q88</f>
        <v>0</v>
      </c>
      <c r="AE87" s="169">
        <f>'СДП (план)'!R88</f>
        <v>0</v>
      </c>
      <c r="AF87" s="44">
        <f t="shared" si="3656"/>
        <v>0</v>
      </c>
      <c r="AG87" s="44">
        <f t="shared" si="3656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50"/>
        <v>0</v>
      </c>
      <c r="AO87" s="44">
        <f t="shared" si="3351"/>
        <v>0</v>
      </c>
      <c r="AP87" s="44">
        <f t="shared" si="3352"/>
        <v>0</v>
      </c>
      <c r="AQ87" s="44">
        <f t="shared" si="3353"/>
        <v>0</v>
      </c>
      <c r="AR87" s="44">
        <f t="shared" si="3354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871">SUM(AS87/12*$A$2)</f>
        <v>0</v>
      </c>
      <c r="AV87" s="44">
        <f t="shared" ref="AV87:AV88" si="3872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657"/>
        <v>0</v>
      </c>
      <c r="BD87" s="44">
        <f t="shared" si="3658"/>
        <v>0</v>
      </c>
      <c r="BE87" s="44">
        <f t="shared" si="3659"/>
        <v>0</v>
      </c>
      <c r="BF87" s="44">
        <f t="shared" si="3660"/>
        <v>0</v>
      </c>
      <c r="BG87" s="44">
        <f t="shared" si="3361"/>
        <v>0</v>
      </c>
      <c r="BH87" s="104">
        <f>'СДП (план)'!U88</f>
        <v>30</v>
      </c>
      <c r="BI87" s="3">
        <f>'СДП (план)'!V88</f>
        <v>909014.39999999991</v>
      </c>
      <c r="BJ87" s="44">
        <f>SUM(BH87/12*$A$2)</f>
        <v>5</v>
      </c>
      <c r="BK87" s="44">
        <f>SUM(BI87/12*$A$2)</f>
        <v>151502.39999999999</v>
      </c>
      <c r="BL87" s="44">
        <f>VLOOKUP($C87,факт!$D$8:$JF$250,27,0)</f>
        <v>4</v>
      </c>
      <c r="BM87" s="44">
        <f>VLOOKUP($C87,факт!$D$8:$JF$250,28,0)</f>
        <v>121201.92</v>
      </c>
      <c r="BN87" s="44">
        <f>VLOOKUP($C87,факт!$D$8:$JF$250,29,0)</f>
        <v>34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663"/>
        <v>43.199999999999996</v>
      </c>
      <c r="BS87" s="44">
        <f t="shared" si="3664"/>
        <v>7.1999999999999993</v>
      </c>
      <c r="BT87" s="44">
        <f t="shared" si="3665"/>
        <v>5.76</v>
      </c>
      <c r="BU87" s="44">
        <f>SUM(BL87-BJ87)</f>
        <v>-1</v>
      </c>
      <c r="BV87" s="44">
        <f>SUM(BM87-BK87)</f>
        <v>-30300.479999999996</v>
      </c>
      <c r="BW87" s="45">
        <f>'СДП (план)'!W88</f>
        <v>0</v>
      </c>
      <c r="BX87" s="44">
        <f>'СДП (план)'!X88</f>
        <v>0</v>
      </c>
      <c r="BY87" s="44">
        <f t="shared" si="3666"/>
        <v>0</v>
      </c>
      <c r="BZ87" s="44">
        <f t="shared" si="3666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667"/>
        <v>0</v>
      </c>
      <c r="CH87" s="44">
        <f t="shared" si="3668"/>
        <v>0</v>
      </c>
      <c r="CI87" s="44">
        <f t="shared" si="3669"/>
        <v>0</v>
      </c>
      <c r="CJ87" s="44">
        <f t="shared" si="3670"/>
        <v>0</v>
      </c>
      <c r="CK87" s="44">
        <f t="shared" si="3670"/>
        <v>0</v>
      </c>
      <c r="CL87" s="47">
        <f>'СДП (план)'!Y88</f>
        <v>0</v>
      </c>
      <c r="CM87" s="44">
        <f>'СДП (план)'!Z88</f>
        <v>0</v>
      </c>
      <c r="CN87" s="44">
        <f t="shared" si="3671"/>
        <v>0</v>
      </c>
      <c r="CO87" s="44">
        <f t="shared" si="3671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672"/>
        <v>0</v>
      </c>
      <c r="CW87" s="44">
        <f t="shared" si="3673"/>
        <v>0</v>
      </c>
      <c r="CX87" s="44">
        <f t="shared" si="3674"/>
        <v>0</v>
      </c>
      <c r="CY87" s="44">
        <f t="shared" si="3675"/>
        <v>0</v>
      </c>
      <c r="CZ87" s="44">
        <f t="shared" si="3675"/>
        <v>0</v>
      </c>
      <c r="DA87" s="46">
        <f>'СДП (план)'!AA88</f>
        <v>0</v>
      </c>
      <c r="DB87" s="46">
        <f>'СДП (план)'!AB88</f>
        <v>0</v>
      </c>
      <c r="DC87" s="44">
        <f t="shared" si="3676"/>
        <v>0</v>
      </c>
      <c r="DD87" s="44">
        <f t="shared" si="3676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677"/>
        <v>0</v>
      </c>
      <c r="DL87" s="44">
        <f t="shared" si="3678"/>
        <v>0</v>
      </c>
      <c r="DM87" s="44">
        <f t="shared" si="3679"/>
        <v>0</v>
      </c>
      <c r="DN87" s="44">
        <f t="shared" si="3680"/>
        <v>0</v>
      </c>
      <c r="DO87" s="44">
        <f t="shared" si="3680"/>
        <v>0</v>
      </c>
      <c r="DP87" s="5">
        <f>'СДП (план)'!AC88</f>
        <v>0</v>
      </c>
      <c r="DQ87" s="3">
        <f>'СДП (план)'!AD88</f>
        <v>0</v>
      </c>
      <c r="DR87" s="44">
        <f t="shared" si="3681"/>
        <v>0</v>
      </c>
      <c r="DS87" s="44">
        <f t="shared" si="3681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682"/>
        <v>0</v>
      </c>
      <c r="EA87" s="44">
        <f t="shared" si="3683"/>
        <v>0</v>
      </c>
      <c r="EB87" s="44">
        <f t="shared" si="3684"/>
        <v>0</v>
      </c>
      <c r="EC87" s="44">
        <f t="shared" si="3685"/>
        <v>0</v>
      </c>
      <c r="ED87" s="44">
        <f t="shared" si="3685"/>
        <v>0</v>
      </c>
      <c r="EE87" s="44">
        <f>'СДП (план)'!CY88</f>
        <v>0</v>
      </c>
      <c r="EF87" s="44">
        <f>'СДП (план)'!CZ88</f>
        <v>0</v>
      </c>
      <c r="EG87" s="44">
        <f t="shared" si="3686"/>
        <v>0</v>
      </c>
      <c r="EH87" s="44">
        <f t="shared" si="3687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688"/>
        <v>0</v>
      </c>
      <c r="EW87" s="44">
        <f t="shared" si="3688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689"/>
        <v>0</v>
      </c>
      <c r="FE87" s="44">
        <f t="shared" si="3690"/>
        <v>0</v>
      </c>
      <c r="FF87" s="44">
        <f t="shared" si="3691"/>
        <v>0</v>
      </c>
      <c r="FG87" s="44">
        <f t="shared" si="3692"/>
        <v>0</v>
      </c>
      <c r="FH87" s="44">
        <f t="shared" si="3403"/>
        <v>0</v>
      </c>
      <c r="FI87" s="5">
        <f>'СДП (план)'!AG88</f>
        <v>0</v>
      </c>
      <c r="FJ87" s="3">
        <f>'СДП (план)'!AH88</f>
        <v>0</v>
      </c>
      <c r="FK87" s="44">
        <f t="shared" si="3693"/>
        <v>0</v>
      </c>
      <c r="FL87" s="44">
        <f t="shared" si="3693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694"/>
        <v>0</v>
      </c>
      <c r="FT87" s="44">
        <f t="shared" si="3695"/>
        <v>0</v>
      </c>
      <c r="FU87" s="44">
        <f t="shared" si="3696"/>
        <v>0</v>
      </c>
      <c r="FV87" s="44">
        <f t="shared" si="3697"/>
        <v>0</v>
      </c>
      <c r="FW87" s="44">
        <f t="shared" si="3698"/>
        <v>0</v>
      </c>
      <c r="FX87" s="5">
        <f>'СДП (план)'!AI88</f>
        <v>0</v>
      </c>
      <c r="FY87" s="3">
        <f>'СДП (план)'!AJ88</f>
        <v>0</v>
      </c>
      <c r="FZ87" s="44">
        <f t="shared" si="3699"/>
        <v>0</v>
      </c>
      <c r="GA87" s="44">
        <f t="shared" si="3699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13"/>
        <v>0</v>
      </c>
      <c r="GI87" s="44">
        <f t="shared" si="3414"/>
        <v>0</v>
      </c>
      <c r="GJ87" s="44">
        <f t="shared" si="3415"/>
        <v>0</v>
      </c>
      <c r="GK87" s="44">
        <f t="shared" si="3416"/>
        <v>0</v>
      </c>
      <c r="GL87" s="44">
        <f t="shared" si="3417"/>
        <v>0</v>
      </c>
      <c r="GM87" s="45">
        <f>'СДП (план)'!AK88</f>
        <v>0</v>
      </c>
      <c r="GN87" s="44">
        <f>'СДП (план)'!AL88</f>
        <v>0</v>
      </c>
      <c r="GO87" s="44">
        <f t="shared" si="3700"/>
        <v>0</v>
      </c>
      <c r="GP87" s="44">
        <f t="shared" si="3700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01"/>
        <v>0</v>
      </c>
      <c r="GX87" s="44">
        <f t="shared" si="3702"/>
        <v>0</v>
      </c>
      <c r="GY87" s="44">
        <f t="shared" si="3703"/>
        <v>0</v>
      </c>
      <c r="GZ87" s="44">
        <f t="shared" si="3704"/>
        <v>0</v>
      </c>
      <c r="HA87" s="44">
        <f t="shared" si="3704"/>
        <v>0</v>
      </c>
      <c r="HB87" s="46">
        <f>'СДП (план)'!AM88</f>
        <v>0</v>
      </c>
      <c r="HC87" s="141">
        <f>'СДП (план)'!AN88</f>
        <v>0</v>
      </c>
      <c r="HD87" s="44">
        <f t="shared" si="3705"/>
        <v>0</v>
      </c>
      <c r="HE87" s="44">
        <f t="shared" si="3705"/>
        <v>0</v>
      </c>
      <c r="HF87" s="44"/>
      <c r="HG87" s="44"/>
      <c r="HH87" s="44"/>
      <c r="HI87" s="44"/>
      <c r="HJ87" s="44"/>
      <c r="HK87" s="44"/>
      <c r="HL87" s="44">
        <f t="shared" si="3706"/>
        <v>0</v>
      </c>
      <c r="HM87" s="44">
        <f t="shared" si="3707"/>
        <v>0</v>
      </c>
      <c r="HN87" s="44">
        <f t="shared" si="3708"/>
        <v>0</v>
      </c>
      <c r="HO87" s="44">
        <f t="shared" si="3709"/>
        <v>0</v>
      </c>
      <c r="HP87" s="44">
        <f t="shared" si="3709"/>
        <v>0</v>
      </c>
      <c r="HQ87" s="45">
        <f>'СДП (план)'!AO88</f>
        <v>0</v>
      </c>
      <c r="HR87" s="44">
        <f>'СДП (план)'!AP88</f>
        <v>0</v>
      </c>
      <c r="HS87" s="44">
        <f t="shared" si="3710"/>
        <v>0</v>
      </c>
      <c r="HT87" s="44">
        <f t="shared" si="3710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11"/>
        <v>0</v>
      </c>
      <c r="IB87" s="44">
        <f t="shared" si="3712"/>
        <v>0</v>
      </c>
      <c r="IC87" s="44">
        <f t="shared" si="3713"/>
        <v>0</v>
      </c>
      <c r="ID87" s="44">
        <f t="shared" si="3714"/>
        <v>0</v>
      </c>
      <c r="IE87" s="44">
        <f t="shared" si="3714"/>
        <v>0</v>
      </c>
      <c r="IF87" s="45">
        <f>'СДП (план)'!AQ88</f>
        <v>0</v>
      </c>
      <c r="IG87" s="44">
        <f>'СДП (план)'!AR88</f>
        <v>0</v>
      </c>
      <c r="IH87" s="44">
        <f t="shared" si="3715"/>
        <v>0</v>
      </c>
      <c r="II87" s="44">
        <f t="shared" si="3715"/>
        <v>0</v>
      </c>
      <c r="IJ87" s="44"/>
      <c r="IK87" s="44"/>
      <c r="IL87" s="44"/>
      <c r="IM87" s="44"/>
      <c r="IN87" s="44"/>
      <c r="IO87" s="44"/>
      <c r="IP87" s="44">
        <f t="shared" si="3716"/>
        <v>0</v>
      </c>
      <c r="IQ87" s="44">
        <f t="shared" si="3717"/>
        <v>0</v>
      </c>
      <c r="IR87" s="44">
        <f t="shared" si="3718"/>
        <v>0</v>
      </c>
      <c r="IS87" s="44">
        <f t="shared" si="3719"/>
        <v>0</v>
      </c>
      <c r="IT87" s="44">
        <f t="shared" si="3719"/>
        <v>0</v>
      </c>
      <c r="IU87" s="45">
        <f>'СДП (план)'!AS88</f>
        <v>0</v>
      </c>
      <c r="IV87" s="44">
        <f>'СДП (план)'!AT88</f>
        <v>0</v>
      </c>
      <c r="IW87" s="44">
        <f t="shared" si="3720"/>
        <v>0</v>
      </c>
      <c r="IX87" s="44">
        <f t="shared" si="3720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21"/>
        <v>0</v>
      </c>
      <c r="JF87" s="44">
        <f t="shared" si="3722"/>
        <v>0</v>
      </c>
      <c r="JG87" s="44">
        <f t="shared" si="3723"/>
        <v>0</v>
      </c>
      <c r="JH87" s="44">
        <f t="shared" si="3724"/>
        <v>0</v>
      </c>
      <c r="JI87" s="44">
        <f t="shared" si="3724"/>
        <v>0</v>
      </c>
      <c r="JJ87" s="5">
        <f>'СДП (план)'!AU88</f>
        <v>0</v>
      </c>
      <c r="JK87" s="3">
        <f>'СДП (план)'!AV88</f>
        <v>0</v>
      </c>
      <c r="JL87" s="44">
        <f t="shared" si="3725"/>
        <v>0</v>
      </c>
      <c r="JM87" s="44">
        <f t="shared" si="3725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26"/>
        <v>0</v>
      </c>
      <c r="JU87" s="44">
        <f t="shared" si="3727"/>
        <v>0</v>
      </c>
      <c r="JV87" s="44">
        <f t="shared" si="3728"/>
        <v>0</v>
      </c>
      <c r="JW87" s="44">
        <f t="shared" si="3729"/>
        <v>0</v>
      </c>
      <c r="JX87" s="44">
        <f t="shared" si="3729"/>
        <v>0</v>
      </c>
      <c r="JY87" s="5">
        <f>'СДП (план)'!AW88</f>
        <v>0</v>
      </c>
      <c r="JZ87" s="3">
        <f>'СДП (план)'!AX88</f>
        <v>0</v>
      </c>
      <c r="KA87" s="44">
        <f t="shared" si="3730"/>
        <v>0</v>
      </c>
      <c r="KB87" s="44">
        <f t="shared" si="3730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31"/>
        <v>0</v>
      </c>
      <c r="KJ87" s="44">
        <f t="shared" si="3732"/>
        <v>0</v>
      </c>
      <c r="KK87" s="44">
        <f t="shared" si="3733"/>
        <v>0</v>
      </c>
      <c r="KL87" s="44">
        <f t="shared" si="3734"/>
        <v>0</v>
      </c>
      <c r="KM87" s="44">
        <f t="shared" si="3734"/>
        <v>0</v>
      </c>
      <c r="KN87" s="5">
        <f>'СДП (план)'!AY88</f>
        <v>0</v>
      </c>
      <c r="KO87" s="3">
        <f>'СДП (план)'!AZ88</f>
        <v>0</v>
      </c>
      <c r="KP87" s="44">
        <f t="shared" si="3735"/>
        <v>0</v>
      </c>
      <c r="KQ87" s="44">
        <f t="shared" si="3735"/>
        <v>0</v>
      </c>
      <c r="KR87" s="44"/>
      <c r="KS87" s="44"/>
      <c r="KT87" s="44"/>
      <c r="KU87" s="44"/>
      <c r="KV87" s="44"/>
      <c r="KW87" s="44"/>
      <c r="KX87" s="44">
        <f t="shared" si="3736"/>
        <v>0</v>
      </c>
      <c r="KY87" s="44">
        <f t="shared" si="3737"/>
        <v>0</v>
      </c>
      <c r="KZ87" s="44">
        <f t="shared" si="3738"/>
        <v>0</v>
      </c>
      <c r="LA87" s="44">
        <f t="shared" si="3739"/>
        <v>0</v>
      </c>
      <c r="LB87" s="44">
        <f t="shared" si="3739"/>
        <v>0</v>
      </c>
      <c r="LC87" s="45">
        <f>'СДП (план)'!BA88</f>
        <v>0</v>
      </c>
      <c r="LD87" s="44">
        <f>'СДП (план)'!BB88</f>
        <v>0</v>
      </c>
      <c r="LE87" s="44">
        <f t="shared" si="3740"/>
        <v>0</v>
      </c>
      <c r="LF87" s="44">
        <f t="shared" si="3740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741"/>
        <v>0</v>
      </c>
      <c r="LN87" s="44">
        <f t="shared" si="3742"/>
        <v>0</v>
      </c>
      <c r="LO87" s="44">
        <f t="shared" si="3743"/>
        <v>0</v>
      </c>
      <c r="LP87" s="44">
        <f t="shared" si="3744"/>
        <v>0</v>
      </c>
      <c r="LQ87" s="44">
        <f t="shared" si="3744"/>
        <v>0</v>
      </c>
      <c r="LR87" s="45">
        <f>'СДП (план)'!BC88</f>
        <v>0</v>
      </c>
      <c r="LS87" s="44">
        <f>'СДП (план)'!BD88</f>
        <v>0</v>
      </c>
      <c r="LT87" s="44">
        <f t="shared" si="3745"/>
        <v>0</v>
      </c>
      <c r="LU87" s="44">
        <f t="shared" si="3745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746"/>
        <v>0</v>
      </c>
      <c r="MC87" s="44">
        <f t="shared" si="3747"/>
        <v>0</v>
      </c>
      <c r="MD87" s="44">
        <f t="shared" si="3748"/>
        <v>0</v>
      </c>
      <c r="ME87" s="44">
        <f t="shared" si="3749"/>
        <v>0</v>
      </c>
      <c r="MF87" s="44">
        <f t="shared" si="3749"/>
        <v>0</v>
      </c>
      <c r="MG87" s="47">
        <f>'СДП (план)'!BE88</f>
        <v>0</v>
      </c>
      <c r="MH87" s="47">
        <f>'СДП (план)'!BF88</f>
        <v>0</v>
      </c>
      <c r="MI87" s="44">
        <f t="shared" si="3750"/>
        <v>0</v>
      </c>
      <c r="MJ87" s="44">
        <f t="shared" si="3750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751"/>
        <v>0</v>
      </c>
      <c r="MR87" s="44">
        <f t="shared" si="3752"/>
        <v>0</v>
      </c>
      <c r="MS87" s="44">
        <f t="shared" si="3753"/>
        <v>0</v>
      </c>
      <c r="MT87" s="44">
        <f t="shared" si="3754"/>
        <v>0</v>
      </c>
      <c r="MU87" s="44">
        <f t="shared" si="3754"/>
        <v>0</v>
      </c>
      <c r="MV87" s="47">
        <f>'СДП (план)'!BG88</f>
        <v>0</v>
      </c>
      <c r="MW87" s="47">
        <f>'СДП (план)'!BH88</f>
        <v>0</v>
      </c>
      <c r="MX87" s="44">
        <f t="shared" si="3755"/>
        <v>0</v>
      </c>
      <c r="MY87" s="44">
        <f t="shared" si="3755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756"/>
        <v>0</v>
      </c>
      <c r="NG87" s="44">
        <f t="shared" si="3757"/>
        <v>0</v>
      </c>
      <c r="NH87" s="44">
        <f t="shared" si="3758"/>
        <v>0</v>
      </c>
      <c r="NI87" s="44">
        <f t="shared" si="3759"/>
        <v>0</v>
      </c>
      <c r="NJ87" s="44">
        <f t="shared" si="3759"/>
        <v>0</v>
      </c>
      <c r="NK87" s="45">
        <f>'СДП (план)'!BI88</f>
        <v>0</v>
      </c>
      <c r="NL87" s="44">
        <f>'СДП (план)'!BJ88</f>
        <v>0</v>
      </c>
      <c r="NM87" s="44">
        <f t="shared" si="3760"/>
        <v>0</v>
      </c>
      <c r="NN87" s="44">
        <f t="shared" si="3760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761"/>
        <v>0</v>
      </c>
      <c r="NV87" s="44">
        <f t="shared" si="3762"/>
        <v>0</v>
      </c>
      <c r="NW87" s="44">
        <f t="shared" si="3763"/>
        <v>0</v>
      </c>
      <c r="NX87" s="44">
        <f t="shared" si="3764"/>
        <v>0</v>
      </c>
      <c r="NY87" s="44">
        <f t="shared" si="3764"/>
        <v>0</v>
      </c>
      <c r="NZ87" s="45">
        <f>'СДП (план)'!BK88</f>
        <v>0</v>
      </c>
      <c r="OA87" s="44">
        <f>'СДП (план)'!BL88</f>
        <v>0</v>
      </c>
      <c r="OB87" s="44">
        <f t="shared" si="3765"/>
        <v>0</v>
      </c>
      <c r="OC87" s="44">
        <f t="shared" si="3765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766"/>
        <v>0</v>
      </c>
      <c r="OK87" s="44">
        <f t="shared" si="3767"/>
        <v>0</v>
      </c>
      <c r="OL87" s="44">
        <f t="shared" si="3768"/>
        <v>0</v>
      </c>
      <c r="OM87" s="44">
        <f t="shared" si="3769"/>
        <v>0</v>
      </c>
      <c r="ON87" s="44">
        <f t="shared" si="3769"/>
        <v>0</v>
      </c>
      <c r="OO87" s="45">
        <f>'СДП (план)'!BM88</f>
        <v>0</v>
      </c>
      <c r="OP87" s="44">
        <f>'СДП (план)'!BN88</f>
        <v>0</v>
      </c>
      <c r="OQ87" s="44">
        <f t="shared" si="3770"/>
        <v>0</v>
      </c>
      <c r="OR87" s="44">
        <f t="shared" si="3770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771"/>
        <v>0</v>
      </c>
      <c r="OZ87" s="44">
        <f t="shared" si="3772"/>
        <v>0</v>
      </c>
      <c r="PA87" s="44">
        <f t="shared" si="3773"/>
        <v>0</v>
      </c>
      <c r="PB87" s="44">
        <f t="shared" si="3774"/>
        <v>0</v>
      </c>
      <c r="PC87" s="44">
        <f t="shared" si="3774"/>
        <v>0</v>
      </c>
      <c r="PD87" s="45">
        <f>'СДП (план)'!BO88</f>
        <v>0</v>
      </c>
      <c r="PE87" s="44">
        <f>'СДП (план)'!BP88</f>
        <v>0</v>
      </c>
      <c r="PF87" s="44">
        <f t="shared" si="3775"/>
        <v>0</v>
      </c>
      <c r="PG87" s="44">
        <f t="shared" si="3775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776"/>
        <v>0</v>
      </c>
      <c r="PO87" s="44">
        <f t="shared" si="3777"/>
        <v>0</v>
      </c>
      <c r="PP87" s="44">
        <f t="shared" si="3778"/>
        <v>0</v>
      </c>
      <c r="PQ87" s="44">
        <f t="shared" si="3779"/>
        <v>0</v>
      </c>
      <c r="PR87" s="44">
        <f t="shared" si="3779"/>
        <v>0</v>
      </c>
      <c r="PS87" s="45">
        <f>'СДП (план)'!BQ88</f>
        <v>0</v>
      </c>
      <c r="PT87" s="44">
        <f>'СДП (план)'!BR88</f>
        <v>0</v>
      </c>
      <c r="PU87" s="44">
        <f t="shared" si="3780"/>
        <v>0</v>
      </c>
      <c r="PV87" s="44">
        <f t="shared" si="3780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781"/>
        <v>0</v>
      </c>
      <c r="QD87" s="44">
        <f t="shared" si="3782"/>
        <v>0</v>
      </c>
      <c r="QE87" s="44">
        <f t="shared" si="3783"/>
        <v>0</v>
      </c>
      <c r="QF87" s="44">
        <f t="shared" si="3784"/>
        <v>0</v>
      </c>
      <c r="QG87" s="44">
        <f t="shared" si="3785"/>
        <v>0</v>
      </c>
      <c r="QH87" s="45">
        <f>'СДП (план)'!BS88</f>
        <v>0</v>
      </c>
      <c r="QI87" s="44">
        <f>'СДП (план)'!BT88</f>
        <v>0</v>
      </c>
      <c r="QJ87" s="44">
        <f t="shared" si="3786"/>
        <v>0</v>
      </c>
      <c r="QK87" s="44">
        <f t="shared" si="3786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787"/>
        <v>0</v>
      </c>
      <c r="QS87" s="44">
        <f t="shared" si="3788"/>
        <v>0</v>
      </c>
      <c r="QT87" s="44">
        <f t="shared" si="3789"/>
        <v>0</v>
      </c>
      <c r="QU87" s="44">
        <f t="shared" si="3790"/>
        <v>0</v>
      </c>
      <c r="QV87" s="44">
        <f t="shared" si="3543"/>
        <v>0</v>
      </c>
      <c r="QW87" s="45">
        <f>'СДП (план)'!BU88</f>
        <v>0</v>
      </c>
      <c r="QX87" s="44">
        <f>'СДП (план)'!BV88</f>
        <v>0</v>
      </c>
      <c r="QY87" s="44">
        <f t="shared" si="3791"/>
        <v>0</v>
      </c>
      <c r="QZ87" s="44">
        <f t="shared" si="3791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792"/>
        <v>0</v>
      </c>
      <c r="RH87" s="44">
        <f t="shared" si="3793"/>
        <v>0</v>
      </c>
      <c r="RI87" s="44">
        <f t="shared" si="3794"/>
        <v>0</v>
      </c>
      <c r="RJ87" s="44">
        <f t="shared" si="3795"/>
        <v>0</v>
      </c>
      <c r="RK87" s="44">
        <f t="shared" si="3550"/>
        <v>0</v>
      </c>
      <c r="RL87" s="45">
        <f>'СДП (план)'!BW88</f>
        <v>0</v>
      </c>
      <c r="RM87" s="44">
        <f>'СДП (план)'!BX88</f>
        <v>0</v>
      </c>
      <c r="RN87" s="44">
        <f t="shared" si="3796"/>
        <v>0</v>
      </c>
      <c r="RO87" s="44">
        <f t="shared" si="3796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797"/>
        <v>0</v>
      </c>
      <c r="RW87" s="44">
        <f t="shared" si="3798"/>
        <v>0</v>
      </c>
      <c r="RX87" s="44">
        <f t="shared" si="3799"/>
        <v>0</v>
      </c>
      <c r="RY87" s="44">
        <f t="shared" si="3800"/>
        <v>0</v>
      </c>
      <c r="RZ87" s="44">
        <f t="shared" si="3800"/>
        <v>0</v>
      </c>
      <c r="SA87" s="45">
        <f>'СДП (план)'!BY88</f>
        <v>0</v>
      </c>
      <c r="SB87" s="44">
        <f>'СДП (план)'!BZ88</f>
        <v>0</v>
      </c>
      <c r="SC87" s="44">
        <f t="shared" si="3801"/>
        <v>0</v>
      </c>
      <c r="SD87" s="44">
        <f t="shared" si="3801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02"/>
        <v>0</v>
      </c>
      <c r="SL87" s="44">
        <f t="shared" si="3803"/>
        <v>0</v>
      </c>
      <c r="SM87" s="44">
        <f t="shared" si="3804"/>
        <v>0</v>
      </c>
      <c r="SN87" s="44">
        <f t="shared" si="3805"/>
        <v>0</v>
      </c>
      <c r="SO87" s="44">
        <f t="shared" si="3805"/>
        <v>0</v>
      </c>
      <c r="SP87" s="45">
        <f>'СДП (план)'!CA88</f>
        <v>0</v>
      </c>
      <c r="SQ87" s="44">
        <f>'СДП (план)'!CB88</f>
        <v>0</v>
      </c>
      <c r="SR87" s="44">
        <f t="shared" si="3806"/>
        <v>0</v>
      </c>
      <c r="SS87" s="44">
        <f t="shared" si="3806"/>
        <v>0</v>
      </c>
      <c r="ST87" s="44"/>
      <c r="SU87" s="44"/>
      <c r="SV87" s="44"/>
      <c r="SW87" s="44"/>
      <c r="SX87" s="44"/>
      <c r="SY87" s="44"/>
      <c r="SZ87" s="44">
        <f t="shared" si="3807"/>
        <v>0</v>
      </c>
      <c r="TA87" s="44">
        <f t="shared" si="3808"/>
        <v>0</v>
      </c>
      <c r="TB87" s="44">
        <f t="shared" si="3809"/>
        <v>0</v>
      </c>
      <c r="TC87" s="44">
        <f t="shared" si="3810"/>
        <v>0</v>
      </c>
      <c r="TD87" s="44">
        <f t="shared" si="3810"/>
        <v>0</v>
      </c>
      <c r="TE87" s="45">
        <f>'СДП (план)'!CC88</f>
        <v>0</v>
      </c>
      <c r="TF87" s="44">
        <f>'СДП (план)'!CD88</f>
        <v>0</v>
      </c>
      <c r="TG87" s="44">
        <f t="shared" si="3811"/>
        <v>0</v>
      </c>
      <c r="TH87" s="44">
        <f t="shared" si="3811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12"/>
        <v>0</v>
      </c>
      <c r="TP87" s="44">
        <f t="shared" si="3813"/>
        <v>0</v>
      </c>
      <c r="TQ87" s="44">
        <f t="shared" si="3814"/>
        <v>0</v>
      </c>
      <c r="TR87" s="44">
        <f t="shared" si="3815"/>
        <v>0</v>
      </c>
      <c r="TS87" s="44">
        <f t="shared" si="3815"/>
        <v>0</v>
      </c>
      <c r="TT87" s="47">
        <f>'СДП (план)'!CE88</f>
        <v>0</v>
      </c>
      <c r="TU87" s="47">
        <f>'СДП (план)'!CF88</f>
        <v>0</v>
      </c>
      <c r="TV87" s="44">
        <f t="shared" si="3816"/>
        <v>0</v>
      </c>
      <c r="TW87" s="44">
        <f t="shared" si="3816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17"/>
        <v>0</v>
      </c>
      <c r="UE87" s="44">
        <f t="shared" si="3818"/>
        <v>0</v>
      </c>
      <c r="UF87" s="44">
        <f t="shared" si="3819"/>
        <v>0</v>
      </c>
      <c r="UG87" s="44">
        <f t="shared" si="3820"/>
        <v>0</v>
      </c>
      <c r="UH87" s="44">
        <f t="shared" si="3820"/>
        <v>0</v>
      </c>
      <c r="UI87" s="45">
        <f>'СДП (план)'!CG88</f>
        <v>0</v>
      </c>
      <c r="UJ87" s="44">
        <f>'СДП (план)'!CH88</f>
        <v>0</v>
      </c>
      <c r="UK87" s="44">
        <f t="shared" si="3821"/>
        <v>0</v>
      </c>
      <c r="UL87" s="44">
        <f t="shared" si="3821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22"/>
        <v>0</v>
      </c>
      <c r="UT87" s="44">
        <f t="shared" si="3823"/>
        <v>0</v>
      </c>
      <c r="UU87" s="44">
        <f t="shared" si="3824"/>
        <v>0</v>
      </c>
      <c r="UV87" s="44">
        <f t="shared" si="3825"/>
        <v>0</v>
      </c>
      <c r="UW87" s="44">
        <f t="shared" si="3825"/>
        <v>0</v>
      </c>
      <c r="UX87" s="45">
        <f>'СДП (план)'!CI88</f>
        <v>0</v>
      </c>
      <c r="UY87" s="44">
        <f>'СДП (план)'!CJ88</f>
        <v>0</v>
      </c>
      <c r="UZ87" s="44">
        <f t="shared" si="3826"/>
        <v>0</v>
      </c>
      <c r="VA87" s="44">
        <f t="shared" si="3826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27"/>
        <v>0</v>
      </c>
      <c r="VI87" s="44">
        <f t="shared" si="3828"/>
        <v>0</v>
      </c>
      <c r="VJ87" s="44">
        <f t="shared" si="3829"/>
        <v>0</v>
      </c>
      <c r="VK87" s="44">
        <f t="shared" si="3830"/>
        <v>0</v>
      </c>
      <c r="VL87" s="44">
        <f t="shared" si="3831"/>
        <v>0</v>
      </c>
      <c r="VM87" s="45">
        <f>'СДП (план)'!CK88</f>
        <v>0</v>
      </c>
      <c r="VN87" s="44">
        <f>'СДП (план)'!CL88</f>
        <v>0</v>
      </c>
      <c r="VO87" s="44">
        <f t="shared" si="3832"/>
        <v>0</v>
      </c>
      <c r="VP87" s="44">
        <f t="shared" si="3832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33"/>
        <v>0</v>
      </c>
      <c r="VX87" s="44">
        <f t="shared" si="3834"/>
        <v>0</v>
      </c>
      <c r="VY87" s="44">
        <f t="shared" si="3835"/>
        <v>0</v>
      </c>
      <c r="VZ87" s="44">
        <f t="shared" si="3836"/>
        <v>0</v>
      </c>
      <c r="WA87" s="44">
        <f t="shared" si="3836"/>
        <v>0</v>
      </c>
      <c r="WB87" s="45">
        <f>'СДП (план)'!CM88</f>
        <v>0</v>
      </c>
      <c r="WC87" s="44">
        <f>'СДП (план)'!CN88</f>
        <v>0</v>
      </c>
      <c r="WD87" s="44">
        <f t="shared" si="3837"/>
        <v>0</v>
      </c>
      <c r="WE87" s="44">
        <f t="shared" si="3837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838"/>
        <v>0</v>
      </c>
      <c r="WM87" s="44">
        <f t="shared" si="3839"/>
        <v>0</v>
      </c>
      <c r="WN87" s="44">
        <f t="shared" si="3840"/>
        <v>0</v>
      </c>
      <c r="WO87" s="44">
        <f t="shared" si="3841"/>
        <v>0</v>
      </c>
      <c r="WP87" s="44">
        <f t="shared" si="3841"/>
        <v>0</v>
      </c>
      <c r="WQ87" s="45">
        <f>'СДП (план)'!CO88</f>
        <v>0</v>
      </c>
      <c r="WR87" s="44">
        <f>'СДП (план)'!CP88</f>
        <v>0</v>
      </c>
      <c r="WS87" s="44">
        <f t="shared" si="3842"/>
        <v>0</v>
      </c>
      <c r="WT87" s="44">
        <f t="shared" si="3842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843"/>
        <v>0</v>
      </c>
      <c r="XB87" s="44">
        <f t="shared" si="3844"/>
        <v>0</v>
      </c>
      <c r="XC87" s="44">
        <f t="shared" si="3845"/>
        <v>0</v>
      </c>
      <c r="XD87" s="44">
        <f t="shared" si="3846"/>
        <v>0</v>
      </c>
      <c r="XE87" s="44">
        <f t="shared" si="3846"/>
        <v>0</v>
      </c>
      <c r="XF87" s="45">
        <f>'СДП (план)'!CQ88</f>
        <v>0</v>
      </c>
      <c r="XG87" s="44">
        <f>'СДП (план)'!CR88</f>
        <v>0</v>
      </c>
      <c r="XH87" s="44">
        <f t="shared" si="3847"/>
        <v>0</v>
      </c>
      <c r="XI87" s="44">
        <f t="shared" si="3847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848"/>
        <v>0</v>
      </c>
      <c r="XQ87" s="44">
        <f t="shared" si="3849"/>
        <v>0</v>
      </c>
      <c r="XR87" s="44">
        <f t="shared" si="3850"/>
        <v>0</v>
      </c>
      <c r="XS87" s="44">
        <f t="shared" si="3851"/>
        <v>0</v>
      </c>
      <c r="XT87" s="44">
        <f t="shared" si="3851"/>
        <v>0</v>
      </c>
      <c r="XU87" s="5">
        <f>'СДП (план)'!CS88</f>
        <v>0</v>
      </c>
      <c r="XV87" s="3">
        <f>'СДП (план)'!CT88</f>
        <v>0</v>
      </c>
      <c r="XW87" s="44">
        <f t="shared" si="3852"/>
        <v>0</v>
      </c>
      <c r="XX87" s="44">
        <f t="shared" si="3852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853"/>
        <v>0</v>
      </c>
      <c r="YF87" s="44">
        <f t="shared" si="3854"/>
        <v>0</v>
      </c>
      <c r="YG87" s="44">
        <f t="shared" si="3855"/>
        <v>0</v>
      </c>
      <c r="YH87" s="44">
        <f t="shared" si="3856"/>
        <v>0</v>
      </c>
      <c r="YI87" s="44">
        <f t="shared" si="3856"/>
        <v>0</v>
      </c>
      <c r="YJ87" s="3">
        <f>'СДП (план)'!CU88</f>
        <v>0</v>
      </c>
      <c r="YK87" s="3">
        <f>'СДП (план)'!CV88</f>
        <v>0</v>
      </c>
      <c r="YL87" s="44">
        <f t="shared" si="3857"/>
        <v>0</v>
      </c>
      <c r="YM87" s="44">
        <f t="shared" si="3857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858"/>
        <v>0</v>
      </c>
      <c r="YU87" s="44">
        <f t="shared" si="3859"/>
        <v>0</v>
      </c>
      <c r="YV87" s="44">
        <f t="shared" si="3860"/>
        <v>0</v>
      </c>
      <c r="YW87" s="44">
        <f t="shared" si="3861"/>
        <v>0</v>
      </c>
      <c r="YX87" s="44">
        <f t="shared" si="3861"/>
        <v>0</v>
      </c>
      <c r="YY87" s="44">
        <f>'СДП (план)'!CW88</f>
        <v>0</v>
      </c>
      <c r="YZ87" s="44">
        <f>'СДП (план)'!CX88</f>
        <v>0</v>
      </c>
      <c r="ZA87" s="44">
        <f t="shared" si="3862"/>
        <v>0</v>
      </c>
      <c r="ZB87" s="44">
        <f t="shared" si="3862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863"/>
        <v>0</v>
      </c>
      <c r="ZJ87" s="44">
        <f t="shared" si="3864"/>
        <v>0</v>
      </c>
      <c r="ZK87" s="44">
        <f t="shared" si="3865"/>
        <v>0</v>
      </c>
      <c r="ZL87" s="44">
        <f t="shared" si="3866"/>
        <v>0</v>
      </c>
      <c r="ZM87" s="44">
        <f t="shared" si="3648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>SUM(HB87,DA87,AS87,BW87,AD87,BH87,O87,NK87,LC87,LR87,NZ87,ET87,FI87,HQ87,JJ87,MG87,MV87,TT87,IF87,IU87,JY87,DP87,EE87,WQ87,WB87,UI87,UX87,RL87,TE87,VM87,OO87,PD87,PS87,QH87,FX87,QW87,GM87,SP87,XF87,XU87,SA87,CL87,KN87,YJ87,YY87)</f>
        <v>30</v>
      </c>
      <c r="AAD87" s="49">
        <f>SUM(HC87,DB87,AT87,BX87,AE87,BI87,P87,NL87,LD87,LS87,OA87,EU87,FJ87,HR87,JK87,MH87,MW87,TU87,IG87,IV87,JZ87,DQ87,EF87,WR87,WC87,UJ87,UY87,RM87,TF87,VN87,OP87,PE87,PT87,QI87,FY87,QX87,GN87,SQ87,XG87,XV87,SB87,CM87,KO87,YK87,YZ87)</f>
        <v>909014.39999999991</v>
      </c>
      <c r="AAE87" s="49">
        <f>SUM(HD87,DC87,AU87,BY87,AF87,BJ87,Q87,NM87,LE87,LT87,OB87,EV87,FK87,HS87,JL87,MI87,MX87,TV87,IH87,IW87,KA87,DR87,EG87,WS87,WD87,UK87,UZ87,RN87,TG87,VO87,OQ87,PF87,PU87,QJ87,FZ87,QY87,GO87,SR87,XH87,XW87,SC87,CN87,KP87,YL87,ZA87)</f>
        <v>5</v>
      </c>
      <c r="AAF87" s="49">
        <f>SUM(HE87,DD87,AV87,BZ87,AG87,BK87,R87,NN87,LF87,LU87,OC87,EW87,FL87,HT87,JM87,MJ87,MY87,TW87,II87,IX87,KB87,DS87,EH87,WT87,WE87,UL87,VA87,RO87,TH87,VP87,OR87,PG87,PV87,QK87,GA87,QZ87,GP87,SS87,XI87,XX87,SD87,CO87,KQ87,YM87,ZB87)</f>
        <v>151502.39999999999</v>
      </c>
      <c r="AAG87" s="49">
        <f>SUM(HF87,DE87,AW87,CA87,AH87,BL87,S87,NO87,LG87,LV87,OD87,EX87,FM87,HU87,JN87,MK87,MZ87,TX87,IJ87,IY87,KC87,DT87,EI87,WU87,WF87,UM87,VB87,RP87,TI87,VQ87,OS87,PH87,PW87,QL87,GB87,RA87,GQ87,ST87,XJ87,XY87,SE87,CP87,KR87,YN87,ZC87)</f>
        <v>4</v>
      </c>
      <c r="AAH87" s="49">
        <f>SUM(HG87,DF87,AX87,CB87,AI87,BM87,T87,NP87,LH87,LW87,OE87,EY87,FN87,HV87,JO87,ML87,NA87,TY87,IK87,IZ87,KD87,DU87,EJ87,WV87,WG87,UN87,VC87,RQ87,TJ87,VR87,OT87,PI87,PX87,QM87,GC87,RB87,GR87,SU87,XK87,XZ87,SF87,CQ87,KS87,YO87,ZD87)</f>
        <v>121201.92</v>
      </c>
      <c r="AAI87" s="49">
        <f>SUM(HH87,DG87,AY87,CC87,AJ87,BN87,U87,NQ87,LI87,LX87,OF87,EZ87,FO87,HW87,JP87,MM87,NB87,TZ87,IL87,JA87,KE87,DV87,EK87,WW87,WH87,UO87,VD87,RR87,TK87,VS87,OU87,PJ87,PY87,QN87,GD87,RC87,GS87,SV87,XL87,YA87,SG87,CR87,KT87,YP87,ZE87)</f>
        <v>34</v>
      </c>
      <c r="AAJ87" s="49">
        <f>SUM(HI87,DH87,AZ87,CD87,AK87,BO87,V87,NR87,LJ87,LY87,OG87,FA87,FP87,HX87,JQ87,MN87,NC87,UA87,IM87,JB87,KF87,DW87,EL87,WX87,WI87,UP87,VE87,RS87,TL87,VT87,OV87,PK87,PZ87,QO87,GE87,RD87,GT87,SW87,XM87,YB87,SH87,CS87,KU87,YQ87,ZF87)</f>
        <v>0</v>
      </c>
      <c r="AAK87" s="49">
        <f>SUM(HJ87,DI87,BA87,CE87,AL87,BP87,W87,NS87,LK87,LZ87,OH87,FB87,FQ87,HY87,JR87,MO87,ND87,UB87,IN87,JC87,KG87,DX87,EM87,WY87,WJ87,UQ87,VF87,RT87,TM87,VU87,OW87,PL87,QA87,QP87,GF87,RE87,GU87,SX87,XN87,YC87,SI87,CT87,KV87,YR87,ZG87)</f>
        <v>0</v>
      </c>
      <c r="AAL87" s="49">
        <f>SUM(HK87,DJ87,BB87,CF87,AM87,BQ87,X87,NT87,LL87,MA87,OI87,FC87,FR87,HZ87,JS87,MP87,NE87,UC87,IO87,JD87,KH87,DY87,EN87,WZ87,WK87,UR87,VG87,RU87,TN87,VV87,OX87,PM87,QB87,QQ87,GG87,RF87,GV87,SY87,XO87,YD87,SJ87,CU87,KW87,YS87,ZH87)</f>
        <v>0</v>
      </c>
      <c r="AAM87" s="49">
        <f>SUM(HL87,DK87,BC87,CG87,AN87,BR87,Y87,NU87,LM87,MB87,OJ87,FD87,FS87,IA87,JT87,MQ87,NF87,UD87,IP87,JE87,KI87,DZ87,EO87,XA87,WL87,US87,VH87,RV87,TO87,VW87,OY87,PN87,QC87,QR87,GH87,RG87,GW87,SZ87,XP87,YE87,SK87,CV87,KX87,YT87,ZI87)</f>
        <v>43.199999999999996</v>
      </c>
      <c r="AAN87" s="49">
        <f>SUM(HM87,DL87,BD87,CH87,AO87,BS87,Z87,NV87,LN87,MC87,OK87,FE87,FT87,IB87,JU87,MR87,NG87,UE87,IQ87,JF87,KJ87,EA87,EP87,XB87,WM87,UT87,VI87,RW87,TP87,VX87,OZ87,PO87,QD87,QS87,GI87,RH87,GX87,TA87,XQ87,YF87,SL87,CW87,KY87,YU87,ZJ87)</f>
        <v>7.1999999999999993</v>
      </c>
      <c r="AAO87" s="49">
        <f>SUM(HN87,DM87,BE87,CI87,AP87,BT87,AA87,NW87,LO87,MD87,OL87,FF87,FU87,IC87,JV87,MS87,NH87,UF87,IR87,JG87,KK87,EB87,EQ87,XC87,WN87,UU87,VJ87,RX87,TQ87,VY87,PA87,PP87,QE87,QT87,GJ87,RI87,GY87,TB87,XR87,YG87,SM87,CX87,KZ87,YV87,ZK87)</f>
        <v>5.76</v>
      </c>
      <c r="AAP87" s="44">
        <f t="shared" si="3867"/>
        <v>-1</v>
      </c>
      <c r="AAQ87" s="44">
        <f t="shared" si="3868"/>
        <v>-30300.479999999996</v>
      </c>
    </row>
    <row r="88" spans="1:719" s="33" customFormat="1" ht="15" x14ac:dyDescent="0.25">
      <c r="A88" s="209"/>
      <c r="B88" s="247">
        <v>60</v>
      </c>
      <c r="C88" s="248" t="s">
        <v>651</v>
      </c>
      <c r="D88" s="260" t="s">
        <v>232</v>
      </c>
      <c r="E88" s="170">
        <v>15030</v>
      </c>
      <c r="F88" s="223">
        <v>2.2200000000000002</v>
      </c>
      <c r="G88" s="319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45">
        <f>'СДП (план)'!O89</f>
        <v>0</v>
      </c>
      <c r="P88" s="45">
        <f>'СДП (план)'!P89</f>
        <v>0</v>
      </c>
      <c r="Q88" s="44">
        <f t="shared" si="3869"/>
        <v>0</v>
      </c>
      <c r="R88" s="44">
        <f t="shared" si="3870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651"/>
        <v>0</v>
      </c>
      <c r="Z88" s="44">
        <f t="shared" si="3652"/>
        <v>0</v>
      </c>
      <c r="AA88" s="44">
        <f t="shared" si="3653"/>
        <v>0</v>
      </c>
      <c r="AB88" s="44">
        <f t="shared" si="3654"/>
        <v>0</v>
      </c>
      <c r="AC88" s="44">
        <f t="shared" si="3655"/>
        <v>0</v>
      </c>
      <c r="AD88" s="169">
        <f>'СДП (план)'!Q89</f>
        <v>0</v>
      </c>
      <c r="AE88" s="169">
        <f>'СДП (план)'!R89</f>
        <v>0</v>
      </c>
      <c r="AF88" s="44">
        <f t="shared" si="3656"/>
        <v>0</v>
      </c>
      <c r="AG88" s="44">
        <f t="shared" si="3656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50"/>
        <v>0</v>
      </c>
      <c r="AO88" s="44">
        <f t="shared" si="3351"/>
        <v>0</v>
      </c>
      <c r="AP88" s="44">
        <f t="shared" si="3352"/>
        <v>0</v>
      </c>
      <c r="AQ88" s="44">
        <f t="shared" si="3353"/>
        <v>0</v>
      </c>
      <c r="AR88" s="44">
        <f t="shared" si="3354"/>
        <v>0</v>
      </c>
      <c r="AS88" s="45">
        <f>'СДП (план)'!S89</f>
        <v>0</v>
      </c>
      <c r="AT88" s="44">
        <f>'СДП (план)'!T89</f>
        <v>0</v>
      </c>
      <c r="AU88" s="44">
        <f t="shared" si="3871"/>
        <v>0</v>
      </c>
      <c r="AV88" s="44">
        <f t="shared" si="3872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657"/>
        <v>0</v>
      </c>
      <c r="BD88" s="44">
        <f t="shared" si="3658"/>
        <v>0</v>
      </c>
      <c r="BE88" s="44">
        <f t="shared" si="3659"/>
        <v>0</v>
      </c>
      <c r="BF88" s="44">
        <f t="shared" si="3660"/>
        <v>0</v>
      </c>
      <c r="BG88" s="44">
        <f t="shared" si="3361"/>
        <v>0</v>
      </c>
      <c r="BH88" s="104">
        <f>'СДП (план)'!U89</f>
        <v>2</v>
      </c>
      <c r="BI88" s="3">
        <f>'СДП (план)'!V89</f>
        <v>93426.48000000001</v>
      </c>
      <c r="BJ88" s="44">
        <f>SUM(BH88/12*$A$2)</f>
        <v>0.33333333333333331</v>
      </c>
      <c r="BK88" s="44">
        <f>SUM(BI88/12*$A$2)</f>
        <v>15571.080000000002</v>
      </c>
      <c r="BL88" s="44">
        <f>VLOOKUP($C88,факт!$D$8:$JF$250,27,0)</f>
        <v>0</v>
      </c>
      <c r="BM88" s="44">
        <f>VLOOKUP($C88,факт!$D$8:$JF$250,28,0)</f>
        <v>0</v>
      </c>
      <c r="BN88" s="44">
        <f>VLOOKUP($C88,факт!$D$8:$JF$250,29,0)</f>
        <v>0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663"/>
        <v>4.4400000000000004</v>
      </c>
      <c r="BS88" s="44">
        <f t="shared" si="3664"/>
        <v>0.74</v>
      </c>
      <c r="BT88" s="44">
        <f t="shared" si="3665"/>
        <v>0</v>
      </c>
      <c r="BU88" s="44">
        <f>SUM(BL88-BJ88)</f>
        <v>-0.33333333333333331</v>
      </c>
      <c r="BV88" s="44">
        <f>SUM(BM88-BK88)</f>
        <v>-15571.080000000002</v>
      </c>
      <c r="BW88" s="45">
        <f>'СДП (план)'!W89</f>
        <v>0</v>
      </c>
      <c r="BX88" s="44">
        <f>'СДП (план)'!X89</f>
        <v>0</v>
      </c>
      <c r="BY88" s="44">
        <f t="shared" si="3666"/>
        <v>0</v>
      </c>
      <c r="BZ88" s="44">
        <f t="shared" si="3666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667"/>
        <v>0</v>
      </c>
      <c r="CH88" s="44">
        <f t="shared" si="3668"/>
        <v>0</v>
      </c>
      <c r="CI88" s="44">
        <f t="shared" si="3669"/>
        <v>0</v>
      </c>
      <c r="CJ88" s="44">
        <f t="shared" si="3670"/>
        <v>0</v>
      </c>
      <c r="CK88" s="44">
        <f t="shared" si="3670"/>
        <v>0</v>
      </c>
      <c r="CL88" s="47">
        <f>'СДП (план)'!Y89</f>
        <v>0</v>
      </c>
      <c r="CM88" s="44">
        <f>'СДП (план)'!Z89</f>
        <v>0</v>
      </c>
      <c r="CN88" s="44">
        <f t="shared" si="3671"/>
        <v>0</v>
      </c>
      <c r="CO88" s="44">
        <f t="shared" si="3671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672"/>
        <v>0</v>
      </c>
      <c r="CW88" s="44">
        <f t="shared" si="3673"/>
        <v>0</v>
      </c>
      <c r="CX88" s="44">
        <f t="shared" si="3674"/>
        <v>0</v>
      </c>
      <c r="CY88" s="44">
        <f t="shared" si="3675"/>
        <v>0</v>
      </c>
      <c r="CZ88" s="44">
        <f t="shared" si="3675"/>
        <v>0</v>
      </c>
      <c r="DA88" s="46">
        <f>'СДП (план)'!AA89</f>
        <v>0</v>
      </c>
      <c r="DB88" s="46">
        <f>'СДП (план)'!AB89</f>
        <v>0</v>
      </c>
      <c r="DC88" s="44">
        <f t="shared" si="3676"/>
        <v>0</v>
      </c>
      <c r="DD88" s="44">
        <f t="shared" si="3676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677"/>
        <v>0</v>
      </c>
      <c r="DL88" s="44">
        <f t="shared" si="3678"/>
        <v>0</v>
      </c>
      <c r="DM88" s="44">
        <f t="shared" si="3679"/>
        <v>0</v>
      </c>
      <c r="DN88" s="44">
        <f t="shared" si="3680"/>
        <v>0</v>
      </c>
      <c r="DO88" s="44">
        <f t="shared" si="3680"/>
        <v>0</v>
      </c>
      <c r="DP88" s="5">
        <f>'СДП (план)'!AC89</f>
        <v>0</v>
      </c>
      <c r="DQ88" s="3">
        <f>'СДП (план)'!AD89</f>
        <v>0</v>
      </c>
      <c r="DR88" s="44">
        <f t="shared" si="3681"/>
        <v>0</v>
      </c>
      <c r="DS88" s="44">
        <f t="shared" si="3681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682"/>
        <v>0</v>
      </c>
      <c r="EA88" s="44">
        <f t="shared" si="3683"/>
        <v>0</v>
      </c>
      <c r="EB88" s="44">
        <f t="shared" si="3684"/>
        <v>0</v>
      </c>
      <c r="EC88" s="44">
        <f t="shared" si="3685"/>
        <v>0</v>
      </c>
      <c r="ED88" s="44">
        <f t="shared" si="3685"/>
        <v>0</v>
      </c>
      <c r="EE88" s="44">
        <f>'СДП (план)'!CY89</f>
        <v>0</v>
      </c>
      <c r="EF88" s="44">
        <f>'СДП (план)'!CZ89</f>
        <v>0</v>
      </c>
      <c r="EG88" s="44">
        <f t="shared" si="3686"/>
        <v>0</v>
      </c>
      <c r="EH88" s="44">
        <f t="shared" si="3687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688"/>
        <v>0</v>
      </c>
      <c r="EW88" s="44">
        <f t="shared" si="3688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689"/>
        <v>0</v>
      </c>
      <c r="FE88" s="44">
        <f t="shared" si="3690"/>
        <v>0</v>
      </c>
      <c r="FF88" s="44">
        <f t="shared" si="3691"/>
        <v>0</v>
      </c>
      <c r="FG88" s="44">
        <f t="shared" si="3692"/>
        <v>0</v>
      </c>
      <c r="FH88" s="44">
        <f t="shared" si="3403"/>
        <v>0</v>
      </c>
      <c r="FI88" s="5">
        <f>'СДП (план)'!AG89</f>
        <v>0</v>
      </c>
      <c r="FJ88" s="3">
        <f>'СДП (план)'!AH89</f>
        <v>0</v>
      </c>
      <c r="FK88" s="44">
        <f t="shared" si="3693"/>
        <v>0</v>
      </c>
      <c r="FL88" s="44">
        <f t="shared" si="3693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694"/>
        <v>0</v>
      </c>
      <c r="FT88" s="44">
        <f t="shared" si="3695"/>
        <v>0</v>
      </c>
      <c r="FU88" s="44">
        <f t="shared" si="3696"/>
        <v>0</v>
      </c>
      <c r="FV88" s="44">
        <f t="shared" si="3697"/>
        <v>0</v>
      </c>
      <c r="FW88" s="44">
        <f t="shared" si="3698"/>
        <v>0</v>
      </c>
      <c r="FX88" s="5">
        <f>'СДП (план)'!AI89</f>
        <v>0</v>
      </c>
      <c r="FY88" s="3">
        <f>'СДП (план)'!AJ89</f>
        <v>0</v>
      </c>
      <c r="FZ88" s="44">
        <f t="shared" si="3699"/>
        <v>0</v>
      </c>
      <c r="GA88" s="44">
        <f t="shared" si="3699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13"/>
        <v>0</v>
      </c>
      <c r="GI88" s="44">
        <f t="shared" si="3414"/>
        <v>0</v>
      </c>
      <c r="GJ88" s="44">
        <f t="shared" si="3415"/>
        <v>0</v>
      </c>
      <c r="GK88" s="44">
        <f t="shared" si="3416"/>
        <v>0</v>
      </c>
      <c r="GL88" s="44">
        <f t="shared" si="3417"/>
        <v>0</v>
      </c>
      <c r="GM88" s="45">
        <f>'СДП (план)'!AK89</f>
        <v>0</v>
      </c>
      <c r="GN88" s="44">
        <f>'СДП (план)'!AL89</f>
        <v>0</v>
      </c>
      <c r="GO88" s="44">
        <f t="shared" si="3700"/>
        <v>0</v>
      </c>
      <c r="GP88" s="44">
        <f t="shared" si="3700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01"/>
        <v>0</v>
      </c>
      <c r="GX88" s="44">
        <f t="shared" si="3702"/>
        <v>0</v>
      </c>
      <c r="GY88" s="44">
        <f t="shared" si="3703"/>
        <v>0</v>
      </c>
      <c r="GZ88" s="44">
        <f t="shared" si="3704"/>
        <v>0</v>
      </c>
      <c r="HA88" s="44">
        <f t="shared" si="3704"/>
        <v>0</v>
      </c>
      <c r="HB88" s="46">
        <f>'СДП (план)'!AM89</f>
        <v>0</v>
      </c>
      <c r="HC88" s="141">
        <f>'СДП (план)'!AN89</f>
        <v>0</v>
      </c>
      <c r="HD88" s="44">
        <f t="shared" si="3705"/>
        <v>0</v>
      </c>
      <c r="HE88" s="44">
        <f t="shared" si="3705"/>
        <v>0</v>
      </c>
      <c r="HF88" s="44"/>
      <c r="HG88" s="44"/>
      <c r="HH88" s="44"/>
      <c r="HI88" s="44"/>
      <c r="HJ88" s="44"/>
      <c r="HK88" s="44"/>
      <c r="HL88" s="44">
        <f t="shared" si="3706"/>
        <v>0</v>
      </c>
      <c r="HM88" s="44">
        <f t="shared" si="3707"/>
        <v>0</v>
      </c>
      <c r="HN88" s="44">
        <f t="shared" si="3708"/>
        <v>0</v>
      </c>
      <c r="HO88" s="44">
        <f t="shared" si="3709"/>
        <v>0</v>
      </c>
      <c r="HP88" s="44">
        <f t="shared" si="3709"/>
        <v>0</v>
      </c>
      <c r="HQ88" s="45">
        <f>'СДП (план)'!AO89</f>
        <v>0</v>
      </c>
      <c r="HR88" s="44">
        <f>'СДП (план)'!AP89</f>
        <v>0</v>
      </c>
      <c r="HS88" s="44">
        <f t="shared" si="3710"/>
        <v>0</v>
      </c>
      <c r="HT88" s="44">
        <f t="shared" si="3710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11"/>
        <v>0</v>
      </c>
      <c r="IB88" s="44">
        <f t="shared" si="3712"/>
        <v>0</v>
      </c>
      <c r="IC88" s="44">
        <f t="shared" si="3713"/>
        <v>0</v>
      </c>
      <c r="ID88" s="44">
        <f t="shared" si="3714"/>
        <v>0</v>
      </c>
      <c r="IE88" s="44">
        <f t="shared" si="3714"/>
        <v>0</v>
      </c>
      <c r="IF88" s="45">
        <f>'СДП (план)'!AQ89</f>
        <v>0</v>
      </c>
      <c r="IG88" s="44">
        <f>'СДП (план)'!AR89</f>
        <v>0</v>
      </c>
      <c r="IH88" s="44">
        <f t="shared" si="3715"/>
        <v>0</v>
      </c>
      <c r="II88" s="44">
        <f t="shared" si="3715"/>
        <v>0</v>
      </c>
      <c r="IJ88" s="44"/>
      <c r="IK88" s="44"/>
      <c r="IL88" s="44"/>
      <c r="IM88" s="44"/>
      <c r="IN88" s="44"/>
      <c r="IO88" s="44"/>
      <c r="IP88" s="44">
        <f t="shared" si="3716"/>
        <v>0</v>
      </c>
      <c r="IQ88" s="44">
        <f t="shared" si="3717"/>
        <v>0</v>
      </c>
      <c r="IR88" s="44">
        <f t="shared" si="3718"/>
        <v>0</v>
      </c>
      <c r="IS88" s="44">
        <f t="shared" si="3719"/>
        <v>0</v>
      </c>
      <c r="IT88" s="44">
        <f t="shared" si="3719"/>
        <v>0</v>
      </c>
      <c r="IU88" s="45">
        <f>'СДП (план)'!AS89</f>
        <v>0</v>
      </c>
      <c r="IV88" s="44">
        <f>'СДП (план)'!AT89</f>
        <v>0</v>
      </c>
      <c r="IW88" s="44">
        <f t="shared" si="3720"/>
        <v>0</v>
      </c>
      <c r="IX88" s="44">
        <f t="shared" si="3720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21"/>
        <v>0</v>
      </c>
      <c r="JF88" s="44">
        <f t="shared" si="3722"/>
        <v>0</v>
      </c>
      <c r="JG88" s="44">
        <f t="shared" si="3723"/>
        <v>0</v>
      </c>
      <c r="JH88" s="44">
        <f t="shared" si="3724"/>
        <v>0</v>
      </c>
      <c r="JI88" s="44">
        <f t="shared" si="3724"/>
        <v>0</v>
      </c>
      <c r="JJ88" s="5">
        <f>'СДП (план)'!AU89</f>
        <v>0</v>
      </c>
      <c r="JK88" s="3">
        <f>'СДП (план)'!AV89</f>
        <v>0</v>
      </c>
      <c r="JL88" s="44">
        <f t="shared" si="3725"/>
        <v>0</v>
      </c>
      <c r="JM88" s="44">
        <f t="shared" si="3725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26"/>
        <v>0</v>
      </c>
      <c r="JU88" s="44">
        <f t="shared" si="3727"/>
        <v>0</v>
      </c>
      <c r="JV88" s="44">
        <f t="shared" si="3728"/>
        <v>0</v>
      </c>
      <c r="JW88" s="44">
        <f t="shared" si="3729"/>
        <v>0</v>
      </c>
      <c r="JX88" s="44">
        <f t="shared" si="3729"/>
        <v>0</v>
      </c>
      <c r="JY88" s="5">
        <f>'СДП (план)'!AW89</f>
        <v>0</v>
      </c>
      <c r="JZ88" s="3">
        <f>'СДП (план)'!AX89</f>
        <v>0</v>
      </c>
      <c r="KA88" s="44">
        <f t="shared" si="3730"/>
        <v>0</v>
      </c>
      <c r="KB88" s="44">
        <f t="shared" si="3730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31"/>
        <v>0</v>
      </c>
      <c r="KJ88" s="44">
        <f t="shared" si="3732"/>
        <v>0</v>
      </c>
      <c r="KK88" s="44">
        <f t="shared" si="3733"/>
        <v>0</v>
      </c>
      <c r="KL88" s="44">
        <f t="shared" si="3734"/>
        <v>0</v>
      </c>
      <c r="KM88" s="44">
        <f t="shared" si="3734"/>
        <v>0</v>
      </c>
      <c r="KN88" s="5">
        <f>'СДП (план)'!AY89</f>
        <v>0</v>
      </c>
      <c r="KO88" s="3">
        <f>'СДП (план)'!AZ89</f>
        <v>0</v>
      </c>
      <c r="KP88" s="44">
        <f t="shared" si="3735"/>
        <v>0</v>
      </c>
      <c r="KQ88" s="44">
        <f t="shared" si="3735"/>
        <v>0</v>
      </c>
      <c r="KR88" s="44"/>
      <c r="KS88" s="44"/>
      <c r="KT88" s="44"/>
      <c r="KU88" s="44"/>
      <c r="KV88" s="44"/>
      <c r="KW88" s="44"/>
      <c r="KX88" s="44">
        <f t="shared" si="3736"/>
        <v>0</v>
      </c>
      <c r="KY88" s="44">
        <f t="shared" si="3737"/>
        <v>0</v>
      </c>
      <c r="KZ88" s="44">
        <f t="shared" si="3738"/>
        <v>0</v>
      </c>
      <c r="LA88" s="44">
        <f t="shared" si="3739"/>
        <v>0</v>
      </c>
      <c r="LB88" s="44">
        <f t="shared" si="3739"/>
        <v>0</v>
      </c>
      <c r="LC88" s="45">
        <f>'СДП (план)'!BA89</f>
        <v>0</v>
      </c>
      <c r="LD88" s="44">
        <f>'СДП (план)'!BB89</f>
        <v>0</v>
      </c>
      <c r="LE88" s="44">
        <f t="shared" si="3740"/>
        <v>0</v>
      </c>
      <c r="LF88" s="44">
        <f t="shared" si="3740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741"/>
        <v>0</v>
      </c>
      <c r="LN88" s="44">
        <f t="shared" si="3742"/>
        <v>0</v>
      </c>
      <c r="LO88" s="44">
        <f t="shared" si="3743"/>
        <v>0</v>
      </c>
      <c r="LP88" s="44">
        <f t="shared" si="3744"/>
        <v>0</v>
      </c>
      <c r="LQ88" s="44">
        <f t="shared" si="3744"/>
        <v>0</v>
      </c>
      <c r="LR88" s="45">
        <f>'СДП (план)'!BC89</f>
        <v>0</v>
      </c>
      <c r="LS88" s="44">
        <f>'СДП (план)'!BD89</f>
        <v>0</v>
      </c>
      <c r="LT88" s="44">
        <f t="shared" si="3745"/>
        <v>0</v>
      </c>
      <c r="LU88" s="44">
        <f t="shared" si="3745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746"/>
        <v>0</v>
      </c>
      <c r="MC88" s="44">
        <f t="shared" si="3747"/>
        <v>0</v>
      </c>
      <c r="MD88" s="44">
        <f t="shared" si="3748"/>
        <v>0</v>
      </c>
      <c r="ME88" s="44">
        <f t="shared" si="3749"/>
        <v>0</v>
      </c>
      <c r="MF88" s="44">
        <f t="shared" si="3749"/>
        <v>0</v>
      </c>
      <c r="MG88" s="47">
        <f>'СДП (план)'!BE89</f>
        <v>0</v>
      </c>
      <c r="MH88" s="47">
        <f>'СДП (план)'!BF89</f>
        <v>0</v>
      </c>
      <c r="MI88" s="44">
        <f t="shared" si="3750"/>
        <v>0</v>
      </c>
      <c r="MJ88" s="44">
        <f t="shared" si="3750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751"/>
        <v>0</v>
      </c>
      <c r="MR88" s="44">
        <f t="shared" si="3752"/>
        <v>0</v>
      </c>
      <c r="MS88" s="44">
        <f t="shared" si="3753"/>
        <v>0</v>
      </c>
      <c r="MT88" s="44">
        <f t="shared" si="3754"/>
        <v>0</v>
      </c>
      <c r="MU88" s="44">
        <f t="shared" si="3754"/>
        <v>0</v>
      </c>
      <c r="MV88" s="47">
        <f>'СДП (план)'!BG89</f>
        <v>0</v>
      </c>
      <c r="MW88" s="47">
        <f>'СДП (план)'!BH89</f>
        <v>0</v>
      </c>
      <c r="MX88" s="44">
        <f t="shared" si="3755"/>
        <v>0</v>
      </c>
      <c r="MY88" s="44">
        <f t="shared" si="3755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756"/>
        <v>0</v>
      </c>
      <c r="NG88" s="44">
        <f t="shared" si="3757"/>
        <v>0</v>
      </c>
      <c r="NH88" s="44">
        <f t="shared" si="3758"/>
        <v>0</v>
      </c>
      <c r="NI88" s="44">
        <f t="shared" si="3759"/>
        <v>0</v>
      </c>
      <c r="NJ88" s="44">
        <f t="shared" si="3759"/>
        <v>0</v>
      </c>
      <c r="NK88" s="45">
        <f>'СДП (план)'!BI89</f>
        <v>0</v>
      </c>
      <c r="NL88" s="44">
        <f>'СДП (план)'!BJ89</f>
        <v>0</v>
      </c>
      <c r="NM88" s="44">
        <f t="shared" si="3760"/>
        <v>0</v>
      </c>
      <c r="NN88" s="44">
        <f t="shared" si="3760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761"/>
        <v>0</v>
      </c>
      <c r="NV88" s="44">
        <f t="shared" si="3762"/>
        <v>0</v>
      </c>
      <c r="NW88" s="44">
        <f t="shared" si="3763"/>
        <v>0</v>
      </c>
      <c r="NX88" s="44">
        <f t="shared" si="3764"/>
        <v>0</v>
      </c>
      <c r="NY88" s="44">
        <f t="shared" si="3764"/>
        <v>0</v>
      </c>
      <c r="NZ88" s="45">
        <f>'СДП (план)'!BK89</f>
        <v>0</v>
      </c>
      <c r="OA88" s="44">
        <f>'СДП (план)'!BL89</f>
        <v>0</v>
      </c>
      <c r="OB88" s="44">
        <f t="shared" si="3765"/>
        <v>0</v>
      </c>
      <c r="OC88" s="44">
        <f t="shared" si="3765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766"/>
        <v>0</v>
      </c>
      <c r="OK88" s="44">
        <f t="shared" si="3767"/>
        <v>0</v>
      </c>
      <c r="OL88" s="44">
        <f t="shared" si="3768"/>
        <v>0</v>
      </c>
      <c r="OM88" s="44">
        <f t="shared" si="3769"/>
        <v>0</v>
      </c>
      <c r="ON88" s="44">
        <f t="shared" si="3769"/>
        <v>0</v>
      </c>
      <c r="OO88" s="45">
        <f>'СДП (план)'!BM89</f>
        <v>0</v>
      </c>
      <c r="OP88" s="44">
        <f>'СДП (план)'!BN89</f>
        <v>0</v>
      </c>
      <c r="OQ88" s="44">
        <f t="shared" si="3770"/>
        <v>0</v>
      </c>
      <c r="OR88" s="44">
        <f t="shared" si="3770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771"/>
        <v>0</v>
      </c>
      <c r="OZ88" s="44">
        <f t="shared" si="3772"/>
        <v>0</v>
      </c>
      <c r="PA88" s="44">
        <f t="shared" si="3773"/>
        <v>0</v>
      </c>
      <c r="PB88" s="44">
        <f t="shared" si="3774"/>
        <v>0</v>
      </c>
      <c r="PC88" s="44">
        <f t="shared" si="3774"/>
        <v>0</v>
      </c>
      <c r="PD88" s="45">
        <f>'СДП (план)'!BO89</f>
        <v>0</v>
      </c>
      <c r="PE88" s="44">
        <f>'СДП (план)'!BP89</f>
        <v>0</v>
      </c>
      <c r="PF88" s="44">
        <f t="shared" si="3775"/>
        <v>0</v>
      </c>
      <c r="PG88" s="44">
        <f t="shared" si="3775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776"/>
        <v>0</v>
      </c>
      <c r="PO88" s="44">
        <f t="shared" si="3777"/>
        <v>0</v>
      </c>
      <c r="PP88" s="44">
        <f t="shared" si="3778"/>
        <v>0</v>
      </c>
      <c r="PQ88" s="44">
        <f t="shared" si="3779"/>
        <v>0</v>
      </c>
      <c r="PR88" s="44">
        <f t="shared" si="3779"/>
        <v>0</v>
      </c>
      <c r="PS88" s="45">
        <f>'СДП (план)'!BQ89</f>
        <v>0</v>
      </c>
      <c r="PT88" s="44">
        <f>'СДП (план)'!BR89</f>
        <v>0</v>
      </c>
      <c r="PU88" s="44">
        <f t="shared" si="3780"/>
        <v>0</v>
      </c>
      <c r="PV88" s="44">
        <f t="shared" si="3780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781"/>
        <v>0</v>
      </c>
      <c r="QD88" s="44">
        <f t="shared" si="3782"/>
        <v>0</v>
      </c>
      <c r="QE88" s="44">
        <f t="shared" si="3783"/>
        <v>0</v>
      </c>
      <c r="QF88" s="44">
        <f t="shared" si="3784"/>
        <v>0</v>
      </c>
      <c r="QG88" s="44">
        <f t="shared" si="3785"/>
        <v>0</v>
      </c>
      <c r="QH88" s="45">
        <f>'СДП (план)'!BS89</f>
        <v>0</v>
      </c>
      <c r="QI88" s="44">
        <f>'СДП (план)'!BT89</f>
        <v>0</v>
      </c>
      <c r="QJ88" s="44">
        <f t="shared" si="3786"/>
        <v>0</v>
      </c>
      <c r="QK88" s="44">
        <f t="shared" si="3786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787"/>
        <v>0</v>
      </c>
      <c r="QS88" s="44">
        <f t="shared" si="3788"/>
        <v>0</v>
      </c>
      <c r="QT88" s="44">
        <f t="shared" si="3789"/>
        <v>0</v>
      </c>
      <c r="QU88" s="44">
        <f t="shared" si="3790"/>
        <v>0</v>
      </c>
      <c r="QV88" s="44">
        <f t="shared" si="3543"/>
        <v>0</v>
      </c>
      <c r="QW88" s="45">
        <f>'СДП (план)'!BU89</f>
        <v>0</v>
      </c>
      <c r="QX88" s="44">
        <f>'СДП (план)'!BV89</f>
        <v>0</v>
      </c>
      <c r="QY88" s="44">
        <f t="shared" si="3791"/>
        <v>0</v>
      </c>
      <c r="QZ88" s="44">
        <f t="shared" si="3791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792"/>
        <v>0</v>
      </c>
      <c r="RH88" s="44">
        <f t="shared" si="3793"/>
        <v>0</v>
      </c>
      <c r="RI88" s="44">
        <f t="shared" si="3794"/>
        <v>0</v>
      </c>
      <c r="RJ88" s="44">
        <f t="shared" si="3795"/>
        <v>0</v>
      </c>
      <c r="RK88" s="44">
        <f t="shared" si="3550"/>
        <v>0</v>
      </c>
      <c r="RL88" s="45">
        <f>'СДП (план)'!BW89</f>
        <v>0</v>
      </c>
      <c r="RM88" s="44">
        <f>'СДП (план)'!BX89</f>
        <v>0</v>
      </c>
      <c r="RN88" s="44">
        <f t="shared" si="3796"/>
        <v>0</v>
      </c>
      <c r="RO88" s="44">
        <f t="shared" si="3796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797"/>
        <v>0</v>
      </c>
      <c r="RW88" s="44">
        <f t="shared" si="3798"/>
        <v>0</v>
      </c>
      <c r="RX88" s="44">
        <f t="shared" si="3799"/>
        <v>0</v>
      </c>
      <c r="RY88" s="44">
        <f t="shared" si="3800"/>
        <v>0</v>
      </c>
      <c r="RZ88" s="44">
        <f t="shared" si="3800"/>
        <v>0</v>
      </c>
      <c r="SA88" s="45">
        <f>'СДП (план)'!BY89</f>
        <v>0</v>
      </c>
      <c r="SB88" s="44">
        <f>'СДП (план)'!BZ89</f>
        <v>0</v>
      </c>
      <c r="SC88" s="44">
        <f t="shared" si="3801"/>
        <v>0</v>
      </c>
      <c r="SD88" s="44">
        <f t="shared" si="3801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02"/>
        <v>0</v>
      </c>
      <c r="SL88" s="44">
        <f t="shared" si="3803"/>
        <v>0</v>
      </c>
      <c r="SM88" s="44">
        <f t="shared" si="3804"/>
        <v>0</v>
      </c>
      <c r="SN88" s="44">
        <f t="shared" si="3805"/>
        <v>0</v>
      </c>
      <c r="SO88" s="44">
        <f t="shared" si="3805"/>
        <v>0</v>
      </c>
      <c r="SP88" s="45">
        <f>'СДП (план)'!CA89</f>
        <v>0</v>
      </c>
      <c r="SQ88" s="44">
        <f>'СДП (план)'!CB89</f>
        <v>0</v>
      </c>
      <c r="SR88" s="44">
        <f t="shared" si="3806"/>
        <v>0</v>
      </c>
      <c r="SS88" s="44">
        <f t="shared" si="3806"/>
        <v>0</v>
      </c>
      <c r="ST88" s="44"/>
      <c r="SU88" s="44"/>
      <c r="SV88" s="44"/>
      <c r="SW88" s="44"/>
      <c r="SX88" s="44"/>
      <c r="SY88" s="44"/>
      <c r="SZ88" s="44">
        <f t="shared" si="3807"/>
        <v>0</v>
      </c>
      <c r="TA88" s="44">
        <f t="shared" si="3808"/>
        <v>0</v>
      </c>
      <c r="TB88" s="44">
        <f t="shared" si="3809"/>
        <v>0</v>
      </c>
      <c r="TC88" s="44">
        <f t="shared" si="3810"/>
        <v>0</v>
      </c>
      <c r="TD88" s="44">
        <f t="shared" si="3810"/>
        <v>0</v>
      </c>
      <c r="TE88" s="45">
        <f>'СДП (план)'!CC89</f>
        <v>0</v>
      </c>
      <c r="TF88" s="44">
        <f>'СДП (план)'!CD89</f>
        <v>0</v>
      </c>
      <c r="TG88" s="44">
        <f t="shared" si="3811"/>
        <v>0</v>
      </c>
      <c r="TH88" s="44">
        <f t="shared" si="3811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12"/>
        <v>0</v>
      </c>
      <c r="TP88" s="44">
        <f t="shared" si="3813"/>
        <v>0</v>
      </c>
      <c r="TQ88" s="44">
        <f t="shared" si="3814"/>
        <v>0</v>
      </c>
      <c r="TR88" s="44">
        <f t="shared" si="3815"/>
        <v>0</v>
      </c>
      <c r="TS88" s="44">
        <f t="shared" si="3815"/>
        <v>0</v>
      </c>
      <c r="TT88" s="47">
        <f>'СДП (план)'!CE89</f>
        <v>0</v>
      </c>
      <c r="TU88" s="47">
        <f>'СДП (план)'!CF89</f>
        <v>0</v>
      </c>
      <c r="TV88" s="44">
        <f t="shared" si="3816"/>
        <v>0</v>
      </c>
      <c r="TW88" s="44">
        <f t="shared" si="3816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17"/>
        <v>0</v>
      </c>
      <c r="UE88" s="44">
        <f t="shared" si="3818"/>
        <v>0</v>
      </c>
      <c r="UF88" s="44">
        <f t="shared" si="3819"/>
        <v>0</v>
      </c>
      <c r="UG88" s="44">
        <f t="shared" si="3820"/>
        <v>0</v>
      </c>
      <c r="UH88" s="44">
        <f t="shared" si="3820"/>
        <v>0</v>
      </c>
      <c r="UI88" s="45">
        <f>'СДП (план)'!CG89</f>
        <v>0</v>
      </c>
      <c r="UJ88" s="44">
        <f>'СДП (план)'!CH89</f>
        <v>0</v>
      </c>
      <c r="UK88" s="44">
        <f t="shared" si="3821"/>
        <v>0</v>
      </c>
      <c r="UL88" s="44">
        <f t="shared" si="3821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22"/>
        <v>0</v>
      </c>
      <c r="UT88" s="44">
        <f t="shared" si="3823"/>
        <v>0</v>
      </c>
      <c r="UU88" s="44">
        <f t="shared" si="3824"/>
        <v>0</v>
      </c>
      <c r="UV88" s="44">
        <f t="shared" si="3825"/>
        <v>0</v>
      </c>
      <c r="UW88" s="44">
        <f t="shared" si="3825"/>
        <v>0</v>
      </c>
      <c r="UX88" s="45">
        <f>'СДП (план)'!CI89</f>
        <v>0</v>
      </c>
      <c r="UY88" s="44">
        <f>'СДП (план)'!CJ89</f>
        <v>0</v>
      </c>
      <c r="UZ88" s="44">
        <f t="shared" si="3826"/>
        <v>0</v>
      </c>
      <c r="VA88" s="44">
        <f t="shared" si="3826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27"/>
        <v>0</v>
      </c>
      <c r="VI88" s="44">
        <f t="shared" si="3828"/>
        <v>0</v>
      </c>
      <c r="VJ88" s="44">
        <f t="shared" si="3829"/>
        <v>0</v>
      </c>
      <c r="VK88" s="44">
        <f t="shared" si="3830"/>
        <v>0</v>
      </c>
      <c r="VL88" s="44">
        <f t="shared" si="3831"/>
        <v>0</v>
      </c>
      <c r="VM88" s="45">
        <f>'СДП (план)'!CK89</f>
        <v>0</v>
      </c>
      <c r="VN88" s="44">
        <f>'СДП (план)'!CL89</f>
        <v>0</v>
      </c>
      <c r="VO88" s="44">
        <f t="shared" si="3832"/>
        <v>0</v>
      </c>
      <c r="VP88" s="44">
        <f t="shared" si="3832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33"/>
        <v>0</v>
      </c>
      <c r="VX88" s="44">
        <f t="shared" si="3834"/>
        <v>0</v>
      </c>
      <c r="VY88" s="44">
        <f t="shared" si="3835"/>
        <v>0</v>
      </c>
      <c r="VZ88" s="44">
        <f t="shared" si="3836"/>
        <v>0</v>
      </c>
      <c r="WA88" s="44">
        <f t="shared" si="3836"/>
        <v>0</v>
      </c>
      <c r="WB88" s="45">
        <f>'СДП (план)'!CM89</f>
        <v>0</v>
      </c>
      <c r="WC88" s="44">
        <f>'СДП (план)'!CN89</f>
        <v>0</v>
      </c>
      <c r="WD88" s="44">
        <f t="shared" si="3837"/>
        <v>0</v>
      </c>
      <c r="WE88" s="44">
        <f t="shared" si="3837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838"/>
        <v>0</v>
      </c>
      <c r="WM88" s="44">
        <f t="shared" si="3839"/>
        <v>0</v>
      </c>
      <c r="WN88" s="44">
        <f t="shared" si="3840"/>
        <v>0</v>
      </c>
      <c r="WO88" s="44">
        <f t="shared" si="3841"/>
        <v>0</v>
      </c>
      <c r="WP88" s="44">
        <f t="shared" si="3841"/>
        <v>0</v>
      </c>
      <c r="WQ88" s="45">
        <f>'СДП (план)'!CO89</f>
        <v>0</v>
      </c>
      <c r="WR88" s="44">
        <f>'СДП (план)'!CP89</f>
        <v>0</v>
      </c>
      <c r="WS88" s="44">
        <f t="shared" si="3842"/>
        <v>0</v>
      </c>
      <c r="WT88" s="44">
        <f t="shared" si="3842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843"/>
        <v>0</v>
      </c>
      <c r="XB88" s="44">
        <f t="shared" si="3844"/>
        <v>0</v>
      </c>
      <c r="XC88" s="44">
        <f t="shared" si="3845"/>
        <v>0</v>
      </c>
      <c r="XD88" s="44">
        <f t="shared" si="3846"/>
        <v>0</v>
      </c>
      <c r="XE88" s="44">
        <f t="shared" si="3846"/>
        <v>0</v>
      </c>
      <c r="XF88" s="45">
        <f>'СДП (план)'!CQ89</f>
        <v>0</v>
      </c>
      <c r="XG88" s="44">
        <f>'СДП (план)'!CR89</f>
        <v>0</v>
      </c>
      <c r="XH88" s="44">
        <f t="shared" si="3847"/>
        <v>0</v>
      </c>
      <c r="XI88" s="44">
        <f t="shared" si="3847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848"/>
        <v>0</v>
      </c>
      <c r="XQ88" s="44">
        <f t="shared" si="3849"/>
        <v>0</v>
      </c>
      <c r="XR88" s="44">
        <f t="shared" si="3850"/>
        <v>0</v>
      </c>
      <c r="XS88" s="44">
        <f t="shared" si="3851"/>
        <v>0</v>
      </c>
      <c r="XT88" s="44">
        <f t="shared" si="3851"/>
        <v>0</v>
      </c>
      <c r="XU88" s="5">
        <f>'СДП (план)'!CS89</f>
        <v>0</v>
      </c>
      <c r="XV88" s="3">
        <f>'СДП (план)'!CT89</f>
        <v>0</v>
      </c>
      <c r="XW88" s="44">
        <f t="shared" si="3852"/>
        <v>0</v>
      </c>
      <c r="XX88" s="44">
        <f t="shared" si="3852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853"/>
        <v>0</v>
      </c>
      <c r="YF88" s="44">
        <f t="shared" si="3854"/>
        <v>0</v>
      </c>
      <c r="YG88" s="44">
        <f t="shared" si="3855"/>
        <v>0</v>
      </c>
      <c r="YH88" s="44">
        <f t="shared" si="3856"/>
        <v>0</v>
      </c>
      <c r="YI88" s="44">
        <f t="shared" si="3856"/>
        <v>0</v>
      </c>
      <c r="YJ88" s="3">
        <f>'СДП (план)'!CU89</f>
        <v>0</v>
      </c>
      <c r="YK88" s="3">
        <f>'СДП (план)'!CV89</f>
        <v>0</v>
      </c>
      <c r="YL88" s="44">
        <f t="shared" si="3857"/>
        <v>0</v>
      </c>
      <c r="YM88" s="44">
        <f t="shared" si="3857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858"/>
        <v>0</v>
      </c>
      <c r="YU88" s="44">
        <f t="shared" si="3859"/>
        <v>0</v>
      </c>
      <c r="YV88" s="44">
        <f t="shared" si="3860"/>
        <v>0</v>
      </c>
      <c r="YW88" s="44">
        <f t="shared" si="3861"/>
        <v>0</v>
      </c>
      <c r="YX88" s="44">
        <f t="shared" si="3861"/>
        <v>0</v>
      </c>
      <c r="YY88" s="44">
        <f>'СДП (план)'!CW89</f>
        <v>0</v>
      </c>
      <c r="YZ88" s="44">
        <f>'СДП (план)'!CX89</f>
        <v>0</v>
      </c>
      <c r="ZA88" s="44">
        <f t="shared" si="3862"/>
        <v>0</v>
      </c>
      <c r="ZB88" s="44">
        <f t="shared" si="3862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863"/>
        <v>0</v>
      </c>
      <c r="ZJ88" s="44">
        <f t="shared" si="3864"/>
        <v>0</v>
      </c>
      <c r="ZK88" s="44">
        <f t="shared" si="3865"/>
        <v>0</v>
      </c>
      <c r="ZL88" s="44">
        <f t="shared" si="3866"/>
        <v>0</v>
      </c>
      <c r="ZM88" s="44">
        <f t="shared" si="3648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>SUM(HB88,DA88,AS88,BW88,AD88,BH88,O88,NK88,LC88,LR88,NZ88,ET88,FI88,HQ88,JJ88,MG88,MV88,TT88,IF88,IU88,JY88,DP88,EE88,WQ88,WB88,UI88,UX88,RL88,TE88,VM88,OO88,PD88,PS88,QH88,FX88,QW88,GM88,SP88,XF88,XU88,SA88,CL88,KN88,YJ88,YY88)</f>
        <v>2</v>
      </c>
      <c r="AAD88" s="49">
        <f>SUM(HC88,DB88,AT88,BX88,AE88,BI88,P88,NL88,LD88,LS88,OA88,EU88,FJ88,HR88,JK88,MH88,MW88,TU88,IG88,IV88,JZ88,DQ88,EF88,WR88,WC88,UJ88,UY88,RM88,TF88,VN88,OP88,PE88,PT88,QI88,FY88,QX88,GN88,SQ88,XG88,XV88,SB88,CM88,KO88,YK88,YZ88)</f>
        <v>93426.48000000001</v>
      </c>
      <c r="AAE88" s="49">
        <f>SUM(HD88,DC88,AU88,BY88,AF88,BJ88,Q88,NM88,LE88,LT88,OB88,EV88,FK88,HS88,JL88,MI88,MX88,TV88,IH88,IW88,KA88,DR88,EG88,WS88,WD88,UK88,UZ88,RN88,TG88,VO88,OQ88,PF88,PU88,QJ88,FZ88,QY88,GO88,SR88,XH88,XW88,SC88,CN88,KP88,YL88,ZA88)</f>
        <v>0.33333333333333331</v>
      </c>
      <c r="AAF88" s="49">
        <f>SUM(HE88,DD88,AV88,BZ88,AG88,BK88,R88,NN88,LF88,LU88,OC88,EW88,FL88,HT88,JM88,MJ88,MY88,TW88,II88,IX88,KB88,DS88,EH88,WT88,WE88,UL88,VA88,RO88,TH88,VP88,OR88,PG88,PV88,QK88,GA88,QZ88,GP88,SS88,XI88,XX88,SD88,CO88,KQ88,YM88,ZB88)</f>
        <v>15571.080000000002</v>
      </c>
      <c r="AAG88" s="49">
        <f>SUM(HF88,DE88,AW88,CA88,AH88,BL88,S88,NO88,LG88,LV88,OD88,EX88,FM88,HU88,JN88,MK88,MZ88,TX88,IJ88,IY88,KC88,DT88,EI88,WU88,WF88,UM88,VB88,RP88,TI88,VQ88,OS88,PH88,PW88,QL88,GB88,RA88,GQ88,ST88,XJ88,XY88,SE88,CP88,KR88,YN88,ZC88)</f>
        <v>0</v>
      </c>
      <c r="AAH88" s="49">
        <f>SUM(HG88,DF88,AX88,CB88,AI88,BM88,T88,NP88,LH88,LW88,OE88,EY88,FN88,HV88,JO88,ML88,NA88,TY88,IK88,IZ88,KD88,DU88,EJ88,WV88,WG88,UN88,VC88,RQ88,TJ88,VR88,OT88,PI88,PX88,QM88,GC88,RB88,GR88,SU88,XK88,XZ88,SF88,CQ88,KS88,YO88,ZD88)</f>
        <v>0</v>
      </c>
      <c r="AAI88" s="49">
        <f>SUM(HH88,DG88,AY88,CC88,AJ88,BN88,U88,NQ88,LI88,LX88,OF88,EZ88,FO88,HW88,JP88,MM88,NB88,TZ88,IL88,JA88,KE88,DV88,EK88,WW88,WH88,UO88,VD88,RR88,TK88,VS88,OU88,PJ88,PY88,QN88,GD88,RC88,GS88,SV88,XL88,YA88,SG88,CR88,KT88,YP88,ZE88)</f>
        <v>0</v>
      </c>
      <c r="AAJ88" s="49">
        <f>SUM(HI88,DH88,AZ88,CD88,AK88,BO88,V88,NR88,LJ88,LY88,OG88,FA88,FP88,HX88,JQ88,MN88,NC88,UA88,IM88,JB88,KF88,DW88,EL88,WX88,WI88,UP88,VE88,RS88,TL88,VT88,OV88,PK88,PZ88,QO88,GE88,RD88,GT88,SW88,XM88,YB88,SH88,CS88,KU88,YQ88,ZF88)</f>
        <v>0</v>
      </c>
      <c r="AAK88" s="49">
        <f>SUM(HJ88,DI88,BA88,CE88,AL88,BP88,W88,NS88,LK88,LZ88,OH88,FB88,FQ88,HY88,JR88,MO88,ND88,UB88,IN88,JC88,KG88,DX88,EM88,WY88,WJ88,UQ88,VF88,RT88,TM88,VU88,OW88,PL88,QA88,QP88,GF88,RE88,GU88,SX88,XN88,YC88,SI88,CT88,KV88,YR88,ZG88)</f>
        <v>0</v>
      </c>
      <c r="AAL88" s="49">
        <f>SUM(HK88,DJ88,BB88,CF88,AM88,BQ88,X88,NT88,LL88,MA88,OI88,FC88,FR88,HZ88,JS88,MP88,NE88,UC88,IO88,JD88,KH88,DY88,EN88,WZ88,WK88,UR88,VG88,RU88,TN88,VV88,OX88,PM88,QB88,QQ88,GG88,RF88,GV88,SY88,XO88,YD88,SJ88,CU88,KW88,YS88,ZH88)</f>
        <v>0</v>
      </c>
      <c r="AAM88" s="49">
        <f>SUM(HL88,DK88,BC88,CG88,AN88,BR88,Y88,NU88,LM88,MB88,OJ88,FD88,FS88,IA88,JT88,MQ88,NF88,UD88,IP88,JE88,KI88,DZ88,EO88,XA88,WL88,US88,VH88,RV88,TO88,VW88,OY88,PN88,QC88,QR88,GH88,RG88,GW88,SZ88,XP88,YE88,SK88,CV88,KX88,YT88,ZI88)</f>
        <v>4.4400000000000004</v>
      </c>
      <c r="AAN88" s="49">
        <f>SUM(HM88,DL88,BD88,CH88,AO88,BS88,Z88,NV88,LN88,MC88,OK88,FE88,FT88,IB88,JU88,MR88,NG88,UE88,IQ88,JF88,KJ88,EA88,EP88,XB88,WM88,UT88,VI88,RW88,TP88,VX88,OZ88,PO88,QD88,QS88,GI88,RH88,GX88,TA88,XQ88,YF88,SL88,CW88,KY88,YU88,ZJ88)</f>
        <v>0.74</v>
      </c>
      <c r="AAO88" s="49">
        <f>SUM(HN88,DM88,BE88,CI88,AP88,BT88,AA88,NW88,LO88,MD88,OL88,FF88,FU88,IC88,JV88,MS88,NH88,UF88,IR88,JG88,KK88,EB88,EQ88,XC88,WN88,UU88,VJ88,RX88,TQ88,VY88,PA88,PP88,QE88,QT88,GJ88,RI88,GY88,TB88,XR88,YG88,SM88,CX88,KZ88,YV88,ZK88)</f>
        <v>0</v>
      </c>
      <c r="AAP88" s="44">
        <f t="shared" si="3867"/>
        <v>-0.33333333333333331</v>
      </c>
      <c r="AAQ88" s="44">
        <f t="shared" si="3868"/>
        <v>-15571.080000000002</v>
      </c>
    </row>
    <row r="89" spans="1:719" s="33" customFormat="1" ht="15" x14ac:dyDescent="0.25">
      <c r="A89" s="209"/>
      <c r="B89" s="247">
        <v>61</v>
      </c>
      <c r="C89" s="248" t="s">
        <v>652</v>
      </c>
      <c r="D89" s="260" t="s">
        <v>450</v>
      </c>
      <c r="E89" s="170">
        <v>15030</v>
      </c>
      <c r="F89" s="223">
        <v>2.93</v>
      </c>
      <c r="G89" s="319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873">SUM(O89/12*$A$2)</f>
        <v>0</v>
      </c>
      <c r="R89" s="44">
        <f t="shared" ref="R89:R100" si="3874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651"/>
        <v>0</v>
      </c>
      <c r="Z89" s="44">
        <f t="shared" si="3652"/>
        <v>0</v>
      </c>
      <c r="AA89" s="44">
        <f t="shared" si="3653"/>
        <v>0</v>
      </c>
      <c r="AB89" s="44">
        <f t="shared" si="3654"/>
        <v>0</v>
      </c>
      <c r="AC89" s="44">
        <f t="shared" si="3655"/>
        <v>0</v>
      </c>
      <c r="AD89" s="169">
        <f>'СДП (план)'!Q90</f>
        <v>0</v>
      </c>
      <c r="AE89" s="169">
        <f>'СДП (план)'!R90</f>
        <v>0</v>
      </c>
      <c r="AF89" s="44">
        <f t="shared" ref="AF89:AF100" si="3875">SUM(AD89/12*$A$2)</f>
        <v>0</v>
      </c>
      <c r="AG89" s="44">
        <f t="shared" ref="AG89:AG100" si="3876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50"/>
        <v>0</v>
      </c>
      <c r="AO89" s="44">
        <f t="shared" si="3351"/>
        <v>0</v>
      </c>
      <c r="AP89" s="44">
        <f t="shared" si="3352"/>
        <v>0</v>
      </c>
      <c r="AQ89" s="44">
        <f t="shared" si="3353"/>
        <v>0</v>
      </c>
      <c r="AR89" s="44">
        <f t="shared" si="3354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877">SUM(AS89/12*$A$2)</f>
        <v>0</v>
      </c>
      <c r="AV89" s="44">
        <f t="shared" ref="AV89:AV100" si="3878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657"/>
        <v>0</v>
      </c>
      <c r="BD89" s="44">
        <f t="shared" si="3658"/>
        <v>0</v>
      </c>
      <c r="BE89" s="44">
        <f t="shared" si="3659"/>
        <v>0</v>
      </c>
      <c r="BF89" s="44">
        <f t="shared" si="3660"/>
        <v>0</v>
      </c>
      <c r="BG89" s="44">
        <f t="shared" si="3361"/>
        <v>0</v>
      </c>
      <c r="BH89" s="104">
        <f>'СДП (план)'!U90</f>
        <v>52</v>
      </c>
      <c r="BI89" s="3">
        <f>'СДП (план)'!V90</f>
        <v>3205959.12</v>
      </c>
      <c r="BJ89" s="44">
        <f t="shared" ref="BJ89:BJ100" si="3879">SUM(BH89/12*$A$2)</f>
        <v>8.6666666666666661</v>
      </c>
      <c r="BK89" s="44">
        <f t="shared" ref="BK89:BK100" si="3880">SUM(BI89/12*$A$2)</f>
        <v>534326.52</v>
      </c>
      <c r="BL89" s="44">
        <f>VLOOKUP($C89,факт!$D$8:$JF$250,27,0)</f>
        <v>14</v>
      </c>
      <c r="BM89" s="44">
        <f>VLOOKUP($C89,факт!$D$8:$JF$250,28,0)</f>
        <v>863142.84000000032</v>
      </c>
      <c r="BN89" s="44">
        <f>VLOOKUP($C89,факт!$D$8:$JF$250,29,0)</f>
        <v>264</v>
      </c>
      <c r="BO89" s="44">
        <f>VLOOKUP($C89,факт!$D$8:$JF$250,30,0)</f>
        <v>0</v>
      </c>
      <c r="BP89" s="44">
        <f>VLOOKUP($C89,факт!$D$8:$JF$250,31,0)</f>
        <v>0</v>
      </c>
      <c r="BQ89" s="44">
        <f>VLOOKUP($C89,факт!$D$8:$JF$250,32,0)</f>
        <v>0</v>
      </c>
      <c r="BR89" s="44">
        <f t="shared" si="3663"/>
        <v>152.36000000000001</v>
      </c>
      <c r="BS89" s="44">
        <f t="shared" si="3664"/>
        <v>25.393333333333334</v>
      </c>
      <c r="BT89" s="44">
        <f t="shared" si="3665"/>
        <v>41.02</v>
      </c>
      <c r="BU89" s="44">
        <f>SUM(BL89-BJ89)</f>
        <v>5.3333333333333339</v>
      </c>
      <c r="BV89" s="44">
        <f>SUM(BM89-BK89)</f>
        <v>328816.3200000003</v>
      </c>
      <c r="BW89" s="45">
        <f>'СДП (план)'!W90</f>
        <v>0</v>
      </c>
      <c r="BX89" s="44">
        <f>'СДП (план)'!X90</f>
        <v>0</v>
      </c>
      <c r="BY89" s="44">
        <f t="shared" ref="BY89:BY100" si="3881">SUM(BW89/12*$A$2)</f>
        <v>0</v>
      </c>
      <c r="BZ89" s="44">
        <f t="shared" ref="BZ89:BZ100" si="3882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667"/>
        <v>0</v>
      </c>
      <c r="CH89" s="44">
        <f t="shared" si="3668"/>
        <v>0</v>
      </c>
      <c r="CI89" s="44">
        <f t="shared" si="3669"/>
        <v>0</v>
      </c>
      <c r="CJ89" s="44">
        <f t="shared" ref="CJ89:CJ100" si="3883">SUM(CA89-BY89)</f>
        <v>0</v>
      </c>
      <c r="CK89" s="44">
        <f t="shared" ref="CK89:CK100" si="3884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885">SUM(CL89/12*$A$2)</f>
        <v>0</v>
      </c>
      <c r="CO89" s="44">
        <f t="shared" ref="CO89:CO100" si="3886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672"/>
        <v>0</v>
      </c>
      <c r="CW89" s="44">
        <f t="shared" si="3673"/>
        <v>0</v>
      </c>
      <c r="CX89" s="44">
        <f t="shared" si="3674"/>
        <v>0</v>
      </c>
      <c r="CY89" s="44">
        <f t="shared" ref="CY89:CY100" si="3887">SUM(CP89-CN89)</f>
        <v>0</v>
      </c>
      <c r="CZ89" s="44">
        <f t="shared" ref="CZ89:CZ100" si="3888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889">SUM(DA89/12*$A$2)</f>
        <v>0</v>
      </c>
      <c r="DD89" s="44">
        <f t="shared" ref="DD89:DD100" si="3890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677"/>
        <v>0</v>
      </c>
      <c r="DL89" s="44">
        <f t="shared" si="3678"/>
        <v>0</v>
      </c>
      <c r="DM89" s="44">
        <f t="shared" si="3679"/>
        <v>0</v>
      </c>
      <c r="DN89" s="44">
        <f t="shared" ref="DN89:DN100" si="3891">SUM(DE89-DC89)</f>
        <v>0</v>
      </c>
      <c r="DO89" s="44">
        <f t="shared" ref="DO89:DO100" si="3892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893">SUM(DP89/12*$A$2)</f>
        <v>0</v>
      </c>
      <c r="DS89" s="44">
        <f t="shared" ref="DS89:DS100" si="3894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682"/>
        <v>0</v>
      </c>
      <c r="EA89" s="44">
        <f t="shared" si="3683"/>
        <v>0</v>
      </c>
      <c r="EB89" s="44">
        <f t="shared" si="3684"/>
        <v>0</v>
      </c>
      <c r="EC89" s="44">
        <f t="shared" ref="EC89:EC100" si="3895">SUM(DT89-DR89)</f>
        <v>0</v>
      </c>
      <c r="ED89" s="44">
        <f t="shared" ref="ED89:ED100" si="3896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897">SUM(EE89/12*$A$2)</f>
        <v>0</v>
      </c>
      <c r="EH89" s="44">
        <f t="shared" ref="EH89:EH100" si="3898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899">SUM(ET89/12*$A$2)</f>
        <v>0</v>
      </c>
      <c r="EW89" s="44">
        <f t="shared" ref="EW89:EW100" si="3900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689"/>
        <v>0</v>
      </c>
      <c r="FE89" s="44">
        <f t="shared" si="3690"/>
        <v>0</v>
      </c>
      <c r="FF89" s="44">
        <f t="shared" si="3691"/>
        <v>0</v>
      </c>
      <c r="FG89" s="44">
        <f t="shared" si="3692"/>
        <v>0</v>
      </c>
      <c r="FH89" s="44">
        <f t="shared" si="3403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01">SUM(FI89/12*$A$2)</f>
        <v>0</v>
      </c>
      <c r="FL89" s="44">
        <f t="shared" ref="FL89:FL100" si="3902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694"/>
        <v>0</v>
      </c>
      <c r="FT89" s="44">
        <f t="shared" si="3695"/>
        <v>0</v>
      </c>
      <c r="FU89" s="44">
        <f t="shared" si="3696"/>
        <v>0</v>
      </c>
      <c r="FV89" s="44">
        <f t="shared" si="3697"/>
        <v>0</v>
      </c>
      <c r="FW89" s="44">
        <f t="shared" si="3698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03">SUM(FX89/12*$A$2)</f>
        <v>0</v>
      </c>
      <c r="GA89" s="44">
        <f t="shared" ref="GA89:GA100" si="3904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13"/>
        <v>0</v>
      </c>
      <c r="GI89" s="44">
        <f t="shared" si="3414"/>
        <v>0</v>
      </c>
      <c r="GJ89" s="44">
        <f t="shared" si="3415"/>
        <v>0</v>
      </c>
      <c r="GK89" s="44">
        <f t="shared" si="3416"/>
        <v>0</v>
      </c>
      <c r="GL89" s="44">
        <f t="shared" si="3417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05">SUM(GM89/12*$A$2)</f>
        <v>0</v>
      </c>
      <c r="GP89" s="44">
        <f t="shared" ref="GP89:GP100" si="3906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01"/>
        <v>0</v>
      </c>
      <c r="GX89" s="44">
        <f t="shared" si="3702"/>
        <v>0</v>
      </c>
      <c r="GY89" s="44">
        <f t="shared" si="3703"/>
        <v>0</v>
      </c>
      <c r="GZ89" s="44">
        <f t="shared" ref="GZ89:GZ100" si="3907">SUM(GQ89-GO89)</f>
        <v>0</v>
      </c>
      <c r="HA89" s="44">
        <f t="shared" ref="HA89:HA100" si="3908">SUM(GR89-GP89)</f>
        <v>0</v>
      </c>
      <c r="HB89" s="46">
        <f>'СДП (план)'!AM90</f>
        <v>0</v>
      </c>
      <c r="HC89" s="141">
        <f>'СДП (план)'!AN90</f>
        <v>0</v>
      </c>
      <c r="HD89" s="44">
        <f t="shared" ref="HD89:HD100" si="3909">SUM(HB89/12*$A$2)</f>
        <v>0</v>
      </c>
      <c r="HE89" s="44">
        <f t="shared" ref="HE89:HE100" si="3910">SUM(HC89/12*$A$2)</f>
        <v>0</v>
      </c>
      <c r="HF89" s="44"/>
      <c r="HG89" s="44"/>
      <c r="HH89" s="44"/>
      <c r="HI89" s="44"/>
      <c r="HJ89" s="44"/>
      <c r="HK89" s="44"/>
      <c r="HL89" s="44">
        <f t="shared" si="3706"/>
        <v>0</v>
      </c>
      <c r="HM89" s="44">
        <f t="shared" si="3707"/>
        <v>0</v>
      </c>
      <c r="HN89" s="44">
        <f t="shared" si="3708"/>
        <v>0</v>
      </c>
      <c r="HO89" s="44">
        <f t="shared" ref="HO89:HO100" si="3911">SUM(HF89-HD89)</f>
        <v>0</v>
      </c>
      <c r="HP89" s="44">
        <f t="shared" ref="HP89:HP100" si="3912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13">SUM(HQ89/12*$A$2)</f>
        <v>0</v>
      </c>
      <c r="HT89" s="44">
        <f t="shared" ref="HT89:HT100" si="3914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11"/>
        <v>0</v>
      </c>
      <c r="IB89" s="44">
        <f t="shared" si="3712"/>
        <v>0</v>
      </c>
      <c r="IC89" s="44">
        <f t="shared" si="3713"/>
        <v>0</v>
      </c>
      <c r="ID89" s="44">
        <f t="shared" ref="ID89:ID100" si="3915">SUM(HU89-HS89)</f>
        <v>0</v>
      </c>
      <c r="IE89" s="44">
        <f t="shared" ref="IE89:IE100" si="3916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17">SUM(IF89/12*$A$2)</f>
        <v>0</v>
      </c>
      <c r="II89" s="44">
        <f t="shared" ref="II89:II100" si="3918">SUM(IG89/12*$A$2)</f>
        <v>0</v>
      </c>
      <c r="IJ89" s="44"/>
      <c r="IK89" s="44"/>
      <c r="IL89" s="44"/>
      <c r="IM89" s="44"/>
      <c r="IN89" s="44"/>
      <c r="IO89" s="44"/>
      <c r="IP89" s="44">
        <f t="shared" si="3716"/>
        <v>0</v>
      </c>
      <c r="IQ89" s="44">
        <f t="shared" si="3717"/>
        <v>0</v>
      </c>
      <c r="IR89" s="44">
        <f t="shared" si="3718"/>
        <v>0</v>
      </c>
      <c r="IS89" s="44">
        <f t="shared" ref="IS89:IS100" si="3919">SUM(IJ89-IH89)</f>
        <v>0</v>
      </c>
      <c r="IT89" s="44">
        <f t="shared" ref="IT89:IT100" si="3920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21">SUM(IU89/12*$A$2)</f>
        <v>0</v>
      </c>
      <c r="IX89" s="44">
        <f t="shared" ref="IX89:IX100" si="3922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21"/>
        <v>0</v>
      </c>
      <c r="JF89" s="44">
        <f t="shared" si="3722"/>
        <v>0</v>
      </c>
      <c r="JG89" s="44">
        <f t="shared" si="3723"/>
        <v>0</v>
      </c>
      <c r="JH89" s="44">
        <f t="shared" ref="JH89:JH100" si="3923">SUM(IY89-IW89)</f>
        <v>0</v>
      </c>
      <c r="JI89" s="44">
        <f t="shared" ref="JI89:JI100" si="3924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25">SUM(JJ89/12*$A$2)</f>
        <v>0</v>
      </c>
      <c r="JM89" s="44">
        <f t="shared" ref="JM89:JM100" si="3926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26"/>
        <v>0</v>
      </c>
      <c r="JU89" s="44">
        <f t="shared" si="3727"/>
        <v>0</v>
      </c>
      <c r="JV89" s="44">
        <f t="shared" si="3728"/>
        <v>0</v>
      </c>
      <c r="JW89" s="44">
        <f t="shared" ref="JW89:JW100" si="3927">SUM(JN89-JL89)</f>
        <v>0</v>
      </c>
      <c r="JX89" s="44">
        <f t="shared" ref="JX89:JX100" si="3928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29">SUM(JY89/12*$A$2)</f>
        <v>0</v>
      </c>
      <c r="KB89" s="44">
        <f t="shared" ref="KB89:KB100" si="3930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31"/>
        <v>0</v>
      </c>
      <c r="KJ89" s="44">
        <f t="shared" si="3732"/>
        <v>0</v>
      </c>
      <c r="KK89" s="44">
        <f t="shared" si="3733"/>
        <v>0</v>
      </c>
      <c r="KL89" s="44">
        <f t="shared" ref="KL89:KL100" si="3931">SUM(KC89-KA89)</f>
        <v>0</v>
      </c>
      <c r="KM89" s="44">
        <f t="shared" ref="KM89:KM100" si="3932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33">SUM(KN89/12*$A$2)</f>
        <v>0</v>
      </c>
      <c r="KQ89" s="44">
        <f t="shared" ref="KQ89:KQ100" si="3934">SUM(KO89/12*$A$2)</f>
        <v>0</v>
      </c>
      <c r="KR89" s="44"/>
      <c r="KS89" s="44"/>
      <c r="KT89" s="44"/>
      <c r="KU89" s="44"/>
      <c r="KV89" s="44"/>
      <c r="KW89" s="44"/>
      <c r="KX89" s="44">
        <f t="shared" si="3736"/>
        <v>0</v>
      </c>
      <c r="KY89" s="44">
        <f t="shared" si="3737"/>
        <v>0</v>
      </c>
      <c r="KZ89" s="44">
        <f t="shared" si="3738"/>
        <v>0</v>
      </c>
      <c r="LA89" s="44">
        <f t="shared" ref="LA89:LA100" si="3935">SUM(KR89-KP89)</f>
        <v>0</v>
      </c>
      <c r="LB89" s="44">
        <f t="shared" ref="LB89:LB100" si="3936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3937">SUM(LC89/12*$A$2)</f>
        <v>0</v>
      </c>
      <c r="LF89" s="44">
        <f t="shared" ref="LF89:LF100" si="3938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741"/>
        <v>0</v>
      </c>
      <c r="LN89" s="44">
        <f t="shared" si="3742"/>
        <v>0</v>
      </c>
      <c r="LO89" s="44">
        <f t="shared" si="3743"/>
        <v>0</v>
      </c>
      <c r="LP89" s="44">
        <f t="shared" ref="LP89:LP100" si="3939">SUM(LG89-LE89)</f>
        <v>0</v>
      </c>
      <c r="LQ89" s="44">
        <f t="shared" ref="LQ89:LQ100" si="3940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3941">SUM(LR89/12*$A$2)</f>
        <v>0</v>
      </c>
      <c r="LU89" s="44">
        <f t="shared" ref="LU89:LU100" si="3942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746"/>
        <v>0</v>
      </c>
      <c r="MC89" s="44">
        <f t="shared" si="3747"/>
        <v>0</v>
      </c>
      <c r="MD89" s="44">
        <f t="shared" si="3748"/>
        <v>0</v>
      </c>
      <c r="ME89" s="44">
        <f t="shared" ref="ME89:ME100" si="3943">SUM(LV89-LT89)</f>
        <v>0</v>
      </c>
      <c r="MF89" s="44">
        <f t="shared" ref="MF89:MF100" si="3944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3945">SUM(MG89/12*$A$2)</f>
        <v>0</v>
      </c>
      <c r="MJ89" s="44">
        <f t="shared" ref="MJ89:MJ100" si="3946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751"/>
        <v>0</v>
      </c>
      <c r="MR89" s="44">
        <f t="shared" si="3752"/>
        <v>0</v>
      </c>
      <c r="MS89" s="44">
        <f t="shared" si="3753"/>
        <v>0</v>
      </c>
      <c r="MT89" s="44">
        <f t="shared" ref="MT89:MT100" si="3947">SUM(MK89-MI89)</f>
        <v>0</v>
      </c>
      <c r="MU89" s="44">
        <f t="shared" ref="MU89:MU100" si="3948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3949">SUM(MV89/12*$A$2)</f>
        <v>0</v>
      </c>
      <c r="MY89" s="44">
        <f t="shared" ref="MY89:MY100" si="3950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756"/>
        <v>0</v>
      </c>
      <c r="NG89" s="44">
        <f t="shared" si="3757"/>
        <v>0</v>
      </c>
      <c r="NH89" s="44">
        <f t="shared" si="3758"/>
        <v>0</v>
      </c>
      <c r="NI89" s="44">
        <f t="shared" ref="NI89:NI100" si="3951">SUM(MZ89-MX89)</f>
        <v>0</v>
      </c>
      <c r="NJ89" s="44">
        <f t="shared" ref="NJ89:NJ100" si="3952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3953">SUM(NK89/12*$A$2)</f>
        <v>0</v>
      </c>
      <c r="NN89" s="44">
        <f t="shared" ref="NN89:NN100" si="3954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761"/>
        <v>0</v>
      </c>
      <c r="NV89" s="44">
        <f t="shared" si="3762"/>
        <v>0</v>
      </c>
      <c r="NW89" s="44">
        <f t="shared" si="3763"/>
        <v>0</v>
      </c>
      <c r="NX89" s="44">
        <f t="shared" ref="NX89:NX100" si="3955">SUM(NO89-NM89)</f>
        <v>0</v>
      </c>
      <c r="NY89" s="44">
        <f t="shared" ref="NY89:NY100" si="3956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3957">SUM(NZ89/12*$A$2)</f>
        <v>0</v>
      </c>
      <c r="OC89" s="44">
        <f t="shared" ref="OC89:OC100" si="3958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766"/>
        <v>0</v>
      </c>
      <c r="OK89" s="44">
        <f t="shared" si="3767"/>
        <v>0</v>
      </c>
      <c r="OL89" s="44">
        <f t="shared" si="3768"/>
        <v>0</v>
      </c>
      <c r="OM89" s="44">
        <f t="shared" ref="OM89:OM100" si="3959">SUM(OD89-OB89)</f>
        <v>0</v>
      </c>
      <c r="ON89" s="44">
        <f t="shared" ref="ON89:ON100" si="3960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3961">SUM(OO89/12*$A$2)</f>
        <v>0</v>
      </c>
      <c r="OR89" s="44">
        <f t="shared" ref="OR89:OR100" si="3962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771"/>
        <v>0</v>
      </c>
      <c r="OZ89" s="44">
        <f t="shared" si="3772"/>
        <v>0</v>
      </c>
      <c r="PA89" s="44">
        <f t="shared" si="3773"/>
        <v>0</v>
      </c>
      <c r="PB89" s="44">
        <f t="shared" ref="PB89:PB100" si="3963">SUM(OS89-OQ89)</f>
        <v>0</v>
      </c>
      <c r="PC89" s="44">
        <f t="shared" ref="PC89:PC100" si="3964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3965">SUM(PD89/12*$A$2)</f>
        <v>0</v>
      </c>
      <c r="PG89" s="44">
        <f t="shared" ref="PG89:PG100" si="3966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776"/>
        <v>0</v>
      </c>
      <c r="PO89" s="44">
        <f t="shared" si="3777"/>
        <v>0</v>
      </c>
      <c r="PP89" s="44">
        <f t="shared" si="3778"/>
        <v>0</v>
      </c>
      <c r="PQ89" s="44">
        <f t="shared" ref="PQ89:PQ100" si="3967">SUM(PH89-PF89)</f>
        <v>0</v>
      </c>
      <c r="PR89" s="44">
        <f t="shared" ref="PR89:PR100" si="3968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3969">SUM(PS89/12*$A$2)</f>
        <v>0</v>
      </c>
      <c r="PV89" s="44">
        <f t="shared" ref="PV89:PV100" si="3970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781"/>
        <v>0</v>
      </c>
      <c r="QD89" s="44">
        <f t="shared" si="3782"/>
        <v>0</v>
      </c>
      <c r="QE89" s="44">
        <f t="shared" si="3783"/>
        <v>0</v>
      </c>
      <c r="QF89" s="44">
        <f t="shared" si="3784"/>
        <v>0</v>
      </c>
      <c r="QG89" s="44">
        <f t="shared" si="3785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3971">SUM(QH89/12*$A$2)</f>
        <v>0</v>
      </c>
      <c r="QK89" s="44">
        <f t="shared" ref="QK89:QK100" si="3972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787"/>
        <v>0</v>
      </c>
      <c r="QS89" s="44">
        <f t="shared" si="3788"/>
        <v>0</v>
      </c>
      <c r="QT89" s="44">
        <f t="shared" si="3789"/>
        <v>0</v>
      </c>
      <c r="QU89" s="44">
        <f t="shared" si="3790"/>
        <v>0</v>
      </c>
      <c r="QV89" s="44">
        <f t="shared" si="3543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3973">SUM(QW89/12*$A$2)</f>
        <v>0</v>
      </c>
      <c r="QZ89" s="44">
        <f t="shared" ref="QZ89:QZ100" si="3974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792"/>
        <v>0</v>
      </c>
      <c r="RH89" s="44">
        <f t="shared" si="3793"/>
        <v>0</v>
      </c>
      <c r="RI89" s="44">
        <f t="shared" si="3794"/>
        <v>0</v>
      </c>
      <c r="RJ89" s="44">
        <f t="shared" si="3795"/>
        <v>0</v>
      </c>
      <c r="RK89" s="44">
        <f t="shared" si="3550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3975">SUM(RL89/12*$A$2)</f>
        <v>0</v>
      </c>
      <c r="RO89" s="44">
        <f t="shared" ref="RO89:RO100" si="3976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797"/>
        <v>0</v>
      </c>
      <c r="RW89" s="44">
        <f t="shared" si="3798"/>
        <v>0</v>
      </c>
      <c r="RX89" s="44">
        <f t="shared" si="3799"/>
        <v>0</v>
      </c>
      <c r="RY89" s="44">
        <f t="shared" ref="RY89:RY100" si="3977">SUM(RP89-RN89)</f>
        <v>0</v>
      </c>
      <c r="RZ89" s="44">
        <f t="shared" ref="RZ89:RZ100" si="3978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3979">SUM(SA89/12*$A$2)</f>
        <v>0</v>
      </c>
      <c r="SD89" s="44">
        <f t="shared" ref="SD89:SD100" si="3980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02"/>
        <v>0</v>
      </c>
      <c r="SL89" s="44">
        <f t="shared" si="3803"/>
        <v>0</v>
      </c>
      <c r="SM89" s="44">
        <f t="shared" si="3804"/>
        <v>0</v>
      </c>
      <c r="SN89" s="44">
        <f t="shared" ref="SN89:SN100" si="3981">SUM(SE89-SC89)</f>
        <v>0</v>
      </c>
      <c r="SO89" s="44">
        <f t="shared" ref="SO89:SO100" si="3982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3983">SUM(SP89/12*$A$2)</f>
        <v>0</v>
      </c>
      <c r="SS89" s="44">
        <f t="shared" ref="SS89:SS100" si="3984">SUM(SQ89/12*$A$2)</f>
        <v>0</v>
      </c>
      <c r="ST89" s="44"/>
      <c r="SU89" s="44"/>
      <c r="SV89" s="44"/>
      <c r="SW89" s="44"/>
      <c r="SX89" s="44"/>
      <c r="SY89" s="44"/>
      <c r="SZ89" s="44">
        <f t="shared" si="3807"/>
        <v>0</v>
      </c>
      <c r="TA89" s="44">
        <f t="shared" si="3808"/>
        <v>0</v>
      </c>
      <c r="TB89" s="44">
        <f t="shared" si="3809"/>
        <v>0</v>
      </c>
      <c r="TC89" s="44">
        <f t="shared" ref="TC89:TC100" si="3985">SUM(ST89-SR89)</f>
        <v>0</v>
      </c>
      <c r="TD89" s="44">
        <f t="shared" ref="TD89:TD100" si="3986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3987">SUM(TE89/12*$A$2)</f>
        <v>0</v>
      </c>
      <c r="TH89" s="44">
        <f t="shared" ref="TH89:TH100" si="3988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12"/>
        <v>0</v>
      </c>
      <c r="TP89" s="44">
        <f t="shared" si="3813"/>
        <v>0</v>
      </c>
      <c r="TQ89" s="44">
        <f t="shared" si="3814"/>
        <v>0</v>
      </c>
      <c r="TR89" s="44">
        <f t="shared" ref="TR89:TR100" si="3989">SUM(TI89-TG89)</f>
        <v>0</v>
      </c>
      <c r="TS89" s="44">
        <f t="shared" ref="TS89:TS100" si="3990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3991">SUM(TT89/12*$A$2)</f>
        <v>0</v>
      </c>
      <c r="TW89" s="44">
        <f t="shared" ref="TW89:TW100" si="3992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17"/>
        <v>0</v>
      </c>
      <c r="UE89" s="44">
        <f t="shared" si="3818"/>
        <v>0</v>
      </c>
      <c r="UF89" s="44">
        <f t="shared" si="3819"/>
        <v>0</v>
      </c>
      <c r="UG89" s="44">
        <f t="shared" ref="UG89:UG100" si="3993">SUM(TX89-TV89)</f>
        <v>0</v>
      </c>
      <c r="UH89" s="44">
        <f t="shared" ref="UH89:UH100" si="3994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3995">SUM(UI89/12*$A$2)</f>
        <v>0</v>
      </c>
      <c r="UL89" s="44">
        <f t="shared" ref="UL89:UL100" si="3996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22"/>
        <v>0</v>
      </c>
      <c r="UT89" s="44">
        <f t="shared" si="3823"/>
        <v>0</v>
      </c>
      <c r="UU89" s="44">
        <f t="shared" si="3824"/>
        <v>0</v>
      </c>
      <c r="UV89" s="44">
        <f t="shared" ref="UV89:UV100" si="3997">SUM(UM89-UK89)</f>
        <v>0</v>
      </c>
      <c r="UW89" s="44">
        <f t="shared" ref="UW89:UW100" si="3998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3999">SUM(UX89/12*$A$2)</f>
        <v>0</v>
      </c>
      <c r="VA89" s="44">
        <f t="shared" ref="VA89:VA100" si="4000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27"/>
        <v>0</v>
      </c>
      <c r="VI89" s="44">
        <f t="shared" si="3828"/>
        <v>0</v>
      </c>
      <c r="VJ89" s="44">
        <f t="shared" si="3829"/>
        <v>0</v>
      </c>
      <c r="VK89" s="44">
        <f t="shared" si="3830"/>
        <v>0</v>
      </c>
      <c r="VL89" s="44">
        <f t="shared" si="3831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01">SUM(VM89/12*$A$2)</f>
        <v>0</v>
      </c>
      <c r="VP89" s="44">
        <f t="shared" ref="VP89:VP100" si="4002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33"/>
        <v>0</v>
      </c>
      <c r="VX89" s="44">
        <f t="shared" si="3834"/>
        <v>0</v>
      </c>
      <c r="VY89" s="44">
        <f t="shared" si="3835"/>
        <v>0</v>
      </c>
      <c r="VZ89" s="44">
        <f t="shared" ref="VZ89:VZ100" si="4003">SUM(VQ89-VO89)</f>
        <v>0</v>
      </c>
      <c r="WA89" s="44">
        <f t="shared" ref="WA89:WA100" si="4004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05">SUM(WB89/12*$A$2)</f>
        <v>0</v>
      </c>
      <c r="WE89" s="44">
        <f t="shared" ref="WE89:WE100" si="4006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838"/>
        <v>0</v>
      </c>
      <c r="WM89" s="44">
        <f t="shared" si="3839"/>
        <v>0</v>
      </c>
      <c r="WN89" s="44">
        <f t="shared" si="3840"/>
        <v>0</v>
      </c>
      <c r="WO89" s="44">
        <f t="shared" ref="WO89:WO100" si="4007">SUM(WF89-WD89)</f>
        <v>0</v>
      </c>
      <c r="WP89" s="44">
        <f t="shared" ref="WP89:WP100" si="4008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09">SUM(WQ89/12*$A$2)</f>
        <v>0</v>
      </c>
      <c r="WT89" s="44">
        <f t="shared" ref="WT89:WT100" si="4010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843"/>
        <v>0</v>
      </c>
      <c r="XB89" s="44">
        <f t="shared" si="3844"/>
        <v>0</v>
      </c>
      <c r="XC89" s="44">
        <f t="shared" si="3845"/>
        <v>0</v>
      </c>
      <c r="XD89" s="44">
        <f t="shared" ref="XD89:XD100" si="4011">SUM(WU89-WS89)</f>
        <v>0</v>
      </c>
      <c r="XE89" s="44">
        <f t="shared" ref="XE89:XE100" si="4012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13">SUM(XF89/12*$A$2)</f>
        <v>0</v>
      </c>
      <c r="XI89" s="44">
        <f t="shared" ref="XI89:XI100" si="4014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848"/>
        <v>0</v>
      </c>
      <c r="XQ89" s="44">
        <f t="shared" si="3849"/>
        <v>0</v>
      </c>
      <c r="XR89" s="44">
        <f t="shared" si="3850"/>
        <v>0</v>
      </c>
      <c r="XS89" s="44">
        <f t="shared" ref="XS89:XS100" si="4015">SUM(XJ89-XH89)</f>
        <v>0</v>
      </c>
      <c r="XT89" s="44">
        <f t="shared" ref="XT89:XT100" si="4016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17">SUM(XU89/12*$A$2)</f>
        <v>0</v>
      </c>
      <c r="XX89" s="44">
        <f t="shared" ref="XX89:XX100" si="4018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853"/>
        <v>0</v>
      </c>
      <c r="YF89" s="44">
        <f t="shared" si="3854"/>
        <v>0</v>
      </c>
      <c r="YG89" s="44">
        <f t="shared" si="3855"/>
        <v>0</v>
      </c>
      <c r="YH89" s="44">
        <f t="shared" ref="YH89:YH100" si="4019">SUM(XY89-XW89)</f>
        <v>0</v>
      </c>
      <c r="YI89" s="44">
        <f t="shared" ref="YI89:YI100" si="4020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21">SUM(YJ89/12*$A$2)</f>
        <v>0</v>
      </c>
      <c r="YM89" s="44">
        <f t="shared" ref="YM89:YM100" si="4022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858"/>
        <v>0</v>
      </c>
      <c r="YU89" s="44">
        <f t="shared" si="3859"/>
        <v>0</v>
      </c>
      <c r="YV89" s="44">
        <f t="shared" si="3860"/>
        <v>0</v>
      </c>
      <c r="YW89" s="44">
        <f t="shared" ref="YW89:YW100" si="4023">SUM(YN89-YL89)</f>
        <v>0</v>
      </c>
      <c r="YX89" s="44">
        <f t="shared" ref="YX89:YX100" si="4024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25">SUM(YY89/12*$A$2)</f>
        <v>0</v>
      </c>
      <c r="ZB89" s="44">
        <f t="shared" ref="ZB89:ZB100" si="4026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863"/>
        <v>0</v>
      </c>
      <c r="ZJ89" s="44">
        <f t="shared" si="3864"/>
        <v>0</v>
      </c>
      <c r="ZK89" s="44">
        <f t="shared" si="3865"/>
        <v>0</v>
      </c>
      <c r="ZL89" s="44">
        <f t="shared" si="3866"/>
        <v>0</v>
      </c>
      <c r="ZM89" s="44">
        <f t="shared" si="3648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>SUM(HB89,DA89,AS89,BW89,AD89,BH89,O89,NK89,LC89,LR89,NZ89,ET89,FI89,HQ89,JJ89,MG89,MV89,TT89,IF89,IU89,JY89,DP89,EE89,WQ89,WB89,UI89,UX89,RL89,TE89,VM89,OO89,PD89,PS89,QH89,FX89,QW89,GM89,SP89,XF89,XU89,SA89,CL89,KN89,YJ89,YY89)</f>
        <v>52</v>
      </c>
      <c r="AAD89" s="49">
        <f>SUM(HC89,DB89,AT89,BX89,AE89,BI89,P89,NL89,LD89,LS89,OA89,EU89,FJ89,HR89,JK89,MH89,MW89,TU89,IG89,IV89,JZ89,DQ89,EF89,WR89,WC89,UJ89,UY89,RM89,TF89,VN89,OP89,PE89,PT89,QI89,FY89,QX89,GN89,SQ89,XG89,XV89,SB89,CM89,KO89,YK89,YZ89)</f>
        <v>3205959.12</v>
      </c>
      <c r="AAE89" s="49">
        <f>SUM(HD89,DC89,AU89,BY89,AF89,BJ89,Q89,NM89,LE89,LT89,OB89,EV89,FK89,HS89,JL89,MI89,MX89,TV89,IH89,IW89,KA89,DR89,EG89,WS89,WD89,UK89,UZ89,RN89,TG89,VO89,OQ89,PF89,PU89,QJ89,FZ89,QY89,GO89,SR89,XH89,XW89,SC89,CN89,KP89,YL89,ZA89)</f>
        <v>8.6666666666666661</v>
      </c>
      <c r="AAF89" s="49">
        <f>SUM(HE89,DD89,AV89,BZ89,AG89,BK89,R89,NN89,LF89,LU89,OC89,EW89,FL89,HT89,JM89,MJ89,MY89,TW89,II89,IX89,KB89,DS89,EH89,WT89,WE89,UL89,VA89,RO89,TH89,VP89,OR89,PG89,PV89,QK89,GA89,QZ89,GP89,SS89,XI89,XX89,SD89,CO89,KQ89,YM89,ZB89)</f>
        <v>534326.52</v>
      </c>
      <c r="AAG89" s="49">
        <f>SUM(HF89,DE89,AW89,CA89,AH89,BL89,S89,NO89,LG89,LV89,OD89,EX89,FM89,HU89,JN89,MK89,MZ89,TX89,IJ89,IY89,KC89,DT89,EI89,WU89,WF89,UM89,VB89,RP89,TI89,VQ89,OS89,PH89,PW89,QL89,GB89,RA89,GQ89,ST89,XJ89,XY89,SE89,CP89,KR89,YN89,ZC89)</f>
        <v>14</v>
      </c>
      <c r="AAH89" s="49">
        <f>SUM(HG89,DF89,AX89,CB89,AI89,BM89,T89,NP89,LH89,LW89,OE89,EY89,FN89,HV89,JO89,ML89,NA89,TY89,IK89,IZ89,KD89,DU89,EJ89,WV89,WG89,UN89,VC89,RQ89,TJ89,VR89,OT89,PI89,PX89,QM89,GC89,RB89,GR89,SU89,XK89,XZ89,SF89,CQ89,KS89,YO89,ZD89)</f>
        <v>863142.84000000032</v>
      </c>
      <c r="AAI89" s="49">
        <f>SUM(HH89,DG89,AY89,CC89,AJ89,BN89,U89,NQ89,LI89,LX89,OF89,EZ89,FO89,HW89,JP89,MM89,NB89,TZ89,IL89,JA89,KE89,DV89,EK89,WW89,WH89,UO89,VD89,RR89,TK89,VS89,OU89,PJ89,PY89,QN89,GD89,RC89,GS89,SV89,XL89,YA89,SG89,CR89,KT89,YP89,ZE89)</f>
        <v>264</v>
      </c>
      <c r="AAJ89" s="49">
        <f>SUM(HI89,DH89,AZ89,CD89,AK89,BO89,V89,NR89,LJ89,LY89,OG89,FA89,FP89,HX89,JQ89,MN89,NC89,UA89,IM89,JB89,KF89,DW89,EL89,WX89,WI89,UP89,VE89,RS89,TL89,VT89,OV89,PK89,PZ89,QO89,GE89,RD89,GT89,SW89,XM89,YB89,SH89,CS89,KU89,YQ89,ZF89)</f>
        <v>0</v>
      </c>
      <c r="AAK89" s="49">
        <f>SUM(HJ89,DI89,BA89,CE89,AL89,BP89,W89,NS89,LK89,LZ89,OH89,FB89,FQ89,HY89,JR89,MO89,ND89,UB89,IN89,JC89,KG89,DX89,EM89,WY89,WJ89,UQ89,VF89,RT89,TM89,VU89,OW89,PL89,QA89,QP89,GF89,RE89,GU89,SX89,XN89,YC89,SI89,CT89,KV89,YR89,ZG89)</f>
        <v>0</v>
      </c>
      <c r="AAL89" s="49">
        <f>SUM(HK89,DJ89,BB89,CF89,AM89,BQ89,X89,NT89,LL89,MA89,OI89,FC89,FR89,HZ89,JS89,MP89,NE89,UC89,IO89,JD89,KH89,DY89,EN89,WZ89,WK89,UR89,VG89,RU89,TN89,VV89,OX89,PM89,QB89,QQ89,GG89,RF89,GV89,SY89,XO89,YD89,SJ89,CU89,KW89,YS89,ZH89)</f>
        <v>0</v>
      </c>
      <c r="AAM89" s="49">
        <f>SUM(HL89,DK89,BC89,CG89,AN89,BR89,Y89,NU89,LM89,MB89,OJ89,FD89,FS89,IA89,JT89,MQ89,NF89,UD89,IP89,JE89,KI89,DZ89,EO89,XA89,WL89,US89,VH89,RV89,TO89,VW89,OY89,PN89,QC89,QR89,GH89,RG89,GW89,SZ89,XP89,YE89,SK89,CV89,KX89,YT89,ZI89)</f>
        <v>152.36000000000001</v>
      </c>
      <c r="AAN89" s="49">
        <f>SUM(HM89,DL89,BD89,CH89,AO89,BS89,Z89,NV89,LN89,MC89,OK89,FE89,FT89,IB89,JU89,MR89,NG89,UE89,IQ89,JF89,KJ89,EA89,EP89,XB89,WM89,UT89,VI89,RW89,TP89,VX89,OZ89,PO89,QD89,QS89,GI89,RH89,GX89,TA89,XQ89,YF89,SL89,CW89,KY89,YU89,ZJ89)</f>
        <v>25.393333333333334</v>
      </c>
      <c r="AAO89" s="49">
        <f>SUM(HN89,DM89,BE89,CI89,AP89,BT89,AA89,NW89,LO89,MD89,OL89,FF89,FU89,IC89,JV89,MS89,NH89,UF89,IR89,JG89,KK89,EB89,EQ89,XC89,WN89,UU89,VJ89,RX89,TQ89,VY89,PA89,PP89,QE89,QT89,GJ89,RI89,GY89,TB89,XR89,YG89,SM89,CX89,KZ89,YV89,ZK89)</f>
        <v>41.02</v>
      </c>
      <c r="AAP89" s="44">
        <f t="shared" si="3867"/>
        <v>5.3333333333333339</v>
      </c>
      <c r="AAQ89" s="44">
        <f t="shared" si="3868"/>
        <v>328816.3200000003</v>
      </c>
    </row>
    <row r="90" spans="1:719" s="33" customFormat="1" ht="15" x14ac:dyDescent="0.25">
      <c r="A90" s="209"/>
      <c r="B90" s="247">
        <v>62</v>
      </c>
      <c r="C90" s="248" t="s">
        <v>653</v>
      </c>
      <c r="D90" s="260" t="s">
        <v>451</v>
      </c>
      <c r="E90" s="170">
        <v>15030</v>
      </c>
      <c r="F90" s="223">
        <v>3.14</v>
      </c>
      <c r="G90" s="319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45">
        <f>'СДП (план)'!O91</f>
        <v>0</v>
      </c>
      <c r="P90" s="45">
        <f>'СДП (план)'!P91</f>
        <v>0</v>
      </c>
      <c r="Q90" s="44">
        <f t="shared" si="3873"/>
        <v>0</v>
      </c>
      <c r="R90" s="44">
        <f t="shared" si="3874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651"/>
        <v>0</v>
      </c>
      <c r="Z90" s="44">
        <f t="shared" si="3652"/>
        <v>0</v>
      </c>
      <c r="AA90" s="44">
        <f t="shared" si="3653"/>
        <v>0</v>
      </c>
      <c r="AB90" s="44">
        <f t="shared" si="3654"/>
        <v>0</v>
      </c>
      <c r="AC90" s="44">
        <f t="shared" si="3655"/>
        <v>0</v>
      </c>
      <c r="AD90" s="169">
        <f>'СДП (план)'!Q91</f>
        <v>0</v>
      </c>
      <c r="AE90" s="169">
        <f>'СДП (план)'!R91</f>
        <v>0</v>
      </c>
      <c r="AF90" s="44">
        <f t="shared" si="3875"/>
        <v>0</v>
      </c>
      <c r="AG90" s="44">
        <f t="shared" si="3876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50"/>
        <v>0</v>
      </c>
      <c r="AO90" s="44">
        <f t="shared" si="3351"/>
        <v>0</v>
      </c>
      <c r="AP90" s="44">
        <f t="shared" si="3352"/>
        <v>0</v>
      </c>
      <c r="AQ90" s="44">
        <f t="shared" si="3353"/>
        <v>0</v>
      </c>
      <c r="AR90" s="44">
        <f t="shared" si="3354"/>
        <v>0</v>
      </c>
      <c r="AS90" s="45">
        <f>'СДП (план)'!S91</f>
        <v>0</v>
      </c>
      <c r="AT90" s="44">
        <f>'СДП (план)'!T91</f>
        <v>0</v>
      </c>
      <c r="AU90" s="44">
        <f t="shared" si="3877"/>
        <v>0</v>
      </c>
      <c r="AV90" s="44">
        <f t="shared" si="3878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657"/>
        <v>0</v>
      </c>
      <c r="BD90" s="44">
        <f t="shared" si="3658"/>
        <v>0</v>
      </c>
      <c r="BE90" s="44">
        <f t="shared" si="3659"/>
        <v>0</v>
      </c>
      <c r="BF90" s="44">
        <f t="shared" si="3660"/>
        <v>0</v>
      </c>
      <c r="BG90" s="44">
        <f t="shared" si="3361"/>
        <v>0</v>
      </c>
      <c r="BH90" s="104">
        <f>'СДП (план)'!U91</f>
        <v>43</v>
      </c>
      <c r="BI90" s="3">
        <f>'СДП (план)'!V91</f>
        <v>2841090.84</v>
      </c>
      <c r="BJ90" s="44">
        <f t="shared" si="3879"/>
        <v>7.166666666666667</v>
      </c>
      <c r="BK90" s="44">
        <f t="shared" si="3880"/>
        <v>473515.13999999996</v>
      </c>
      <c r="BL90" s="44">
        <f>VLOOKUP($C90,факт!$D$8:$JF$250,27,0)</f>
        <v>15</v>
      </c>
      <c r="BM90" s="44">
        <f>VLOOKUP($C90,факт!$D$8:$JF$250,28,0)</f>
        <v>991078.20000000007</v>
      </c>
      <c r="BN90" s="44">
        <f>VLOOKUP($C90,факт!$D$8:$JF$250,29,0)</f>
        <v>174</v>
      </c>
      <c r="BO90" s="44">
        <f>VLOOKUP($C90,факт!$D$8:$JF$250,30,0)</f>
        <v>0</v>
      </c>
      <c r="BP90" s="44">
        <f>VLOOKUP($C90,факт!$D$8:$JF$250,31,0)</f>
        <v>0</v>
      </c>
      <c r="BQ90" s="44">
        <f>VLOOKUP($C90,факт!$D$8:$JF$250,32,0)</f>
        <v>0</v>
      </c>
      <c r="BR90" s="44">
        <f t="shared" si="3663"/>
        <v>135.02000000000001</v>
      </c>
      <c r="BS90" s="44">
        <f t="shared" si="3664"/>
        <v>22.503333333333334</v>
      </c>
      <c r="BT90" s="44">
        <f t="shared" si="3665"/>
        <v>47.1</v>
      </c>
      <c r="BU90" s="44">
        <f>SUM(BL90-BJ90)</f>
        <v>7.833333333333333</v>
      </c>
      <c r="BV90" s="44">
        <f>SUM(BM90-BK90)</f>
        <v>517563.06000000011</v>
      </c>
      <c r="BW90" s="45">
        <f>'СДП (план)'!W91</f>
        <v>0</v>
      </c>
      <c r="BX90" s="44">
        <f>'СДП (план)'!X91</f>
        <v>0</v>
      </c>
      <c r="BY90" s="44">
        <f t="shared" si="3881"/>
        <v>0</v>
      </c>
      <c r="BZ90" s="44">
        <f t="shared" si="3882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667"/>
        <v>0</v>
      </c>
      <c r="CH90" s="44">
        <f t="shared" si="3668"/>
        <v>0</v>
      </c>
      <c r="CI90" s="44">
        <f t="shared" si="3669"/>
        <v>0</v>
      </c>
      <c r="CJ90" s="44">
        <f t="shared" si="3883"/>
        <v>0</v>
      </c>
      <c r="CK90" s="44">
        <f t="shared" si="3884"/>
        <v>0</v>
      </c>
      <c r="CL90" s="47">
        <f>'СДП (план)'!Y91</f>
        <v>0</v>
      </c>
      <c r="CM90" s="44">
        <f>'СДП (план)'!Z91</f>
        <v>0</v>
      </c>
      <c r="CN90" s="44">
        <f t="shared" si="3885"/>
        <v>0</v>
      </c>
      <c r="CO90" s="44">
        <f t="shared" si="3886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672"/>
        <v>0</v>
      </c>
      <c r="CW90" s="44">
        <f t="shared" si="3673"/>
        <v>0</v>
      </c>
      <c r="CX90" s="44">
        <f t="shared" si="3674"/>
        <v>0</v>
      </c>
      <c r="CY90" s="44">
        <f t="shared" si="3887"/>
        <v>0</v>
      </c>
      <c r="CZ90" s="44">
        <f t="shared" si="3888"/>
        <v>0</v>
      </c>
      <c r="DA90" s="46">
        <f>'СДП (план)'!AA91</f>
        <v>0</v>
      </c>
      <c r="DB90" s="46">
        <f>'СДП (план)'!AB91</f>
        <v>0</v>
      </c>
      <c r="DC90" s="44">
        <f t="shared" si="3889"/>
        <v>0</v>
      </c>
      <c r="DD90" s="44">
        <f t="shared" si="3890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677"/>
        <v>0</v>
      </c>
      <c r="DL90" s="44">
        <f t="shared" si="3678"/>
        <v>0</v>
      </c>
      <c r="DM90" s="44">
        <f t="shared" si="3679"/>
        <v>0</v>
      </c>
      <c r="DN90" s="44">
        <f t="shared" si="3891"/>
        <v>0</v>
      </c>
      <c r="DO90" s="44">
        <f t="shared" si="3892"/>
        <v>0</v>
      </c>
      <c r="DP90" s="5">
        <f>'СДП (план)'!AC91</f>
        <v>0</v>
      </c>
      <c r="DQ90" s="3">
        <f>'СДП (план)'!AD91</f>
        <v>0</v>
      </c>
      <c r="DR90" s="44">
        <f t="shared" si="3893"/>
        <v>0</v>
      </c>
      <c r="DS90" s="44">
        <f t="shared" si="3894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682"/>
        <v>0</v>
      </c>
      <c r="EA90" s="44">
        <f t="shared" si="3683"/>
        <v>0</v>
      </c>
      <c r="EB90" s="44">
        <f t="shared" si="3684"/>
        <v>0</v>
      </c>
      <c r="EC90" s="44">
        <f t="shared" si="3895"/>
        <v>0</v>
      </c>
      <c r="ED90" s="44">
        <f t="shared" si="3896"/>
        <v>0</v>
      </c>
      <c r="EE90" s="44">
        <f>'СДП (план)'!CY91</f>
        <v>0</v>
      </c>
      <c r="EF90" s="44">
        <f>'СДП (план)'!CZ91</f>
        <v>0</v>
      </c>
      <c r="EG90" s="44">
        <f t="shared" si="3897"/>
        <v>0</v>
      </c>
      <c r="EH90" s="44">
        <f t="shared" si="3898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899"/>
        <v>0</v>
      </c>
      <c r="EW90" s="44">
        <f t="shared" si="3900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689"/>
        <v>0</v>
      </c>
      <c r="FE90" s="44">
        <f t="shared" si="3690"/>
        <v>0</v>
      </c>
      <c r="FF90" s="44">
        <f t="shared" si="3691"/>
        <v>0</v>
      </c>
      <c r="FG90" s="44">
        <f t="shared" si="3692"/>
        <v>0</v>
      </c>
      <c r="FH90" s="44">
        <f t="shared" si="3403"/>
        <v>0</v>
      </c>
      <c r="FI90" s="5">
        <f>'СДП (план)'!AG91</f>
        <v>0</v>
      </c>
      <c r="FJ90" s="3">
        <f>'СДП (план)'!AH91</f>
        <v>0</v>
      </c>
      <c r="FK90" s="44">
        <f t="shared" si="3901"/>
        <v>0</v>
      </c>
      <c r="FL90" s="44">
        <f t="shared" si="3902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694"/>
        <v>0</v>
      </c>
      <c r="FT90" s="44">
        <f t="shared" si="3695"/>
        <v>0</v>
      </c>
      <c r="FU90" s="44">
        <f t="shared" si="3696"/>
        <v>0</v>
      </c>
      <c r="FV90" s="44">
        <f t="shared" si="3697"/>
        <v>0</v>
      </c>
      <c r="FW90" s="44">
        <f t="shared" si="3698"/>
        <v>0</v>
      </c>
      <c r="FX90" s="5">
        <f>'СДП (план)'!AI91</f>
        <v>0</v>
      </c>
      <c r="FY90" s="3">
        <f>'СДП (план)'!AJ91</f>
        <v>0</v>
      </c>
      <c r="FZ90" s="44">
        <f t="shared" si="3903"/>
        <v>0</v>
      </c>
      <c r="GA90" s="44">
        <f t="shared" si="3904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13"/>
        <v>0</v>
      </c>
      <c r="GI90" s="44">
        <f t="shared" si="3414"/>
        <v>0</v>
      </c>
      <c r="GJ90" s="44">
        <f t="shared" si="3415"/>
        <v>0</v>
      </c>
      <c r="GK90" s="44">
        <f t="shared" si="3416"/>
        <v>0</v>
      </c>
      <c r="GL90" s="44">
        <f t="shared" si="3417"/>
        <v>0</v>
      </c>
      <c r="GM90" s="45">
        <f>'СДП (план)'!AK91</f>
        <v>0</v>
      </c>
      <c r="GN90" s="44">
        <f>'СДП (план)'!AL91</f>
        <v>0</v>
      </c>
      <c r="GO90" s="44">
        <f t="shared" si="3905"/>
        <v>0</v>
      </c>
      <c r="GP90" s="44">
        <f t="shared" si="3906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01"/>
        <v>0</v>
      </c>
      <c r="GX90" s="44">
        <f t="shared" si="3702"/>
        <v>0</v>
      </c>
      <c r="GY90" s="44">
        <f t="shared" si="3703"/>
        <v>0</v>
      </c>
      <c r="GZ90" s="44">
        <f t="shared" si="3907"/>
        <v>0</v>
      </c>
      <c r="HA90" s="44">
        <f t="shared" si="3908"/>
        <v>0</v>
      </c>
      <c r="HB90" s="46">
        <f>'СДП (план)'!AM91</f>
        <v>0</v>
      </c>
      <c r="HC90" s="141">
        <f>'СДП (план)'!AN91</f>
        <v>0</v>
      </c>
      <c r="HD90" s="44">
        <f t="shared" si="3909"/>
        <v>0</v>
      </c>
      <c r="HE90" s="44">
        <f t="shared" si="3910"/>
        <v>0</v>
      </c>
      <c r="HF90" s="44"/>
      <c r="HG90" s="44"/>
      <c r="HH90" s="44"/>
      <c r="HI90" s="44"/>
      <c r="HJ90" s="44"/>
      <c r="HK90" s="44"/>
      <c r="HL90" s="44">
        <f t="shared" si="3706"/>
        <v>0</v>
      </c>
      <c r="HM90" s="44">
        <f t="shared" si="3707"/>
        <v>0</v>
      </c>
      <c r="HN90" s="44">
        <f t="shared" si="3708"/>
        <v>0</v>
      </c>
      <c r="HO90" s="44">
        <f t="shared" si="3911"/>
        <v>0</v>
      </c>
      <c r="HP90" s="44">
        <f t="shared" si="3912"/>
        <v>0</v>
      </c>
      <c r="HQ90" s="45">
        <f>'СДП (план)'!AO91</f>
        <v>0</v>
      </c>
      <c r="HR90" s="44">
        <f>'СДП (план)'!AP91</f>
        <v>0</v>
      </c>
      <c r="HS90" s="44">
        <f t="shared" si="3913"/>
        <v>0</v>
      </c>
      <c r="HT90" s="44">
        <f t="shared" si="3914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11"/>
        <v>0</v>
      </c>
      <c r="IB90" s="44">
        <f t="shared" si="3712"/>
        <v>0</v>
      </c>
      <c r="IC90" s="44">
        <f t="shared" si="3713"/>
        <v>0</v>
      </c>
      <c r="ID90" s="44">
        <f t="shared" si="3915"/>
        <v>0</v>
      </c>
      <c r="IE90" s="44">
        <f t="shared" si="3916"/>
        <v>0</v>
      </c>
      <c r="IF90" s="45">
        <f>'СДП (план)'!AQ91</f>
        <v>0</v>
      </c>
      <c r="IG90" s="44">
        <f>'СДП (план)'!AR91</f>
        <v>0</v>
      </c>
      <c r="IH90" s="44">
        <f t="shared" si="3917"/>
        <v>0</v>
      </c>
      <c r="II90" s="44">
        <f t="shared" si="3918"/>
        <v>0</v>
      </c>
      <c r="IJ90" s="44"/>
      <c r="IK90" s="44"/>
      <c r="IL90" s="44"/>
      <c r="IM90" s="44"/>
      <c r="IN90" s="44"/>
      <c r="IO90" s="44"/>
      <c r="IP90" s="44">
        <f t="shared" si="3716"/>
        <v>0</v>
      </c>
      <c r="IQ90" s="44">
        <f t="shared" si="3717"/>
        <v>0</v>
      </c>
      <c r="IR90" s="44">
        <f t="shared" si="3718"/>
        <v>0</v>
      </c>
      <c r="IS90" s="44">
        <f t="shared" si="3919"/>
        <v>0</v>
      </c>
      <c r="IT90" s="44">
        <f t="shared" si="3920"/>
        <v>0</v>
      </c>
      <c r="IU90" s="45">
        <f>'СДП (план)'!AS91</f>
        <v>0</v>
      </c>
      <c r="IV90" s="44">
        <f>'СДП (план)'!AT91</f>
        <v>0</v>
      </c>
      <c r="IW90" s="44">
        <f t="shared" si="3921"/>
        <v>0</v>
      </c>
      <c r="IX90" s="44">
        <f t="shared" si="3922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21"/>
        <v>0</v>
      </c>
      <c r="JF90" s="44">
        <f t="shared" si="3722"/>
        <v>0</v>
      </c>
      <c r="JG90" s="44">
        <f t="shared" si="3723"/>
        <v>0</v>
      </c>
      <c r="JH90" s="44">
        <f t="shared" si="3923"/>
        <v>0</v>
      </c>
      <c r="JI90" s="44">
        <f t="shared" si="3924"/>
        <v>0</v>
      </c>
      <c r="JJ90" s="5">
        <f>'СДП (план)'!AU91</f>
        <v>0</v>
      </c>
      <c r="JK90" s="3">
        <f>'СДП (план)'!AV91</f>
        <v>0</v>
      </c>
      <c r="JL90" s="44">
        <f t="shared" si="3925"/>
        <v>0</v>
      </c>
      <c r="JM90" s="44">
        <f t="shared" si="3926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26"/>
        <v>0</v>
      </c>
      <c r="JU90" s="44">
        <f t="shared" si="3727"/>
        <v>0</v>
      </c>
      <c r="JV90" s="44">
        <f t="shared" si="3728"/>
        <v>0</v>
      </c>
      <c r="JW90" s="44">
        <f t="shared" si="3927"/>
        <v>0</v>
      </c>
      <c r="JX90" s="44">
        <f t="shared" si="3928"/>
        <v>0</v>
      </c>
      <c r="JY90" s="5">
        <f>'СДП (план)'!AW91</f>
        <v>0</v>
      </c>
      <c r="JZ90" s="3">
        <f>'СДП (план)'!AX91</f>
        <v>0</v>
      </c>
      <c r="KA90" s="44">
        <f t="shared" si="3929"/>
        <v>0</v>
      </c>
      <c r="KB90" s="44">
        <f t="shared" si="3930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31"/>
        <v>0</v>
      </c>
      <c r="KJ90" s="44">
        <f t="shared" si="3732"/>
        <v>0</v>
      </c>
      <c r="KK90" s="44">
        <f t="shared" si="3733"/>
        <v>0</v>
      </c>
      <c r="KL90" s="44">
        <f t="shared" si="3931"/>
        <v>0</v>
      </c>
      <c r="KM90" s="44">
        <f t="shared" si="3932"/>
        <v>0</v>
      </c>
      <c r="KN90" s="5">
        <f>'СДП (план)'!AY91</f>
        <v>0</v>
      </c>
      <c r="KO90" s="3">
        <f>'СДП (план)'!AZ91</f>
        <v>0</v>
      </c>
      <c r="KP90" s="44">
        <f t="shared" si="3933"/>
        <v>0</v>
      </c>
      <c r="KQ90" s="44">
        <f t="shared" si="3934"/>
        <v>0</v>
      </c>
      <c r="KR90" s="44"/>
      <c r="KS90" s="44"/>
      <c r="KT90" s="44"/>
      <c r="KU90" s="44"/>
      <c r="KV90" s="44"/>
      <c r="KW90" s="44"/>
      <c r="KX90" s="44">
        <f t="shared" si="3736"/>
        <v>0</v>
      </c>
      <c r="KY90" s="44">
        <f t="shared" si="3737"/>
        <v>0</v>
      </c>
      <c r="KZ90" s="44">
        <f t="shared" si="3738"/>
        <v>0</v>
      </c>
      <c r="LA90" s="44">
        <f t="shared" si="3935"/>
        <v>0</v>
      </c>
      <c r="LB90" s="44">
        <f t="shared" si="3936"/>
        <v>0</v>
      </c>
      <c r="LC90" s="45">
        <f>'СДП (план)'!BA91</f>
        <v>0</v>
      </c>
      <c r="LD90" s="44">
        <f>'СДП (план)'!BB91</f>
        <v>0</v>
      </c>
      <c r="LE90" s="44">
        <f t="shared" si="3937"/>
        <v>0</v>
      </c>
      <c r="LF90" s="44">
        <f t="shared" si="3938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741"/>
        <v>0</v>
      </c>
      <c r="LN90" s="44">
        <f t="shared" si="3742"/>
        <v>0</v>
      </c>
      <c r="LO90" s="44">
        <f t="shared" si="3743"/>
        <v>0</v>
      </c>
      <c r="LP90" s="44">
        <f t="shared" si="3939"/>
        <v>0</v>
      </c>
      <c r="LQ90" s="44">
        <f t="shared" si="3940"/>
        <v>0</v>
      </c>
      <c r="LR90" s="45">
        <f>'СДП (план)'!BC91</f>
        <v>0</v>
      </c>
      <c r="LS90" s="44">
        <f>'СДП (план)'!BD91</f>
        <v>0</v>
      </c>
      <c r="LT90" s="44">
        <f t="shared" si="3941"/>
        <v>0</v>
      </c>
      <c r="LU90" s="44">
        <f t="shared" si="3942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746"/>
        <v>0</v>
      </c>
      <c r="MC90" s="44">
        <f t="shared" si="3747"/>
        <v>0</v>
      </c>
      <c r="MD90" s="44">
        <f t="shared" si="3748"/>
        <v>0</v>
      </c>
      <c r="ME90" s="44">
        <f t="shared" si="3943"/>
        <v>0</v>
      </c>
      <c r="MF90" s="44">
        <f t="shared" si="3944"/>
        <v>0</v>
      </c>
      <c r="MG90" s="47">
        <f>'СДП (план)'!BE91</f>
        <v>0</v>
      </c>
      <c r="MH90" s="47">
        <f>'СДП (план)'!BF91</f>
        <v>0</v>
      </c>
      <c r="MI90" s="44">
        <f t="shared" si="3945"/>
        <v>0</v>
      </c>
      <c r="MJ90" s="44">
        <f t="shared" si="3946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751"/>
        <v>0</v>
      </c>
      <c r="MR90" s="44">
        <f t="shared" si="3752"/>
        <v>0</v>
      </c>
      <c r="MS90" s="44">
        <f t="shared" si="3753"/>
        <v>0</v>
      </c>
      <c r="MT90" s="44">
        <f t="shared" si="3947"/>
        <v>0</v>
      </c>
      <c r="MU90" s="44">
        <f t="shared" si="3948"/>
        <v>0</v>
      </c>
      <c r="MV90" s="47">
        <f>'СДП (план)'!BG91</f>
        <v>0</v>
      </c>
      <c r="MW90" s="47">
        <f>'СДП (план)'!BH91</f>
        <v>0</v>
      </c>
      <c r="MX90" s="44">
        <f t="shared" si="3949"/>
        <v>0</v>
      </c>
      <c r="MY90" s="44">
        <f t="shared" si="3950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756"/>
        <v>0</v>
      </c>
      <c r="NG90" s="44">
        <f t="shared" si="3757"/>
        <v>0</v>
      </c>
      <c r="NH90" s="44">
        <f t="shared" si="3758"/>
        <v>0</v>
      </c>
      <c r="NI90" s="44">
        <f t="shared" si="3951"/>
        <v>0</v>
      </c>
      <c r="NJ90" s="44">
        <f t="shared" si="3952"/>
        <v>0</v>
      </c>
      <c r="NK90" s="45">
        <f>'СДП (план)'!BI91</f>
        <v>0</v>
      </c>
      <c r="NL90" s="44">
        <f>'СДП (план)'!BJ91</f>
        <v>0</v>
      </c>
      <c r="NM90" s="44">
        <f t="shared" si="3953"/>
        <v>0</v>
      </c>
      <c r="NN90" s="44">
        <f t="shared" si="3954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761"/>
        <v>0</v>
      </c>
      <c r="NV90" s="44">
        <f t="shared" si="3762"/>
        <v>0</v>
      </c>
      <c r="NW90" s="44">
        <f t="shared" si="3763"/>
        <v>0</v>
      </c>
      <c r="NX90" s="44">
        <f t="shared" si="3955"/>
        <v>0</v>
      </c>
      <c r="NY90" s="44">
        <f t="shared" si="3956"/>
        <v>0</v>
      </c>
      <c r="NZ90" s="45">
        <f>'СДП (план)'!BK91</f>
        <v>0</v>
      </c>
      <c r="OA90" s="44">
        <f>'СДП (план)'!BL91</f>
        <v>0</v>
      </c>
      <c r="OB90" s="44">
        <f t="shared" si="3957"/>
        <v>0</v>
      </c>
      <c r="OC90" s="44">
        <f t="shared" si="3958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766"/>
        <v>0</v>
      </c>
      <c r="OK90" s="44">
        <f t="shared" si="3767"/>
        <v>0</v>
      </c>
      <c r="OL90" s="44">
        <f t="shared" si="3768"/>
        <v>0</v>
      </c>
      <c r="OM90" s="44">
        <f t="shared" si="3959"/>
        <v>0</v>
      </c>
      <c r="ON90" s="44">
        <f t="shared" si="3960"/>
        <v>0</v>
      </c>
      <c r="OO90" s="45">
        <f>'СДП (план)'!BM91</f>
        <v>0</v>
      </c>
      <c r="OP90" s="44">
        <f>'СДП (план)'!BN91</f>
        <v>0</v>
      </c>
      <c r="OQ90" s="44">
        <f t="shared" si="3961"/>
        <v>0</v>
      </c>
      <c r="OR90" s="44">
        <f t="shared" si="3962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771"/>
        <v>0</v>
      </c>
      <c r="OZ90" s="44">
        <f t="shared" si="3772"/>
        <v>0</v>
      </c>
      <c r="PA90" s="44">
        <f t="shared" si="3773"/>
        <v>0</v>
      </c>
      <c r="PB90" s="44">
        <f t="shared" si="3963"/>
        <v>0</v>
      </c>
      <c r="PC90" s="44">
        <f t="shared" si="3964"/>
        <v>0</v>
      </c>
      <c r="PD90" s="45">
        <f>'СДП (план)'!BO91</f>
        <v>0</v>
      </c>
      <c r="PE90" s="44">
        <f>'СДП (план)'!BP91</f>
        <v>0</v>
      </c>
      <c r="PF90" s="44">
        <f t="shared" si="3965"/>
        <v>0</v>
      </c>
      <c r="PG90" s="44">
        <f t="shared" si="3966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776"/>
        <v>0</v>
      </c>
      <c r="PO90" s="44">
        <f t="shared" si="3777"/>
        <v>0</v>
      </c>
      <c r="PP90" s="44">
        <f t="shared" si="3778"/>
        <v>0</v>
      </c>
      <c r="PQ90" s="44">
        <f t="shared" si="3967"/>
        <v>0</v>
      </c>
      <c r="PR90" s="44">
        <f t="shared" si="3968"/>
        <v>0</v>
      </c>
      <c r="PS90" s="45">
        <f>'СДП (план)'!BQ91</f>
        <v>0</v>
      </c>
      <c r="PT90" s="44">
        <f>'СДП (план)'!BR91</f>
        <v>0</v>
      </c>
      <c r="PU90" s="44">
        <f t="shared" si="3969"/>
        <v>0</v>
      </c>
      <c r="PV90" s="44">
        <f t="shared" si="3970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781"/>
        <v>0</v>
      </c>
      <c r="QD90" s="44">
        <f t="shared" si="3782"/>
        <v>0</v>
      </c>
      <c r="QE90" s="44">
        <f t="shared" si="3783"/>
        <v>0</v>
      </c>
      <c r="QF90" s="44">
        <f t="shared" si="3784"/>
        <v>0</v>
      </c>
      <c r="QG90" s="44">
        <f t="shared" si="3785"/>
        <v>0</v>
      </c>
      <c r="QH90" s="45">
        <f>'СДП (план)'!BS91</f>
        <v>0</v>
      </c>
      <c r="QI90" s="44">
        <f>'СДП (план)'!BT91</f>
        <v>0</v>
      </c>
      <c r="QJ90" s="44">
        <f t="shared" si="3971"/>
        <v>0</v>
      </c>
      <c r="QK90" s="44">
        <f t="shared" si="3972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787"/>
        <v>0</v>
      </c>
      <c r="QS90" s="44">
        <f t="shared" si="3788"/>
        <v>0</v>
      </c>
      <c r="QT90" s="44">
        <f t="shared" si="3789"/>
        <v>0</v>
      </c>
      <c r="QU90" s="44">
        <f t="shared" si="3790"/>
        <v>0</v>
      </c>
      <c r="QV90" s="44">
        <f t="shared" si="3543"/>
        <v>0</v>
      </c>
      <c r="QW90" s="45">
        <f>'СДП (план)'!BU91</f>
        <v>0</v>
      </c>
      <c r="QX90" s="44">
        <f>'СДП (план)'!BV91</f>
        <v>0</v>
      </c>
      <c r="QY90" s="44">
        <f t="shared" si="3973"/>
        <v>0</v>
      </c>
      <c r="QZ90" s="44">
        <f t="shared" si="3974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792"/>
        <v>0</v>
      </c>
      <c r="RH90" s="44">
        <f t="shared" si="3793"/>
        <v>0</v>
      </c>
      <c r="RI90" s="44">
        <f t="shared" si="3794"/>
        <v>0</v>
      </c>
      <c r="RJ90" s="44">
        <f t="shared" si="3795"/>
        <v>0</v>
      </c>
      <c r="RK90" s="44">
        <f t="shared" si="3550"/>
        <v>0</v>
      </c>
      <c r="RL90" s="45">
        <f>'СДП (план)'!BW91</f>
        <v>0</v>
      </c>
      <c r="RM90" s="44">
        <f>'СДП (план)'!BX91</f>
        <v>0</v>
      </c>
      <c r="RN90" s="44">
        <f t="shared" si="3975"/>
        <v>0</v>
      </c>
      <c r="RO90" s="44">
        <f t="shared" si="3976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797"/>
        <v>0</v>
      </c>
      <c r="RW90" s="44">
        <f t="shared" si="3798"/>
        <v>0</v>
      </c>
      <c r="RX90" s="44">
        <f t="shared" si="3799"/>
        <v>0</v>
      </c>
      <c r="RY90" s="44">
        <f t="shared" si="3977"/>
        <v>0</v>
      </c>
      <c r="RZ90" s="44">
        <f t="shared" si="3978"/>
        <v>0</v>
      </c>
      <c r="SA90" s="45">
        <f>'СДП (план)'!BY91</f>
        <v>0</v>
      </c>
      <c r="SB90" s="44">
        <f>'СДП (план)'!BZ91</f>
        <v>0</v>
      </c>
      <c r="SC90" s="44">
        <f t="shared" si="3979"/>
        <v>0</v>
      </c>
      <c r="SD90" s="44">
        <f t="shared" si="3980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02"/>
        <v>0</v>
      </c>
      <c r="SL90" s="44">
        <f t="shared" si="3803"/>
        <v>0</v>
      </c>
      <c r="SM90" s="44">
        <f t="shared" si="3804"/>
        <v>0</v>
      </c>
      <c r="SN90" s="44">
        <f t="shared" si="3981"/>
        <v>0</v>
      </c>
      <c r="SO90" s="44">
        <f t="shared" si="3982"/>
        <v>0</v>
      </c>
      <c r="SP90" s="45">
        <f>'СДП (план)'!CA91</f>
        <v>0</v>
      </c>
      <c r="SQ90" s="44">
        <f>'СДП (план)'!CB91</f>
        <v>0</v>
      </c>
      <c r="SR90" s="44">
        <f t="shared" si="3983"/>
        <v>0</v>
      </c>
      <c r="SS90" s="44">
        <f t="shared" si="3984"/>
        <v>0</v>
      </c>
      <c r="ST90" s="44"/>
      <c r="SU90" s="44"/>
      <c r="SV90" s="44"/>
      <c r="SW90" s="44"/>
      <c r="SX90" s="44"/>
      <c r="SY90" s="44"/>
      <c r="SZ90" s="44">
        <f t="shared" si="3807"/>
        <v>0</v>
      </c>
      <c r="TA90" s="44">
        <f t="shared" si="3808"/>
        <v>0</v>
      </c>
      <c r="TB90" s="44">
        <f t="shared" si="3809"/>
        <v>0</v>
      </c>
      <c r="TC90" s="44">
        <f t="shared" si="3985"/>
        <v>0</v>
      </c>
      <c r="TD90" s="44">
        <f t="shared" si="3986"/>
        <v>0</v>
      </c>
      <c r="TE90" s="45">
        <f>'СДП (план)'!CC91</f>
        <v>0</v>
      </c>
      <c r="TF90" s="44">
        <f>'СДП (план)'!CD91</f>
        <v>0</v>
      </c>
      <c r="TG90" s="44">
        <f t="shared" si="3987"/>
        <v>0</v>
      </c>
      <c r="TH90" s="44">
        <f t="shared" si="3988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12"/>
        <v>0</v>
      </c>
      <c r="TP90" s="44">
        <f t="shared" si="3813"/>
        <v>0</v>
      </c>
      <c r="TQ90" s="44">
        <f t="shared" si="3814"/>
        <v>0</v>
      </c>
      <c r="TR90" s="44">
        <f t="shared" si="3989"/>
        <v>0</v>
      </c>
      <c r="TS90" s="44">
        <f t="shared" si="3990"/>
        <v>0</v>
      </c>
      <c r="TT90" s="47">
        <f>'СДП (план)'!CE91</f>
        <v>0</v>
      </c>
      <c r="TU90" s="47">
        <f>'СДП (план)'!CF91</f>
        <v>0</v>
      </c>
      <c r="TV90" s="44">
        <f t="shared" si="3991"/>
        <v>0</v>
      </c>
      <c r="TW90" s="44">
        <f t="shared" si="3992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17"/>
        <v>0</v>
      </c>
      <c r="UE90" s="44">
        <f t="shared" si="3818"/>
        <v>0</v>
      </c>
      <c r="UF90" s="44">
        <f t="shared" si="3819"/>
        <v>0</v>
      </c>
      <c r="UG90" s="44">
        <f t="shared" si="3993"/>
        <v>0</v>
      </c>
      <c r="UH90" s="44">
        <f t="shared" si="3994"/>
        <v>0</v>
      </c>
      <c r="UI90" s="45">
        <f>'СДП (план)'!CG91</f>
        <v>0</v>
      </c>
      <c r="UJ90" s="44">
        <f>'СДП (план)'!CH91</f>
        <v>0</v>
      </c>
      <c r="UK90" s="44">
        <f t="shared" si="3995"/>
        <v>0</v>
      </c>
      <c r="UL90" s="44">
        <f t="shared" si="3996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22"/>
        <v>0</v>
      </c>
      <c r="UT90" s="44">
        <f t="shared" si="3823"/>
        <v>0</v>
      </c>
      <c r="UU90" s="44">
        <f t="shared" si="3824"/>
        <v>0</v>
      </c>
      <c r="UV90" s="44">
        <f t="shared" si="3997"/>
        <v>0</v>
      </c>
      <c r="UW90" s="44">
        <f t="shared" si="3998"/>
        <v>0</v>
      </c>
      <c r="UX90" s="45">
        <f>'СДП (план)'!CI91</f>
        <v>0</v>
      </c>
      <c r="UY90" s="44">
        <f>'СДП (план)'!CJ91</f>
        <v>0</v>
      </c>
      <c r="UZ90" s="44">
        <f t="shared" si="3999"/>
        <v>0</v>
      </c>
      <c r="VA90" s="44">
        <f t="shared" si="4000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27"/>
        <v>0</v>
      </c>
      <c r="VI90" s="44">
        <f t="shared" si="3828"/>
        <v>0</v>
      </c>
      <c r="VJ90" s="44">
        <f t="shared" si="3829"/>
        <v>0</v>
      </c>
      <c r="VK90" s="44">
        <f t="shared" si="3830"/>
        <v>0</v>
      </c>
      <c r="VL90" s="44">
        <f t="shared" si="3831"/>
        <v>0</v>
      </c>
      <c r="VM90" s="45">
        <f>'СДП (план)'!CK91</f>
        <v>0</v>
      </c>
      <c r="VN90" s="44">
        <f>'СДП (план)'!CL91</f>
        <v>0</v>
      </c>
      <c r="VO90" s="44">
        <f t="shared" si="4001"/>
        <v>0</v>
      </c>
      <c r="VP90" s="44">
        <f t="shared" si="4002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33"/>
        <v>0</v>
      </c>
      <c r="VX90" s="44">
        <f t="shared" si="3834"/>
        <v>0</v>
      </c>
      <c r="VY90" s="44">
        <f t="shared" si="3835"/>
        <v>0</v>
      </c>
      <c r="VZ90" s="44">
        <f t="shared" si="4003"/>
        <v>0</v>
      </c>
      <c r="WA90" s="44">
        <f t="shared" si="4004"/>
        <v>0</v>
      </c>
      <c r="WB90" s="45">
        <f>'СДП (план)'!CM91</f>
        <v>0</v>
      </c>
      <c r="WC90" s="44">
        <f>'СДП (план)'!CN91</f>
        <v>0</v>
      </c>
      <c r="WD90" s="44">
        <f t="shared" si="4005"/>
        <v>0</v>
      </c>
      <c r="WE90" s="44">
        <f t="shared" si="4006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838"/>
        <v>0</v>
      </c>
      <c r="WM90" s="44">
        <f t="shared" si="3839"/>
        <v>0</v>
      </c>
      <c r="WN90" s="44">
        <f t="shared" si="3840"/>
        <v>0</v>
      </c>
      <c r="WO90" s="44">
        <f t="shared" si="4007"/>
        <v>0</v>
      </c>
      <c r="WP90" s="44">
        <f t="shared" si="4008"/>
        <v>0</v>
      </c>
      <c r="WQ90" s="45">
        <f>'СДП (план)'!CO91</f>
        <v>0</v>
      </c>
      <c r="WR90" s="44">
        <f>'СДП (план)'!CP91</f>
        <v>0</v>
      </c>
      <c r="WS90" s="44">
        <f t="shared" si="4009"/>
        <v>0</v>
      </c>
      <c r="WT90" s="44">
        <f t="shared" si="4010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843"/>
        <v>0</v>
      </c>
      <c r="XB90" s="44">
        <f t="shared" si="3844"/>
        <v>0</v>
      </c>
      <c r="XC90" s="44">
        <f t="shared" si="3845"/>
        <v>0</v>
      </c>
      <c r="XD90" s="44">
        <f t="shared" si="4011"/>
        <v>0</v>
      </c>
      <c r="XE90" s="44">
        <f t="shared" si="4012"/>
        <v>0</v>
      </c>
      <c r="XF90" s="45">
        <f>'СДП (план)'!CQ91</f>
        <v>0</v>
      </c>
      <c r="XG90" s="44">
        <f>'СДП (план)'!CR91</f>
        <v>0</v>
      </c>
      <c r="XH90" s="44">
        <f t="shared" si="4013"/>
        <v>0</v>
      </c>
      <c r="XI90" s="44">
        <f t="shared" si="4014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848"/>
        <v>0</v>
      </c>
      <c r="XQ90" s="44">
        <f t="shared" si="3849"/>
        <v>0</v>
      </c>
      <c r="XR90" s="44">
        <f t="shared" si="3850"/>
        <v>0</v>
      </c>
      <c r="XS90" s="44">
        <f t="shared" si="4015"/>
        <v>0</v>
      </c>
      <c r="XT90" s="44">
        <f t="shared" si="4016"/>
        <v>0</v>
      </c>
      <c r="XU90" s="5">
        <f>'СДП (план)'!CS91</f>
        <v>0</v>
      </c>
      <c r="XV90" s="3">
        <f>'СДП (план)'!CT91</f>
        <v>0</v>
      </c>
      <c r="XW90" s="44">
        <f t="shared" si="4017"/>
        <v>0</v>
      </c>
      <c r="XX90" s="44">
        <f t="shared" si="4018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853"/>
        <v>0</v>
      </c>
      <c r="YF90" s="44">
        <f t="shared" si="3854"/>
        <v>0</v>
      </c>
      <c r="YG90" s="44">
        <f t="shared" si="3855"/>
        <v>0</v>
      </c>
      <c r="YH90" s="44">
        <f t="shared" si="4019"/>
        <v>0</v>
      </c>
      <c r="YI90" s="44">
        <f t="shared" si="4020"/>
        <v>0</v>
      </c>
      <c r="YJ90" s="3">
        <f>'СДП (план)'!CU91</f>
        <v>0</v>
      </c>
      <c r="YK90" s="3">
        <f>'СДП (план)'!CV91</f>
        <v>0</v>
      </c>
      <c r="YL90" s="44">
        <f t="shared" si="4021"/>
        <v>0</v>
      </c>
      <c r="YM90" s="44">
        <f t="shared" si="4022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858"/>
        <v>0</v>
      </c>
      <c r="YU90" s="44">
        <f t="shared" si="3859"/>
        <v>0</v>
      </c>
      <c r="YV90" s="44">
        <f t="shared" si="3860"/>
        <v>0</v>
      </c>
      <c r="YW90" s="44">
        <f t="shared" si="4023"/>
        <v>0</v>
      </c>
      <c r="YX90" s="44">
        <f t="shared" si="4024"/>
        <v>0</v>
      </c>
      <c r="YY90" s="44">
        <f>'СДП (план)'!CW91</f>
        <v>0</v>
      </c>
      <c r="YZ90" s="44">
        <f>'СДП (план)'!CX91</f>
        <v>0</v>
      </c>
      <c r="ZA90" s="44">
        <f t="shared" si="4025"/>
        <v>0</v>
      </c>
      <c r="ZB90" s="44">
        <f t="shared" si="4026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863"/>
        <v>0</v>
      </c>
      <c r="ZJ90" s="44">
        <f t="shared" si="3864"/>
        <v>0</v>
      </c>
      <c r="ZK90" s="44">
        <f t="shared" si="3865"/>
        <v>0</v>
      </c>
      <c r="ZL90" s="44">
        <f t="shared" si="3866"/>
        <v>0</v>
      </c>
      <c r="ZM90" s="44">
        <f t="shared" si="3648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>SUM(HB90,DA90,AS90,BW90,AD90,BH90,O90,NK90,LC90,LR90,NZ90,ET90,FI90,HQ90,JJ90,MG90,MV90,TT90,IF90,IU90,JY90,DP90,EE90,WQ90,WB90,UI90,UX90,RL90,TE90,VM90,OO90,PD90,PS90,QH90,FX90,QW90,GM90,SP90,XF90,XU90,SA90,CL90,KN90,YJ90,YY90)</f>
        <v>43</v>
      </c>
      <c r="AAD90" s="49">
        <f>SUM(HC90,DB90,AT90,BX90,AE90,BI90,P90,NL90,LD90,LS90,OA90,EU90,FJ90,HR90,JK90,MH90,MW90,TU90,IG90,IV90,JZ90,DQ90,EF90,WR90,WC90,UJ90,UY90,RM90,TF90,VN90,OP90,PE90,PT90,QI90,FY90,QX90,GN90,SQ90,XG90,XV90,SB90,CM90,KO90,YK90,YZ90)</f>
        <v>2841090.84</v>
      </c>
      <c r="AAE90" s="49">
        <f>SUM(HD90,DC90,AU90,BY90,AF90,BJ90,Q90,NM90,LE90,LT90,OB90,EV90,FK90,HS90,JL90,MI90,MX90,TV90,IH90,IW90,KA90,DR90,EG90,WS90,WD90,UK90,UZ90,RN90,TG90,VO90,OQ90,PF90,PU90,QJ90,FZ90,QY90,GO90,SR90,XH90,XW90,SC90,CN90,KP90,YL90,ZA90)</f>
        <v>7.166666666666667</v>
      </c>
      <c r="AAF90" s="49">
        <f>SUM(HE90,DD90,AV90,BZ90,AG90,BK90,R90,NN90,LF90,LU90,OC90,EW90,FL90,HT90,JM90,MJ90,MY90,TW90,II90,IX90,KB90,DS90,EH90,WT90,WE90,UL90,VA90,RO90,TH90,VP90,OR90,PG90,PV90,QK90,GA90,QZ90,GP90,SS90,XI90,XX90,SD90,CO90,KQ90,YM90,ZB90)</f>
        <v>473515.13999999996</v>
      </c>
      <c r="AAG90" s="49">
        <f>SUM(HF90,DE90,AW90,CA90,AH90,BL90,S90,NO90,LG90,LV90,OD90,EX90,FM90,HU90,JN90,MK90,MZ90,TX90,IJ90,IY90,KC90,DT90,EI90,WU90,WF90,UM90,VB90,RP90,TI90,VQ90,OS90,PH90,PW90,QL90,GB90,RA90,GQ90,ST90,XJ90,XY90,SE90,CP90,KR90,YN90,ZC90)</f>
        <v>15</v>
      </c>
      <c r="AAH90" s="49">
        <f>SUM(HG90,DF90,AX90,CB90,AI90,BM90,T90,NP90,LH90,LW90,OE90,EY90,FN90,HV90,JO90,ML90,NA90,TY90,IK90,IZ90,KD90,DU90,EJ90,WV90,WG90,UN90,VC90,RQ90,TJ90,VR90,OT90,PI90,PX90,QM90,GC90,RB90,GR90,SU90,XK90,XZ90,SF90,CQ90,KS90,YO90,ZD90)</f>
        <v>991078.20000000007</v>
      </c>
      <c r="AAI90" s="49">
        <f>SUM(HH90,DG90,AY90,CC90,AJ90,BN90,U90,NQ90,LI90,LX90,OF90,EZ90,FO90,HW90,JP90,MM90,NB90,TZ90,IL90,JA90,KE90,DV90,EK90,WW90,WH90,UO90,VD90,RR90,TK90,VS90,OU90,PJ90,PY90,QN90,GD90,RC90,GS90,SV90,XL90,YA90,SG90,CR90,KT90,YP90,ZE90)</f>
        <v>174</v>
      </c>
      <c r="AAJ90" s="49">
        <f>SUM(HI90,DH90,AZ90,CD90,AK90,BO90,V90,NR90,LJ90,LY90,OG90,FA90,FP90,HX90,JQ90,MN90,NC90,UA90,IM90,JB90,KF90,DW90,EL90,WX90,WI90,UP90,VE90,RS90,TL90,VT90,OV90,PK90,PZ90,QO90,GE90,RD90,GT90,SW90,XM90,YB90,SH90,CS90,KU90,YQ90,ZF90)</f>
        <v>0</v>
      </c>
      <c r="AAK90" s="49">
        <f>SUM(HJ90,DI90,BA90,CE90,AL90,BP90,W90,NS90,LK90,LZ90,OH90,FB90,FQ90,HY90,JR90,MO90,ND90,UB90,IN90,JC90,KG90,DX90,EM90,WY90,WJ90,UQ90,VF90,RT90,TM90,VU90,OW90,PL90,QA90,QP90,GF90,RE90,GU90,SX90,XN90,YC90,SI90,CT90,KV90,YR90,ZG90)</f>
        <v>0</v>
      </c>
      <c r="AAL90" s="49">
        <f>SUM(HK90,DJ90,BB90,CF90,AM90,BQ90,X90,NT90,LL90,MA90,OI90,FC90,FR90,HZ90,JS90,MP90,NE90,UC90,IO90,JD90,KH90,DY90,EN90,WZ90,WK90,UR90,VG90,RU90,TN90,VV90,OX90,PM90,QB90,QQ90,GG90,RF90,GV90,SY90,XO90,YD90,SJ90,CU90,KW90,YS90,ZH90)</f>
        <v>0</v>
      </c>
      <c r="AAM90" s="49">
        <f>SUM(HL90,DK90,BC90,CG90,AN90,BR90,Y90,NU90,LM90,MB90,OJ90,FD90,FS90,IA90,JT90,MQ90,NF90,UD90,IP90,JE90,KI90,DZ90,EO90,XA90,WL90,US90,VH90,RV90,TO90,VW90,OY90,PN90,QC90,QR90,GH90,RG90,GW90,SZ90,XP90,YE90,SK90,CV90,KX90,YT90,ZI90)</f>
        <v>135.02000000000001</v>
      </c>
      <c r="AAN90" s="49">
        <f>SUM(HM90,DL90,BD90,CH90,AO90,BS90,Z90,NV90,LN90,MC90,OK90,FE90,FT90,IB90,JU90,MR90,NG90,UE90,IQ90,JF90,KJ90,EA90,EP90,XB90,WM90,UT90,VI90,RW90,TP90,VX90,OZ90,PO90,QD90,QS90,GI90,RH90,GX90,TA90,XQ90,YF90,SL90,CW90,KY90,YU90,ZJ90)</f>
        <v>22.503333333333334</v>
      </c>
      <c r="AAO90" s="49">
        <f>SUM(HN90,DM90,BE90,CI90,AP90,BT90,AA90,NW90,LO90,MD90,OL90,FF90,FU90,IC90,JV90,MS90,NH90,UF90,IR90,JG90,KK90,EB90,EQ90,XC90,WN90,UU90,VJ90,RX90,TQ90,VY90,PA90,PP90,QE90,QT90,GJ90,RI90,GY90,TB90,XR90,YG90,SM90,CX90,KZ90,YV90,ZK90)</f>
        <v>47.1</v>
      </c>
      <c r="AAP90" s="44">
        <f t="shared" si="3867"/>
        <v>7.833333333333333</v>
      </c>
      <c r="AAQ90" s="44">
        <f t="shared" si="3868"/>
        <v>517563.06000000011</v>
      </c>
    </row>
    <row r="91" spans="1:719" s="33" customFormat="1" ht="15" x14ac:dyDescent="0.25">
      <c r="A91" s="209"/>
      <c r="B91" s="247">
        <v>63</v>
      </c>
      <c r="C91" s="248" t="s">
        <v>654</v>
      </c>
      <c r="D91" s="260" t="s">
        <v>452</v>
      </c>
      <c r="E91" s="170">
        <v>15030</v>
      </c>
      <c r="F91" s="223">
        <v>3.8</v>
      </c>
      <c r="G91" s="319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45">
        <f>'СДП (план)'!O92</f>
        <v>0</v>
      </c>
      <c r="P91" s="45">
        <f>'СДП (план)'!P92</f>
        <v>0</v>
      </c>
      <c r="Q91" s="44">
        <f t="shared" si="3873"/>
        <v>0</v>
      </c>
      <c r="R91" s="44">
        <f t="shared" si="3874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651"/>
        <v>0</v>
      </c>
      <c r="Z91" s="44">
        <f t="shared" si="3652"/>
        <v>0</v>
      </c>
      <c r="AA91" s="44">
        <f t="shared" si="3653"/>
        <v>0</v>
      </c>
      <c r="AB91" s="44">
        <f t="shared" si="3654"/>
        <v>0</v>
      </c>
      <c r="AC91" s="44">
        <f t="shared" si="3655"/>
        <v>0</v>
      </c>
      <c r="AD91" s="169">
        <f>'СДП (план)'!Q92</f>
        <v>0</v>
      </c>
      <c r="AE91" s="169">
        <f>'СДП (план)'!R92</f>
        <v>0</v>
      </c>
      <c r="AF91" s="44">
        <f t="shared" si="3875"/>
        <v>0</v>
      </c>
      <c r="AG91" s="44">
        <f t="shared" si="3876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50"/>
        <v>0</v>
      </c>
      <c r="AO91" s="44">
        <f t="shared" si="3351"/>
        <v>0</v>
      </c>
      <c r="AP91" s="44">
        <f t="shared" si="3352"/>
        <v>0</v>
      </c>
      <c r="AQ91" s="44">
        <f t="shared" si="3353"/>
        <v>0</v>
      </c>
      <c r="AR91" s="44">
        <f t="shared" si="3354"/>
        <v>0</v>
      </c>
      <c r="AS91" s="45">
        <f>'СДП (план)'!S92</f>
        <v>0</v>
      </c>
      <c r="AT91" s="44">
        <f>'СДП (план)'!T92</f>
        <v>0</v>
      </c>
      <c r="AU91" s="44">
        <f t="shared" si="3877"/>
        <v>0</v>
      </c>
      <c r="AV91" s="44">
        <f t="shared" si="3878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657"/>
        <v>0</v>
      </c>
      <c r="BD91" s="44">
        <f t="shared" si="3658"/>
        <v>0</v>
      </c>
      <c r="BE91" s="44">
        <f t="shared" si="3659"/>
        <v>0</v>
      </c>
      <c r="BF91" s="44">
        <f t="shared" si="3660"/>
        <v>0</v>
      </c>
      <c r="BG91" s="44">
        <f t="shared" si="3361"/>
        <v>0</v>
      </c>
      <c r="BH91" s="104">
        <f>'СДП (план)'!U92</f>
        <v>7</v>
      </c>
      <c r="BI91" s="3">
        <f>'СДП (план)'!V92</f>
        <v>559717.19999999995</v>
      </c>
      <c r="BJ91" s="44">
        <f t="shared" si="3879"/>
        <v>1.1666666666666667</v>
      </c>
      <c r="BK91" s="44">
        <f t="shared" si="3880"/>
        <v>93286.2</v>
      </c>
      <c r="BL91" s="44">
        <f>VLOOKUP($C91,факт!$D$8:$JF$250,27,0)</f>
        <v>3</v>
      </c>
      <c r="BM91" s="44">
        <f>VLOOKUP($C91,факт!$D$8:$JF$250,28,0)</f>
        <v>239878.80000000002</v>
      </c>
      <c r="BN91" s="44">
        <f>VLOOKUP($C91,факт!$D$8:$JF$250,29,0)</f>
        <v>96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663"/>
        <v>26.599999999999998</v>
      </c>
      <c r="BS91" s="44">
        <f t="shared" si="3664"/>
        <v>4.4333333333333336</v>
      </c>
      <c r="BT91" s="44">
        <f t="shared" si="3665"/>
        <v>11.399999999999999</v>
      </c>
      <c r="BU91" s="44">
        <f>SUM(BL91-BJ91)</f>
        <v>1.8333333333333333</v>
      </c>
      <c r="BV91" s="44">
        <f>SUM(BM91-BK91)</f>
        <v>146592.60000000003</v>
      </c>
      <c r="BW91" s="45">
        <f>'СДП (план)'!W92</f>
        <v>0</v>
      </c>
      <c r="BX91" s="44">
        <f>'СДП (план)'!X92</f>
        <v>0</v>
      </c>
      <c r="BY91" s="44">
        <f t="shared" si="3881"/>
        <v>0</v>
      </c>
      <c r="BZ91" s="44">
        <f t="shared" si="3882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667"/>
        <v>0</v>
      </c>
      <c r="CH91" s="44">
        <f t="shared" si="3668"/>
        <v>0</v>
      </c>
      <c r="CI91" s="44">
        <f t="shared" si="3669"/>
        <v>0</v>
      </c>
      <c r="CJ91" s="44">
        <f t="shared" si="3883"/>
        <v>0</v>
      </c>
      <c r="CK91" s="44">
        <f t="shared" si="3884"/>
        <v>0</v>
      </c>
      <c r="CL91" s="47">
        <f>'СДП (план)'!Y92</f>
        <v>0</v>
      </c>
      <c r="CM91" s="44">
        <f>'СДП (план)'!Z92</f>
        <v>0</v>
      </c>
      <c r="CN91" s="44">
        <f t="shared" si="3885"/>
        <v>0</v>
      </c>
      <c r="CO91" s="44">
        <f t="shared" si="3886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672"/>
        <v>0</v>
      </c>
      <c r="CW91" s="44">
        <f t="shared" si="3673"/>
        <v>0</v>
      </c>
      <c r="CX91" s="44">
        <f t="shared" si="3674"/>
        <v>0</v>
      </c>
      <c r="CY91" s="44">
        <f t="shared" si="3887"/>
        <v>0</v>
      </c>
      <c r="CZ91" s="44">
        <f t="shared" si="3888"/>
        <v>0</v>
      </c>
      <c r="DA91" s="46">
        <f>'СДП (план)'!AA92</f>
        <v>0</v>
      </c>
      <c r="DB91" s="46">
        <f>'СДП (план)'!AB92</f>
        <v>0</v>
      </c>
      <c r="DC91" s="44">
        <f t="shared" si="3889"/>
        <v>0</v>
      </c>
      <c r="DD91" s="44">
        <f t="shared" si="3890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677"/>
        <v>0</v>
      </c>
      <c r="DL91" s="44">
        <f t="shared" si="3678"/>
        <v>0</v>
      </c>
      <c r="DM91" s="44">
        <f t="shared" si="3679"/>
        <v>0</v>
      </c>
      <c r="DN91" s="44">
        <f t="shared" si="3891"/>
        <v>0</v>
      </c>
      <c r="DO91" s="44">
        <f t="shared" si="3892"/>
        <v>0</v>
      </c>
      <c r="DP91" s="5">
        <f>'СДП (план)'!AC92</f>
        <v>0</v>
      </c>
      <c r="DQ91" s="3">
        <f>'СДП (план)'!AD92</f>
        <v>0</v>
      </c>
      <c r="DR91" s="44">
        <f t="shared" si="3893"/>
        <v>0</v>
      </c>
      <c r="DS91" s="44">
        <f t="shared" si="3894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682"/>
        <v>0</v>
      </c>
      <c r="EA91" s="44">
        <f t="shared" si="3683"/>
        <v>0</v>
      </c>
      <c r="EB91" s="44">
        <f t="shared" si="3684"/>
        <v>0</v>
      </c>
      <c r="EC91" s="44">
        <f t="shared" si="3895"/>
        <v>0</v>
      </c>
      <c r="ED91" s="44">
        <f t="shared" si="3896"/>
        <v>0</v>
      </c>
      <c r="EE91" s="44">
        <f>'СДП (план)'!CY92</f>
        <v>0</v>
      </c>
      <c r="EF91" s="44">
        <f>'СДП (план)'!CZ92</f>
        <v>0</v>
      </c>
      <c r="EG91" s="44">
        <f t="shared" si="3897"/>
        <v>0</v>
      </c>
      <c r="EH91" s="44">
        <f t="shared" si="3898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899"/>
        <v>0</v>
      </c>
      <c r="EW91" s="44">
        <f t="shared" si="3900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689"/>
        <v>0</v>
      </c>
      <c r="FE91" s="44">
        <f t="shared" si="3690"/>
        <v>0</v>
      </c>
      <c r="FF91" s="44">
        <f t="shared" si="3691"/>
        <v>0</v>
      </c>
      <c r="FG91" s="44">
        <f t="shared" si="3692"/>
        <v>0</v>
      </c>
      <c r="FH91" s="44">
        <f t="shared" si="3403"/>
        <v>0</v>
      </c>
      <c r="FI91" s="5">
        <f>'СДП (план)'!AG92</f>
        <v>0</v>
      </c>
      <c r="FJ91" s="3">
        <f>'СДП (план)'!AH92</f>
        <v>0</v>
      </c>
      <c r="FK91" s="44">
        <f t="shared" si="3901"/>
        <v>0</v>
      </c>
      <c r="FL91" s="44">
        <f t="shared" si="3902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694"/>
        <v>0</v>
      </c>
      <c r="FT91" s="44">
        <f t="shared" si="3695"/>
        <v>0</v>
      </c>
      <c r="FU91" s="44">
        <f t="shared" si="3696"/>
        <v>0</v>
      </c>
      <c r="FV91" s="44">
        <f t="shared" si="3697"/>
        <v>0</v>
      </c>
      <c r="FW91" s="44">
        <f t="shared" si="3698"/>
        <v>0</v>
      </c>
      <c r="FX91" s="5">
        <f>'СДП (план)'!AI92</f>
        <v>0</v>
      </c>
      <c r="FY91" s="3">
        <f>'СДП (план)'!AJ92</f>
        <v>0</v>
      </c>
      <c r="FZ91" s="44">
        <f t="shared" si="3903"/>
        <v>0</v>
      </c>
      <c r="GA91" s="44">
        <f t="shared" si="3904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13"/>
        <v>0</v>
      </c>
      <c r="GI91" s="44">
        <f t="shared" si="3414"/>
        <v>0</v>
      </c>
      <c r="GJ91" s="44">
        <f t="shared" si="3415"/>
        <v>0</v>
      </c>
      <c r="GK91" s="44">
        <f t="shared" si="3416"/>
        <v>0</v>
      </c>
      <c r="GL91" s="44">
        <f t="shared" si="3417"/>
        <v>0</v>
      </c>
      <c r="GM91" s="45">
        <f>'СДП (план)'!AK92</f>
        <v>0</v>
      </c>
      <c r="GN91" s="44">
        <f>'СДП (план)'!AL92</f>
        <v>0</v>
      </c>
      <c r="GO91" s="44">
        <f t="shared" si="3905"/>
        <v>0</v>
      </c>
      <c r="GP91" s="44">
        <f t="shared" si="3906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01"/>
        <v>0</v>
      </c>
      <c r="GX91" s="44">
        <f t="shared" si="3702"/>
        <v>0</v>
      </c>
      <c r="GY91" s="44">
        <f t="shared" si="3703"/>
        <v>0</v>
      </c>
      <c r="GZ91" s="44">
        <f t="shared" si="3907"/>
        <v>0</v>
      </c>
      <c r="HA91" s="44">
        <f t="shared" si="3908"/>
        <v>0</v>
      </c>
      <c r="HB91" s="46">
        <f>'СДП (план)'!AM92</f>
        <v>0</v>
      </c>
      <c r="HC91" s="141">
        <f>'СДП (план)'!AN92</f>
        <v>0</v>
      </c>
      <c r="HD91" s="44">
        <f t="shared" si="3909"/>
        <v>0</v>
      </c>
      <c r="HE91" s="44">
        <f t="shared" si="3910"/>
        <v>0</v>
      </c>
      <c r="HF91" s="44"/>
      <c r="HG91" s="44"/>
      <c r="HH91" s="44"/>
      <c r="HI91" s="44"/>
      <c r="HJ91" s="44"/>
      <c r="HK91" s="44"/>
      <c r="HL91" s="44">
        <f t="shared" si="3706"/>
        <v>0</v>
      </c>
      <c r="HM91" s="44">
        <f t="shared" si="3707"/>
        <v>0</v>
      </c>
      <c r="HN91" s="44">
        <f t="shared" si="3708"/>
        <v>0</v>
      </c>
      <c r="HO91" s="44">
        <f t="shared" si="3911"/>
        <v>0</v>
      </c>
      <c r="HP91" s="44">
        <f t="shared" si="3912"/>
        <v>0</v>
      </c>
      <c r="HQ91" s="45">
        <f>'СДП (план)'!AO92</f>
        <v>0</v>
      </c>
      <c r="HR91" s="44">
        <f>'СДП (план)'!AP92</f>
        <v>0</v>
      </c>
      <c r="HS91" s="44">
        <f t="shared" si="3913"/>
        <v>0</v>
      </c>
      <c r="HT91" s="44">
        <f t="shared" si="3914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11"/>
        <v>0</v>
      </c>
      <c r="IB91" s="44">
        <f t="shared" si="3712"/>
        <v>0</v>
      </c>
      <c r="IC91" s="44">
        <f t="shared" si="3713"/>
        <v>0</v>
      </c>
      <c r="ID91" s="44">
        <f t="shared" si="3915"/>
        <v>0</v>
      </c>
      <c r="IE91" s="44">
        <f t="shared" si="3916"/>
        <v>0</v>
      </c>
      <c r="IF91" s="45">
        <f>'СДП (план)'!AQ92</f>
        <v>0</v>
      </c>
      <c r="IG91" s="44">
        <f>'СДП (план)'!AR92</f>
        <v>0</v>
      </c>
      <c r="IH91" s="44">
        <f t="shared" si="3917"/>
        <v>0</v>
      </c>
      <c r="II91" s="44">
        <f t="shared" si="3918"/>
        <v>0</v>
      </c>
      <c r="IJ91" s="44"/>
      <c r="IK91" s="44"/>
      <c r="IL91" s="44"/>
      <c r="IM91" s="44"/>
      <c r="IN91" s="44"/>
      <c r="IO91" s="44"/>
      <c r="IP91" s="44">
        <f t="shared" si="3716"/>
        <v>0</v>
      </c>
      <c r="IQ91" s="44">
        <f t="shared" si="3717"/>
        <v>0</v>
      </c>
      <c r="IR91" s="44">
        <f t="shared" si="3718"/>
        <v>0</v>
      </c>
      <c r="IS91" s="44">
        <f t="shared" si="3919"/>
        <v>0</v>
      </c>
      <c r="IT91" s="44">
        <f t="shared" si="3920"/>
        <v>0</v>
      </c>
      <c r="IU91" s="45">
        <f>'СДП (план)'!AS92</f>
        <v>0</v>
      </c>
      <c r="IV91" s="44">
        <f>'СДП (план)'!AT92</f>
        <v>0</v>
      </c>
      <c r="IW91" s="44">
        <f t="shared" si="3921"/>
        <v>0</v>
      </c>
      <c r="IX91" s="44">
        <f t="shared" si="3922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21"/>
        <v>0</v>
      </c>
      <c r="JF91" s="44">
        <f t="shared" si="3722"/>
        <v>0</v>
      </c>
      <c r="JG91" s="44">
        <f t="shared" si="3723"/>
        <v>0</v>
      </c>
      <c r="JH91" s="44">
        <f t="shared" si="3923"/>
        <v>0</v>
      </c>
      <c r="JI91" s="44">
        <f t="shared" si="3924"/>
        <v>0</v>
      </c>
      <c r="JJ91" s="5">
        <f>'СДП (план)'!AU92</f>
        <v>0</v>
      </c>
      <c r="JK91" s="3">
        <f>'СДП (план)'!AV92</f>
        <v>0</v>
      </c>
      <c r="JL91" s="44">
        <f t="shared" si="3925"/>
        <v>0</v>
      </c>
      <c r="JM91" s="44">
        <f t="shared" si="3926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26"/>
        <v>0</v>
      </c>
      <c r="JU91" s="44">
        <f t="shared" si="3727"/>
        <v>0</v>
      </c>
      <c r="JV91" s="44">
        <f t="shared" si="3728"/>
        <v>0</v>
      </c>
      <c r="JW91" s="44">
        <f t="shared" si="3927"/>
        <v>0</v>
      </c>
      <c r="JX91" s="44">
        <f t="shared" si="3928"/>
        <v>0</v>
      </c>
      <c r="JY91" s="5">
        <f>'СДП (план)'!AW92</f>
        <v>0</v>
      </c>
      <c r="JZ91" s="3">
        <f>'СДП (план)'!AX92</f>
        <v>0</v>
      </c>
      <c r="KA91" s="44">
        <f t="shared" si="3929"/>
        <v>0</v>
      </c>
      <c r="KB91" s="44">
        <f t="shared" si="3930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31"/>
        <v>0</v>
      </c>
      <c r="KJ91" s="44">
        <f t="shared" si="3732"/>
        <v>0</v>
      </c>
      <c r="KK91" s="44">
        <f t="shared" si="3733"/>
        <v>0</v>
      </c>
      <c r="KL91" s="44">
        <f t="shared" si="3931"/>
        <v>0</v>
      </c>
      <c r="KM91" s="44">
        <f t="shared" si="3932"/>
        <v>0</v>
      </c>
      <c r="KN91" s="5">
        <f>'СДП (план)'!AY92</f>
        <v>0</v>
      </c>
      <c r="KO91" s="3">
        <f>'СДП (план)'!AZ92</f>
        <v>0</v>
      </c>
      <c r="KP91" s="44">
        <f t="shared" si="3933"/>
        <v>0</v>
      </c>
      <c r="KQ91" s="44">
        <f t="shared" si="3934"/>
        <v>0</v>
      </c>
      <c r="KR91" s="44"/>
      <c r="KS91" s="44"/>
      <c r="KT91" s="44"/>
      <c r="KU91" s="44"/>
      <c r="KV91" s="44"/>
      <c r="KW91" s="44"/>
      <c r="KX91" s="44">
        <f t="shared" si="3736"/>
        <v>0</v>
      </c>
      <c r="KY91" s="44">
        <f t="shared" si="3737"/>
        <v>0</v>
      </c>
      <c r="KZ91" s="44">
        <f t="shared" si="3738"/>
        <v>0</v>
      </c>
      <c r="LA91" s="44">
        <f t="shared" si="3935"/>
        <v>0</v>
      </c>
      <c r="LB91" s="44">
        <f t="shared" si="3936"/>
        <v>0</v>
      </c>
      <c r="LC91" s="45">
        <f>'СДП (план)'!BA92</f>
        <v>0</v>
      </c>
      <c r="LD91" s="44">
        <f>'СДП (план)'!BB92</f>
        <v>0</v>
      </c>
      <c r="LE91" s="44">
        <f t="shared" si="3937"/>
        <v>0</v>
      </c>
      <c r="LF91" s="44">
        <f t="shared" si="3938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741"/>
        <v>0</v>
      </c>
      <c r="LN91" s="44">
        <f t="shared" si="3742"/>
        <v>0</v>
      </c>
      <c r="LO91" s="44">
        <f t="shared" si="3743"/>
        <v>0</v>
      </c>
      <c r="LP91" s="44">
        <f t="shared" si="3939"/>
        <v>0</v>
      </c>
      <c r="LQ91" s="44">
        <f t="shared" si="3940"/>
        <v>0</v>
      </c>
      <c r="LR91" s="45">
        <f>'СДП (план)'!BC92</f>
        <v>0</v>
      </c>
      <c r="LS91" s="44">
        <f>'СДП (план)'!BD92</f>
        <v>0</v>
      </c>
      <c r="LT91" s="44">
        <f t="shared" si="3941"/>
        <v>0</v>
      </c>
      <c r="LU91" s="44">
        <f t="shared" si="3942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746"/>
        <v>0</v>
      </c>
      <c r="MC91" s="44">
        <f t="shared" si="3747"/>
        <v>0</v>
      </c>
      <c r="MD91" s="44">
        <f t="shared" si="3748"/>
        <v>0</v>
      </c>
      <c r="ME91" s="44">
        <f t="shared" si="3943"/>
        <v>0</v>
      </c>
      <c r="MF91" s="44">
        <f t="shared" si="3944"/>
        <v>0</v>
      </c>
      <c r="MG91" s="47">
        <f>'СДП (план)'!BE92</f>
        <v>0</v>
      </c>
      <c r="MH91" s="47">
        <f>'СДП (план)'!BF92</f>
        <v>0</v>
      </c>
      <c r="MI91" s="44">
        <f t="shared" si="3945"/>
        <v>0</v>
      </c>
      <c r="MJ91" s="44">
        <f t="shared" si="3946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751"/>
        <v>0</v>
      </c>
      <c r="MR91" s="44">
        <f t="shared" si="3752"/>
        <v>0</v>
      </c>
      <c r="MS91" s="44">
        <f t="shared" si="3753"/>
        <v>0</v>
      </c>
      <c r="MT91" s="44">
        <f t="shared" si="3947"/>
        <v>0</v>
      </c>
      <c r="MU91" s="44">
        <f t="shared" si="3948"/>
        <v>0</v>
      </c>
      <c r="MV91" s="47">
        <f>'СДП (план)'!BG92</f>
        <v>0</v>
      </c>
      <c r="MW91" s="47">
        <f>'СДП (план)'!BH92</f>
        <v>0</v>
      </c>
      <c r="MX91" s="44">
        <f t="shared" si="3949"/>
        <v>0</v>
      </c>
      <c r="MY91" s="44">
        <f t="shared" si="3950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756"/>
        <v>0</v>
      </c>
      <c r="NG91" s="44">
        <f t="shared" si="3757"/>
        <v>0</v>
      </c>
      <c r="NH91" s="44">
        <f t="shared" si="3758"/>
        <v>0</v>
      </c>
      <c r="NI91" s="44">
        <f t="shared" si="3951"/>
        <v>0</v>
      </c>
      <c r="NJ91" s="44">
        <f t="shared" si="3952"/>
        <v>0</v>
      </c>
      <c r="NK91" s="45">
        <f>'СДП (план)'!BI92</f>
        <v>0</v>
      </c>
      <c r="NL91" s="44">
        <f>'СДП (план)'!BJ92</f>
        <v>0</v>
      </c>
      <c r="NM91" s="44">
        <f t="shared" si="3953"/>
        <v>0</v>
      </c>
      <c r="NN91" s="44">
        <f t="shared" si="3954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761"/>
        <v>0</v>
      </c>
      <c r="NV91" s="44">
        <f t="shared" si="3762"/>
        <v>0</v>
      </c>
      <c r="NW91" s="44">
        <f t="shared" si="3763"/>
        <v>0</v>
      </c>
      <c r="NX91" s="44">
        <f t="shared" si="3955"/>
        <v>0</v>
      </c>
      <c r="NY91" s="44">
        <f t="shared" si="3956"/>
        <v>0</v>
      </c>
      <c r="NZ91" s="45">
        <f>'СДП (план)'!BK92</f>
        <v>0</v>
      </c>
      <c r="OA91" s="44">
        <f>'СДП (план)'!BL92</f>
        <v>0</v>
      </c>
      <c r="OB91" s="44">
        <f t="shared" si="3957"/>
        <v>0</v>
      </c>
      <c r="OC91" s="44">
        <f t="shared" si="3958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766"/>
        <v>0</v>
      </c>
      <c r="OK91" s="44">
        <f t="shared" si="3767"/>
        <v>0</v>
      </c>
      <c r="OL91" s="44">
        <f t="shared" si="3768"/>
        <v>0</v>
      </c>
      <c r="OM91" s="44">
        <f t="shared" si="3959"/>
        <v>0</v>
      </c>
      <c r="ON91" s="44">
        <f t="shared" si="3960"/>
        <v>0</v>
      </c>
      <c r="OO91" s="45">
        <f>'СДП (план)'!BM92</f>
        <v>0</v>
      </c>
      <c r="OP91" s="44">
        <f>'СДП (план)'!BN92</f>
        <v>0</v>
      </c>
      <c r="OQ91" s="44">
        <f t="shared" si="3961"/>
        <v>0</v>
      </c>
      <c r="OR91" s="44">
        <f t="shared" si="3962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771"/>
        <v>0</v>
      </c>
      <c r="OZ91" s="44">
        <f t="shared" si="3772"/>
        <v>0</v>
      </c>
      <c r="PA91" s="44">
        <f t="shared" si="3773"/>
        <v>0</v>
      </c>
      <c r="PB91" s="44">
        <f t="shared" si="3963"/>
        <v>0</v>
      </c>
      <c r="PC91" s="44">
        <f t="shared" si="3964"/>
        <v>0</v>
      </c>
      <c r="PD91" s="45">
        <f>'СДП (план)'!BO92</f>
        <v>0</v>
      </c>
      <c r="PE91" s="44">
        <f>'СДП (план)'!BP92</f>
        <v>0</v>
      </c>
      <c r="PF91" s="44">
        <f t="shared" si="3965"/>
        <v>0</v>
      </c>
      <c r="PG91" s="44">
        <f t="shared" si="3966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776"/>
        <v>0</v>
      </c>
      <c r="PO91" s="44">
        <f t="shared" si="3777"/>
        <v>0</v>
      </c>
      <c r="PP91" s="44">
        <f t="shared" si="3778"/>
        <v>0</v>
      </c>
      <c r="PQ91" s="44">
        <f t="shared" si="3967"/>
        <v>0</v>
      </c>
      <c r="PR91" s="44">
        <f t="shared" si="3968"/>
        <v>0</v>
      </c>
      <c r="PS91" s="45">
        <f>'СДП (план)'!BQ92</f>
        <v>0</v>
      </c>
      <c r="PT91" s="44">
        <f>'СДП (план)'!BR92</f>
        <v>0</v>
      </c>
      <c r="PU91" s="44">
        <f t="shared" si="3969"/>
        <v>0</v>
      </c>
      <c r="PV91" s="44">
        <f t="shared" si="3970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781"/>
        <v>0</v>
      </c>
      <c r="QD91" s="44">
        <f t="shared" si="3782"/>
        <v>0</v>
      </c>
      <c r="QE91" s="44">
        <f t="shared" si="3783"/>
        <v>0</v>
      </c>
      <c r="QF91" s="44">
        <f t="shared" si="3784"/>
        <v>0</v>
      </c>
      <c r="QG91" s="44">
        <f t="shared" si="3785"/>
        <v>0</v>
      </c>
      <c r="QH91" s="45">
        <f>'СДП (план)'!BS92</f>
        <v>0</v>
      </c>
      <c r="QI91" s="44">
        <f>'СДП (план)'!BT92</f>
        <v>0</v>
      </c>
      <c r="QJ91" s="44">
        <f t="shared" si="3971"/>
        <v>0</v>
      </c>
      <c r="QK91" s="44">
        <f t="shared" si="3972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787"/>
        <v>0</v>
      </c>
      <c r="QS91" s="44">
        <f t="shared" si="3788"/>
        <v>0</v>
      </c>
      <c r="QT91" s="44">
        <f t="shared" si="3789"/>
        <v>0</v>
      </c>
      <c r="QU91" s="44">
        <f t="shared" si="3790"/>
        <v>0</v>
      </c>
      <c r="QV91" s="44">
        <f t="shared" si="3543"/>
        <v>0</v>
      </c>
      <c r="QW91" s="45">
        <f>'СДП (план)'!BU92</f>
        <v>0</v>
      </c>
      <c r="QX91" s="44">
        <f>'СДП (план)'!BV92</f>
        <v>0</v>
      </c>
      <c r="QY91" s="44">
        <f t="shared" si="3973"/>
        <v>0</v>
      </c>
      <c r="QZ91" s="44">
        <f t="shared" si="3974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792"/>
        <v>0</v>
      </c>
      <c r="RH91" s="44">
        <f t="shared" si="3793"/>
        <v>0</v>
      </c>
      <c r="RI91" s="44">
        <f t="shared" si="3794"/>
        <v>0</v>
      </c>
      <c r="RJ91" s="44">
        <f t="shared" si="3795"/>
        <v>0</v>
      </c>
      <c r="RK91" s="44">
        <f t="shared" si="3550"/>
        <v>0</v>
      </c>
      <c r="RL91" s="45">
        <f>'СДП (план)'!BW92</f>
        <v>0</v>
      </c>
      <c r="RM91" s="44">
        <f>'СДП (план)'!BX92</f>
        <v>0</v>
      </c>
      <c r="RN91" s="44">
        <f t="shared" si="3975"/>
        <v>0</v>
      </c>
      <c r="RO91" s="44">
        <f t="shared" si="3976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797"/>
        <v>0</v>
      </c>
      <c r="RW91" s="44">
        <f t="shared" si="3798"/>
        <v>0</v>
      </c>
      <c r="RX91" s="44">
        <f t="shared" si="3799"/>
        <v>0</v>
      </c>
      <c r="RY91" s="44">
        <f t="shared" si="3977"/>
        <v>0</v>
      </c>
      <c r="RZ91" s="44">
        <f t="shared" si="3978"/>
        <v>0</v>
      </c>
      <c r="SA91" s="45">
        <f>'СДП (план)'!BY92</f>
        <v>0</v>
      </c>
      <c r="SB91" s="44">
        <f>'СДП (план)'!BZ92</f>
        <v>0</v>
      </c>
      <c r="SC91" s="44">
        <f t="shared" si="3979"/>
        <v>0</v>
      </c>
      <c r="SD91" s="44">
        <f t="shared" si="3980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02"/>
        <v>0</v>
      </c>
      <c r="SL91" s="44">
        <f t="shared" si="3803"/>
        <v>0</v>
      </c>
      <c r="SM91" s="44">
        <f t="shared" si="3804"/>
        <v>0</v>
      </c>
      <c r="SN91" s="44">
        <f t="shared" si="3981"/>
        <v>0</v>
      </c>
      <c r="SO91" s="44">
        <f t="shared" si="3982"/>
        <v>0</v>
      </c>
      <c r="SP91" s="45">
        <f>'СДП (план)'!CA92</f>
        <v>0</v>
      </c>
      <c r="SQ91" s="44">
        <f>'СДП (план)'!CB92</f>
        <v>0</v>
      </c>
      <c r="SR91" s="44">
        <f t="shared" si="3983"/>
        <v>0</v>
      </c>
      <c r="SS91" s="44">
        <f t="shared" si="3984"/>
        <v>0</v>
      </c>
      <c r="ST91" s="44"/>
      <c r="SU91" s="44"/>
      <c r="SV91" s="44"/>
      <c r="SW91" s="44"/>
      <c r="SX91" s="44"/>
      <c r="SY91" s="44"/>
      <c r="SZ91" s="44">
        <f t="shared" si="3807"/>
        <v>0</v>
      </c>
      <c r="TA91" s="44">
        <f t="shared" si="3808"/>
        <v>0</v>
      </c>
      <c r="TB91" s="44">
        <f t="shared" si="3809"/>
        <v>0</v>
      </c>
      <c r="TC91" s="44">
        <f t="shared" si="3985"/>
        <v>0</v>
      </c>
      <c r="TD91" s="44">
        <f t="shared" si="3986"/>
        <v>0</v>
      </c>
      <c r="TE91" s="45">
        <f>'СДП (план)'!CC92</f>
        <v>0</v>
      </c>
      <c r="TF91" s="44">
        <f>'СДП (план)'!CD92</f>
        <v>0</v>
      </c>
      <c r="TG91" s="44">
        <f t="shared" si="3987"/>
        <v>0</v>
      </c>
      <c r="TH91" s="44">
        <f t="shared" si="3988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12"/>
        <v>0</v>
      </c>
      <c r="TP91" s="44">
        <f t="shared" si="3813"/>
        <v>0</v>
      </c>
      <c r="TQ91" s="44">
        <f t="shared" si="3814"/>
        <v>0</v>
      </c>
      <c r="TR91" s="44">
        <f t="shared" si="3989"/>
        <v>0</v>
      </c>
      <c r="TS91" s="44">
        <f t="shared" si="3990"/>
        <v>0</v>
      </c>
      <c r="TT91" s="47">
        <f>'СДП (план)'!CE92</f>
        <v>0</v>
      </c>
      <c r="TU91" s="47">
        <f>'СДП (план)'!CF92</f>
        <v>0</v>
      </c>
      <c r="TV91" s="44">
        <f t="shared" si="3991"/>
        <v>0</v>
      </c>
      <c r="TW91" s="44">
        <f t="shared" si="3992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17"/>
        <v>0</v>
      </c>
      <c r="UE91" s="44">
        <f t="shared" si="3818"/>
        <v>0</v>
      </c>
      <c r="UF91" s="44">
        <f t="shared" si="3819"/>
        <v>0</v>
      </c>
      <c r="UG91" s="44">
        <f t="shared" si="3993"/>
        <v>0</v>
      </c>
      <c r="UH91" s="44">
        <f t="shared" si="3994"/>
        <v>0</v>
      </c>
      <c r="UI91" s="45">
        <f>'СДП (план)'!CG92</f>
        <v>0</v>
      </c>
      <c r="UJ91" s="44">
        <f>'СДП (план)'!CH92</f>
        <v>0</v>
      </c>
      <c r="UK91" s="44">
        <f t="shared" si="3995"/>
        <v>0</v>
      </c>
      <c r="UL91" s="44">
        <f t="shared" si="3996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22"/>
        <v>0</v>
      </c>
      <c r="UT91" s="44">
        <f t="shared" si="3823"/>
        <v>0</v>
      </c>
      <c r="UU91" s="44">
        <f t="shared" si="3824"/>
        <v>0</v>
      </c>
      <c r="UV91" s="44">
        <f t="shared" si="3997"/>
        <v>0</v>
      </c>
      <c r="UW91" s="44">
        <f t="shared" si="3998"/>
        <v>0</v>
      </c>
      <c r="UX91" s="45">
        <f>'СДП (план)'!CI92</f>
        <v>0</v>
      </c>
      <c r="UY91" s="44">
        <f>'СДП (план)'!CJ92</f>
        <v>0</v>
      </c>
      <c r="UZ91" s="44">
        <f t="shared" si="3999"/>
        <v>0</v>
      </c>
      <c r="VA91" s="44">
        <f t="shared" si="4000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27"/>
        <v>0</v>
      </c>
      <c r="VI91" s="44">
        <f t="shared" si="3828"/>
        <v>0</v>
      </c>
      <c r="VJ91" s="44">
        <f t="shared" si="3829"/>
        <v>0</v>
      </c>
      <c r="VK91" s="44">
        <f t="shared" si="3830"/>
        <v>0</v>
      </c>
      <c r="VL91" s="44">
        <f t="shared" si="3831"/>
        <v>0</v>
      </c>
      <c r="VM91" s="45">
        <f>'СДП (план)'!CK92</f>
        <v>0</v>
      </c>
      <c r="VN91" s="44">
        <f>'СДП (план)'!CL92</f>
        <v>0</v>
      </c>
      <c r="VO91" s="44">
        <f t="shared" si="4001"/>
        <v>0</v>
      </c>
      <c r="VP91" s="44">
        <f t="shared" si="4002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33"/>
        <v>0</v>
      </c>
      <c r="VX91" s="44">
        <f t="shared" si="3834"/>
        <v>0</v>
      </c>
      <c r="VY91" s="44">
        <f t="shared" si="3835"/>
        <v>0</v>
      </c>
      <c r="VZ91" s="44">
        <f t="shared" si="4003"/>
        <v>0</v>
      </c>
      <c r="WA91" s="44">
        <f t="shared" si="4004"/>
        <v>0</v>
      </c>
      <c r="WB91" s="45">
        <f>'СДП (план)'!CM92</f>
        <v>0</v>
      </c>
      <c r="WC91" s="44">
        <f>'СДП (план)'!CN92</f>
        <v>0</v>
      </c>
      <c r="WD91" s="44">
        <f t="shared" si="4005"/>
        <v>0</v>
      </c>
      <c r="WE91" s="44">
        <f t="shared" si="4006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838"/>
        <v>0</v>
      </c>
      <c r="WM91" s="44">
        <f t="shared" si="3839"/>
        <v>0</v>
      </c>
      <c r="WN91" s="44">
        <f t="shared" si="3840"/>
        <v>0</v>
      </c>
      <c r="WO91" s="44">
        <f t="shared" si="4007"/>
        <v>0</v>
      </c>
      <c r="WP91" s="44">
        <f t="shared" si="4008"/>
        <v>0</v>
      </c>
      <c r="WQ91" s="45">
        <f>'СДП (план)'!CO92</f>
        <v>0</v>
      </c>
      <c r="WR91" s="44">
        <f>'СДП (план)'!CP92</f>
        <v>0</v>
      </c>
      <c r="WS91" s="44">
        <f t="shared" si="4009"/>
        <v>0</v>
      </c>
      <c r="WT91" s="44">
        <f t="shared" si="4010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843"/>
        <v>0</v>
      </c>
      <c r="XB91" s="44">
        <f t="shared" si="3844"/>
        <v>0</v>
      </c>
      <c r="XC91" s="44">
        <f t="shared" si="3845"/>
        <v>0</v>
      </c>
      <c r="XD91" s="44">
        <f t="shared" si="4011"/>
        <v>0</v>
      </c>
      <c r="XE91" s="44">
        <f t="shared" si="4012"/>
        <v>0</v>
      </c>
      <c r="XF91" s="45">
        <f>'СДП (план)'!CQ92</f>
        <v>0</v>
      </c>
      <c r="XG91" s="44">
        <f>'СДП (план)'!CR92</f>
        <v>0</v>
      </c>
      <c r="XH91" s="44">
        <f t="shared" si="4013"/>
        <v>0</v>
      </c>
      <c r="XI91" s="44">
        <f t="shared" si="4014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848"/>
        <v>0</v>
      </c>
      <c r="XQ91" s="44">
        <f t="shared" si="3849"/>
        <v>0</v>
      </c>
      <c r="XR91" s="44">
        <f t="shared" si="3850"/>
        <v>0</v>
      </c>
      <c r="XS91" s="44">
        <f t="shared" si="4015"/>
        <v>0</v>
      </c>
      <c r="XT91" s="44">
        <f t="shared" si="4016"/>
        <v>0</v>
      </c>
      <c r="XU91" s="5">
        <f>'СДП (план)'!CS92</f>
        <v>0</v>
      </c>
      <c r="XV91" s="3">
        <f>'СДП (план)'!CT92</f>
        <v>0</v>
      </c>
      <c r="XW91" s="44">
        <f t="shared" si="4017"/>
        <v>0</v>
      </c>
      <c r="XX91" s="44">
        <f t="shared" si="4018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853"/>
        <v>0</v>
      </c>
      <c r="YF91" s="44">
        <f t="shared" si="3854"/>
        <v>0</v>
      </c>
      <c r="YG91" s="44">
        <f t="shared" si="3855"/>
        <v>0</v>
      </c>
      <c r="YH91" s="44">
        <f t="shared" si="4019"/>
        <v>0</v>
      </c>
      <c r="YI91" s="44">
        <f t="shared" si="4020"/>
        <v>0</v>
      </c>
      <c r="YJ91" s="3">
        <f>'СДП (план)'!CU92</f>
        <v>0</v>
      </c>
      <c r="YK91" s="3">
        <f>'СДП (план)'!CV92</f>
        <v>0</v>
      </c>
      <c r="YL91" s="44">
        <f t="shared" si="4021"/>
        <v>0</v>
      </c>
      <c r="YM91" s="44">
        <f t="shared" si="4022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858"/>
        <v>0</v>
      </c>
      <c r="YU91" s="44">
        <f t="shared" si="3859"/>
        <v>0</v>
      </c>
      <c r="YV91" s="44">
        <f t="shared" si="3860"/>
        <v>0</v>
      </c>
      <c r="YW91" s="44">
        <f t="shared" si="4023"/>
        <v>0</v>
      </c>
      <c r="YX91" s="44">
        <f t="shared" si="4024"/>
        <v>0</v>
      </c>
      <c r="YY91" s="44">
        <f>'СДП (план)'!CW92</f>
        <v>0</v>
      </c>
      <c r="YZ91" s="44">
        <f>'СДП (план)'!CX92</f>
        <v>0</v>
      </c>
      <c r="ZA91" s="44">
        <f t="shared" si="4025"/>
        <v>0</v>
      </c>
      <c r="ZB91" s="44">
        <f t="shared" si="4026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863"/>
        <v>0</v>
      </c>
      <c r="ZJ91" s="44">
        <f t="shared" si="3864"/>
        <v>0</v>
      </c>
      <c r="ZK91" s="44">
        <f t="shared" si="3865"/>
        <v>0</v>
      </c>
      <c r="ZL91" s="44">
        <f t="shared" si="3866"/>
        <v>0</v>
      </c>
      <c r="ZM91" s="44">
        <f t="shared" si="3648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>SUM(HB91,DA91,AS91,BW91,AD91,BH91,O91,NK91,LC91,LR91,NZ91,ET91,FI91,HQ91,JJ91,MG91,MV91,TT91,IF91,IU91,JY91,DP91,EE91,WQ91,WB91,UI91,UX91,RL91,TE91,VM91,OO91,PD91,PS91,QH91,FX91,QW91,GM91,SP91,XF91,XU91,SA91,CL91,KN91,YJ91,YY91)</f>
        <v>7</v>
      </c>
      <c r="AAD91" s="49">
        <f>SUM(HC91,DB91,AT91,BX91,AE91,BI91,P91,NL91,LD91,LS91,OA91,EU91,FJ91,HR91,JK91,MH91,MW91,TU91,IG91,IV91,JZ91,DQ91,EF91,WR91,WC91,UJ91,UY91,RM91,TF91,VN91,OP91,PE91,PT91,QI91,FY91,QX91,GN91,SQ91,XG91,XV91,SB91,CM91,KO91,YK91,YZ91)</f>
        <v>559717.19999999995</v>
      </c>
      <c r="AAE91" s="49">
        <f>SUM(HD91,DC91,AU91,BY91,AF91,BJ91,Q91,NM91,LE91,LT91,OB91,EV91,FK91,HS91,JL91,MI91,MX91,TV91,IH91,IW91,KA91,DR91,EG91,WS91,WD91,UK91,UZ91,RN91,TG91,VO91,OQ91,PF91,PU91,QJ91,FZ91,QY91,GO91,SR91,XH91,XW91,SC91,CN91,KP91,YL91,ZA91)</f>
        <v>1.1666666666666667</v>
      </c>
      <c r="AAF91" s="49">
        <f>SUM(HE91,DD91,AV91,BZ91,AG91,BK91,R91,NN91,LF91,LU91,OC91,EW91,FL91,HT91,JM91,MJ91,MY91,TW91,II91,IX91,KB91,DS91,EH91,WT91,WE91,UL91,VA91,RO91,TH91,VP91,OR91,PG91,PV91,QK91,GA91,QZ91,GP91,SS91,XI91,XX91,SD91,CO91,KQ91,YM91,ZB91)</f>
        <v>93286.2</v>
      </c>
      <c r="AAG91" s="49">
        <f>SUM(HF91,DE91,AW91,CA91,AH91,BL91,S91,NO91,LG91,LV91,OD91,EX91,FM91,HU91,JN91,MK91,MZ91,TX91,IJ91,IY91,KC91,DT91,EI91,WU91,WF91,UM91,VB91,RP91,TI91,VQ91,OS91,PH91,PW91,QL91,GB91,RA91,GQ91,ST91,XJ91,XY91,SE91,CP91,KR91,YN91,ZC91)</f>
        <v>3</v>
      </c>
      <c r="AAH91" s="49">
        <f>SUM(HG91,DF91,AX91,CB91,AI91,BM91,T91,NP91,LH91,LW91,OE91,EY91,FN91,HV91,JO91,ML91,NA91,TY91,IK91,IZ91,KD91,DU91,EJ91,WV91,WG91,UN91,VC91,RQ91,TJ91,VR91,OT91,PI91,PX91,QM91,GC91,RB91,GR91,SU91,XK91,XZ91,SF91,CQ91,KS91,YO91,ZD91)</f>
        <v>239878.80000000002</v>
      </c>
      <c r="AAI91" s="49">
        <f>SUM(HH91,DG91,AY91,CC91,AJ91,BN91,U91,NQ91,LI91,LX91,OF91,EZ91,FO91,HW91,JP91,MM91,NB91,TZ91,IL91,JA91,KE91,DV91,EK91,WW91,WH91,UO91,VD91,RR91,TK91,VS91,OU91,PJ91,PY91,QN91,GD91,RC91,GS91,SV91,XL91,YA91,SG91,CR91,KT91,YP91,ZE91)</f>
        <v>96</v>
      </c>
      <c r="AAJ91" s="49">
        <f>SUM(HI91,DH91,AZ91,CD91,AK91,BO91,V91,NR91,LJ91,LY91,OG91,FA91,FP91,HX91,JQ91,MN91,NC91,UA91,IM91,JB91,KF91,DW91,EL91,WX91,WI91,UP91,VE91,RS91,TL91,VT91,OV91,PK91,PZ91,QO91,GE91,RD91,GT91,SW91,XM91,YB91,SH91,CS91,KU91,YQ91,ZF91)</f>
        <v>0</v>
      </c>
      <c r="AAK91" s="49">
        <f>SUM(HJ91,DI91,BA91,CE91,AL91,BP91,W91,NS91,LK91,LZ91,OH91,FB91,FQ91,HY91,JR91,MO91,ND91,UB91,IN91,JC91,KG91,DX91,EM91,WY91,WJ91,UQ91,VF91,RT91,TM91,VU91,OW91,PL91,QA91,QP91,GF91,RE91,GU91,SX91,XN91,YC91,SI91,CT91,KV91,YR91,ZG91)</f>
        <v>0</v>
      </c>
      <c r="AAL91" s="49">
        <f>SUM(HK91,DJ91,BB91,CF91,AM91,BQ91,X91,NT91,LL91,MA91,OI91,FC91,FR91,HZ91,JS91,MP91,NE91,UC91,IO91,JD91,KH91,DY91,EN91,WZ91,WK91,UR91,VG91,RU91,TN91,VV91,OX91,PM91,QB91,QQ91,GG91,RF91,GV91,SY91,XO91,YD91,SJ91,CU91,KW91,YS91,ZH91)</f>
        <v>0</v>
      </c>
      <c r="AAM91" s="49">
        <f>SUM(HL91,DK91,BC91,CG91,AN91,BR91,Y91,NU91,LM91,MB91,OJ91,FD91,FS91,IA91,JT91,MQ91,NF91,UD91,IP91,JE91,KI91,DZ91,EO91,XA91,WL91,US91,VH91,RV91,TO91,VW91,OY91,PN91,QC91,QR91,GH91,RG91,GW91,SZ91,XP91,YE91,SK91,CV91,KX91,YT91,ZI91)</f>
        <v>26.599999999999998</v>
      </c>
      <c r="AAN91" s="49">
        <f>SUM(HM91,DL91,BD91,CH91,AO91,BS91,Z91,NV91,LN91,MC91,OK91,FE91,FT91,IB91,JU91,MR91,NG91,UE91,IQ91,JF91,KJ91,EA91,EP91,XB91,WM91,UT91,VI91,RW91,TP91,VX91,OZ91,PO91,QD91,QS91,GI91,RH91,GX91,TA91,XQ91,YF91,SL91,CW91,KY91,YU91,ZJ91)</f>
        <v>4.4333333333333336</v>
      </c>
      <c r="AAO91" s="49">
        <f>SUM(HN91,DM91,BE91,CI91,AP91,BT91,AA91,NW91,LO91,MD91,OL91,FF91,FU91,IC91,JV91,MS91,NH91,UF91,IR91,JG91,KK91,EB91,EQ91,XC91,WN91,UU91,VJ91,RX91,TQ91,VY91,PA91,PP91,QE91,QT91,GJ91,RI91,GY91,TB91,XR91,YG91,SM91,CX91,KZ91,YV91,ZK91)</f>
        <v>11.399999999999999</v>
      </c>
      <c r="AAP91" s="44">
        <f t="shared" si="3867"/>
        <v>1.8333333333333333</v>
      </c>
      <c r="AAQ91" s="44">
        <f t="shared" si="3868"/>
        <v>146592.60000000003</v>
      </c>
    </row>
    <row r="92" spans="1:719" s="33" customFormat="1" ht="15" x14ac:dyDescent="0.25">
      <c r="A92" s="209"/>
      <c r="B92" s="247">
        <v>64</v>
      </c>
      <c r="C92" s="248" t="s">
        <v>655</v>
      </c>
      <c r="D92" s="260" t="s">
        <v>453</v>
      </c>
      <c r="E92" s="170">
        <v>15030</v>
      </c>
      <c r="F92" s="223">
        <v>4.7</v>
      </c>
      <c r="G92" s="319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45">
        <f>'СДП (план)'!O93</f>
        <v>0</v>
      </c>
      <c r="P92" s="45">
        <f>'СДП (план)'!P93</f>
        <v>0</v>
      </c>
      <c r="Q92" s="44">
        <f t="shared" si="3873"/>
        <v>0</v>
      </c>
      <c r="R92" s="44">
        <f t="shared" si="3874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651"/>
        <v>0</v>
      </c>
      <c r="Z92" s="44">
        <f t="shared" si="3652"/>
        <v>0</v>
      </c>
      <c r="AA92" s="44">
        <f t="shared" si="3653"/>
        <v>0</v>
      </c>
      <c r="AB92" s="44">
        <f t="shared" si="3654"/>
        <v>0</v>
      </c>
      <c r="AC92" s="44">
        <f t="shared" si="3655"/>
        <v>0</v>
      </c>
      <c r="AD92" s="169">
        <f>'СДП (план)'!Q93</f>
        <v>0</v>
      </c>
      <c r="AE92" s="169">
        <f>'СДП (план)'!R93</f>
        <v>0</v>
      </c>
      <c r="AF92" s="44">
        <f t="shared" si="3875"/>
        <v>0</v>
      </c>
      <c r="AG92" s="44">
        <f t="shared" si="3876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50"/>
        <v>0</v>
      </c>
      <c r="AO92" s="44">
        <f t="shared" si="3351"/>
        <v>0</v>
      </c>
      <c r="AP92" s="44">
        <f t="shared" si="3352"/>
        <v>0</v>
      </c>
      <c r="AQ92" s="44">
        <f t="shared" si="3353"/>
        <v>0</v>
      </c>
      <c r="AR92" s="44">
        <f t="shared" si="3354"/>
        <v>0</v>
      </c>
      <c r="AS92" s="45">
        <f>'СДП (план)'!S93</f>
        <v>0</v>
      </c>
      <c r="AT92" s="44">
        <f>'СДП (план)'!T93</f>
        <v>0</v>
      </c>
      <c r="AU92" s="44">
        <f t="shared" si="3877"/>
        <v>0</v>
      </c>
      <c r="AV92" s="44">
        <f t="shared" si="3878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657"/>
        <v>0</v>
      </c>
      <c r="BD92" s="44">
        <f t="shared" si="3658"/>
        <v>0</v>
      </c>
      <c r="BE92" s="44">
        <f t="shared" si="3659"/>
        <v>0</v>
      </c>
      <c r="BF92" s="44">
        <f t="shared" si="3660"/>
        <v>0</v>
      </c>
      <c r="BG92" s="44">
        <f t="shared" si="3361"/>
        <v>0</v>
      </c>
      <c r="BH92" s="104">
        <f>'СДП (план)'!U93</f>
        <v>314</v>
      </c>
      <c r="BI92" s="3">
        <f>'СДП (план)'!V93</f>
        <v>31053783.599999998</v>
      </c>
      <c r="BJ92" s="44">
        <f t="shared" si="3879"/>
        <v>52.333333333333336</v>
      </c>
      <c r="BK92" s="44">
        <f t="shared" si="3880"/>
        <v>5175630.5999999996</v>
      </c>
      <c r="BL92" s="44">
        <f>VLOOKUP($C92,факт!$D$8:$JF$250,27,0)</f>
        <v>60</v>
      </c>
      <c r="BM92" s="44">
        <f>VLOOKUP($C92,факт!$D$8:$JF$250,28,0)</f>
        <v>5909119.6500000041</v>
      </c>
      <c r="BN92" s="44">
        <f>VLOOKUP($C92,факт!$D$8:$JF$250,29,0)</f>
        <v>2832</v>
      </c>
      <c r="BO92" s="44">
        <f>VLOOKUP($C92,факт!$D$8:$JF$250,30,0)</f>
        <v>2</v>
      </c>
      <c r="BP92" s="44">
        <f>VLOOKUP($C92,факт!$D$8:$JF$250,31,0)</f>
        <v>197794.8</v>
      </c>
      <c r="BQ92" s="44">
        <f>VLOOKUP($C92,факт!$D$8:$JF$250,32,0)</f>
        <v>90</v>
      </c>
      <c r="BR92" s="44">
        <f t="shared" si="3663"/>
        <v>1475.8</v>
      </c>
      <c r="BS92" s="44">
        <f t="shared" si="3664"/>
        <v>245.9666666666667</v>
      </c>
      <c r="BT92" s="44">
        <f t="shared" si="3665"/>
        <v>282</v>
      </c>
      <c r="BU92" s="44">
        <f>SUM(BL92-BJ92)</f>
        <v>7.6666666666666643</v>
      </c>
      <c r="BV92" s="44">
        <f>SUM(BM92-BK92)</f>
        <v>733489.05000000447</v>
      </c>
      <c r="BW92" s="45">
        <f>'СДП (план)'!W93</f>
        <v>0</v>
      </c>
      <c r="BX92" s="44">
        <f>'СДП (план)'!X93</f>
        <v>0</v>
      </c>
      <c r="BY92" s="44">
        <f t="shared" si="3881"/>
        <v>0</v>
      </c>
      <c r="BZ92" s="44">
        <f t="shared" si="3882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667"/>
        <v>0</v>
      </c>
      <c r="CH92" s="44">
        <f t="shared" si="3668"/>
        <v>0</v>
      </c>
      <c r="CI92" s="44">
        <f t="shared" si="3669"/>
        <v>0</v>
      </c>
      <c r="CJ92" s="44">
        <f t="shared" si="3883"/>
        <v>0</v>
      </c>
      <c r="CK92" s="44">
        <f t="shared" si="3884"/>
        <v>0</v>
      </c>
      <c r="CL92" s="47">
        <f>'СДП (план)'!Y93</f>
        <v>0</v>
      </c>
      <c r="CM92" s="44">
        <f>'СДП (план)'!Z93</f>
        <v>0</v>
      </c>
      <c r="CN92" s="44">
        <f t="shared" si="3885"/>
        <v>0</v>
      </c>
      <c r="CO92" s="44">
        <f t="shared" si="3886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672"/>
        <v>0</v>
      </c>
      <c r="CW92" s="44">
        <f t="shared" si="3673"/>
        <v>0</v>
      </c>
      <c r="CX92" s="44">
        <f t="shared" si="3674"/>
        <v>0</v>
      </c>
      <c r="CY92" s="44">
        <f t="shared" si="3887"/>
        <v>0</v>
      </c>
      <c r="CZ92" s="44">
        <f t="shared" si="3888"/>
        <v>0</v>
      </c>
      <c r="DA92" s="46">
        <f>'СДП (план)'!AA93</f>
        <v>0</v>
      </c>
      <c r="DB92" s="46">
        <f>'СДП (план)'!AB93</f>
        <v>0</v>
      </c>
      <c r="DC92" s="44">
        <f t="shared" si="3889"/>
        <v>0</v>
      </c>
      <c r="DD92" s="44">
        <f t="shared" si="3890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677"/>
        <v>0</v>
      </c>
      <c r="DL92" s="44">
        <f t="shared" si="3678"/>
        <v>0</v>
      </c>
      <c r="DM92" s="44">
        <f t="shared" si="3679"/>
        <v>0</v>
      </c>
      <c r="DN92" s="44">
        <f t="shared" si="3891"/>
        <v>0</v>
      </c>
      <c r="DO92" s="44">
        <f t="shared" si="3892"/>
        <v>0</v>
      </c>
      <c r="DP92" s="5">
        <f>'СДП (план)'!AC93</f>
        <v>0</v>
      </c>
      <c r="DQ92" s="3">
        <f>'СДП (план)'!AD93</f>
        <v>0</v>
      </c>
      <c r="DR92" s="44">
        <f t="shared" si="3893"/>
        <v>0</v>
      </c>
      <c r="DS92" s="44">
        <f t="shared" si="3894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682"/>
        <v>0</v>
      </c>
      <c r="EA92" s="44">
        <f t="shared" si="3683"/>
        <v>0</v>
      </c>
      <c r="EB92" s="44">
        <f t="shared" si="3684"/>
        <v>0</v>
      </c>
      <c r="EC92" s="44">
        <f t="shared" si="3895"/>
        <v>0</v>
      </c>
      <c r="ED92" s="44">
        <f t="shared" si="3896"/>
        <v>0</v>
      </c>
      <c r="EE92" s="44">
        <f>'СДП (план)'!CY93</f>
        <v>0</v>
      </c>
      <c r="EF92" s="44">
        <f>'СДП (план)'!CZ93</f>
        <v>0</v>
      </c>
      <c r="EG92" s="44">
        <f t="shared" si="3897"/>
        <v>0</v>
      </c>
      <c r="EH92" s="44">
        <f t="shared" si="3898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899"/>
        <v>0</v>
      </c>
      <c r="EW92" s="44">
        <f t="shared" si="3900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689"/>
        <v>0</v>
      </c>
      <c r="FE92" s="44">
        <f t="shared" si="3690"/>
        <v>0</v>
      </c>
      <c r="FF92" s="44">
        <f t="shared" si="3691"/>
        <v>0</v>
      </c>
      <c r="FG92" s="44">
        <f t="shared" si="3692"/>
        <v>0</v>
      </c>
      <c r="FH92" s="44">
        <f t="shared" si="3403"/>
        <v>0</v>
      </c>
      <c r="FI92" s="5">
        <f>'СДП (план)'!AG93</f>
        <v>0</v>
      </c>
      <c r="FJ92" s="3">
        <f>'СДП (план)'!AH93</f>
        <v>0</v>
      </c>
      <c r="FK92" s="44">
        <f t="shared" si="3901"/>
        <v>0</v>
      </c>
      <c r="FL92" s="44">
        <f t="shared" si="3902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694"/>
        <v>0</v>
      </c>
      <c r="FT92" s="44">
        <f t="shared" si="3695"/>
        <v>0</v>
      </c>
      <c r="FU92" s="44">
        <f t="shared" si="3696"/>
        <v>0</v>
      </c>
      <c r="FV92" s="44">
        <f t="shared" si="3697"/>
        <v>0</v>
      </c>
      <c r="FW92" s="44">
        <f t="shared" si="3698"/>
        <v>0</v>
      </c>
      <c r="FX92" s="5">
        <f>'СДП (план)'!AI93</f>
        <v>0</v>
      </c>
      <c r="FY92" s="3">
        <f>'СДП (план)'!AJ93</f>
        <v>0</v>
      </c>
      <c r="FZ92" s="44">
        <f t="shared" si="3903"/>
        <v>0</v>
      </c>
      <c r="GA92" s="44">
        <f t="shared" si="3904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13"/>
        <v>0</v>
      </c>
      <c r="GI92" s="44">
        <f t="shared" si="3414"/>
        <v>0</v>
      </c>
      <c r="GJ92" s="44">
        <f t="shared" si="3415"/>
        <v>0</v>
      </c>
      <c r="GK92" s="44">
        <f t="shared" si="3416"/>
        <v>0</v>
      </c>
      <c r="GL92" s="44">
        <f t="shared" si="3417"/>
        <v>0</v>
      </c>
      <c r="GM92" s="45">
        <f>'СДП (план)'!AK93</f>
        <v>0</v>
      </c>
      <c r="GN92" s="44">
        <f>'СДП (план)'!AL93</f>
        <v>0</v>
      </c>
      <c r="GO92" s="44">
        <f t="shared" si="3905"/>
        <v>0</v>
      </c>
      <c r="GP92" s="44">
        <f t="shared" si="3906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01"/>
        <v>0</v>
      </c>
      <c r="GX92" s="44">
        <f t="shared" si="3702"/>
        <v>0</v>
      </c>
      <c r="GY92" s="44">
        <f t="shared" si="3703"/>
        <v>0</v>
      </c>
      <c r="GZ92" s="44">
        <f t="shared" si="3907"/>
        <v>0</v>
      </c>
      <c r="HA92" s="44">
        <f t="shared" si="3908"/>
        <v>0</v>
      </c>
      <c r="HB92" s="46">
        <f>'СДП (план)'!AM93</f>
        <v>0</v>
      </c>
      <c r="HC92" s="141">
        <f>'СДП (план)'!AN93</f>
        <v>0</v>
      </c>
      <c r="HD92" s="44">
        <f t="shared" si="3909"/>
        <v>0</v>
      </c>
      <c r="HE92" s="44">
        <f t="shared" si="3910"/>
        <v>0</v>
      </c>
      <c r="HF92" s="44"/>
      <c r="HG92" s="44"/>
      <c r="HH92" s="44"/>
      <c r="HI92" s="44"/>
      <c r="HJ92" s="44"/>
      <c r="HK92" s="44"/>
      <c r="HL92" s="44">
        <f t="shared" si="3706"/>
        <v>0</v>
      </c>
      <c r="HM92" s="44">
        <f t="shared" si="3707"/>
        <v>0</v>
      </c>
      <c r="HN92" s="44">
        <f t="shared" si="3708"/>
        <v>0</v>
      </c>
      <c r="HO92" s="44">
        <f t="shared" si="3911"/>
        <v>0</v>
      </c>
      <c r="HP92" s="44">
        <f t="shared" si="3912"/>
        <v>0</v>
      </c>
      <c r="HQ92" s="45">
        <f>'СДП (план)'!AO93</f>
        <v>0</v>
      </c>
      <c r="HR92" s="44">
        <f>'СДП (план)'!AP93</f>
        <v>0</v>
      </c>
      <c r="HS92" s="44">
        <f t="shared" si="3913"/>
        <v>0</v>
      </c>
      <c r="HT92" s="44">
        <f t="shared" si="3914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11"/>
        <v>0</v>
      </c>
      <c r="IB92" s="44">
        <f t="shared" si="3712"/>
        <v>0</v>
      </c>
      <c r="IC92" s="44">
        <f t="shared" si="3713"/>
        <v>0</v>
      </c>
      <c r="ID92" s="44">
        <f t="shared" si="3915"/>
        <v>0</v>
      </c>
      <c r="IE92" s="44">
        <f t="shared" si="3916"/>
        <v>0</v>
      </c>
      <c r="IF92" s="45">
        <f>'СДП (план)'!AQ93</f>
        <v>0</v>
      </c>
      <c r="IG92" s="44">
        <f>'СДП (план)'!AR93</f>
        <v>0</v>
      </c>
      <c r="IH92" s="44">
        <f t="shared" si="3917"/>
        <v>0</v>
      </c>
      <c r="II92" s="44">
        <f t="shared" si="3918"/>
        <v>0</v>
      </c>
      <c r="IJ92" s="44"/>
      <c r="IK92" s="44"/>
      <c r="IL92" s="44"/>
      <c r="IM92" s="44"/>
      <c r="IN92" s="44"/>
      <c r="IO92" s="44"/>
      <c r="IP92" s="44">
        <f t="shared" si="3716"/>
        <v>0</v>
      </c>
      <c r="IQ92" s="44">
        <f t="shared" si="3717"/>
        <v>0</v>
      </c>
      <c r="IR92" s="44">
        <f t="shared" si="3718"/>
        <v>0</v>
      </c>
      <c r="IS92" s="44">
        <f t="shared" si="3919"/>
        <v>0</v>
      </c>
      <c r="IT92" s="44">
        <f t="shared" si="3920"/>
        <v>0</v>
      </c>
      <c r="IU92" s="45">
        <f>'СДП (план)'!AS93</f>
        <v>0</v>
      </c>
      <c r="IV92" s="44">
        <f>'СДП (план)'!AT93</f>
        <v>0</v>
      </c>
      <c r="IW92" s="44">
        <f t="shared" si="3921"/>
        <v>0</v>
      </c>
      <c r="IX92" s="44">
        <f t="shared" si="3922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21"/>
        <v>0</v>
      </c>
      <c r="JF92" s="44">
        <f t="shared" si="3722"/>
        <v>0</v>
      </c>
      <c r="JG92" s="44">
        <f t="shared" si="3723"/>
        <v>0</v>
      </c>
      <c r="JH92" s="44">
        <f t="shared" si="3923"/>
        <v>0</v>
      </c>
      <c r="JI92" s="44">
        <f t="shared" si="3924"/>
        <v>0</v>
      </c>
      <c r="JJ92" s="5">
        <f>'СДП (план)'!AU93</f>
        <v>0</v>
      </c>
      <c r="JK92" s="3">
        <f>'СДП (план)'!AV93</f>
        <v>0</v>
      </c>
      <c r="JL92" s="44">
        <f t="shared" si="3925"/>
        <v>0</v>
      </c>
      <c r="JM92" s="44">
        <f t="shared" si="3926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26"/>
        <v>0</v>
      </c>
      <c r="JU92" s="44">
        <f t="shared" si="3727"/>
        <v>0</v>
      </c>
      <c r="JV92" s="44">
        <f t="shared" si="3728"/>
        <v>0</v>
      </c>
      <c r="JW92" s="44">
        <f t="shared" si="3927"/>
        <v>0</v>
      </c>
      <c r="JX92" s="44">
        <f t="shared" si="3928"/>
        <v>0</v>
      </c>
      <c r="JY92" s="5">
        <f>'СДП (план)'!AW93</f>
        <v>0</v>
      </c>
      <c r="JZ92" s="3">
        <f>'СДП (план)'!AX93</f>
        <v>0</v>
      </c>
      <c r="KA92" s="44">
        <f t="shared" si="3929"/>
        <v>0</v>
      </c>
      <c r="KB92" s="44">
        <f t="shared" si="3930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31"/>
        <v>0</v>
      </c>
      <c r="KJ92" s="44">
        <f t="shared" si="3732"/>
        <v>0</v>
      </c>
      <c r="KK92" s="44">
        <f t="shared" si="3733"/>
        <v>0</v>
      </c>
      <c r="KL92" s="44">
        <f t="shared" si="3931"/>
        <v>0</v>
      </c>
      <c r="KM92" s="44">
        <f t="shared" si="3932"/>
        <v>0</v>
      </c>
      <c r="KN92" s="5">
        <f>'СДП (план)'!AY93</f>
        <v>0</v>
      </c>
      <c r="KO92" s="3">
        <f>'СДП (план)'!AZ93</f>
        <v>0</v>
      </c>
      <c r="KP92" s="44">
        <f t="shared" si="3933"/>
        <v>0</v>
      </c>
      <c r="KQ92" s="44">
        <f t="shared" si="3934"/>
        <v>0</v>
      </c>
      <c r="KR92" s="44"/>
      <c r="KS92" s="44"/>
      <c r="KT92" s="44"/>
      <c r="KU92" s="44"/>
      <c r="KV92" s="44"/>
      <c r="KW92" s="44"/>
      <c r="KX92" s="44">
        <f t="shared" si="3736"/>
        <v>0</v>
      </c>
      <c r="KY92" s="44">
        <f t="shared" si="3737"/>
        <v>0</v>
      </c>
      <c r="KZ92" s="44">
        <f t="shared" si="3738"/>
        <v>0</v>
      </c>
      <c r="LA92" s="44">
        <f t="shared" si="3935"/>
        <v>0</v>
      </c>
      <c r="LB92" s="44">
        <f t="shared" si="3936"/>
        <v>0</v>
      </c>
      <c r="LC92" s="45">
        <f>'СДП (план)'!BA93</f>
        <v>0</v>
      </c>
      <c r="LD92" s="44">
        <f>'СДП (план)'!BB93</f>
        <v>0</v>
      </c>
      <c r="LE92" s="44">
        <f t="shared" si="3937"/>
        <v>0</v>
      </c>
      <c r="LF92" s="44">
        <f t="shared" si="3938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741"/>
        <v>0</v>
      </c>
      <c r="LN92" s="44">
        <f t="shared" si="3742"/>
        <v>0</v>
      </c>
      <c r="LO92" s="44">
        <f t="shared" si="3743"/>
        <v>0</v>
      </c>
      <c r="LP92" s="44">
        <f t="shared" si="3939"/>
        <v>0</v>
      </c>
      <c r="LQ92" s="44">
        <f t="shared" si="3940"/>
        <v>0</v>
      </c>
      <c r="LR92" s="45">
        <f>'СДП (план)'!BC93</f>
        <v>0</v>
      </c>
      <c r="LS92" s="44">
        <f>'СДП (план)'!BD93</f>
        <v>0</v>
      </c>
      <c r="LT92" s="44">
        <f t="shared" si="3941"/>
        <v>0</v>
      </c>
      <c r="LU92" s="44">
        <f t="shared" si="3942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746"/>
        <v>0</v>
      </c>
      <c r="MC92" s="44">
        <f t="shared" si="3747"/>
        <v>0</v>
      </c>
      <c r="MD92" s="44">
        <f t="shared" si="3748"/>
        <v>0</v>
      </c>
      <c r="ME92" s="44">
        <f t="shared" si="3943"/>
        <v>0</v>
      </c>
      <c r="MF92" s="44">
        <f t="shared" si="3944"/>
        <v>0</v>
      </c>
      <c r="MG92" s="47">
        <f>'СДП (план)'!BE93</f>
        <v>0</v>
      </c>
      <c r="MH92" s="47">
        <f>'СДП (план)'!BF93</f>
        <v>0</v>
      </c>
      <c r="MI92" s="44">
        <f t="shared" si="3945"/>
        <v>0</v>
      </c>
      <c r="MJ92" s="44">
        <f t="shared" si="3946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751"/>
        <v>0</v>
      </c>
      <c r="MR92" s="44">
        <f t="shared" si="3752"/>
        <v>0</v>
      </c>
      <c r="MS92" s="44">
        <f t="shared" si="3753"/>
        <v>0</v>
      </c>
      <c r="MT92" s="44">
        <f t="shared" si="3947"/>
        <v>0</v>
      </c>
      <c r="MU92" s="44">
        <f t="shared" si="3948"/>
        <v>0</v>
      </c>
      <c r="MV92" s="47">
        <f>'СДП (план)'!BG93</f>
        <v>0</v>
      </c>
      <c r="MW92" s="47">
        <f>'СДП (план)'!BH93</f>
        <v>0</v>
      </c>
      <c r="MX92" s="44">
        <f t="shared" si="3949"/>
        <v>0</v>
      </c>
      <c r="MY92" s="44">
        <f t="shared" si="3950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756"/>
        <v>0</v>
      </c>
      <c r="NG92" s="44">
        <f t="shared" si="3757"/>
        <v>0</v>
      </c>
      <c r="NH92" s="44">
        <f t="shared" si="3758"/>
        <v>0</v>
      </c>
      <c r="NI92" s="44">
        <f t="shared" si="3951"/>
        <v>0</v>
      </c>
      <c r="NJ92" s="44">
        <f t="shared" si="3952"/>
        <v>0</v>
      </c>
      <c r="NK92" s="45">
        <f>'СДП (план)'!BI93</f>
        <v>0</v>
      </c>
      <c r="NL92" s="44">
        <f>'СДП (план)'!BJ93</f>
        <v>0</v>
      </c>
      <c r="NM92" s="44">
        <f t="shared" si="3953"/>
        <v>0</v>
      </c>
      <c r="NN92" s="44">
        <f t="shared" si="3954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761"/>
        <v>0</v>
      </c>
      <c r="NV92" s="44">
        <f t="shared" si="3762"/>
        <v>0</v>
      </c>
      <c r="NW92" s="44">
        <f t="shared" si="3763"/>
        <v>0</v>
      </c>
      <c r="NX92" s="44">
        <f t="shared" si="3955"/>
        <v>0</v>
      </c>
      <c r="NY92" s="44">
        <f t="shared" si="3956"/>
        <v>0</v>
      </c>
      <c r="NZ92" s="45">
        <f>'СДП (план)'!BK93</f>
        <v>0</v>
      </c>
      <c r="OA92" s="44">
        <f>'СДП (план)'!BL93</f>
        <v>0</v>
      </c>
      <c r="OB92" s="44">
        <f t="shared" si="3957"/>
        <v>0</v>
      </c>
      <c r="OC92" s="44">
        <f t="shared" si="3958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766"/>
        <v>0</v>
      </c>
      <c r="OK92" s="44">
        <f t="shared" si="3767"/>
        <v>0</v>
      </c>
      <c r="OL92" s="44">
        <f t="shared" si="3768"/>
        <v>0</v>
      </c>
      <c r="OM92" s="44">
        <f t="shared" si="3959"/>
        <v>0</v>
      </c>
      <c r="ON92" s="44">
        <f t="shared" si="3960"/>
        <v>0</v>
      </c>
      <c r="OO92" s="45">
        <f>'СДП (план)'!BM93</f>
        <v>0</v>
      </c>
      <c r="OP92" s="44">
        <f>'СДП (план)'!BN93</f>
        <v>0</v>
      </c>
      <c r="OQ92" s="44">
        <f t="shared" si="3961"/>
        <v>0</v>
      </c>
      <c r="OR92" s="44">
        <f t="shared" si="3962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771"/>
        <v>0</v>
      </c>
      <c r="OZ92" s="44">
        <f t="shared" si="3772"/>
        <v>0</v>
      </c>
      <c r="PA92" s="44">
        <f t="shared" si="3773"/>
        <v>0</v>
      </c>
      <c r="PB92" s="44">
        <f t="shared" si="3963"/>
        <v>0</v>
      </c>
      <c r="PC92" s="44">
        <f t="shared" si="3964"/>
        <v>0</v>
      </c>
      <c r="PD92" s="45">
        <f>'СДП (план)'!BO93</f>
        <v>0</v>
      </c>
      <c r="PE92" s="44">
        <f>'СДП (план)'!BP93</f>
        <v>0</v>
      </c>
      <c r="PF92" s="44">
        <f t="shared" si="3965"/>
        <v>0</v>
      </c>
      <c r="PG92" s="44">
        <f t="shared" si="3966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776"/>
        <v>0</v>
      </c>
      <c r="PO92" s="44">
        <f t="shared" si="3777"/>
        <v>0</v>
      </c>
      <c r="PP92" s="44">
        <f t="shared" si="3778"/>
        <v>0</v>
      </c>
      <c r="PQ92" s="44">
        <f t="shared" si="3967"/>
        <v>0</v>
      </c>
      <c r="PR92" s="44">
        <f t="shared" si="3968"/>
        <v>0</v>
      </c>
      <c r="PS92" s="45">
        <f>'СДП (план)'!BQ93</f>
        <v>0</v>
      </c>
      <c r="PT92" s="44">
        <f>'СДП (план)'!BR93</f>
        <v>0</v>
      </c>
      <c r="PU92" s="44">
        <f t="shared" si="3969"/>
        <v>0</v>
      </c>
      <c r="PV92" s="44">
        <f t="shared" si="3970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781"/>
        <v>0</v>
      </c>
      <c r="QD92" s="44">
        <f t="shared" si="3782"/>
        <v>0</v>
      </c>
      <c r="QE92" s="44">
        <f t="shared" si="3783"/>
        <v>0</v>
      </c>
      <c r="QF92" s="44">
        <f t="shared" si="3784"/>
        <v>0</v>
      </c>
      <c r="QG92" s="44">
        <f t="shared" si="3785"/>
        <v>0</v>
      </c>
      <c r="QH92" s="45">
        <f>'СДП (план)'!BS93</f>
        <v>0</v>
      </c>
      <c r="QI92" s="44">
        <f>'СДП (план)'!BT93</f>
        <v>0</v>
      </c>
      <c r="QJ92" s="44">
        <f t="shared" si="3971"/>
        <v>0</v>
      </c>
      <c r="QK92" s="44">
        <f t="shared" si="3972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787"/>
        <v>0</v>
      </c>
      <c r="QS92" s="44">
        <f t="shared" si="3788"/>
        <v>0</v>
      </c>
      <c r="QT92" s="44">
        <f t="shared" si="3789"/>
        <v>0</v>
      </c>
      <c r="QU92" s="44">
        <f t="shared" si="3790"/>
        <v>0</v>
      </c>
      <c r="QV92" s="44">
        <f t="shared" si="3543"/>
        <v>0</v>
      </c>
      <c r="QW92" s="45">
        <f>'СДП (план)'!BU93</f>
        <v>0</v>
      </c>
      <c r="QX92" s="44">
        <f>'СДП (план)'!BV93</f>
        <v>0</v>
      </c>
      <c r="QY92" s="44">
        <f t="shared" si="3973"/>
        <v>0</v>
      </c>
      <c r="QZ92" s="44">
        <f t="shared" si="3974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792"/>
        <v>0</v>
      </c>
      <c r="RH92" s="44">
        <f t="shared" si="3793"/>
        <v>0</v>
      </c>
      <c r="RI92" s="44">
        <f t="shared" si="3794"/>
        <v>0</v>
      </c>
      <c r="RJ92" s="44">
        <f t="shared" si="3795"/>
        <v>0</v>
      </c>
      <c r="RK92" s="44">
        <f t="shared" si="3550"/>
        <v>0</v>
      </c>
      <c r="RL92" s="45">
        <f>'СДП (план)'!BW93</f>
        <v>0</v>
      </c>
      <c r="RM92" s="44">
        <f>'СДП (план)'!BX93</f>
        <v>0</v>
      </c>
      <c r="RN92" s="44">
        <f t="shared" si="3975"/>
        <v>0</v>
      </c>
      <c r="RO92" s="44">
        <f t="shared" si="3976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797"/>
        <v>0</v>
      </c>
      <c r="RW92" s="44">
        <f t="shared" si="3798"/>
        <v>0</v>
      </c>
      <c r="RX92" s="44">
        <f t="shared" si="3799"/>
        <v>0</v>
      </c>
      <c r="RY92" s="44">
        <f t="shared" si="3977"/>
        <v>0</v>
      </c>
      <c r="RZ92" s="44">
        <f t="shared" si="3978"/>
        <v>0</v>
      </c>
      <c r="SA92" s="45">
        <f>'СДП (план)'!BY93</f>
        <v>0</v>
      </c>
      <c r="SB92" s="44">
        <f>'СДП (план)'!BZ93</f>
        <v>0</v>
      </c>
      <c r="SC92" s="44">
        <f t="shared" si="3979"/>
        <v>0</v>
      </c>
      <c r="SD92" s="44">
        <f t="shared" si="3980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02"/>
        <v>0</v>
      </c>
      <c r="SL92" s="44">
        <f t="shared" si="3803"/>
        <v>0</v>
      </c>
      <c r="SM92" s="44">
        <f t="shared" si="3804"/>
        <v>0</v>
      </c>
      <c r="SN92" s="44">
        <f t="shared" si="3981"/>
        <v>0</v>
      </c>
      <c r="SO92" s="44">
        <f t="shared" si="3982"/>
        <v>0</v>
      </c>
      <c r="SP92" s="45">
        <f>'СДП (план)'!CA93</f>
        <v>0</v>
      </c>
      <c r="SQ92" s="44">
        <f>'СДП (план)'!CB93</f>
        <v>0</v>
      </c>
      <c r="SR92" s="44">
        <f t="shared" si="3983"/>
        <v>0</v>
      </c>
      <c r="SS92" s="44">
        <f t="shared" si="3984"/>
        <v>0</v>
      </c>
      <c r="ST92" s="44"/>
      <c r="SU92" s="44"/>
      <c r="SV92" s="44"/>
      <c r="SW92" s="44"/>
      <c r="SX92" s="44"/>
      <c r="SY92" s="44"/>
      <c r="SZ92" s="44">
        <f t="shared" si="3807"/>
        <v>0</v>
      </c>
      <c r="TA92" s="44">
        <f t="shared" si="3808"/>
        <v>0</v>
      </c>
      <c r="TB92" s="44">
        <f t="shared" si="3809"/>
        <v>0</v>
      </c>
      <c r="TC92" s="44">
        <f t="shared" si="3985"/>
        <v>0</v>
      </c>
      <c r="TD92" s="44">
        <f t="shared" si="3986"/>
        <v>0</v>
      </c>
      <c r="TE92" s="45">
        <f>'СДП (план)'!CC93</f>
        <v>0</v>
      </c>
      <c r="TF92" s="44">
        <f>'СДП (план)'!CD93</f>
        <v>0</v>
      </c>
      <c r="TG92" s="44">
        <f t="shared" si="3987"/>
        <v>0</v>
      </c>
      <c r="TH92" s="44">
        <f t="shared" si="3988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12"/>
        <v>0</v>
      </c>
      <c r="TP92" s="44">
        <f t="shared" si="3813"/>
        <v>0</v>
      </c>
      <c r="TQ92" s="44">
        <f t="shared" si="3814"/>
        <v>0</v>
      </c>
      <c r="TR92" s="44">
        <f t="shared" si="3989"/>
        <v>0</v>
      </c>
      <c r="TS92" s="44">
        <f t="shared" si="3990"/>
        <v>0</v>
      </c>
      <c r="TT92" s="47">
        <f>'СДП (план)'!CE93</f>
        <v>0</v>
      </c>
      <c r="TU92" s="47">
        <f>'СДП (план)'!CF93</f>
        <v>0</v>
      </c>
      <c r="TV92" s="44">
        <f t="shared" si="3991"/>
        <v>0</v>
      </c>
      <c r="TW92" s="44">
        <f t="shared" si="3992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17"/>
        <v>0</v>
      </c>
      <c r="UE92" s="44">
        <f t="shared" si="3818"/>
        <v>0</v>
      </c>
      <c r="UF92" s="44">
        <f t="shared" si="3819"/>
        <v>0</v>
      </c>
      <c r="UG92" s="44">
        <f t="shared" si="3993"/>
        <v>0</v>
      </c>
      <c r="UH92" s="44">
        <f t="shared" si="3994"/>
        <v>0</v>
      </c>
      <c r="UI92" s="45">
        <f>'СДП (план)'!CG93</f>
        <v>0</v>
      </c>
      <c r="UJ92" s="44">
        <f>'СДП (план)'!CH93</f>
        <v>0</v>
      </c>
      <c r="UK92" s="44">
        <f t="shared" si="3995"/>
        <v>0</v>
      </c>
      <c r="UL92" s="44">
        <f t="shared" si="3996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22"/>
        <v>0</v>
      </c>
      <c r="UT92" s="44">
        <f t="shared" si="3823"/>
        <v>0</v>
      </c>
      <c r="UU92" s="44">
        <f t="shared" si="3824"/>
        <v>0</v>
      </c>
      <c r="UV92" s="44">
        <f t="shared" si="3997"/>
        <v>0</v>
      </c>
      <c r="UW92" s="44">
        <f t="shared" si="3998"/>
        <v>0</v>
      </c>
      <c r="UX92" s="45">
        <f>'СДП (план)'!CI93</f>
        <v>0</v>
      </c>
      <c r="UY92" s="44">
        <f>'СДП (план)'!CJ93</f>
        <v>0</v>
      </c>
      <c r="UZ92" s="44">
        <f t="shared" si="3999"/>
        <v>0</v>
      </c>
      <c r="VA92" s="44">
        <f t="shared" si="4000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27"/>
        <v>0</v>
      </c>
      <c r="VI92" s="44">
        <f t="shared" si="3828"/>
        <v>0</v>
      </c>
      <c r="VJ92" s="44">
        <f t="shared" si="3829"/>
        <v>0</v>
      </c>
      <c r="VK92" s="44">
        <f t="shared" si="3830"/>
        <v>0</v>
      </c>
      <c r="VL92" s="44">
        <f t="shared" si="3831"/>
        <v>0</v>
      </c>
      <c r="VM92" s="45">
        <f>'СДП (план)'!CK93</f>
        <v>0</v>
      </c>
      <c r="VN92" s="44">
        <f>'СДП (план)'!CL93</f>
        <v>0</v>
      </c>
      <c r="VO92" s="44">
        <f t="shared" si="4001"/>
        <v>0</v>
      </c>
      <c r="VP92" s="44">
        <f t="shared" si="4002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33"/>
        <v>0</v>
      </c>
      <c r="VX92" s="44">
        <f t="shared" si="3834"/>
        <v>0</v>
      </c>
      <c r="VY92" s="44">
        <f t="shared" si="3835"/>
        <v>0</v>
      </c>
      <c r="VZ92" s="44">
        <f t="shared" si="4003"/>
        <v>0</v>
      </c>
      <c r="WA92" s="44">
        <f t="shared" si="4004"/>
        <v>0</v>
      </c>
      <c r="WB92" s="45">
        <f>'СДП (план)'!CM93</f>
        <v>0</v>
      </c>
      <c r="WC92" s="44">
        <f>'СДП (план)'!CN93</f>
        <v>0</v>
      </c>
      <c r="WD92" s="44">
        <f t="shared" si="4005"/>
        <v>0</v>
      </c>
      <c r="WE92" s="44">
        <f t="shared" si="4006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838"/>
        <v>0</v>
      </c>
      <c r="WM92" s="44">
        <f t="shared" si="3839"/>
        <v>0</v>
      </c>
      <c r="WN92" s="44">
        <f t="shared" si="3840"/>
        <v>0</v>
      </c>
      <c r="WO92" s="44">
        <f t="shared" si="4007"/>
        <v>0</v>
      </c>
      <c r="WP92" s="44">
        <f t="shared" si="4008"/>
        <v>0</v>
      </c>
      <c r="WQ92" s="45">
        <f>'СДП (план)'!CO93</f>
        <v>0</v>
      </c>
      <c r="WR92" s="44">
        <f>'СДП (план)'!CP93</f>
        <v>0</v>
      </c>
      <c r="WS92" s="44">
        <f t="shared" si="4009"/>
        <v>0</v>
      </c>
      <c r="WT92" s="44">
        <f t="shared" si="4010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843"/>
        <v>0</v>
      </c>
      <c r="XB92" s="44">
        <f t="shared" si="3844"/>
        <v>0</v>
      </c>
      <c r="XC92" s="44">
        <f t="shared" si="3845"/>
        <v>0</v>
      </c>
      <c r="XD92" s="44">
        <f t="shared" si="4011"/>
        <v>0</v>
      </c>
      <c r="XE92" s="44">
        <f t="shared" si="4012"/>
        <v>0</v>
      </c>
      <c r="XF92" s="45">
        <f>'СДП (план)'!CQ93</f>
        <v>0</v>
      </c>
      <c r="XG92" s="44">
        <f>'СДП (план)'!CR93</f>
        <v>0</v>
      </c>
      <c r="XH92" s="44">
        <f t="shared" si="4013"/>
        <v>0</v>
      </c>
      <c r="XI92" s="44">
        <f t="shared" si="4014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848"/>
        <v>0</v>
      </c>
      <c r="XQ92" s="44">
        <f t="shared" si="3849"/>
        <v>0</v>
      </c>
      <c r="XR92" s="44">
        <f t="shared" si="3850"/>
        <v>0</v>
      </c>
      <c r="XS92" s="44">
        <f t="shared" si="4015"/>
        <v>0</v>
      </c>
      <c r="XT92" s="44">
        <f t="shared" si="4016"/>
        <v>0</v>
      </c>
      <c r="XU92" s="5">
        <f>'СДП (план)'!CS93</f>
        <v>0</v>
      </c>
      <c r="XV92" s="3">
        <f>'СДП (план)'!CT93</f>
        <v>0</v>
      </c>
      <c r="XW92" s="44">
        <f t="shared" si="4017"/>
        <v>0</v>
      </c>
      <c r="XX92" s="44">
        <f t="shared" si="4018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853"/>
        <v>0</v>
      </c>
      <c r="YF92" s="44">
        <f t="shared" si="3854"/>
        <v>0</v>
      </c>
      <c r="YG92" s="44">
        <f t="shared" si="3855"/>
        <v>0</v>
      </c>
      <c r="YH92" s="44">
        <f t="shared" si="4019"/>
        <v>0</v>
      </c>
      <c r="YI92" s="44">
        <f t="shared" si="4020"/>
        <v>0</v>
      </c>
      <c r="YJ92" s="3">
        <f>'СДП (план)'!CU93</f>
        <v>0</v>
      </c>
      <c r="YK92" s="3">
        <f>'СДП (план)'!CV93</f>
        <v>0</v>
      </c>
      <c r="YL92" s="44">
        <f t="shared" si="4021"/>
        <v>0</v>
      </c>
      <c r="YM92" s="44">
        <f t="shared" si="4022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858"/>
        <v>0</v>
      </c>
      <c r="YU92" s="44">
        <f t="shared" si="3859"/>
        <v>0</v>
      </c>
      <c r="YV92" s="44">
        <f t="shared" si="3860"/>
        <v>0</v>
      </c>
      <c r="YW92" s="44">
        <f t="shared" si="4023"/>
        <v>0</v>
      </c>
      <c r="YX92" s="44">
        <f t="shared" si="4024"/>
        <v>0</v>
      </c>
      <c r="YY92" s="44">
        <f>'СДП (план)'!CW93</f>
        <v>0</v>
      </c>
      <c r="YZ92" s="44">
        <f>'СДП (план)'!CX93</f>
        <v>0</v>
      </c>
      <c r="ZA92" s="44">
        <f t="shared" si="4025"/>
        <v>0</v>
      </c>
      <c r="ZB92" s="44">
        <f t="shared" si="4026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863"/>
        <v>0</v>
      </c>
      <c r="ZJ92" s="44">
        <f t="shared" si="3864"/>
        <v>0</v>
      </c>
      <c r="ZK92" s="44">
        <f t="shared" si="3865"/>
        <v>0</v>
      </c>
      <c r="ZL92" s="44">
        <f t="shared" si="3866"/>
        <v>0</v>
      </c>
      <c r="ZM92" s="44">
        <f t="shared" si="3648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>SUM(HB92,DA92,AS92,BW92,AD92,BH92,O92,NK92,LC92,LR92,NZ92,ET92,FI92,HQ92,JJ92,MG92,MV92,TT92,IF92,IU92,JY92,DP92,EE92,WQ92,WB92,UI92,UX92,RL92,TE92,VM92,OO92,PD92,PS92,QH92,FX92,QW92,GM92,SP92,XF92,XU92,SA92,CL92,KN92,YJ92,YY92)</f>
        <v>314</v>
      </c>
      <c r="AAD92" s="49">
        <f>SUM(HC92,DB92,AT92,BX92,AE92,BI92,P92,NL92,LD92,LS92,OA92,EU92,FJ92,HR92,JK92,MH92,MW92,TU92,IG92,IV92,JZ92,DQ92,EF92,WR92,WC92,UJ92,UY92,RM92,TF92,VN92,OP92,PE92,PT92,QI92,FY92,QX92,GN92,SQ92,XG92,XV92,SB92,CM92,KO92,YK92,YZ92)</f>
        <v>31053783.599999998</v>
      </c>
      <c r="AAE92" s="49">
        <f>SUM(HD92,DC92,AU92,BY92,AF92,BJ92,Q92,NM92,LE92,LT92,OB92,EV92,FK92,HS92,JL92,MI92,MX92,TV92,IH92,IW92,KA92,DR92,EG92,WS92,WD92,UK92,UZ92,RN92,TG92,VO92,OQ92,PF92,PU92,QJ92,FZ92,QY92,GO92,SR92,XH92,XW92,SC92,CN92,KP92,YL92,ZA92)</f>
        <v>52.333333333333336</v>
      </c>
      <c r="AAF92" s="49">
        <f>SUM(HE92,DD92,AV92,BZ92,AG92,BK92,R92,NN92,LF92,LU92,OC92,EW92,FL92,HT92,JM92,MJ92,MY92,TW92,II92,IX92,KB92,DS92,EH92,WT92,WE92,UL92,VA92,RO92,TH92,VP92,OR92,PG92,PV92,QK92,GA92,QZ92,GP92,SS92,XI92,XX92,SD92,CO92,KQ92,YM92,ZB92)</f>
        <v>5175630.5999999996</v>
      </c>
      <c r="AAG92" s="49">
        <f>SUM(HF92,DE92,AW92,CA92,AH92,BL92,S92,NO92,LG92,LV92,OD92,EX92,FM92,HU92,JN92,MK92,MZ92,TX92,IJ92,IY92,KC92,DT92,EI92,WU92,WF92,UM92,VB92,RP92,TI92,VQ92,OS92,PH92,PW92,QL92,GB92,RA92,GQ92,ST92,XJ92,XY92,SE92,CP92,KR92,YN92,ZC92)</f>
        <v>60</v>
      </c>
      <c r="AAH92" s="49">
        <f>SUM(HG92,DF92,AX92,CB92,AI92,BM92,T92,NP92,LH92,LW92,OE92,EY92,FN92,HV92,JO92,ML92,NA92,TY92,IK92,IZ92,KD92,DU92,EJ92,WV92,WG92,UN92,VC92,RQ92,TJ92,VR92,OT92,PI92,PX92,QM92,GC92,RB92,GR92,SU92,XK92,XZ92,SF92,CQ92,KS92,YO92,ZD92)</f>
        <v>5909119.6500000041</v>
      </c>
      <c r="AAI92" s="49">
        <f>SUM(HH92,DG92,AY92,CC92,AJ92,BN92,U92,NQ92,LI92,LX92,OF92,EZ92,FO92,HW92,JP92,MM92,NB92,TZ92,IL92,JA92,KE92,DV92,EK92,WW92,WH92,UO92,VD92,RR92,TK92,VS92,OU92,PJ92,PY92,QN92,GD92,RC92,GS92,SV92,XL92,YA92,SG92,CR92,KT92,YP92,ZE92)</f>
        <v>2832</v>
      </c>
      <c r="AAJ92" s="49">
        <f>SUM(HI92,DH92,AZ92,CD92,AK92,BO92,V92,NR92,LJ92,LY92,OG92,FA92,FP92,HX92,JQ92,MN92,NC92,UA92,IM92,JB92,KF92,DW92,EL92,WX92,WI92,UP92,VE92,RS92,TL92,VT92,OV92,PK92,PZ92,QO92,GE92,RD92,GT92,SW92,XM92,YB92,SH92,CS92,KU92,YQ92,ZF92)</f>
        <v>2</v>
      </c>
      <c r="AAK92" s="49">
        <f>SUM(HJ92,DI92,BA92,CE92,AL92,BP92,W92,NS92,LK92,LZ92,OH92,FB92,FQ92,HY92,JR92,MO92,ND92,UB92,IN92,JC92,KG92,DX92,EM92,WY92,WJ92,UQ92,VF92,RT92,TM92,VU92,OW92,PL92,QA92,QP92,GF92,RE92,GU92,SX92,XN92,YC92,SI92,CT92,KV92,YR92,ZG92)</f>
        <v>197794.8</v>
      </c>
      <c r="AAL92" s="49">
        <f>SUM(HK92,DJ92,BB92,CF92,AM92,BQ92,X92,NT92,LL92,MA92,OI92,FC92,FR92,HZ92,JS92,MP92,NE92,UC92,IO92,JD92,KH92,DY92,EN92,WZ92,WK92,UR92,VG92,RU92,TN92,VV92,OX92,PM92,QB92,QQ92,GG92,RF92,GV92,SY92,XO92,YD92,SJ92,CU92,KW92,YS92,ZH92)</f>
        <v>90</v>
      </c>
      <c r="AAM92" s="49">
        <f>SUM(HL92,DK92,BC92,CG92,AN92,BR92,Y92,NU92,LM92,MB92,OJ92,FD92,FS92,IA92,JT92,MQ92,NF92,UD92,IP92,JE92,KI92,DZ92,EO92,XA92,WL92,US92,VH92,RV92,TO92,VW92,OY92,PN92,QC92,QR92,GH92,RG92,GW92,SZ92,XP92,YE92,SK92,CV92,KX92,YT92,ZI92)</f>
        <v>1475.8</v>
      </c>
      <c r="AAN92" s="49">
        <f>SUM(HM92,DL92,BD92,CH92,AO92,BS92,Z92,NV92,LN92,MC92,OK92,FE92,FT92,IB92,JU92,MR92,NG92,UE92,IQ92,JF92,KJ92,EA92,EP92,XB92,WM92,UT92,VI92,RW92,TP92,VX92,OZ92,PO92,QD92,QS92,GI92,RH92,GX92,TA92,XQ92,YF92,SL92,CW92,KY92,YU92,ZJ92)</f>
        <v>245.9666666666667</v>
      </c>
      <c r="AAO92" s="49">
        <f>SUM(HN92,DM92,BE92,CI92,AP92,BT92,AA92,NW92,LO92,MD92,OL92,FF92,FU92,IC92,JV92,MS92,NH92,UF92,IR92,JG92,KK92,EB92,EQ92,XC92,WN92,UU92,VJ92,RX92,TQ92,VY92,PA92,PP92,QE92,QT92,GJ92,RI92,GY92,TB92,XR92,YG92,SM92,CX92,KZ92,YV92,ZK92)</f>
        <v>282</v>
      </c>
      <c r="AAP92" s="44">
        <f t="shared" si="3867"/>
        <v>7.6666666666666643</v>
      </c>
      <c r="AAQ92" s="44">
        <f t="shared" si="3868"/>
        <v>733489.05000000447</v>
      </c>
    </row>
    <row r="93" spans="1:719" s="33" customFormat="1" ht="15" x14ac:dyDescent="0.25">
      <c r="A93" s="209"/>
      <c r="B93" s="247">
        <v>65</v>
      </c>
      <c r="C93" s="248" t="s">
        <v>656</v>
      </c>
      <c r="D93" s="260" t="s">
        <v>454</v>
      </c>
      <c r="E93" s="170">
        <v>15030</v>
      </c>
      <c r="F93" s="223">
        <v>26.65</v>
      </c>
      <c r="G93" s="319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45">
        <f>'СДП (план)'!O94</f>
        <v>0</v>
      </c>
      <c r="P93" s="45">
        <f>'СДП (план)'!P94</f>
        <v>0</v>
      </c>
      <c r="Q93" s="44">
        <f t="shared" si="3873"/>
        <v>0</v>
      </c>
      <c r="R93" s="44">
        <f t="shared" si="3874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651"/>
        <v>0</v>
      </c>
      <c r="Z93" s="44">
        <f t="shared" si="3652"/>
        <v>0</v>
      </c>
      <c r="AA93" s="44">
        <f t="shared" si="3653"/>
        <v>0</v>
      </c>
      <c r="AB93" s="44">
        <f t="shared" si="3654"/>
        <v>0</v>
      </c>
      <c r="AC93" s="44">
        <f t="shared" si="3655"/>
        <v>0</v>
      </c>
      <c r="AD93" s="169">
        <f>'СДП (план)'!Q94</f>
        <v>0</v>
      </c>
      <c r="AE93" s="169">
        <f>'СДП (план)'!R94</f>
        <v>0</v>
      </c>
      <c r="AF93" s="44">
        <f t="shared" si="3875"/>
        <v>0</v>
      </c>
      <c r="AG93" s="44">
        <f t="shared" si="3876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50"/>
        <v>0</v>
      </c>
      <c r="AO93" s="44">
        <f t="shared" si="3351"/>
        <v>0</v>
      </c>
      <c r="AP93" s="44">
        <f t="shared" si="3352"/>
        <v>0</v>
      </c>
      <c r="AQ93" s="44">
        <f t="shared" si="3353"/>
        <v>0</v>
      </c>
      <c r="AR93" s="44">
        <f t="shared" si="3354"/>
        <v>0</v>
      </c>
      <c r="AS93" s="45">
        <f>'СДП (план)'!S94</f>
        <v>0</v>
      </c>
      <c r="AT93" s="44">
        <f>'СДП (план)'!T94</f>
        <v>0</v>
      </c>
      <c r="AU93" s="44">
        <f t="shared" si="3877"/>
        <v>0</v>
      </c>
      <c r="AV93" s="44">
        <f t="shared" si="3878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657"/>
        <v>0</v>
      </c>
      <c r="BD93" s="44">
        <f t="shared" si="3658"/>
        <v>0</v>
      </c>
      <c r="BE93" s="44">
        <f t="shared" si="3659"/>
        <v>0</v>
      </c>
      <c r="BF93" s="44">
        <f t="shared" si="3660"/>
        <v>0</v>
      </c>
      <c r="BG93" s="44">
        <f t="shared" si="3361"/>
        <v>0</v>
      </c>
      <c r="BH93" s="104">
        <f>'СДП (план)'!U94</f>
        <v>50</v>
      </c>
      <c r="BI93" s="3">
        <f>'СДП (план)'!V94</f>
        <v>28038465</v>
      </c>
      <c r="BJ93" s="44">
        <f t="shared" si="3879"/>
        <v>8.3333333333333339</v>
      </c>
      <c r="BK93" s="44">
        <f t="shared" si="3880"/>
        <v>4673077.5</v>
      </c>
      <c r="BL93" s="44">
        <f>VLOOKUP($C93,факт!$D$8:$JF$250,27,0)</f>
        <v>11</v>
      </c>
      <c r="BM93" s="44">
        <f>VLOOKUP($C93,факт!$D$8:$JF$250,28,0)</f>
        <v>6168462.2999999989</v>
      </c>
      <c r="BN93" s="44">
        <f>VLOOKUP($C93,факт!$D$8:$JF$250,29,0)</f>
        <v>57</v>
      </c>
      <c r="BO93" s="44">
        <f>VLOOKUP($C93,факт!$D$8:$JF$250,30,0)</f>
        <v>0</v>
      </c>
      <c r="BP93" s="44">
        <f>VLOOKUP($C93,факт!$D$8:$JF$250,31,0)</f>
        <v>0</v>
      </c>
      <c r="BQ93" s="44">
        <f>VLOOKUP($C93,факт!$D$8:$JF$250,32,0)</f>
        <v>0</v>
      </c>
      <c r="BR93" s="44">
        <f t="shared" si="3663"/>
        <v>1332.5</v>
      </c>
      <c r="BS93" s="44">
        <f t="shared" si="3664"/>
        <v>222.08333333333334</v>
      </c>
      <c r="BT93" s="44">
        <f t="shared" si="3665"/>
        <v>293.14999999999998</v>
      </c>
      <c r="BU93" s="44">
        <f>SUM(BL93-BJ93)</f>
        <v>2.6666666666666661</v>
      </c>
      <c r="BV93" s="44">
        <f>SUM(BM93-BK93)</f>
        <v>1495384.7999999989</v>
      </c>
      <c r="BW93" s="45">
        <f>'СДП (план)'!W94</f>
        <v>0</v>
      </c>
      <c r="BX93" s="44">
        <f>'СДП (план)'!X94</f>
        <v>0</v>
      </c>
      <c r="BY93" s="44">
        <f t="shared" si="3881"/>
        <v>0</v>
      </c>
      <c r="BZ93" s="44">
        <f t="shared" si="3882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667"/>
        <v>0</v>
      </c>
      <c r="CH93" s="44">
        <f t="shared" si="3668"/>
        <v>0</v>
      </c>
      <c r="CI93" s="44">
        <f t="shared" si="3669"/>
        <v>0</v>
      </c>
      <c r="CJ93" s="44">
        <f t="shared" si="3883"/>
        <v>0</v>
      </c>
      <c r="CK93" s="44">
        <f t="shared" si="3884"/>
        <v>0</v>
      </c>
      <c r="CL93" s="47">
        <f>'СДП (план)'!Y94</f>
        <v>0</v>
      </c>
      <c r="CM93" s="44">
        <f>'СДП (план)'!Z94</f>
        <v>0</v>
      </c>
      <c r="CN93" s="44">
        <f t="shared" si="3885"/>
        <v>0</v>
      </c>
      <c r="CO93" s="44">
        <f t="shared" si="3886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672"/>
        <v>0</v>
      </c>
      <c r="CW93" s="44">
        <f t="shared" si="3673"/>
        <v>0</v>
      </c>
      <c r="CX93" s="44">
        <f t="shared" si="3674"/>
        <v>0</v>
      </c>
      <c r="CY93" s="44">
        <f t="shared" si="3887"/>
        <v>0</v>
      </c>
      <c r="CZ93" s="44">
        <f t="shared" si="3888"/>
        <v>0</v>
      </c>
      <c r="DA93" s="46">
        <f>'СДП (план)'!AA94</f>
        <v>0</v>
      </c>
      <c r="DB93" s="46">
        <f>'СДП (план)'!AB94</f>
        <v>0</v>
      </c>
      <c r="DC93" s="44">
        <f t="shared" si="3889"/>
        <v>0</v>
      </c>
      <c r="DD93" s="44">
        <f t="shared" si="3890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677"/>
        <v>0</v>
      </c>
      <c r="DL93" s="44">
        <f t="shared" si="3678"/>
        <v>0</v>
      </c>
      <c r="DM93" s="44">
        <f t="shared" si="3679"/>
        <v>0</v>
      </c>
      <c r="DN93" s="44">
        <f t="shared" si="3891"/>
        <v>0</v>
      </c>
      <c r="DO93" s="44">
        <f t="shared" si="3892"/>
        <v>0</v>
      </c>
      <c r="DP93" s="5">
        <f>'СДП (план)'!AC94</f>
        <v>0</v>
      </c>
      <c r="DQ93" s="3">
        <f>'СДП (план)'!AD94</f>
        <v>0</v>
      </c>
      <c r="DR93" s="44">
        <f t="shared" si="3893"/>
        <v>0</v>
      </c>
      <c r="DS93" s="44">
        <f t="shared" si="3894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682"/>
        <v>0</v>
      </c>
      <c r="EA93" s="44">
        <f t="shared" si="3683"/>
        <v>0</v>
      </c>
      <c r="EB93" s="44">
        <f t="shared" si="3684"/>
        <v>0</v>
      </c>
      <c r="EC93" s="44">
        <f t="shared" si="3895"/>
        <v>0</v>
      </c>
      <c r="ED93" s="44">
        <f t="shared" si="3896"/>
        <v>0</v>
      </c>
      <c r="EE93" s="44">
        <f>'СДП (план)'!CY94</f>
        <v>0</v>
      </c>
      <c r="EF93" s="44">
        <f>'СДП (план)'!CZ94</f>
        <v>0</v>
      </c>
      <c r="EG93" s="44">
        <f t="shared" si="3897"/>
        <v>0</v>
      </c>
      <c r="EH93" s="44">
        <f t="shared" si="3898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899"/>
        <v>0</v>
      </c>
      <c r="EW93" s="44">
        <f t="shared" si="3900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689"/>
        <v>0</v>
      </c>
      <c r="FE93" s="44">
        <f t="shared" si="3690"/>
        <v>0</v>
      </c>
      <c r="FF93" s="44">
        <f t="shared" si="3691"/>
        <v>0</v>
      </c>
      <c r="FG93" s="44">
        <f t="shared" si="3692"/>
        <v>0</v>
      </c>
      <c r="FH93" s="44">
        <f t="shared" si="3403"/>
        <v>0</v>
      </c>
      <c r="FI93" s="5">
        <f>'СДП (план)'!AG94</f>
        <v>0</v>
      </c>
      <c r="FJ93" s="3">
        <f>'СДП (план)'!AH94</f>
        <v>0</v>
      </c>
      <c r="FK93" s="44">
        <f t="shared" si="3901"/>
        <v>0</v>
      </c>
      <c r="FL93" s="44">
        <f t="shared" si="3902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694"/>
        <v>0</v>
      </c>
      <c r="FT93" s="44">
        <f t="shared" si="3695"/>
        <v>0</v>
      </c>
      <c r="FU93" s="44">
        <f t="shared" si="3696"/>
        <v>0</v>
      </c>
      <c r="FV93" s="44">
        <f t="shared" si="3697"/>
        <v>0</v>
      </c>
      <c r="FW93" s="44">
        <f t="shared" si="3698"/>
        <v>0</v>
      </c>
      <c r="FX93" s="5">
        <f>'СДП (план)'!AI94</f>
        <v>0</v>
      </c>
      <c r="FY93" s="3">
        <f>'СДП (план)'!AJ94</f>
        <v>0</v>
      </c>
      <c r="FZ93" s="44">
        <f t="shared" si="3903"/>
        <v>0</v>
      </c>
      <c r="GA93" s="44">
        <f t="shared" si="3904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13"/>
        <v>0</v>
      </c>
      <c r="GI93" s="44">
        <f t="shared" si="3414"/>
        <v>0</v>
      </c>
      <c r="GJ93" s="44">
        <f t="shared" si="3415"/>
        <v>0</v>
      </c>
      <c r="GK93" s="44">
        <f t="shared" si="3416"/>
        <v>0</v>
      </c>
      <c r="GL93" s="44">
        <f t="shared" si="3417"/>
        <v>0</v>
      </c>
      <c r="GM93" s="45">
        <f>'СДП (план)'!AK94</f>
        <v>0</v>
      </c>
      <c r="GN93" s="44">
        <f>'СДП (план)'!AL94</f>
        <v>0</v>
      </c>
      <c r="GO93" s="44">
        <f t="shared" si="3905"/>
        <v>0</v>
      </c>
      <c r="GP93" s="44">
        <f t="shared" si="3906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01"/>
        <v>0</v>
      </c>
      <c r="GX93" s="44">
        <f t="shared" si="3702"/>
        <v>0</v>
      </c>
      <c r="GY93" s="44">
        <f t="shared" si="3703"/>
        <v>0</v>
      </c>
      <c r="GZ93" s="44">
        <f t="shared" si="3907"/>
        <v>0</v>
      </c>
      <c r="HA93" s="44">
        <f t="shared" si="3908"/>
        <v>0</v>
      </c>
      <c r="HB93" s="46">
        <f>'СДП (план)'!AM94</f>
        <v>0</v>
      </c>
      <c r="HC93" s="141">
        <f>'СДП (план)'!AN94</f>
        <v>0</v>
      </c>
      <c r="HD93" s="44">
        <f t="shared" si="3909"/>
        <v>0</v>
      </c>
      <c r="HE93" s="44">
        <f t="shared" si="3910"/>
        <v>0</v>
      </c>
      <c r="HF93" s="44"/>
      <c r="HG93" s="44"/>
      <c r="HH93" s="44"/>
      <c r="HI93" s="44"/>
      <c r="HJ93" s="44"/>
      <c r="HK93" s="44"/>
      <c r="HL93" s="44">
        <f t="shared" si="3706"/>
        <v>0</v>
      </c>
      <c r="HM93" s="44">
        <f t="shared" si="3707"/>
        <v>0</v>
      </c>
      <c r="HN93" s="44">
        <f t="shared" si="3708"/>
        <v>0</v>
      </c>
      <c r="HO93" s="44">
        <f t="shared" si="3911"/>
        <v>0</v>
      </c>
      <c r="HP93" s="44">
        <f t="shared" si="3912"/>
        <v>0</v>
      </c>
      <c r="HQ93" s="45">
        <f>'СДП (план)'!AO94</f>
        <v>0</v>
      </c>
      <c r="HR93" s="44">
        <f>'СДП (план)'!AP94</f>
        <v>0</v>
      </c>
      <c r="HS93" s="44">
        <f t="shared" si="3913"/>
        <v>0</v>
      </c>
      <c r="HT93" s="44">
        <f t="shared" si="3914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11"/>
        <v>0</v>
      </c>
      <c r="IB93" s="44">
        <f t="shared" si="3712"/>
        <v>0</v>
      </c>
      <c r="IC93" s="44">
        <f t="shared" si="3713"/>
        <v>0</v>
      </c>
      <c r="ID93" s="44">
        <f t="shared" si="3915"/>
        <v>0</v>
      </c>
      <c r="IE93" s="44">
        <f t="shared" si="3916"/>
        <v>0</v>
      </c>
      <c r="IF93" s="45">
        <f>'СДП (план)'!AQ94</f>
        <v>0</v>
      </c>
      <c r="IG93" s="44">
        <f>'СДП (план)'!AR94</f>
        <v>0</v>
      </c>
      <c r="IH93" s="44">
        <f t="shared" si="3917"/>
        <v>0</v>
      </c>
      <c r="II93" s="44">
        <f t="shared" si="3918"/>
        <v>0</v>
      </c>
      <c r="IJ93" s="44"/>
      <c r="IK93" s="44"/>
      <c r="IL93" s="44"/>
      <c r="IM93" s="44"/>
      <c r="IN93" s="44"/>
      <c r="IO93" s="44"/>
      <c r="IP93" s="44">
        <f t="shared" si="3716"/>
        <v>0</v>
      </c>
      <c r="IQ93" s="44">
        <f t="shared" si="3717"/>
        <v>0</v>
      </c>
      <c r="IR93" s="44">
        <f t="shared" si="3718"/>
        <v>0</v>
      </c>
      <c r="IS93" s="44">
        <f t="shared" si="3919"/>
        <v>0</v>
      </c>
      <c r="IT93" s="44">
        <f t="shared" si="3920"/>
        <v>0</v>
      </c>
      <c r="IU93" s="45">
        <f>'СДП (план)'!AS94</f>
        <v>0</v>
      </c>
      <c r="IV93" s="44">
        <f>'СДП (план)'!AT94</f>
        <v>0</v>
      </c>
      <c r="IW93" s="44">
        <f t="shared" si="3921"/>
        <v>0</v>
      </c>
      <c r="IX93" s="44">
        <f t="shared" si="3922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21"/>
        <v>0</v>
      </c>
      <c r="JF93" s="44">
        <f t="shared" si="3722"/>
        <v>0</v>
      </c>
      <c r="JG93" s="44">
        <f t="shared" si="3723"/>
        <v>0</v>
      </c>
      <c r="JH93" s="44">
        <f t="shared" si="3923"/>
        <v>0</v>
      </c>
      <c r="JI93" s="44">
        <f t="shared" si="3924"/>
        <v>0</v>
      </c>
      <c r="JJ93" s="5">
        <f>'СДП (план)'!AU94</f>
        <v>0</v>
      </c>
      <c r="JK93" s="3">
        <f>'СДП (план)'!AV94</f>
        <v>0</v>
      </c>
      <c r="JL93" s="44">
        <f t="shared" si="3925"/>
        <v>0</v>
      </c>
      <c r="JM93" s="44">
        <f t="shared" si="3926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26"/>
        <v>0</v>
      </c>
      <c r="JU93" s="44">
        <f t="shared" si="3727"/>
        <v>0</v>
      </c>
      <c r="JV93" s="44">
        <f t="shared" si="3728"/>
        <v>0</v>
      </c>
      <c r="JW93" s="44">
        <f t="shared" si="3927"/>
        <v>0</v>
      </c>
      <c r="JX93" s="44">
        <f t="shared" si="3928"/>
        <v>0</v>
      </c>
      <c r="JY93" s="5">
        <f>'СДП (план)'!AW94</f>
        <v>0</v>
      </c>
      <c r="JZ93" s="3">
        <f>'СДП (план)'!AX94</f>
        <v>0</v>
      </c>
      <c r="KA93" s="44">
        <f t="shared" si="3929"/>
        <v>0</v>
      </c>
      <c r="KB93" s="44">
        <f t="shared" si="3930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31"/>
        <v>0</v>
      </c>
      <c r="KJ93" s="44">
        <f t="shared" si="3732"/>
        <v>0</v>
      </c>
      <c r="KK93" s="44">
        <f t="shared" si="3733"/>
        <v>0</v>
      </c>
      <c r="KL93" s="44">
        <f t="shared" si="3931"/>
        <v>0</v>
      </c>
      <c r="KM93" s="44">
        <f t="shared" si="3932"/>
        <v>0</v>
      </c>
      <c r="KN93" s="5">
        <f>'СДП (план)'!AY94</f>
        <v>0</v>
      </c>
      <c r="KO93" s="3">
        <f>'СДП (план)'!AZ94</f>
        <v>0</v>
      </c>
      <c r="KP93" s="44">
        <f t="shared" si="3933"/>
        <v>0</v>
      </c>
      <c r="KQ93" s="44">
        <f t="shared" si="3934"/>
        <v>0</v>
      </c>
      <c r="KR93" s="44"/>
      <c r="KS93" s="44"/>
      <c r="KT93" s="44"/>
      <c r="KU93" s="44"/>
      <c r="KV93" s="44"/>
      <c r="KW93" s="44"/>
      <c r="KX93" s="44">
        <f t="shared" si="3736"/>
        <v>0</v>
      </c>
      <c r="KY93" s="44">
        <f t="shared" si="3737"/>
        <v>0</v>
      </c>
      <c r="KZ93" s="44">
        <f t="shared" si="3738"/>
        <v>0</v>
      </c>
      <c r="LA93" s="44">
        <f t="shared" si="3935"/>
        <v>0</v>
      </c>
      <c r="LB93" s="44">
        <f t="shared" si="3936"/>
        <v>0</v>
      </c>
      <c r="LC93" s="45">
        <f>'СДП (план)'!BA94</f>
        <v>0</v>
      </c>
      <c r="LD93" s="44">
        <f>'СДП (план)'!BB94</f>
        <v>0</v>
      </c>
      <c r="LE93" s="44">
        <f t="shared" si="3937"/>
        <v>0</v>
      </c>
      <c r="LF93" s="44">
        <f t="shared" si="3938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741"/>
        <v>0</v>
      </c>
      <c r="LN93" s="44">
        <f t="shared" si="3742"/>
        <v>0</v>
      </c>
      <c r="LO93" s="44">
        <f t="shared" si="3743"/>
        <v>0</v>
      </c>
      <c r="LP93" s="44">
        <f t="shared" si="3939"/>
        <v>0</v>
      </c>
      <c r="LQ93" s="44">
        <f t="shared" si="3940"/>
        <v>0</v>
      </c>
      <c r="LR93" s="45">
        <f>'СДП (план)'!BC94</f>
        <v>0</v>
      </c>
      <c r="LS93" s="44">
        <f>'СДП (план)'!BD94</f>
        <v>0</v>
      </c>
      <c r="LT93" s="44">
        <f t="shared" si="3941"/>
        <v>0</v>
      </c>
      <c r="LU93" s="44">
        <f t="shared" si="3942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746"/>
        <v>0</v>
      </c>
      <c r="MC93" s="44">
        <f t="shared" si="3747"/>
        <v>0</v>
      </c>
      <c r="MD93" s="44">
        <f t="shared" si="3748"/>
        <v>0</v>
      </c>
      <c r="ME93" s="44">
        <f t="shared" si="3943"/>
        <v>0</v>
      </c>
      <c r="MF93" s="44">
        <f t="shared" si="3944"/>
        <v>0</v>
      </c>
      <c r="MG93" s="47">
        <f>'СДП (план)'!BE94</f>
        <v>0</v>
      </c>
      <c r="MH93" s="47">
        <f>'СДП (план)'!BF94</f>
        <v>0</v>
      </c>
      <c r="MI93" s="44">
        <f t="shared" si="3945"/>
        <v>0</v>
      </c>
      <c r="MJ93" s="44">
        <f t="shared" si="3946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751"/>
        <v>0</v>
      </c>
      <c r="MR93" s="44">
        <f t="shared" si="3752"/>
        <v>0</v>
      </c>
      <c r="MS93" s="44">
        <f t="shared" si="3753"/>
        <v>0</v>
      </c>
      <c r="MT93" s="44">
        <f t="shared" si="3947"/>
        <v>0</v>
      </c>
      <c r="MU93" s="44">
        <f t="shared" si="3948"/>
        <v>0</v>
      </c>
      <c r="MV93" s="47">
        <f>'СДП (план)'!BG94</f>
        <v>0</v>
      </c>
      <c r="MW93" s="47">
        <f>'СДП (план)'!BH94</f>
        <v>0</v>
      </c>
      <c r="MX93" s="44">
        <f t="shared" si="3949"/>
        <v>0</v>
      </c>
      <c r="MY93" s="44">
        <f t="shared" si="3950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756"/>
        <v>0</v>
      </c>
      <c r="NG93" s="44">
        <f t="shared" si="3757"/>
        <v>0</v>
      </c>
      <c r="NH93" s="44">
        <f t="shared" si="3758"/>
        <v>0</v>
      </c>
      <c r="NI93" s="44">
        <f t="shared" si="3951"/>
        <v>0</v>
      </c>
      <c r="NJ93" s="44">
        <f t="shared" si="3952"/>
        <v>0</v>
      </c>
      <c r="NK93" s="45">
        <f>'СДП (план)'!BI94</f>
        <v>0</v>
      </c>
      <c r="NL93" s="44">
        <f>'СДП (план)'!BJ94</f>
        <v>0</v>
      </c>
      <c r="NM93" s="44">
        <f t="shared" si="3953"/>
        <v>0</v>
      </c>
      <c r="NN93" s="44">
        <f t="shared" si="3954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761"/>
        <v>0</v>
      </c>
      <c r="NV93" s="44">
        <f t="shared" si="3762"/>
        <v>0</v>
      </c>
      <c r="NW93" s="44">
        <f t="shared" si="3763"/>
        <v>0</v>
      </c>
      <c r="NX93" s="44">
        <f t="shared" si="3955"/>
        <v>0</v>
      </c>
      <c r="NY93" s="44">
        <f t="shared" si="3956"/>
        <v>0</v>
      </c>
      <c r="NZ93" s="45">
        <f>'СДП (план)'!BK94</f>
        <v>0</v>
      </c>
      <c r="OA93" s="44">
        <f>'СДП (план)'!BL94</f>
        <v>0</v>
      </c>
      <c r="OB93" s="44">
        <f t="shared" si="3957"/>
        <v>0</v>
      </c>
      <c r="OC93" s="44">
        <f t="shared" si="3958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766"/>
        <v>0</v>
      </c>
      <c r="OK93" s="44">
        <f t="shared" si="3767"/>
        <v>0</v>
      </c>
      <c r="OL93" s="44">
        <f t="shared" si="3768"/>
        <v>0</v>
      </c>
      <c r="OM93" s="44">
        <f t="shared" si="3959"/>
        <v>0</v>
      </c>
      <c r="ON93" s="44">
        <f t="shared" si="3960"/>
        <v>0</v>
      </c>
      <c r="OO93" s="45">
        <f>'СДП (план)'!BM94</f>
        <v>0</v>
      </c>
      <c r="OP93" s="44">
        <f>'СДП (план)'!BN94</f>
        <v>0</v>
      </c>
      <c r="OQ93" s="44">
        <f t="shared" si="3961"/>
        <v>0</v>
      </c>
      <c r="OR93" s="44">
        <f t="shared" si="3962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771"/>
        <v>0</v>
      </c>
      <c r="OZ93" s="44">
        <f t="shared" si="3772"/>
        <v>0</v>
      </c>
      <c r="PA93" s="44">
        <f t="shared" si="3773"/>
        <v>0</v>
      </c>
      <c r="PB93" s="44">
        <f t="shared" si="3963"/>
        <v>0</v>
      </c>
      <c r="PC93" s="44">
        <f t="shared" si="3964"/>
        <v>0</v>
      </c>
      <c r="PD93" s="45">
        <f>'СДП (план)'!BO94</f>
        <v>0</v>
      </c>
      <c r="PE93" s="44">
        <f>'СДП (план)'!BP94</f>
        <v>0</v>
      </c>
      <c r="PF93" s="44">
        <f t="shared" si="3965"/>
        <v>0</v>
      </c>
      <c r="PG93" s="44">
        <f t="shared" si="3966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776"/>
        <v>0</v>
      </c>
      <c r="PO93" s="44">
        <f t="shared" si="3777"/>
        <v>0</v>
      </c>
      <c r="PP93" s="44">
        <f t="shared" si="3778"/>
        <v>0</v>
      </c>
      <c r="PQ93" s="44">
        <f t="shared" si="3967"/>
        <v>0</v>
      </c>
      <c r="PR93" s="44">
        <f t="shared" si="3968"/>
        <v>0</v>
      </c>
      <c r="PS93" s="45">
        <f>'СДП (план)'!BQ94</f>
        <v>0</v>
      </c>
      <c r="PT93" s="44">
        <f>'СДП (план)'!BR94</f>
        <v>0</v>
      </c>
      <c r="PU93" s="44">
        <f t="shared" si="3969"/>
        <v>0</v>
      </c>
      <c r="PV93" s="44">
        <f t="shared" si="3970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781"/>
        <v>0</v>
      </c>
      <c r="QD93" s="44">
        <f t="shared" si="3782"/>
        <v>0</v>
      </c>
      <c r="QE93" s="44">
        <f t="shared" si="3783"/>
        <v>0</v>
      </c>
      <c r="QF93" s="44">
        <f t="shared" si="3784"/>
        <v>0</v>
      </c>
      <c r="QG93" s="44">
        <f t="shared" si="3785"/>
        <v>0</v>
      </c>
      <c r="QH93" s="45">
        <f>'СДП (план)'!BS94</f>
        <v>0</v>
      </c>
      <c r="QI93" s="44">
        <f>'СДП (план)'!BT94</f>
        <v>0</v>
      </c>
      <c r="QJ93" s="44">
        <f t="shared" si="3971"/>
        <v>0</v>
      </c>
      <c r="QK93" s="44">
        <f t="shared" si="3972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787"/>
        <v>0</v>
      </c>
      <c r="QS93" s="44">
        <f t="shared" si="3788"/>
        <v>0</v>
      </c>
      <c r="QT93" s="44">
        <f t="shared" si="3789"/>
        <v>0</v>
      </c>
      <c r="QU93" s="44">
        <f t="shared" si="3790"/>
        <v>0</v>
      </c>
      <c r="QV93" s="44">
        <f t="shared" si="3543"/>
        <v>0</v>
      </c>
      <c r="QW93" s="45">
        <f>'СДП (план)'!BU94</f>
        <v>0</v>
      </c>
      <c r="QX93" s="44">
        <f>'СДП (план)'!BV94</f>
        <v>0</v>
      </c>
      <c r="QY93" s="44">
        <f t="shared" si="3973"/>
        <v>0</v>
      </c>
      <c r="QZ93" s="44">
        <f t="shared" si="3974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792"/>
        <v>0</v>
      </c>
      <c r="RH93" s="44">
        <f t="shared" si="3793"/>
        <v>0</v>
      </c>
      <c r="RI93" s="44">
        <f t="shared" si="3794"/>
        <v>0</v>
      </c>
      <c r="RJ93" s="44">
        <f t="shared" si="3795"/>
        <v>0</v>
      </c>
      <c r="RK93" s="44">
        <f t="shared" si="3550"/>
        <v>0</v>
      </c>
      <c r="RL93" s="45">
        <f>'СДП (план)'!BW94</f>
        <v>0</v>
      </c>
      <c r="RM93" s="44">
        <f>'СДП (план)'!BX94</f>
        <v>0</v>
      </c>
      <c r="RN93" s="44">
        <f t="shared" si="3975"/>
        <v>0</v>
      </c>
      <c r="RO93" s="44">
        <f t="shared" si="3976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797"/>
        <v>0</v>
      </c>
      <c r="RW93" s="44">
        <f t="shared" si="3798"/>
        <v>0</v>
      </c>
      <c r="RX93" s="44">
        <f t="shared" si="3799"/>
        <v>0</v>
      </c>
      <c r="RY93" s="44">
        <f t="shared" si="3977"/>
        <v>0</v>
      </c>
      <c r="RZ93" s="44">
        <f t="shared" si="3978"/>
        <v>0</v>
      </c>
      <c r="SA93" s="45">
        <f>'СДП (план)'!BY94</f>
        <v>0</v>
      </c>
      <c r="SB93" s="44">
        <f>'СДП (план)'!BZ94</f>
        <v>0</v>
      </c>
      <c r="SC93" s="44">
        <f t="shared" si="3979"/>
        <v>0</v>
      </c>
      <c r="SD93" s="44">
        <f t="shared" si="3980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02"/>
        <v>0</v>
      </c>
      <c r="SL93" s="44">
        <f t="shared" si="3803"/>
        <v>0</v>
      </c>
      <c r="SM93" s="44">
        <f t="shared" si="3804"/>
        <v>0</v>
      </c>
      <c r="SN93" s="44">
        <f t="shared" si="3981"/>
        <v>0</v>
      </c>
      <c r="SO93" s="44">
        <f t="shared" si="3982"/>
        <v>0</v>
      </c>
      <c r="SP93" s="45">
        <f>'СДП (план)'!CA94</f>
        <v>0</v>
      </c>
      <c r="SQ93" s="44">
        <f>'СДП (план)'!CB94</f>
        <v>0</v>
      </c>
      <c r="SR93" s="44">
        <f t="shared" si="3983"/>
        <v>0</v>
      </c>
      <c r="SS93" s="44">
        <f t="shared" si="3984"/>
        <v>0</v>
      </c>
      <c r="ST93" s="44"/>
      <c r="SU93" s="44"/>
      <c r="SV93" s="44"/>
      <c r="SW93" s="44"/>
      <c r="SX93" s="44"/>
      <c r="SY93" s="44"/>
      <c r="SZ93" s="44">
        <f t="shared" si="3807"/>
        <v>0</v>
      </c>
      <c r="TA93" s="44">
        <f t="shared" si="3808"/>
        <v>0</v>
      </c>
      <c r="TB93" s="44">
        <f t="shared" si="3809"/>
        <v>0</v>
      </c>
      <c r="TC93" s="44">
        <f t="shared" si="3985"/>
        <v>0</v>
      </c>
      <c r="TD93" s="44">
        <f t="shared" si="3986"/>
        <v>0</v>
      </c>
      <c r="TE93" s="45">
        <f>'СДП (план)'!CC94</f>
        <v>0</v>
      </c>
      <c r="TF93" s="44">
        <f>'СДП (план)'!CD94</f>
        <v>0</v>
      </c>
      <c r="TG93" s="44">
        <f t="shared" si="3987"/>
        <v>0</v>
      </c>
      <c r="TH93" s="44">
        <f t="shared" si="3988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12"/>
        <v>0</v>
      </c>
      <c r="TP93" s="44">
        <f t="shared" si="3813"/>
        <v>0</v>
      </c>
      <c r="TQ93" s="44">
        <f t="shared" si="3814"/>
        <v>0</v>
      </c>
      <c r="TR93" s="44">
        <f t="shared" si="3989"/>
        <v>0</v>
      </c>
      <c r="TS93" s="44">
        <f t="shared" si="3990"/>
        <v>0</v>
      </c>
      <c r="TT93" s="47">
        <f>'СДП (план)'!CE94</f>
        <v>0</v>
      </c>
      <c r="TU93" s="47">
        <f>'СДП (план)'!CF94</f>
        <v>0</v>
      </c>
      <c r="TV93" s="44">
        <f t="shared" si="3991"/>
        <v>0</v>
      </c>
      <c r="TW93" s="44">
        <f t="shared" si="3992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17"/>
        <v>0</v>
      </c>
      <c r="UE93" s="44">
        <f t="shared" si="3818"/>
        <v>0</v>
      </c>
      <c r="UF93" s="44">
        <f t="shared" si="3819"/>
        <v>0</v>
      </c>
      <c r="UG93" s="44">
        <f t="shared" si="3993"/>
        <v>0</v>
      </c>
      <c r="UH93" s="44">
        <f t="shared" si="3994"/>
        <v>0</v>
      </c>
      <c r="UI93" s="45">
        <f>'СДП (план)'!CG94</f>
        <v>0</v>
      </c>
      <c r="UJ93" s="44">
        <f>'СДП (план)'!CH94</f>
        <v>0</v>
      </c>
      <c r="UK93" s="44">
        <f t="shared" si="3995"/>
        <v>0</v>
      </c>
      <c r="UL93" s="44">
        <f t="shared" si="3996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22"/>
        <v>0</v>
      </c>
      <c r="UT93" s="44">
        <f t="shared" si="3823"/>
        <v>0</v>
      </c>
      <c r="UU93" s="44">
        <f t="shared" si="3824"/>
        <v>0</v>
      </c>
      <c r="UV93" s="44">
        <f t="shared" si="3997"/>
        <v>0</v>
      </c>
      <c r="UW93" s="44">
        <f t="shared" si="3998"/>
        <v>0</v>
      </c>
      <c r="UX93" s="45">
        <f>'СДП (план)'!CI94</f>
        <v>0</v>
      </c>
      <c r="UY93" s="44">
        <f>'СДП (план)'!CJ94</f>
        <v>0</v>
      </c>
      <c r="UZ93" s="44">
        <f t="shared" si="3999"/>
        <v>0</v>
      </c>
      <c r="VA93" s="44">
        <f t="shared" si="4000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27"/>
        <v>0</v>
      </c>
      <c r="VI93" s="44">
        <f t="shared" si="3828"/>
        <v>0</v>
      </c>
      <c r="VJ93" s="44">
        <f t="shared" si="3829"/>
        <v>0</v>
      </c>
      <c r="VK93" s="44">
        <f t="shared" si="3830"/>
        <v>0</v>
      </c>
      <c r="VL93" s="44">
        <f t="shared" si="3831"/>
        <v>0</v>
      </c>
      <c r="VM93" s="45">
        <f>'СДП (план)'!CK94</f>
        <v>0</v>
      </c>
      <c r="VN93" s="44">
        <f>'СДП (план)'!CL94</f>
        <v>0</v>
      </c>
      <c r="VO93" s="44">
        <f t="shared" si="4001"/>
        <v>0</v>
      </c>
      <c r="VP93" s="44">
        <f t="shared" si="4002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33"/>
        <v>0</v>
      </c>
      <c r="VX93" s="44">
        <f t="shared" si="3834"/>
        <v>0</v>
      </c>
      <c r="VY93" s="44">
        <f t="shared" si="3835"/>
        <v>0</v>
      </c>
      <c r="VZ93" s="44">
        <f t="shared" si="4003"/>
        <v>0</v>
      </c>
      <c r="WA93" s="44">
        <f t="shared" si="4004"/>
        <v>0</v>
      </c>
      <c r="WB93" s="45">
        <f>'СДП (план)'!CM94</f>
        <v>0</v>
      </c>
      <c r="WC93" s="44">
        <f>'СДП (план)'!CN94</f>
        <v>0</v>
      </c>
      <c r="WD93" s="44">
        <f t="shared" si="4005"/>
        <v>0</v>
      </c>
      <c r="WE93" s="44">
        <f t="shared" si="4006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838"/>
        <v>0</v>
      </c>
      <c r="WM93" s="44">
        <f t="shared" si="3839"/>
        <v>0</v>
      </c>
      <c r="WN93" s="44">
        <f t="shared" si="3840"/>
        <v>0</v>
      </c>
      <c r="WO93" s="44">
        <f t="shared" si="4007"/>
        <v>0</v>
      </c>
      <c r="WP93" s="44">
        <f t="shared" si="4008"/>
        <v>0</v>
      </c>
      <c r="WQ93" s="45">
        <f>'СДП (план)'!CO94</f>
        <v>0</v>
      </c>
      <c r="WR93" s="44">
        <f>'СДП (план)'!CP94</f>
        <v>0</v>
      </c>
      <c r="WS93" s="44">
        <f t="shared" si="4009"/>
        <v>0</v>
      </c>
      <c r="WT93" s="44">
        <f t="shared" si="4010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843"/>
        <v>0</v>
      </c>
      <c r="XB93" s="44">
        <f t="shared" si="3844"/>
        <v>0</v>
      </c>
      <c r="XC93" s="44">
        <f t="shared" si="3845"/>
        <v>0</v>
      </c>
      <c r="XD93" s="44">
        <f t="shared" si="4011"/>
        <v>0</v>
      </c>
      <c r="XE93" s="44">
        <f t="shared" si="4012"/>
        <v>0</v>
      </c>
      <c r="XF93" s="45">
        <f>'СДП (план)'!CQ94</f>
        <v>0</v>
      </c>
      <c r="XG93" s="44">
        <f>'СДП (план)'!CR94</f>
        <v>0</v>
      </c>
      <c r="XH93" s="44">
        <f t="shared" si="4013"/>
        <v>0</v>
      </c>
      <c r="XI93" s="44">
        <f t="shared" si="4014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848"/>
        <v>0</v>
      </c>
      <c r="XQ93" s="44">
        <f t="shared" si="3849"/>
        <v>0</v>
      </c>
      <c r="XR93" s="44">
        <f t="shared" si="3850"/>
        <v>0</v>
      </c>
      <c r="XS93" s="44">
        <f t="shared" si="4015"/>
        <v>0</v>
      </c>
      <c r="XT93" s="44">
        <f t="shared" si="4016"/>
        <v>0</v>
      </c>
      <c r="XU93" s="5">
        <f>'СДП (план)'!CS94</f>
        <v>0</v>
      </c>
      <c r="XV93" s="3">
        <f>'СДП (план)'!CT94</f>
        <v>0</v>
      </c>
      <c r="XW93" s="44">
        <f t="shared" si="4017"/>
        <v>0</v>
      </c>
      <c r="XX93" s="44">
        <f t="shared" si="4018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853"/>
        <v>0</v>
      </c>
      <c r="YF93" s="44">
        <f t="shared" si="3854"/>
        <v>0</v>
      </c>
      <c r="YG93" s="44">
        <f t="shared" si="3855"/>
        <v>0</v>
      </c>
      <c r="YH93" s="44">
        <f t="shared" si="4019"/>
        <v>0</v>
      </c>
      <c r="YI93" s="44">
        <f t="shared" si="4020"/>
        <v>0</v>
      </c>
      <c r="YJ93" s="3">
        <f>'СДП (план)'!CU94</f>
        <v>0</v>
      </c>
      <c r="YK93" s="3">
        <f>'СДП (план)'!CV94</f>
        <v>0</v>
      </c>
      <c r="YL93" s="44">
        <f t="shared" si="4021"/>
        <v>0</v>
      </c>
      <c r="YM93" s="44">
        <f t="shared" si="4022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858"/>
        <v>0</v>
      </c>
      <c r="YU93" s="44">
        <f t="shared" si="3859"/>
        <v>0</v>
      </c>
      <c r="YV93" s="44">
        <f t="shared" si="3860"/>
        <v>0</v>
      </c>
      <c r="YW93" s="44">
        <f t="shared" si="4023"/>
        <v>0</v>
      </c>
      <c r="YX93" s="44">
        <f t="shared" si="4024"/>
        <v>0</v>
      </c>
      <c r="YY93" s="44">
        <f>'СДП (план)'!CW94</f>
        <v>0</v>
      </c>
      <c r="YZ93" s="44">
        <f>'СДП (план)'!CX94</f>
        <v>0</v>
      </c>
      <c r="ZA93" s="44">
        <f t="shared" si="4025"/>
        <v>0</v>
      </c>
      <c r="ZB93" s="44">
        <f t="shared" si="4026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863"/>
        <v>0</v>
      </c>
      <c r="ZJ93" s="44">
        <f t="shared" si="3864"/>
        <v>0</v>
      </c>
      <c r="ZK93" s="44">
        <f t="shared" si="3865"/>
        <v>0</v>
      </c>
      <c r="ZL93" s="44">
        <f t="shared" si="3866"/>
        <v>0</v>
      </c>
      <c r="ZM93" s="44">
        <f t="shared" si="3648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>SUM(HB93,DA93,AS93,BW93,AD93,BH93,O93,NK93,LC93,LR93,NZ93,ET93,FI93,HQ93,JJ93,MG93,MV93,TT93,IF93,IU93,JY93,DP93,EE93,WQ93,WB93,UI93,UX93,RL93,TE93,VM93,OO93,PD93,PS93,QH93,FX93,QW93,GM93,SP93,XF93,XU93,SA93,CL93,KN93,YJ93,YY93)</f>
        <v>50</v>
      </c>
      <c r="AAD93" s="49">
        <f>SUM(HC93,DB93,AT93,BX93,AE93,BI93,P93,NL93,LD93,LS93,OA93,EU93,FJ93,HR93,JK93,MH93,MW93,TU93,IG93,IV93,JZ93,DQ93,EF93,WR93,WC93,UJ93,UY93,RM93,TF93,VN93,OP93,PE93,PT93,QI93,FY93,QX93,GN93,SQ93,XG93,XV93,SB93,CM93,KO93,YK93,YZ93)</f>
        <v>28038465</v>
      </c>
      <c r="AAE93" s="49">
        <f>SUM(HD93,DC93,AU93,BY93,AF93,BJ93,Q93,NM93,LE93,LT93,OB93,EV93,FK93,HS93,JL93,MI93,MX93,TV93,IH93,IW93,KA93,DR93,EG93,WS93,WD93,UK93,UZ93,RN93,TG93,VO93,OQ93,PF93,PU93,QJ93,FZ93,QY93,GO93,SR93,XH93,XW93,SC93,CN93,KP93,YL93,ZA93)</f>
        <v>8.3333333333333339</v>
      </c>
      <c r="AAF93" s="49">
        <f>SUM(HE93,DD93,AV93,BZ93,AG93,BK93,R93,NN93,LF93,LU93,OC93,EW93,FL93,HT93,JM93,MJ93,MY93,TW93,II93,IX93,KB93,DS93,EH93,WT93,WE93,UL93,VA93,RO93,TH93,VP93,OR93,PG93,PV93,QK93,GA93,QZ93,GP93,SS93,XI93,XX93,SD93,CO93,KQ93,YM93,ZB93)</f>
        <v>4673077.5</v>
      </c>
      <c r="AAG93" s="49">
        <f>SUM(HF93,DE93,AW93,CA93,AH93,BL93,S93,NO93,LG93,LV93,OD93,EX93,FM93,HU93,JN93,MK93,MZ93,TX93,IJ93,IY93,KC93,DT93,EI93,WU93,WF93,UM93,VB93,RP93,TI93,VQ93,OS93,PH93,PW93,QL93,GB93,RA93,GQ93,ST93,XJ93,XY93,SE93,CP93,KR93,YN93,ZC93)</f>
        <v>11</v>
      </c>
      <c r="AAH93" s="49">
        <f>SUM(HG93,DF93,AX93,CB93,AI93,BM93,T93,NP93,LH93,LW93,OE93,EY93,FN93,HV93,JO93,ML93,NA93,TY93,IK93,IZ93,KD93,DU93,EJ93,WV93,WG93,UN93,VC93,RQ93,TJ93,VR93,OT93,PI93,PX93,QM93,GC93,RB93,GR93,SU93,XK93,XZ93,SF93,CQ93,KS93,YO93,ZD93)</f>
        <v>6168462.2999999989</v>
      </c>
      <c r="AAI93" s="49">
        <f>SUM(HH93,DG93,AY93,CC93,AJ93,BN93,U93,NQ93,LI93,LX93,OF93,EZ93,FO93,HW93,JP93,MM93,NB93,TZ93,IL93,JA93,KE93,DV93,EK93,WW93,WH93,UO93,VD93,RR93,TK93,VS93,OU93,PJ93,PY93,QN93,GD93,RC93,GS93,SV93,XL93,YA93,SG93,CR93,KT93,YP93,ZE93)</f>
        <v>57</v>
      </c>
      <c r="AAJ93" s="49">
        <f>SUM(HI93,DH93,AZ93,CD93,AK93,BO93,V93,NR93,LJ93,LY93,OG93,FA93,FP93,HX93,JQ93,MN93,NC93,UA93,IM93,JB93,KF93,DW93,EL93,WX93,WI93,UP93,VE93,RS93,TL93,VT93,OV93,PK93,PZ93,QO93,GE93,RD93,GT93,SW93,XM93,YB93,SH93,CS93,KU93,YQ93,ZF93)</f>
        <v>0</v>
      </c>
      <c r="AAK93" s="49">
        <f>SUM(HJ93,DI93,BA93,CE93,AL93,BP93,W93,NS93,LK93,LZ93,OH93,FB93,FQ93,HY93,JR93,MO93,ND93,UB93,IN93,JC93,KG93,DX93,EM93,WY93,WJ93,UQ93,VF93,RT93,TM93,VU93,OW93,PL93,QA93,QP93,GF93,RE93,GU93,SX93,XN93,YC93,SI93,CT93,KV93,YR93,ZG93)</f>
        <v>0</v>
      </c>
      <c r="AAL93" s="49">
        <f>SUM(HK93,DJ93,BB93,CF93,AM93,BQ93,X93,NT93,LL93,MA93,OI93,FC93,FR93,HZ93,JS93,MP93,NE93,UC93,IO93,JD93,KH93,DY93,EN93,WZ93,WK93,UR93,VG93,RU93,TN93,VV93,OX93,PM93,QB93,QQ93,GG93,RF93,GV93,SY93,XO93,YD93,SJ93,CU93,KW93,YS93,ZH93)</f>
        <v>0</v>
      </c>
      <c r="AAM93" s="49">
        <f>SUM(HL93,DK93,BC93,CG93,AN93,BR93,Y93,NU93,LM93,MB93,OJ93,FD93,FS93,IA93,JT93,MQ93,NF93,UD93,IP93,JE93,KI93,DZ93,EO93,XA93,WL93,US93,VH93,RV93,TO93,VW93,OY93,PN93,QC93,QR93,GH93,RG93,GW93,SZ93,XP93,YE93,SK93,CV93,KX93,YT93,ZI93)</f>
        <v>1332.5</v>
      </c>
      <c r="AAN93" s="49">
        <f>SUM(HM93,DL93,BD93,CH93,AO93,BS93,Z93,NV93,LN93,MC93,OK93,FE93,FT93,IB93,JU93,MR93,NG93,UE93,IQ93,JF93,KJ93,EA93,EP93,XB93,WM93,UT93,VI93,RW93,TP93,VX93,OZ93,PO93,QD93,QS93,GI93,RH93,GX93,TA93,XQ93,YF93,SL93,CW93,KY93,YU93,ZJ93)</f>
        <v>222.08333333333334</v>
      </c>
      <c r="AAO93" s="49">
        <f>SUM(HN93,DM93,BE93,CI93,AP93,BT93,AA93,NW93,LO93,MD93,OL93,FF93,FU93,IC93,JV93,MS93,NH93,UF93,IR93,JG93,KK93,EB93,EQ93,XC93,WN93,UU93,VJ93,RX93,TQ93,VY93,PA93,PP93,QE93,QT93,GJ93,RI93,GY93,TB93,XR93,YG93,SM93,CX93,KZ93,YV93,ZK93)</f>
        <v>293.14999999999998</v>
      </c>
      <c r="AAP93" s="44">
        <f t="shared" si="3867"/>
        <v>2.6666666666666661</v>
      </c>
      <c r="AAQ93" s="44">
        <f t="shared" si="3868"/>
        <v>1495384.7999999989</v>
      </c>
    </row>
    <row r="94" spans="1:719" s="33" customFormat="1" ht="30" x14ac:dyDescent="0.25">
      <c r="A94" s="209"/>
      <c r="B94" s="247">
        <v>66</v>
      </c>
      <c r="C94" s="248" t="s">
        <v>657</v>
      </c>
      <c r="D94" s="260" t="s">
        <v>455</v>
      </c>
      <c r="E94" s="170">
        <v>15030</v>
      </c>
      <c r="F94" s="2">
        <v>4.09</v>
      </c>
      <c r="G94" s="321">
        <v>0.78380000000000005</v>
      </c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45">
        <f>'СДП (план)'!O95</f>
        <v>0</v>
      </c>
      <c r="P94" s="45">
        <f>'СДП (план)'!P95</f>
        <v>0</v>
      </c>
      <c r="Q94" s="44">
        <f t="shared" si="3873"/>
        <v>0</v>
      </c>
      <c r="R94" s="44">
        <f t="shared" si="3874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651"/>
        <v>0</v>
      </c>
      <c r="Z94" s="44">
        <f t="shared" si="3652"/>
        <v>0</v>
      </c>
      <c r="AA94" s="44">
        <f t="shared" si="3653"/>
        <v>0</v>
      </c>
      <c r="AB94" s="44">
        <f t="shared" si="3654"/>
        <v>0</v>
      </c>
      <c r="AC94" s="44">
        <f t="shared" si="3655"/>
        <v>0</v>
      </c>
      <c r="AD94" s="169">
        <f>'СДП (план)'!Q95</f>
        <v>0</v>
      </c>
      <c r="AE94" s="169">
        <f>'СДП (план)'!R95</f>
        <v>0</v>
      </c>
      <c r="AF94" s="44">
        <f t="shared" si="3875"/>
        <v>0</v>
      </c>
      <c r="AG94" s="44">
        <f t="shared" si="3876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50"/>
        <v>0</v>
      </c>
      <c r="AO94" s="44">
        <f t="shared" si="3351"/>
        <v>0</v>
      </c>
      <c r="AP94" s="44">
        <f t="shared" si="3352"/>
        <v>0</v>
      </c>
      <c r="AQ94" s="44">
        <f t="shared" si="3353"/>
        <v>0</v>
      </c>
      <c r="AR94" s="44">
        <f t="shared" si="3354"/>
        <v>0</v>
      </c>
      <c r="AS94" s="45">
        <f>'СДП (план)'!S95</f>
        <v>0</v>
      </c>
      <c r="AT94" s="44">
        <f>'СДП (план)'!T95</f>
        <v>0</v>
      </c>
      <c r="AU94" s="44">
        <f t="shared" si="3877"/>
        <v>0</v>
      </c>
      <c r="AV94" s="44">
        <f t="shared" si="3878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657"/>
        <v>0</v>
      </c>
      <c r="BD94" s="44">
        <f t="shared" si="3658"/>
        <v>0</v>
      </c>
      <c r="BE94" s="44">
        <f t="shared" si="3659"/>
        <v>0</v>
      </c>
      <c r="BF94" s="44">
        <f t="shared" si="3660"/>
        <v>0</v>
      </c>
      <c r="BG94" s="44">
        <f t="shared" si="3361"/>
        <v>0</v>
      </c>
      <c r="BH94" s="104">
        <f>'СДП (план)'!U95</f>
        <v>0</v>
      </c>
      <c r="BI94" s="3">
        <f>'СДП (план)'!V95</f>
        <v>0</v>
      </c>
      <c r="BJ94" s="44">
        <f t="shared" si="3879"/>
        <v>0</v>
      </c>
      <c r="BK94" s="44">
        <f t="shared" si="3880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663"/>
        <v>0</v>
      </c>
      <c r="BS94" s="44">
        <f t="shared" si="3664"/>
        <v>0</v>
      </c>
      <c r="BT94" s="44">
        <f t="shared" si="3665"/>
        <v>0</v>
      </c>
      <c r="BU94" s="44">
        <f>SUM(BL94-BJ94)</f>
        <v>0</v>
      </c>
      <c r="BV94" s="44">
        <f>SUM(BM94-BK94)</f>
        <v>0</v>
      </c>
      <c r="BW94" s="45">
        <f>'СДП (план)'!W95</f>
        <v>0</v>
      </c>
      <c r="BX94" s="44">
        <f>'СДП (план)'!X95</f>
        <v>0</v>
      </c>
      <c r="BY94" s="44">
        <f t="shared" si="3881"/>
        <v>0</v>
      </c>
      <c r="BZ94" s="44">
        <f t="shared" si="3882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667"/>
        <v>0</v>
      </c>
      <c r="CH94" s="44">
        <f t="shared" si="3668"/>
        <v>0</v>
      </c>
      <c r="CI94" s="44">
        <f t="shared" si="3669"/>
        <v>0</v>
      </c>
      <c r="CJ94" s="44">
        <f t="shared" si="3883"/>
        <v>0</v>
      </c>
      <c r="CK94" s="44">
        <f t="shared" si="3884"/>
        <v>0</v>
      </c>
      <c r="CL94" s="47">
        <f>'СДП (план)'!Y95</f>
        <v>0</v>
      </c>
      <c r="CM94" s="44">
        <f>'СДП (план)'!Z95</f>
        <v>0</v>
      </c>
      <c r="CN94" s="44">
        <f t="shared" si="3885"/>
        <v>0</v>
      </c>
      <c r="CO94" s="44">
        <f t="shared" si="3886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672"/>
        <v>0</v>
      </c>
      <c r="CW94" s="44">
        <f t="shared" si="3673"/>
        <v>0</v>
      </c>
      <c r="CX94" s="44">
        <f t="shared" si="3674"/>
        <v>0</v>
      </c>
      <c r="CY94" s="44">
        <f t="shared" si="3887"/>
        <v>0</v>
      </c>
      <c r="CZ94" s="44">
        <f t="shared" si="3888"/>
        <v>0</v>
      </c>
      <c r="DA94" s="46">
        <f>'СДП (план)'!AA95</f>
        <v>0</v>
      </c>
      <c r="DB94" s="46">
        <f>'СДП (план)'!AB95</f>
        <v>0</v>
      </c>
      <c r="DC94" s="44">
        <f t="shared" si="3889"/>
        <v>0</v>
      </c>
      <c r="DD94" s="44">
        <f t="shared" si="3890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677"/>
        <v>0</v>
      </c>
      <c r="DL94" s="44">
        <f t="shared" si="3678"/>
        <v>0</v>
      </c>
      <c r="DM94" s="44">
        <f t="shared" si="3679"/>
        <v>0</v>
      </c>
      <c r="DN94" s="44">
        <f t="shared" si="3891"/>
        <v>0</v>
      </c>
      <c r="DO94" s="44">
        <f t="shared" si="3892"/>
        <v>0</v>
      </c>
      <c r="DP94" s="5">
        <f>'СДП (план)'!AC95</f>
        <v>0</v>
      </c>
      <c r="DQ94" s="3">
        <f>'СДП (план)'!AD95</f>
        <v>0</v>
      </c>
      <c r="DR94" s="44">
        <f t="shared" si="3893"/>
        <v>0</v>
      </c>
      <c r="DS94" s="44">
        <f t="shared" si="3894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682"/>
        <v>0</v>
      </c>
      <c r="EA94" s="44">
        <f t="shared" si="3683"/>
        <v>0</v>
      </c>
      <c r="EB94" s="44">
        <f t="shared" si="3684"/>
        <v>0</v>
      </c>
      <c r="EC94" s="44">
        <f t="shared" si="3895"/>
        <v>0</v>
      </c>
      <c r="ED94" s="44">
        <f t="shared" si="3896"/>
        <v>0</v>
      </c>
      <c r="EE94" s="44">
        <f>'СДП (план)'!CY95</f>
        <v>0</v>
      </c>
      <c r="EF94" s="44">
        <f>'СДП (план)'!CZ95</f>
        <v>0</v>
      </c>
      <c r="EG94" s="44">
        <f t="shared" si="3897"/>
        <v>0</v>
      </c>
      <c r="EH94" s="44">
        <f t="shared" si="3898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899"/>
        <v>0</v>
      </c>
      <c r="EW94" s="44">
        <f t="shared" si="3900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689"/>
        <v>0</v>
      </c>
      <c r="FE94" s="44">
        <f t="shared" si="3690"/>
        <v>0</v>
      </c>
      <c r="FF94" s="44">
        <f t="shared" si="3691"/>
        <v>0</v>
      </c>
      <c r="FG94" s="44">
        <f t="shared" si="3692"/>
        <v>0</v>
      </c>
      <c r="FH94" s="44">
        <f t="shared" si="3403"/>
        <v>0</v>
      </c>
      <c r="FI94" s="5">
        <f>'СДП (план)'!AG95</f>
        <v>0</v>
      </c>
      <c r="FJ94" s="3">
        <f>'СДП (план)'!AH95</f>
        <v>0</v>
      </c>
      <c r="FK94" s="44">
        <f t="shared" si="3901"/>
        <v>0</v>
      </c>
      <c r="FL94" s="44">
        <f t="shared" si="3902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694"/>
        <v>0</v>
      </c>
      <c r="FT94" s="44">
        <f t="shared" si="3695"/>
        <v>0</v>
      </c>
      <c r="FU94" s="44">
        <f t="shared" si="3696"/>
        <v>0</v>
      </c>
      <c r="FV94" s="44">
        <f t="shared" si="3697"/>
        <v>0</v>
      </c>
      <c r="FW94" s="44">
        <f t="shared" si="3698"/>
        <v>0</v>
      </c>
      <c r="FX94" s="5">
        <f>'СДП (план)'!AI95</f>
        <v>0</v>
      </c>
      <c r="FY94" s="3">
        <f>'СДП (план)'!AJ95</f>
        <v>0</v>
      </c>
      <c r="FZ94" s="44">
        <f t="shared" si="3903"/>
        <v>0</v>
      </c>
      <c r="GA94" s="44">
        <f t="shared" si="3904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13"/>
        <v>0</v>
      </c>
      <c r="GI94" s="44">
        <f t="shared" si="3414"/>
        <v>0</v>
      </c>
      <c r="GJ94" s="44">
        <f t="shared" si="3415"/>
        <v>0</v>
      </c>
      <c r="GK94" s="44">
        <f t="shared" si="3416"/>
        <v>0</v>
      </c>
      <c r="GL94" s="44">
        <f t="shared" si="3417"/>
        <v>0</v>
      </c>
      <c r="GM94" s="45">
        <f>'СДП (план)'!AK95</f>
        <v>0</v>
      </c>
      <c r="GN94" s="44">
        <f>'СДП (план)'!AL95</f>
        <v>0</v>
      </c>
      <c r="GO94" s="44">
        <f t="shared" si="3905"/>
        <v>0</v>
      </c>
      <c r="GP94" s="44">
        <f t="shared" si="3906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01"/>
        <v>0</v>
      </c>
      <c r="GX94" s="44">
        <f t="shared" si="3702"/>
        <v>0</v>
      </c>
      <c r="GY94" s="44">
        <f t="shared" si="3703"/>
        <v>0</v>
      </c>
      <c r="GZ94" s="44">
        <f t="shared" si="3907"/>
        <v>0</v>
      </c>
      <c r="HA94" s="44">
        <f t="shared" si="3908"/>
        <v>0</v>
      </c>
      <c r="HB94" s="46">
        <f>'СДП (план)'!AM95</f>
        <v>0</v>
      </c>
      <c r="HC94" s="141">
        <f>'СДП (план)'!AN95</f>
        <v>0</v>
      </c>
      <c r="HD94" s="44">
        <f t="shared" si="3909"/>
        <v>0</v>
      </c>
      <c r="HE94" s="44">
        <f t="shared" si="3910"/>
        <v>0</v>
      </c>
      <c r="HF94" s="44"/>
      <c r="HG94" s="44"/>
      <c r="HH94" s="44"/>
      <c r="HI94" s="44"/>
      <c r="HJ94" s="44"/>
      <c r="HK94" s="44"/>
      <c r="HL94" s="44">
        <f t="shared" si="3706"/>
        <v>0</v>
      </c>
      <c r="HM94" s="44">
        <f t="shared" si="3707"/>
        <v>0</v>
      </c>
      <c r="HN94" s="44">
        <f t="shared" si="3708"/>
        <v>0</v>
      </c>
      <c r="HO94" s="44">
        <f t="shared" si="3911"/>
        <v>0</v>
      </c>
      <c r="HP94" s="44">
        <f t="shared" si="3912"/>
        <v>0</v>
      </c>
      <c r="HQ94" s="45">
        <f>'СДП (план)'!AO95</f>
        <v>0</v>
      </c>
      <c r="HR94" s="44">
        <f>'СДП (план)'!AP95</f>
        <v>0</v>
      </c>
      <c r="HS94" s="44">
        <f t="shared" si="3913"/>
        <v>0</v>
      </c>
      <c r="HT94" s="44">
        <f t="shared" si="3914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11"/>
        <v>0</v>
      </c>
      <c r="IB94" s="44">
        <f t="shared" si="3712"/>
        <v>0</v>
      </c>
      <c r="IC94" s="44">
        <f t="shared" si="3713"/>
        <v>0</v>
      </c>
      <c r="ID94" s="44">
        <f t="shared" si="3915"/>
        <v>0</v>
      </c>
      <c r="IE94" s="44">
        <f t="shared" si="3916"/>
        <v>0</v>
      </c>
      <c r="IF94" s="45">
        <f>'СДП (план)'!AQ95</f>
        <v>0</v>
      </c>
      <c r="IG94" s="44">
        <f>'СДП (план)'!AR95</f>
        <v>0</v>
      </c>
      <c r="IH94" s="44">
        <f t="shared" si="3917"/>
        <v>0</v>
      </c>
      <c r="II94" s="44">
        <f t="shared" si="3918"/>
        <v>0</v>
      </c>
      <c r="IJ94" s="44"/>
      <c r="IK94" s="44"/>
      <c r="IL94" s="44"/>
      <c r="IM94" s="44"/>
      <c r="IN94" s="44"/>
      <c r="IO94" s="44"/>
      <c r="IP94" s="44">
        <f t="shared" si="3716"/>
        <v>0</v>
      </c>
      <c r="IQ94" s="44">
        <f t="shared" si="3717"/>
        <v>0</v>
      </c>
      <c r="IR94" s="44">
        <f t="shared" si="3718"/>
        <v>0</v>
      </c>
      <c r="IS94" s="44">
        <f t="shared" si="3919"/>
        <v>0</v>
      </c>
      <c r="IT94" s="44">
        <f t="shared" si="3920"/>
        <v>0</v>
      </c>
      <c r="IU94" s="45">
        <f>'СДП (план)'!AS95</f>
        <v>0</v>
      </c>
      <c r="IV94" s="44">
        <f>'СДП (план)'!AT95</f>
        <v>0</v>
      </c>
      <c r="IW94" s="44">
        <f t="shared" si="3921"/>
        <v>0</v>
      </c>
      <c r="IX94" s="44">
        <f t="shared" si="3922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21"/>
        <v>0</v>
      </c>
      <c r="JF94" s="44">
        <f t="shared" si="3722"/>
        <v>0</v>
      </c>
      <c r="JG94" s="44">
        <f t="shared" si="3723"/>
        <v>0</v>
      </c>
      <c r="JH94" s="44">
        <f t="shared" si="3923"/>
        <v>0</v>
      </c>
      <c r="JI94" s="44">
        <f t="shared" si="3924"/>
        <v>0</v>
      </c>
      <c r="JJ94" s="5">
        <f>'СДП (план)'!AU95</f>
        <v>0</v>
      </c>
      <c r="JK94" s="3">
        <f>'СДП (план)'!AV95</f>
        <v>0</v>
      </c>
      <c r="JL94" s="44">
        <f t="shared" si="3925"/>
        <v>0</v>
      </c>
      <c r="JM94" s="44">
        <f t="shared" si="3926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26"/>
        <v>0</v>
      </c>
      <c r="JU94" s="44">
        <f t="shared" si="3727"/>
        <v>0</v>
      </c>
      <c r="JV94" s="44">
        <f t="shared" si="3728"/>
        <v>0</v>
      </c>
      <c r="JW94" s="44">
        <f t="shared" si="3927"/>
        <v>0</v>
      </c>
      <c r="JX94" s="44">
        <f t="shared" si="3928"/>
        <v>0</v>
      </c>
      <c r="JY94" s="5">
        <f>'СДП (план)'!AW95</f>
        <v>0</v>
      </c>
      <c r="JZ94" s="3">
        <f>'СДП (план)'!AX95</f>
        <v>0</v>
      </c>
      <c r="KA94" s="44">
        <f t="shared" si="3929"/>
        <v>0</v>
      </c>
      <c r="KB94" s="44">
        <f t="shared" si="3930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31"/>
        <v>0</v>
      </c>
      <c r="KJ94" s="44">
        <f t="shared" si="3732"/>
        <v>0</v>
      </c>
      <c r="KK94" s="44">
        <f t="shared" si="3733"/>
        <v>0</v>
      </c>
      <c r="KL94" s="44">
        <f t="shared" si="3931"/>
        <v>0</v>
      </c>
      <c r="KM94" s="44">
        <f t="shared" si="3932"/>
        <v>0</v>
      </c>
      <c r="KN94" s="5">
        <f>'СДП (план)'!AY95</f>
        <v>0</v>
      </c>
      <c r="KO94" s="3">
        <f>'СДП (план)'!AZ95</f>
        <v>0</v>
      </c>
      <c r="KP94" s="44">
        <f t="shared" si="3933"/>
        <v>0</v>
      </c>
      <c r="KQ94" s="44">
        <f t="shared" si="3934"/>
        <v>0</v>
      </c>
      <c r="KR94" s="44"/>
      <c r="KS94" s="44"/>
      <c r="KT94" s="44"/>
      <c r="KU94" s="44"/>
      <c r="KV94" s="44"/>
      <c r="KW94" s="44"/>
      <c r="KX94" s="44">
        <f t="shared" si="3736"/>
        <v>0</v>
      </c>
      <c r="KY94" s="44">
        <f t="shared" si="3737"/>
        <v>0</v>
      </c>
      <c r="KZ94" s="44">
        <f t="shared" si="3738"/>
        <v>0</v>
      </c>
      <c r="LA94" s="44">
        <f t="shared" si="3935"/>
        <v>0</v>
      </c>
      <c r="LB94" s="44">
        <f t="shared" si="3936"/>
        <v>0</v>
      </c>
      <c r="LC94" s="45">
        <f>'СДП (план)'!BA95</f>
        <v>0</v>
      </c>
      <c r="LD94" s="44">
        <f>'СДП (план)'!BB95</f>
        <v>0</v>
      </c>
      <c r="LE94" s="44">
        <f t="shared" si="3937"/>
        <v>0</v>
      </c>
      <c r="LF94" s="44">
        <f t="shared" si="3938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741"/>
        <v>0</v>
      </c>
      <c r="LN94" s="44">
        <f t="shared" si="3742"/>
        <v>0</v>
      </c>
      <c r="LO94" s="44">
        <f t="shared" si="3743"/>
        <v>0</v>
      </c>
      <c r="LP94" s="44">
        <f t="shared" si="3939"/>
        <v>0</v>
      </c>
      <c r="LQ94" s="44">
        <f t="shared" si="3940"/>
        <v>0</v>
      </c>
      <c r="LR94" s="45">
        <f>'СДП (план)'!BC95</f>
        <v>0</v>
      </c>
      <c r="LS94" s="44">
        <f>'СДП (план)'!BD95</f>
        <v>0</v>
      </c>
      <c r="LT94" s="44">
        <f t="shared" si="3941"/>
        <v>0</v>
      </c>
      <c r="LU94" s="44">
        <f t="shared" si="3942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746"/>
        <v>0</v>
      </c>
      <c r="MC94" s="44">
        <f t="shared" si="3747"/>
        <v>0</v>
      </c>
      <c r="MD94" s="44">
        <f t="shared" si="3748"/>
        <v>0</v>
      </c>
      <c r="ME94" s="44">
        <f t="shared" si="3943"/>
        <v>0</v>
      </c>
      <c r="MF94" s="44">
        <f t="shared" si="3944"/>
        <v>0</v>
      </c>
      <c r="MG94" s="47">
        <f>'СДП (план)'!BE95</f>
        <v>0</v>
      </c>
      <c r="MH94" s="47">
        <f>'СДП (план)'!BF95</f>
        <v>0</v>
      </c>
      <c r="MI94" s="44">
        <f t="shared" si="3945"/>
        <v>0</v>
      </c>
      <c r="MJ94" s="44">
        <f t="shared" si="3946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751"/>
        <v>0</v>
      </c>
      <c r="MR94" s="44">
        <f t="shared" si="3752"/>
        <v>0</v>
      </c>
      <c r="MS94" s="44">
        <f t="shared" si="3753"/>
        <v>0</v>
      </c>
      <c r="MT94" s="44">
        <f t="shared" si="3947"/>
        <v>0</v>
      </c>
      <c r="MU94" s="44">
        <f t="shared" si="3948"/>
        <v>0</v>
      </c>
      <c r="MV94" s="47">
        <f>'СДП (план)'!BG95</f>
        <v>0</v>
      </c>
      <c r="MW94" s="47">
        <f>'СДП (план)'!BH95</f>
        <v>0</v>
      </c>
      <c r="MX94" s="44">
        <f t="shared" si="3949"/>
        <v>0</v>
      </c>
      <c r="MY94" s="44">
        <f t="shared" si="3950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756"/>
        <v>0</v>
      </c>
      <c r="NG94" s="44">
        <f t="shared" si="3757"/>
        <v>0</v>
      </c>
      <c r="NH94" s="44">
        <f t="shared" si="3758"/>
        <v>0</v>
      </c>
      <c r="NI94" s="44">
        <f t="shared" si="3951"/>
        <v>0</v>
      </c>
      <c r="NJ94" s="44">
        <f t="shared" si="3952"/>
        <v>0</v>
      </c>
      <c r="NK94" s="45">
        <f>'СДП (план)'!BI95</f>
        <v>0</v>
      </c>
      <c r="NL94" s="44">
        <f>'СДП (план)'!BJ95</f>
        <v>0</v>
      </c>
      <c r="NM94" s="44">
        <f t="shared" si="3953"/>
        <v>0</v>
      </c>
      <c r="NN94" s="44">
        <f t="shared" si="3954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761"/>
        <v>0</v>
      </c>
      <c r="NV94" s="44">
        <f t="shared" si="3762"/>
        <v>0</v>
      </c>
      <c r="NW94" s="44">
        <f t="shared" si="3763"/>
        <v>0</v>
      </c>
      <c r="NX94" s="44">
        <f t="shared" si="3955"/>
        <v>0</v>
      </c>
      <c r="NY94" s="44">
        <f t="shared" si="3956"/>
        <v>0</v>
      </c>
      <c r="NZ94" s="45">
        <f>'СДП (план)'!BK95</f>
        <v>0</v>
      </c>
      <c r="OA94" s="44">
        <f>'СДП (план)'!BL95</f>
        <v>0</v>
      </c>
      <c r="OB94" s="44">
        <f t="shared" si="3957"/>
        <v>0</v>
      </c>
      <c r="OC94" s="44">
        <f t="shared" si="3958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766"/>
        <v>0</v>
      </c>
      <c r="OK94" s="44">
        <f t="shared" si="3767"/>
        <v>0</v>
      </c>
      <c r="OL94" s="44">
        <f t="shared" si="3768"/>
        <v>0</v>
      </c>
      <c r="OM94" s="44">
        <f t="shared" si="3959"/>
        <v>0</v>
      </c>
      <c r="ON94" s="44">
        <f t="shared" si="3960"/>
        <v>0</v>
      </c>
      <c r="OO94" s="45">
        <f>'СДП (план)'!BM95</f>
        <v>0</v>
      </c>
      <c r="OP94" s="44">
        <f>'СДП (план)'!BN95</f>
        <v>0</v>
      </c>
      <c r="OQ94" s="44">
        <f t="shared" si="3961"/>
        <v>0</v>
      </c>
      <c r="OR94" s="44">
        <f t="shared" si="3962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771"/>
        <v>0</v>
      </c>
      <c r="OZ94" s="44">
        <f t="shared" si="3772"/>
        <v>0</v>
      </c>
      <c r="PA94" s="44">
        <f t="shared" si="3773"/>
        <v>0</v>
      </c>
      <c r="PB94" s="44">
        <f t="shared" si="3963"/>
        <v>0</v>
      </c>
      <c r="PC94" s="44">
        <f t="shared" si="3964"/>
        <v>0</v>
      </c>
      <c r="PD94" s="45">
        <f>'СДП (план)'!BO95</f>
        <v>0</v>
      </c>
      <c r="PE94" s="44">
        <f>'СДП (план)'!BP95</f>
        <v>0</v>
      </c>
      <c r="PF94" s="44">
        <f t="shared" si="3965"/>
        <v>0</v>
      </c>
      <c r="PG94" s="44">
        <f t="shared" si="3966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776"/>
        <v>0</v>
      </c>
      <c r="PO94" s="44">
        <f t="shared" si="3777"/>
        <v>0</v>
      </c>
      <c r="PP94" s="44">
        <f t="shared" si="3778"/>
        <v>0</v>
      </c>
      <c r="PQ94" s="44">
        <f t="shared" si="3967"/>
        <v>0</v>
      </c>
      <c r="PR94" s="44">
        <f t="shared" si="3968"/>
        <v>0</v>
      </c>
      <c r="PS94" s="45">
        <f>'СДП (план)'!BQ95</f>
        <v>0</v>
      </c>
      <c r="PT94" s="44">
        <f>'СДП (план)'!BR95</f>
        <v>0</v>
      </c>
      <c r="PU94" s="44">
        <f t="shared" si="3969"/>
        <v>0</v>
      </c>
      <c r="PV94" s="44">
        <f t="shared" si="3970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781"/>
        <v>0</v>
      </c>
      <c r="QD94" s="44">
        <f t="shared" si="3782"/>
        <v>0</v>
      </c>
      <c r="QE94" s="44">
        <f t="shared" si="3783"/>
        <v>0</v>
      </c>
      <c r="QF94" s="44">
        <f t="shared" si="3784"/>
        <v>0</v>
      </c>
      <c r="QG94" s="44">
        <f t="shared" si="3785"/>
        <v>0</v>
      </c>
      <c r="QH94" s="45">
        <f>'СДП (план)'!BS95</f>
        <v>0</v>
      </c>
      <c r="QI94" s="44">
        <f>'СДП (план)'!BT95</f>
        <v>0</v>
      </c>
      <c r="QJ94" s="44">
        <f t="shared" si="3971"/>
        <v>0</v>
      </c>
      <c r="QK94" s="44">
        <f t="shared" si="3972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787"/>
        <v>0</v>
      </c>
      <c r="QS94" s="44">
        <f t="shared" si="3788"/>
        <v>0</v>
      </c>
      <c r="QT94" s="44">
        <f t="shared" si="3789"/>
        <v>0</v>
      </c>
      <c r="QU94" s="44">
        <f t="shared" si="3790"/>
        <v>0</v>
      </c>
      <c r="QV94" s="44">
        <f t="shared" si="3543"/>
        <v>0</v>
      </c>
      <c r="QW94" s="45">
        <f>'СДП (план)'!BU95</f>
        <v>0</v>
      </c>
      <c r="QX94" s="44">
        <f>'СДП (план)'!BV95</f>
        <v>0</v>
      </c>
      <c r="QY94" s="44">
        <f t="shared" si="3973"/>
        <v>0</v>
      </c>
      <c r="QZ94" s="44">
        <f t="shared" si="3974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792"/>
        <v>0</v>
      </c>
      <c r="RH94" s="44">
        <f t="shared" si="3793"/>
        <v>0</v>
      </c>
      <c r="RI94" s="44">
        <f t="shared" si="3794"/>
        <v>0</v>
      </c>
      <c r="RJ94" s="44">
        <f t="shared" si="3795"/>
        <v>0</v>
      </c>
      <c r="RK94" s="44">
        <f t="shared" si="3550"/>
        <v>0</v>
      </c>
      <c r="RL94" s="45">
        <f>'СДП (план)'!BW95</f>
        <v>0</v>
      </c>
      <c r="RM94" s="44">
        <f>'СДП (план)'!BX95</f>
        <v>0</v>
      </c>
      <c r="RN94" s="44">
        <f t="shared" si="3975"/>
        <v>0</v>
      </c>
      <c r="RO94" s="44">
        <f t="shared" si="3976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797"/>
        <v>0</v>
      </c>
      <c r="RW94" s="44">
        <f t="shared" si="3798"/>
        <v>0</v>
      </c>
      <c r="RX94" s="44">
        <f t="shared" si="3799"/>
        <v>0</v>
      </c>
      <c r="RY94" s="44">
        <f t="shared" si="3977"/>
        <v>0</v>
      </c>
      <c r="RZ94" s="44">
        <f t="shared" si="3978"/>
        <v>0</v>
      </c>
      <c r="SA94" s="45">
        <f>'СДП (план)'!BY95</f>
        <v>0</v>
      </c>
      <c r="SB94" s="44">
        <f>'СДП (план)'!BZ95</f>
        <v>0</v>
      </c>
      <c r="SC94" s="44">
        <f t="shared" si="3979"/>
        <v>0</v>
      </c>
      <c r="SD94" s="44">
        <f t="shared" si="3980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02"/>
        <v>0</v>
      </c>
      <c r="SL94" s="44">
        <f t="shared" si="3803"/>
        <v>0</v>
      </c>
      <c r="SM94" s="44">
        <f t="shared" si="3804"/>
        <v>0</v>
      </c>
      <c r="SN94" s="44">
        <f t="shared" si="3981"/>
        <v>0</v>
      </c>
      <c r="SO94" s="44">
        <f t="shared" si="3982"/>
        <v>0</v>
      </c>
      <c r="SP94" s="45">
        <f>'СДП (план)'!CA95</f>
        <v>0</v>
      </c>
      <c r="SQ94" s="44">
        <f>'СДП (план)'!CB95</f>
        <v>0</v>
      </c>
      <c r="SR94" s="44">
        <f t="shared" si="3983"/>
        <v>0</v>
      </c>
      <c r="SS94" s="44">
        <f t="shared" si="3984"/>
        <v>0</v>
      </c>
      <c r="ST94" s="44"/>
      <c r="SU94" s="44"/>
      <c r="SV94" s="44"/>
      <c r="SW94" s="44"/>
      <c r="SX94" s="44"/>
      <c r="SY94" s="44"/>
      <c r="SZ94" s="44">
        <f t="shared" si="3807"/>
        <v>0</v>
      </c>
      <c r="TA94" s="44">
        <f t="shared" si="3808"/>
        <v>0</v>
      </c>
      <c r="TB94" s="44">
        <f t="shared" si="3809"/>
        <v>0</v>
      </c>
      <c r="TC94" s="44">
        <f t="shared" si="3985"/>
        <v>0</v>
      </c>
      <c r="TD94" s="44">
        <f t="shared" si="3986"/>
        <v>0</v>
      </c>
      <c r="TE94" s="45">
        <f>'СДП (план)'!CC95</f>
        <v>0</v>
      </c>
      <c r="TF94" s="44">
        <f>'СДП (план)'!CD95</f>
        <v>0</v>
      </c>
      <c r="TG94" s="44">
        <f t="shared" si="3987"/>
        <v>0</v>
      </c>
      <c r="TH94" s="44">
        <f t="shared" si="3988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12"/>
        <v>0</v>
      </c>
      <c r="TP94" s="44">
        <f t="shared" si="3813"/>
        <v>0</v>
      </c>
      <c r="TQ94" s="44">
        <f t="shared" si="3814"/>
        <v>0</v>
      </c>
      <c r="TR94" s="44">
        <f t="shared" si="3989"/>
        <v>0</v>
      </c>
      <c r="TS94" s="44">
        <f t="shared" si="3990"/>
        <v>0</v>
      </c>
      <c r="TT94" s="47">
        <f>'СДП (план)'!CE95</f>
        <v>0</v>
      </c>
      <c r="TU94" s="47">
        <f>'СДП (план)'!CF95</f>
        <v>0</v>
      </c>
      <c r="TV94" s="44">
        <f t="shared" si="3991"/>
        <v>0</v>
      </c>
      <c r="TW94" s="44">
        <f t="shared" si="3992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17"/>
        <v>0</v>
      </c>
      <c r="UE94" s="44">
        <f t="shared" si="3818"/>
        <v>0</v>
      </c>
      <c r="UF94" s="44">
        <f t="shared" si="3819"/>
        <v>0</v>
      </c>
      <c r="UG94" s="44">
        <f t="shared" si="3993"/>
        <v>0</v>
      </c>
      <c r="UH94" s="44">
        <f t="shared" si="3994"/>
        <v>0</v>
      </c>
      <c r="UI94" s="45">
        <f>'СДП (план)'!CG95</f>
        <v>0</v>
      </c>
      <c r="UJ94" s="44">
        <f>'СДП (план)'!CH95</f>
        <v>0</v>
      </c>
      <c r="UK94" s="44">
        <f t="shared" si="3995"/>
        <v>0</v>
      </c>
      <c r="UL94" s="44">
        <f t="shared" si="3996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22"/>
        <v>0</v>
      </c>
      <c r="UT94" s="44">
        <f t="shared" si="3823"/>
        <v>0</v>
      </c>
      <c r="UU94" s="44">
        <f t="shared" si="3824"/>
        <v>0</v>
      </c>
      <c r="UV94" s="44">
        <f t="shared" si="3997"/>
        <v>0</v>
      </c>
      <c r="UW94" s="44">
        <f t="shared" si="3998"/>
        <v>0</v>
      </c>
      <c r="UX94" s="45">
        <f>'СДП (план)'!CI95</f>
        <v>0</v>
      </c>
      <c r="UY94" s="44">
        <f>'СДП (план)'!CJ95</f>
        <v>0</v>
      </c>
      <c r="UZ94" s="44">
        <f t="shared" si="3999"/>
        <v>0</v>
      </c>
      <c r="VA94" s="44">
        <f t="shared" si="4000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27"/>
        <v>0</v>
      </c>
      <c r="VI94" s="44">
        <f t="shared" si="3828"/>
        <v>0</v>
      </c>
      <c r="VJ94" s="44">
        <f t="shared" si="3829"/>
        <v>0</v>
      </c>
      <c r="VK94" s="44">
        <f t="shared" si="3830"/>
        <v>0</v>
      </c>
      <c r="VL94" s="44">
        <f t="shared" si="3831"/>
        <v>0</v>
      </c>
      <c r="VM94" s="45">
        <f>'СДП (план)'!CK95</f>
        <v>0</v>
      </c>
      <c r="VN94" s="44">
        <f>'СДП (план)'!CL95</f>
        <v>0</v>
      </c>
      <c r="VO94" s="44">
        <f t="shared" si="4001"/>
        <v>0</v>
      </c>
      <c r="VP94" s="44">
        <f t="shared" si="4002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33"/>
        <v>0</v>
      </c>
      <c r="VX94" s="44">
        <f t="shared" si="3834"/>
        <v>0</v>
      </c>
      <c r="VY94" s="44">
        <f t="shared" si="3835"/>
        <v>0</v>
      </c>
      <c r="VZ94" s="44">
        <f t="shared" si="4003"/>
        <v>0</v>
      </c>
      <c r="WA94" s="44">
        <f t="shared" si="4004"/>
        <v>0</v>
      </c>
      <c r="WB94" s="45">
        <f>'СДП (план)'!CM95</f>
        <v>0</v>
      </c>
      <c r="WC94" s="44">
        <f>'СДП (план)'!CN95</f>
        <v>0</v>
      </c>
      <c r="WD94" s="44">
        <f t="shared" si="4005"/>
        <v>0</v>
      </c>
      <c r="WE94" s="44">
        <f t="shared" si="4006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838"/>
        <v>0</v>
      </c>
      <c r="WM94" s="44">
        <f t="shared" si="3839"/>
        <v>0</v>
      </c>
      <c r="WN94" s="44">
        <f t="shared" si="3840"/>
        <v>0</v>
      </c>
      <c r="WO94" s="44">
        <f t="shared" si="4007"/>
        <v>0</v>
      </c>
      <c r="WP94" s="44">
        <f t="shared" si="4008"/>
        <v>0</v>
      </c>
      <c r="WQ94" s="45">
        <f>'СДП (план)'!CO95</f>
        <v>0</v>
      </c>
      <c r="WR94" s="44">
        <f>'СДП (план)'!CP95</f>
        <v>0</v>
      </c>
      <c r="WS94" s="44">
        <f t="shared" si="4009"/>
        <v>0</v>
      </c>
      <c r="WT94" s="44">
        <f t="shared" si="4010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843"/>
        <v>0</v>
      </c>
      <c r="XB94" s="44">
        <f t="shared" si="3844"/>
        <v>0</v>
      </c>
      <c r="XC94" s="44">
        <f t="shared" si="3845"/>
        <v>0</v>
      </c>
      <c r="XD94" s="44">
        <f t="shared" si="4011"/>
        <v>0</v>
      </c>
      <c r="XE94" s="44">
        <f t="shared" si="4012"/>
        <v>0</v>
      </c>
      <c r="XF94" s="45">
        <f>'СДП (план)'!CQ95</f>
        <v>0</v>
      </c>
      <c r="XG94" s="44">
        <f>'СДП (план)'!CR95</f>
        <v>0</v>
      </c>
      <c r="XH94" s="44">
        <f t="shared" si="4013"/>
        <v>0</v>
      </c>
      <c r="XI94" s="44">
        <f t="shared" si="4014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848"/>
        <v>0</v>
      </c>
      <c r="XQ94" s="44">
        <f t="shared" si="3849"/>
        <v>0</v>
      </c>
      <c r="XR94" s="44">
        <f t="shared" si="3850"/>
        <v>0</v>
      </c>
      <c r="XS94" s="44">
        <f t="shared" si="4015"/>
        <v>0</v>
      </c>
      <c r="XT94" s="44">
        <f t="shared" si="4016"/>
        <v>0</v>
      </c>
      <c r="XU94" s="5">
        <f>'СДП (план)'!CS95</f>
        <v>0</v>
      </c>
      <c r="XV94" s="3">
        <f>'СДП (план)'!CT95</f>
        <v>0</v>
      </c>
      <c r="XW94" s="44">
        <f t="shared" si="4017"/>
        <v>0</v>
      </c>
      <c r="XX94" s="44">
        <f t="shared" si="4018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853"/>
        <v>0</v>
      </c>
      <c r="YF94" s="44">
        <f t="shared" si="3854"/>
        <v>0</v>
      </c>
      <c r="YG94" s="44">
        <f t="shared" si="3855"/>
        <v>0</v>
      </c>
      <c r="YH94" s="44">
        <f t="shared" si="4019"/>
        <v>0</v>
      </c>
      <c r="YI94" s="44">
        <f t="shared" si="4020"/>
        <v>0</v>
      </c>
      <c r="YJ94" s="3">
        <f>'СДП (план)'!CU95</f>
        <v>0</v>
      </c>
      <c r="YK94" s="3">
        <f>'СДП (план)'!CV95</f>
        <v>0</v>
      </c>
      <c r="YL94" s="44">
        <f t="shared" si="4021"/>
        <v>0</v>
      </c>
      <c r="YM94" s="44">
        <f t="shared" si="4022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858"/>
        <v>0</v>
      </c>
      <c r="YU94" s="44">
        <f t="shared" si="3859"/>
        <v>0</v>
      </c>
      <c r="YV94" s="44">
        <f t="shared" si="3860"/>
        <v>0</v>
      </c>
      <c r="YW94" s="44">
        <f t="shared" si="4023"/>
        <v>0</v>
      </c>
      <c r="YX94" s="44">
        <f t="shared" si="4024"/>
        <v>0</v>
      </c>
      <c r="YY94" s="44">
        <f>'СДП (план)'!CW95</f>
        <v>0</v>
      </c>
      <c r="YZ94" s="44">
        <f>'СДП (план)'!CX95</f>
        <v>0</v>
      </c>
      <c r="ZA94" s="44">
        <f t="shared" si="4025"/>
        <v>0</v>
      </c>
      <c r="ZB94" s="44">
        <f t="shared" si="4026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863"/>
        <v>0</v>
      </c>
      <c r="ZJ94" s="44">
        <f t="shared" si="3864"/>
        <v>0</v>
      </c>
      <c r="ZK94" s="44">
        <f t="shared" si="3865"/>
        <v>0</v>
      </c>
      <c r="ZL94" s="44">
        <f t="shared" si="3866"/>
        <v>0</v>
      </c>
      <c r="ZM94" s="44">
        <f t="shared" si="3648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>SUM(HB94,DA94,AS94,BW94,AD94,BH94,O94,NK94,LC94,LR94,NZ94,ET94,FI94,HQ94,JJ94,MG94,MV94,TT94,IF94,IU94,JY94,DP94,EE94,WQ94,WB94,UI94,UX94,RL94,TE94,VM94,OO94,PD94,PS94,QH94,FX94,QW94,GM94,SP94,XF94,XU94,SA94,CL94,KN94,YJ94,YY94)</f>
        <v>0</v>
      </c>
      <c r="AAD94" s="49">
        <f>SUM(HC94,DB94,AT94,BX94,AE94,BI94,P94,NL94,LD94,LS94,OA94,EU94,FJ94,HR94,JK94,MH94,MW94,TU94,IG94,IV94,JZ94,DQ94,EF94,WR94,WC94,UJ94,UY94,RM94,TF94,VN94,OP94,PE94,PT94,QI94,FY94,QX94,GN94,SQ94,XG94,XV94,SB94,CM94,KO94,YK94,YZ94)</f>
        <v>0</v>
      </c>
      <c r="AAE94" s="49">
        <f>SUM(HD94,DC94,AU94,BY94,AF94,BJ94,Q94,NM94,LE94,LT94,OB94,EV94,FK94,HS94,JL94,MI94,MX94,TV94,IH94,IW94,KA94,DR94,EG94,WS94,WD94,UK94,UZ94,RN94,TG94,VO94,OQ94,PF94,PU94,QJ94,FZ94,QY94,GO94,SR94,XH94,XW94,SC94,CN94,KP94,YL94,ZA94)</f>
        <v>0</v>
      </c>
      <c r="AAF94" s="49">
        <f>SUM(HE94,DD94,AV94,BZ94,AG94,BK94,R94,NN94,LF94,LU94,OC94,EW94,FL94,HT94,JM94,MJ94,MY94,TW94,II94,IX94,KB94,DS94,EH94,WT94,WE94,UL94,VA94,RO94,TH94,VP94,OR94,PG94,PV94,QK94,GA94,QZ94,GP94,SS94,XI94,XX94,SD94,CO94,KQ94,YM94,ZB94)</f>
        <v>0</v>
      </c>
      <c r="AAG94" s="49">
        <f>SUM(HF94,DE94,AW94,CA94,AH94,BL94,S94,NO94,LG94,LV94,OD94,EX94,FM94,HU94,JN94,MK94,MZ94,TX94,IJ94,IY94,KC94,DT94,EI94,WU94,WF94,UM94,VB94,RP94,TI94,VQ94,OS94,PH94,PW94,QL94,GB94,RA94,GQ94,ST94,XJ94,XY94,SE94,CP94,KR94,YN94,ZC94)</f>
        <v>0</v>
      </c>
      <c r="AAH94" s="49">
        <f>SUM(HG94,DF94,AX94,CB94,AI94,BM94,T94,NP94,LH94,LW94,OE94,EY94,FN94,HV94,JO94,ML94,NA94,TY94,IK94,IZ94,KD94,DU94,EJ94,WV94,WG94,UN94,VC94,RQ94,TJ94,VR94,OT94,PI94,PX94,QM94,GC94,RB94,GR94,SU94,XK94,XZ94,SF94,CQ94,KS94,YO94,ZD94)</f>
        <v>0</v>
      </c>
      <c r="AAI94" s="49">
        <f>SUM(HH94,DG94,AY94,CC94,AJ94,BN94,U94,NQ94,LI94,LX94,OF94,EZ94,FO94,HW94,JP94,MM94,NB94,TZ94,IL94,JA94,KE94,DV94,EK94,WW94,WH94,UO94,VD94,RR94,TK94,VS94,OU94,PJ94,PY94,QN94,GD94,RC94,GS94,SV94,XL94,YA94,SG94,CR94,KT94,YP94,ZE94)</f>
        <v>0</v>
      </c>
      <c r="AAJ94" s="49">
        <f>SUM(HI94,DH94,AZ94,CD94,AK94,BO94,V94,NR94,LJ94,LY94,OG94,FA94,FP94,HX94,JQ94,MN94,NC94,UA94,IM94,JB94,KF94,DW94,EL94,WX94,WI94,UP94,VE94,RS94,TL94,VT94,OV94,PK94,PZ94,QO94,GE94,RD94,GT94,SW94,XM94,YB94,SH94,CS94,KU94,YQ94,ZF94)</f>
        <v>0</v>
      </c>
      <c r="AAK94" s="49">
        <f>SUM(HJ94,DI94,BA94,CE94,AL94,BP94,W94,NS94,LK94,LZ94,OH94,FB94,FQ94,HY94,JR94,MO94,ND94,UB94,IN94,JC94,KG94,DX94,EM94,WY94,WJ94,UQ94,VF94,RT94,TM94,VU94,OW94,PL94,QA94,QP94,GF94,RE94,GU94,SX94,XN94,YC94,SI94,CT94,KV94,YR94,ZG94)</f>
        <v>0</v>
      </c>
      <c r="AAL94" s="49">
        <f>SUM(HK94,DJ94,BB94,CF94,AM94,BQ94,X94,NT94,LL94,MA94,OI94,FC94,FR94,HZ94,JS94,MP94,NE94,UC94,IO94,JD94,KH94,DY94,EN94,WZ94,WK94,UR94,VG94,RU94,TN94,VV94,OX94,PM94,QB94,QQ94,GG94,RF94,GV94,SY94,XO94,YD94,SJ94,CU94,KW94,YS94,ZH94)</f>
        <v>0</v>
      </c>
      <c r="AAM94" s="49">
        <f>SUM(HL94,DK94,BC94,CG94,AN94,BR94,Y94,NU94,LM94,MB94,OJ94,FD94,FS94,IA94,JT94,MQ94,NF94,UD94,IP94,JE94,KI94,DZ94,EO94,XA94,WL94,US94,VH94,RV94,TO94,VW94,OY94,PN94,QC94,QR94,GH94,RG94,GW94,SZ94,XP94,YE94,SK94,CV94,KX94,YT94,ZI94)</f>
        <v>0</v>
      </c>
      <c r="AAN94" s="49">
        <f>SUM(HM94,DL94,BD94,CH94,AO94,BS94,Z94,NV94,LN94,MC94,OK94,FE94,FT94,IB94,JU94,MR94,NG94,UE94,IQ94,JF94,KJ94,EA94,EP94,XB94,WM94,UT94,VI94,RW94,TP94,VX94,OZ94,PO94,QD94,QS94,GI94,RH94,GX94,TA94,XQ94,YF94,SL94,CW94,KY94,YU94,ZJ94)</f>
        <v>0</v>
      </c>
      <c r="AAO94" s="49">
        <f>SUM(HN94,DM94,BE94,CI94,AP94,BT94,AA94,NW94,LO94,MD94,OL94,FF94,FU94,IC94,JV94,MS94,NH94,UF94,IR94,JG94,KK94,EB94,EQ94,XC94,WN94,UU94,VJ94,RX94,TQ94,VY94,PA94,PP94,QE94,QT94,GJ94,RI94,GY94,TB94,XR94,YG94,SM94,CX94,KZ94,YV94,ZK94)</f>
        <v>0</v>
      </c>
      <c r="AAP94" s="44">
        <f t="shared" si="3867"/>
        <v>0</v>
      </c>
      <c r="AAQ94" s="44">
        <f t="shared" si="3868"/>
        <v>0</v>
      </c>
    </row>
    <row r="95" spans="1:719" s="33" customFormat="1" ht="30" x14ac:dyDescent="0.25">
      <c r="A95" s="209"/>
      <c r="B95" s="247">
        <v>67</v>
      </c>
      <c r="C95" s="248" t="s">
        <v>658</v>
      </c>
      <c r="D95" s="260" t="s">
        <v>456</v>
      </c>
      <c r="E95" s="170">
        <v>15030</v>
      </c>
      <c r="F95" s="2">
        <v>4.96</v>
      </c>
      <c r="G95" s="321">
        <v>0.82640000000000002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45">
        <f>'СДП (план)'!O96</f>
        <v>0</v>
      </c>
      <c r="P95" s="45">
        <f>'СДП (план)'!P96</f>
        <v>0</v>
      </c>
      <c r="Q95" s="44">
        <f t="shared" si="3873"/>
        <v>0</v>
      </c>
      <c r="R95" s="44">
        <f t="shared" si="3874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651"/>
        <v>0</v>
      </c>
      <c r="Z95" s="44">
        <f t="shared" si="3652"/>
        <v>0</v>
      </c>
      <c r="AA95" s="44">
        <f t="shared" si="3653"/>
        <v>0</v>
      </c>
      <c r="AB95" s="44">
        <f t="shared" si="3654"/>
        <v>0</v>
      </c>
      <c r="AC95" s="44">
        <f t="shared" si="3655"/>
        <v>0</v>
      </c>
      <c r="AD95" s="169">
        <f>'СДП (план)'!Q96</f>
        <v>0</v>
      </c>
      <c r="AE95" s="169">
        <f>'СДП (план)'!R96</f>
        <v>0</v>
      </c>
      <c r="AF95" s="44">
        <f t="shared" si="3875"/>
        <v>0</v>
      </c>
      <c r="AG95" s="44">
        <f t="shared" si="3876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50"/>
        <v>0</v>
      </c>
      <c r="AO95" s="44">
        <f t="shared" si="3351"/>
        <v>0</v>
      </c>
      <c r="AP95" s="44">
        <f t="shared" si="3352"/>
        <v>0</v>
      </c>
      <c r="AQ95" s="44">
        <f t="shared" si="3353"/>
        <v>0</v>
      </c>
      <c r="AR95" s="44">
        <f t="shared" si="3354"/>
        <v>0</v>
      </c>
      <c r="AS95" s="45">
        <f>'СДП (план)'!S96</f>
        <v>0</v>
      </c>
      <c r="AT95" s="44">
        <f>'СДП (план)'!T96</f>
        <v>0</v>
      </c>
      <c r="AU95" s="44">
        <f t="shared" si="3877"/>
        <v>0</v>
      </c>
      <c r="AV95" s="44">
        <f t="shared" si="3878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657"/>
        <v>0</v>
      </c>
      <c r="BD95" s="44">
        <f t="shared" si="3658"/>
        <v>0</v>
      </c>
      <c r="BE95" s="44">
        <f t="shared" si="3659"/>
        <v>0</v>
      </c>
      <c r="BF95" s="44">
        <f t="shared" si="3660"/>
        <v>0</v>
      </c>
      <c r="BG95" s="44">
        <f t="shared" si="3361"/>
        <v>0</v>
      </c>
      <c r="BH95" s="104">
        <f>'СДП (план)'!U96</f>
        <v>130</v>
      </c>
      <c r="BI95" s="3">
        <f>'СДП (план)'!V96</f>
        <v>12894914.67264</v>
      </c>
      <c r="BJ95" s="44">
        <f t="shared" si="3879"/>
        <v>21.666666666666668</v>
      </c>
      <c r="BK95" s="44">
        <f t="shared" si="3880"/>
        <v>2149152.4454399999</v>
      </c>
      <c r="BL95" s="44">
        <f>VLOOKUP($C95,факт!$D$8:$JF$250,27,0)</f>
        <v>22</v>
      </c>
      <c r="BM95" s="44">
        <f>VLOOKUP($C95,факт!$D$8:$JF$250,28,0)</f>
        <v>2157418.3899999992</v>
      </c>
      <c r="BN95" s="44">
        <f>VLOOKUP($C95,факт!$D$8:$JF$250,29,0)</f>
        <v>949</v>
      </c>
      <c r="BO95" s="44">
        <f>VLOOKUP($C95,факт!$D$8:$JF$250,30,0)</f>
        <v>2</v>
      </c>
      <c r="BP95" s="44">
        <f>VLOOKUP($C95,факт!$D$8:$JF$250,31,0)</f>
        <v>198383.3</v>
      </c>
      <c r="BQ95" s="44">
        <f>VLOOKUP($C95,факт!$D$8:$JF$250,32,0)</f>
        <v>77</v>
      </c>
      <c r="BR95" s="44">
        <f t="shared" si="3663"/>
        <v>644.79999999999995</v>
      </c>
      <c r="BS95" s="44">
        <f t="shared" si="3664"/>
        <v>107.46666666666667</v>
      </c>
      <c r="BT95" s="44">
        <f t="shared" si="3665"/>
        <v>109.12</v>
      </c>
      <c r="BU95" s="44">
        <f>SUM(BL95-BJ95)</f>
        <v>0.33333333333333215</v>
      </c>
      <c r="BV95" s="44">
        <f>SUM(BM95-BK95)</f>
        <v>8265.944559999276</v>
      </c>
      <c r="BW95" s="45">
        <f>'СДП (план)'!W96</f>
        <v>0</v>
      </c>
      <c r="BX95" s="44">
        <f>'СДП (план)'!X96</f>
        <v>0</v>
      </c>
      <c r="BY95" s="44">
        <f t="shared" si="3881"/>
        <v>0</v>
      </c>
      <c r="BZ95" s="44">
        <f t="shared" si="3882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667"/>
        <v>0</v>
      </c>
      <c r="CH95" s="44">
        <f t="shared" si="3668"/>
        <v>0</v>
      </c>
      <c r="CI95" s="44">
        <f t="shared" si="3669"/>
        <v>0</v>
      </c>
      <c r="CJ95" s="44">
        <f t="shared" si="3883"/>
        <v>0</v>
      </c>
      <c r="CK95" s="44">
        <f t="shared" si="3884"/>
        <v>0</v>
      </c>
      <c r="CL95" s="47">
        <f>'СДП (план)'!Y96</f>
        <v>0</v>
      </c>
      <c r="CM95" s="44">
        <f>'СДП (план)'!Z96</f>
        <v>0</v>
      </c>
      <c r="CN95" s="44">
        <f t="shared" si="3885"/>
        <v>0</v>
      </c>
      <c r="CO95" s="44">
        <f t="shared" si="3886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672"/>
        <v>0</v>
      </c>
      <c r="CW95" s="44">
        <f t="shared" si="3673"/>
        <v>0</v>
      </c>
      <c r="CX95" s="44">
        <f t="shared" si="3674"/>
        <v>0</v>
      </c>
      <c r="CY95" s="44">
        <f t="shared" si="3887"/>
        <v>0</v>
      </c>
      <c r="CZ95" s="44">
        <f t="shared" si="3888"/>
        <v>0</v>
      </c>
      <c r="DA95" s="46">
        <f>'СДП (план)'!AA96</f>
        <v>0</v>
      </c>
      <c r="DB95" s="46">
        <f>'СДП (план)'!AB96</f>
        <v>0</v>
      </c>
      <c r="DC95" s="44">
        <f t="shared" si="3889"/>
        <v>0</v>
      </c>
      <c r="DD95" s="44">
        <f t="shared" si="3890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677"/>
        <v>0</v>
      </c>
      <c r="DL95" s="44">
        <f t="shared" si="3678"/>
        <v>0</v>
      </c>
      <c r="DM95" s="44">
        <f t="shared" si="3679"/>
        <v>0</v>
      </c>
      <c r="DN95" s="44">
        <f t="shared" si="3891"/>
        <v>0</v>
      </c>
      <c r="DO95" s="44">
        <f t="shared" si="3892"/>
        <v>0</v>
      </c>
      <c r="DP95" s="5">
        <f>'СДП (план)'!AC96</f>
        <v>0</v>
      </c>
      <c r="DQ95" s="3">
        <f>'СДП (план)'!AD96</f>
        <v>0</v>
      </c>
      <c r="DR95" s="44">
        <f t="shared" si="3893"/>
        <v>0</v>
      </c>
      <c r="DS95" s="44">
        <f t="shared" si="3894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682"/>
        <v>0</v>
      </c>
      <c r="EA95" s="44">
        <f t="shared" si="3683"/>
        <v>0</v>
      </c>
      <c r="EB95" s="44">
        <f t="shared" si="3684"/>
        <v>0</v>
      </c>
      <c r="EC95" s="44">
        <f t="shared" si="3895"/>
        <v>0</v>
      </c>
      <c r="ED95" s="44">
        <f t="shared" si="3896"/>
        <v>0</v>
      </c>
      <c r="EE95" s="44">
        <f>'СДП (план)'!CY96</f>
        <v>0</v>
      </c>
      <c r="EF95" s="44">
        <f>'СДП (план)'!CZ96</f>
        <v>0</v>
      </c>
      <c r="EG95" s="44">
        <f t="shared" si="3897"/>
        <v>0</v>
      </c>
      <c r="EH95" s="44">
        <f t="shared" si="3898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899"/>
        <v>0</v>
      </c>
      <c r="EW95" s="44">
        <f t="shared" si="3900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689"/>
        <v>0</v>
      </c>
      <c r="FE95" s="44">
        <f t="shared" si="3690"/>
        <v>0</v>
      </c>
      <c r="FF95" s="44">
        <f t="shared" si="3691"/>
        <v>0</v>
      </c>
      <c r="FG95" s="44">
        <f t="shared" si="3692"/>
        <v>0</v>
      </c>
      <c r="FH95" s="44">
        <f t="shared" si="3403"/>
        <v>0</v>
      </c>
      <c r="FI95" s="5">
        <f>'СДП (план)'!AG96</f>
        <v>0</v>
      </c>
      <c r="FJ95" s="3">
        <f>'СДП (план)'!AH96</f>
        <v>0</v>
      </c>
      <c r="FK95" s="44">
        <f t="shared" si="3901"/>
        <v>0</v>
      </c>
      <c r="FL95" s="44">
        <f t="shared" si="3902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694"/>
        <v>0</v>
      </c>
      <c r="FT95" s="44">
        <f t="shared" si="3695"/>
        <v>0</v>
      </c>
      <c r="FU95" s="44">
        <f t="shared" si="3696"/>
        <v>0</v>
      </c>
      <c r="FV95" s="44">
        <f t="shared" si="3697"/>
        <v>0</v>
      </c>
      <c r="FW95" s="44">
        <f t="shared" si="3698"/>
        <v>0</v>
      </c>
      <c r="FX95" s="5">
        <f>'СДП (план)'!AI96</f>
        <v>0</v>
      </c>
      <c r="FY95" s="3">
        <f>'СДП (план)'!AJ96</f>
        <v>0</v>
      </c>
      <c r="FZ95" s="44">
        <f t="shared" si="3903"/>
        <v>0</v>
      </c>
      <c r="GA95" s="44">
        <f t="shared" si="3904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13"/>
        <v>0</v>
      </c>
      <c r="GI95" s="44">
        <f t="shared" si="3414"/>
        <v>0</v>
      </c>
      <c r="GJ95" s="44">
        <f t="shared" si="3415"/>
        <v>0</v>
      </c>
      <c r="GK95" s="44">
        <f t="shared" si="3416"/>
        <v>0</v>
      </c>
      <c r="GL95" s="44">
        <f t="shared" si="3417"/>
        <v>0</v>
      </c>
      <c r="GM95" s="45">
        <f>'СДП (план)'!AK96</f>
        <v>0</v>
      </c>
      <c r="GN95" s="44">
        <f>'СДП (план)'!AL96</f>
        <v>0</v>
      </c>
      <c r="GO95" s="44">
        <f t="shared" si="3905"/>
        <v>0</v>
      </c>
      <c r="GP95" s="44">
        <f t="shared" si="3906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01"/>
        <v>0</v>
      </c>
      <c r="GX95" s="44">
        <f t="shared" si="3702"/>
        <v>0</v>
      </c>
      <c r="GY95" s="44">
        <f t="shared" si="3703"/>
        <v>0</v>
      </c>
      <c r="GZ95" s="44">
        <f t="shared" si="3907"/>
        <v>0</v>
      </c>
      <c r="HA95" s="44">
        <f t="shared" si="3908"/>
        <v>0</v>
      </c>
      <c r="HB95" s="46">
        <f>'СДП (план)'!AM96</f>
        <v>0</v>
      </c>
      <c r="HC95" s="141">
        <f>'СДП (план)'!AN96</f>
        <v>0</v>
      </c>
      <c r="HD95" s="44">
        <f t="shared" si="3909"/>
        <v>0</v>
      </c>
      <c r="HE95" s="44">
        <f t="shared" si="3910"/>
        <v>0</v>
      </c>
      <c r="HF95" s="44"/>
      <c r="HG95" s="44"/>
      <c r="HH95" s="44"/>
      <c r="HI95" s="44"/>
      <c r="HJ95" s="44"/>
      <c r="HK95" s="44"/>
      <c r="HL95" s="44">
        <f t="shared" si="3706"/>
        <v>0</v>
      </c>
      <c r="HM95" s="44">
        <f t="shared" si="3707"/>
        <v>0</v>
      </c>
      <c r="HN95" s="44">
        <f t="shared" si="3708"/>
        <v>0</v>
      </c>
      <c r="HO95" s="44">
        <f t="shared" si="3911"/>
        <v>0</v>
      </c>
      <c r="HP95" s="44">
        <f t="shared" si="3912"/>
        <v>0</v>
      </c>
      <c r="HQ95" s="45">
        <f>'СДП (план)'!AO96</f>
        <v>0</v>
      </c>
      <c r="HR95" s="44">
        <f>'СДП (план)'!AP96</f>
        <v>0</v>
      </c>
      <c r="HS95" s="44">
        <f t="shared" si="3913"/>
        <v>0</v>
      </c>
      <c r="HT95" s="44">
        <f t="shared" si="3914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11"/>
        <v>0</v>
      </c>
      <c r="IB95" s="44">
        <f t="shared" si="3712"/>
        <v>0</v>
      </c>
      <c r="IC95" s="44">
        <f t="shared" si="3713"/>
        <v>0</v>
      </c>
      <c r="ID95" s="44">
        <f t="shared" si="3915"/>
        <v>0</v>
      </c>
      <c r="IE95" s="44">
        <f t="shared" si="3916"/>
        <v>0</v>
      </c>
      <c r="IF95" s="45">
        <f>'СДП (план)'!AQ96</f>
        <v>0</v>
      </c>
      <c r="IG95" s="44">
        <f>'СДП (план)'!AR96</f>
        <v>0</v>
      </c>
      <c r="IH95" s="44">
        <f t="shared" si="3917"/>
        <v>0</v>
      </c>
      <c r="II95" s="44">
        <f t="shared" si="3918"/>
        <v>0</v>
      </c>
      <c r="IJ95" s="44"/>
      <c r="IK95" s="44"/>
      <c r="IL95" s="44"/>
      <c r="IM95" s="44"/>
      <c r="IN95" s="44"/>
      <c r="IO95" s="44"/>
      <c r="IP95" s="44">
        <f t="shared" si="3716"/>
        <v>0</v>
      </c>
      <c r="IQ95" s="44">
        <f t="shared" si="3717"/>
        <v>0</v>
      </c>
      <c r="IR95" s="44">
        <f t="shared" si="3718"/>
        <v>0</v>
      </c>
      <c r="IS95" s="44">
        <f t="shared" si="3919"/>
        <v>0</v>
      </c>
      <c r="IT95" s="44">
        <f t="shared" si="3920"/>
        <v>0</v>
      </c>
      <c r="IU95" s="45">
        <f>'СДП (план)'!AS96</f>
        <v>0</v>
      </c>
      <c r="IV95" s="44">
        <f>'СДП (план)'!AT96</f>
        <v>0</v>
      </c>
      <c r="IW95" s="44">
        <f t="shared" si="3921"/>
        <v>0</v>
      </c>
      <c r="IX95" s="44">
        <f t="shared" si="3922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21"/>
        <v>0</v>
      </c>
      <c r="JF95" s="44">
        <f t="shared" si="3722"/>
        <v>0</v>
      </c>
      <c r="JG95" s="44">
        <f t="shared" si="3723"/>
        <v>0</v>
      </c>
      <c r="JH95" s="44">
        <f t="shared" si="3923"/>
        <v>0</v>
      </c>
      <c r="JI95" s="44">
        <f t="shared" si="3924"/>
        <v>0</v>
      </c>
      <c r="JJ95" s="5">
        <f>'СДП (план)'!AU96</f>
        <v>0</v>
      </c>
      <c r="JK95" s="3">
        <f>'СДП (план)'!AV96</f>
        <v>0</v>
      </c>
      <c r="JL95" s="44">
        <f t="shared" si="3925"/>
        <v>0</v>
      </c>
      <c r="JM95" s="44">
        <f t="shared" si="3926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26"/>
        <v>0</v>
      </c>
      <c r="JU95" s="44">
        <f t="shared" si="3727"/>
        <v>0</v>
      </c>
      <c r="JV95" s="44">
        <f t="shared" si="3728"/>
        <v>0</v>
      </c>
      <c r="JW95" s="44">
        <f t="shared" si="3927"/>
        <v>0</v>
      </c>
      <c r="JX95" s="44">
        <f t="shared" si="3928"/>
        <v>0</v>
      </c>
      <c r="JY95" s="5">
        <f>'СДП (план)'!AW96</f>
        <v>0</v>
      </c>
      <c r="JZ95" s="3">
        <f>'СДП (план)'!AX96</f>
        <v>0</v>
      </c>
      <c r="KA95" s="44">
        <f t="shared" si="3929"/>
        <v>0</v>
      </c>
      <c r="KB95" s="44">
        <f t="shared" si="3930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31"/>
        <v>0</v>
      </c>
      <c r="KJ95" s="44">
        <f t="shared" si="3732"/>
        <v>0</v>
      </c>
      <c r="KK95" s="44">
        <f t="shared" si="3733"/>
        <v>0</v>
      </c>
      <c r="KL95" s="44">
        <f t="shared" si="3931"/>
        <v>0</v>
      </c>
      <c r="KM95" s="44">
        <f t="shared" si="3932"/>
        <v>0</v>
      </c>
      <c r="KN95" s="5">
        <f>'СДП (план)'!AY96</f>
        <v>0</v>
      </c>
      <c r="KO95" s="3">
        <f>'СДП (план)'!AZ96</f>
        <v>0</v>
      </c>
      <c r="KP95" s="44">
        <f t="shared" si="3933"/>
        <v>0</v>
      </c>
      <c r="KQ95" s="44">
        <f t="shared" si="3934"/>
        <v>0</v>
      </c>
      <c r="KR95" s="44"/>
      <c r="KS95" s="44"/>
      <c r="KT95" s="44"/>
      <c r="KU95" s="44"/>
      <c r="KV95" s="44"/>
      <c r="KW95" s="44"/>
      <c r="KX95" s="44">
        <f t="shared" si="3736"/>
        <v>0</v>
      </c>
      <c r="KY95" s="44">
        <f t="shared" si="3737"/>
        <v>0</v>
      </c>
      <c r="KZ95" s="44">
        <f t="shared" si="3738"/>
        <v>0</v>
      </c>
      <c r="LA95" s="44">
        <f t="shared" si="3935"/>
        <v>0</v>
      </c>
      <c r="LB95" s="44">
        <f t="shared" si="3936"/>
        <v>0</v>
      </c>
      <c r="LC95" s="45">
        <f>'СДП (план)'!BA96</f>
        <v>0</v>
      </c>
      <c r="LD95" s="44">
        <f>'СДП (план)'!BB96</f>
        <v>0</v>
      </c>
      <c r="LE95" s="44">
        <f t="shared" si="3937"/>
        <v>0</v>
      </c>
      <c r="LF95" s="44">
        <f t="shared" si="3938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741"/>
        <v>0</v>
      </c>
      <c r="LN95" s="44">
        <f t="shared" si="3742"/>
        <v>0</v>
      </c>
      <c r="LO95" s="44">
        <f t="shared" si="3743"/>
        <v>0</v>
      </c>
      <c r="LP95" s="44">
        <f t="shared" si="3939"/>
        <v>0</v>
      </c>
      <c r="LQ95" s="44">
        <f t="shared" si="3940"/>
        <v>0</v>
      </c>
      <c r="LR95" s="45">
        <f>'СДП (план)'!BC96</f>
        <v>0</v>
      </c>
      <c r="LS95" s="44">
        <f>'СДП (план)'!BD96</f>
        <v>0</v>
      </c>
      <c r="LT95" s="44">
        <f t="shared" si="3941"/>
        <v>0</v>
      </c>
      <c r="LU95" s="44">
        <f t="shared" si="3942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746"/>
        <v>0</v>
      </c>
      <c r="MC95" s="44">
        <f t="shared" si="3747"/>
        <v>0</v>
      </c>
      <c r="MD95" s="44">
        <f t="shared" si="3748"/>
        <v>0</v>
      </c>
      <c r="ME95" s="44">
        <f t="shared" si="3943"/>
        <v>0</v>
      </c>
      <c r="MF95" s="44">
        <f t="shared" si="3944"/>
        <v>0</v>
      </c>
      <c r="MG95" s="47">
        <f>'СДП (план)'!BE96</f>
        <v>0</v>
      </c>
      <c r="MH95" s="47">
        <f>'СДП (план)'!BF96</f>
        <v>0</v>
      </c>
      <c r="MI95" s="44">
        <f t="shared" si="3945"/>
        <v>0</v>
      </c>
      <c r="MJ95" s="44">
        <f t="shared" si="3946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751"/>
        <v>0</v>
      </c>
      <c r="MR95" s="44">
        <f t="shared" si="3752"/>
        <v>0</v>
      </c>
      <c r="MS95" s="44">
        <f t="shared" si="3753"/>
        <v>0</v>
      </c>
      <c r="MT95" s="44">
        <f t="shared" si="3947"/>
        <v>0</v>
      </c>
      <c r="MU95" s="44">
        <f t="shared" si="3948"/>
        <v>0</v>
      </c>
      <c r="MV95" s="47">
        <f>'СДП (план)'!BG96</f>
        <v>0</v>
      </c>
      <c r="MW95" s="47">
        <f>'СДП (план)'!BH96</f>
        <v>0</v>
      </c>
      <c r="MX95" s="44">
        <f t="shared" si="3949"/>
        <v>0</v>
      </c>
      <c r="MY95" s="44">
        <f t="shared" si="3950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756"/>
        <v>0</v>
      </c>
      <c r="NG95" s="44">
        <f t="shared" si="3757"/>
        <v>0</v>
      </c>
      <c r="NH95" s="44">
        <f t="shared" si="3758"/>
        <v>0</v>
      </c>
      <c r="NI95" s="44">
        <f t="shared" si="3951"/>
        <v>0</v>
      </c>
      <c r="NJ95" s="44">
        <f t="shared" si="3952"/>
        <v>0</v>
      </c>
      <c r="NK95" s="45">
        <f>'СДП (план)'!BI96</f>
        <v>0</v>
      </c>
      <c r="NL95" s="44">
        <f>'СДП (план)'!BJ96</f>
        <v>0</v>
      </c>
      <c r="NM95" s="44">
        <f t="shared" si="3953"/>
        <v>0</v>
      </c>
      <c r="NN95" s="44">
        <f t="shared" si="3954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761"/>
        <v>0</v>
      </c>
      <c r="NV95" s="44">
        <f t="shared" si="3762"/>
        <v>0</v>
      </c>
      <c r="NW95" s="44">
        <f t="shared" si="3763"/>
        <v>0</v>
      </c>
      <c r="NX95" s="44">
        <f t="shared" si="3955"/>
        <v>0</v>
      </c>
      <c r="NY95" s="44">
        <f t="shared" si="3956"/>
        <v>0</v>
      </c>
      <c r="NZ95" s="45">
        <f>'СДП (план)'!BK96</f>
        <v>0</v>
      </c>
      <c r="OA95" s="44">
        <f>'СДП (план)'!BL96</f>
        <v>0</v>
      </c>
      <c r="OB95" s="44">
        <f t="shared" si="3957"/>
        <v>0</v>
      </c>
      <c r="OC95" s="44">
        <f t="shared" si="3958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766"/>
        <v>0</v>
      </c>
      <c r="OK95" s="44">
        <f t="shared" si="3767"/>
        <v>0</v>
      </c>
      <c r="OL95" s="44">
        <f t="shared" si="3768"/>
        <v>0</v>
      </c>
      <c r="OM95" s="44">
        <f t="shared" si="3959"/>
        <v>0</v>
      </c>
      <c r="ON95" s="44">
        <f t="shared" si="3960"/>
        <v>0</v>
      </c>
      <c r="OO95" s="45">
        <f>'СДП (план)'!BM96</f>
        <v>0</v>
      </c>
      <c r="OP95" s="44">
        <f>'СДП (план)'!BN96</f>
        <v>0</v>
      </c>
      <c r="OQ95" s="44">
        <f t="shared" si="3961"/>
        <v>0</v>
      </c>
      <c r="OR95" s="44">
        <f t="shared" si="3962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771"/>
        <v>0</v>
      </c>
      <c r="OZ95" s="44">
        <f t="shared" si="3772"/>
        <v>0</v>
      </c>
      <c r="PA95" s="44">
        <f t="shared" si="3773"/>
        <v>0</v>
      </c>
      <c r="PB95" s="44">
        <f t="shared" si="3963"/>
        <v>0</v>
      </c>
      <c r="PC95" s="44">
        <f t="shared" si="3964"/>
        <v>0</v>
      </c>
      <c r="PD95" s="45">
        <f>'СДП (план)'!BO96</f>
        <v>0</v>
      </c>
      <c r="PE95" s="44">
        <f>'СДП (план)'!BP96</f>
        <v>0</v>
      </c>
      <c r="PF95" s="44">
        <f t="shared" si="3965"/>
        <v>0</v>
      </c>
      <c r="PG95" s="44">
        <f t="shared" si="3966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776"/>
        <v>0</v>
      </c>
      <c r="PO95" s="44">
        <f t="shared" si="3777"/>
        <v>0</v>
      </c>
      <c r="PP95" s="44">
        <f t="shared" si="3778"/>
        <v>0</v>
      </c>
      <c r="PQ95" s="44">
        <f t="shared" si="3967"/>
        <v>0</v>
      </c>
      <c r="PR95" s="44">
        <f t="shared" si="3968"/>
        <v>0</v>
      </c>
      <c r="PS95" s="45">
        <f>'СДП (план)'!BQ96</f>
        <v>0</v>
      </c>
      <c r="PT95" s="44">
        <f>'СДП (план)'!BR96</f>
        <v>0</v>
      </c>
      <c r="PU95" s="44">
        <f t="shared" si="3969"/>
        <v>0</v>
      </c>
      <c r="PV95" s="44">
        <f t="shared" si="3970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781"/>
        <v>0</v>
      </c>
      <c r="QD95" s="44">
        <f t="shared" si="3782"/>
        <v>0</v>
      </c>
      <c r="QE95" s="44">
        <f t="shared" si="3783"/>
        <v>0</v>
      </c>
      <c r="QF95" s="44">
        <f t="shared" si="3784"/>
        <v>0</v>
      </c>
      <c r="QG95" s="44">
        <f t="shared" si="3785"/>
        <v>0</v>
      </c>
      <c r="QH95" s="45">
        <f>'СДП (план)'!BS96</f>
        <v>0</v>
      </c>
      <c r="QI95" s="44">
        <f>'СДП (план)'!BT96</f>
        <v>0</v>
      </c>
      <c r="QJ95" s="44">
        <f t="shared" si="3971"/>
        <v>0</v>
      </c>
      <c r="QK95" s="44">
        <f t="shared" si="3972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787"/>
        <v>0</v>
      </c>
      <c r="QS95" s="44">
        <f t="shared" si="3788"/>
        <v>0</v>
      </c>
      <c r="QT95" s="44">
        <f t="shared" si="3789"/>
        <v>0</v>
      </c>
      <c r="QU95" s="44">
        <f t="shared" si="3790"/>
        <v>0</v>
      </c>
      <c r="QV95" s="44">
        <f t="shared" si="3543"/>
        <v>0</v>
      </c>
      <c r="QW95" s="45">
        <f>'СДП (план)'!BU96</f>
        <v>0</v>
      </c>
      <c r="QX95" s="44">
        <f>'СДП (план)'!BV96</f>
        <v>0</v>
      </c>
      <c r="QY95" s="44">
        <f t="shared" si="3973"/>
        <v>0</v>
      </c>
      <c r="QZ95" s="44">
        <f t="shared" si="3974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792"/>
        <v>0</v>
      </c>
      <c r="RH95" s="44">
        <f t="shared" si="3793"/>
        <v>0</v>
      </c>
      <c r="RI95" s="44">
        <f t="shared" si="3794"/>
        <v>0</v>
      </c>
      <c r="RJ95" s="44">
        <f t="shared" si="3795"/>
        <v>0</v>
      </c>
      <c r="RK95" s="44">
        <f t="shared" si="3550"/>
        <v>0</v>
      </c>
      <c r="RL95" s="45">
        <f>'СДП (план)'!BW96</f>
        <v>0</v>
      </c>
      <c r="RM95" s="44">
        <f>'СДП (план)'!BX96</f>
        <v>0</v>
      </c>
      <c r="RN95" s="44">
        <f t="shared" si="3975"/>
        <v>0</v>
      </c>
      <c r="RO95" s="44">
        <f t="shared" si="3976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797"/>
        <v>0</v>
      </c>
      <c r="RW95" s="44">
        <f t="shared" si="3798"/>
        <v>0</v>
      </c>
      <c r="RX95" s="44">
        <f t="shared" si="3799"/>
        <v>0</v>
      </c>
      <c r="RY95" s="44">
        <f t="shared" si="3977"/>
        <v>0</v>
      </c>
      <c r="RZ95" s="44">
        <f t="shared" si="3978"/>
        <v>0</v>
      </c>
      <c r="SA95" s="45">
        <f>'СДП (план)'!BY96</f>
        <v>0</v>
      </c>
      <c r="SB95" s="44">
        <f>'СДП (план)'!BZ96</f>
        <v>0</v>
      </c>
      <c r="SC95" s="44">
        <f t="shared" si="3979"/>
        <v>0</v>
      </c>
      <c r="SD95" s="44">
        <f t="shared" si="3980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02"/>
        <v>0</v>
      </c>
      <c r="SL95" s="44">
        <f t="shared" si="3803"/>
        <v>0</v>
      </c>
      <c r="SM95" s="44">
        <f t="shared" si="3804"/>
        <v>0</v>
      </c>
      <c r="SN95" s="44">
        <f t="shared" si="3981"/>
        <v>0</v>
      </c>
      <c r="SO95" s="44">
        <f t="shared" si="3982"/>
        <v>0</v>
      </c>
      <c r="SP95" s="45">
        <f>'СДП (план)'!CA96</f>
        <v>0</v>
      </c>
      <c r="SQ95" s="44">
        <f>'СДП (план)'!CB96</f>
        <v>0</v>
      </c>
      <c r="SR95" s="44">
        <f t="shared" si="3983"/>
        <v>0</v>
      </c>
      <c r="SS95" s="44">
        <f t="shared" si="3984"/>
        <v>0</v>
      </c>
      <c r="ST95" s="44"/>
      <c r="SU95" s="44"/>
      <c r="SV95" s="44"/>
      <c r="SW95" s="44"/>
      <c r="SX95" s="44"/>
      <c r="SY95" s="44"/>
      <c r="SZ95" s="44">
        <f t="shared" si="3807"/>
        <v>0</v>
      </c>
      <c r="TA95" s="44">
        <f t="shared" si="3808"/>
        <v>0</v>
      </c>
      <c r="TB95" s="44">
        <f t="shared" si="3809"/>
        <v>0</v>
      </c>
      <c r="TC95" s="44">
        <f t="shared" si="3985"/>
        <v>0</v>
      </c>
      <c r="TD95" s="44">
        <f t="shared" si="3986"/>
        <v>0</v>
      </c>
      <c r="TE95" s="45">
        <f>'СДП (план)'!CC96</f>
        <v>0</v>
      </c>
      <c r="TF95" s="44">
        <f>'СДП (план)'!CD96</f>
        <v>0</v>
      </c>
      <c r="TG95" s="44">
        <f t="shared" si="3987"/>
        <v>0</v>
      </c>
      <c r="TH95" s="44">
        <f t="shared" si="3988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12"/>
        <v>0</v>
      </c>
      <c r="TP95" s="44">
        <f t="shared" si="3813"/>
        <v>0</v>
      </c>
      <c r="TQ95" s="44">
        <f t="shared" si="3814"/>
        <v>0</v>
      </c>
      <c r="TR95" s="44">
        <f t="shared" si="3989"/>
        <v>0</v>
      </c>
      <c r="TS95" s="44">
        <f t="shared" si="3990"/>
        <v>0</v>
      </c>
      <c r="TT95" s="47">
        <f>'СДП (план)'!CE96</f>
        <v>0</v>
      </c>
      <c r="TU95" s="47">
        <f>'СДП (план)'!CF96</f>
        <v>0</v>
      </c>
      <c r="TV95" s="44">
        <f t="shared" si="3991"/>
        <v>0</v>
      </c>
      <c r="TW95" s="44">
        <f t="shared" si="3992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17"/>
        <v>0</v>
      </c>
      <c r="UE95" s="44">
        <f t="shared" si="3818"/>
        <v>0</v>
      </c>
      <c r="UF95" s="44">
        <f t="shared" si="3819"/>
        <v>0</v>
      </c>
      <c r="UG95" s="44">
        <f t="shared" si="3993"/>
        <v>0</v>
      </c>
      <c r="UH95" s="44">
        <f t="shared" si="3994"/>
        <v>0</v>
      </c>
      <c r="UI95" s="45">
        <f>'СДП (план)'!CG96</f>
        <v>0</v>
      </c>
      <c r="UJ95" s="44">
        <f>'СДП (план)'!CH96</f>
        <v>0</v>
      </c>
      <c r="UK95" s="44">
        <f t="shared" si="3995"/>
        <v>0</v>
      </c>
      <c r="UL95" s="44">
        <f t="shared" si="3996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22"/>
        <v>0</v>
      </c>
      <c r="UT95" s="44">
        <f t="shared" si="3823"/>
        <v>0</v>
      </c>
      <c r="UU95" s="44">
        <f t="shared" si="3824"/>
        <v>0</v>
      </c>
      <c r="UV95" s="44">
        <f t="shared" si="3997"/>
        <v>0</v>
      </c>
      <c r="UW95" s="44">
        <f t="shared" si="3998"/>
        <v>0</v>
      </c>
      <c r="UX95" s="45">
        <f>'СДП (план)'!CI96</f>
        <v>0</v>
      </c>
      <c r="UY95" s="44">
        <f>'СДП (план)'!CJ96</f>
        <v>0</v>
      </c>
      <c r="UZ95" s="44">
        <f t="shared" si="3999"/>
        <v>0</v>
      </c>
      <c r="VA95" s="44">
        <f t="shared" si="4000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27"/>
        <v>0</v>
      </c>
      <c r="VI95" s="44">
        <f t="shared" si="3828"/>
        <v>0</v>
      </c>
      <c r="VJ95" s="44">
        <f t="shared" si="3829"/>
        <v>0</v>
      </c>
      <c r="VK95" s="44">
        <f t="shared" si="3830"/>
        <v>0</v>
      </c>
      <c r="VL95" s="44">
        <f t="shared" si="3831"/>
        <v>0</v>
      </c>
      <c r="VM95" s="45">
        <f>'СДП (план)'!CK96</f>
        <v>0</v>
      </c>
      <c r="VN95" s="44">
        <f>'СДП (план)'!CL96</f>
        <v>0</v>
      </c>
      <c r="VO95" s="44">
        <f t="shared" si="4001"/>
        <v>0</v>
      </c>
      <c r="VP95" s="44">
        <f t="shared" si="4002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33"/>
        <v>0</v>
      </c>
      <c r="VX95" s="44">
        <f t="shared" si="3834"/>
        <v>0</v>
      </c>
      <c r="VY95" s="44">
        <f t="shared" si="3835"/>
        <v>0</v>
      </c>
      <c r="VZ95" s="44">
        <f t="shared" si="4003"/>
        <v>0</v>
      </c>
      <c r="WA95" s="44">
        <f t="shared" si="4004"/>
        <v>0</v>
      </c>
      <c r="WB95" s="45">
        <f>'СДП (план)'!CM96</f>
        <v>0</v>
      </c>
      <c r="WC95" s="44">
        <f>'СДП (план)'!CN96</f>
        <v>0</v>
      </c>
      <c r="WD95" s="44">
        <f t="shared" si="4005"/>
        <v>0</v>
      </c>
      <c r="WE95" s="44">
        <f t="shared" si="4006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838"/>
        <v>0</v>
      </c>
      <c r="WM95" s="44">
        <f t="shared" si="3839"/>
        <v>0</v>
      </c>
      <c r="WN95" s="44">
        <f t="shared" si="3840"/>
        <v>0</v>
      </c>
      <c r="WO95" s="44">
        <f t="shared" si="4007"/>
        <v>0</v>
      </c>
      <c r="WP95" s="44">
        <f t="shared" si="4008"/>
        <v>0</v>
      </c>
      <c r="WQ95" s="45">
        <f>'СДП (план)'!CO96</f>
        <v>0</v>
      </c>
      <c r="WR95" s="44">
        <f>'СДП (план)'!CP96</f>
        <v>0</v>
      </c>
      <c r="WS95" s="44">
        <f t="shared" si="4009"/>
        <v>0</v>
      </c>
      <c r="WT95" s="44">
        <f t="shared" si="4010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843"/>
        <v>0</v>
      </c>
      <c r="XB95" s="44">
        <f t="shared" si="3844"/>
        <v>0</v>
      </c>
      <c r="XC95" s="44">
        <f t="shared" si="3845"/>
        <v>0</v>
      </c>
      <c r="XD95" s="44">
        <f t="shared" si="4011"/>
        <v>0</v>
      </c>
      <c r="XE95" s="44">
        <f t="shared" si="4012"/>
        <v>0</v>
      </c>
      <c r="XF95" s="45">
        <f>'СДП (план)'!CQ96</f>
        <v>0</v>
      </c>
      <c r="XG95" s="44">
        <f>'СДП (план)'!CR96</f>
        <v>0</v>
      </c>
      <c r="XH95" s="44">
        <f t="shared" si="4013"/>
        <v>0</v>
      </c>
      <c r="XI95" s="44">
        <f t="shared" si="4014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848"/>
        <v>0</v>
      </c>
      <c r="XQ95" s="44">
        <f t="shared" si="3849"/>
        <v>0</v>
      </c>
      <c r="XR95" s="44">
        <f t="shared" si="3850"/>
        <v>0</v>
      </c>
      <c r="XS95" s="44">
        <f t="shared" si="4015"/>
        <v>0</v>
      </c>
      <c r="XT95" s="44">
        <f t="shared" si="4016"/>
        <v>0</v>
      </c>
      <c r="XU95" s="5">
        <f>'СДП (план)'!CS96</f>
        <v>0</v>
      </c>
      <c r="XV95" s="3">
        <f>'СДП (план)'!CT96</f>
        <v>0</v>
      </c>
      <c r="XW95" s="44">
        <f t="shared" si="4017"/>
        <v>0</v>
      </c>
      <c r="XX95" s="44">
        <f t="shared" si="4018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853"/>
        <v>0</v>
      </c>
      <c r="YF95" s="44">
        <f t="shared" si="3854"/>
        <v>0</v>
      </c>
      <c r="YG95" s="44">
        <f t="shared" si="3855"/>
        <v>0</v>
      </c>
      <c r="YH95" s="44">
        <f t="shared" si="4019"/>
        <v>0</v>
      </c>
      <c r="YI95" s="44">
        <f t="shared" si="4020"/>
        <v>0</v>
      </c>
      <c r="YJ95" s="3">
        <f>'СДП (план)'!CU96</f>
        <v>0</v>
      </c>
      <c r="YK95" s="3">
        <f>'СДП (план)'!CV96</f>
        <v>0</v>
      </c>
      <c r="YL95" s="44">
        <f t="shared" si="4021"/>
        <v>0</v>
      </c>
      <c r="YM95" s="44">
        <f t="shared" si="4022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858"/>
        <v>0</v>
      </c>
      <c r="YU95" s="44">
        <f t="shared" si="3859"/>
        <v>0</v>
      </c>
      <c r="YV95" s="44">
        <f t="shared" si="3860"/>
        <v>0</v>
      </c>
      <c r="YW95" s="44">
        <f t="shared" si="4023"/>
        <v>0</v>
      </c>
      <c r="YX95" s="44">
        <f t="shared" si="4024"/>
        <v>0</v>
      </c>
      <c r="YY95" s="44">
        <f>'СДП (план)'!CW96</f>
        <v>0</v>
      </c>
      <c r="YZ95" s="44">
        <f>'СДП (план)'!CX96</f>
        <v>0</v>
      </c>
      <c r="ZA95" s="44">
        <f t="shared" si="4025"/>
        <v>0</v>
      </c>
      <c r="ZB95" s="44">
        <f t="shared" si="4026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863"/>
        <v>0</v>
      </c>
      <c r="ZJ95" s="44">
        <f t="shared" si="3864"/>
        <v>0</v>
      </c>
      <c r="ZK95" s="44">
        <f t="shared" si="3865"/>
        <v>0</v>
      </c>
      <c r="ZL95" s="44">
        <f t="shared" si="3866"/>
        <v>0</v>
      </c>
      <c r="ZM95" s="44">
        <f t="shared" si="3648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>SUM(HB95,DA95,AS95,BW95,AD95,BH95,O95,NK95,LC95,LR95,NZ95,ET95,FI95,HQ95,JJ95,MG95,MV95,TT95,IF95,IU95,JY95,DP95,EE95,WQ95,WB95,UI95,UX95,RL95,TE95,VM95,OO95,PD95,PS95,QH95,FX95,QW95,GM95,SP95,XF95,XU95,SA95,CL95,KN95,YJ95,YY95)</f>
        <v>130</v>
      </c>
      <c r="AAD95" s="49">
        <f>SUM(HC95,DB95,AT95,BX95,AE95,BI95,P95,NL95,LD95,LS95,OA95,EU95,FJ95,HR95,JK95,MH95,MW95,TU95,IG95,IV95,JZ95,DQ95,EF95,WR95,WC95,UJ95,UY95,RM95,TF95,VN95,OP95,PE95,PT95,QI95,FY95,QX95,GN95,SQ95,XG95,XV95,SB95,CM95,KO95,YK95,YZ95)</f>
        <v>12894914.67264</v>
      </c>
      <c r="AAE95" s="49">
        <f>SUM(HD95,DC95,AU95,BY95,AF95,BJ95,Q95,NM95,LE95,LT95,OB95,EV95,FK95,HS95,JL95,MI95,MX95,TV95,IH95,IW95,KA95,DR95,EG95,WS95,WD95,UK95,UZ95,RN95,TG95,VO95,OQ95,PF95,PU95,QJ95,FZ95,QY95,GO95,SR95,XH95,XW95,SC95,CN95,KP95,YL95,ZA95)</f>
        <v>21.666666666666668</v>
      </c>
      <c r="AAF95" s="49">
        <f>SUM(HE95,DD95,AV95,BZ95,AG95,BK95,R95,NN95,LF95,LU95,OC95,EW95,FL95,HT95,JM95,MJ95,MY95,TW95,II95,IX95,KB95,DS95,EH95,WT95,WE95,UL95,VA95,RO95,TH95,VP95,OR95,PG95,PV95,QK95,GA95,QZ95,GP95,SS95,XI95,XX95,SD95,CO95,KQ95,YM95,ZB95)</f>
        <v>2149152.4454399999</v>
      </c>
      <c r="AAG95" s="49">
        <f>SUM(HF95,DE95,AW95,CA95,AH95,BL95,S95,NO95,LG95,LV95,OD95,EX95,FM95,HU95,JN95,MK95,MZ95,TX95,IJ95,IY95,KC95,DT95,EI95,WU95,WF95,UM95,VB95,RP95,TI95,VQ95,OS95,PH95,PW95,QL95,GB95,RA95,GQ95,ST95,XJ95,XY95,SE95,CP95,KR95,YN95,ZC95)</f>
        <v>22</v>
      </c>
      <c r="AAH95" s="49">
        <f>SUM(HG95,DF95,AX95,CB95,AI95,BM95,T95,NP95,LH95,LW95,OE95,EY95,FN95,HV95,JO95,ML95,NA95,TY95,IK95,IZ95,KD95,DU95,EJ95,WV95,WG95,UN95,VC95,RQ95,TJ95,VR95,OT95,PI95,PX95,QM95,GC95,RB95,GR95,SU95,XK95,XZ95,SF95,CQ95,KS95,YO95,ZD95)</f>
        <v>2157418.3899999992</v>
      </c>
      <c r="AAI95" s="49">
        <f>SUM(HH95,DG95,AY95,CC95,AJ95,BN95,U95,NQ95,LI95,LX95,OF95,EZ95,FO95,HW95,JP95,MM95,NB95,TZ95,IL95,JA95,KE95,DV95,EK95,WW95,WH95,UO95,VD95,RR95,TK95,VS95,OU95,PJ95,PY95,QN95,GD95,RC95,GS95,SV95,XL95,YA95,SG95,CR95,KT95,YP95,ZE95)</f>
        <v>949</v>
      </c>
      <c r="AAJ95" s="49">
        <f>SUM(HI95,DH95,AZ95,CD95,AK95,BO95,V95,NR95,LJ95,LY95,OG95,FA95,FP95,HX95,JQ95,MN95,NC95,UA95,IM95,JB95,KF95,DW95,EL95,WX95,WI95,UP95,VE95,RS95,TL95,VT95,OV95,PK95,PZ95,QO95,GE95,RD95,GT95,SW95,XM95,YB95,SH95,CS95,KU95,YQ95,ZF95)</f>
        <v>2</v>
      </c>
      <c r="AAK95" s="49">
        <f>SUM(HJ95,DI95,BA95,CE95,AL95,BP95,W95,NS95,LK95,LZ95,OH95,FB95,FQ95,HY95,JR95,MO95,ND95,UB95,IN95,JC95,KG95,DX95,EM95,WY95,WJ95,UQ95,VF95,RT95,TM95,VU95,OW95,PL95,QA95,QP95,GF95,RE95,GU95,SX95,XN95,YC95,SI95,CT95,KV95,YR95,ZG95)</f>
        <v>198383.3</v>
      </c>
      <c r="AAL95" s="49">
        <f>SUM(HK95,DJ95,BB95,CF95,AM95,BQ95,X95,NT95,LL95,MA95,OI95,FC95,FR95,HZ95,JS95,MP95,NE95,UC95,IO95,JD95,KH95,DY95,EN95,WZ95,WK95,UR95,VG95,RU95,TN95,VV95,OX95,PM95,QB95,QQ95,GG95,RF95,GV95,SY95,XO95,YD95,SJ95,CU95,KW95,YS95,ZH95)</f>
        <v>77</v>
      </c>
      <c r="AAM95" s="49">
        <f>SUM(HL95,DK95,BC95,CG95,AN95,BR95,Y95,NU95,LM95,MB95,OJ95,FD95,FS95,IA95,JT95,MQ95,NF95,UD95,IP95,JE95,KI95,DZ95,EO95,XA95,WL95,US95,VH95,RV95,TO95,VW95,OY95,PN95,QC95,QR95,GH95,RG95,GW95,SZ95,XP95,YE95,SK95,CV95,KX95,YT95,ZI95)</f>
        <v>644.79999999999995</v>
      </c>
      <c r="AAN95" s="49">
        <f>SUM(HM95,DL95,BD95,CH95,AO95,BS95,Z95,NV95,LN95,MC95,OK95,FE95,FT95,IB95,JU95,MR95,NG95,UE95,IQ95,JF95,KJ95,EA95,EP95,XB95,WM95,UT95,VI95,RW95,TP95,VX95,OZ95,PO95,QD95,QS95,GI95,RH95,GX95,TA95,XQ95,YF95,SL95,CW95,KY95,YU95,ZJ95)</f>
        <v>107.46666666666667</v>
      </c>
      <c r="AAO95" s="49">
        <f>SUM(HN95,DM95,BE95,CI95,AP95,BT95,AA95,NW95,LO95,MD95,OL95,FF95,FU95,IC95,JV95,MS95,NH95,UF95,IR95,JG95,KK95,EB95,EQ95,XC95,WN95,UU95,VJ95,RX95,TQ95,VY95,PA95,PP95,QE95,QT95,GJ95,RI95,GY95,TB95,XR95,YG95,SM95,CX95,KZ95,YV95,ZK95)</f>
        <v>109.12</v>
      </c>
      <c r="AAP95" s="44">
        <f t="shared" si="3867"/>
        <v>0.33333333333333215</v>
      </c>
      <c r="AAQ95" s="44">
        <f t="shared" si="3868"/>
        <v>8265.944559999276</v>
      </c>
    </row>
    <row r="96" spans="1:719" s="33" customFormat="1" ht="24.75" customHeight="1" x14ac:dyDescent="0.25">
      <c r="A96" s="209"/>
      <c r="B96" s="247">
        <v>68</v>
      </c>
      <c r="C96" s="248" t="s">
        <v>659</v>
      </c>
      <c r="D96" s="260" t="s">
        <v>457</v>
      </c>
      <c r="E96" s="170">
        <v>15030</v>
      </c>
      <c r="F96" s="223">
        <v>13.27</v>
      </c>
      <c r="G96" s="321">
        <v>0.31859999999999999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45">
        <f>'СДП (план)'!O97</f>
        <v>0</v>
      </c>
      <c r="P96" s="45">
        <f>'СДП (план)'!P97</f>
        <v>0</v>
      </c>
      <c r="Q96" s="44">
        <f t="shared" si="3873"/>
        <v>0</v>
      </c>
      <c r="R96" s="44">
        <f t="shared" si="3874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651"/>
        <v>0</v>
      </c>
      <c r="Z96" s="44">
        <f t="shared" si="3652"/>
        <v>0</v>
      </c>
      <c r="AA96" s="44">
        <f t="shared" si="3653"/>
        <v>0</v>
      </c>
      <c r="AB96" s="44">
        <f t="shared" si="3654"/>
        <v>0</v>
      </c>
      <c r="AC96" s="44">
        <f t="shared" si="3655"/>
        <v>0</v>
      </c>
      <c r="AD96" s="169">
        <f>'СДП (план)'!Q97</f>
        <v>0</v>
      </c>
      <c r="AE96" s="169">
        <f>'СДП (план)'!R97</f>
        <v>0</v>
      </c>
      <c r="AF96" s="44">
        <f t="shared" si="3875"/>
        <v>0</v>
      </c>
      <c r="AG96" s="44">
        <f t="shared" si="3876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50"/>
        <v>0</v>
      </c>
      <c r="AO96" s="44">
        <f t="shared" si="3351"/>
        <v>0</v>
      </c>
      <c r="AP96" s="44">
        <f t="shared" si="3352"/>
        <v>0</v>
      </c>
      <c r="AQ96" s="44">
        <f t="shared" si="3353"/>
        <v>0</v>
      </c>
      <c r="AR96" s="44">
        <f t="shared" si="3354"/>
        <v>0</v>
      </c>
      <c r="AS96" s="45">
        <f>'СДП (план)'!S97</f>
        <v>0</v>
      </c>
      <c r="AT96" s="44">
        <f>'СДП (план)'!T97</f>
        <v>0</v>
      </c>
      <c r="AU96" s="44">
        <f t="shared" si="3877"/>
        <v>0</v>
      </c>
      <c r="AV96" s="44">
        <f t="shared" si="3878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657"/>
        <v>0</v>
      </c>
      <c r="BD96" s="44">
        <f t="shared" si="3658"/>
        <v>0</v>
      </c>
      <c r="BE96" s="44">
        <f t="shared" si="3659"/>
        <v>0</v>
      </c>
      <c r="BF96" s="44">
        <f t="shared" si="3660"/>
        <v>0</v>
      </c>
      <c r="BG96" s="44">
        <f t="shared" si="3361"/>
        <v>0</v>
      </c>
      <c r="BH96" s="104">
        <f>'СДП (план)'!U97</f>
        <v>20</v>
      </c>
      <c r="BI96" s="3">
        <f>'СДП (план)'!V97</f>
        <v>4497315.3172800001</v>
      </c>
      <c r="BJ96" s="44">
        <f t="shared" si="3879"/>
        <v>3.3333333333333335</v>
      </c>
      <c r="BK96" s="44">
        <f t="shared" si="3880"/>
        <v>749552.55287999997</v>
      </c>
      <c r="BL96" s="44">
        <f>VLOOKUP($C96,факт!$D$8:$JF$250,27,0)</f>
        <v>5</v>
      </c>
      <c r="BM96" s="44">
        <f>VLOOKUP($C96,факт!$D$8:$JF$250,28,0)</f>
        <v>1124328.8499999999</v>
      </c>
      <c r="BN96" s="44">
        <f>VLOOKUP($C96,факт!$D$8:$JF$250,29,0)</f>
        <v>207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663"/>
        <v>265.39999999999998</v>
      </c>
      <c r="BS96" s="44">
        <f t="shared" si="3664"/>
        <v>44.233333333333334</v>
      </c>
      <c r="BT96" s="44">
        <f t="shared" si="3665"/>
        <v>66.349999999999994</v>
      </c>
      <c r="BU96" s="44">
        <f>SUM(BL96-BJ96)</f>
        <v>1.6666666666666665</v>
      </c>
      <c r="BV96" s="44">
        <f>SUM(BM96-BK96)</f>
        <v>374776.29711999989</v>
      </c>
      <c r="BW96" s="45">
        <f>'СДП (план)'!W97</f>
        <v>0</v>
      </c>
      <c r="BX96" s="44">
        <f>'СДП (план)'!X97</f>
        <v>0</v>
      </c>
      <c r="BY96" s="44">
        <f t="shared" si="3881"/>
        <v>0</v>
      </c>
      <c r="BZ96" s="44">
        <f t="shared" si="3882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667"/>
        <v>0</v>
      </c>
      <c r="CH96" s="44">
        <f t="shared" si="3668"/>
        <v>0</v>
      </c>
      <c r="CI96" s="44">
        <f t="shared" si="3669"/>
        <v>0</v>
      </c>
      <c r="CJ96" s="44">
        <f t="shared" si="3883"/>
        <v>0</v>
      </c>
      <c r="CK96" s="44">
        <f t="shared" si="3884"/>
        <v>0</v>
      </c>
      <c r="CL96" s="47">
        <f>'СДП (план)'!Y97</f>
        <v>0</v>
      </c>
      <c r="CM96" s="44">
        <f>'СДП (план)'!Z97</f>
        <v>0</v>
      </c>
      <c r="CN96" s="44">
        <f t="shared" si="3885"/>
        <v>0</v>
      </c>
      <c r="CO96" s="44">
        <f t="shared" si="3886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672"/>
        <v>0</v>
      </c>
      <c r="CW96" s="44">
        <f t="shared" si="3673"/>
        <v>0</v>
      </c>
      <c r="CX96" s="44">
        <f t="shared" si="3674"/>
        <v>0</v>
      </c>
      <c r="CY96" s="44">
        <f t="shared" si="3887"/>
        <v>0</v>
      </c>
      <c r="CZ96" s="44">
        <f t="shared" si="3888"/>
        <v>0</v>
      </c>
      <c r="DA96" s="46">
        <f>'СДП (план)'!AA97</f>
        <v>0</v>
      </c>
      <c r="DB96" s="46">
        <f>'СДП (план)'!AB97</f>
        <v>0</v>
      </c>
      <c r="DC96" s="44">
        <f t="shared" si="3889"/>
        <v>0</v>
      </c>
      <c r="DD96" s="44">
        <f t="shared" si="3890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677"/>
        <v>0</v>
      </c>
      <c r="DL96" s="44">
        <f t="shared" si="3678"/>
        <v>0</v>
      </c>
      <c r="DM96" s="44">
        <f t="shared" si="3679"/>
        <v>0</v>
      </c>
      <c r="DN96" s="44">
        <f t="shared" si="3891"/>
        <v>0</v>
      </c>
      <c r="DO96" s="44">
        <f t="shared" si="3892"/>
        <v>0</v>
      </c>
      <c r="DP96" s="5">
        <f>'СДП (план)'!AC97</f>
        <v>0</v>
      </c>
      <c r="DQ96" s="3">
        <f>'СДП (план)'!AD97</f>
        <v>0</v>
      </c>
      <c r="DR96" s="44">
        <f t="shared" si="3893"/>
        <v>0</v>
      </c>
      <c r="DS96" s="44">
        <f t="shared" si="3894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682"/>
        <v>0</v>
      </c>
      <c r="EA96" s="44">
        <f t="shared" si="3683"/>
        <v>0</v>
      </c>
      <c r="EB96" s="44">
        <f t="shared" si="3684"/>
        <v>0</v>
      </c>
      <c r="EC96" s="44">
        <f t="shared" si="3895"/>
        <v>0</v>
      </c>
      <c r="ED96" s="44">
        <f t="shared" si="3896"/>
        <v>0</v>
      </c>
      <c r="EE96" s="44">
        <f>'СДП (план)'!CY97</f>
        <v>0</v>
      </c>
      <c r="EF96" s="44">
        <f>'СДП (план)'!CZ97</f>
        <v>0</v>
      </c>
      <c r="EG96" s="44">
        <f t="shared" si="3897"/>
        <v>0</v>
      </c>
      <c r="EH96" s="44">
        <f t="shared" si="3898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899"/>
        <v>0</v>
      </c>
      <c r="EW96" s="44">
        <f t="shared" si="3900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689"/>
        <v>0</v>
      </c>
      <c r="FE96" s="44">
        <f t="shared" si="3690"/>
        <v>0</v>
      </c>
      <c r="FF96" s="44">
        <f t="shared" si="3691"/>
        <v>0</v>
      </c>
      <c r="FG96" s="44">
        <f t="shared" si="3692"/>
        <v>0</v>
      </c>
      <c r="FH96" s="44">
        <f t="shared" si="3403"/>
        <v>0</v>
      </c>
      <c r="FI96" s="5">
        <f>'СДП (план)'!AG97</f>
        <v>0</v>
      </c>
      <c r="FJ96" s="3">
        <f>'СДП (план)'!AH97</f>
        <v>0</v>
      </c>
      <c r="FK96" s="44">
        <f t="shared" si="3901"/>
        <v>0</v>
      </c>
      <c r="FL96" s="44">
        <f t="shared" si="3902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694"/>
        <v>0</v>
      </c>
      <c r="FT96" s="44">
        <f t="shared" si="3695"/>
        <v>0</v>
      </c>
      <c r="FU96" s="44">
        <f t="shared" si="3696"/>
        <v>0</v>
      </c>
      <c r="FV96" s="44">
        <f t="shared" si="3697"/>
        <v>0</v>
      </c>
      <c r="FW96" s="44">
        <f t="shared" si="3698"/>
        <v>0</v>
      </c>
      <c r="FX96" s="5">
        <f>'СДП (план)'!AI97</f>
        <v>0</v>
      </c>
      <c r="FY96" s="3">
        <f>'СДП (план)'!AJ97</f>
        <v>0</v>
      </c>
      <c r="FZ96" s="44">
        <f t="shared" si="3903"/>
        <v>0</v>
      </c>
      <c r="GA96" s="44">
        <f t="shared" si="3904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13"/>
        <v>0</v>
      </c>
      <c r="GI96" s="44">
        <f t="shared" si="3414"/>
        <v>0</v>
      </c>
      <c r="GJ96" s="44">
        <f t="shared" si="3415"/>
        <v>0</v>
      </c>
      <c r="GK96" s="44">
        <f t="shared" si="3416"/>
        <v>0</v>
      </c>
      <c r="GL96" s="44">
        <f t="shared" si="3417"/>
        <v>0</v>
      </c>
      <c r="GM96" s="45">
        <f>'СДП (план)'!AK97</f>
        <v>0</v>
      </c>
      <c r="GN96" s="44">
        <f>'СДП (план)'!AL97</f>
        <v>0</v>
      </c>
      <c r="GO96" s="44">
        <f t="shared" si="3905"/>
        <v>0</v>
      </c>
      <c r="GP96" s="44">
        <f t="shared" si="3906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01"/>
        <v>0</v>
      </c>
      <c r="GX96" s="44">
        <f t="shared" si="3702"/>
        <v>0</v>
      </c>
      <c r="GY96" s="44">
        <f t="shared" si="3703"/>
        <v>0</v>
      </c>
      <c r="GZ96" s="44">
        <f t="shared" si="3907"/>
        <v>0</v>
      </c>
      <c r="HA96" s="44">
        <f t="shared" si="3908"/>
        <v>0</v>
      </c>
      <c r="HB96" s="46">
        <f>'СДП (план)'!AM97</f>
        <v>0</v>
      </c>
      <c r="HC96" s="141">
        <f>'СДП (план)'!AN97</f>
        <v>0</v>
      </c>
      <c r="HD96" s="44">
        <f t="shared" si="3909"/>
        <v>0</v>
      </c>
      <c r="HE96" s="44">
        <f t="shared" si="3910"/>
        <v>0</v>
      </c>
      <c r="HF96" s="44"/>
      <c r="HG96" s="44"/>
      <c r="HH96" s="44"/>
      <c r="HI96" s="44"/>
      <c r="HJ96" s="44"/>
      <c r="HK96" s="44"/>
      <c r="HL96" s="44">
        <f t="shared" si="3706"/>
        <v>0</v>
      </c>
      <c r="HM96" s="44">
        <f t="shared" si="3707"/>
        <v>0</v>
      </c>
      <c r="HN96" s="44">
        <f t="shared" si="3708"/>
        <v>0</v>
      </c>
      <c r="HO96" s="44">
        <f t="shared" si="3911"/>
        <v>0</v>
      </c>
      <c r="HP96" s="44">
        <f t="shared" si="3912"/>
        <v>0</v>
      </c>
      <c r="HQ96" s="45">
        <f>'СДП (план)'!AO97</f>
        <v>0</v>
      </c>
      <c r="HR96" s="44">
        <f>'СДП (план)'!AP97</f>
        <v>0</v>
      </c>
      <c r="HS96" s="44">
        <f t="shared" si="3913"/>
        <v>0</v>
      </c>
      <c r="HT96" s="44">
        <f t="shared" si="3914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11"/>
        <v>0</v>
      </c>
      <c r="IB96" s="44">
        <f t="shared" si="3712"/>
        <v>0</v>
      </c>
      <c r="IC96" s="44">
        <f t="shared" si="3713"/>
        <v>0</v>
      </c>
      <c r="ID96" s="44">
        <f t="shared" si="3915"/>
        <v>0</v>
      </c>
      <c r="IE96" s="44">
        <f t="shared" si="3916"/>
        <v>0</v>
      </c>
      <c r="IF96" s="45">
        <f>'СДП (план)'!AQ97</f>
        <v>0</v>
      </c>
      <c r="IG96" s="44">
        <f>'СДП (план)'!AR97</f>
        <v>0</v>
      </c>
      <c r="IH96" s="44">
        <f t="shared" si="3917"/>
        <v>0</v>
      </c>
      <c r="II96" s="44">
        <f t="shared" si="3918"/>
        <v>0</v>
      </c>
      <c r="IJ96" s="44"/>
      <c r="IK96" s="44"/>
      <c r="IL96" s="44"/>
      <c r="IM96" s="44"/>
      <c r="IN96" s="44"/>
      <c r="IO96" s="44"/>
      <c r="IP96" s="44">
        <f t="shared" si="3716"/>
        <v>0</v>
      </c>
      <c r="IQ96" s="44">
        <f t="shared" si="3717"/>
        <v>0</v>
      </c>
      <c r="IR96" s="44">
        <f t="shared" si="3718"/>
        <v>0</v>
      </c>
      <c r="IS96" s="44">
        <f t="shared" si="3919"/>
        <v>0</v>
      </c>
      <c r="IT96" s="44">
        <f t="shared" si="3920"/>
        <v>0</v>
      </c>
      <c r="IU96" s="45">
        <f>'СДП (план)'!AS97</f>
        <v>0</v>
      </c>
      <c r="IV96" s="44">
        <f>'СДП (план)'!AT97</f>
        <v>0</v>
      </c>
      <c r="IW96" s="44">
        <f t="shared" si="3921"/>
        <v>0</v>
      </c>
      <c r="IX96" s="44">
        <f t="shared" si="3922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21"/>
        <v>0</v>
      </c>
      <c r="JF96" s="44">
        <f t="shared" si="3722"/>
        <v>0</v>
      </c>
      <c r="JG96" s="44">
        <f t="shared" si="3723"/>
        <v>0</v>
      </c>
      <c r="JH96" s="44">
        <f t="shared" si="3923"/>
        <v>0</v>
      </c>
      <c r="JI96" s="44">
        <f t="shared" si="3924"/>
        <v>0</v>
      </c>
      <c r="JJ96" s="5">
        <f>'СДП (план)'!AU97</f>
        <v>0</v>
      </c>
      <c r="JK96" s="3">
        <f>'СДП (план)'!AV97</f>
        <v>0</v>
      </c>
      <c r="JL96" s="44">
        <f t="shared" si="3925"/>
        <v>0</v>
      </c>
      <c r="JM96" s="44">
        <f t="shared" si="3926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26"/>
        <v>0</v>
      </c>
      <c r="JU96" s="44">
        <f t="shared" si="3727"/>
        <v>0</v>
      </c>
      <c r="JV96" s="44">
        <f t="shared" si="3728"/>
        <v>0</v>
      </c>
      <c r="JW96" s="44">
        <f t="shared" si="3927"/>
        <v>0</v>
      </c>
      <c r="JX96" s="44">
        <f t="shared" si="3928"/>
        <v>0</v>
      </c>
      <c r="JY96" s="5">
        <f>'СДП (план)'!AW97</f>
        <v>0</v>
      </c>
      <c r="JZ96" s="3">
        <f>'СДП (план)'!AX97</f>
        <v>0</v>
      </c>
      <c r="KA96" s="44">
        <f t="shared" si="3929"/>
        <v>0</v>
      </c>
      <c r="KB96" s="44">
        <f t="shared" si="3930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31"/>
        <v>0</v>
      </c>
      <c r="KJ96" s="44">
        <f t="shared" si="3732"/>
        <v>0</v>
      </c>
      <c r="KK96" s="44">
        <f t="shared" si="3733"/>
        <v>0</v>
      </c>
      <c r="KL96" s="44">
        <f t="shared" si="3931"/>
        <v>0</v>
      </c>
      <c r="KM96" s="44">
        <f t="shared" si="3932"/>
        <v>0</v>
      </c>
      <c r="KN96" s="5">
        <f>'СДП (план)'!AY97</f>
        <v>0</v>
      </c>
      <c r="KO96" s="3">
        <f>'СДП (план)'!AZ97</f>
        <v>0</v>
      </c>
      <c r="KP96" s="44">
        <f t="shared" si="3933"/>
        <v>0</v>
      </c>
      <c r="KQ96" s="44">
        <f t="shared" si="3934"/>
        <v>0</v>
      </c>
      <c r="KR96" s="44"/>
      <c r="KS96" s="44"/>
      <c r="KT96" s="44"/>
      <c r="KU96" s="44"/>
      <c r="KV96" s="44"/>
      <c r="KW96" s="44"/>
      <c r="KX96" s="44">
        <f t="shared" si="3736"/>
        <v>0</v>
      </c>
      <c r="KY96" s="44">
        <f t="shared" si="3737"/>
        <v>0</v>
      </c>
      <c r="KZ96" s="44">
        <f t="shared" si="3738"/>
        <v>0</v>
      </c>
      <c r="LA96" s="44">
        <f t="shared" si="3935"/>
        <v>0</v>
      </c>
      <c r="LB96" s="44">
        <f t="shared" si="3936"/>
        <v>0</v>
      </c>
      <c r="LC96" s="45">
        <f>'СДП (план)'!BA97</f>
        <v>0</v>
      </c>
      <c r="LD96" s="44">
        <f>'СДП (план)'!BB97</f>
        <v>0</v>
      </c>
      <c r="LE96" s="44">
        <f t="shared" si="3937"/>
        <v>0</v>
      </c>
      <c r="LF96" s="44">
        <f t="shared" si="3938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741"/>
        <v>0</v>
      </c>
      <c r="LN96" s="44">
        <f t="shared" si="3742"/>
        <v>0</v>
      </c>
      <c r="LO96" s="44">
        <f t="shared" si="3743"/>
        <v>0</v>
      </c>
      <c r="LP96" s="44">
        <f t="shared" si="3939"/>
        <v>0</v>
      </c>
      <c r="LQ96" s="44">
        <f t="shared" si="3940"/>
        <v>0</v>
      </c>
      <c r="LR96" s="45">
        <f>'СДП (план)'!BC97</f>
        <v>0</v>
      </c>
      <c r="LS96" s="44">
        <f>'СДП (план)'!BD97</f>
        <v>0</v>
      </c>
      <c r="LT96" s="44">
        <f t="shared" si="3941"/>
        <v>0</v>
      </c>
      <c r="LU96" s="44">
        <f t="shared" si="3942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746"/>
        <v>0</v>
      </c>
      <c r="MC96" s="44">
        <f t="shared" si="3747"/>
        <v>0</v>
      </c>
      <c r="MD96" s="44">
        <f t="shared" si="3748"/>
        <v>0</v>
      </c>
      <c r="ME96" s="44">
        <f t="shared" si="3943"/>
        <v>0</v>
      </c>
      <c r="MF96" s="44">
        <f t="shared" si="3944"/>
        <v>0</v>
      </c>
      <c r="MG96" s="47">
        <f>'СДП (план)'!BE97</f>
        <v>0</v>
      </c>
      <c r="MH96" s="47">
        <f>'СДП (план)'!BF97</f>
        <v>0</v>
      </c>
      <c r="MI96" s="44">
        <f t="shared" si="3945"/>
        <v>0</v>
      </c>
      <c r="MJ96" s="44">
        <f t="shared" si="3946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751"/>
        <v>0</v>
      </c>
      <c r="MR96" s="44">
        <f t="shared" si="3752"/>
        <v>0</v>
      </c>
      <c r="MS96" s="44">
        <f t="shared" si="3753"/>
        <v>0</v>
      </c>
      <c r="MT96" s="44">
        <f t="shared" si="3947"/>
        <v>0</v>
      </c>
      <c r="MU96" s="44">
        <f t="shared" si="3948"/>
        <v>0</v>
      </c>
      <c r="MV96" s="47">
        <f>'СДП (план)'!BG97</f>
        <v>0</v>
      </c>
      <c r="MW96" s="47">
        <f>'СДП (план)'!BH97</f>
        <v>0</v>
      </c>
      <c r="MX96" s="44">
        <f t="shared" si="3949"/>
        <v>0</v>
      </c>
      <c r="MY96" s="44">
        <f t="shared" si="3950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756"/>
        <v>0</v>
      </c>
      <c r="NG96" s="44">
        <f t="shared" si="3757"/>
        <v>0</v>
      </c>
      <c r="NH96" s="44">
        <f t="shared" si="3758"/>
        <v>0</v>
      </c>
      <c r="NI96" s="44">
        <f t="shared" si="3951"/>
        <v>0</v>
      </c>
      <c r="NJ96" s="44">
        <f t="shared" si="3952"/>
        <v>0</v>
      </c>
      <c r="NK96" s="45">
        <f>'СДП (план)'!BI97</f>
        <v>0</v>
      </c>
      <c r="NL96" s="44">
        <f>'СДП (план)'!BJ97</f>
        <v>0</v>
      </c>
      <c r="NM96" s="44">
        <f t="shared" si="3953"/>
        <v>0</v>
      </c>
      <c r="NN96" s="44">
        <f t="shared" si="3954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761"/>
        <v>0</v>
      </c>
      <c r="NV96" s="44">
        <f t="shared" si="3762"/>
        <v>0</v>
      </c>
      <c r="NW96" s="44">
        <f t="shared" si="3763"/>
        <v>0</v>
      </c>
      <c r="NX96" s="44">
        <f t="shared" si="3955"/>
        <v>0</v>
      </c>
      <c r="NY96" s="44">
        <f t="shared" si="3956"/>
        <v>0</v>
      </c>
      <c r="NZ96" s="45">
        <f>'СДП (план)'!BK97</f>
        <v>0</v>
      </c>
      <c r="OA96" s="44">
        <f>'СДП (план)'!BL97</f>
        <v>0</v>
      </c>
      <c r="OB96" s="44">
        <f t="shared" si="3957"/>
        <v>0</v>
      </c>
      <c r="OC96" s="44">
        <f t="shared" si="3958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766"/>
        <v>0</v>
      </c>
      <c r="OK96" s="44">
        <f t="shared" si="3767"/>
        <v>0</v>
      </c>
      <c r="OL96" s="44">
        <f t="shared" si="3768"/>
        <v>0</v>
      </c>
      <c r="OM96" s="44">
        <f t="shared" si="3959"/>
        <v>0</v>
      </c>
      <c r="ON96" s="44">
        <f t="shared" si="3960"/>
        <v>0</v>
      </c>
      <c r="OO96" s="45">
        <f>'СДП (план)'!BM97</f>
        <v>0</v>
      </c>
      <c r="OP96" s="44">
        <f>'СДП (план)'!BN97</f>
        <v>0</v>
      </c>
      <c r="OQ96" s="44">
        <f t="shared" si="3961"/>
        <v>0</v>
      </c>
      <c r="OR96" s="44">
        <f t="shared" si="3962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771"/>
        <v>0</v>
      </c>
      <c r="OZ96" s="44">
        <f t="shared" si="3772"/>
        <v>0</v>
      </c>
      <c r="PA96" s="44">
        <f t="shared" si="3773"/>
        <v>0</v>
      </c>
      <c r="PB96" s="44">
        <f t="shared" si="3963"/>
        <v>0</v>
      </c>
      <c r="PC96" s="44">
        <f t="shared" si="3964"/>
        <v>0</v>
      </c>
      <c r="PD96" s="45">
        <f>'СДП (план)'!BO97</f>
        <v>0</v>
      </c>
      <c r="PE96" s="44">
        <f>'СДП (план)'!BP97</f>
        <v>0</v>
      </c>
      <c r="PF96" s="44">
        <f t="shared" si="3965"/>
        <v>0</v>
      </c>
      <c r="PG96" s="44">
        <f t="shared" si="3966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776"/>
        <v>0</v>
      </c>
      <c r="PO96" s="44">
        <f t="shared" si="3777"/>
        <v>0</v>
      </c>
      <c r="PP96" s="44">
        <f t="shared" si="3778"/>
        <v>0</v>
      </c>
      <c r="PQ96" s="44">
        <f t="shared" si="3967"/>
        <v>0</v>
      </c>
      <c r="PR96" s="44">
        <f t="shared" si="3968"/>
        <v>0</v>
      </c>
      <c r="PS96" s="45">
        <f>'СДП (план)'!BQ97</f>
        <v>0</v>
      </c>
      <c r="PT96" s="44">
        <f>'СДП (план)'!BR97</f>
        <v>0</v>
      </c>
      <c r="PU96" s="44">
        <f t="shared" si="3969"/>
        <v>0</v>
      </c>
      <c r="PV96" s="44">
        <f t="shared" si="3970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781"/>
        <v>0</v>
      </c>
      <c r="QD96" s="44">
        <f t="shared" si="3782"/>
        <v>0</v>
      </c>
      <c r="QE96" s="44">
        <f t="shared" si="3783"/>
        <v>0</v>
      </c>
      <c r="QF96" s="44">
        <f t="shared" si="3784"/>
        <v>0</v>
      </c>
      <c r="QG96" s="44">
        <f t="shared" si="3785"/>
        <v>0</v>
      </c>
      <c r="QH96" s="45">
        <f>'СДП (план)'!BS97</f>
        <v>0</v>
      </c>
      <c r="QI96" s="44">
        <f>'СДП (план)'!BT97</f>
        <v>0</v>
      </c>
      <c r="QJ96" s="44">
        <f t="shared" si="3971"/>
        <v>0</v>
      </c>
      <c r="QK96" s="44">
        <f t="shared" si="3972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787"/>
        <v>0</v>
      </c>
      <c r="QS96" s="44">
        <f t="shared" si="3788"/>
        <v>0</v>
      </c>
      <c r="QT96" s="44">
        <f t="shared" si="3789"/>
        <v>0</v>
      </c>
      <c r="QU96" s="44">
        <f t="shared" si="3790"/>
        <v>0</v>
      </c>
      <c r="QV96" s="44">
        <f t="shared" si="3543"/>
        <v>0</v>
      </c>
      <c r="QW96" s="45">
        <f>'СДП (план)'!BU97</f>
        <v>0</v>
      </c>
      <c r="QX96" s="44">
        <f>'СДП (план)'!BV97</f>
        <v>0</v>
      </c>
      <c r="QY96" s="44">
        <f t="shared" si="3973"/>
        <v>0</v>
      </c>
      <c r="QZ96" s="44">
        <f t="shared" si="3974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792"/>
        <v>0</v>
      </c>
      <c r="RH96" s="44">
        <f t="shared" si="3793"/>
        <v>0</v>
      </c>
      <c r="RI96" s="44">
        <f t="shared" si="3794"/>
        <v>0</v>
      </c>
      <c r="RJ96" s="44">
        <f t="shared" si="3795"/>
        <v>0</v>
      </c>
      <c r="RK96" s="44">
        <f t="shared" si="3550"/>
        <v>0</v>
      </c>
      <c r="RL96" s="45">
        <f>'СДП (план)'!BW97</f>
        <v>0</v>
      </c>
      <c r="RM96" s="44">
        <f>'СДП (план)'!BX97</f>
        <v>0</v>
      </c>
      <c r="RN96" s="44">
        <f t="shared" si="3975"/>
        <v>0</v>
      </c>
      <c r="RO96" s="44">
        <f t="shared" si="3976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797"/>
        <v>0</v>
      </c>
      <c r="RW96" s="44">
        <f t="shared" si="3798"/>
        <v>0</v>
      </c>
      <c r="RX96" s="44">
        <f t="shared" si="3799"/>
        <v>0</v>
      </c>
      <c r="RY96" s="44">
        <f t="shared" si="3977"/>
        <v>0</v>
      </c>
      <c r="RZ96" s="44">
        <f t="shared" si="3978"/>
        <v>0</v>
      </c>
      <c r="SA96" s="45">
        <f>'СДП (план)'!BY97</f>
        <v>0</v>
      </c>
      <c r="SB96" s="44">
        <f>'СДП (план)'!BZ97</f>
        <v>0</v>
      </c>
      <c r="SC96" s="44">
        <f t="shared" si="3979"/>
        <v>0</v>
      </c>
      <c r="SD96" s="44">
        <f t="shared" si="3980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02"/>
        <v>0</v>
      </c>
      <c r="SL96" s="44">
        <f t="shared" si="3803"/>
        <v>0</v>
      </c>
      <c r="SM96" s="44">
        <f t="shared" si="3804"/>
        <v>0</v>
      </c>
      <c r="SN96" s="44">
        <f t="shared" si="3981"/>
        <v>0</v>
      </c>
      <c r="SO96" s="44">
        <f t="shared" si="3982"/>
        <v>0</v>
      </c>
      <c r="SP96" s="45">
        <f>'СДП (план)'!CA97</f>
        <v>0</v>
      </c>
      <c r="SQ96" s="44">
        <f>'СДП (план)'!CB97</f>
        <v>0</v>
      </c>
      <c r="SR96" s="44">
        <f t="shared" si="3983"/>
        <v>0</v>
      </c>
      <c r="SS96" s="44">
        <f t="shared" si="3984"/>
        <v>0</v>
      </c>
      <c r="ST96" s="44"/>
      <c r="SU96" s="44"/>
      <c r="SV96" s="44"/>
      <c r="SW96" s="44"/>
      <c r="SX96" s="44"/>
      <c r="SY96" s="44"/>
      <c r="SZ96" s="44">
        <f t="shared" si="3807"/>
        <v>0</v>
      </c>
      <c r="TA96" s="44">
        <f t="shared" si="3808"/>
        <v>0</v>
      </c>
      <c r="TB96" s="44">
        <f t="shared" si="3809"/>
        <v>0</v>
      </c>
      <c r="TC96" s="44">
        <f t="shared" si="3985"/>
        <v>0</v>
      </c>
      <c r="TD96" s="44">
        <f t="shared" si="3986"/>
        <v>0</v>
      </c>
      <c r="TE96" s="45">
        <f>'СДП (план)'!CC97</f>
        <v>0</v>
      </c>
      <c r="TF96" s="44">
        <f>'СДП (план)'!CD97</f>
        <v>0</v>
      </c>
      <c r="TG96" s="44">
        <f t="shared" si="3987"/>
        <v>0</v>
      </c>
      <c r="TH96" s="44">
        <f t="shared" si="3988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12"/>
        <v>0</v>
      </c>
      <c r="TP96" s="44">
        <f t="shared" si="3813"/>
        <v>0</v>
      </c>
      <c r="TQ96" s="44">
        <f t="shared" si="3814"/>
        <v>0</v>
      </c>
      <c r="TR96" s="44">
        <f t="shared" si="3989"/>
        <v>0</v>
      </c>
      <c r="TS96" s="44">
        <f t="shared" si="3990"/>
        <v>0</v>
      </c>
      <c r="TT96" s="47">
        <f>'СДП (план)'!CE97</f>
        <v>0</v>
      </c>
      <c r="TU96" s="47">
        <f>'СДП (план)'!CF97</f>
        <v>0</v>
      </c>
      <c r="TV96" s="44">
        <f t="shared" si="3991"/>
        <v>0</v>
      </c>
      <c r="TW96" s="44">
        <f t="shared" si="3992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17"/>
        <v>0</v>
      </c>
      <c r="UE96" s="44">
        <f t="shared" si="3818"/>
        <v>0</v>
      </c>
      <c r="UF96" s="44">
        <f t="shared" si="3819"/>
        <v>0</v>
      </c>
      <c r="UG96" s="44">
        <f t="shared" si="3993"/>
        <v>0</v>
      </c>
      <c r="UH96" s="44">
        <f t="shared" si="3994"/>
        <v>0</v>
      </c>
      <c r="UI96" s="45">
        <f>'СДП (план)'!CG97</f>
        <v>0</v>
      </c>
      <c r="UJ96" s="44">
        <f>'СДП (план)'!CH97</f>
        <v>0</v>
      </c>
      <c r="UK96" s="44">
        <f t="shared" si="3995"/>
        <v>0</v>
      </c>
      <c r="UL96" s="44">
        <f t="shared" si="3996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22"/>
        <v>0</v>
      </c>
      <c r="UT96" s="44">
        <f t="shared" si="3823"/>
        <v>0</v>
      </c>
      <c r="UU96" s="44">
        <f t="shared" si="3824"/>
        <v>0</v>
      </c>
      <c r="UV96" s="44">
        <f t="shared" si="3997"/>
        <v>0</v>
      </c>
      <c r="UW96" s="44">
        <f t="shared" si="3998"/>
        <v>0</v>
      </c>
      <c r="UX96" s="45">
        <f>'СДП (план)'!CI97</f>
        <v>0</v>
      </c>
      <c r="UY96" s="44">
        <f>'СДП (план)'!CJ97</f>
        <v>0</v>
      </c>
      <c r="UZ96" s="44">
        <f t="shared" si="3999"/>
        <v>0</v>
      </c>
      <c r="VA96" s="44">
        <f t="shared" si="4000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27"/>
        <v>0</v>
      </c>
      <c r="VI96" s="44">
        <f t="shared" si="3828"/>
        <v>0</v>
      </c>
      <c r="VJ96" s="44">
        <f t="shared" si="3829"/>
        <v>0</v>
      </c>
      <c r="VK96" s="44">
        <f t="shared" si="3830"/>
        <v>0</v>
      </c>
      <c r="VL96" s="44">
        <f t="shared" si="3831"/>
        <v>0</v>
      </c>
      <c r="VM96" s="45">
        <f>'СДП (план)'!CK97</f>
        <v>0</v>
      </c>
      <c r="VN96" s="44">
        <f>'СДП (план)'!CL97</f>
        <v>0</v>
      </c>
      <c r="VO96" s="44">
        <f t="shared" si="4001"/>
        <v>0</v>
      </c>
      <c r="VP96" s="44">
        <f t="shared" si="4002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33"/>
        <v>0</v>
      </c>
      <c r="VX96" s="44">
        <f t="shared" si="3834"/>
        <v>0</v>
      </c>
      <c r="VY96" s="44">
        <f t="shared" si="3835"/>
        <v>0</v>
      </c>
      <c r="VZ96" s="44">
        <f t="shared" si="4003"/>
        <v>0</v>
      </c>
      <c r="WA96" s="44">
        <f t="shared" si="4004"/>
        <v>0</v>
      </c>
      <c r="WB96" s="45">
        <f>'СДП (план)'!CM97</f>
        <v>0</v>
      </c>
      <c r="WC96" s="44">
        <f>'СДП (план)'!CN97</f>
        <v>0</v>
      </c>
      <c r="WD96" s="44">
        <f t="shared" si="4005"/>
        <v>0</v>
      </c>
      <c r="WE96" s="44">
        <f t="shared" si="4006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838"/>
        <v>0</v>
      </c>
      <c r="WM96" s="44">
        <f t="shared" si="3839"/>
        <v>0</v>
      </c>
      <c r="WN96" s="44">
        <f t="shared" si="3840"/>
        <v>0</v>
      </c>
      <c r="WO96" s="44">
        <f t="shared" si="4007"/>
        <v>0</v>
      </c>
      <c r="WP96" s="44">
        <f t="shared" si="4008"/>
        <v>0</v>
      </c>
      <c r="WQ96" s="45">
        <f>'СДП (план)'!CO97</f>
        <v>0</v>
      </c>
      <c r="WR96" s="44">
        <f>'СДП (план)'!CP97</f>
        <v>0</v>
      </c>
      <c r="WS96" s="44">
        <f t="shared" si="4009"/>
        <v>0</v>
      </c>
      <c r="WT96" s="44">
        <f t="shared" si="4010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843"/>
        <v>0</v>
      </c>
      <c r="XB96" s="44">
        <f t="shared" si="3844"/>
        <v>0</v>
      </c>
      <c r="XC96" s="44">
        <f t="shared" si="3845"/>
        <v>0</v>
      </c>
      <c r="XD96" s="44">
        <f t="shared" si="4011"/>
        <v>0</v>
      </c>
      <c r="XE96" s="44">
        <f t="shared" si="4012"/>
        <v>0</v>
      </c>
      <c r="XF96" s="45">
        <f>'СДП (план)'!CQ97</f>
        <v>0</v>
      </c>
      <c r="XG96" s="44">
        <f>'СДП (план)'!CR97</f>
        <v>0</v>
      </c>
      <c r="XH96" s="44">
        <f t="shared" si="4013"/>
        <v>0</v>
      </c>
      <c r="XI96" s="44">
        <f t="shared" si="4014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848"/>
        <v>0</v>
      </c>
      <c r="XQ96" s="44">
        <f t="shared" si="3849"/>
        <v>0</v>
      </c>
      <c r="XR96" s="44">
        <f t="shared" si="3850"/>
        <v>0</v>
      </c>
      <c r="XS96" s="44">
        <f t="shared" si="4015"/>
        <v>0</v>
      </c>
      <c r="XT96" s="44">
        <f t="shared" si="4016"/>
        <v>0</v>
      </c>
      <c r="XU96" s="5">
        <f>'СДП (план)'!CS97</f>
        <v>0</v>
      </c>
      <c r="XV96" s="3">
        <f>'СДП (план)'!CT97</f>
        <v>0</v>
      </c>
      <c r="XW96" s="44">
        <f t="shared" si="4017"/>
        <v>0</v>
      </c>
      <c r="XX96" s="44">
        <f t="shared" si="4018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853"/>
        <v>0</v>
      </c>
      <c r="YF96" s="44">
        <f t="shared" si="3854"/>
        <v>0</v>
      </c>
      <c r="YG96" s="44">
        <f t="shared" si="3855"/>
        <v>0</v>
      </c>
      <c r="YH96" s="44">
        <f t="shared" si="4019"/>
        <v>0</v>
      </c>
      <c r="YI96" s="44">
        <f t="shared" si="4020"/>
        <v>0</v>
      </c>
      <c r="YJ96" s="3">
        <f>'СДП (план)'!CU97</f>
        <v>0</v>
      </c>
      <c r="YK96" s="3">
        <f>'СДП (план)'!CV97</f>
        <v>0</v>
      </c>
      <c r="YL96" s="44">
        <f t="shared" si="4021"/>
        <v>0</v>
      </c>
      <c r="YM96" s="44">
        <f t="shared" si="4022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858"/>
        <v>0</v>
      </c>
      <c r="YU96" s="44">
        <f t="shared" si="3859"/>
        <v>0</v>
      </c>
      <c r="YV96" s="44">
        <f t="shared" si="3860"/>
        <v>0</v>
      </c>
      <c r="YW96" s="44">
        <f t="shared" si="4023"/>
        <v>0</v>
      </c>
      <c r="YX96" s="44">
        <f t="shared" si="4024"/>
        <v>0</v>
      </c>
      <c r="YY96" s="44">
        <f>'СДП (план)'!CW97</f>
        <v>0</v>
      </c>
      <c r="YZ96" s="44">
        <f>'СДП (план)'!CX97</f>
        <v>0</v>
      </c>
      <c r="ZA96" s="44">
        <f t="shared" si="4025"/>
        <v>0</v>
      </c>
      <c r="ZB96" s="44">
        <f t="shared" si="4026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863"/>
        <v>0</v>
      </c>
      <c r="ZJ96" s="44">
        <f t="shared" si="3864"/>
        <v>0</v>
      </c>
      <c r="ZK96" s="44">
        <f t="shared" si="3865"/>
        <v>0</v>
      </c>
      <c r="ZL96" s="44">
        <f t="shared" si="3866"/>
        <v>0</v>
      </c>
      <c r="ZM96" s="44">
        <f t="shared" si="3648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>SUM(HB96,DA96,AS96,BW96,AD96,BH96,O96,NK96,LC96,LR96,NZ96,ET96,FI96,HQ96,JJ96,MG96,MV96,TT96,IF96,IU96,JY96,DP96,EE96,WQ96,WB96,UI96,UX96,RL96,TE96,VM96,OO96,PD96,PS96,QH96,FX96,QW96,GM96,SP96,XF96,XU96,SA96,CL96,KN96,YJ96,YY96)</f>
        <v>20</v>
      </c>
      <c r="AAD96" s="49">
        <f>SUM(HC96,DB96,AT96,BX96,AE96,BI96,P96,NL96,LD96,LS96,OA96,EU96,FJ96,HR96,JK96,MH96,MW96,TU96,IG96,IV96,JZ96,DQ96,EF96,WR96,WC96,UJ96,UY96,RM96,TF96,VN96,OP96,PE96,PT96,QI96,FY96,QX96,GN96,SQ96,XG96,XV96,SB96,CM96,KO96,YK96,YZ96)</f>
        <v>4497315.3172800001</v>
      </c>
      <c r="AAE96" s="49">
        <f>SUM(HD96,DC96,AU96,BY96,AF96,BJ96,Q96,NM96,LE96,LT96,OB96,EV96,FK96,HS96,JL96,MI96,MX96,TV96,IH96,IW96,KA96,DR96,EG96,WS96,WD96,UK96,UZ96,RN96,TG96,VO96,OQ96,PF96,PU96,QJ96,FZ96,QY96,GO96,SR96,XH96,XW96,SC96,CN96,KP96,YL96,ZA96)</f>
        <v>3.3333333333333335</v>
      </c>
      <c r="AAF96" s="49">
        <f>SUM(HE96,DD96,AV96,BZ96,AG96,BK96,R96,NN96,LF96,LU96,OC96,EW96,FL96,HT96,JM96,MJ96,MY96,TW96,II96,IX96,KB96,DS96,EH96,WT96,WE96,UL96,VA96,RO96,TH96,VP96,OR96,PG96,PV96,QK96,GA96,QZ96,GP96,SS96,XI96,XX96,SD96,CO96,KQ96,YM96,ZB96)</f>
        <v>749552.55287999997</v>
      </c>
      <c r="AAG96" s="49">
        <f>SUM(HF96,DE96,AW96,CA96,AH96,BL96,S96,NO96,LG96,LV96,OD96,EX96,FM96,HU96,JN96,MK96,MZ96,TX96,IJ96,IY96,KC96,DT96,EI96,WU96,WF96,UM96,VB96,RP96,TI96,VQ96,OS96,PH96,PW96,QL96,GB96,RA96,GQ96,ST96,XJ96,XY96,SE96,CP96,KR96,YN96,ZC96)</f>
        <v>5</v>
      </c>
      <c r="AAH96" s="49">
        <f>SUM(HG96,DF96,AX96,CB96,AI96,BM96,T96,NP96,LH96,LW96,OE96,EY96,FN96,HV96,JO96,ML96,NA96,TY96,IK96,IZ96,KD96,DU96,EJ96,WV96,WG96,UN96,VC96,RQ96,TJ96,VR96,OT96,PI96,PX96,QM96,GC96,RB96,GR96,SU96,XK96,XZ96,SF96,CQ96,KS96,YO96,ZD96)</f>
        <v>1124328.8499999999</v>
      </c>
      <c r="AAI96" s="49">
        <f>SUM(HH96,DG96,AY96,CC96,AJ96,BN96,U96,NQ96,LI96,LX96,OF96,EZ96,FO96,HW96,JP96,MM96,NB96,TZ96,IL96,JA96,KE96,DV96,EK96,WW96,WH96,UO96,VD96,RR96,TK96,VS96,OU96,PJ96,PY96,QN96,GD96,RC96,GS96,SV96,XL96,YA96,SG96,CR96,KT96,YP96,ZE96)</f>
        <v>207</v>
      </c>
      <c r="AAJ96" s="49">
        <f>SUM(HI96,DH96,AZ96,CD96,AK96,BO96,V96,NR96,LJ96,LY96,OG96,FA96,FP96,HX96,JQ96,MN96,NC96,UA96,IM96,JB96,KF96,DW96,EL96,WX96,WI96,UP96,VE96,RS96,TL96,VT96,OV96,PK96,PZ96,QO96,GE96,RD96,GT96,SW96,XM96,YB96,SH96,CS96,KU96,YQ96,ZF96)</f>
        <v>0</v>
      </c>
      <c r="AAK96" s="49">
        <f>SUM(HJ96,DI96,BA96,CE96,AL96,BP96,W96,NS96,LK96,LZ96,OH96,FB96,FQ96,HY96,JR96,MO96,ND96,UB96,IN96,JC96,KG96,DX96,EM96,WY96,WJ96,UQ96,VF96,RT96,TM96,VU96,OW96,PL96,QA96,QP96,GF96,RE96,GU96,SX96,XN96,YC96,SI96,CT96,KV96,YR96,ZG96)</f>
        <v>0</v>
      </c>
      <c r="AAL96" s="49">
        <f>SUM(HK96,DJ96,BB96,CF96,AM96,BQ96,X96,NT96,LL96,MA96,OI96,FC96,FR96,HZ96,JS96,MP96,NE96,UC96,IO96,JD96,KH96,DY96,EN96,WZ96,WK96,UR96,VG96,RU96,TN96,VV96,OX96,PM96,QB96,QQ96,GG96,RF96,GV96,SY96,XO96,YD96,SJ96,CU96,KW96,YS96,ZH96)</f>
        <v>0</v>
      </c>
      <c r="AAM96" s="49">
        <f>SUM(HL96,DK96,BC96,CG96,AN96,BR96,Y96,NU96,LM96,MB96,OJ96,FD96,FS96,IA96,JT96,MQ96,NF96,UD96,IP96,JE96,KI96,DZ96,EO96,XA96,WL96,US96,VH96,RV96,TO96,VW96,OY96,PN96,QC96,QR96,GH96,RG96,GW96,SZ96,XP96,YE96,SK96,CV96,KX96,YT96,ZI96)</f>
        <v>265.39999999999998</v>
      </c>
      <c r="AAN96" s="49">
        <f>SUM(HM96,DL96,BD96,CH96,AO96,BS96,Z96,NV96,LN96,MC96,OK96,FE96,FT96,IB96,JU96,MR96,NG96,UE96,IQ96,JF96,KJ96,EA96,EP96,XB96,WM96,UT96,VI96,RW96,TP96,VX96,OZ96,PO96,QD96,QS96,GI96,RH96,GX96,TA96,XQ96,YF96,SL96,CW96,KY96,YU96,ZJ96)</f>
        <v>44.233333333333334</v>
      </c>
      <c r="AAO96" s="49">
        <f>SUM(HN96,DM96,BE96,CI96,AP96,BT96,AA96,NW96,LO96,MD96,OL96,FF96,FU96,IC96,JV96,MS96,NH96,UF96,IR96,JG96,KK96,EB96,EQ96,XC96,WN96,UU96,VJ96,RX96,TQ96,VY96,PA96,PP96,QE96,QT96,GJ96,RI96,GY96,TB96,XR96,YG96,SM96,CX96,KZ96,YV96,ZK96)</f>
        <v>66.349999999999994</v>
      </c>
      <c r="AAP96" s="44">
        <f t="shared" si="3867"/>
        <v>1.6666666666666665</v>
      </c>
      <c r="AAQ96" s="44">
        <f t="shared" si="3868"/>
        <v>374776.29711999989</v>
      </c>
    </row>
    <row r="97" spans="1:719" s="33" customFormat="1" ht="24.75" customHeight="1" x14ac:dyDescent="0.25">
      <c r="A97" s="209"/>
      <c r="B97" s="247">
        <v>69</v>
      </c>
      <c r="C97" s="248" t="s">
        <v>660</v>
      </c>
      <c r="D97" s="260" t="s">
        <v>458</v>
      </c>
      <c r="E97" s="170">
        <v>15030</v>
      </c>
      <c r="F97" s="223">
        <v>25.33</v>
      </c>
      <c r="G97" s="321">
        <v>0.16689999999999999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45">
        <f>'СДП (план)'!O98</f>
        <v>0</v>
      </c>
      <c r="P97" s="45">
        <f>'СДП (план)'!P98</f>
        <v>0</v>
      </c>
      <c r="Q97" s="44">
        <f t="shared" si="3873"/>
        <v>0</v>
      </c>
      <c r="R97" s="44">
        <f t="shared" si="3874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651"/>
        <v>0</v>
      </c>
      <c r="Z97" s="44">
        <f t="shared" si="3652"/>
        <v>0</v>
      </c>
      <c r="AA97" s="44">
        <f t="shared" si="3653"/>
        <v>0</v>
      </c>
      <c r="AB97" s="44">
        <f t="shared" si="3654"/>
        <v>0</v>
      </c>
      <c r="AC97" s="44">
        <f t="shared" si="3655"/>
        <v>0</v>
      </c>
      <c r="AD97" s="169">
        <f>'СДП (план)'!Q98</f>
        <v>0</v>
      </c>
      <c r="AE97" s="169">
        <f>'СДП (план)'!R98</f>
        <v>0</v>
      </c>
      <c r="AF97" s="44">
        <f t="shared" si="3875"/>
        <v>0</v>
      </c>
      <c r="AG97" s="44">
        <f t="shared" si="3876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50"/>
        <v>0</v>
      </c>
      <c r="AO97" s="44">
        <f t="shared" si="3351"/>
        <v>0</v>
      </c>
      <c r="AP97" s="44">
        <f t="shared" si="3352"/>
        <v>0</v>
      </c>
      <c r="AQ97" s="44">
        <f t="shared" si="3353"/>
        <v>0</v>
      </c>
      <c r="AR97" s="44">
        <f t="shared" si="3354"/>
        <v>0</v>
      </c>
      <c r="AS97" s="45">
        <f>'СДП (план)'!S98</f>
        <v>0</v>
      </c>
      <c r="AT97" s="44">
        <f>'СДП (план)'!T98</f>
        <v>0</v>
      </c>
      <c r="AU97" s="44">
        <f t="shared" si="3877"/>
        <v>0</v>
      </c>
      <c r="AV97" s="44">
        <f t="shared" si="3878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657"/>
        <v>0</v>
      </c>
      <c r="BD97" s="44">
        <f t="shared" si="3658"/>
        <v>0</v>
      </c>
      <c r="BE97" s="44">
        <f t="shared" si="3659"/>
        <v>0</v>
      </c>
      <c r="BF97" s="44">
        <f t="shared" si="3660"/>
        <v>0</v>
      </c>
      <c r="BG97" s="44">
        <f t="shared" si="3361"/>
        <v>0</v>
      </c>
      <c r="BH97" s="104">
        <f>'СДП (план)'!U98</f>
        <v>11</v>
      </c>
      <c r="BI97" s="3">
        <f>'СДП (план)'!V98</f>
        <v>4467387.0221639993</v>
      </c>
      <c r="BJ97" s="44">
        <f t="shared" si="3879"/>
        <v>1.8333333333333333</v>
      </c>
      <c r="BK97" s="44">
        <f t="shared" si="3880"/>
        <v>744564.50369399984</v>
      </c>
      <c r="BL97" s="44">
        <f>VLOOKUP($C97,факт!$D$8:$JF$250,27,0)</f>
        <v>3</v>
      </c>
      <c r="BM97" s="44">
        <f>VLOOKUP($C97,факт!$D$8:$JF$250,28,0)</f>
        <v>1218378.27</v>
      </c>
      <c r="BN97" s="44">
        <f>VLOOKUP($C97,факт!$D$8:$JF$250,29,0)</f>
        <v>149</v>
      </c>
      <c r="BO97" s="44">
        <f>VLOOKUP($C97,факт!$D$8:$JF$250,30,0)</f>
        <v>0</v>
      </c>
      <c r="BP97" s="44">
        <f>VLOOKUP($C97,факт!$D$8:$JF$250,31,0)</f>
        <v>0</v>
      </c>
      <c r="BQ97" s="44">
        <f>VLOOKUP($C97,факт!$D$8:$JF$250,32,0)</f>
        <v>0</v>
      </c>
      <c r="BR97" s="44">
        <f t="shared" si="3663"/>
        <v>278.63</v>
      </c>
      <c r="BS97" s="44">
        <f t="shared" si="3664"/>
        <v>46.438333333333325</v>
      </c>
      <c r="BT97" s="44">
        <f t="shared" si="3665"/>
        <v>75.989999999999995</v>
      </c>
      <c r="BU97" s="44">
        <f>SUM(BL97-BJ97)</f>
        <v>1.1666666666666667</v>
      </c>
      <c r="BV97" s="44">
        <f>SUM(BM97-BK97)</f>
        <v>473813.76630600018</v>
      </c>
      <c r="BW97" s="45">
        <f>'СДП (план)'!W98</f>
        <v>0</v>
      </c>
      <c r="BX97" s="44">
        <f>'СДП (план)'!X98</f>
        <v>0</v>
      </c>
      <c r="BY97" s="44">
        <f t="shared" si="3881"/>
        <v>0</v>
      </c>
      <c r="BZ97" s="44">
        <f t="shared" si="3882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667"/>
        <v>0</v>
      </c>
      <c r="CH97" s="44">
        <f t="shared" si="3668"/>
        <v>0</v>
      </c>
      <c r="CI97" s="44">
        <f t="shared" si="3669"/>
        <v>0</v>
      </c>
      <c r="CJ97" s="44">
        <f t="shared" si="3883"/>
        <v>0</v>
      </c>
      <c r="CK97" s="44">
        <f t="shared" si="3884"/>
        <v>0</v>
      </c>
      <c r="CL97" s="47">
        <f>'СДП (план)'!Y98</f>
        <v>0</v>
      </c>
      <c r="CM97" s="44">
        <f>'СДП (план)'!Z98</f>
        <v>0</v>
      </c>
      <c r="CN97" s="44">
        <f t="shared" si="3885"/>
        <v>0</v>
      </c>
      <c r="CO97" s="44">
        <f t="shared" si="3886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672"/>
        <v>0</v>
      </c>
      <c r="CW97" s="44">
        <f t="shared" si="3673"/>
        <v>0</v>
      </c>
      <c r="CX97" s="44">
        <f t="shared" si="3674"/>
        <v>0</v>
      </c>
      <c r="CY97" s="44">
        <f t="shared" si="3887"/>
        <v>0</v>
      </c>
      <c r="CZ97" s="44">
        <f t="shared" si="3888"/>
        <v>0</v>
      </c>
      <c r="DA97" s="46">
        <f>'СДП (план)'!AA98</f>
        <v>0</v>
      </c>
      <c r="DB97" s="46">
        <f>'СДП (план)'!AB98</f>
        <v>0</v>
      </c>
      <c r="DC97" s="44">
        <f t="shared" si="3889"/>
        <v>0</v>
      </c>
      <c r="DD97" s="44">
        <f t="shared" si="3890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677"/>
        <v>0</v>
      </c>
      <c r="DL97" s="44">
        <f t="shared" si="3678"/>
        <v>0</v>
      </c>
      <c r="DM97" s="44">
        <f t="shared" si="3679"/>
        <v>0</v>
      </c>
      <c r="DN97" s="44">
        <f t="shared" si="3891"/>
        <v>0</v>
      </c>
      <c r="DO97" s="44">
        <f t="shared" si="3892"/>
        <v>0</v>
      </c>
      <c r="DP97" s="5">
        <f>'СДП (план)'!AC98</f>
        <v>0</v>
      </c>
      <c r="DQ97" s="3">
        <f>'СДП (план)'!AD98</f>
        <v>0</v>
      </c>
      <c r="DR97" s="44">
        <f t="shared" si="3893"/>
        <v>0</v>
      </c>
      <c r="DS97" s="44">
        <f t="shared" si="3894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682"/>
        <v>0</v>
      </c>
      <c r="EA97" s="44">
        <f t="shared" si="3683"/>
        <v>0</v>
      </c>
      <c r="EB97" s="44">
        <f t="shared" si="3684"/>
        <v>0</v>
      </c>
      <c r="EC97" s="44">
        <f t="shared" si="3895"/>
        <v>0</v>
      </c>
      <c r="ED97" s="44">
        <f t="shared" si="3896"/>
        <v>0</v>
      </c>
      <c r="EE97" s="44">
        <f>'СДП (план)'!CY98</f>
        <v>0</v>
      </c>
      <c r="EF97" s="44">
        <f>'СДП (план)'!CZ98</f>
        <v>0</v>
      </c>
      <c r="EG97" s="44">
        <f t="shared" si="3897"/>
        <v>0</v>
      </c>
      <c r="EH97" s="44">
        <f t="shared" si="3898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899"/>
        <v>0</v>
      </c>
      <c r="EW97" s="44">
        <f t="shared" si="3900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689"/>
        <v>0</v>
      </c>
      <c r="FE97" s="44">
        <f t="shared" si="3690"/>
        <v>0</v>
      </c>
      <c r="FF97" s="44">
        <f t="shared" si="3691"/>
        <v>0</v>
      </c>
      <c r="FG97" s="44">
        <f t="shared" si="3692"/>
        <v>0</v>
      </c>
      <c r="FH97" s="44">
        <f t="shared" si="3403"/>
        <v>0</v>
      </c>
      <c r="FI97" s="5">
        <f>'СДП (план)'!AG98</f>
        <v>0</v>
      </c>
      <c r="FJ97" s="3">
        <f>'СДП (план)'!AH98</f>
        <v>0</v>
      </c>
      <c r="FK97" s="44">
        <f t="shared" si="3901"/>
        <v>0</v>
      </c>
      <c r="FL97" s="44">
        <f t="shared" si="3902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694"/>
        <v>0</v>
      </c>
      <c r="FT97" s="44">
        <f t="shared" si="3695"/>
        <v>0</v>
      </c>
      <c r="FU97" s="44">
        <f t="shared" si="3696"/>
        <v>0</v>
      </c>
      <c r="FV97" s="44">
        <f t="shared" si="3697"/>
        <v>0</v>
      </c>
      <c r="FW97" s="44">
        <f t="shared" si="3698"/>
        <v>0</v>
      </c>
      <c r="FX97" s="5">
        <f>'СДП (план)'!AI98</f>
        <v>0</v>
      </c>
      <c r="FY97" s="3">
        <f>'СДП (план)'!AJ98</f>
        <v>0</v>
      </c>
      <c r="FZ97" s="44">
        <f t="shared" si="3903"/>
        <v>0</v>
      </c>
      <c r="GA97" s="44">
        <f t="shared" si="3904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13"/>
        <v>0</v>
      </c>
      <c r="GI97" s="44">
        <f t="shared" si="3414"/>
        <v>0</v>
      </c>
      <c r="GJ97" s="44">
        <f t="shared" si="3415"/>
        <v>0</v>
      </c>
      <c r="GK97" s="44">
        <f t="shared" si="3416"/>
        <v>0</v>
      </c>
      <c r="GL97" s="44">
        <f t="shared" si="3417"/>
        <v>0</v>
      </c>
      <c r="GM97" s="45">
        <f>'СДП (план)'!AK98</f>
        <v>0</v>
      </c>
      <c r="GN97" s="44">
        <f>'СДП (план)'!AL98</f>
        <v>0</v>
      </c>
      <c r="GO97" s="44">
        <f t="shared" si="3905"/>
        <v>0</v>
      </c>
      <c r="GP97" s="44">
        <f t="shared" si="3906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01"/>
        <v>0</v>
      </c>
      <c r="GX97" s="44">
        <f t="shared" si="3702"/>
        <v>0</v>
      </c>
      <c r="GY97" s="44">
        <f t="shared" si="3703"/>
        <v>0</v>
      </c>
      <c r="GZ97" s="44">
        <f t="shared" si="3907"/>
        <v>0</v>
      </c>
      <c r="HA97" s="44">
        <f t="shared" si="3908"/>
        <v>0</v>
      </c>
      <c r="HB97" s="46">
        <f>'СДП (план)'!AM98</f>
        <v>0</v>
      </c>
      <c r="HC97" s="141">
        <f>'СДП (план)'!AN98</f>
        <v>0</v>
      </c>
      <c r="HD97" s="44">
        <f t="shared" si="3909"/>
        <v>0</v>
      </c>
      <c r="HE97" s="44">
        <f t="shared" si="3910"/>
        <v>0</v>
      </c>
      <c r="HF97" s="44"/>
      <c r="HG97" s="44"/>
      <c r="HH97" s="44"/>
      <c r="HI97" s="44"/>
      <c r="HJ97" s="44"/>
      <c r="HK97" s="44"/>
      <c r="HL97" s="44">
        <f t="shared" si="3706"/>
        <v>0</v>
      </c>
      <c r="HM97" s="44">
        <f t="shared" si="3707"/>
        <v>0</v>
      </c>
      <c r="HN97" s="44">
        <f t="shared" si="3708"/>
        <v>0</v>
      </c>
      <c r="HO97" s="44">
        <f t="shared" si="3911"/>
        <v>0</v>
      </c>
      <c r="HP97" s="44">
        <f t="shared" si="3912"/>
        <v>0</v>
      </c>
      <c r="HQ97" s="45">
        <f>'СДП (план)'!AO98</f>
        <v>0</v>
      </c>
      <c r="HR97" s="44">
        <f>'СДП (план)'!AP98</f>
        <v>0</v>
      </c>
      <c r="HS97" s="44">
        <f t="shared" si="3913"/>
        <v>0</v>
      </c>
      <c r="HT97" s="44">
        <f t="shared" si="3914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11"/>
        <v>0</v>
      </c>
      <c r="IB97" s="44">
        <f t="shared" si="3712"/>
        <v>0</v>
      </c>
      <c r="IC97" s="44">
        <f t="shared" si="3713"/>
        <v>0</v>
      </c>
      <c r="ID97" s="44">
        <f t="shared" si="3915"/>
        <v>0</v>
      </c>
      <c r="IE97" s="44">
        <f t="shared" si="3916"/>
        <v>0</v>
      </c>
      <c r="IF97" s="45">
        <f>'СДП (план)'!AQ98</f>
        <v>0</v>
      </c>
      <c r="IG97" s="44">
        <f>'СДП (план)'!AR98</f>
        <v>0</v>
      </c>
      <c r="IH97" s="44">
        <f t="shared" si="3917"/>
        <v>0</v>
      </c>
      <c r="II97" s="44">
        <f t="shared" si="3918"/>
        <v>0</v>
      </c>
      <c r="IJ97" s="44"/>
      <c r="IK97" s="44"/>
      <c r="IL97" s="44"/>
      <c r="IM97" s="44"/>
      <c r="IN97" s="44"/>
      <c r="IO97" s="44"/>
      <c r="IP97" s="44">
        <f t="shared" si="3716"/>
        <v>0</v>
      </c>
      <c r="IQ97" s="44">
        <f t="shared" si="3717"/>
        <v>0</v>
      </c>
      <c r="IR97" s="44">
        <f t="shared" si="3718"/>
        <v>0</v>
      </c>
      <c r="IS97" s="44">
        <f t="shared" si="3919"/>
        <v>0</v>
      </c>
      <c r="IT97" s="44">
        <f t="shared" si="3920"/>
        <v>0</v>
      </c>
      <c r="IU97" s="45">
        <f>'СДП (план)'!AS98</f>
        <v>0</v>
      </c>
      <c r="IV97" s="44">
        <f>'СДП (план)'!AT98</f>
        <v>0</v>
      </c>
      <c r="IW97" s="44">
        <f t="shared" si="3921"/>
        <v>0</v>
      </c>
      <c r="IX97" s="44">
        <f t="shared" si="3922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21"/>
        <v>0</v>
      </c>
      <c r="JF97" s="44">
        <f t="shared" si="3722"/>
        <v>0</v>
      </c>
      <c r="JG97" s="44">
        <f t="shared" si="3723"/>
        <v>0</v>
      </c>
      <c r="JH97" s="44">
        <f t="shared" si="3923"/>
        <v>0</v>
      </c>
      <c r="JI97" s="44">
        <f t="shared" si="3924"/>
        <v>0</v>
      </c>
      <c r="JJ97" s="5">
        <f>'СДП (план)'!AU98</f>
        <v>0</v>
      </c>
      <c r="JK97" s="3">
        <f>'СДП (план)'!AV98</f>
        <v>0</v>
      </c>
      <c r="JL97" s="44">
        <f t="shared" si="3925"/>
        <v>0</v>
      </c>
      <c r="JM97" s="44">
        <f t="shared" si="3926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26"/>
        <v>0</v>
      </c>
      <c r="JU97" s="44">
        <f t="shared" si="3727"/>
        <v>0</v>
      </c>
      <c r="JV97" s="44">
        <f t="shared" si="3728"/>
        <v>0</v>
      </c>
      <c r="JW97" s="44">
        <f t="shared" si="3927"/>
        <v>0</v>
      </c>
      <c r="JX97" s="44">
        <f t="shared" si="3928"/>
        <v>0</v>
      </c>
      <c r="JY97" s="5">
        <f>'СДП (план)'!AW98</f>
        <v>0</v>
      </c>
      <c r="JZ97" s="3">
        <f>'СДП (план)'!AX98</f>
        <v>0</v>
      </c>
      <c r="KA97" s="44">
        <f t="shared" si="3929"/>
        <v>0</v>
      </c>
      <c r="KB97" s="44">
        <f t="shared" si="3930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31"/>
        <v>0</v>
      </c>
      <c r="KJ97" s="44">
        <f t="shared" si="3732"/>
        <v>0</v>
      </c>
      <c r="KK97" s="44">
        <f t="shared" si="3733"/>
        <v>0</v>
      </c>
      <c r="KL97" s="44">
        <f t="shared" si="3931"/>
        <v>0</v>
      </c>
      <c r="KM97" s="44">
        <f t="shared" si="3932"/>
        <v>0</v>
      </c>
      <c r="KN97" s="5">
        <f>'СДП (план)'!AY98</f>
        <v>0</v>
      </c>
      <c r="KO97" s="3">
        <f>'СДП (план)'!AZ98</f>
        <v>0</v>
      </c>
      <c r="KP97" s="44">
        <f t="shared" si="3933"/>
        <v>0</v>
      </c>
      <c r="KQ97" s="44">
        <f t="shared" si="3934"/>
        <v>0</v>
      </c>
      <c r="KR97" s="44"/>
      <c r="KS97" s="44"/>
      <c r="KT97" s="44"/>
      <c r="KU97" s="44"/>
      <c r="KV97" s="44"/>
      <c r="KW97" s="44"/>
      <c r="KX97" s="44">
        <f t="shared" si="3736"/>
        <v>0</v>
      </c>
      <c r="KY97" s="44">
        <f t="shared" si="3737"/>
        <v>0</v>
      </c>
      <c r="KZ97" s="44">
        <f t="shared" si="3738"/>
        <v>0</v>
      </c>
      <c r="LA97" s="44">
        <f t="shared" si="3935"/>
        <v>0</v>
      </c>
      <c r="LB97" s="44">
        <f t="shared" si="3936"/>
        <v>0</v>
      </c>
      <c r="LC97" s="45">
        <f>'СДП (план)'!BA98</f>
        <v>0</v>
      </c>
      <c r="LD97" s="44">
        <f>'СДП (план)'!BB98</f>
        <v>0</v>
      </c>
      <c r="LE97" s="44">
        <f t="shared" si="3937"/>
        <v>0</v>
      </c>
      <c r="LF97" s="44">
        <f t="shared" si="3938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741"/>
        <v>0</v>
      </c>
      <c r="LN97" s="44">
        <f t="shared" si="3742"/>
        <v>0</v>
      </c>
      <c r="LO97" s="44">
        <f t="shared" si="3743"/>
        <v>0</v>
      </c>
      <c r="LP97" s="44">
        <f t="shared" si="3939"/>
        <v>0</v>
      </c>
      <c r="LQ97" s="44">
        <f t="shared" si="3940"/>
        <v>0</v>
      </c>
      <c r="LR97" s="45">
        <f>'СДП (план)'!BC98</f>
        <v>0</v>
      </c>
      <c r="LS97" s="44">
        <f>'СДП (план)'!BD98</f>
        <v>0</v>
      </c>
      <c r="LT97" s="44">
        <f t="shared" si="3941"/>
        <v>0</v>
      </c>
      <c r="LU97" s="44">
        <f t="shared" si="3942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746"/>
        <v>0</v>
      </c>
      <c r="MC97" s="44">
        <f t="shared" si="3747"/>
        <v>0</v>
      </c>
      <c r="MD97" s="44">
        <f t="shared" si="3748"/>
        <v>0</v>
      </c>
      <c r="ME97" s="44">
        <f t="shared" si="3943"/>
        <v>0</v>
      </c>
      <c r="MF97" s="44">
        <f t="shared" si="3944"/>
        <v>0</v>
      </c>
      <c r="MG97" s="47">
        <f>'СДП (план)'!BE98</f>
        <v>0</v>
      </c>
      <c r="MH97" s="47">
        <f>'СДП (план)'!BF98</f>
        <v>0</v>
      </c>
      <c r="MI97" s="44">
        <f t="shared" si="3945"/>
        <v>0</v>
      </c>
      <c r="MJ97" s="44">
        <f t="shared" si="3946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751"/>
        <v>0</v>
      </c>
      <c r="MR97" s="44">
        <f t="shared" si="3752"/>
        <v>0</v>
      </c>
      <c r="MS97" s="44">
        <f t="shared" si="3753"/>
        <v>0</v>
      </c>
      <c r="MT97" s="44">
        <f t="shared" si="3947"/>
        <v>0</v>
      </c>
      <c r="MU97" s="44">
        <f t="shared" si="3948"/>
        <v>0</v>
      </c>
      <c r="MV97" s="47">
        <f>'СДП (план)'!BG98</f>
        <v>0</v>
      </c>
      <c r="MW97" s="47">
        <f>'СДП (план)'!BH98</f>
        <v>0</v>
      </c>
      <c r="MX97" s="44">
        <f t="shared" si="3949"/>
        <v>0</v>
      </c>
      <c r="MY97" s="44">
        <f t="shared" si="3950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756"/>
        <v>0</v>
      </c>
      <c r="NG97" s="44">
        <f t="shared" si="3757"/>
        <v>0</v>
      </c>
      <c r="NH97" s="44">
        <f t="shared" si="3758"/>
        <v>0</v>
      </c>
      <c r="NI97" s="44">
        <f t="shared" si="3951"/>
        <v>0</v>
      </c>
      <c r="NJ97" s="44">
        <f t="shared" si="3952"/>
        <v>0</v>
      </c>
      <c r="NK97" s="45">
        <f>'СДП (план)'!BI98</f>
        <v>0</v>
      </c>
      <c r="NL97" s="44">
        <f>'СДП (план)'!BJ98</f>
        <v>0</v>
      </c>
      <c r="NM97" s="44">
        <f t="shared" si="3953"/>
        <v>0</v>
      </c>
      <c r="NN97" s="44">
        <f t="shared" si="3954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761"/>
        <v>0</v>
      </c>
      <c r="NV97" s="44">
        <f t="shared" si="3762"/>
        <v>0</v>
      </c>
      <c r="NW97" s="44">
        <f t="shared" si="3763"/>
        <v>0</v>
      </c>
      <c r="NX97" s="44">
        <f t="shared" si="3955"/>
        <v>0</v>
      </c>
      <c r="NY97" s="44">
        <f t="shared" si="3956"/>
        <v>0</v>
      </c>
      <c r="NZ97" s="45">
        <f>'СДП (план)'!BK98</f>
        <v>0</v>
      </c>
      <c r="OA97" s="44">
        <f>'СДП (план)'!BL98</f>
        <v>0</v>
      </c>
      <c r="OB97" s="44">
        <f t="shared" si="3957"/>
        <v>0</v>
      </c>
      <c r="OC97" s="44">
        <f t="shared" si="3958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766"/>
        <v>0</v>
      </c>
      <c r="OK97" s="44">
        <f t="shared" si="3767"/>
        <v>0</v>
      </c>
      <c r="OL97" s="44">
        <f t="shared" si="3768"/>
        <v>0</v>
      </c>
      <c r="OM97" s="44">
        <f t="shared" si="3959"/>
        <v>0</v>
      </c>
      <c r="ON97" s="44">
        <f t="shared" si="3960"/>
        <v>0</v>
      </c>
      <c r="OO97" s="45">
        <f>'СДП (план)'!BM98</f>
        <v>0</v>
      </c>
      <c r="OP97" s="44">
        <f>'СДП (план)'!BN98</f>
        <v>0</v>
      </c>
      <c r="OQ97" s="44">
        <f t="shared" si="3961"/>
        <v>0</v>
      </c>
      <c r="OR97" s="44">
        <f t="shared" si="3962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771"/>
        <v>0</v>
      </c>
      <c r="OZ97" s="44">
        <f t="shared" si="3772"/>
        <v>0</v>
      </c>
      <c r="PA97" s="44">
        <f t="shared" si="3773"/>
        <v>0</v>
      </c>
      <c r="PB97" s="44">
        <f t="shared" si="3963"/>
        <v>0</v>
      </c>
      <c r="PC97" s="44">
        <f t="shared" si="3964"/>
        <v>0</v>
      </c>
      <c r="PD97" s="45">
        <f>'СДП (план)'!BO98</f>
        <v>0</v>
      </c>
      <c r="PE97" s="44">
        <f>'СДП (план)'!BP98</f>
        <v>0</v>
      </c>
      <c r="PF97" s="44">
        <f t="shared" si="3965"/>
        <v>0</v>
      </c>
      <c r="PG97" s="44">
        <f t="shared" si="3966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776"/>
        <v>0</v>
      </c>
      <c r="PO97" s="44">
        <f t="shared" si="3777"/>
        <v>0</v>
      </c>
      <c r="PP97" s="44">
        <f t="shared" si="3778"/>
        <v>0</v>
      </c>
      <c r="PQ97" s="44">
        <f t="shared" si="3967"/>
        <v>0</v>
      </c>
      <c r="PR97" s="44">
        <f t="shared" si="3968"/>
        <v>0</v>
      </c>
      <c r="PS97" s="45">
        <f>'СДП (план)'!BQ98</f>
        <v>0</v>
      </c>
      <c r="PT97" s="44">
        <f>'СДП (план)'!BR98</f>
        <v>0</v>
      </c>
      <c r="PU97" s="44">
        <f t="shared" si="3969"/>
        <v>0</v>
      </c>
      <c r="PV97" s="44">
        <f t="shared" si="3970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781"/>
        <v>0</v>
      </c>
      <c r="QD97" s="44">
        <f t="shared" si="3782"/>
        <v>0</v>
      </c>
      <c r="QE97" s="44">
        <f t="shared" si="3783"/>
        <v>0</v>
      </c>
      <c r="QF97" s="44">
        <f t="shared" si="3784"/>
        <v>0</v>
      </c>
      <c r="QG97" s="44">
        <f t="shared" si="3785"/>
        <v>0</v>
      </c>
      <c r="QH97" s="45">
        <f>'СДП (план)'!BS98</f>
        <v>0</v>
      </c>
      <c r="QI97" s="44">
        <f>'СДП (план)'!BT98</f>
        <v>0</v>
      </c>
      <c r="QJ97" s="44">
        <f t="shared" si="3971"/>
        <v>0</v>
      </c>
      <c r="QK97" s="44">
        <f t="shared" si="3972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787"/>
        <v>0</v>
      </c>
      <c r="QS97" s="44">
        <f t="shared" si="3788"/>
        <v>0</v>
      </c>
      <c r="QT97" s="44">
        <f t="shared" si="3789"/>
        <v>0</v>
      </c>
      <c r="QU97" s="44">
        <f t="shared" si="3790"/>
        <v>0</v>
      </c>
      <c r="QV97" s="44">
        <f t="shared" si="3543"/>
        <v>0</v>
      </c>
      <c r="QW97" s="45">
        <f>'СДП (план)'!BU98</f>
        <v>0</v>
      </c>
      <c r="QX97" s="44">
        <f>'СДП (план)'!BV98</f>
        <v>0</v>
      </c>
      <c r="QY97" s="44">
        <f t="shared" si="3973"/>
        <v>0</v>
      </c>
      <c r="QZ97" s="44">
        <f t="shared" si="3974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792"/>
        <v>0</v>
      </c>
      <c r="RH97" s="44">
        <f t="shared" si="3793"/>
        <v>0</v>
      </c>
      <c r="RI97" s="44">
        <f t="shared" si="3794"/>
        <v>0</v>
      </c>
      <c r="RJ97" s="44">
        <f t="shared" si="3795"/>
        <v>0</v>
      </c>
      <c r="RK97" s="44">
        <f t="shared" si="3550"/>
        <v>0</v>
      </c>
      <c r="RL97" s="45">
        <f>'СДП (план)'!BW98</f>
        <v>0</v>
      </c>
      <c r="RM97" s="44">
        <f>'СДП (план)'!BX98</f>
        <v>0</v>
      </c>
      <c r="RN97" s="44">
        <f t="shared" si="3975"/>
        <v>0</v>
      </c>
      <c r="RO97" s="44">
        <f t="shared" si="3976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797"/>
        <v>0</v>
      </c>
      <c r="RW97" s="44">
        <f t="shared" si="3798"/>
        <v>0</v>
      </c>
      <c r="RX97" s="44">
        <f t="shared" si="3799"/>
        <v>0</v>
      </c>
      <c r="RY97" s="44">
        <f t="shared" si="3977"/>
        <v>0</v>
      </c>
      <c r="RZ97" s="44">
        <f t="shared" si="3978"/>
        <v>0</v>
      </c>
      <c r="SA97" s="45">
        <f>'СДП (план)'!BY98</f>
        <v>0</v>
      </c>
      <c r="SB97" s="44">
        <f>'СДП (план)'!BZ98</f>
        <v>0</v>
      </c>
      <c r="SC97" s="44">
        <f t="shared" si="3979"/>
        <v>0</v>
      </c>
      <c r="SD97" s="44">
        <f t="shared" si="3980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02"/>
        <v>0</v>
      </c>
      <c r="SL97" s="44">
        <f t="shared" si="3803"/>
        <v>0</v>
      </c>
      <c r="SM97" s="44">
        <f t="shared" si="3804"/>
        <v>0</v>
      </c>
      <c r="SN97" s="44">
        <f t="shared" si="3981"/>
        <v>0</v>
      </c>
      <c r="SO97" s="44">
        <f t="shared" si="3982"/>
        <v>0</v>
      </c>
      <c r="SP97" s="45">
        <f>'СДП (план)'!CA98</f>
        <v>0</v>
      </c>
      <c r="SQ97" s="44">
        <f>'СДП (план)'!CB98</f>
        <v>0</v>
      </c>
      <c r="SR97" s="44">
        <f t="shared" si="3983"/>
        <v>0</v>
      </c>
      <c r="SS97" s="44">
        <f t="shared" si="3984"/>
        <v>0</v>
      </c>
      <c r="ST97" s="44"/>
      <c r="SU97" s="44"/>
      <c r="SV97" s="44"/>
      <c r="SW97" s="44"/>
      <c r="SX97" s="44"/>
      <c r="SY97" s="44"/>
      <c r="SZ97" s="44">
        <f t="shared" si="3807"/>
        <v>0</v>
      </c>
      <c r="TA97" s="44">
        <f t="shared" si="3808"/>
        <v>0</v>
      </c>
      <c r="TB97" s="44">
        <f t="shared" si="3809"/>
        <v>0</v>
      </c>
      <c r="TC97" s="44">
        <f t="shared" si="3985"/>
        <v>0</v>
      </c>
      <c r="TD97" s="44">
        <f t="shared" si="3986"/>
        <v>0</v>
      </c>
      <c r="TE97" s="45">
        <f>'СДП (план)'!CC98</f>
        <v>0</v>
      </c>
      <c r="TF97" s="44">
        <f>'СДП (план)'!CD98</f>
        <v>0</v>
      </c>
      <c r="TG97" s="44">
        <f t="shared" si="3987"/>
        <v>0</v>
      </c>
      <c r="TH97" s="44">
        <f t="shared" si="3988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12"/>
        <v>0</v>
      </c>
      <c r="TP97" s="44">
        <f t="shared" si="3813"/>
        <v>0</v>
      </c>
      <c r="TQ97" s="44">
        <f t="shared" si="3814"/>
        <v>0</v>
      </c>
      <c r="TR97" s="44">
        <f t="shared" si="3989"/>
        <v>0</v>
      </c>
      <c r="TS97" s="44">
        <f t="shared" si="3990"/>
        <v>0</v>
      </c>
      <c r="TT97" s="47">
        <f>'СДП (план)'!CE98</f>
        <v>0</v>
      </c>
      <c r="TU97" s="47">
        <f>'СДП (план)'!CF98</f>
        <v>0</v>
      </c>
      <c r="TV97" s="44">
        <f t="shared" si="3991"/>
        <v>0</v>
      </c>
      <c r="TW97" s="44">
        <f t="shared" si="3992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17"/>
        <v>0</v>
      </c>
      <c r="UE97" s="44">
        <f t="shared" si="3818"/>
        <v>0</v>
      </c>
      <c r="UF97" s="44">
        <f t="shared" si="3819"/>
        <v>0</v>
      </c>
      <c r="UG97" s="44">
        <f t="shared" si="3993"/>
        <v>0</v>
      </c>
      <c r="UH97" s="44">
        <f t="shared" si="3994"/>
        <v>0</v>
      </c>
      <c r="UI97" s="45">
        <f>'СДП (план)'!CG98</f>
        <v>0</v>
      </c>
      <c r="UJ97" s="44">
        <f>'СДП (план)'!CH98</f>
        <v>0</v>
      </c>
      <c r="UK97" s="44">
        <f t="shared" si="3995"/>
        <v>0</v>
      </c>
      <c r="UL97" s="44">
        <f t="shared" si="3996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22"/>
        <v>0</v>
      </c>
      <c r="UT97" s="44">
        <f t="shared" si="3823"/>
        <v>0</v>
      </c>
      <c r="UU97" s="44">
        <f t="shared" si="3824"/>
        <v>0</v>
      </c>
      <c r="UV97" s="44">
        <f t="shared" si="3997"/>
        <v>0</v>
      </c>
      <c r="UW97" s="44">
        <f t="shared" si="3998"/>
        <v>0</v>
      </c>
      <c r="UX97" s="45">
        <f>'СДП (план)'!CI98</f>
        <v>0</v>
      </c>
      <c r="UY97" s="44">
        <f>'СДП (план)'!CJ98</f>
        <v>0</v>
      </c>
      <c r="UZ97" s="44">
        <f t="shared" si="3999"/>
        <v>0</v>
      </c>
      <c r="VA97" s="44">
        <f t="shared" si="4000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27"/>
        <v>0</v>
      </c>
      <c r="VI97" s="44">
        <f t="shared" si="3828"/>
        <v>0</v>
      </c>
      <c r="VJ97" s="44">
        <f t="shared" si="3829"/>
        <v>0</v>
      </c>
      <c r="VK97" s="44">
        <f t="shared" si="3830"/>
        <v>0</v>
      </c>
      <c r="VL97" s="44">
        <f t="shared" si="3831"/>
        <v>0</v>
      </c>
      <c r="VM97" s="45">
        <f>'СДП (план)'!CK98</f>
        <v>0</v>
      </c>
      <c r="VN97" s="44">
        <f>'СДП (план)'!CL98</f>
        <v>0</v>
      </c>
      <c r="VO97" s="44">
        <f t="shared" si="4001"/>
        <v>0</v>
      </c>
      <c r="VP97" s="44">
        <f t="shared" si="4002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33"/>
        <v>0</v>
      </c>
      <c r="VX97" s="44">
        <f t="shared" si="3834"/>
        <v>0</v>
      </c>
      <c r="VY97" s="44">
        <f t="shared" si="3835"/>
        <v>0</v>
      </c>
      <c r="VZ97" s="44">
        <f t="shared" si="4003"/>
        <v>0</v>
      </c>
      <c r="WA97" s="44">
        <f t="shared" si="4004"/>
        <v>0</v>
      </c>
      <c r="WB97" s="45">
        <f>'СДП (план)'!CM98</f>
        <v>0</v>
      </c>
      <c r="WC97" s="44">
        <f>'СДП (план)'!CN98</f>
        <v>0</v>
      </c>
      <c r="WD97" s="44">
        <f t="shared" si="4005"/>
        <v>0</v>
      </c>
      <c r="WE97" s="44">
        <f t="shared" si="4006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838"/>
        <v>0</v>
      </c>
      <c r="WM97" s="44">
        <f t="shared" si="3839"/>
        <v>0</v>
      </c>
      <c r="WN97" s="44">
        <f t="shared" si="3840"/>
        <v>0</v>
      </c>
      <c r="WO97" s="44">
        <f t="shared" si="4007"/>
        <v>0</v>
      </c>
      <c r="WP97" s="44">
        <f t="shared" si="4008"/>
        <v>0</v>
      </c>
      <c r="WQ97" s="45">
        <f>'СДП (план)'!CO98</f>
        <v>0</v>
      </c>
      <c r="WR97" s="44">
        <f>'СДП (план)'!CP98</f>
        <v>0</v>
      </c>
      <c r="WS97" s="44">
        <f t="shared" si="4009"/>
        <v>0</v>
      </c>
      <c r="WT97" s="44">
        <f t="shared" si="4010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843"/>
        <v>0</v>
      </c>
      <c r="XB97" s="44">
        <f t="shared" si="3844"/>
        <v>0</v>
      </c>
      <c r="XC97" s="44">
        <f t="shared" si="3845"/>
        <v>0</v>
      </c>
      <c r="XD97" s="44">
        <f t="shared" si="4011"/>
        <v>0</v>
      </c>
      <c r="XE97" s="44">
        <f t="shared" si="4012"/>
        <v>0</v>
      </c>
      <c r="XF97" s="45">
        <f>'СДП (план)'!CQ98</f>
        <v>0</v>
      </c>
      <c r="XG97" s="44">
        <f>'СДП (план)'!CR98</f>
        <v>0</v>
      </c>
      <c r="XH97" s="44">
        <f t="shared" si="4013"/>
        <v>0</v>
      </c>
      <c r="XI97" s="44">
        <f t="shared" si="4014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848"/>
        <v>0</v>
      </c>
      <c r="XQ97" s="44">
        <f t="shared" si="3849"/>
        <v>0</v>
      </c>
      <c r="XR97" s="44">
        <f t="shared" si="3850"/>
        <v>0</v>
      </c>
      <c r="XS97" s="44">
        <f t="shared" si="4015"/>
        <v>0</v>
      </c>
      <c r="XT97" s="44">
        <f t="shared" si="4016"/>
        <v>0</v>
      </c>
      <c r="XU97" s="5">
        <f>'СДП (план)'!CS98</f>
        <v>0</v>
      </c>
      <c r="XV97" s="3">
        <f>'СДП (план)'!CT98</f>
        <v>0</v>
      </c>
      <c r="XW97" s="44">
        <f t="shared" si="4017"/>
        <v>0</v>
      </c>
      <c r="XX97" s="44">
        <f t="shared" si="4018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853"/>
        <v>0</v>
      </c>
      <c r="YF97" s="44">
        <f t="shared" si="3854"/>
        <v>0</v>
      </c>
      <c r="YG97" s="44">
        <f t="shared" si="3855"/>
        <v>0</v>
      </c>
      <c r="YH97" s="44">
        <f t="shared" si="4019"/>
        <v>0</v>
      </c>
      <c r="YI97" s="44">
        <f t="shared" si="4020"/>
        <v>0</v>
      </c>
      <c r="YJ97" s="3">
        <f>'СДП (план)'!CU98</f>
        <v>0</v>
      </c>
      <c r="YK97" s="3">
        <f>'СДП (план)'!CV98</f>
        <v>0</v>
      </c>
      <c r="YL97" s="44">
        <f t="shared" si="4021"/>
        <v>0</v>
      </c>
      <c r="YM97" s="44">
        <f t="shared" si="4022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858"/>
        <v>0</v>
      </c>
      <c r="YU97" s="44">
        <f t="shared" si="3859"/>
        <v>0</v>
      </c>
      <c r="YV97" s="44">
        <f t="shared" si="3860"/>
        <v>0</v>
      </c>
      <c r="YW97" s="44">
        <f t="shared" si="4023"/>
        <v>0</v>
      </c>
      <c r="YX97" s="44">
        <f t="shared" si="4024"/>
        <v>0</v>
      </c>
      <c r="YY97" s="44">
        <f>'СДП (план)'!CW98</f>
        <v>0</v>
      </c>
      <c r="YZ97" s="44">
        <f>'СДП (план)'!CX98</f>
        <v>0</v>
      </c>
      <c r="ZA97" s="44">
        <f t="shared" si="4025"/>
        <v>0</v>
      </c>
      <c r="ZB97" s="44">
        <f t="shared" si="4026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863"/>
        <v>0</v>
      </c>
      <c r="ZJ97" s="44">
        <f t="shared" si="3864"/>
        <v>0</v>
      </c>
      <c r="ZK97" s="44">
        <f t="shared" si="3865"/>
        <v>0</v>
      </c>
      <c r="ZL97" s="44">
        <f t="shared" si="3866"/>
        <v>0</v>
      </c>
      <c r="ZM97" s="44">
        <f t="shared" si="3648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>SUM(HB97,DA97,AS97,BW97,AD97,BH97,O97,NK97,LC97,LR97,NZ97,ET97,FI97,HQ97,JJ97,MG97,MV97,TT97,IF97,IU97,JY97,DP97,EE97,WQ97,WB97,UI97,UX97,RL97,TE97,VM97,OO97,PD97,PS97,QH97,FX97,QW97,GM97,SP97,XF97,XU97,SA97,CL97,KN97,YJ97,YY97)</f>
        <v>11</v>
      </c>
      <c r="AAD97" s="49">
        <f>SUM(HC97,DB97,AT97,BX97,AE97,BI97,P97,NL97,LD97,LS97,OA97,EU97,FJ97,HR97,JK97,MH97,MW97,TU97,IG97,IV97,JZ97,DQ97,EF97,WR97,WC97,UJ97,UY97,RM97,TF97,VN97,OP97,PE97,PT97,QI97,FY97,QX97,GN97,SQ97,XG97,XV97,SB97,CM97,KO97,YK97,YZ97)</f>
        <v>4467387.0221639993</v>
      </c>
      <c r="AAE97" s="49">
        <f>SUM(HD97,DC97,AU97,BY97,AF97,BJ97,Q97,NM97,LE97,LT97,OB97,EV97,FK97,HS97,JL97,MI97,MX97,TV97,IH97,IW97,KA97,DR97,EG97,WS97,WD97,UK97,UZ97,RN97,TG97,VO97,OQ97,PF97,PU97,QJ97,FZ97,QY97,GO97,SR97,XH97,XW97,SC97,CN97,KP97,YL97,ZA97)</f>
        <v>1.8333333333333333</v>
      </c>
      <c r="AAF97" s="49">
        <f>SUM(HE97,DD97,AV97,BZ97,AG97,BK97,R97,NN97,LF97,LU97,OC97,EW97,FL97,HT97,JM97,MJ97,MY97,TW97,II97,IX97,KB97,DS97,EH97,WT97,WE97,UL97,VA97,RO97,TH97,VP97,OR97,PG97,PV97,QK97,GA97,QZ97,GP97,SS97,XI97,XX97,SD97,CO97,KQ97,YM97,ZB97)</f>
        <v>744564.50369399984</v>
      </c>
      <c r="AAG97" s="49">
        <f>SUM(HF97,DE97,AW97,CA97,AH97,BL97,S97,NO97,LG97,LV97,OD97,EX97,FM97,HU97,JN97,MK97,MZ97,TX97,IJ97,IY97,KC97,DT97,EI97,WU97,WF97,UM97,VB97,RP97,TI97,VQ97,OS97,PH97,PW97,QL97,GB97,RA97,GQ97,ST97,XJ97,XY97,SE97,CP97,KR97,YN97,ZC97)</f>
        <v>3</v>
      </c>
      <c r="AAH97" s="49">
        <f>SUM(HG97,DF97,AX97,CB97,AI97,BM97,T97,NP97,LH97,LW97,OE97,EY97,FN97,HV97,JO97,ML97,NA97,TY97,IK97,IZ97,KD97,DU97,EJ97,WV97,WG97,UN97,VC97,RQ97,TJ97,VR97,OT97,PI97,PX97,QM97,GC97,RB97,GR97,SU97,XK97,XZ97,SF97,CQ97,KS97,YO97,ZD97)</f>
        <v>1218378.27</v>
      </c>
      <c r="AAI97" s="49">
        <f>SUM(HH97,DG97,AY97,CC97,AJ97,BN97,U97,NQ97,LI97,LX97,OF97,EZ97,FO97,HW97,JP97,MM97,NB97,TZ97,IL97,JA97,KE97,DV97,EK97,WW97,WH97,UO97,VD97,RR97,TK97,VS97,OU97,PJ97,PY97,QN97,GD97,RC97,GS97,SV97,XL97,YA97,SG97,CR97,KT97,YP97,ZE97)</f>
        <v>149</v>
      </c>
      <c r="AAJ97" s="49">
        <f>SUM(HI97,DH97,AZ97,CD97,AK97,BO97,V97,NR97,LJ97,LY97,OG97,FA97,FP97,HX97,JQ97,MN97,NC97,UA97,IM97,JB97,KF97,DW97,EL97,WX97,WI97,UP97,VE97,RS97,TL97,VT97,OV97,PK97,PZ97,QO97,GE97,RD97,GT97,SW97,XM97,YB97,SH97,CS97,KU97,YQ97,ZF97)</f>
        <v>0</v>
      </c>
      <c r="AAK97" s="49">
        <f>SUM(HJ97,DI97,BA97,CE97,AL97,BP97,W97,NS97,LK97,LZ97,OH97,FB97,FQ97,HY97,JR97,MO97,ND97,UB97,IN97,JC97,KG97,DX97,EM97,WY97,WJ97,UQ97,VF97,RT97,TM97,VU97,OW97,PL97,QA97,QP97,GF97,RE97,GU97,SX97,XN97,YC97,SI97,CT97,KV97,YR97,ZG97)</f>
        <v>0</v>
      </c>
      <c r="AAL97" s="49">
        <f>SUM(HK97,DJ97,BB97,CF97,AM97,BQ97,X97,NT97,LL97,MA97,OI97,FC97,FR97,HZ97,JS97,MP97,NE97,UC97,IO97,JD97,KH97,DY97,EN97,WZ97,WK97,UR97,VG97,RU97,TN97,VV97,OX97,PM97,QB97,QQ97,GG97,RF97,GV97,SY97,XO97,YD97,SJ97,CU97,KW97,YS97,ZH97)</f>
        <v>0</v>
      </c>
      <c r="AAM97" s="49">
        <f>SUM(HL97,DK97,BC97,CG97,AN97,BR97,Y97,NU97,LM97,MB97,OJ97,FD97,FS97,IA97,JT97,MQ97,NF97,UD97,IP97,JE97,KI97,DZ97,EO97,XA97,WL97,US97,VH97,RV97,TO97,VW97,OY97,PN97,QC97,QR97,GH97,RG97,GW97,SZ97,XP97,YE97,SK97,CV97,KX97,YT97,ZI97)</f>
        <v>278.63</v>
      </c>
      <c r="AAN97" s="49">
        <f>SUM(HM97,DL97,BD97,CH97,AO97,BS97,Z97,NV97,LN97,MC97,OK97,FE97,FT97,IB97,JU97,MR97,NG97,UE97,IQ97,JF97,KJ97,EA97,EP97,XB97,WM97,UT97,VI97,RW97,TP97,VX97,OZ97,PO97,QD97,QS97,GI97,RH97,GX97,TA97,XQ97,YF97,SL97,CW97,KY97,YU97,ZJ97)</f>
        <v>46.438333333333325</v>
      </c>
      <c r="AAO97" s="49">
        <f>SUM(HN97,DM97,BE97,CI97,AP97,BT97,AA97,NW97,LO97,MD97,OL97,FF97,FU97,IC97,JV97,MS97,NH97,UF97,IR97,JG97,KK97,EB97,EQ97,XC97,WN97,UU97,VJ97,RX97,TQ97,VY97,PA97,PP97,QE97,QT97,GJ97,RI97,GY97,TB97,XR97,YG97,SM97,CX97,KZ97,YV97,ZK97)</f>
        <v>75.989999999999995</v>
      </c>
      <c r="AAP97" s="44">
        <f t="shared" si="3867"/>
        <v>1.1666666666666667</v>
      </c>
      <c r="AAQ97" s="44">
        <f t="shared" si="3868"/>
        <v>473813.76630600018</v>
      </c>
    </row>
    <row r="98" spans="1:719" s="33" customFormat="1" ht="10.5" customHeight="1" x14ac:dyDescent="0.25">
      <c r="A98" s="213"/>
      <c r="B98" s="247">
        <v>70</v>
      </c>
      <c r="C98" s="248" t="s">
        <v>661</v>
      </c>
      <c r="D98" s="398" t="s">
        <v>731</v>
      </c>
      <c r="E98" s="170">
        <v>15030</v>
      </c>
      <c r="F98" s="347">
        <v>0.21</v>
      </c>
      <c r="G98" s="319"/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45">
        <f>'СДП (план)'!O99</f>
        <v>0</v>
      </c>
      <c r="P98" s="45">
        <f>'СДП (план)'!P99</f>
        <v>0</v>
      </c>
      <c r="Q98" s="44">
        <f t="shared" si="3873"/>
        <v>0</v>
      </c>
      <c r="R98" s="44">
        <f t="shared" si="3874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0</v>
      </c>
      <c r="W98" s="44">
        <f>VLOOKUP($C98,факт!$D$8:$JF$250,43,0)</f>
        <v>0</v>
      </c>
      <c r="X98" s="44">
        <f>VLOOKUP($C98,факт!$D$8:$JF$250,44,0)</f>
        <v>0</v>
      </c>
      <c r="Y98" s="44">
        <f t="shared" si="3651"/>
        <v>0</v>
      </c>
      <c r="Z98" s="44">
        <f t="shared" si="3652"/>
        <v>0</v>
      </c>
      <c r="AA98" s="44">
        <f t="shared" si="3653"/>
        <v>0</v>
      </c>
      <c r="AB98" s="44">
        <f t="shared" si="3654"/>
        <v>0</v>
      </c>
      <c r="AC98" s="44">
        <f t="shared" si="3655"/>
        <v>0</v>
      </c>
      <c r="AD98" s="169">
        <f>'СДП (план)'!Q99</f>
        <v>0</v>
      </c>
      <c r="AE98" s="169">
        <f>'СДП (план)'!R99</f>
        <v>0</v>
      </c>
      <c r="AF98" s="44">
        <f t="shared" si="3875"/>
        <v>0</v>
      </c>
      <c r="AG98" s="44">
        <f t="shared" si="3876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50"/>
        <v>0</v>
      </c>
      <c r="AO98" s="44">
        <f t="shared" si="3351"/>
        <v>0</v>
      </c>
      <c r="AP98" s="44">
        <f t="shared" si="3352"/>
        <v>0</v>
      </c>
      <c r="AQ98" s="44">
        <f t="shared" si="3353"/>
        <v>0</v>
      </c>
      <c r="AR98" s="44">
        <f t="shared" si="3354"/>
        <v>0</v>
      </c>
      <c r="AS98" s="45">
        <f>'СДП (план)'!S99</f>
        <v>0</v>
      </c>
      <c r="AT98" s="44">
        <f>'СДП (план)'!T99</f>
        <v>0</v>
      </c>
      <c r="AU98" s="44">
        <f t="shared" si="3877"/>
        <v>0</v>
      </c>
      <c r="AV98" s="44">
        <f t="shared" si="3878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657"/>
        <v>0</v>
      </c>
      <c r="BD98" s="44">
        <f t="shared" si="3658"/>
        <v>0</v>
      </c>
      <c r="BE98" s="44">
        <f t="shared" si="3659"/>
        <v>0</v>
      </c>
      <c r="BF98" s="44">
        <f t="shared" si="3660"/>
        <v>0</v>
      </c>
      <c r="BG98" s="44">
        <f t="shared" si="3361"/>
        <v>0</v>
      </c>
      <c r="BH98" s="104">
        <f>'СДП (план)'!U99</f>
        <v>0</v>
      </c>
      <c r="BI98" s="3">
        <f>'СДП (план)'!V99</f>
        <v>0</v>
      </c>
      <c r="BJ98" s="44">
        <f t="shared" si="3879"/>
        <v>0</v>
      </c>
      <c r="BK98" s="44">
        <f t="shared" si="3880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663"/>
        <v>0</v>
      </c>
      <c r="BS98" s="44">
        <f t="shared" si="3664"/>
        <v>0</v>
      </c>
      <c r="BT98" s="44">
        <f t="shared" si="3665"/>
        <v>0</v>
      </c>
      <c r="BU98" s="44">
        <f>SUM(BL98-BJ98)</f>
        <v>0</v>
      </c>
      <c r="BV98" s="44">
        <f>SUM(BM98-BK98)</f>
        <v>0</v>
      </c>
      <c r="BW98" s="45">
        <f>'СДП (план)'!W99</f>
        <v>0</v>
      </c>
      <c r="BX98" s="44">
        <f>'СДП (план)'!X99</f>
        <v>0</v>
      </c>
      <c r="BY98" s="44">
        <f t="shared" si="3881"/>
        <v>0</v>
      </c>
      <c r="BZ98" s="44">
        <f t="shared" si="3882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667"/>
        <v>0</v>
      </c>
      <c r="CH98" s="44">
        <f t="shared" si="3668"/>
        <v>0</v>
      </c>
      <c r="CI98" s="44">
        <f t="shared" si="3669"/>
        <v>0</v>
      </c>
      <c r="CJ98" s="44">
        <f t="shared" si="3883"/>
        <v>0</v>
      </c>
      <c r="CK98" s="44">
        <f t="shared" si="3884"/>
        <v>0</v>
      </c>
      <c r="CL98" s="47">
        <f>'СДП (план)'!Y99</f>
        <v>0</v>
      </c>
      <c r="CM98" s="44">
        <f>'СДП (план)'!Z99</f>
        <v>0</v>
      </c>
      <c r="CN98" s="44">
        <f t="shared" si="3885"/>
        <v>0</v>
      </c>
      <c r="CO98" s="44">
        <f t="shared" si="3886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672"/>
        <v>0</v>
      </c>
      <c r="CW98" s="44">
        <f t="shared" si="3673"/>
        <v>0</v>
      </c>
      <c r="CX98" s="44">
        <f t="shared" si="3674"/>
        <v>0</v>
      </c>
      <c r="CY98" s="44">
        <f t="shared" si="3887"/>
        <v>0</v>
      </c>
      <c r="CZ98" s="44">
        <f t="shared" si="3888"/>
        <v>0</v>
      </c>
      <c r="DA98" s="46">
        <f>'СДП (план)'!AA99</f>
        <v>0</v>
      </c>
      <c r="DB98" s="46">
        <f>'СДП (план)'!AB99</f>
        <v>0</v>
      </c>
      <c r="DC98" s="44">
        <f t="shared" si="3889"/>
        <v>0</v>
      </c>
      <c r="DD98" s="44">
        <f t="shared" si="3890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677"/>
        <v>0</v>
      </c>
      <c r="DL98" s="44">
        <f t="shared" si="3678"/>
        <v>0</v>
      </c>
      <c r="DM98" s="44">
        <f t="shared" si="3679"/>
        <v>0</v>
      </c>
      <c r="DN98" s="44">
        <f t="shared" si="3891"/>
        <v>0</v>
      </c>
      <c r="DO98" s="44">
        <f t="shared" si="3892"/>
        <v>0</v>
      </c>
      <c r="DP98" s="5">
        <f>'СДП (план)'!AC99</f>
        <v>0</v>
      </c>
      <c r="DQ98" s="3">
        <f>'СДП (план)'!AD99</f>
        <v>0</v>
      </c>
      <c r="DR98" s="44">
        <f t="shared" si="3893"/>
        <v>0</v>
      </c>
      <c r="DS98" s="44">
        <f t="shared" si="3894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682"/>
        <v>0</v>
      </c>
      <c r="EA98" s="44">
        <f t="shared" si="3683"/>
        <v>0</v>
      </c>
      <c r="EB98" s="44">
        <f t="shared" si="3684"/>
        <v>0</v>
      </c>
      <c r="EC98" s="44">
        <f t="shared" si="3895"/>
        <v>0</v>
      </c>
      <c r="ED98" s="44">
        <f t="shared" si="3896"/>
        <v>0</v>
      </c>
      <c r="EE98" s="44">
        <f>'СДП (план)'!CY99</f>
        <v>0</v>
      </c>
      <c r="EF98" s="44">
        <f>'СДП (план)'!CZ99</f>
        <v>0</v>
      </c>
      <c r="EG98" s="44">
        <f t="shared" si="3897"/>
        <v>0</v>
      </c>
      <c r="EH98" s="44">
        <f t="shared" si="3898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899"/>
        <v>0</v>
      </c>
      <c r="EW98" s="44">
        <f t="shared" si="3900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689"/>
        <v>0</v>
      </c>
      <c r="FE98" s="44">
        <f t="shared" si="3690"/>
        <v>0</v>
      </c>
      <c r="FF98" s="44">
        <f t="shared" si="3691"/>
        <v>0</v>
      </c>
      <c r="FG98" s="44">
        <f t="shared" si="3692"/>
        <v>0</v>
      </c>
      <c r="FH98" s="44">
        <f t="shared" si="3403"/>
        <v>0</v>
      </c>
      <c r="FI98" s="5">
        <f>'СДП (план)'!AG99</f>
        <v>0</v>
      </c>
      <c r="FJ98" s="3">
        <f>'СДП (план)'!AH99</f>
        <v>0</v>
      </c>
      <c r="FK98" s="44">
        <f t="shared" si="3901"/>
        <v>0</v>
      </c>
      <c r="FL98" s="44">
        <f t="shared" si="3902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694"/>
        <v>0</v>
      </c>
      <c r="FT98" s="44">
        <f t="shared" si="3695"/>
        <v>0</v>
      </c>
      <c r="FU98" s="44">
        <f t="shared" si="3696"/>
        <v>0</v>
      </c>
      <c r="FV98" s="44">
        <f t="shared" si="3697"/>
        <v>0</v>
      </c>
      <c r="FW98" s="44">
        <f t="shared" si="3698"/>
        <v>0</v>
      </c>
      <c r="FX98" s="5">
        <f>'СДП (план)'!AI99</f>
        <v>0</v>
      </c>
      <c r="FY98" s="3">
        <f>'СДП (план)'!AJ99</f>
        <v>0</v>
      </c>
      <c r="FZ98" s="44">
        <f t="shared" si="3903"/>
        <v>0</v>
      </c>
      <c r="GA98" s="44">
        <f t="shared" si="3904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13"/>
        <v>0</v>
      </c>
      <c r="GI98" s="44">
        <f t="shared" si="3414"/>
        <v>0</v>
      </c>
      <c r="GJ98" s="44">
        <f t="shared" si="3415"/>
        <v>0</v>
      </c>
      <c r="GK98" s="44">
        <f t="shared" si="3416"/>
        <v>0</v>
      </c>
      <c r="GL98" s="44">
        <f t="shared" si="3417"/>
        <v>0</v>
      </c>
      <c r="GM98" s="45">
        <f>'СДП (план)'!AK99</f>
        <v>0</v>
      </c>
      <c r="GN98" s="44">
        <f>'СДП (план)'!AL99</f>
        <v>0</v>
      </c>
      <c r="GO98" s="44">
        <f t="shared" si="3905"/>
        <v>0</v>
      </c>
      <c r="GP98" s="44">
        <f t="shared" si="3906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01"/>
        <v>0</v>
      </c>
      <c r="GX98" s="44">
        <f t="shared" si="3702"/>
        <v>0</v>
      </c>
      <c r="GY98" s="44">
        <f t="shared" si="3703"/>
        <v>0</v>
      </c>
      <c r="GZ98" s="44">
        <f t="shared" si="3907"/>
        <v>0</v>
      </c>
      <c r="HA98" s="44">
        <f t="shared" si="3908"/>
        <v>0</v>
      </c>
      <c r="HB98" s="46">
        <f>'СДП (план)'!AM99</f>
        <v>0</v>
      </c>
      <c r="HC98" s="141">
        <f>'СДП (план)'!AN99</f>
        <v>0</v>
      </c>
      <c r="HD98" s="44">
        <f t="shared" si="3909"/>
        <v>0</v>
      </c>
      <c r="HE98" s="44">
        <f t="shared" si="3910"/>
        <v>0</v>
      </c>
      <c r="HF98" s="44"/>
      <c r="HG98" s="44"/>
      <c r="HH98" s="44"/>
      <c r="HI98" s="44"/>
      <c r="HJ98" s="44"/>
      <c r="HK98" s="44"/>
      <c r="HL98" s="44">
        <f t="shared" si="3706"/>
        <v>0</v>
      </c>
      <c r="HM98" s="44">
        <f t="shared" si="3707"/>
        <v>0</v>
      </c>
      <c r="HN98" s="44">
        <f t="shared" si="3708"/>
        <v>0</v>
      </c>
      <c r="HO98" s="44">
        <f t="shared" si="3911"/>
        <v>0</v>
      </c>
      <c r="HP98" s="44">
        <f t="shared" si="3912"/>
        <v>0</v>
      </c>
      <c r="HQ98" s="45">
        <f>'СДП (план)'!AO99</f>
        <v>0</v>
      </c>
      <c r="HR98" s="44">
        <f>'СДП (план)'!AP99</f>
        <v>0</v>
      </c>
      <c r="HS98" s="44">
        <f t="shared" si="3913"/>
        <v>0</v>
      </c>
      <c r="HT98" s="44">
        <f t="shared" si="3914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11"/>
        <v>0</v>
      </c>
      <c r="IB98" s="44">
        <f t="shared" si="3712"/>
        <v>0</v>
      </c>
      <c r="IC98" s="44">
        <f t="shared" si="3713"/>
        <v>0</v>
      </c>
      <c r="ID98" s="44">
        <f t="shared" si="3915"/>
        <v>0</v>
      </c>
      <c r="IE98" s="44">
        <f t="shared" si="3916"/>
        <v>0</v>
      </c>
      <c r="IF98" s="45">
        <f>'СДП (план)'!AQ99</f>
        <v>0</v>
      </c>
      <c r="IG98" s="44">
        <f>'СДП (план)'!AR99</f>
        <v>0</v>
      </c>
      <c r="IH98" s="44">
        <f t="shared" si="3917"/>
        <v>0</v>
      </c>
      <c r="II98" s="44">
        <f t="shared" si="3918"/>
        <v>0</v>
      </c>
      <c r="IJ98" s="44"/>
      <c r="IK98" s="44"/>
      <c r="IL98" s="44"/>
      <c r="IM98" s="44"/>
      <c r="IN98" s="44"/>
      <c r="IO98" s="44"/>
      <c r="IP98" s="44">
        <f t="shared" si="3716"/>
        <v>0</v>
      </c>
      <c r="IQ98" s="44">
        <f t="shared" si="3717"/>
        <v>0</v>
      </c>
      <c r="IR98" s="44">
        <f t="shared" si="3718"/>
        <v>0</v>
      </c>
      <c r="IS98" s="44">
        <f t="shared" si="3919"/>
        <v>0</v>
      </c>
      <c r="IT98" s="44">
        <f t="shared" si="3920"/>
        <v>0</v>
      </c>
      <c r="IU98" s="45">
        <f>'СДП (план)'!AS99</f>
        <v>0</v>
      </c>
      <c r="IV98" s="44">
        <f>'СДП (план)'!AT99</f>
        <v>0</v>
      </c>
      <c r="IW98" s="44">
        <f t="shared" si="3921"/>
        <v>0</v>
      </c>
      <c r="IX98" s="44">
        <f t="shared" si="3922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21"/>
        <v>0</v>
      </c>
      <c r="JF98" s="44">
        <f t="shared" si="3722"/>
        <v>0</v>
      </c>
      <c r="JG98" s="44">
        <f t="shared" si="3723"/>
        <v>0</v>
      </c>
      <c r="JH98" s="44">
        <f t="shared" si="3923"/>
        <v>0</v>
      </c>
      <c r="JI98" s="44">
        <f t="shared" si="3924"/>
        <v>0</v>
      </c>
      <c r="JJ98" s="5">
        <f>'СДП (план)'!AU99</f>
        <v>0</v>
      </c>
      <c r="JK98" s="3">
        <f>'СДП (план)'!AV99</f>
        <v>0</v>
      </c>
      <c r="JL98" s="44">
        <f t="shared" si="3925"/>
        <v>0</v>
      </c>
      <c r="JM98" s="44">
        <f t="shared" si="3926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26"/>
        <v>0</v>
      </c>
      <c r="JU98" s="44">
        <f t="shared" si="3727"/>
        <v>0</v>
      </c>
      <c r="JV98" s="44">
        <f t="shared" si="3728"/>
        <v>0</v>
      </c>
      <c r="JW98" s="44">
        <f t="shared" si="3927"/>
        <v>0</v>
      </c>
      <c r="JX98" s="44">
        <f t="shared" si="3928"/>
        <v>0</v>
      </c>
      <c r="JY98" s="5">
        <f>'СДП (план)'!AW99</f>
        <v>0</v>
      </c>
      <c r="JZ98" s="3">
        <f>'СДП (план)'!AX99</f>
        <v>0</v>
      </c>
      <c r="KA98" s="44">
        <f t="shared" si="3929"/>
        <v>0</v>
      </c>
      <c r="KB98" s="44">
        <f t="shared" si="3930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31"/>
        <v>0</v>
      </c>
      <c r="KJ98" s="44">
        <f t="shared" si="3732"/>
        <v>0</v>
      </c>
      <c r="KK98" s="44">
        <f t="shared" si="3733"/>
        <v>0</v>
      </c>
      <c r="KL98" s="44">
        <f t="shared" si="3931"/>
        <v>0</v>
      </c>
      <c r="KM98" s="44">
        <f t="shared" si="3932"/>
        <v>0</v>
      </c>
      <c r="KN98" s="5">
        <f>'СДП (план)'!AY99</f>
        <v>0</v>
      </c>
      <c r="KO98" s="3">
        <f>'СДП (план)'!AZ99</f>
        <v>0</v>
      </c>
      <c r="KP98" s="44">
        <f t="shared" si="3933"/>
        <v>0</v>
      </c>
      <c r="KQ98" s="44">
        <f t="shared" si="3934"/>
        <v>0</v>
      </c>
      <c r="KR98" s="44"/>
      <c r="KS98" s="44"/>
      <c r="KT98" s="44"/>
      <c r="KU98" s="44"/>
      <c r="KV98" s="44"/>
      <c r="KW98" s="44"/>
      <c r="KX98" s="44">
        <f t="shared" si="3736"/>
        <v>0</v>
      </c>
      <c r="KY98" s="44">
        <f t="shared" si="3737"/>
        <v>0</v>
      </c>
      <c r="KZ98" s="44">
        <f t="shared" si="3738"/>
        <v>0</v>
      </c>
      <c r="LA98" s="44">
        <f t="shared" si="3935"/>
        <v>0</v>
      </c>
      <c r="LB98" s="44">
        <f t="shared" si="3936"/>
        <v>0</v>
      </c>
      <c r="LC98" s="45">
        <f>'СДП (план)'!BA99</f>
        <v>0</v>
      </c>
      <c r="LD98" s="44">
        <f>'СДП (план)'!BB99</f>
        <v>0</v>
      </c>
      <c r="LE98" s="44">
        <f t="shared" si="3937"/>
        <v>0</v>
      </c>
      <c r="LF98" s="44">
        <f t="shared" si="3938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741"/>
        <v>0</v>
      </c>
      <c r="LN98" s="44">
        <f t="shared" si="3742"/>
        <v>0</v>
      </c>
      <c r="LO98" s="44">
        <f t="shared" si="3743"/>
        <v>0</v>
      </c>
      <c r="LP98" s="44">
        <f t="shared" si="3939"/>
        <v>0</v>
      </c>
      <c r="LQ98" s="44">
        <f t="shared" si="3940"/>
        <v>0</v>
      </c>
      <c r="LR98" s="45">
        <f>'СДП (план)'!BC99</f>
        <v>0</v>
      </c>
      <c r="LS98" s="44">
        <f>'СДП (план)'!BD99</f>
        <v>0</v>
      </c>
      <c r="LT98" s="44">
        <f t="shared" si="3941"/>
        <v>0</v>
      </c>
      <c r="LU98" s="44">
        <f t="shared" si="3942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746"/>
        <v>0</v>
      </c>
      <c r="MC98" s="44">
        <f t="shared" si="3747"/>
        <v>0</v>
      </c>
      <c r="MD98" s="44">
        <f t="shared" si="3748"/>
        <v>0</v>
      </c>
      <c r="ME98" s="44">
        <f t="shared" si="3943"/>
        <v>0</v>
      </c>
      <c r="MF98" s="44">
        <f t="shared" si="3944"/>
        <v>0</v>
      </c>
      <c r="MG98" s="47">
        <f>'СДП (план)'!BE99</f>
        <v>0</v>
      </c>
      <c r="MH98" s="47">
        <f>'СДП (план)'!BF99</f>
        <v>0</v>
      </c>
      <c r="MI98" s="44">
        <f t="shared" si="3945"/>
        <v>0</v>
      </c>
      <c r="MJ98" s="44">
        <f t="shared" si="3946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751"/>
        <v>0</v>
      </c>
      <c r="MR98" s="44">
        <f t="shared" si="3752"/>
        <v>0</v>
      </c>
      <c r="MS98" s="44">
        <f t="shared" si="3753"/>
        <v>0</v>
      </c>
      <c r="MT98" s="44">
        <f t="shared" si="3947"/>
        <v>0</v>
      </c>
      <c r="MU98" s="44">
        <f t="shared" si="3948"/>
        <v>0</v>
      </c>
      <c r="MV98" s="47">
        <f>'СДП (план)'!BG99</f>
        <v>0</v>
      </c>
      <c r="MW98" s="47">
        <f>'СДП (план)'!BH99</f>
        <v>0</v>
      </c>
      <c r="MX98" s="44">
        <f t="shared" si="3949"/>
        <v>0</v>
      </c>
      <c r="MY98" s="44">
        <f t="shared" si="3950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756"/>
        <v>0</v>
      </c>
      <c r="NG98" s="44">
        <f t="shared" si="3757"/>
        <v>0</v>
      </c>
      <c r="NH98" s="44">
        <f t="shared" si="3758"/>
        <v>0</v>
      </c>
      <c r="NI98" s="44">
        <f t="shared" si="3951"/>
        <v>0</v>
      </c>
      <c r="NJ98" s="44">
        <f t="shared" si="3952"/>
        <v>0</v>
      </c>
      <c r="NK98" s="45">
        <f>'СДП (план)'!BI99</f>
        <v>0</v>
      </c>
      <c r="NL98" s="44">
        <f>'СДП (план)'!BJ99</f>
        <v>0</v>
      </c>
      <c r="NM98" s="44">
        <f t="shared" si="3953"/>
        <v>0</v>
      </c>
      <c r="NN98" s="44">
        <f t="shared" si="3954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761"/>
        <v>0</v>
      </c>
      <c r="NV98" s="44">
        <f t="shared" si="3762"/>
        <v>0</v>
      </c>
      <c r="NW98" s="44">
        <f t="shared" si="3763"/>
        <v>0</v>
      </c>
      <c r="NX98" s="44">
        <f t="shared" si="3955"/>
        <v>0</v>
      </c>
      <c r="NY98" s="44">
        <f t="shared" si="3956"/>
        <v>0</v>
      </c>
      <c r="NZ98" s="45">
        <f>'СДП (план)'!BK99</f>
        <v>0</v>
      </c>
      <c r="OA98" s="44">
        <f>'СДП (план)'!BL99</f>
        <v>0</v>
      </c>
      <c r="OB98" s="44">
        <f t="shared" si="3957"/>
        <v>0</v>
      </c>
      <c r="OC98" s="44">
        <f t="shared" si="3958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766"/>
        <v>0</v>
      </c>
      <c r="OK98" s="44">
        <f t="shared" si="3767"/>
        <v>0</v>
      </c>
      <c r="OL98" s="44">
        <f t="shared" si="3768"/>
        <v>0</v>
      </c>
      <c r="OM98" s="44">
        <f t="shared" si="3959"/>
        <v>0</v>
      </c>
      <c r="ON98" s="44">
        <f t="shared" si="3960"/>
        <v>0</v>
      </c>
      <c r="OO98" s="45">
        <f>'СДП (план)'!BM99</f>
        <v>0</v>
      </c>
      <c r="OP98" s="44">
        <f>'СДП (план)'!BN99</f>
        <v>0</v>
      </c>
      <c r="OQ98" s="44">
        <f t="shared" si="3961"/>
        <v>0</v>
      </c>
      <c r="OR98" s="44">
        <f t="shared" si="3962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771"/>
        <v>0</v>
      </c>
      <c r="OZ98" s="44">
        <f t="shared" si="3772"/>
        <v>0</v>
      </c>
      <c r="PA98" s="44">
        <f t="shared" si="3773"/>
        <v>0</v>
      </c>
      <c r="PB98" s="44">
        <f t="shared" si="3963"/>
        <v>0</v>
      </c>
      <c r="PC98" s="44">
        <f t="shared" si="3964"/>
        <v>0</v>
      </c>
      <c r="PD98" s="45">
        <f>'СДП (план)'!BO99</f>
        <v>0</v>
      </c>
      <c r="PE98" s="44">
        <f>'СДП (план)'!BP99</f>
        <v>0</v>
      </c>
      <c r="PF98" s="44">
        <f t="shared" si="3965"/>
        <v>0</v>
      </c>
      <c r="PG98" s="44">
        <f t="shared" si="3966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776"/>
        <v>0</v>
      </c>
      <c r="PO98" s="44">
        <f t="shared" si="3777"/>
        <v>0</v>
      </c>
      <c r="PP98" s="44">
        <f t="shared" si="3778"/>
        <v>0</v>
      </c>
      <c r="PQ98" s="44">
        <f t="shared" si="3967"/>
        <v>0</v>
      </c>
      <c r="PR98" s="44">
        <f t="shared" si="3968"/>
        <v>0</v>
      </c>
      <c r="PS98" s="45">
        <f>'СДП (план)'!BQ99</f>
        <v>0</v>
      </c>
      <c r="PT98" s="44">
        <f>'СДП (план)'!BR99</f>
        <v>0</v>
      </c>
      <c r="PU98" s="44">
        <f t="shared" si="3969"/>
        <v>0</v>
      </c>
      <c r="PV98" s="44">
        <f t="shared" si="3970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781"/>
        <v>0</v>
      </c>
      <c r="QD98" s="44">
        <f t="shared" si="3782"/>
        <v>0</v>
      </c>
      <c r="QE98" s="44">
        <f t="shared" si="3783"/>
        <v>0</v>
      </c>
      <c r="QF98" s="44">
        <f t="shared" si="3784"/>
        <v>0</v>
      </c>
      <c r="QG98" s="44">
        <f t="shared" si="3785"/>
        <v>0</v>
      </c>
      <c r="QH98" s="45">
        <f>'СДП (план)'!BS99</f>
        <v>0</v>
      </c>
      <c r="QI98" s="44">
        <f>'СДП (план)'!BT99</f>
        <v>0</v>
      </c>
      <c r="QJ98" s="44">
        <f t="shared" si="3971"/>
        <v>0</v>
      </c>
      <c r="QK98" s="44">
        <f t="shared" si="3972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787"/>
        <v>0</v>
      </c>
      <c r="QS98" s="44">
        <f t="shared" si="3788"/>
        <v>0</v>
      </c>
      <c r="QT98" s="44">
        <f t="shared" si="3789"/>
        <v>0</v>
      </c>
      <c r="QU98" s="44">
        <f t="shared" si="3790"/>
        <v>0</v>
      </c>
      <c r="QV98" s="44">
        <f t="shared" si="3543"/>
        <v>0</v>
      </c>
      <c r="QW98" s="45">
        <f>'СДП (план)'!BU99</f>
        <v>0</v>
      </c>
      <c r="QX98" s="44">
        <f>'СДП (план)'!BV99</f>
        <v>0</v>
      </c>
      <c r="QY98" s="44">
        <f t="shared" si="3973"/>
        <v>0</v>
      </c>
      <c r="QZ98" s="44">
        <f t="shared" si="3974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792"/>
        <v>0</v>
      </c>
      <c r="RH98" s="44">
        <f t="shared" si="3793"/>
        <v>0</v>
      </c>
      <c r="RI98" s="44">
        <f t="shared" si="3794"/>
        <v>0</v>
      </c>
      <c r="RJ98" s="44">
        <f t="shared" si="3795"/>
        <v>0</v>
      </c>
      <c r="RK98" s="44">
        <f t="shared" si="3550"/>
        <v>0</v>
      </c>
      <c r="RL98" s="45">
        <f>'СДП (план)'!BW99</f>
        <v>0</v>
      </c>
      <c r="RM98" s="44">
        <f>'СДП (план)'!BX99</f>
        <v>0</v>
      </c>
      <c r="RN98" s="44">
        <f t="shared" si="3975"/>
        <v>0</v>
      </c>
      <c r="RO98" s="44">
        <f t="shared" si="3976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797"/>
        <v>0</v>
      </c>
      <c r="RW98" s="44">
        <f t="shared" si="3798"/>
        <v>0</v>
      </c>
      <c r="RX98" s="44">
        <f t="shared" si="3799"/>
        <v>0</v>
      </c>
      <c r="RY98" s="44">
        <f t="shared" si="3977"/>
        <v>0</v>
      </c>
      <c r="RZ98" s="44">
        <f t="shared" si="3978"/>
        <v>0</v>
      </c>
      <c r="SA98" s="45">
        <f>'СДП (план)'!BY99</f>
        <v>0</v>
      </c>
      <c r="SB98" s="44">
        <f>'СДП (план)'!BZ99</f>
        <v>0</v>
      </c>
      <c r="SC98" s="44">
        <f t="shared" si="3979"/>
        <v>0</v>
      </c>
      <c r="SD98" s="44">
        <f t="shared" si="3980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02"/>
        <v>0</v>
      </c>
      <c r="SL98" s="44">
        <f t="shared" si="3803"/>
        <v>0</v>
      </c>
      <c r="SM98" s="44">
        <f t="shared" si="3804"/>
        <v>0</v>
      </c>
      <c r="SN98" s="44">
        <f t="shared" si="3981"/>
        <v>0</v>
      </c>
      <c r="SO98" s="44">
        <f t="shared" si="3982"/>
        <v>0</v>
      </c>
      <c r="SP98" s="45">
        <f>'СДП (план)'!CA99</f>
        <v>0</v>
      </c>
      <c r="SQ98" s="44">
        <f>'СДП (план)'!CB99</f>
        <v>0</v>
      </c>
      <c r="SR98" s="44">
        <f t="shared" si="3983"/>
        <v>0</v>
      </c>
      <c r="SS98" s="44">
        <f t="shared" si="3984"/>
        <v>0</v>
      </c>
      <c r="ST98" s="44"/>
      <c r="SU98" s="44"/>
      <c r="SV98" s="44"/>
      <c r="SW98" s="44"/>
      <c r="SX98" s="44"/>
      <c r="SY98" s="44"/>
      <c r="SZ98" s="44">
        <f t="shared" si="3807"/>
        <v>0</v>
      </c>
      <c r="TA98" s="44">
        <f t="shared" si="3808"/>
        <v>0</v>
      </c>
      <c r="TB98" s="44">
        <f t="shared" si="3809"/>
        <v>0</v>
      </c>
      <c r="TC98" s="44">
        <f t="shared" si="3985"/>
        <v>0</v>
      </c>
      <c r="TD98" s="44">
        <f t="shared" si="3986"/>
        <v>0</v>
      </c>
      <c r="TE98" s="45">
        <f>'СДП (план)'!CC99</f>
        <v>0</v>
      </c>
      <c r="TF98" s="44">
        <f>'СДП (план)'!CD99</f>
        <v>0</v>
      </c>
      <c r="TG98" s="44">
        <f t="shared" si="3987"/>
        <v>0</v>
      </c>
      <c r="TH98" s="44">
        <f t="shared" si="3988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12"/>
        <v>0</v>
      </c>
      <c r="TP98" s="44">
        <f t="shared" si="3813"/>
        <v>0</v>
      </c>
      <c r="TQ98" s="44">
        <f t="shared" si="3814"/>
        <v>0</v>
      </c>
      <c r="TR98" s="44">
        <f t="shared" si="3989"/>
        <v>0</v>
      </c>
      <c r="TS98" s="44">
        <f t="shared" si="3990"/>
        <v>0</v>
      </c>
      <c r="TT98" s="47">
        <f>'СДП (план)'!CE99</f>
        <v>0</v>
      </c>
      <c r="TU98" s="47">
        <f>'СДП (план)'!CF99</f>
        <v>0</v>
      </c>
      <c r="TV98" s="44">
        <f t="shared" si="3991"/>
        <v>0</v>
      </c>
      <c r="TW98" s="44">
        <f t="shared" si="3992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17"/>
        <v>0</v>
      </c>
      <c r="UE98" s="44">
        <f t="shared" si="3818"/>
        <v>0</v>
      </c>
      <c r="UF98" s="44">
        <f t="shared" si="3819"/>
        <v>0</v>
      </c>
      <c r="UG98" s="44">
        <f t="shared" si="3993"/>
        <v>0</v>
      </c>
      <c r="UH98" s="44">
        <f t="shared" si="3994"/>
        <v>0</v>
      </c>
      <c r="UI98" s="45">
        <f>'СДП (план)'!CG99</f>
        <v>0</v>
      </c>
      <c r="UJ98" s="44">
        <f>'СДП (план)'!CH99</f>
        <v>0</v>
      </c>
      <c r="UK98" s="44">
        <f t="shared" si="3995"/>
        <v>0</v>
      </c>
      <c r="UL98" s="44">
        <f t="shared" si="3996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22"/>
        <v>0</v>
      </c>
      <c r="UT98" s="44">
        <f t="shared" si="3823"/>
        <v>0</v>
      </c>
      <c r="UU98" s="44">
        <f t="shared" si="3824"/>
        <v>0</v>
      </c>
      <c r="UV98" s="44">
        <f t="shared" si="3997"/>
        <v>0</v>
      </c>
      <c r="UW98" s="44">
        <f t="shared" si="3998"/>
        <v>0</v>
      </c>
      <c r="UX98" s="45">
        <f>'СДП (план)'!CI99</f>
        <v>0</v>
      </c>
      <c r="UY98" s="44">
        <f>'СДП (план)'!CJ99</f>
        <v>0</v>
      </c>
      <c r="UZ98" s="44">
        <f t="shared" si="3999"/>
        <v>0</v>
      </c>
      <c r="VA98" s="44">
        <f t="shared" si="4000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27"/>
        <v>0</v>
      </c>
      <c r="VI98" s="44">
        <f t="shared" si="3828"/>
        <v>0</v>
      </c>
      <c r="VJ98" s="44">
        <f t="shared" si="3829"/>
        <v>0</v>
      </c>
      <c r="VK98" s="44">
        <f t="shared" si="3830"/>
        <v>0</v>
      </c>
      <c r="VL98" s="44">
        <f t="shared" si="3831"/>
        <v>0</v>
      </c>
      <c r="VM98" s="45">
        <f>'СДП (план)'!CK99</f>
        <v>0</v>
      </c>
      <c r="VN98" s="44">
        <f>'СДП (план)'!CL99</f>
        <v>0</v>
      </c>
      <c r="VO98" s="44">
        <f t="shared" si="4001"/>
        <v>0</v>
      </c>
      <c r="VP98" s="44">
        <f t="shared" si="4002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33"/>
        <v>0</v>
      </c>
      <c r="VX98" s="44">
        <f t="shared" si="3834"/>
        <v>0</v>
      </c>
      <c r="VY98" s="44">
        <f t="shared" si="3835"/>
        <v>0</v>
      </c>
      <c r="VZ98" s="44">
        <f t="shared" si="4003"/>
        <v>0</v>
      </c>
      <c r="WA98" s="44">
        <f t="shared" si="4004"/>
        <v>0</v>
      </c>
      <c r="WB98" s="45">
        <f>'СДП (план)'!CM99</f>
        <v>0</v>
      </c>
      <c r="WC98" s="44">
        <f>'СДП (план)'!CN99</f>
        <v>0</v>
      </c>
      <c r="WD98" s="44">
        <f t="shared" si="4005"/>
        <v>0</v>
      </c>
      <c r="WE98" s="44">
        <f t="shared" si="4006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838"/>
        <v>0</v>
      </c>
      <c r="WM98" s="44">
        <f t="shared" si="3839"/>
        <v>0</v>
      </c>
      <c r="WN98" s="44">
        <f t="shared" si="3840"/>
        <v>0</v>
      </c>
      <c r="WO98" s="44">
        <f t="shared" si="4007"/>
        <v>0</v>
      </c>
      <c r="WP98" s="44">
        <f t="shared" si="4008"/>
        <v>0</v>
      </c>
      <c r="WQ98" s="45">
        <f>'СДП (план)'!CO99</f>
        <v>0</v>
      </c>
      <c r="WR98" s="44">
        <f>'СДП (план)'!CP99</f>
        <v>0</v>
      </c>
      <c r="WS98" s="44">
        <f t="shared" si="4009"/>
        <v>0</v>
      </c>
      <c r="WT98" s="44">
        <f t="shared" si="4010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843"/>
        <v>0</v>
      </c>
      <c r="XB98" s="44">
        <f t="shared" si="3844"/>
        <v>0</v>
      </c>
      <c r="XC98" s="44">
        <f t="shared" si="3845"/>
        <v>0</v>
      </c>
      <c r="XD98" s="44">
        <f t="shared" si="4011"/>
        <v>0</v>
      </c>
      <c r="XE98" s="44">
        <f t="shared" si="4012"/>
        <v>0</v>
      </c>
      <c r="XF98" s="45">
        <f>'СДП (план)'!CQ99</f>
        <v>0</v>
      </c>
      <c r="XG98" s="44">
        <f>'СДП (план)'!CR99</f>
        <v>0</v>
      </c>
      <c r="XH98" s="44">
        <f t="shared" si="4013"/>
        <v>0</v>
      </c>
      <c r="XI98" s="44">
        <f t="shared" si="4014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848"/>
        <v>0</v>
      </c>
      <c r="XQ98" s="44">
        <f t="shared" si="3849"/>
        <v>0</v>
      </c>
      <c r="XR98" s="44">
        <f t="shared" si="3850"/>
        <v>0</v>
      </c>
      <c r="XS98" s="44">
        <f t="shared" si="4015"/>
        <v>0</v>
      </c>
      <c r="XT98" s="44">
        <f t="shared" si="4016"/>
        <v>0</v>
      </c>
      <c r="XU98" s="5">
        <f>'СДП (план)'!CS99</f>
        <v>0</v>
      </c>
      <c r="XV98" s="3">
        <f>'СДП (план)'!CT99</f>
        <v>0</v>
      </c>
      <c r="XW98" s="44">
        <f t="shared" si="4017"/>
        <v>0</v>
      </c>
      <c r="XX98" s="44">
        <f t="shared" si="4018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853"/>
        <v>0</v>
      </c>
      <c r="YF98" s="44">
        <f t="shared" si="3854"/>
        <v>0</v>
      </c>
      <c r="YG98" s="44">
        <f t="shared" si="3855"/>
        <v>0</v>
      </c>
      <c r="YH98" s="44">
        <f t="shared" si="4019"/>
        <v>0</v>
      </c>
      <c r="YI98" s="44">
        <f t="shared" si="4020"/>
        <v>0</v>
      </c>
      <c r="YJ98" s="3">
        <f>'СДП (план)'!CU99</f>
        <v>0</v>
      </c>
      <c r="YK98" s="3">
        <f>'СДП (план)'!CV99</f>
        <v>0</v>
      </c>
      <c r="YL98" s="44">
        <f t="shared" si="4021"/>
        <v>0</v>
      </c>
      <c r="YM98" s="44">
        <f t="shared" si="4022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858"/>
        <v>0</v>
      </c>
      <c r="YU98" s="44">
        <f t="shared" si="3859"/>
        <v>0</v>
      </c>
      <c r="YV98" s="44">
        <f t="shared" si="3860"/>
        <v>0</v>
      </c>
      <c r="YW98" s="44">
        <f t="shared" si="4023"/>
        <v>0</v>
      </c>
      <c r="YX98" s="44">
        <f t="shared" si="4024"/>
        <v>0</v>
      </c>
      <c r="YY98" s="44">
        <f>'СДП (план)'!CW99</f>
        <v>0</v>
      </c>
      <c r="YZ98" s="44">
        <f>'СДП (план)'!CX99</f>
        <v>0</v>
      </c>
      <c r="ZA98" s="44">
        <f t="shared" si="4025"/>
        <v>0</v>
      </c>
      <c r="ZB98" s="44">
        <f t="shared" si="4026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863"/>
        <v>0</v>
      </c>
      <c r="ZJ98" s="44">
        <f t="shared" si="3864"/>
        <v>0</v>
      </c>
      <c r="ZK98" s="44">
        <f t="shared" si="3865"/>
        <v>0</v>
      </c>
      <c r="ZL98" s="44">
        <f t="shared" si="3866"/>
        <v>0</v>
      </c>
      <c r="ZM98" s="44">
        <f t="shared" si="3648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>SUM(HB98,DA98,AS98,BW98,AD98,BH98,O98,NK98,LC98,LR98,NZ98,ET98,FI98,HQ98,JJ98,MG98,MV98,TT98,IF98,IU98,JY98,DP98,EE98,WQ98,WB98,UI98,UX98,RL98,TE98,VM98,OO98,PD98,PS98,QH98,FX98,QW98,GM98,SP98,XF98,XU98,SA98,CL98,KN98,YJ98,YY98)</f>
        <v>0</v>
      </c>
      <c r="AAD98" s="49">
        <f>SUM(HC98,DB98,AT98,BX98,AE98,BI98,P98,NL98,LD98,LS98,OA98,EU98,FJ98,HR98,JK98,MH98,MW98,TU98,IG98,IV98,JZ98,DQ98,EF98,WR98,WC98,UJ98,UY98,RM98,TF98,VN98,OP98,PE98,PT98,QI98,FY98,QX98,GN98,SQ98,XG98,XV98,SB98,CM98,KO98,YK98,YZ98)</f>
        <v>0</v>
      </c>
      <c r="AAE98" s="49">
        <f>SUM(HD98,DC98,AU98,BY98,AF98,BJ98,Q98,NM98,LE98,LT98,OB98,EV98,FK98,HS98,JL98,MI98,MX98,TV98,IH98,IW98,KA98,DR98,EG98,WS98,WD98,UK98,UZ98,RN98,TG98,VO98,OQ98,PF98,PU98,QJ98,FZ98,QY98,GO98,SR98,XH98,XW98,SC98,CN98,KP98,YL98,ZA98)</f>
        <v>0</v>
      </c>
      <c r="AAF98" s="49">
        <f>SUM(HE98,DD98,AV98,BZ98,AG98,BK98,R98,NN98,LF98,LU98,OC98,EW98,FL98,HT98,JM98,MJ98,MY98,TW98,II98,IX98,KB98,DS98,EH98,WT98,WE98,UL98,VA98,RO98,TH98,VP98,OR98,PG98,PV98,QK98,GA98,QZ98,GP98,SS98,XI98,XX98,SD98,CO98,KQ98,YM98,ZB98)</f>
        <v>0</v>
      </c>
      <c r="AAG98" s="49">
        <f>SUM(HF98,DE98,AW98,CA98,AH98,BL98,S98,NO98,LG98,LV98,OD98,EX98,FM98,HU98,JN98,MK98,MZ98,TX98,IJ98,IY98,KC98,DT98,EI98,WU98,WF98,UM98,VB98,RP98,TI98,VQ98,OS98,PH98,PW98,QL98,GB98,RA98,GQ98,ST98,XJ98,XY98,SE98,CP98,KR98,YN98,ZC98)</f>
        <v>0</v>
      </c>
      <c r="AAH98" s="49">
        <f>SUM(HG98,DF98,AX98,CB98,AI98,BM98,T98,NP98,LH98,LW98,OE98,EY98,FN98,HV98,JO98,ML98,NA98,TY98,IK98,IZ98,KD98,DU98,EJ98,WV98,WG98,UN98,VC98,RQ98,TJ98,VR98,OT98,PI98,PX98,QM98,GC98,RB98,GR98,SU98,XK98,XZ98,SF98,CQ98,KS98,YO98,ZD98)</f>
        <v>0</v>
      </c>
      <c r="AAI98" s="49">
        <f>SUM(HH98,DG98,AY98,CC98,AJ98,BN98,U98,NQ98,LI98,LX98,OF98,EZ98,FO98,HW98,JP98,MM98,NB98,TZ98,IL98,JA98,KE98,DV98,EK98,WW98,WH98,UO98,VD98,RR98,TK98,VS98,OU98,PJ98,PY98,QN98,GD98,RC98,GS98,SV98,XL98,YA98,SG98,CR98,KT98,YP98,ZE98)</f>
        <v>0</v>
      </c>
      <c r="AAJ98" s="49">
        <f>SUM(HI98,DH98,AZ98,CD98,AK98,BO98,V98,NR98,LJ98,LY98,OG98,FA98,FP98,HX98,JQ98,MN98,NC98,UA98,IM98,JB98,KF98,DW98,EL98,WX98,WI98,UP98,VE98,RS98,TL98,VT98,OV98,PK98,PZ98,QO98,GE98,RD98,GT98,SW98,XM98,YB98,SH98,CS98,KU98,YQ98,ZF98)</f>
        <v>0</v>
      </c>
      <c r="AAK98" s="49">
        <f>SUM(HJ98,DI98,BA98,CE98,AL98,BP98,W98,NS98,LK98,LZ98,OH98,FB98,FQ98,HY98,JR98,MO98,ND98,UB98,IN98,JC98,KG98,DX98,EM98,WY98,WJ98,UQ98,VF98,RT98,TM98,VU98,OW98,PL98,QA98,QP98,GF98,RE98,GU98,SX98,XN98,YC98,SI98,CT98,KV98,YR98,ZG98)</f>
        <v>0</v>
      </c>
      <c r="AAL98" s="49">
        <f>SUM(HK98,DJ98,BB98,CF98,AM98,BQ98,X98,NT98,LL98,MA98,OI98,FC98,FR98,HZ98,JS98,MP98,NE98,UC98,IO98,JD98,KH98,DY98,EN98,WZ98,WK98,UR98,VG98,RU98,TN98,VV98,OX98,PM98,QB98,QQ98,GG98,RF98,GV98,SY98,XO98,YD98,SJ98,CU98,KW98,YS98,ZH98)</f>
        <v>0</v>
      </c>
      <c r="AAM98" s="49">
        <f>SUM(HL98,DK98,BC98,CG98,AN98,BR98,Y98,NU98,LM98,MB98,OJ98,FD98,FS98,IA98,JT98,MQ98,NF98,UD98,IP98,JE98,KI98,DZ98,EO98,XA98,WL98,US98,VH98,RV98,TO98,VW98,OY98,PN98,QC98,QR98,GH98,RG98,GW98,SZ98,XP98,YE98,SK98,CV98,KX98,YT98,ZI98)</f>
        <v>0</v>
      </c>
      <c r="AAN98" s="49">
        <f>SUM(HM98,DL98,BD98,CH98,AO98,BS98,Z98,NV98,LN98,MC98,OK98,FE98,FT98,IB98,JU98,MR98,NG98,UE98,IQ98,JF98,KJ98,EA98,EP98,XB98,WM98,UT98,VI98,RW98,TP98,VX98,OZ98,PO98,QD98,QS98,GI98,RH98,GX98,TA98,XQ98,YF98,SL98,CW98,KY98,YU98,ZJ98)</f>
        <v>0</v>
      </c>
      <c r="AAO98" s="49">
        <f>SUM(HN98,DM98,BE98,CI98,AP98,BT98,AA98,NW98,LO98,MD98,OL98,FF98,FU98,IC98,JV98,MS98,NH98,UF98,IR98,JG98,KK98,EB98,EQ98,XC98,WN98,UU98,VJ98,RX98,TQ98,VY98,PA98,PP98,QE98,QT98,GJ98,RI98,GY98,TB98,XR98,YG98,SM98,CX98,KZ98,YV98,ZK98)</f>
        <v>0</v>
      </c>
      <c r="AAP98" s="44">
        <f t="shared" si="3867"/>
        <v>0</v>
      </c>
      <c r="AAQ98" s="44">
        <f t="shared" si="3868"/>
        <v>0</v>
      </c>
    </row>
    <row r="99" spans="1:719" s="33" customFormat="1" ht="10.5" customHeight="1" x14ac:dyDescent="0.25">
      <c r="A99" s="213"/>
      <c r="B99" s="247">
        <v>71</v>
      </c>
      <c r="C99" s="248" t="s">
        <v>662</v>
      </c>
      <c r="D99" s="398" t="s">
        <v>732</v>
      </c>
      <c r="E99" s="170">
        <v>15030</v>
      </c>
      <c r="F99" s="347">
        <v>0.94</v>
      </c>
      <c r="G99" s="319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45">
        <f>'СДП (план)'!O100</f>
        <v>0</v>
      </c>
      <c r="P99" s="45">
        <f>'СДП (план)'!P100</f>
        <v>0</v>
      </c>
      <c r="Q99" s="44">
        <f t="shared" si="3873"/>
        <v>0</v>
      </c>
      <c r="R99" s="44">
        <f t="shared" si="3874"/>
        <v>0</v>
      </c>
      <c r="S99" s="44">
        <f>VLOOKUP($C99,факт!$D$8:$JF$250,39,0)</f>
        <v>1</v>
      </c>
      <c r="T99" s="44">
        <f>VLOOKUP($C99,факт!$D$8:$JF$250,40,0)</f>
        <v>19779.48</v>
      </c>
      <c r="U99" s="44">
        <f>VLOOKUP($C99,факт!$D$8:$JF$250,41,0)</f>
        <v>8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651"/>
        <v>0</v>
      </c>
      <c r="Z99" s="44">
        <f t="shared" si="3652"/>
        <v>0</v>
      </c>
      <c r="AA99" s="44">
        <f t="shared" si="3653"/>
        <v>0.94</v>
      </c>
      <c r="AB99" s="44">
        <f t="shared" si="3654"/>
        <v>1</v>
      </c>
      <c r="AC99" s="44">
        <f t="shared" si="3655"/>
        <v>19779.48</v>
      </c>
      <c r="AD99" s="169">
        <f>'СДП (план)'!Q100</f>
        <v>0</v>
      </c>
      <c r="AE99" s="169">
        <f>'СДП (план)'!R100</f>
        <v>0</v>
      </c>
      <c r="AF99" s="44">
        <f t="shared" si="3875"/>
        <v>0</v>
      </c>
      <c r="AG99" s="44">
        <f t="shared" si="3876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50"/>
        <v>0</v>
      </c>
      <c r="AO99" s="44">
        <f t="shared" si="3351"/>
        <v>0</v>
      </c>
      <c r="AP99" s="44">
        <f t="shared" si="3352"/>
        <v>0</v>
      </c>
      <c r="AQ99" s="44">
        <f t="shared" si="3353"/>
        <v>0</v>
      </c>
      <c r="AR99" s="44">
        <f t="shared" si="3354"/>
        <v>0</v>
      </c>
      <c r="AS99" s="45">
        <f>'СДП (план)'!S100</f>
        <v>0</v>
      </c>
      <c r="AT99" s="44">
        <f>'СДП (план)'!T100</f>
        <v>0</v>
      </c>
      <c r="AU99" s="44">
        <f t="shared" si="3877"/>
        <v>0</v>
      </c>
      <c r="AV99" s="44">
        <f t="shared" si="3878"/>
        <v>0</v>
      </c>
      <c r="AW99" s="44">
        <f>VLOOKUP($C99,факт!$D$8:$JF$250,3,0)</f>
        <v>4</v>
      </c>
      <c r="AX99" s="44">
        <f>VLOOKUP($C99,факт!$D$8:$JF$250,4,0)</f>
        <v>79117.919999999998</v>
      </c>
      <c r="AY99" s="44">
        <f>VLOOKUP($C99,факт!$D$8:$JF$250,5,0)</f>
        <v>23</v>
      </c>
      <c r="AZ99" s="44">
        <f>VLOOKUP($C99,факт!$D$8:$JF$250,6,0)</f>
        <v>1</v>
      </c>
      <c r="BA99" s="44">
        <f>VLOOKUP($C99,факт!$D$8:$JF$250,7,0)</f>
        <v>19779.48</v>
      </c>
      <c r="BB99" s="44">
        <f>VLOOKUP($C99,факт!$D$8:$JF$250,8,0)</f>
        <v>5</v>
      </c>
      <c r="BC99" s="44">
        <f t="shared" si="3657"/>
        <v>0</v>
      </c>
      <c r="BD99" s="44">
        <f t="shared" si="3658"/>
        <v>0</v>
      </c>
      <c r="BE99" s="44">
        <f t="shared" si="3659"/>
        <v>3.76</v>
      </c>
      <c r="BF99" s="44">
        <f t="shared" si="3660"/>
        <v>4</v>
      </c>
      <c r="BG99" s="44">
        <f t="shared" si="3361"/>
        <v>79117.919999999998</v>
      </c>
      <c r="BH99" s="104">
        <f>'СДП (план)'!U100</f>
        <v>0</v>
      </c>
      <c r="BI99" s="3">
        <f>'СДП (план)'!V100</f>
        <v>0</v>
      </c>
      <c r="BJ99" s="44">
        <f t="shared" si="3879"/>
        <v>0</v>
      </c>
      <c r="BK99" s="44">
        <f t="shared" si="3880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663"/>
        <v>0</v>
      </c>
      <c r="BS99" s="44">
        <f t="shared" si="3664"/>
        <v>0</v>
      </c>
      <c r="BT99" s="44">
        <f t="shared" si="3665"/>
        <v>0</v>
      </c>
      <c r="BU99" s="44">
        <f>SUM(BL99-BJ99)</f>
        <v>0</v>
      </c>
      <c r="BV99" s="44">
        <f>SUM(BM99-BK99)</f>
        <v>0</v>
      </c>
      <c r="BW99" s="45">
        <f>'СДП (план)'!W100</f>
        <v>0</v>
      </c>
      <c r="BX99" s="44">
        <f>'СДП (план)'!X100</f>
        <v>0</v>
      </c>
      <c r="BY99" s="44">
        <f t="shared" si="3881"/>
        <v>0</v>
      </c>
      <c r="BZ99" s="44">
        <f t="shared" si="3882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667"/>
        <v>0</v>
      </c>
      <c r="CH99" s="44">
        <f t="shared" si="3668"/>
        <v>0</v>
      </c>
      <c r="CI99" s="44">
        <f t="shared" si="3669"/>
        <v>0</v>
      </c>
      <c r="CJ99" s="44">
        <f t="shared" si="3883"/>
        <v>0</v>
      </c>
      <c r="CK99" s="44">
        <f t="shared" si="3884"/>
        <v>0</v>
      </c>
      <c r="CL99" s="47">
        <f>'СДП (план)'!Y100</f>
        <v>0</v>
      </c>
      <c r="CM99" s="44">
        <f>'СДП (план)'!Z100</f>
        <v>0</v>
      </c>
      <c r="CN99" s="44">
        <f t="shared" si="3885"/>
        <v>0</v>
      </c>
      <c r="CO99" s="44">
        <f t="shared" si="3886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672"/>
        <v>0</v>
      </c>
      <c r="CW99" s="44">
        <f t="shared" si="3673"/>
        <v>0</v>
      </c>
      <c r="CX99" s="44">
        <f t="shared" si="3674"/>
        <v>0</v>
      </c>
      <c r="CY99" s="44">
        <f t="shared" si="3887"/>
        <v>0</v>
      </c>
      <c r="CZ99" s="44">
        <f t="shared" si="3888"/>
        <v>0</v>
      </c>
      <c r="DA99" s="46">
        <f>'СДП (план)'!AA100</f>
        <v>0</v>
      </c>
      <c r="DB99" s="46">
        <f>'СДП (план)'!AB100</f>
        <v>0</v>
      </c>
      <c r="DC99" s="44">
        <f t="shared" si="3889"/>
        <v>0</v>
      </c>
      <c r="DD99" s="44">
        <f t="shared" si="3890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677"/>
        <v>0</v>
      </c>
      <c r="DL99" s="44">
        <f t="shared" si="3678"/>
        <v>0</v>
      </c>
      <c r="DM99" s="44">
        <f t="shared" si="3679"/>
        <v>0</v>
      </c>
      <c r="DN99" s="44">
        <f t="shared" si="3891"/>
        <v>0</v>
      </c>
      <c r="DO99" s="44">
        <f t="shared" si="3892"/>
        <v>0</v>
      </c>
      <c r="DP99" s="5">
        <f>'СДП (план)'!AC100</f>
        <v>0</v>
      </c>
      <c r="DQ99" s="3">
        <f>'СДП (план)'!AD100</f>
        <v>0</v>
      </c>
      <c r="DR99" s="44">
        <f t="shared" si="3893"/>
        <v>0</v>
      </c>
      <c r="DS99" s="44">
        <f t="shared" si="3894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682"/>
        <v>0</v>
      </c>
      <c r="EA99" s="44">
        <f t="shared" si="3683"/>
        <v>0</v>
      </c>
      <c r="EB99" s="44">
        <f t="shared" si="3684"/>
        <v>0</v>
      </c>
      <c r="EC99" s="44">
        <f t="shared" si="3895"/>
        <v>0</v>
      </c>
      <c r="ED99" s="44">
        <f t="shared" si="3896"/>
        <v>0</v>
      </c>
      <c r="EE99" s="44">
        <f>'СДП (план)'!CY100</f>
        <v>0</v>
      </c>
      <c r="EF99" s="44">
        <f>'СДП (план)'!CZ100</f>
        <v>0</v>
      </c>
      <c r="EG99" s="44">
        <f t="shared" si="3897"/>
        <v>0</v>
      </c>
      <c r="EH99" s="44">
        <f t="shared" si="3898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899"/>
        <v>0</v>
      </c>
      <c r="EW99" s="44">
        <f t="shared" si="3900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689"/>
        <v>0</v>
      </c>
      <c r="FE99" s="44">
        <f t="shared" si="3690"/>
        <v>0</v>
      </c>
      <c r="FF99" s="44">
        <f t="shared" si="3691"/>
        <v>0</v>
      </c>
      <c r="FG99" s="44">
        <f t="shared" si="3692"/>
        <v>0</v>
      </c>
      <c r="FH99" s="44">
        <f t="shared" si="3403"/>
        <v>0</v>
      </c>
      <c r="FI99" s="5">
        <f>'СДП (план)'!AG100</f>
        <v>0</v>
      </c>
      <c r="FJ99" s="3">
        <f>'СДП (план)'!AH100</f>
        <v>0</v>
      </c>
      <c r="FK99" s="44">
        <f t="shared" si="3901"/>
        <v>0</v>
      </c>
      <c r="FL99" s="44">
        <f t="shared" si="3902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694"/>
        <v>0</v>
      </c>
      <c r="FT99" s="44">
        <f t="shared" si="3695"/>
        <v>0</v>
      </c>
      <c r="FU99" s="44">
        <f t="shared" si="3696"/>
        <v>0</v>
      </c>
      <c r="FV99" s="44">
        <f t="shared" si="3697"/>
        <v>0</v>
      </c>
      <c r="FW99" s="44">
        <f t="shared" si="3698"/>
        <v>0</v>
      </c>
      <c r="FX99" s="5">
        <f>'СДП (план)'!AI100</f>
        <v>0</v>
      </c>
      <c r="FY99" s="3">
        <f>'СДП (план)'!AJ100</f>
        <v>0</v>
      </c>
      <c r="FZ99" s="44">
        <f t="shared" si="3903"/>
        <v>0</v>
      </c>
      <c r="GA99" s="44">
        <f t="shared" si="3904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13"/>
        <v>0</v>
      </c>
      <c r="GI99" s="44">
        <f t="shared" si="3414"/>
        <v>0</v>
      </c>
      <c r="GJ99" s="44">
        <f t="shared" si="3415"/>
        <v>0</v>
      </c>
      <c r="GK99" s="44">
        <f t="shared" si="3416"/>
        <v>0</v>
      </c>
      <c r="GL99" s="44">
        <f t="shared" si="3417"/>
        <v>0</v>
      </c>
      <c r="GM99" s="45">
        <f>'СДП (план)'!AK100</f>
        <v>0</v>
      </c>
      <c r="GN99" s="44">
        <f>'СДП (план)'!AL100</f>
        <v>0</v>
      </c>
      <c r="GO99" s="44">
        <f t="shared" si="3905"/>
        <v>0</v>
      </c>
      <c r="GP99" s="44">
        <f t="shared" si="3906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01"/>
        <v>0</v>
      </c>
      <c r="GX99" s="44">
        <f t="shared" si="3702"/>
        <v>0</v>
      </c>
      <c r="GY99" s="44">
        <f t="shared" si="3703"/>
        <v>0</v>
      </c>
      <c r="GZ99" s="44">
        <f t="shared" si="3907"/>
        <v>0</v>
      </c>
      <c r="HA99" s="44">
        <f t="shared" si="3908"/>
        <v>0</v>
      </c>
      <c r="HB99" s="46">
        <f>'СДП (план)'!AM100</f>
        <v>0</v>
      </c>
      <c r="HC99" s="141">
        <f>'СДП (план)'!AN100</f>
        <v>0</v>
      </c>
      <c r="HD99" s="44">
        <f t="shared" si="3909"/>
        <v>0</v>
      </c>
      <c r="HE99" s="44">
        <f t="shared" si="3910"/>
        <v>0</v>
      </c>
      <c r="HF99" s="44"/>
      <c r="HG99" s="44"/>
      <c r="HH99" s="44"/>
      <c r="HI99" s="44"/>
      <c r="HJ99" s="44"/>
      <c r="HK99" s="44"/>
      <c r="HL99" s="44">
        <f t="shared" si="3706"/>
        <v>0</v>
      </c>
      <c r="HM99" s="44">
        <f t="shared" si="3707"/>
        <v>0</v>
      </c>
      <c r="HN99" s="44">
        <f t="shared" si="3708"/>
        <v>0</v>
      </c>
      <c r="HO99" s="44">
        <f t="shared" si="3911"/>
        <v>0</v>
      </c>
      <c r="HP99" s="44">
        <f t="shared" si="3912"/>
        <v>0</v>
      </c>
      <c r="HQ99" s="45">
        <f>'СДП (план)'!AO100</f>
        <v>0</v>
      </c>
      <c r="HR99" s="44">
        <f>'СДП (план)'!AP100</f>
        <v>0</v>
      </c>
      <c r="HS99" s="44">
        <f t="shared" si="3913"/>
        <v>0</v>
      </c>
      <c r="HT99" s="44">
        <f t="shared" si="3914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11"/>
        <v>0</v>
      </c>
      <c r="IB99" s="44">
        <f t="shared" si="3712"/>
        <v>0</v>
      </c>
      <c r="IC99" s="44">
        <f t="shared" si="3713"/>
        <v>0</v>
      </c>
      <c r="ID99" s="44">
        <f t="shared" si="3915"/>
        <v>0</v>
      </c>
      <c r="IE99" s="44">
        <f t="shared" si="3916"/>
        <v>0</v>
      </c>
      <c r="IF99" s="45">
        <f>'СДП (план)'!AQ100</f>
        <v>0</v>
      </c>
      <c r="IG99" s="44">
        <f>'СДП (план)'!AR100</f>
        <v>0</v>
      </c>
      <c r="IH99" s="44">
        <f t="shared" si="3917"/>
        <v>0</v>
      </c>
      <c r="II99" s="44">
        <f t="shared" si="3918"/>
        <v>0</v>
      </c>
      <c r="IJ99" s="44"/>
      <c r="IK99" s="44"/>
      <c r="IL99" s="44"/>
      <c r="IM99" s="44"/>
      <c r="IN99" s="44"/>
      <c r="IO99" s="44"/>
      <c r="IP99" s="44">
        <f t="shared" si="3716"/>
        <v>0</v>
      </c>
      <c r="IQ99" s="44">
        <f t="shared" si="3717"/>
        <v>0</v>
      </c>
      <c r="IR99" s="44">
        <f t="shared" si="3718"/>
        <v>0</v>
      </c>
      <c r="IS99" s="44">
        <f t="shared" si="3919"/>
        <v>0</v>
      </c>
      <c r="IT99" s="44">
        <f t="shared" si="3920"/>
        <v>0</v>
      </c>
      <c r="IU99" s="45">
        <f>'СДП (план)'!AS100</f>
        <v>0</v>
      </c>
      <c r="IV99" s="44">
        <f>'СДП (план)'!AT100</f>
        <v>0</v>
      </c>
      <c r="IW99" s="44">
        <f t="shared" si="3921"/>
        <v>0</v>
      </c>
      <c r="IX99" s="44">
        <f t="shared" si="3922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21"/>
        <v>0</v>
      </c>
      <c r="JF99" s="44">
        <f t="shared" si="3722"/>
        <v>0</v>
      </c>
      <c r="JG99" s="44">
        <f t="shared" si="3723"/>
        <v>0</v>
      </c>
      <c r="JH99" s="44">
        <f t="shared" si="3923"/>
        <v>0</v>
      </c>
      <c r="JI99" s="44">
        <f t="shared" si="3924"/>
        <v>0</v>
      </c>
      <c r="JJ99" s="5">
        <f>'СДП (план)'!AU100</f>
        <v>0</v>
      </c>
      <c r="JK99" s="3">
        <f>'СДП (план)'!AV100</f>
        <v>0</v>
      </c>
      <c r="JL99" s="44">
        <f t="shared" si="3925"/>
        <v>0</v>
      </c>
      <c r="JM99" s="44">
        <f t="shared" si="3926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26"/>
        <v>0</v>
      </c>
      <c r="JU99" s="44">
        <f t="shared" si="3727"/>
        <v>0</v>
      </c>
      <c r="JV99" s="44">
        <f t="shared" si="3728"/>
        <v>0</v>
      </c>
      <c r="JW99" s="44">
        <f t="shared" si="3927"/>
        <v>0</v>
      </c>
      <c r="JX99" s="44">
        <f t="shared" si="3928"/>
        <v>0</v>
      </c>
      <c r="JY99" s="5">
        <f>'СДП (план)'!AW100</f>
        <v>0</v>
      </c>
      <c r="JZ99" s="3">
        <f>'СДП (план)'!AX100</f>
        <v>0</v>
      </c>
      <c r="KA99" s="44">
        <f t="shared" si="3929"/>
        <v>0</v>
      </c>
      <c r="KB99" s="44">
        <f t="shared" si="3930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31"/>
        <v>0</v>
      </c>
      <c r="KJ99" s="44">
        <f t="shared" si="3732"/>
        <v>0</v>
      </c>
      <c r="KK99" s="44">
        <f t="shared" si="3733"/>
        <v>0</v>
      </c>
      <c r="KL99" s="44">
        <f t="shared" si="3931"/>
        <v>0</v>
      </c>
      <c r="KM99" s="44">
        <f t="shared" si="3932"/>
        <v>0</v>
      </c>
      <c r="KN99" s="5">
        <f>'СДП (план)'!AY100</f>
        <v>0</v>
      </c>
      <c r="KO99" s="3">
        <f>'СДП (план)'!AZ100</f>
        <v>0</v>
      </c>
      <c r="KP99" s="44">
        <f t="shared" si="3933"/>
        <v>0</v>
      </c>
      <c r="KQ99" s="44">
        <f t="shared" si="3934"/>
        <v>0</v>
      </c>
      <c r="KR99" s="44"/>
      <c r="KS99" s="44"/>
      <c r="KT99" s="44"/>
      <c r="KU99" s="44"/>
      <c r="KV99" s="44"/>
      <c r="KW99" s="44"/>
      <c r="KX99" s="44">
        <f t="shared" si="3736"/>
        <v>0</v>
      </c>
      <c r="KY99" s="44">
        <f t="shared" si="3737"/>
        <v>0</v>
      </c>
      <c r="KZ99" s="44">
        <f t="shared" si="3738"/>
        <v>0</v>
      </c>
      <c r="LA99" s="44">
        <f t="shared" si="3935"/>
        <v>0</v>
      </c>
      <c r="LB99" s="44">
        <f t="shared" si="3936"/>
        <v>0</v>
      </c>
      <c r="LC99" s="45">
        <f>'СДП (план)'!BA100</f>
        <v>0</v>
      </c>
      <c r="LD99" s="44">
        <f>'СДП (план)'!BB100</f>
        <v>0</v>
      </c>
      <c r="LE99" s="44">
        <f t="shared" si="3937"/>
        <v>0</v>
      </c>
      <c r="LF99" s="44">
        <f t="shared" si="3938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741"/>
        <v>0</v>
      </c>
      <c r="LN99" s="44">
        <f t="shared" si="3742"/>
        <v>0</v>
      </c>
      <c r="LO99" s="44">
        <f t="shared" si="3743"/>
        <v>0</v>
      </c>
      <c r="LP99" s="44">
        <f t="shared" si="3939"/>
        <v>0</v>
      </c>
      <c r="LQ99" s="44">
        <f t="shared" si="3940"/>
        <v>0</v>
      </c>
      <c r="LR99" s="45">
        <f>'СДП (план)'!BC100</f>
        <v>0</v>
      </c>
      <c r="LS99" s="44">
        <f>'СДП (план)'!BD100</f>
        <v>0</v>
      </c>
      <c r="LT99" s="44">
        <f t="shared" si="3941"/>
        <v>0</v>
      </c>
      <c r="LU99" s="44">
        <f t="shared" si="3942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746"/>
        <v>0</v>
      </c>
      <c r="MC99" s="44">
        <f t="shared" si="3747"/>
        <v>0</v>
      </c>
      <c r="MD99" s="44">
        <f t="shared" si="3748"/>
        <v>0</v>
      </c>
      <c r="ME99" s="44">
        <f t="shared" si="3943"/>
        <v>0</v>
      </c>
      <c r="MF99" s="44">
        <f t="shared" si="3944"/>
        <v>0</v>
      </c>
      <c r="MG99" s="47">
        <f>'СДП (план)'!BE100</f>
        <v>0</v>
      </c>
      <c r="MH99" s="47">
        <f>'СДП (план)'!BF100</f>
        <v>0</v>
      </c>
      <c r="MI99" s="44">
        <f t="shared" si="3945"/>
        <v>0</v>
      </c>
      <c r="MJ99" s="44">
        <f t="shared" si="3946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751"/>
        <v>0</v>
      </c>
      <c r="MR99" s="44">
        <f t="shared" si="3752"/>
        <v>0</v>
      </c>
      <c r="MS99" s="44">
        <f t="shared" si="3753"/>
        <v>0</v>
      </c>
      <c r="MT99" s="44">
        <f t="shared" si="3947"/>
        <v>0</v>
      </c>
      <c r="MU99" s="44">
        <f t="shared" si="3948"/>
        <v>0</v>
      </c>
      <c r="MV99" s="47">
        <f>'СДП (план)'!BG100</f>
        <v>0</v>
      </c>
      <c r="MW99" s="47">
        <f>'СДП (план)'!BH100</f>
        <v>0</v>
      </c>
      <c r="MX99" s="44">
        <f t="shared" si="3949"/>
        <v>0</v>
      </c>
      <c r="MY99" s="44">
        <f t="shared" si="3950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756"/>
        <v>0</v>
      </c>
      <c r="NG99" s="44">
        <f t="shared" si="3757"/>
        <v>0</v>
      </c>
      <c r="NH99" s="44">
        <f t="shared" si="3758"/>
        <v>0</v>
      </c>
      <c r="NI99" s="44">
        <f t="shared" si="3951"/>
        <v>0</v>
      </c>
      <c r="NJ99" s="44">
        <f t="shared" si="3952"/>
        <v>0</v>
      </c>
      <c r="NK99" s="45">
        <f>'СДП (план)'!BI100</f>
        <v>0</v>
      </c>
      <c r="NL99" s="44">
        <f>'СДП (план)'!BJ100</f>
        <v>0</v>
      </c>
      <c r="NM99" s="44">
        <f t="shared" si="3953"/>
        <v>0</v>
      </c>
      <c r="NN99" s="44">
        <f t="shared" si="3954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761"/>
        <v>0</v>
      </c>
      <c r="NV99" s="44">
        <f t="shared" si="3762"/>
        <v>0</v>
      </c>
      <c r="NW99" s="44">
        <f t="shared" si="3763"/>
        <v>0</v>
      </c>
      <c r="NX99" s="44">
        <f t="shared" si="3955"/>
        <v>0</v>
      </c>
      <c r="NY99" s="44">
        <f t="shared" si="3956"/>
        <v>0</v>
      </c>
      <c r="NZ99" s="45">
        <f>'СДП (план)'!BK100</f>
        <v>0</v>
      </c>
      <c r="OA99" s="44">
        <f>'СДП (план)'!BL100</f>
        <v>0</v>
      </c>
      <c r="OB99" s="44">
        <f t="shared" si="3957"/>
        <v>0</v>
      </c>
      <c r="OC99" s="44">
        <f t="shared" si="3958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766"/>
        <v>0</v>
      </c>
      <c r="OK99" s="44">
        <f t="shared" si="3767"/>
        <v>0</v>
      </c>
      <c r="OL99" s="44">
        <f t="shared" si="3768"/>
        <v>0</v>
      </c>
      <c r="OM99" s="44">
        <f t="shared" si="3959"/>
        <v>0</v>
      </c>
      <c r="ON99" s="44">
        <f t="shared" si="3960"/>
        <v>0</v>
      </c>
      <c r="OO99" s="45">
        <f>'СДП (план)'!BM100</f>
        <v>0</v>
      </c>
      <c r="OP99" s="44">
        <f>'СДП (план)'!BN100</f>
        <v>0</v>
      </c>
      <c r="OQ99" s="44">
        <f t="shared" si="3961"/>
        <v>0</v>
      </c>
      <c r="OR99" s="44">
        <f t="shared" si="3962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771"/>
        <v>0</v>
      </c>
      <c r="OZ99" s="44">
        <f t="shared" si="3772"/>
        <v>0</v>
      </c>
      <c r="PA99" s="44">
        <f t="shared" si="3773"/>
        <v>0</v>
      </c>
      <c r="PB99" s="44">
        <f t="shared" si="3963"/>
        <v>0</v>
      </c>
      <c r="PC99" s="44">
        <f t="shared" si="3964"/>
        <v>0</v>
      </c>
      <c r="PD99" s="45">
        <f>'СДП (план)'!BO100</f>
        <v>0</v>
      </c>
      <c r="PE99" s="44">
        <f>'СДП (план)'!BP100</f>
        <v>0</v>
      </c>
      <c r="PF99" s="44">
        <f t="shared" si="3965"/>
        <v>0</v>
      </c>
      <c r="PG99" s="44">
        <f t="shared" si="3966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776"/>
        <v>0</v>
      </c>
      <c r="PO99" s="44">
        <f t="shared" si="3777"/>
        <v>0</v>
      </c>
      <c r="PP99" s="44">
        <f t="shared" si="3778"/>
        <v>0</v>
      </c>
      <c r="PQ99" s="44">
        <f t="shared" si="3967"/>
        <v>0</v>
      </c>
      <c r="PR99" s="44">
        <f t="shared" si="3968"/>
        <v>0</v>
      </c>
      <c r="PS99" s="45">
        <f>'СДП (план)'!BQ100</f>
        <v>0</v>
      </c>
      <c r="PT99" s="44">
        <f>'СДП (план)'!BR100</f>
        <v>0</v>
      </c>
      <c r="PU99" s="44">
        <f t="shared" si="3969"/>
        <v>0</v>
      </c>
      <c r="PV99" s="44">
        <f t="shared" si="3970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781"/>
        <v>0</v>
      </c>
      <c r="QD99" s="44">
        <f t="shared" si="3782"/>
        <v>0</v>
      </c>
      <c r="QE99" s="44">
        <f t="shared" si="3783"/>
        <v>0</v>
      </c>
      <c r="QF99" s="44">
        <f t="shared" si="3784"/>
        <v>0</v>
      </c>
      <c r="QG99" s="44">
        <f t="shared" si="3785"/>
        <v>0</v>
      </c>
      <c r="QH99" s="45">
        <f>'СДП (план)'!BS100</f>
        <v>0</v>
      </c>
      <c r="QI99" s="44">
        <f>'СДП (план)'!BT100</f>
        <v>0</v>
      </c>
      <c r="QJ99" s="44">
        <f t="shared" si="3971"/>
        <v>0</v>
      </c>
      <c r="QK99" s="44">
        <f t="shared" si="3972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787"/>
        <v>0</v>
      </c>
      <c r="QS99" s="44">
        <f t="shared" si="3788"/>
        <v>0</v>
      </c>
      <c r="QT99" s="44">
        <f t="shared" si="3789"/>
        <v>0</v>
      </c>
      <c r="QU99" s="44">
        <f t="shared" si="3790"/>
        <v>0</v>
      </c>
      <c r="QV99" s="44">
        <f t="shared" si="3543"/>
        <v>0</v>
      </c>
      <c r="QW99" s="45">
        <f>'СДП (план)'!BU100</f>
        <v>0</v>
      </c>
      <c r="QX99" s="44">
        <f>'СДП (план)'!BV100</f>
        <v>0</v>
      </c>
      <c r="QY99" s="44">
        <f t="shared" si="3973"/>
        <v>0</v>
      </c>
      <c r="QZ99" s="44">
        <f t="shared" si="3974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792"/>
        <v>0</v>
      </c>
      <c r="RH99" s="44">
        <f t="shared" si="3793"/>
        <v>0</v>
      </c>
      <c r="RI99" s="44">
        <f t="shared" si="3794"/>
        <v>0</v>
      </c>
      <c r="RJ99" s="44">
        <f t="shared" si="3795"/>
        <v>0</v>
      </c>
      <c r="RK99" s="44">
        <f t="shared" si="3550"/>
        <v>0</v>
      </c>
      <c r="RL99" s="45">
        <f>'СДП (план)'!BW100</f>
        <v>0</v>
      </c>
      <c r="RM99" s="44">
        <f>'СДП (план)'!BX100</f>
        <v>0</v>
      </c>
      <c r="RN99" s="44">
        <f t="shared" si="3975"/>
        <v>0</v>
      </c>
      <c r="RO99" s="44">
        <f t="shared" si="3976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797"/>
        <v>0</v>
      </c>
      <c r="RW99" s="44">
        <f t="shared" si="3798"/>
        <v>0</v>
      </c>
      <c r="RX99" s="44">
        <f t="shared" si="3799"/>
        <v>0</v>
      </c>
      <c r="RY99" s="44">
        <f t="shared" si="3977"/>
        <v>0</v>
      </c>
      <c r="RZ99" s="44">
        <f t="shared" si="3978"/>
        <v>0</v>
      </c>
      <c r="SA99" s="45">
        <f>'СДП (план)'!BY100</f>
        <v>0</v>
      </c>
      <c r="SB99" s="44">
        <f>'СДП (план)'!BZ100</f>
        <v>0</v>
      </c>
      <c r="SC99" s="44">
        <f t="shared" si="3979"/>
        <v>0</v>
      </c>
      <c r="SD99" s="44">
        <f t="shared" si="3980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02"/>
        <v>0</v>
      </c>
      <c r="SL99" s="44">
        <f t="shared" si="3803"/>
        <v>0</v>
      </c>
      <c r="SM99" s="44">
        <f t="shared" si="3804"/>
        <v>0</v>
      </c>
      <c r="SN99" s="44">
        <f t="shared" si="3981"/>
        <v>0</v>
      </c>
      <c r="SO99" s="44">
        <f t="shared" si="3982"/>
        <v>0</v>
      </c>
      <c r="SP99" s="45">
        <f>'СДП (план)'!CA100</f>
        <v>0</v>
      </c>
      <c r="SQ99" s="44">
        <f>'СДП (план)'!CB100</f>
        <v>0</v>
      </c>
      <c r="SR99" s="44">
        <f t="shared" si="3983"/>
        <v>0</v>
      </c>
      <c r="SS99" s="44">
        <f t="shared" si="3984"/>
        <v>0</v>
      </c>
      <c r="ST99" s="44"/>
      <c r="SU99" s="44"/>
      <c r="SV99" s="44"/>
      <c r="SW99" s="44"/>
      <c r="SX99" s="44"/>
      <c r="SY99" s="44"/>
      <c r="SZ99" s="44">
        <f t="shared" si="3807"/>
        <v>0</v>
      </c>
      <c r="TA99" s="44">
        <f t="shared" si="3808"/>
        <v>0</v>
      </c>
      <c r="TB99" s="44">
        <f t="shared" si="3809"/>
        <v>0</v>
      </c>
      <c r="TC99" s="44">
        <f t="shared" si="3985"/>
        <v>0</v>
      </c>
      <c r="TD99" s="44">
        <f t="shared" si="3986"/>
        <v>0</v>
      </c>
      <c r="TE99" s="45">
        <f>'СДП (план)'!CC100</f>
        <v>0</v>
      </c>
      <c r="TF99" s="44">
        <f>'СДП (план)'!CD100</f>
        <v>0</v>
      </c>
      <c r="TG99" s="44">
        <f t="shared" si="3987"/>
        <v>0</v>
      </c>
      <c r="TH99" s="44">
        <f t="shared" si="3988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12"/>
        <v>0</v>
      </c>
      <c r="TP99" s="44">
        <f t="shared" si="3813"/>
        <v>0</v>
      </c>
      <c r="TQ99" s="44">
        <f t="shared" si="3814"/>
        <v>0</v>
      </c>
      <c r="TR99" s="44">
        <f t="shared" si="3989"/>
        <v>0</v>
      </c>
      <c r="TS99" s="44">
        <f t="shared" si="3990"/>
        <v>0</v>
      </c>
      <c r="TT99" s="47">
        <f>'СДП (план)'!CE100</f>
        <v>0</v>
      </c>
      <c r="TU99" s="47">
        <f>'СДП (план)'!CF100</f>
        <v>0</v>
      </c>
      <c r="TV99" s="44">
        <f t="shared" si="3991"/>
        <v>0</v>
      </c>
      <c r="TW99" s="44">
        <f t="shared" si="3992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17"/>
        <v>0</v>
      </c>
      <c r="UE99" s="44">
        <f t="shared" si="3818"/>
        <v>0</v>
      </c>
      <c r="UF99" s="44">
        <f t="shared" si="3819"/>
        <v>0</v>
      </c>
      <c r="UG99" s="44">
        <f t="shared" si="3993"/>
        <v>0</v>
      </c>
      <c r="UH99" s="44">
        <f t="shared" si="3994"/>
        <v>0</v>
      </c>
      <c r="UI99" s="45">
        <f>'СДП (план)'!CG100</f>
        <v>0</v>
      </c>
      <c r="UJ99" s="44">
        <f>'СДП (план)'!CH100</f>
        <v>0</v>
      </c>
      <c r="UK99" s="44">
        <f t="shared" si="3995"/>
        <v>0</v>
      </c>
      <c r="UL99" s="44">
        <f t="shared" si="3996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22"/>
        <v>0</v>
      </c>
      <c r="UT99" s="44">
        <f t="shared" si="3823"/>
        <v>0</v>
      </c>
      <c r="UU99" s="44">
        <f t="shared" si="3824"/>
        <v>0</v>
      </c>
      <c r="UV99" s="44">
        <f t="shared" si="3997"/>
        <v>0</v>
      </c>
      <c r="UW99" s="44">
        <f t="shared" si="3998"/>
        <v>0</v>
      </c>
      <c r="UX99" s="45">
        <f>'СДП (план)'!CI100</f>
        <v>0</v>
      </c>
      <c r="UY99" s="44">
        <f>'СДП (план)'!CJ100</f>
        <v>0</v>
      </c>
      <c r="UZ99" s="44">
        <f t="shared" si="3999"/>
        <v>0</v>
      </c>
      <c r="VA99" s="44">
        <f t="shared" si="4000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27"/>
        <v>0</v>
      </c>
      <c r="VI99" s="44">
        <f t="shared" si="3828"/>
        <v>0</v>
      </c>
      <c r="VJ99" s="44">
        <f t="shared" si="3829"/>
        <v>0</v>
      </c>
      <c r="VK99" s="44">
        <f t="shared" si="3830"/>
        <v>0</v>
      </c>
      <c r="VL99" s="44">
        <f t="shared" si="3831"/>
        <v>0</v>
      </c>
      <c r="VM99" s="45">
        <f>'СДП (план)'!CK100</f>
        <v>0</v>
      </c>
      <c r="VN99" s="44">
        <f>'СДП (план)'!CL100</f>
        <v>0</v>
      </c>
      <c r="VO99" s="44">
        <f t="shared" si="4001"/>
        <v>0</v>
      </c>
      <c r="VP99" s="44">
        <f t="shared" si="4002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33"/>
        <v>0</v>
      </c>
      <c r="VX99" s="44">
        <f t="shared" si="3834"/>
        <v>0</v>
      </c>
      <c r="VY99" s="44">
        <f t="shared" si="3835"/>
        <v>0</v>
      </c>
      <c r="VZ99" s="44">
        <f t="shared" si="4003"/>
        <v>0</v>
      </c>
      <c r="WA99" s="44">
        <f t="shared" si="4004"/>
        <v>0</v>
      </c>
      <c r="WB99" s="45">
        <f>'СДП (план)'!CM100</f>
        <v>0</v>
      </c>
      <c r="WC99" s="44">
        <f>'СДП (план)'!CN100</f>
        <v>0</v>
      </c>
      <c r="WD99" s="44">
        <f t="shared" si="4005"/>
        <v>0</v>
      </c>
      <c r="WE99" s="44">
        <f t="shared" si="4006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838"/>
        <v>0</v>
      </c>
      <c r="WM99" s="44">
        <f t="shared" si="3839"/>
        <v>0</v>
      </c>
      <c r="WN99" s="44">
        <f t="shared" si="3840"/>
        <v>0</v>
      </c>
      <c r="WO99" s="44">
        <f t="shared" si="4007"/>
        <v>0</v>
      </c>
      <c r="WP99" s="44">
        <f t="shared" si="4008"/>
        <v>0</v>
      </c>
      <c r="WQ99" s="45">
        <f>'СДП (план)'!CO100</f>
        <v>0</v>
      </c>
      <c r="WR99" s="44">
        <f>'СДП (план)'!CP100</f>
        <v>0</v>
      </c>
      <c r="WS99" s="44">
        <f t="shared" si="4009"/>
        <v>0</v>
      </c>
      <c r="WT99" s="44">
        <f t="shared" si="4010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843"/>
        <v>0</v>
      </c>
      <c r="XB99" s="44">
        <f t="shared" si="3844"/>
        <v>0</v>
      </c>
      <c r="XC99" s="44">
        <f t="shared" si="3845"/>
        <v>0</v>
      </c>
      <c r="XD99" s="44">
        <f t="shared" si="4011"/>
        <v>0</v>
      </c>
      <c r="XE99" s="44">
        <f t="shared" si="4012"/>
        <v>0</v>
      </c>
      <c r="XF99" s="45">
        <f>'СДП (план)'!CQ100</f>
        <v>0</v>
      </c>
      <c r="XG99" s="44">
        <f>'СДП (план)'!CR100</f>
        <v>0</v>
      </c>
      <c r="XH99" s="44">
        <f t="shared" si="4013"/>
        <v>0</v>
      </c>
      <c r="XI99" s="44">
        <f t="shared" si="4014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848"/>
        <v>0</v>
      </c>
      <c r="XQ99" s="44">
        <f t="shared" si="3849"/>
        <v>0</v>
      </c>
      <c r="XR99" s="44">
        <f t="shared" si="3850"/>
        <v>0</v>
      </c>
      <c r="XS99" s="44">
        <f t="shared" si="4015"/>
        <v>0</v>
      </c>
      <c r="XT99" s="44">
        <f t="shared" si="4016"/>
        <v>0</v>
      </c>
      <c r="XU99" s="5">
        <f>'СДП (план)'!CS100</f>
        <v>0</v>
      </c>
      <c r="XV99" s="3">
        <f>'СДП (план)'!CT100</f>
        <v>0</v>
      </c>
      <c r="XW99" s="44">
        <f t="shared" si="4017"/>
        <v>0</v>
      </c>
      <c r="XX99" s="44">
        <f t="shared" si="4018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853"/>
        <v>0</v>
      </c>
      <c r="YF99" s="44">
        <f t="shared" si="3854"/>
        <v>0</v>
      </c>
      <c r="YG99" s="44">
        <f t="shared" si="3855"/>
        <v>0</v>
      </c>
      <c r="YH99" s="44">
        <f t="shared" si="4019"/>
        <v>0</v>
      </c>
      <c r="YI99" s="44">
        <f t="shared" si="4020"/>
        <v>0</v>
      </c>
      <c r="YJ99" s="3">
        <f>'СДП (план)'!CU100</f>
        <v>0</v>
      </c>
      <c r="YK99" s="3">
        <f>'СДП (план)'!CV100</f>
        <v>0</v>
      </c>
      <c r="YL99" s="44">
        <f t="shared" si="4021"/>
        <v>0</v>
      </c>
      <c r="YM99" s="44">
        <f t="shared" si="4022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858"/>
        <v>0</v>
      </c>
      <c r="YU99" s="44">
        <f t="shared" si="3859"/>
        <v>0</v>
      </c>
      <c r="YV99" s="44">
        <f t="shared" si="3860"/>
        <v>0</v>
      </c>
      <c r="YW99" s="44">
        <f t="shared" si="4023"/>
        <v>0</v>
      </c>
      <c r="YX99" s="44">
        <f t="shared" si="4024"/>
        <v>0</v>
      </c>
      <c r="YY99" s="44">
        <f>'СДП (план)'!CW100</f>
        <v>0</v>
      </c>
      <c r="YZ99" s="44">
        <f>'СДП (план)'!CX100</f>
        <v>0</v>
      </c>
      <c r="ZA99" s="44">
        <f t="shared" si="4025"/>
        <v>0</v>
      </c>
      <c r="ZB99" s="44">
        <f t="shared" si="4026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863"/>
        <v>0</v>
      </c>
      <c r="ZJ99" s="44">
        <f t="shared" si="3864"/>
        <v>0</v>
      </c>
      <c r="ZK99" s="44">
        <f t="shared" si="3865"/>
        <v>0</v>
      </c>
      <c r="ZL99" s="44">
        <f t="shared" si="3866"/>
        <v>0</v>
      </c>
      <c r="ZM99" s="44">
        <f t="shared" si="3648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>SUM(HB99,DA99,AS99,BW99,AD99,BH99,O99,NK99,LC99,LR99,NZ99,ET99,FI99,HQ99,JJ99,MG99,MV99,TT99,IF99,IU99,JY99,DP99,EE99,WQ99,WB99,UI99,UX99,RL99,TE99,VM99,OO99,PD99,PS99,QH99,FX99,QW99,GM99,SP99,XF99,XU99,SA99,CL99,KN99,YJ99,YY99)</f>
        <v>0</v>
      </c>
      <c r="AAD99" s="49">
        <f>SUM(HC99,DB99,AT99,BX99,AE99,BI99,P99,NL99,LD99,LS99,OA99,EU99,FJ99,HR99,JK99,MH99,MW99,TU99,IG99,IV99,JZ99,DQ99,EF99,WR99,WC99,UJ99,UY99,RM99,TF99,VN99,OP99,PE99,PT99,QI99,FY99,QX99,GN99,SQ99,XG99,XV99,SB99,CM99,KO99,YK99,YZ99)</f>
        <v>0</v>
      </c>
      <c r="AAE99" s="49">
        <f>SUM(HD99,DC99,AU99,BY99,AF99,BJ99,Q99,NM99,LE99,LT99,OB99,EV99,FK99,HS99,JL99,MI99,MX99,TV99,IH99,IW99,KA99,DR99,EG99,WS99,WD99,UK99,UZ99,RN99,TG99,VO99,OQ99,PF99,PU99,QJ99,FZ99,QY99,GO99,SR99,XH99,XW99,SC99,CN99,KP99,YL99,ZA99)</f>
        <v>0</v>
      </c>
      <c r="AAF99" s="49">
        <f>SUM(HE99,DD99,AV99,BZ99,AG99,BK99,R99,NN99,LF99,LU99,OC99,EW99,FL99,HT99,JM99,MJ99,MY99,TW99,II99,IX99,KB99,DS99,EH99,WT99,WE99,UL99,VA99,RO99,TH99,VP99,OR99,PG99,PV99,QK99,GA99,QZ99,GP99,SS99,XI99,XX99,SD99,CO99,KQ99,YM99,ZB99)</f>
        <v>0</v>
      </c>
      <c r="AAG99" s="49">
        <f>SUM(HF99,DE99,AW99,CA99,AH99,BL99,S99,NO99,LG99,LV99,OD99,EX99,FM99,HU99,JN99,MK99,MZ99,TX99,IJ99,IY99,KC99,DT99,EI99,WU99,WF99,UM99,VB99,RP99,TI99,VQ99,OS99,PH99,PW99,QL99,GB99,RA99,GQ99,ST99,XJ99,XY99,SE99,CP99,KR99,YN99,ZC99)</f>
        <v>5</v>
      </c>
      <c r="AAH99" s="49">
        <f>SUM(HG99,DF99,AX99,CB99,AI99,BM99,T99,NP99,LH99,LW99,OE99,EY99,FN99,HV99,JO99,ML99,NA99,TY99,IK99,IZ99,KD99,DU99,EJ99,WV99,WG99,UN99,VC99,RQ99,TJ99,VR99,OT99,PI99,PX99,QM99,GC99,RB99,GR99,SU99,XK99,XZ99,SF99,CQ99,KS99,YO99,ZD99)</f>
        <v>98897.4</v>
      </c>
      <c r="AAI99" s="49">
        <f>SUM(HH99,DG99,AY99,CC99,AJ99,BN99,U99,NQ99,LI99,LX99,OF99,EZ99,FO99,HW99,JP99,MM99,NB99,TZ99,IL99,JA99,KE99,DV99,EK99,WW99,WH99,UO99,VD99,RR99,TK99,VS99,OU99,PJ99,PY99,QN99,GD99,RC99,GS99,SV99,XL99,YA99,SG99,CR99,KT99,YP99,ZE99)</f>
        <v>31</v>
      </c>
      <c r="AAJ99" s="49">
        <f>SUM(HI99,DH99,AZ99,CD99,AK99,BO99,V99,NR99,LJ99,LY99,OG99,FA99,FP99,HX99,JQ99,MN99,NC99,UA99,IM99,JB99,KF99,DW99,EL99,WX99,WI99,UP99,VE99,RS99,TL99,VT99,OV99,PK99,PZ99,QO99,GE99,RD99,GT99,SW99,XM99,YB99,SH99,CS99,KU99,YQ99,ZF99)</f>
        <v>1</v>
      </c>
      <c r="AAK99" s="49">
        <f>SUM(HJ99,DI99,BA99,CE99,AL99,BP99,W99,NS99,LK99,LZ99,OH99,FB99,FQ99,HY99,JR99,MO99,ND99,UB99,IN99,JC99,KG99,DX99,EM99,WY99,WJ99,UQ99,VF99,RT99,TM99,VU99,OW99,PL99,QA99,QP99,GF99,RE99,GU99,SX99,XN99,YC99,SI99,CT99,KV99,YR99,ZG99)</f>
        <v>19779.48</v>
      </c>
      <c r="AAL99" s="49">
        <f>SUM(HK99,DJ99,BB99,CF99,AM99,BQ99,X99,NT99,LL99,MA99,OI99,FC99,FR99,HZ99,JS99,MP99,NE99,UC99,IO99,JD99,KH99,DY99,EN99,WZ99,WK99,UR99,VG99,RU99,TN99,VV99,OX99,PM99,QB99,QQ99,GG99,RF99,GV99,SY99,XO99,YD99,SJ99,CU99,KW99,YS99,ZH99)</f>
        <v>5</v>
      </c>
      <c r="AAM99" s="49">
        <f>SUM(HL99,DK99,BC99,CG99,AN99,BR99,Y99,NU99,LM99,MB99,OJ99,FD99,FS99,IA99,JT99,MQ99,NF99,UD99,IP99,JE99,KI99,DZ99,EO99,XA99,WL99,US99,VH99,RV99,TO99,VW99,OY99,PN99,QC99,QR99,GH99,RG99,GW99,SZ99,XP99,YE99,SK99,CV99,KX99,YT99,ZI99)</f>
        <v>0</v>
      </c>
      <c r="AAN99" s="49">
        <f>SUM(HM99,DL99,BD99,CH99,AO99,BS99,Z99,NV99,LN99,MC99,OK99,FE99,FT99,IB99,JU99,MR99,NG99,UE99,IQ99,JF99,KJ99,EA99,EP99,XB99,WM99,UT99,VI99,RW99,TP99,VX99,OZ99,PO99,QD99,QS99,GI99,RH99,GX99,TA99,XQ99,YF99,SL99,CW99,KY99,YU99,ZJ99)</f>
        <v>0</v>
      </c>
      <c r="AAO99" s="49">
        <f>SUM(HN99,DM99,BE99,CI99,AP99,BT99,AA99,NW99,LO99,MD99,OL99,FF99,FU99,IC99,JV99,MS99,NH99,UF99,IR99,JG99,KK99,EB99,EQ99,XC99,WN99,UU99,VJ99,RX99,TQ99,VY99,PA99,PP99,QE99,QT99,GJ99,RI99,GY99,TB99,XR99,YG99,SM99,CX99,KZ99,YV99,ZK99)</f>
        <v>4.6999999999999993</v>
      </c>
      <c r="AAP99" s="44">
        <f t="shared" si="3867"/>
        <v>5</v>
      </c>
      <c r="AAQ99" s="44">
        <f t="shared" si="3868"/>
        <v>98897.4</v>
      </c>
    </row>
    <row r="100" spans="1:719" s="33" customFormat="1" ht="10.5" customHeight="1" x14ac:dyDescent="0.25">
      <c r="A100" s="213"/>
      <c r="B100" s="247">
        <v>72</v>
      </c>
      <c r="C100" s="248" t="s">
        <v>663</v>
      </c>
      <c r="D100" s="398" t="s">
        <v>733</v>
      </c>
      <c r="E100" s="170">
        <v>15030</v>
      </c>
      <c r="F100" s="347">
        <v>2.29</v>
      </c>
      <c r="G100" s="319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45">
        <f>'СДП (план)'!O101</f>
        <v>0</v>
      </c>
      <c r="P100" s="45">
        <f>'СДП (план)'!P101</f>
        <v>0</v>
      </c>
      <c r="Q100" s="44">
        <f t="shared" si="3873"/>
        <v>0</v>
      </c>
      <c r="R100" s="44">
        <f t="shared" si="3874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651"/>
        <v>0</v>
      </c>
      <c r="Z100" s="44">
        <f t="shared" si="3652"/>
        <v>0</v>
      </c>
      <c r="AA100" s="44">
        <f t="shared" si="3653"/>
        <v>0</v>
      </c>
      <c r="AB100" s="44">
        <f t="shared" si="3654"/>
        <v>0</v>
      </c>
      <c r="AC100" s="44">
        <f t="shared" si="3655"/>
        <v>0</v>
      </c>
      <c r="AD100" s="169">
        <f>'СДП (план)'!Q101</f>
        <v>0</v>
      </c>
      <c r="AE100" s="169">
        <f>'СДП (план)'!R101</f>
        <v>0</v>
      </c>
      <c r="AF100" s="44">
        <f t="shared" si="3875"/>
        <v>0</v>
      </c>
      <c r="AG100" s="44">
        <f t="shared" si="3876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50"/>
        <v>0</v>
      </c>
      <c r="AO100" s="44">
        <f t="shared" si="3351"/>
        <v>0</v>
      </c>
      <c r="AP100" s="44">
        <f t="shared" si="3352"/>
        <v>0</v>
      </c>
      <c r="AQ100" s="44">
        <f t="shared" si="3353"/>
        <v>0</v>
      </c>
      <c r="AR100" s="44">
        <f t="shared" si="3354"/>
        <v>0</v>
      </c>
      <c r="AS100" s="45">
        <f>'СДП (план)'!S101</f>
        <v>0</v>
      </c>
      <c r="AT100" s="44">
        <f>'СДП (план)'!T101</f>
        <v>0</v>
      </c>
      <c r="AU100" s="44">
        <f t="shared" si="3877"/>
        <v>0</v>
      </c>
      <c r="AV100" s="44">
        <f t="shared" si="3878"/>
        <v>0</v>
      </c>
      <c r="AW100" s="44">
        <f>VLOOKUP($C100,факт!$D$8:$JF$250,3,0)</f>
        <v>0</v>
      </c>
      <c r="AX100" s="44">
        <f>VLOOKUP($C100,факт!$D$8:$JF$250,4,0)</f>
        <v>0</v>
      </c>
      <c r="AY100" s="44">
        <f>VLOOKUP($C100,факт!$D$8:$JF$250,5,0)</f>
        <v>0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657"/>
        <v>0</v>
      </c>
      <c r="BD100" s="44">
        <f t="shared" si="3658"/>
        <v>0</v>
      </c>
      <c r="BE100" s="44">
        <f t="shared" si="3659"/>
        <v>0</v>
      </c>
      <c r="BF100" s="44">
        <f t="shared" si="3660"/>
        <v>0</v>
      </c>
      <c r="BG100" s="44">
        <f t="shared" si="3361"/>
        <v>0</v>
      </c>
      <c r="BH100" s="104">
        <f>'СДП (план)'!U101</f>
        <v>0</v>
      </c>
      <c r="BI100" s="3">
        <f>'СДП (план)'!V101</f>
        <v>0</v>
      </c>
      <c r="BJ100" s="44">
        <f t="shared" si="3879"/>
        <v>0</v>
      </c>
      <c r="BK100" s="44">
        <f t="shared" si="3880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663"/>
        <v>0</v>
      </c>
      <c r="BS100" s="44">
        <f t="shared" si="3664"/>
        <v>0</v>
      </c>
      <c r="BT100" s="44">
        <f t="shared" si="3665"/>
        <v>0</v>
      </c>
      <c r="BU100" s="44">
        <f>SUM(BL100-BJ100)</f>
        <v>0</v>
      </c>
      <c r="BV100" s="44">
        <f>SUM(BM100-BK100)</f>
        <v>0</v>
      </c>
      <c r="BW100" s="45">
        <f>'СДП (план)'!W101</f>
        <v>0</v>
      </c>
      <c r="BX100" s="44">
        <f>'СДП (план)'!X101</f>
        <v>0</v>
      </c>
      <c r="BY100" s="44">
        <f t="shared" si="3881"/>
        <v>0</v>
      </c>
      <c r="BZ100" s="44">
        <f t="shared" si="3882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667"/>
        <v>0</v>
      </c>
      <c r="CH100" s="44">
        <f t="shared" si="3668"/>
        <v>0</v>
      </c>
      <c r="CI100" s="44">
        <f t="shared" si="3669"/>
        <v>0</v>
      </c>
      <c r="CJ100" s="44">
        <f t="shared" si="3883"/>
        <v>0</v>
      </c>
      <c r="CK100" s="44">
        <f t="shared" si="3884"/>
        <v>0</v>
      </c>
      <c r="CL100" s="47">
        <f>'СДП (план)'!Y101</f>
        <v>0</v>
      </c>
      <c r="CM100" s="44">
        <f>'СДП (план)'!Z101</f>
        <v>0</v>
      </c>
      <c r="CN100" s="44">
        <f t="shared" si="3885"/>
        <v>0</v>
      </c>
      <c r="CO100" s="44">
        <f t="shared" si="3886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672"/>
        <v>0</v>
      </c>
      <c r="CW100" s="44">
        <f t="shared" si="3673"/>
        <v>0</v>
      </c>
      <c r="CX100" s="44">
        <f t="shared" si="3674"/>
        <v>0</v>
      </c>
      <c r="CY100" s="44">
        <f t="shared" si="3887"/>
        <v>0</v>
      </c>
      <c r="CZ100" s="44">
        <f t="shared" si="3888"/>
        <v>0</v>
      </c>
      <c r="DA100" s="46">
        <f>'СДП (план)'!AA101</f>
        <v>0</v>
      </c>
      <c r="DB100" s="46">
        <f>'СДП (план)'!AB101</f>
        <v>0</v>
      </c>
      <c r="DC100" s="44">
        <f t="shared" si="3889"/>
        <v>0</v>
      </c>
      <c r="DD100" s="44">
        <f t="shared" si="3890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677"/>
        <v>0</v>
      </c>
      <c r="DL100" s="44">
        <f t="shared" si="3678"/>
        <v>0</v>
      </c>
      <c r="DM100" s="44">
        <f t="shared" si="3679"/>
        <v>0</v>
      </c>
      <c r="DN100" s="44">
        <f t="shared" si="3891"/>
        <v>0</v>
      </c>
      <c r="DO100" s="44">
        <f t="shared" si="3892"/>
        <v>0</v>
      </c>
      <c r="DP100" s="5">
        <f>'СДП (план)'!AC101</f>
        <v>0</v>
      </c>
      <c r="DQ100" s="3">
        <f>'СДП (план)'!AD101</f>
        <v>0</v>
      </c>
      <c r="DR100" s="44">
        <f t="shared" si="3893"/>
        <v>0</v>
      </c>
      <c r="DS100" s="44">
        <f t="shared" si="3894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682"/>
        <v>0</v>
      </c>
      <c r="EA100" s="44">
        <f t="shared" si="3683"/>
        <v>0</v>
      </c>
      <c r="EB100" s="44">
        <f t="shared" si="3684"/>
        <v>0</v>
      </c>
      <c r="EC100" s="44">
        <f t="shared" si="3895"/>
        <v>0</v>
      </c>
      <c r="ED100" s="44">
        <f t="shared" si="3896"/>
        <v>0</v>
      </c>
      <c r="EE100" s="44">
        <f>'СДП (план)'!CY101</f>
        <v>0</v>
      </c>
      <c r="EF100" s="44">
        <f>'СДП (план)'!CZ101</f>
        <v>0</v>
      </c>
      <c r="EG100" s="44">
        <f t="shared" si="3897"/>
        <v>0</v>
      </c>
      <c r="EH100" s="44">
        <f t="shared" si="3898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899"/>
        <v>0</v>
      </c>
      <c r="EW100" s="44">
        <f t="shared" si="3900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689"/>
        <v>0</v>
      </c>
      <c r="FE100" s="44">
        <f t="shared" si="3690"/>
        <v>0</v>
      </c>
      <c r="FF100" s="44">
        <f t="shared" si="3691"/>
        <v>0</v>
      </c>
      <c r="FG100" s="44">
        <f t="shared" si="3692"/>
        <v>0</v>
      </c>
      <c r="FH100" s="44">
        <f t="shared" si="3403"/>
        <v>0</v>
      </c>
      <c r="FI100" s="5">
        <f>'СДП (план)'!AG101</f>
        <v>0</v>
      </c>
      <c r="FJ100" s="3">
        <f>'СДП (план)'!AH101</f>
        <v>0</v>
      </c>
      <c r="FK100" s="44">
        <f t="shared" si="3901"/>
        <v>0</v>
      </c>
      <c r="FL100" s="44">
        <f t="shared" si="3902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694"/>
        <v>0</v>
      </c>
      <c r="FT100" s="44">
        <f t="shared" si="3695"/>
        <v>0</v>
      </c>
      <c r="FU100" s="44">
        <f t="shared" si="3696"/>
        <v>0</v>
      </c>
      <c r="FV100" s="44">
        <f t="shared" si="3697"/>
        <v>0</v>
      </c>
      <c r="FW100" s="44">
        <f t="shared" si="3698"/>
        <v>0</v>
      </c>
      <c r="FX100" s="5">
        <f>'СДП (план)'!AI101</f>
        <v>0</v>
      </c>
      <c r="FY100" s="3">
        <f>'СДП (план)'!AJ101</f>
        <v>0</v>
      </c>
      <c r="FZ100" s="44">
        <f t="shared" si="3903"/>
        <v>0</v>
      </c>
      <c r="GA100" s="44">
        <f t="shared" si="3904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13"/>
        <v>0</v>
      </c>
      <c r="GI100" s="44">
        <f t="shared" si="3414"/>
        <v>0</v>
      </c>
      <c r="GJ100" s="44">
        <f t="shared" si="3415"/>
        <v>0</v>
      </c>
      <c r="GK100" s="44">
        <f t="shared" si="3416"/>
        <v>0</v>
      </c>
      <c r="GL100" s="44">
        <f t="shared" si="3417"/>
        <v>0</v>
      </c>
      <c r="GM100" s="45">
        <f>'СДП (план)'!AK101</f>
        <v>0</v>
      </c>
      <c r="GN100" s="44">
        <f>'СДП (план)'!AL101</f>
        <v>0</v>
      </c>
      <c r="GO100" s="44">
        <f t="shared" si="3905"/>
        <v>0</v>
      </c>
      <c r="GP100" s="44">
        <f t="shared" si="3906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01"/>
        <v>0</v>
      </c>
      <c r="GX100" s="44">
        <f t="shared" si="3702"/>
        <v>0</v>
      </c>
      <c r="GY100" s="44">
        <f t="shared" si="3703"/>
        <v>0</v>
      </c>
      <c r="GZ100" s="44">
        <f t="shared" si="3907"/>
        <v>0</v>
      </c>
      <c r="HA100" s="44">
        <f t="shared" si="3908"/>
        <v>0</v>
      </c>
      <c r="HB100" s="46">
        <f>'СДП (план)'!AM101</f>
        <v>0</v>
      </c>
      <c r="HC100" s="141">
        <f>'СДП (план)'!AN101</f>
        <v>0</v>
      </c>
      <c r="HD100" s="44">
        <f t="shared" si="3909"/>
        <v>0</v>
      </c>
      <c r="HE100" s="44">
        <f t="shared" si="3910"/>
        <v>0</v>
      </c>
      <c r="HF100" s="44"/>
      <c r="HG100" s="44"/>
      <c r="HH100" s="44"/>
      <c r="HI100" s="44"/>
      <c r="HJ100" s="44"/>
      <c r="HK100" s="44"/>
      <c r="HL100" s="44">
        <f t="shared" si="3706"/>
        <v>0</v>
      </c>
      <c r="HM100" s="44">
        <f t="shared" si="3707"/>
        <v>0</v>
      </c>
      <c r="HN100" s="44">
        <f t="shared" si="3708"/>
        <v>0</v>
      </c>
      <c r="HO100" s="44">
        <f t="shared" si="3911"/>
        <v>0</v>
      </c>
      <c r="HP100" s="44">
        <f t="shared" si="3912"/>
        <v>0</v>
      </c>
      <c r="HQ100" s="45">
        <f>'СДП (план)'!AO101</f>
        <v>0</v>
      </c>
      <c r="HR100" s="44">
        <f>'СДП (план)'!AP101</f>
        <v>0</v>
      </c>
      <c r="HS100" s="44">
        <f t="shared" si="3913"/>
        <v>0</v>
      </c>
      <c r="HT100" s="44">
        <f t="shared" si="3914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11"/>
        <v>0</v>
      </c>
      <c r="IB100" s="44">
        <f t="shared" si="3712"/>
        <v>0</v>
      </c>
      <c r="IC100" s="44">
        <f t="shared" si="3713"/>
        <v>0</v>
      </c>
      <c r="ID100" s="44">
        <f t="shared" si="3915"/>
        <v>0</v>
      </c>
      <c r="IE100" s="44">
        <f t="shared" si="3916"/>
        <v>0</v>
      </c>
      <c r="IF100" s="45">
        <f>'СДП (план)'!AQ101</f>
        <v>0</v>
      </c>
      <c r="IG100" s="44">
        <f>'СДП (план)'!AR101</f>
        <v>0</v>
      </c>
      <c r="IH100" s="44">
        <f t="shared" si="3917"/>
        <v>0</v>
      </c>
      <c r="II100" s="44">
        <f t="shared" si="3918"/>
        <v>0</v>
      </c>
      <c r="IJ100" s="44"/>
      <c r="IK100" s="44"/>
      <c r="IL100" s="44"/>
      <c r="IM100" s="44"/>
      <c r="IN100" s="44"/>
      <c r="IO100" s="44"/>
      <c r="IP100" s="44">
        <f t="shared" si="3716"/>
        <v>0</v>
      </c>
      <c r="IQ100" s="44">
        <f t="shared" si="3717"/>
        <v>0</v>
      </c>
      <c r="IR100" s="44">
        <f t="shared" si="3718"/>
        <v>0</v>
      </c>
      <c r="IS100" s="44">
        <f t="shared" si="3919"/>
        <v>0</v>
      </c>
      <c r="IT100" s="44">
        <f t="shared" si="3920"/>
        <v>0</v>
      </c>
      <c r="IU100" s="45">
        <f>'СДП (план)'!AS101</f>
        <v>0</v>
      </c>
      <c r="IV100" s="44">
        <f>'СДП (план)'!AT101</f>
        <v>0</v>
      </c>
      <c r="IW100" s="44">
        <f t="shared" si="3921"/>
        <v>0</v>
      </c>
      <c r="IX100" s="44">
        <f t="shared" si="3922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21"/>
        <v>0</v>
      </c>
      <c r="JF100" s="44">
        <f t="shared" si="3722"/>
        <v>0</v>
      </c>
      <c r="JG100" s="44">
        <f t="shared" si="3723"/>
        <v>0</v>
      </c>
      <c r="JH100" s="44">
        <f t="shared" si="3923"/>
        <v>0</v>
      </c>
      <c r="JI100" s="44">
        <f t="shared" si="3924"/>
        <v>0</v>
      </c>
      <c r="JJ100" s="5">
        <f>'СДП (план)'!AU101</f>
        <v>0</v>
      </c>
      <c r="JK100" s="3">
        <f>'СДП (план)'!AV101</f>
        <v>0</v>
      </c>
      <c r="JL100" s="44">
        <f t="shared" si="3925"/>
        <v>0</v>
      </c>
      <c r="JM100" s="44">
        <f t="shared" si="3926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26"/>
        <v>0</v>
      </c>
      <c r="JU100" s="44">
        <f t="shared" si="3727"/>
        <v>0</v>
      </c>
      <c r="JV100" s="44">
        <f t="shared" si="3728"/>
        <v>0</v>
      </c>
      <c r="JW100" s="44">
        <f t="shared" si="3927"/>
        <v>0</v>
      </c>
      <c r="JX100" s="44">
        <f t="shared" si="3928"/>
        <v>0</v>
      </c>
      <c r="JY100" s="5">
        <f>'СДП (план)'!AW101</f>
        <v>0</v>
      </c>
      <c r="JZ100" s="3">
        <f>'СДП (план)'!AX101</f>
        <v>0</v>
      </c>
      <c r="KA100" s="44">
        <f t="shared" si="3929"/>
        <v>0</v>
      </c>
      <c r="KB100" s="44">
        <f t="shared" si="3930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31"/>
        <v>0</v>
      </c>
      <c r="KJ100" s="44">
        <f t="shared" si="3732"/>
        <v>0</v>
      </c>
      <c r="KK100" s="44">
        <f t="shared" si="3733"/>
        <v>0</v>
      </c>
      <c r="KL100" s="44">
        <f t="shared" si="3931"/>
        <v>0</v>
      </c>
      <c r="KM100" s="44">
        <f t="shared" si="3932"/>
        <v>0</v>
      </c>
      <c r="KN100" s="5">
        <f>'СДП (план)'!AY101</f>
        <v>0</v>
      </c>
      <c r="KO100" s="3">
        <f>'СДП (план)'!AZ101</f>
        <v>0</v>
      </c>
      <c r="KP100" s="44">
        <f t="shared" si="3933"/>
        <v>0</v>
      </c>
      <c r="KQ100" s="44">
        <f t="shared" si="3934"/>
        <v>0</v>
      </c>
      <c r="KR100" s="44"/>
      <c r="KS100" s="44"/>
      <c r="KT100" s="44"/>
      <c r="KU100" s="44"/>
      <c r="KV100" s="44"/>
      <c r="KW100" s="44"/>
      <c r="KX100" s="44">
        <f t="shared" si="3736"/>
        <v>0</v>
      </c>
      <c r="KY100" s="44">
        <f t="shared" si="3737"/>
        <v>0</v>
      </c>
      <c r="KZ100" s="44">
        <f t="shared" si="3738"/>
        <v>0</v>
      </c>
      <c r="LA100" s="44">
        <f t="shared" si="3935"/>
        <v>0</v>
      </c>
      <c r="LB100" s="44">
        <f t="shared" si="3936"/>
        <v>0</v>
      </c>
      <c r="LC100" s="45">
        <f>'СДП (план)'!BA101</f>
        <v>0</v>
      </c>
      <c r="LD100" s="44">
        <f>'СДП (план)'!BB101</f>
        <v>0</v>
      </c>
      <c r="LE100" s="44">
        <f t="shared" si="3937"/>
        <v>0</v>
      </c>
      <c r="LF100" s="44">
        <f t="shared" si="3938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741"/>
        <v>0</v>
      </c>
      <c r="LN100" s="44">
        <f t="shared" si="3742"/>
        <v>0</v>
      </c>
      <c r="LO100" s="44">
        <f t="shared" si="3743"/>
        <v>0</v>
      </c>
      <c r="LP100" s="44">
        <f t="shared" si="3939"/>
        <v>0</v>
      </c>
      <c r="LQ100" s="44">
        <f t="shared" si="3940"/>
        <v>0</v>
      </c>
      <c r="LR100" s="45">
        <f>'СДП (план)'!BC101</f>
        <v>0</v>
      </c>
      <c r="LS100" s="44">
        <f>'СДП (план)'!BD101</f>
        <v>0</v>
      </c>
      <c r="LT100" s="44">
        <f t="shared" si="3941"/>
        <v>0</v>
      </c>
      <c r="LU100" s="44">
        <f t="shared" si="3942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746"/>
        <v>0</v>
      </c>
      <c r="MC100" s="44">
        <f t="shared" si="3747"/>
        <v>0</v>
      </c>
      <c r="MD100" s="44">
        <f t="shared" si="3748"/>
        <v>0</v>
      </c>
      <c r="ME100" s="44">
        <f t="shared" si="3943"/>
        <v>0</v>
      </c>
      <c r="MF100" s="44">
        <f t="shared" si="3944"/>
        <v>0</v>
      </c>
      <c r="MG100" s="47">
        <f>'СДП (план)'!BE101</f>
        <v>0</v>
      </c>
      <c r="MH100" s="47">
        <f>'СДП (план)'!BF101</f>
        <v>0</v>
      </c>
      <c r="MI100" s="44">
        <f t="shared" si="3945"/>
        <v>0</v>
      </c>
      <c r="MJ100" s="44">
        <f t="shared" si="3946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751"/>
        <v>0</v>
      </c>
      <c r="MR100" s="44">
        <f t="shared" si="3752"/>
        <v>0</v>
      </c>
      <c r="MS100" s="44">
        <f t="shared" si="3753"/>
        <v>0</v>
      </c>
      <c r="MT100" s="44">
        <f t="shared" si="3947"/>
        <v>0</v>
      </c>
      <c r="MU100" s="44">
        <f t="shared" si="3948"/>
        <v>0</v>
      </c>
      <c r="MV100" s="47">
        <f>'СДП (план)'!BG101</f>
        <v>0</v>
      </c>
      <c r="MW100" s="47">
        <f>'СДП (план)'!BH101</f>
        <v>0</v>
      </c>
      <c r="MX100" s="44">
        <f t="shared" si="3949"/>
        <v>0</v>
      </c>
      <c r="MY100" s="44">
        <f t="shared" si="3950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756"/>
        <v>0</v>
      </c>
      <c r="NG100" s="44">
        <f t="shared" si="3757"/>
        <v>0</v>
      </c>
      <c r="NH100" s="44">
        <f t="shared" si="3758"/>
        <v>0</v>
      </c>
      <c r="NI100" s="44">
        <f t="shared" si="3951"/>
        <v>0</v>
      </c>
      <c r="NJ100" s="44">
        <f t="shared" si="3952"/>
        <v>0</v>
      </c>
      <c r="NK100" s="45">
        <f>'СДП (план)'!BI101</f>
        <v>0</v>
      </c>
      <c r="NL100" s="44">
        <f>'СДП (план)'!BJ101</f>
        <v>0</v>
      </c>
      <c r="NM100" s="44">
        <f t="shared" si="3953"/>
        <v>0</v>
      </c>
      <c r="NN100" s="44">
        <f t="shared" si="3954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761"/>
        <v>0</v>
      </c>
      <c r="NV100" s="44">
        <f t="shared" si="3762"/>
        <v>0</v>
      </c>
      <c r="NW100" s="44">
        <f t="shared" si="3763"/>
        <v>0</v>
      </c>
      <c r="NX100" s="44">
        <f t="shared" si="3955"/>
        <v>0</v>
      </c>
      <c r="NY100" s="44">
        <f t="shared" si="3956"/>
        <v>0</v>
      </c>
      <c r="NZ100" s="45">
        <f>'СДП (план)'!BK101</f>
        <v>0</v>
      </c>
      <c r="OA100" s="44">
        <f>'СДП (план)'!BL101</f>
        <v>0</v>
      </c>
      <c r="OB100" s="44">
        <f t="shared" si="3957"/>
        <v>0</v>
      </c>
      <c r="OC100" s="44">
        <f t="shared" si="3958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766"/>
        <v>0</v>
      </c>
      <c r="OK100" s="44">
        <f t="shared" si="3767"/>
        <v>0</v>
      </c>
      <c r="OL100" s="44">
        <f t="shared" si="3768"/>
        <v>0</v>
      </c>
      <c r="OM100" s="44">
        <f t="shared" si="3959"/>
        <v>0</v>
      </c>
      <c r="ON100" s="44">
        <f t="shared" si="3960"/>
        <v>0</v>
      </c>
      <c r="OO100" s="45">
        <f>'СДП (план)'!BM101</f>
        <v>0</v>
      </c>
      <c r="OP100" s="44">
        <f>'СДП (план)'!BN101</f>
        <v>0</v>
      </c>
      <c r="OQ100" s="44">
        <f t="shared" si="3961"/>
        <v>0</v>
      </c>
      <c r="OR100" s="44">
        <f t="shared" si="3962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771"/>
        <v>0</v>
      </c>
      <c r="OZ100" s="44">
        <f t="shared" si="3772"/>
        <v>0</v>
      </c>
      <c r="PA100" s="44">
        <f t="shared" si="3773"/>
        <v>0</v>
      </c>
      <c r="PB100" s="44">
        <f t="shared" si="3963"/>
        <v>0</v>
      </c>
      <c r="PC100" s="44">
        <f t="shared" si="3964"/>
        <v>0</v>
      </c>
      <c r="PD100" s="45">
        <f>'СДП (план)'!BO101</f>
        <v>0</v>
      </c>
      <c r="PE100" s="44">
        <f>'СДП (план)'!BP101</f>
        <v>0</v>
      </c>
      <c r="PF100" s="44">
        <f t="shared" si="3965"/>
        <v>0</v>
      </c>
      <c r="PG100" s="44">
        <f t="shared" si="3966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776"/>
        <v>0</v>
      </c>
      <c r="PO100" s="44">
        <f t="shared" si="3777"/>
        <v>0</v>
      </c>
      <c r="PP100" s="44">
        <f t="shared" si="3778"/>
        <v>0</v>
      </c>
      <c r="PQ100" s="44">
        <f t="shared" si="3967"/>
        <v>0</v>
      </c>
      <c r="PR100" s="44">
        <f t="shared" si="3968"/>
        <v>0</v>
      </c>
      <c r="PS100" s="45">
        <f>'СДП (план)'!BQ101</f>
        <v>0</v>
      </c>
      <c r="PT100" s="44">
        <f>'СДП (план)'!BR101</f>
        <v>0</v>
      </c>
      <c r="PU100" s="44">
        <f t="shared" si="3969"/>
        <v>0</v>
      </c>
      <c r="PV100" s="44">
        <f t="shared" si="3970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781"/>
        <v>0</v>
      </c>
      <c r="QD100" s="44">
        <f t="shared" si="3782"/>
        <v>0</v>
      </c>
      <c r="QE100" s="44">
        <f t="shared" si="3783"/>
        <v>0</v>
      </c>
      <c r="QF100" s="44">
        <f t="shared" si="3784"/>
        <v>0</v>
      </c>
      <c r="QG100" s="44">
        <f t="shared" si="3785"/>
        <v>0</v>
      </c>
      <c r="QH100" s="45">
        <f>'СДП (план)'!BS101</f>
        <v>0</v>
      </c>
      <c r="QI100" s="44">
        <f>'СДП (план)'!BT101</f>
        <v>0</v>
      </c>
      <c r="QJ100" s="44">
        <f t="shared" si="3971"/>
        <v>0</v>
      </c>
      <c r="QK100" s="44">
        <f t="shared" si="3972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787"/>
        <v>0</v>
      </c>
      <c r="QS100" s="44">
        <f t="shared" si="3788"/>
        <v>0</v>
      </c>
      <c r="QT100" s="44">
        <f t="shared" si="3789"/>
        <v>0</v>
      </c>
      <c r="QU100" s="44">
        <f t="shared" si="3790"/>
        <v>0</v>
      </c>
      <c r="QV100" s="44">
        <f t="shared" si="3543"/>
        <v>0</v>
      </c>
      <c r="QW100" s="45">
        <f>'СДП (план)'!BU101</f>
        <v>0</v>
      </c>
      <c r="QX100" s="44">
        <f>'СДП (план)'!BV101</f>
        <v>0</v>
      </c>
      <c r="QY100" s="44">
        <f t="shared" si="3973"/>
        <v>0</v>
      </c>
      <c r="QZ100" s="44">
        <f t="shared" si="3974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792"/>
        <v>0</v>
      </c>
      <c r="RH100" s="44">
        <f t="shared" si="3793"/>
        <v>0</v>
      </c>
      <c r="RI100" s="44">
        <f t="shared" si="3794"/>
        <v>0</v>
      </c>
      <c r="RJ100" s="44">
        <f t="shared" si="3795"/>
        <v>0</v>
      </c>
      <c r="RK100" s="44">
        <f t="shared" si="3550"/>
        <v>0</v>
      </c>
      <c r="RL100" s="45">
        <f>'СДП (план)'!BW101</f>
        <v>0</v>
      </c>
      <c r="RM100" s="44">
        <f>'СДП (план)'!BX101</f>
        <v>0</v>
      </c>
      <c r="RN100" s="44">
        <f t="shared" si="3975"/>
        <v>0</v>
      </c>
      <c r="RO100" s="44">
        <f t="shared" si="3976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797"/>
        <v>0</v>
      </c>
      <c r="RW100" s="44">
        <f t="shared" si="3798"/>
        <v>0</v>
      </c>
      <c r="RX100" s="44">
        <f t="shared" si="3799"/>
        <v>0</v>
      </c>
      <c r="RY100" s="44">
        <f t="shared" si="3977"/>
        <v>0</v>
      </c>
      <c r="RZ100" s="44">
        <f t="shared" si="3978"/>
        <v>0</v>
      </c>
      <c r="SA100" s="45">
        <f>'СДП (план)'!BY101</f>
        <v>0</v>
      </c>
      <c r="SB100" s="44">
        <f>'СДП (план)'!BZ101</f>
        <v>0</v>
      </c>
      <c r="SC100" s="44">
        <f t="shared" si="3979"/>
        <v>0</v>
      </c>
      <c r="SD100" s="44">
        <f t="shared" si="3980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02"/>
        <v>0</v>
      </c>
      <c r="SL100" s="44">
        <f t="shared" si="3803"/>
        <v>0</v>
      </c>
      <c r="SM100" s="44">
        <f t="shared" si="3804"/>
        <v>0</v>
      </c>
      <c r="SN100" s="44">
        <f t="shared" si="3981"/>
        <v>0</v>
      </c>
      <c r="SO100" s="44">
        <f t="shared" si="3982"/>
        <v>0</v>
      </c>
      <c r="SP100" s="45">
        <f>'СДП (план)'!CA101</f>
        <v>0</v>
      </c>
      <c r="SQ100" s="44">
        <f>'СДП (план)'!CB101</f>
        <v>0</v>
      </c>
      <c r="SR100" s="44">
        <f t="shared" si="3983"/>
        <v>0</v>
      </c>
      <c r="SS100" s="44">
        <f t="shared" si="3984"/>
        <v>0</v>
      </c>
      <c r="ST100" s="44"/>
      <c r="SU100" s="44"/>
      <c r="SV100" s="44"/>
      <c r="SW100" s="44"/>
      <c r="SX100" s="44"/>
      <c r="SY100" s="44"/>
      <c r="SZ100" s="44">
        <f t="shared" si="3807"/>
        <v>0</v>
      </c>
      <c r="TA100" s="44">
        <f t="shared" si="3808"/>
        <v>0</v>
      </c>
      <c r="TB100" s="44">
        <f t="shared" si="3809"/>
        <v>0</v>
      </c>
      <c r="TC100" s="44">
        <f t="shared" si="3985"/>
        <v>0</v>
      </c>
      <c r="TD100" s="44">
        <f t="shared" si="3986"/>
        <v>0</v>
      </c>
      <c r="TE100" s="45">
        <f>'СДП (план)'!CC101</f>
        <v>0</v>
      </c>
      <c r="TF100" s="44">
        <f>'СДП (план)'!CD101</f>
        <v>0</v>
      </c>
      <c r="TG100" s="44">
        <f t="shared" si="3987"/>
        <v>0</v>
      </c>
      <c r="TH100" s="44">
        <f t="shared" si="3988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12"/>
        <v>0</v>
      </c>
      <c r="TP100" s="44">
        <f t="shared" si="3813"/>
        <v>0</v>
      </c>
      <c r="TQ100" s="44">
        <f t="shared" si="3814"/>
        <v>0</v>
      </c>
      <c r="TR100" s="44">
        <f t="shared" si="3989"/>
        <v>0</v>
      </c>
      <c r="TS100" s="44">
        <f t="shared" si="3990"/>
        <v>0</v>
      </c>
      <c r="TT100" s="47">
        <f>'СДП (план)'!CE101</f>
        <v>0</v>
      </c>
      <c r="TU100" s="47">
        <f>'СДП (план)'!CF101</f>
        <v>0</v>
      </c>
      <c r="TV100" s="44">
        <f t="shared" si="3991"/>
        <v>0</v>
      </c>
      <c r="TW100" s="44">
        <f t="shared" si="3992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17"/>
        <v>0</v>
      </c>
      <c r="UE100" s="44">
        <f t="shared" si="3818"/>
        <v>0</v>
      </c>
      <c r="UF100" s="44">
        <f t="shared" si="3819"/>
        <v>0</v>
      </c>
      <c r="UG100" s="44">
        <f t="shared" si="3993"/>
        <v>0</v>
      </c>
      <c r="UH100" s="44">
        <f t="shared" si="3994"/>
        <v>0</v>
      </c>
      <c r="UI100" s="45">
        <f>'СДП (план)'!CG101</f>
        <v>0</v>
      </c>
      <c r="UJ100" s="44">
        <f>'СДП (план)'!CH101</f>
        <v>0</v>
      </c>
      <c r="UK100" s="44">
        <f t="shared" si="3995"/>
        <v>0</v>
      </c>
      <c r="UL100" s="44">
        <f t="shared" si="3996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22"/>
        <v>0</v>
      </c>
      <c r="UT100" s="44">
        <f t="shared" si="3823"/>
        <v>0</v>
      </c>
      <c r="UU100" s="44">
        <f t="shared" si="3824"/>
        <v>0</v>
      </c>
      <c r="UV100" s="44">
        <f t="shared" si="3997"/>
        <v>0</v>
      </c>
      <c r="UW100" s="44">
        <f t="shared" si="3998"/>
        <v>0</v>
      </c>
      <c r="UX100" s="45">
        <f>'СДП (план)'!CI101</f>
        <v>0</v>
      </c>
      <c r="UY100" s="44">
        <f>'СДП (план)'!CJ101</f>
        <v>0</v>
      </c>
      <c r="UZ100" s="44">
        <f t="shared" si="3999"/>
        <v>0</v>
      </c>
      <c r="VA100" s="44">
        <f t="shared" si="4000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27"/>
        <v>0</v>
      </c>
      <c r="VI100" s="44">
        <f t="shared" si="3828"/>
        <v>0</v>
      </c>
      <c r="VJ100" s="44">
        <f t="shared" si="3829"/>
        <v>0</v>
      </c>
      <c r="VK100" s="44">
        <f t="shared" si="3830"/>
        <v>0</v>
      </c>
      <c r="VL100" s="44">
        <f t="shared" si="3831"/>
        <v>0</v>
      </c>
      <c r="VM100" s="45">
        <f>'СДП (план)'!CK101</f>
        <v>0</v>
      </c>
      <c r="VN100" s="44">
        <f>'СДП (план)'!CL101</f>
        <v>0</v>
      </c>
      <c r="VO100" s="44">
        <f t="shared" si="4001"/>
        <v>0</v>
      </c>
      <c r="VP100" s="44">
        <f t="shared" si="4002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33"/>
        <v>0</v>
      </c>
      <c r="VX100" s="44">
        <f t="shared" si="3834"/>
        <v>0</v>
      </c>
      <c r="VY100" s="44">
        <f t="shared" si="3835"/>
        <v>0</v>
      </c>
      <c r="VZ100" s="44">
        <f t="shared" si="4003"/>
        <v>0</v>
      </c>
      <c r="WA100" s="44">
        <f t="shared" si="4004"/>
        <v>0</v>
      </c>
      <c r="WB100" s="45">
        <f>'СДП (план)'!CM101</f>
        <v>0</v>
      </c>
      <c r="WC100" s="44">
        <f>'СДП (план)'!CN101</f>
        <v>0</v>
      </c>
      <c r="WD100" s="44">
        <f t="shared" si="4005"/>
        <v>0</v>
      </c>
      <c r="WE100" s="44">
        <f t="shared" si="4006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838"/>
        <v>0</v>
      </c>
      <c r="WM100" s="44">
        <f t="shared" si="3839"/>
        <v>0</v>
      </c>
      <c r="WN100" s="44">
        <f t="shared" si="3840"/>
        <v>0</v>
      </c>
      <c r="WO100" s="44">
        <f t="shared" si="4007"/>
        <v>0</v>
      </c>
      <c r="WP100" s="44">
        <f t="shared" si="4008"/>
        <v>0</v>
      </c>
      <c r="WQ100" s="45">
        <f>'СДП (план)'!CO101</f>
        <v>0</v>
      </c>
      <c r="WR100" s="44">
        <f>'СДП (план)'!CP101</f>
        <v>0</v>
      </c>
      <c r="WS100" s="44">
        <f t="shared" si="4009"/>
        <v>0</v>
      </c>
      <c r="WT100" s="44">
        <f t="shared" si="4010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843"/>
        <v>0</v>
      </c>
      <c r="XB100" s="44">
        <f t="shared" si="3844"/>
        <v>0</v>
      </c>
      <c r="XC100" s="44">
        <f t="shared" si="3845"/>
        <v>0</v>
      </c>
      <c r="XD100" s="44">
        <f t="shared" si="4011"/>
        <v>0</v>
      </c>
      <c r="XE100" s="44">
        <f t="shared" si="4012"/>
        <v>0</v>
      </c>
      <c r="XF100" s="45">
        <f>'СДП (план)'!CQ101</f>
        <v>0</v>
      </c>
      <c r="XG100" s="44">
        <f>'СДП (план)'!CR101</f>
        <v>0</v>
      </c>
      <c r="XH100" s="44">
        <f t="shared" si="4013"/>
        <v>0</v>
      </c>
      <c r="XI100" s="44">
        <f t="shared" si="4014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848"/>
        <v>0</v>
      </c>
      <c r="XQ100" s="44">
        <f t="shared" si="3849"/>
        <v>0</v>
      </c>
      <c r="XR100" s="44">
        <f t="shared" si="3850"/>
        <v>0</v>
      </c>
      <c r="XS100" s="44">
        <f t="shared" si="4015"/>
        <v>0</v>
      </c>
      <c r="XT100" s="44">
        <f t="shared" si="4016"/>
        <v>0</v>
      </c>
      <c r="XU100" s="5">
        <f>'СДП (план)'!CS101</f>
        <v>0</v>
      </c>
      <c r="XV100" s="3">
        <f>'СДП (план)'!CT101</f>
        <v>0</v>
      </c>
      <c r="XW100" s="44">
        <f t="shared" si="4017"/>
        <v>0</v>
      </c>
      <c r="XX100" s="44">
        <f t="shared" si="4018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853"/>
        <v>0</v>
      </c>
      <c r="YF100" s="44">
        <f t="shared" si="3854"/>
        <v>0</v>
      </c>
      <c r="YG100" s="44">
        <f t="shared" si="3855"/>
        <v>0</v>
      </c>
      <c r="YH100" s="44">
        <f t="shared" si="4019"/>
        <v>0</v>
      </c>
      <c r="YI100" s="44">
        <f t="shared" si="4020"/>
        <v>0</v>
      </c>
      <c r="YJ100" s="3">
        <f>'СДП (план)'!CU101</f>
        <v>0</v>
      </c>
      <c r="YK100" s="3">
        <f>'СДП (план)'!CV101</f>
        <v>0</v>
      </c>
      <c r="YL100" s="44">
        <f t="shared" si="4021"/>
        <v>0</v>
      </c>
      <c r="YM100" s="44">
        <f t="shared" si="4022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858"/>
        <v>0</v>
      </c>
      <c r="YU100" s="44">
        <f t="shared" si="3859"/>
        <v>0</v>
      </c>
      <c r="YV100" s="44">
        <f t="shared" si="3860"/>
        <v>0</v>
      </c>
      <c r="YW100" s="44">
        <f t="shared" si="4023"/>
        <v>0</v>
      </c>
      <c r="YX100" s="44">
        <f t="shared" si="4024"/>
        <v>0</v>
      </c>
      <c r="YY100" s="44">
        <f>'СДП (план)'!CW101</f>
        <v>0</v>
      </c>
      <c r="YZ100" s="44">
        <f>'СДП (план)'!CX101</f>
        <v>0</v>
      </c>
      <c r="ZA100" s="44">
        <f t="shared" si="4025"/>
        <v>0</v>
      </c>
      <c r="ZB100" s="44">
        <f t="shared" si="4026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863"/>
        <v>0</v>
      </c>
      <c r="ZJ100" s="44">
        <f t="shared" si="3864"/>
        <v>0</v>
      </c>
      <c r="ZK100" s="44">
        <f t="shared" si="3865"/>
        <v>0</v>
      </c>
      <c r="ZL100" s="44">
        <f t="shared" si="3866"/>
        <v>0</v>
      </c>
      <c r="ZM100" s="44">
        <f t="shared" si="3648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>SUM(HB100,DA100,AS100,BW100,AD100,BH100,O100,NK100,LC100,LR100,NZ100,ET100,FI100,HQ100,JJ100,MG100,MV100,TT100,IF100,IU100,JY100,DP100,EE100,WQ100,WB100,UI100,UX100,RL100,TE100,VM100,OO100,PD100,PS100,QH100,FX100,QW100,GM100,SP100,XF100,XU100,SA100,CL100,KN100,YJ100,YY100)</f>
        <v>0</v>
      </c>
      <c r="AAD100" s="49">
        <f>SUM(HC100,DB100,AT100,BX100,AE100,BI100,P100,NL100,LD100,LS100,OA100,EU100,FJ100,HR100,JK100,MH100,MW100,TU100,IG100,IV100,JZ100,DQ100,EF100,WR100,WC100,UJ100,UY100,RM100,TF100,VN100,OP100,PE100,PT100,QI100,FY100,QX100,GN100,SQ100,XG100,XV100,SB100,CM100,KO100,YK100,YZ100)</f>
        <v>0</v>
      </c>
      <c r="AAE100" s="49">
        <f>SUM(HD100,DC100,AU100,BY100,AF100,BJ100,Q100,NM100,LE100,LT100,OB100,EV100,FK100,HS100,JL100,MI100,MX100,TV100,IH100,IW100,KA100,DR100,EG100,WS100,WD100,UK100,UZ100,RN100,TG100,VO100,OQ100,PF100,PU100,QJ100,FZ100,QY100,GO100,SR100,XH100,XW100,SC100,CN100,KP100,YL100,ZA100)</f>
        <v>0</v>
      </c>
      <c r="AAF100" s="49">
        <f>SUM(HE100,DD100,AV100,BZ100,AG100,BK100,R100,NN100,LF100,LU100,OC100,EW100,FL100,HT100,JM100,MJ100,MY100,TW100,II100,IX100,KB100,DS100,EH100,WT100,WE100,UL100,VA100,RO100,TH100,VP100,OR100,PG100,PV100,QK100,GA100,QZ100,GP100,SS100,XI100,XX100,SD100,CO100,KQ100,YM100,ZB100)</f>
        <v>0</v>
      </c>
      <c r="AAG100" s="49">
        <f>SUM(HF100,DE100,AW100,CA100,AH100,BL100,S100,NO100,LG100,LV100,OD100,EX100,FM100,HU100,JN100,MK100,MZ100,TX100,IJ100,IY100,KC100,DT100,EI100,WU100,WF100,UM100,VB100,RP100,TI100,VQ100,OS100,PH100,PW100,QL100,GB100,RA100,GQ100,ST100,XJ100,XY100,SE100,CP100,KR100,YN100,ZC100)</f>
        <v>0</v>
      </c>
      <c r="AAH100" s="49">
        <f>SUM(HG100,DF100,AX100,CB100,AI100,BM100,T100,NP100,LH100,LW100,OE100,EY100,FN100,HV100,JO100,ML100,NA100,TY100,IK100,IZ100,KD100,DU100,EJ100,WV100,WG100,UN100,VC100,RQ100,TJ100,VR100,OT100,PI100,PX100,QM100,GC100,RB100,GR100,SU100,XK100,XZ100,SF100,CQ100,KS100,YO100,ZD100)</f>
        <v>0</v>
      </c>
      <c r="AAI100" s="49">
        <f>SUM(HH100,DG100,AY100,CC100,AJ100,BN100,U100,NQ100,LI100,LX100,OF100,EZ100,FO100,HW100,JP100,MM100,NB100,TZ100,IL100,JA100,KE100,DV100,EK100,WW100,WH100,UO100,VD100,RR100,TK100,VS100,OU100,PJ100,PY100,QN100,GD100,RC100,GS100,SV100,XL100,YA100,SG100,CR100,KT100,YP100,ZE100)</f>
        <v>0</v>
      </c>
      <c r="AAJ100" s="49">
        <f>SUM(HI100,DH100,AZ100,CD100,AK100,BO100,V100,NR100,LJ100,LY100,OG100,FA100,FP100,HX100,JQ100,MN100,NC100,UA100,IM100,JB100,KF100,DW100,EL100,WX100,WI100,UP100,VE100,RS100,TL100,VT100,OV100,PK100,PZ100,QO100,GE100,RD100,GT100,SW100,XM100,YB100,SH100,CS100,KU100,YQ100,ZF100)</f>
        <v>0</v>
      </c>
      <c r="AAK100" s="49">
        <f>SUM(HJ100,DI100,BA100,CE100,AL100,BP100,W100,NS100,LK100,LZ100,OH100,FB100,FQ100,HY100,JR100,MO100,ND100,UB100,IN100,JC100,KG100,DX100,EM100,WY100,WJ100,UQ100,VF100,RT100,TM100,VU100,OW100,PL100,QA100,QP100,GF100,RE100,GU100,SX100,XN100,YC100,SI100,CT100,KV100,YR100,ZG100)</f>
        <v>0</v>
      </c>
      <c r="AAL100" s="49">
        <f>SUM(HK100,DJ100,BB100,CF100,AM100,BQ100,X100,NT100,LL100,MA100,OI100,FC100,FR100,HZ100,JS100,MP100,NE100,UC100,IO100,JD100,KH100,DY100,EN100,WZ100,WK100,UR100,VG100,RU100,TN100,VV100,OX100,PM100,QB100,QQ100,GG100,RF100,GV100,SY100,XO100,YD100,SJ100,CU100,KW100,YS100,ZH100)</f>
        <v>0</v>
      </c>
      <c r="AAM100" s="49">
        <f>SUM(HL100,DK100,BC100,CG100,AN100,BR100,Y100,NU100,LM100,MB100,OJ100,FD100,FS100,IA100,JT100,MQ100,NF100,UD100,IP100,JE100,KI100,DZ100,EO100,XA100,WL100,US100,VH100,RV100,TO100,VW100,OY100,PN100,QC100,QR100,GH100,RG100,GW100,SZ100,XP100,YE100,SK100,CV100,KX100,YT100,ZI100)</f>
        <v>0</v>
      </c>
      <c r="AAN100" s="49">
        <f>SUM(HM100,DL100,BD100,CH100,AO100,BS100,Z100,NV100,LN100,MC100,OK100,FE100,FT100,IB100,JU100,MR100,NG100,UE100,IQ100,JF100,KJ100,EA100,EP100,XB100,WM100,UT100,VI100,RW100,TP100,VX100,OZ100,PO100,QD100,QS100,GI100,RH100,GX100,TA100,XQ100,YF100,SL100,CW100,KY100,YU100,ZJ100)</f>
        <v>0</v>
      </c>
      <c r="AAO100" s="49">
        <f>SUM(HN100,DM100,BE100,CI100,AP100,BT100,AA100,NW100,LO100,MD100,OL100,FF100,FU100,IC100,JV100,MS100,NH100,UF100,IR100,JG100,KK100,EB100,EQ100,XC100,WN100,UU100,VJ100,RX100,TQ100,VY100,PA100,PP100,QE100,QT100,GJ100,RI100,GY100,TB100,XR100,YG100,SM100,CX100,KZ100,YV100,ZK100)</f>
        <v>0</v>
      </c>
      <c r="AAP100" s="44">
        <f t="shared" si="3867"/>
        <v>0</v>
      </c>
      <c r="AAQ100" s="44">
        <f t="shared" si="3868"/>
        <v>0</v>
      </c>
    </row>
    <row r="101" spans="1:719" s="33" customFormat="1" ht="10.5" customHeight="1" x14ac:dyDescent="0.25">
      <c r="A101" s="213"/>
      <c r="B101" s="247">
        <v>73</v>
      </c>
      <c r="C101" s="248" t="s">
        <v>664</v>
      </c>
      <c r="D101" s="398" t="s">
        <v>734</v>
      </c>
      <c r="E101" s="170">
        <v>15030</v>
      </c>
      <c r="F101" s="347">
        <v>4.22</v>
      </c>
      <c r="G101" s="319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27">SUM(O101/12*$A$2)</f>
        <v>0</v>
      </c>
      <c r="R101" s="44">
        <f t="shared" ref="R101:R114" si="4028">SUM(P101/12*$A$2)</f>
        <v>0</v>
      </c>
      <c r="S101" s="44">
        <f>VLOOKUP($C101,факт!$D$8:$JF$250,39,0)</f>
        <v>0</v>
      </c>
      <c r="T101" s="44">
        <f>VLOOKUP($C101,факт!$D$8:$JF$250,40,0)</f>
        <v>0</v>
      </c>
      <c r="U101" s="44">
        <f>VLOOKUP($C101,факт!$D$8:$JF$250,41,0)</f>
        <v>0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651"/>
        <v>0</v>
      </c>
      <c r="Z101" s="44">
        <f t="shared" si="3652"/>
        <v>0</v>
      </c>
      <c r="AA101" s="44">
        <f t="shared" si="3653"/>
        <v>0</v>
      </c>
      <c r="AB101" s="44">
        <f t="shared" ref="AB101:AB114" si="4029">SUM(S101-Q101)</f>
        <v>0</v>
      </c>
      <c r="AC101" s="44">
        <f t="shared" ref="AC101:AC114" si="4030">SUM(T101-R101)</f>
        <v>0</v>
      </c>
      <c r="AD101" s="169">
        <f>'СДП (план)'!Q102</f>
        <v>0</v>
      </c>
      <c r="AE101" s="169">
        <f>'СДП (план)'!R102</f>
        <v>0</v>
      </c>
      <c r="AF101" s="44">
        <f t="shared" ref="AF101:AF114" si="4031">SUM(AD101/12*$A$2)</f>
        <v>0</v>
      </c>
      <c r="AG101" s="44">
        <f t="shared" ref="AG101:AG114" si="4032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50"/>
        <v>0</v>
      </c>
      <c r="AO101" s="44">
        <f t="shared" si="3351"/>
        <v>0</v>
      </c>
      <c r="AP101" s="44">
        <f t="shared" si="3352"/>
        <v>0</v>
      </c>
      <c r="AQ101" s="44">
        <f t="shared" si="3353"/>
        <v>0</v>
      </c>
      <c r="AR101" s="44">
        <f t="shared" si="3354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33">SUM(AS101/12*$A$2)</f>
        <v>0</v>
      </c>
      <c r="AV101" s="44">
        <f t="shared" ref="AV101:AV114" si="4034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657"/>
        <v>0</v>
      </c>
      <c r="BD101" s="44">
        <f t="shared" si="3658"/>
        <v>0</v>
      </c>
      <c r="BE101" s="44">
        <f t="shared" si="3659"/>
        <v>0</v>
      </c>
      <c r="BF101" s="44">
        <f t="shared" ref="BF101:BF114" si="4035">SUM(AW101-AU101)</f>
        <v>0</v>
      </c>
      <c r="BG101" s="44">
        <f t="shared" ref="BG101:BG114" si="4036">SUM(AX101-AV101)</f>
        <v>0</v>
      </c>
      <c r="BH101" s="104">
        <f>'СДП (план)'!U102</f>
        <v>0</v>
      </c>
      <c r="BI101" s="3">
        <f>'СДП (план)'!V102</f>
        <v>0</v>
      </c>
      <c r="BJ101" s="44">
        <f t="shared" ref="BJ101:BJ114" si="4037">SUM(BH101/12*$A$2)</f>
        <v>0</v>
      </c>
      <c r="BK101" s="44">
        <f t="shared" ref="BK101:BK114" si="4038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663"/>
        <v>0</v>
      </c>
      <c r="BS101" s="44">
        <f t="shared" si="3664"/>
        <v>0</v>
      </c>
      <c r="BT101" s="44">
        <f t="shared" si="3665"/>
        <v>0</v>
      </c>
      <c r="BU101" s="44">
        <f>SUM(BL101-BJ101)</f>
        <v>0</v>
      </c>
      <c r="BV101" s="44">
        <f>SUM(BM101-BK101)</f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039">SUM(BW101/12*$A$2)</f>
        <v>0</v>
      </c>
      <c r="BZ101" s="44">
        <f t="shared" ref="BZ101:BZ114" si="4040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667"/>
        <v>0</v>
      </c>
      <c r="CH101" s="44">
        <f t="shared" si="3668"/>
        <v>0</v>
      </c>
      <c r="CI101" s="44">
        <f t="shared" si="3669"/>
        <v>0</v>
      </c>
      <c r="CJ101" s="44">
        <f t="shared" ref="CJ101:CJ114" si="4041">SUM(CA101-BY101)</f>
        <v>0</v>
      </c>
      <c r="CK101" s="44">
        <f t="shared" ref="CK101:CK114" si="4042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043">SUM(CL101/12*$A$2)</f>
        <v>0</v>
      </c>
      <c r="CO101" s="44">
        <f t="shared" ref="CO101:CO114" si="4044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672"/>
        <v>0</v>
      </c>
      <c r="CW101" s="44">
        <f t="shared" si="3673"/>
        <v>0</v>
      </c>
      <c r="CX101" s="44">
        <f t="shared" si="3674"/>
        <v>0</v>
      </c>
      <c r="CY101" s="44">
        <f t="shared" ref="CY101:CY114" si="4045">SUM(CP101-CN101)</f>
        <v>0</v>
      </c>
      <c r="CZ101" s="44">
        <f t="shared" ref="CZ101:CZ114" si="4046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047">SUM(DA101/12*$A$2)</f>
        <v>0</v>
      </c>
      <c r="DD101" s="44">
        <f t="shared" ref="DD101:DD114" si="4048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677"/>
        <v>0</v>
      </c>
      <c r="DL101" s="44">
        <f t="shared" si="3678"/>
        <v>0</v>
      </c>
      <c r="DM101" s="44">
        <f t="shared" si="3679"/>
        <v>0</v>
      </c>
      <c r="DN101" s="44">
        <f t="shared" ref="DN101:DN114" si="4049">SUM(DE101-DC101)</f>
        <v>0</v>
      </c>
      <c r="DO101" s="44">
        <f t="shared" ref="DO101:DO114" si="4050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051">SUM(DP101/12*$A$2)</f>
        <v>0</v>
      </c>
      <c r="DS101" s="44">
        <f t="shared" ref="DS101:DS114" si="4052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682"/>
        <v>0</v>
      </c>
      <c r="EA101" s="44">
        <f t="shared" si="3683"/>
        <v>0</v>
      </c>
      <c r="EB101" s="44">
        <f t="shared" si="3684"/>
        <v>0</v>
      </c>
      <c r="EC101" s="44">
        <f t="shared" ref="EC101:EC114" si="4053">SUM(DT101-DR101)</f>
        <v>0</v>
      </c>
      <c r="ED101" s="44">
        <f t="shared" ref="ED101:ED114" si="4054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055">SUM(EE101/12*$A$2)</f>
        <v>0</v>
      </c>
      <c r="EH101" s="44">
        <f t="shared" ref="EH101:EH114" si="4056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057">SUM(ET101/12*$A$2)</f>
        <v>0</v>
      </c>
      <c r="EW101" s="44">
        <f t="shared" ref="EW101:EW114" si="4058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689"/>
        <v>0</v>
      </c>
      <c r="FE101" s="44">
        <f t="shared" si="3690"/>
        <v>0</v>
      </c>
      <c r="FF101" s="44">
        <f t="shared" si="3691"/>
        <v>0</v>
      </c>
      <c r="FG101" s="44">
        <f t="shared" si="3692"/>
        <v>0</v>
      </c>
      <c r="FH101" s="44">
        <f t="shared" si="3403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059">SUM(FI101/12*$A$2)</f>
        <v>0</v>
      </c>
      <c r="FL101" s="44">
        <f t="shared" ref="FL101:FL114" si="4060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694"/>
        <v>0</v>
      </c>
      <c r="FT101" s="44">
        <f t="shared" si="3695"/>
        <v>0</v>
      </c>
      <c r="FU101" s="44">
        <f t="shared" si="3696"/>
        <v>0</v>
      </c>
      <c r="FV101" s="44">
        <f t="shared" ref="FV101:FV114" si="4061">SUM(FM101-FK101)</f>
        <v>0</v>
      </c>
      <c r="FW101" s="44">
        <f t="shared" ref="FW101:FW114" si="4062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063">SUM(FX101/12*$A$2)</f>
        <v>0</v>
      </c>
      <c r="GA101" s="44">
        <f t="shared" ref="GA101:GA114" si="4064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13"/>
        <v>0</v>
      </c>
      <c r="GI101" s="44">
        <f t="shared" si="3414"/>
        <v>0</v>
      </c>
      <c r="GJ101" s="44">
        <f t="shared" si="3415"/>
        <v>0</v>
      </c>
      <c r="GK101" s="44">
        <f t="shared" si="3416"/>
        <v>0</v>
      </c>
      <c r="GL101" s="44">
        <f t="shared" si="3417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065">SUM(GM101/12*$A$2)</f>
        <v>0</v>
      </c>
      <c r="GP101" s="44">
        <f t="shared" ref="GP101:GP114" si="4066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01"/>
        <v>0</v>
      </c>
      <c r="GX101" s="44">
        <f t="shared" si="3702"/>
        <v>0</v>
      </c>
      <c r="GY101" s="44">
        <f t="shared" si="3703"/>
        <v>0</v>
      </c>
      <c r="GZ101" s="44">
        <f t="shared" ref="GZ101:GZ114" si="4067">SUM(GQ101-GO101)</f>
        <v>0</v>
      </c>
      <c r="HA101" s="44">
        <f t="shared" ref="HA101:HA114" si="4068">SUM(GR101-GP101)</f>
        <v>0</v>
      </c>
      <c r="HB101" s="46">
        <f>'СДП (план)'!AM102</f>
        <v>0</v>
      </c>
      <c r="HC101" s="141">
        <f>'СДП (план)'!AN102</f>
        <v>0</v>
      </c>
      <c r="HD101" s="44">
        <f t="shared" ref="HD101:HD114" si="4069">SUM(HB101/12*$A$2)</f>
        <v>0</v>
      </c>
      <c r="HE101" s="44">
        <f t="shared" ref="HE101:HE114" si="4070">SUM(HC101/12*$A$2)</f>
        <v>0</v>
      </c>
      <c r="HF101" s="44"/>
      <c r="HG101" s="44"/>
      <c r="HH101" s="44"/>
      <c r="HI101" s="44"/>
      <c r="HJ101" s="44"/>
      <c r="HK101" s="44"/>
      <c r="HL101" s="44">
        <f t="shared" si="3706"/>
        <v>0</v>
      </c>
      <c r="HM101" s="44">
        <f t="shared" si="3707"/>
        <v>0</v>
      </c>
      <c r="HN101" s="44">
        <f t="shared" si="3708"/>
        <v>0</v>
      </c>
      <c r="HO101" s="44">
        <f t="shared" ref="HO101:HO114" si="4071">SUM(HF101-HD101)</f>
        <v>0</v>
      </c>
      <c r="HP101" s="44">
        <f t="shared" ref="HP101:HP114" si="4072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073">SUM(HQ101/12*$A$2)</f>
        <v>0</v>
      </c>
      <c r="HT101" s="44">
        <f t="shared" ref="HT101:HT114" si="4074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11"/>
        <v>0</v>
      </c>
      <c r="IB101" s="44">
        <f t="shared" si="3712"/>
        <v>0</v>
      </c>
      <c r="IC101" s="44">
        <f t="shared" si="3713"/>
        <v>0</v>
      </c>
      <c r="ID101" s="44">
        <f t="shared" ref="ID101:ID114" si="4075">SUM(HU101-HS101)</f>
        <v>0</v>
      </c>
      <c r="IE101" s="44">
        <f t="shared" ref="IE101:IE114" si="4076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077">SUM(IF101/12*$A$2)</f>
        <v>0</v>
      </c>
      <c r="II101" s="44">
        <f t="shared" ref="II101:II114" si="4078">SUM(IG101/12*$A$2)</f>
        <v>0</v>
      </c>
      <c r="IJ101" s="44"/>
      <c r="IK101" s="44"/>
      <c r="IL101" s="44"/>
      <c r="IM101" s="44"/>
      <c r="IN101" s="44"/>
      <c r="IO101" s="44"/>
      <c r="IP101" s="44">
        <f t="shared" si="3716"/>
        <v>0</v>
      </c>
      <c r="IQ101" s="44">
        <f t="shared" si="3717"/>
        <v>0</v>
      </c>
      <c r="IR101" s="44">
        <f t="shared" si="3718"/>
        <v>0</v>
      </c>
      <c r="IS101" s="44">
        <f t="shared" ref="IS101:IS114" si="4079">SUM(IJ101-IH101)</f>
        <v>0</v>
      </c>
      <c r="IT101" s="44">
        <f t="shared" ref="IT101:IT114" si="4080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081">SUM(IU101/12*$A$2)</f>
        <v>0</v>
      </c>
      <c r="IX101" s="44">
        <f t="shared" ref="IX101:IX114" si="4082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21"/>
        <v>0</v>
      </c>
      <c r="JF101" s="44">
        <f t="shared" si="3722"/>
        <v>0</v>
      </c>
      <c r="JG101" s="44">
        <f t="shared" si="3723"/>
        <v>0</v>
      </c>
      <c r="JH101" s="44">
        <f t="shared" ref="JH101:JH114" si="4083">SUM(IY101-IW101)</f>
        <v>0</v>
      </c>
      <c r="JI101" s="44">
        <f t="shared" ref="JI101:JI114" si="4084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085">SUM(JJ101/12*$A$2)</f>
        <v>0</v>
      </c>
      <c r="JM101" s="44">
        <f t="shared" ref="JM101:JM114" si="4086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26"/>
        <v>0</v>
      </c>
      <c r="JU101" s="44">
        <f t="shared" si="3727"/>
        <v>0</v>
      </c>
      <c r="JV101" s="44">
        <f t="shared" si="3728"/>
        <v>0</v>
      </c>
      <c r="JW101" s="44">
        <f t="shared" ref="JW101:JW114" si="4087">SUM(JN101-JL101)</f>
        <v>0</v>
      </c>
      <c r="JX101" s="44">
        <f t="shared" ref="JX101:JX114" si="4088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089">SUM(JY101/12*$A$2)</f>
        <v>0</v>
      </c>
      <c r="KB101" s="44">
        <f t="shared" ref="KB101:KB114" si="4090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31"/>
        <v>0</v>
      </c>
      <c r="KJ101" s="44">
        <f t="shared" si="3732"/>
        <v>0</v>
      </c>
      <c r="KK101" s="44">
        <f t="shared" si="3733"/>
        <v>0</v>
      </c>
      <c r="KL101" s="44">
        <f t="shared" ref="KL101:KL114" si="4091">SUM(KC101-KA101)</f>
        <v>0</v>
      </c>
      <c r="KM101" s="44">
        <f t="shared" ref="KM101:KM114" si="4092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093">SUM(KN101/12*$A$2)</f>
        <v>0</v>
      </c>
      <c r="KQ101" s="44">
        <f t="shared" ref="KQ101:KQ114" si="4094">SUM(KO101/12*$A$2)</f>
        <v>0</v>
      </c>
      <c r="KR101" s="44"/>
      <c r="KS101" s="44"/>
      <c r="KT101" s="44"/>
      <c r="KU101" s="44"/>
      <c r="KV101" s="44"/>
      <c r="KW101" s="44"/>
      <c r="KX101" s="44">
        <f t="shared" si="3736"/>
        <v>0</v>
      </c>
      <c r="KY101" s="44">
        <f t="shared" si="3737"/>
        <v>0</v>
      </c>
      <c r="KZ101" s="44">
        <f t="shared" si="3738"/>
        <v>0</v>
      </c>
      <c r="LA101" s="44">
        <f t="shared" ref="LA101:LA114" si="4095">SUM(KR101-KP101)</f>
        <v>0</v>
      </c>
      <c r="LB101" s="44">
        <f t="shared" ref="LB101:LB114" si="4096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097">SUM(LC101/12*$A$2)</f>
        <v>0</v>
      </c>
      <c r="LF101" s="44">
        <f t="shared" ref="LF101:LF114" si="4098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741"/>
        <v>0</v>
      </c>
      <c r="LN101" s="44">
        <f t="shared" si="3742"/>
        <v>0</v>
      </c>
      <c r="LO101" s="44">
        <f t="shared" si="3743"/>
        <v>0</v>
      </c>
      <c r="LP101" s="44">
        <f t="shared" ref="LP101:LP114" si="4099">SUM(LG101-LE101)</f>
        <v>0</v>
      </c>
      <c r="LQ101" s="44">
        <f t="shared" ref="LQ101:LQ114" si="4100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01">SUM(LR101/12*$A$2)</f>
        <v>0</v>
      </c>
      <c r="LU101" s="44">
        <f t="shared" ref="LU101:LU114" si="4102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746"/>
        <v>0</v>
      </c>
      <c r="MC101" s="44">
        <f t="shared" si="3747"/>
        <v>0</v>
      </c>
      <c r="MD101" s="44">
        <f t="shared" si="3748"/>
        <v>0</v>
      </c>
      <c r="ME101" s="44">
        <f t="shared" ref="ME101:ME114" si="4103">SUM(LV101-LT101)</f>
        <v>0</v>
      </c>
      <c r="MF101" s="44">
        <f t="shared" ref="MF101:MF114" si="4104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05">SUM(MG101/12*$A$2)</f>
        <v>0</v>
      </c>
      <c r="MJ101" s="44">
        <f t="shared" ref="MJ101:MJ114" si="4106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751"/>
        <v>0</v>
      </c>
      <c r="MR101" s="44">
        <f t="shared" si="3752"/>
        <v>0</v>
      </c>
      <c r="MS101" s="44">
        <f t="shared" si="3753"/>
        <v>0</v>
      </c>
      <c r="MT101" s="44">
        <f t="shared" ref="MT101:MT114" si="4107">SUM(MK101-MI101)</f>
        <v>0</v>
      </c>
      <c r="MU101" s="44">
        <f t="shared" ref="MU101:MU114" si="4108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09">SUM(MV101/12*$A$2)</f>
        <v>0</v>
      </c>
      <c r="MY101" s="44">
        <f t="shared" ref="MY101:MY114" si="4110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756"/>
        <v>0</v>
      </c>
      <c r="NG101" s="44">
        <f t="shared" si="3757"/>
        <v>0</v>
      </c>
      <c r="NH101" s="44">
        <f t="shared" si="3758"/>
        <v>0</v>
      </c>
      <c r="NI101" s="44">
        <f t="shared" ref="NI101:NI114" si="4111">SUM(MZ101-MX101)</f>
        <v>0</v>
      </c>
      <c r="NJ101" s="44">
        <f t="shared" ref="NJ101:NJ114" si="4112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13">SUM(NK101/12*$A$2)</f>
        <v>0</v>
      </c>
      <c r="NN101" s="44">
        <f t="shared" ref="NN101:NN114" si="4114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761"/>
        <v>0</v>
      </c>
      <c r="NV101" s="44">
        <f t="shared" si="3762"/>
        <v>0</v>
      </c>
      <c r="NW101" s="44">
        <f t="shared" si="3763"/>
        <v>0</v>
      </c>
      <c r="NX101" s="44">
        <f t="shared" ref="NX101:NX114" si="4115">SUM(NO101-NM101)</f>
        <v>0</v>
      </c>
      <c r="NY101" s="44">
        <f t="shared" ref="NY101:NY114" si="4116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17">SUM(NZ101/12*$A$2)</f>
        <v>0</v>
      </c>
      <c r="OC101" s="44">
        <f t="shared" ref="OC101:OC114" si="4118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766"/>
        <v>0</v>
      </c>
      <c r="OK101" s="44">
        <f t="shared" si="3767"/>
        <v>0</v>
      </c>
      <c r="OL101" s="44">
        <f t="shared" si="3768"/>
        <v>0</v>
      </c>
      <c r="OM101" s="44">
        <f t="shared" ref="OM101:OM114" si="4119">SUM(OD101-OB101)</f>
        <v>0</v>
      </c>
      <c r="ON101" s="44">
        <f t="shared" ref="ON101:ON114" si="4120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21">SUM(OO101/12*$A$2)</f>
        <v>0</v>
      </c>
      <c r="OR101" s="44">
        <f t="shared" ref="OR101:OR114" si="4122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771"/>
        <v>0</v>
      </c>
      <c r="OZ101" s="44">
        <f t="shared" si="3772"/>
        <v>0</v>
      </c>
      <c r="PA101" s="44">
        <f t="shared" si="3773"/>
        <v>0</v>
      </c>
      <c r="PB101" s="44">
        <f t="shared" ref="PB101:PB114" si="4123">SUM(OS101-OQ101)</f>
        <v>0</v>
      </c>
      <c r="PC101" s="44">
        <f t="shared" ref="PC101:PC114" si="4124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25">SUM(PD101/12*$A$2)</f>
        <v>0</v>
      </c>
      <c r="PG101" s="44">
        <f t="shared" ref="PG101:PG114" si="4126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776"/>
        <v>0</v>
      </c>
      <c r="PO101" s="44">
        <f t="shared" si="3777"/>
        <v>0</v>
      </c>
      <c r="PP101" s="44">
        <f t="shared" si="3778"/>
        <v>0</v>
      </c>
      <c r="PQ101" s="44">
        <f t="shared" ref="PQ101:PQ114" si="4127">SUM(PH101-PF101)</f>
        <v>0</v>
      </c>
      <c r="PR101" s="44">
        <f t="shared" ref="PR101:PR114" si="4128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29">SUM(PS101/12*$A$2)</f>
        <v>0</v>
      </c>
      <c r="PV101" s="44">
        <f t="shared" ref="PV101:PV114" si="4130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781"/>
        <v>0</v>
      </c>
      <c r="QD101" s="44">
        <f t="shared" si="3782"/>
        <v>0</v>
      </c>
      <c r="QE101" s="44">
        <f t="shared" si="3783"/>
        <v>0</v>
      </c>
      <c r="QF101" s="44">
        <f t="shared" si="3784"/>
        <v>0</v>
      </c>
      <c r="QG101" s="44">
        <f t="shared" si="3785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31">SUM(QH101/12*$A$2)</f>
        <v>0</v>
      </c>
      <c r="QK101" s="44">
        <f t="shared" ref="QK101:QK114" si="4132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787"/>
        <v>0</v>
      </c>
      <c r="QS101" s="44">
        <f t="shared" si="3788"/>
        <v>0</v>
      </c>
      <c r="QT101" s="44">
        <f t="shared" si="3789"/>
        <v>0</v>
      </c>
      <c r="QU101" s="44">
        <f t="shared" si="3790"/>
        <v>0</v>
      </c>
      <c r="QV101" s="44">
        <f t="shared" si="3543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33">SUM(QW101/12*$A$2)</f>
        <v>0</v>
      </c>
      <c r="QZ101" s="44">
        <f t="shared" ref="QZ101:QZ114" si="4134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792"/>
        <v>0</v>
      </c>
      <c r="RH101" s="44">
        <f t="shared" si="3793"/>
        <v>0</v>
      </c>
      <c r="RI101" s="44">
        <f t="shared" si="3794"/>
        <v>0</v>
      </c>
      <c r="RJ101" s="44">
        <f t="shared" si="3795"/>
        <v>0</v>
      </c>
      <c r="RK101" s="44">
        <f t="shared" si="3550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35">SUM(RL101/12*$A$2)</f>
        <v>0</v>
      </c>
      <c r="RO101" s="44">
        <f t="shared" ref="RO101:RO114" si="4136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797"/>
        <v>0</v>
      </c>
      <c r="RW101" s="44">
        <f t="shared" si="3798"/>
        <v>0</v>
      </c>
      <c r="RX101" s="44">
        <f t="shared" si="3799"/>
        <v>0</v>
      </c>
      <c r="RY101" s="44">
        <f t="shared" ref="RY101:RY114" si="4137">SUM(RP101-RN101)</f>
        <v>0</v>
      </c>
      <c r="RZ101" s="44">
        <f t="shared" ref="RZ101:RZ114" si="4138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139">SUM(SA101/12*$A$2)</f>
        <v>0</v>
      </c>
      <c r="SD101" s="44">
        <f t="shared" ref="SD101:SD114" si="4140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02"/>
        <v>0</v>
      </c>
      <c r="SL101" s="44">
        <f t="shared" si="3803"/>
        <v>0</v>
      </c>
      <c r="SM101" s="44">
        <f t="shared" si="3804"/>
        <v>0</v>
      </c>
      <c r="SN101" s="44">
        <f t="shared" ref="SN101:SN114" si="4141">SUM(SE101-SC101)</f>
        <v>0</v>
      </c>
      <c r="SO101" s="44">
        <f t="shared" ref="SO101:SO114" si="4142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143">SUM(SP101/12*$A$2)</f>
        <v>0</v>
      </c>
      <c r="SS101" s="44">
        <f t="shared" ref="SS101:SS114" si="4144">SUM(SQ101/12*$A$2)</f>
        <v>0</v>
      </c>
      <c r="ST101" s="44"/>
      <c r="SU101" s="44"/>
      <c r="SV101" s="44"/>
      <c r="SW101" s="44"/>
      <c r="SX101" s="44"/>
      <c r="SY101" s="44"/>
      <c r="SZ101" s="44">
        <f t="shared" si="3807"/>
        <v>0</v>
      </c>
      <c r="TA101" s="44">
        <f t="shared" si="3808"/>
        <v>0</v>
      </c>
      <c r="TB101" s="44">
        <f t="shared" si="3809"/>
        <v>0</v>
      </c>
      <c r="TC101" s="44">
        <f t="shared" ref="TC101:TC114" si="4145">SUM(ST101-SR101)</f>
        <v>0</v>
      </c>
      <c r="TD101" s="44">
        <f t="shared" ref="TD101:TD114" si="4146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147">SUM(TE101/12*$A$2)</f>
        <v>0</v>
      </c>
      <c r="TH101" s="44">
        <f t="shared" ref="TH101:TH114" si="4148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12"/>
        <v>0</v>
      </c>
      <c r="TP101" s="44">
        <f t="shared" si="3813"/>
        <v>0</v>
      </c>
      <c r="TQ101" s="44">
        <f t="shared" si="3814"/>
        <v>0</v>
      </c>
      <c r="TR101" s="44">
        <f t="shared" ref="TR101:TR114" si="4149">SUM(TI101-TG101)</f>
        <v>0</v>
      </c>
      <c r="TS101" s="44">
        <f t="shared" ref="TS101:TS114" si="4150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151">SUM(TT101/12*$A$2)</f>
        <v>0</v>
      </c>
      <c r="TW101" s="44">
        <f t="shared" ref="TW101:TW114" si="4152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17"/>
        <v>0</v>
      </c>
      <c r="UE101" s="44">
        <f t="shared" si="3818"/>
        <v>0</v>
      </c>
      <c r="UF101" s="44">
        <f t="shared" si="3819"/>
        <v>0</v>
      </c>
      <c r="UG101" s="44">
        <f t="shared" ref="UG101:UG114" si="4153">SUM(TX101-TV101)</f>
        <v>0</v>
      </c>
      <c r="UH101" s="44">
        <f t="shared" ref="UH101:UH114" si="4154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155">SUM(UI101/12*$A$2)</f>
        <v>0</v>
      </c>
      <c r="UL101" s="44">
        <f t="shared" ref="UL101:UL114" si="4156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22"/>
        <v>0</v>
      </c>
      <c r="UT101" s="44">
        <f t="shared" si="3823"/>
        <v>0</v>
      </c>
      <c r="UU101" s="44">
        <f t="shared" si="3824"/>
        <v>0</v>
      </c>
      <c r="UV101" s="44">
        <f t="shared" ref="UV101:UV114" si="4157">SUM(UM101-UK101)</f>
        <v>0</v>
      </c>
      <c r="UW101" s="44">
        <f t="shared" ref="UW101:UW114" si="4158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159">SUM(UX101/12*$A$2)</f>
        <v>0</v>
      </c>
      <c r="VA101" s="44">
        <f t="shared" ref="VA101:VA114" si="4160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27"/>
        <v>0</v>
      </c>
      <c r="VI101" s="44">
        <f t="shared" si="3828"/>
        <v>0</v>
      </c>
      <c r="VJ101" s="44">
        <f t="shared" si="3829"/>
        <v>0</v>
      </c>
      <c r="VK101" s="44">
        <f t="shared" si="3830"/>
        <v>0</v>
      </c>
      <c r="VL101" s="44">
        <f t="shared" si="3831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161">SUM(VM101/12*$A$2)</f>
        <v>0</v>
      </c>
      <c r="VP101" s="44">
        <f t="shared" ref="VP101:VP114" si="4162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33"/>
        <v>0</v>
      </c>
      <c r="VX101" s="44">
        <f t="shared" si="3834"/>
        <v>0</v>
      </c>
      <c r="VY101" s="44">
        <f t="shared" si="3835"/>
        <v>0</v>
      </c>
      <c r="VZ101" s="44">
        <f t="shared" ref="VZ101:VZ114" si="4163">SUM(VQ101-VO101)</f>
        <v>0</v>
      </c>
      <c r="WA101" s="44">
        <f t="shared" ref="WA101:WA114" si="4164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165">SUM(WB101/12*$A$2)</f>
        <v>0</v>
      </c>
      <c r="WE101" s="44">
        <f t="shared" ref="WE101:WE114" si="4166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838"/>
        <v>0</v>
      </c>
      <c r="WM101" s="44">
        <f t="shared" si="3839"/>
        <v>0</v>
      </c>
      <c r="WN101" s="44">
        <f t="shared" si="3840"/>
        <v>0</v>
      </c>
      <c r="WO101" s="44">
        <f t="shared" ref="WO101:WO114" si="4167">SUM(WF101-WD101)</f>
        <v>0</v>
      </c>
      <c r="WP101" s="44">
        <f t="shared" ref="WP101:WP114" si="4168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169">SUM(WQ101/12*$A$2)</f>
        <v>0</v>
      </c>
      <c r="WT101" s="44">
        <f t="shared" ref="WT101:WT114" si="4170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843"/>
        <v>0</v>
      </c>
      <c r="XB101" s="44">
        <f t="shared" si="3844"/>
        <v>0</v>
      </c>
      <c r="XC101" s="44">
        <f t="shared" si="3845"/>
        <v>0</v>
      </c>
      <c r="XD101" s="44">
        <f t="shared" ref="XD101:XD114" si="4171">SUM(WU101-WS101)</f>
        <v>0</v>
      </c>
      <c r="XE101" s="44">
        <f t="shared" ref="XE101:XE114" si="4172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173">SUM(XF101/12*$A$2)</f>
        <v>0</v>
      </c>
      <c r="XI101" s="44">
        <f t="shared" ref="XI101:XI114" si="4174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848"/>
        <v>0</v>
      </c>
      <c r="XQ101" s="44">
        <f t="shared" si="3849"/>
        <v>0</v>
      </c>
      <c r="XR101" s="44">
        <f t="shared" si="3850"/>
        <v>0</v>
      </c>
      <c r="XS101" s="44">
        <f t="shared" ref="XS101:XS114" si="4175">SUM(XJ101-XH101)</f>
        <v>0</v>
      </c>
      <c r="XT101" s="44">
        <f t="shared" ref="XT101:XT114" si="4176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177">SUM(XU101/12*$A$2)</f>
        <v>0</v>
      </c>
      <c r="XX101" s="44">
        <f t="shared" ref="XX101:XX114" si="4178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853"/>
        <v>0</v>
      </c>
      <c r="YF101" s="44">
        <f t="shared" si="3854"/>
        <v>0</v>
      </c>
      <c r="YG101" s="44">
        <f t="shared" si="3855"/>
        <v>0</v>
      </c>
      <c r="YH101" s="44">
        <f t="shared" ref="YH101:YH114" si="4179">SUM(XY101-XW101)</f>
        <v>0</v>
      </c>
      <c r="YI101" s="44">
        <f t="shared" ref="YI101:YI114" si="4180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181">SUM(YJ101/12*$A$2)</f>
        <v>0</v>
      </c>
      <c r="YM101" s="44">
        <f t="shared" ref="YM101:YM114" si="4182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858"/>
        <v>0</v>
      </c>
      <c r="YU101" s="44">
        <f t="shared" si="3859"/>
        <v>0</v>
      </c>
      <c r="YV101" s="44">
        <f t="shared" si="3860"/>
        <v>0</v>
      </c>
      <c r="YW101" s="44">
        <f t="shared" ref="YW101:YW114" si="4183">SUM(YN101-YL101)</f>
        <v>0</v>
      </c>
      <c r="YX101" s="44">
        <f t="shared" ref="YX101:YX114" si="4184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185">SUM(YY101/12*$A$2)</f>
        <v>0</v>
      </c>
      <c r="ZB101" s="44">
        <f t="shared" ref="ZB101:ZB114" si="4186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863"/>
        <v>0</v>
      </c>
      <c r="ZJ101" s="44">
        <f t="shared" si="3864"/>
        <v>0</v>
      </c>
      <c r="ZK101" s="44">
        <f t="shared" si="3865"/>
        <v>0</v>
      </c>
      <c r="ZL101" s="44">
        <f t="shared" si="3866"/>
        <v>0</v>
      </c>
      <c r="ZM101" s="44">
        <f t="shared" si="3648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>SUM(HB101,DA101,AS101,BW101,AD101,BH101,O101,NK101,LC101,LR101,NZ101,ET101,FI101,HQ101,JJ101,MG101,MV101,TT101,IF101,IU101,JY101,DP101,EE101,WQ101,WB101,UI101,UX101,RL101,TE101,VM101,OO101,PD101,PS101,QH101,FX101,QW101,GM101,SP101,XF101,XU101,SA101,CL101,KN101,YJ101,YY101)</f>
        <v>0</v>
      </c>
      <c r="AAD101" s="49">
        <f>SUM(HC101,DB101,AT101,BX101,AE101,BI101,P101,NL101,LD101,LS101,OA101,EU101,FJ101,HR101,JK101,MH101,MW101,TU101,IG101,IV101,JZ101,DQ101,EF101,WR101,WC101,UJ101,UY101,RM101,TF101,VN101,OP101,PE101,PT101,QI101,FY101,QX101,GN101,SQ101,XG101,XV101,SB101,CM101,KO101,YK101,YZ101)</f>
        <v>0</v>
      </c>
      <c r="AAE101" s="49">
        <f>SUM(HD101,DC101,AU101,BY101,AF101,BJ101,Q101,NM101,LE101,LT101,OB101,EV101,FK101,HS101,JL101,MI101,MX101,TV101,IH101,IW101,KA101,DR101,EG101,WS101,WD101,UK101,UZ101,RN101,TG101,VO101,OQ101,PF101,PU101,QJ101,FZ101,QY101,GO101,SR101,XH101,XW101,SC101,CN101,KP101,YL101,ZA101)</f>
        <v>0</v>
      </c>
      <c r="AAF101" s="49">
        <f>SUM(HE101,DD101,AV101,BZ101,AG101,BK101,R101,NN101,LF101,LU101,OC101,EW101,FL101,HT101,JM101,MJ101,MY101,TW101,II101,IX101,KB101,DS101,EH101,WT101,WE101,UL101,VA101,RO101,TH101,VP101,OR101,PG101,PV101,QK101,GA101,QZ101,GP101,SS101,XI101,XX101,SD101,CO101,KQ101,YM101,ZB101)</f>
        <v>0</v>
      </c>
      <c r="AAG101" s="49">
        <f>SUM(HF101,DE101,AW101,CA101,AH101,BL101,S101,NO101,LG101,LV101,OD101,EX101,FM101,HU101,JN101,MK101,MZ101,TX101,IJ101,IY101,KC101,DT101,EI101,WU101,WF101,UM101,VB101,RP101,TI101,VQ101,OS101,PH101,PW101,QL101,GB101,RA101,GQ101,ST101,XJ101,XY101,SE101,CP101,KR101,YN101,ZC101)</f>
        <v>0</v>
      </c>
      <c r="AAH101" s="49">
        <f>SUM(HG101,DF101,AX101,CB101,AI101,BM101,T101,NP101,LH101,LW101,OE101,EY101,FN101,HV101,JO101,ML101,NA101,TY101,IK101,IZ101,KD101,DU101,EJ101,WV101,WG101,UN101,VC101,RQ101,TJ101,VR101,OT101,PI101,PX101,QM101,GC101,RB101,GR101,SU101,XK101,XZ101,SF101,CQ101,KS101,YO101,ZD101)</f>
        <v>0</v>
      </c>
      <c r="AAI101" s="49">
        <f>SUM(HH101,DG101,AY101,CC101,AJ101,BN101,U101,NQ101,LI101,LX101,OF101,EZ101,FO101,HW101,JP101,MM101,NB101,TZ101,IL101,JA101,KE101,DV101,EK101,WW101,WH101,UO101,VD101,RR101,TK101,VS101,OU101,PJ101,PY101,QN101,GD101,RC101,GS101,SV101,XL101,YA101,SG101,CR101,KT101,YP101,ZE101)</f>
        <v>0</v>
      </c>
      <c r="AAJ101" s="49">
        <f>SUM(HI101,DH101,AZ101,CD101,AK101,BO101,V101,NR101,LJ101,LY101,OG101,FA101,FP101,HX101,JQ101,MN101,NC101,UA101,IM101,JB101,KF101,DW101,EL101,WX101,WI101,UP101,VE101,RS101,TL101,VT101,OV101,PK101,PZ101,QO101,GE101,RD101,GT101,SW101,XM101,YB101,SH101,CS101,KU101,YQ101,ZF101)</f>
        <v>0</v>
      </c>
      <c r="AAK101" s="49">
        <f>SUM(HJ101,DI101,BA101,CE101,AL101,BP101,W101,NS101,LK101,LZ101,OH101,FB101,FQ101,HY101,JR101,MO101,ND101,UB101,IN101,JC101,KG101,DX101,EM101,WY101,WJ101,UQ101,VF101,RT101,TM101,VU101,OW101,PL101,QA101,QP101,GF101,RE101,GU101,SX101,XN101,YC101,SI101,CT101,KV101,YR101,ZG101)</f>
        <v>0</v>
      </c>
      <c r="AAL101" s="49">
        <f>SUM(HK101,DJ101,BB101,CF101,AM101,BQ101,X101,NT101,LL101,MA101,OI101,FC101,FR101,HZ101,JS101,MP101,NE101,UC101,IO101,JD101,KH101,DY101,EN101,WZ101,WK101,UR101,VG101,RU101,TN101,VV101,OX101,PM101,QB101,QQ101,GG101,RF101,GV101,SY101,XO101,YD101,SJ101,CU101,KW101,YS101,ZH101)</f>
        <v>0</v>
      </c>
      <c r="AAM101" s="49">
        <f>SUM(HL101,DK101,BC101,CG101,AN101,BR101,Y101,NU101,LM101,MB101,OJ101,FD101,FS101,IA101,JT101,MQ101,NF101,UD101,IP101,JE101,KI101,DZ101,EO101,XA101,WL101,US101,VH101,RV101,TO101,VW101,OY101,PN101,QC101,QR101,GH101,RG101,GW101,SZ101,XP101,YE101,SK101,CV101,KX101,YT101,ZI101)</f>
        <v>0</v>
      </c>
      <c r="AAN101" s="49">
        <f>SUM(HM101,DL101,BD101,CH101,AO101,BS101,Z101,NV101,LN101,MC101,OK101,FE101,FT101,IB101,JU101,MR101,NG101,UE101,IQ101,JF101,KJ101,EA101,EP101,XB101,WM101,UT101,VI101,RW101,TP101,VX101,OZ101,PO101,QD101,QS101,GI101,RH101,GX101,TA101,XQ101,YF101,SL101,CW101,KY101,YU101,ZJ101)</f>
        <v>0</v>
      </c>
      <c r="AAO101" s="49">
        <f>SUM(HN101,DM101,BE101,CI101,AP101,BT101,AA101,NW101,LO101,MD101,OL101,FF101,FU101,IC101,JV101,MS101,NH101,UF101,IR101,JG101,KK101,EB101,EQ101,XC101,WN101,UU101,VJ101,RX101,TQ101,VY101,PA101,PP101,QE101,QT101,GJ101,RI101,GY101,TB101,XR101,YG101,SM101,CX101,KZ101,YV101,ZK101)</f>
        <v>0</v>
      </c>
      <c r="AAP101" s="44">
        <f t="shared" ref="AAP101:AAP114" si="4187">SUM(AAG101-AAE101)</f>
        <v>0</v>
      </c>
      <c r="AAQ101" s="44">
        <f t="shared" ref="AAQ101:AAQ114" si="4188">SUM(AAH101-AAF101)</f>
        <v>0</v>
      </c>
    </row>
    <row r="102" spans="1:719" s="33" customFormat="1" ht="10.5" customHeight="1" x14ac:dyDescent="0.25">
      <c r="A102" s="213"/>
      <c r="B102" s="247">
        <v>74</v>
      </c>
      <c r="C102" s="248" t="s">
        <v>665</v>
      </c>
      <c r="D102" s="260" t="s">
        <v>666</v>
      </c>
      <c r="E102" s="170">
        <v>15030</v>
      </c>
      <c r="F102" s="347">
        <v>0.37</v>
      </c>
      <c r="G102" s="320">
        <v>0.621</v>
      </c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27"/>
        <v>0.83333333333333337</v>
      </c>
      <c r="R102" s="44">
        <f t="shared" si="4028"/>
        <v>5785.3977000000004</v>
      </c>
      <c r="S102" s="44">
        <f>VLOOKUP($C102,факт!$D$8:$JF$250,39,0)</f>
        <v>3</v>
      </c>
      <c r="T102" s="44">
        <f>VLOOKUP($C102,факт!$D$8:$JF$250,40,0)</f>
        <v>20827.439999999999</v>
      </c>
      <c r="U102" s="44">
        <f>VLOOKUP($C102,факт!$D$8:$JF$250,41,0)</f>
        <v>12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651"/>
        <v>1.85</v>
      </c>
      <c r="Z102" s="44">
        <f t="shared" si="3652"/>
        <v>0.30833333333333335</v>
      </c>
      <c r="AA102" s="44">
        <f t="shared" si="3653"/>
        <v>1.1099999999999999</v>
      </c>
      <c r="AB102" s="44">
        <f t="shared" si="4029"/>
        <v>2.1666666666666665</v>
      </c>
      <c r="AC102" s="44">
        <f t="shared" si="4030"/>
        <v>15042.042299999997</v>
      </c>
      <c r="AD102" s="169">
        <f>'СДП (план)'!Q103</f>
        <v>0</v>
      </c>
      <c r="AE102" s="169">
        <f>'СДП (план)'!R103</f>
        <v>0</v>
      </c>
      <c r="AF102" s="44">
        <f t="shared" si="4031"/>
        <v>0</v>
      </c>
      <c r="AG102" s="44">
        <f t="shared" si="4032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50"/>
        <v>0</v>
      </c>
      <c r="AO102" s="44">
        <f t="shared" si="3351"/>
        <v>0</v>
      </c>
      <c r="AP102" s="44">
        <f t="shared" si="3352"/>
        <v>0</v>
      </c>
      <c r="AQ102" s="44">
        <f t="shared" si="3353"/>
        <v>0</v>
      </c>
      <c r="AR102" s="44">
        <f t="shared" si="3354"/>
        <v>0</v>
      </c>
      <c r="AS102" s="45">
        <f>'СДП (план)'!S103</f>
        <v>0</v>
      </c>
      <c r="AT102" s="44">
        <f>'СДП (план)'!T103</f>
        <v>0</v>
      </c>
      <c r="AU102" s="44">
        <f t="shared" si="4033"/>
        <v>0</v>
      </c>
      <c r="AV102" s="44">
        <f t="shared" si="4034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657"/>
        <v>0</v>
      </c>
      <c r="BD102" s="44">
        <f t="shared" si="3658"/>
        <v>0</v>
      </c>
      <c r="BE102" s="44">
        <f t="shared" si="3659"/>
        <v>0</v>
      </c>
      <c r="BF102" s="44">
        <f t="shared" si="4035"/>
        <v>0</v>
      </c>
      <c r="BG102" s="44">
        <f t="shared" si="4036"/>
        <v>0</v>
      </c>
      <c r="BH102" s="104">
        <f>'СДП (план)'!U103</f>
        <v>0</v>
      </c>
      <c r="BI102" s="3">
        <f>'СДП (план)'!V103</f>
        <v>0</v>
      </c>
      <c r="BJ102" s="44">
        <f t="shared" si="4037"/>
        <v>0</v>
      </c>
      <c r="BK102" s="44">
        <f t="shared" si="4038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663"/>
        <v>0</v>
      </c>
      <c r="BS102" s="44">
        <f t="shared" si="3664"/>
        <v>0</v>
      </c>
      <c r="BT102" s="44">
        <f t="shared" si="3665"/>
        <v>0</v>
      </c>
      <c r="BU102" s="44">
        <f>SUM(BL102-BJ102)</f>
        <v>0</v>
      </c>
      <c r="BV102" s="44">
        <f>SUM(BM102-BK102)</f>
        <v>0</v>
      </c>
      <c r="BW102" s="45">
        <f>'СДП (план)'!W103</f>
        <v>0</v>
      </c>
      <c r="BX102" s="44">
        <f>'СДП (план)'!X103</f>
        <v>0</v>
      </c>
      <c r="BY102" s="44">
        <f t="shared" si="4039"/>
        <v>0</v>
      </c>
      <c r="BZ102" s="44">
        <f t="shared" si="4040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667"/>
        <v>0</v>
      </c>
      <c r="CH102" s="44">
        <f t="shared" si="3668"/>
        <v>0</v>
      </c>
      <c r="CI102" s="44">
        <f t="shared" si="3669"/>
        <v>0</v>
      </c>
      <c r="CJ102" s="44">
        <f t="shared" si="4041"/>
        <v>0</v>
      </c>
      <c r="CK102" s="44">
        <f t="shared" si="4042"/>
        <v>0</v>
      </c>
      <c r="CL102" s="47">
        <f>'СДП (план)'!Y103</f>
        <v>0</v>
      </c>
      <c r="CM102" s="44">
        <f>'СДП (план)'!Z103</f>
        <v>0</v>
      </c>
      <c r="CN102" s="44">
        <f t="shared" si="4043"/>
        <v>0</v>
      </c>
      <c r="CO102" s="44">
        <f t="shared" si="4044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672"/>
        <v>0</v>
      </c>
      <c r="CW102" s="44">
        <f t="shared" si="3673"/>
        <v>0</v>
      </c>
      <c r="CX102" s="44">
        <f t="shared" si="3674"/>
        <v>0</v>
      </c>
      <c r="CY102" s="44">
        <f t="shared" si="4045"/>
        <v>0</v>
      </c>
      <c r="CZ102" s="44">
        <f t="shared" si="4046"/>
        <v>0</v>
      </c>
      <c r="DA102" s="46">
        <f>'СДП (план)'!AA103</f>
        <v>0</v>
      </c>
      <c r="DB102" s="46">
        <f>'СДП (план)'!AB103</f>
        <v>0</v>
      </c>
      <c r="DC102" s="44">
        <f t="shared" si="4047"/>
        <v>0</v>
      </c>
      <c r="DD102" s="44">
        <f t="shared" si="4048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677"/>
        <v>0</v>
      </c>
      <c r="DL102" s="44">
        <f t="shared" si="3678"/>
        <v>0</v>
      </c>
      <c r="DM102" s="44">
        <f t="shared" si="3679"/>
        <v>0</v>
      </c>
      <c r="DN102" s="44">
        <f t="shared" si="4049"/>
        <v>0</v>
      </c>
      <c r="DO102" s="44">
        <f t="shared" si="4050"/>
        <v>0</v>
      </c>
      <c r="DP102" s="5">
        <f>'СДП (план)'!AC103</f>
        <v>0</v>
      </c>
      <c r="DQ102" s="3">
        <f>'СДП (план)'!AD103</f>
        <v>0</v>
      </c>
      <c r="DR102" s="44">
        <f t="shared" si="4051"/>
        <v>0</v>
      </c>
      <c r="DS102" s="44">
        <f t="shared" si="4052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682"/>
        <v>0</v>
      </c>
      <c r="EA102" s="44">
        <f t="shared" si="3683"/>
        <v>0</v>
      </c>
      <c r="EB102" s="44">
        <f t="shared" si="3684"/>
        <v>0</v>
      </c>
      <c r="EC102" s="44">
        <f t="shared" si="4053"/>
        <v>0</v>
      </c>
      <c r="ED102" s="44">
        <f t="shared" si="4054"/>
        <v>0</v>
      </c>
      <c r="EE102" s="44">
        <f>'СДП (план)'!CY103</f>
        <v>0</v>
      </c>
      <c r="EF102" s="44">
        <f>'СДП (план)'!CZ103</f>
        <v>0</v>
      </c>
      <c r="EG102" s="44">
        <f t="shared" si="4055"/>
        <v>0</v>
      </c>
      <c r="EH102" s="44">
        <f t="shared" si="4056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057"/>
        <v>0</v>
      </c>
      <c r="EW102" s="44">
        <f t="shared" si="4058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689"/>
        <v>0</v>
      </c>
      <c r="FE102" s="44">
        <f t="shared" si="3690"/>
        <v>0</v>
      </c>
      <c r="FF102" s="44">
        <f t="shared" si="3691"/>
        <v>0</v>
      </c>
      <c r="FG102" s="44">
        <f t="shared" si="3692"/>
        <v>0</v>
      </c>
      <c r="FH102" s="44">
        <f t="shared" si="3403"/>
        <v>0</v>
      </c>
      <c r="FI102" s="5">
        <f>'СДП (план)'!AG103</f>
        <v>0</v>
      </c>
      <c r="FJ102" s="3">
        <f>'СДП (план)'!AH103</f>
        <v>0</v>
      </c>
      <c r="FK102" s="44">
        <f t="shared" si="4059"/>
        <v>0</v>
      </c>
      <c r="FL102" s="44">
        <f t="shared" si="4060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694"/>
        <v>0</v>
      </c>
      <c r="FT102" s="44">
        <f t="shared" si="3695"/>
        <v>0</v>
      </c>
      <c r="FU102" s="44">
        <f t="shared" si="3696"/>
        <v>0</v>
      </c>
      <c r="FV102" s="44">
        <f t="shared" si="4061"/>
        <v>0</v>
      </c>
      <c r="FW102" s="44">
        <f t="shared" si="4062"/>
        <v>0</v>
      </c>
      <c r="FX102" s="5">
        <f>'СДП (план)'!AI103</f>
        <v>0</v>
      </c>
      <c r="FY102" s="3">
        <f>'СДП (план)'!AJ103</f>
        <v>0</v>
      </c>
      <c r="FZ102" s="44">
        <f t="shared" si="4063"/>
        <v>0</v>
      </c>
      <c r="GA102" s="44">
        <f t="shared" si="4064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13"/>
        <v>0</v>
      </c>
      <c r="GI102" s="44">
        <f t="shared" si="3414"/>
        <v>0</v>
      </c>
      <c r="GJ102" s="44">
        <f t="shared" si="3415"/>
        <v>0</v>
      </c>
      <c r="GK102" s="44">
        <f t="shared" si="3416"/>
        <v>0</v>
      </c>
      <c r="GL102" s="44">
        <f t="shared" si="3417"/>
        <v>0</v>
      </c>
      <c r="GM102" s="45">
        <f>'СДП (план)'!AK103</f>
        <v>0</v>
      </c>
      <c r="GN102" s="44">
        <f>'СДП (план)'!AL103</f>
        <v>0</v>
      </c>
      <c r="GO102" s="44">
        <f t="shared" si="4065"/>
        <v>0</v>
      </c>
      <c r="GP102" s="44">
        <f t="shared" si="4066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01"/>
        <v>0</v>
      </c>
      <c r="GX102" s="44">
        <f t="shared" si="3702"/>
        <v>0</v>
      </c>
      <c r="GY102" s="44">
        <f t="shared" si="3703"/>
        <v>0</v>
      </c>
      <c r="GZ102" s="44">
        <f t="shared" si="4067"/>
        <v>0</v>
      </c>
      <c r="HA102" s="44">
        <f t="shared" si="4068"/>
        <v>0</v>
      </c>
      <c r="HB102" s="46">
        <f>'СДП (план)'!AM103</f>
        <v>0</v>
      </c>
      <c r="HC102" s="141">
        <f>'СДП (план)'!AN103</f>
        <v>0</v>
      </c>
      <c r="HD102" s="44">
        <f t="shared" si="4069"/>
        <v>0</v>
      </c>
      <c r="HE102" s="44">
        <f t="shared" si="4070"/>
        <v>0</v>
      </c>
      <c r="HF102" s="44"/>
      <c r="HG102" s="44"/>
      <c r="HH102" s="44"/>
      <c r="HI102" s="44"/>
      <c r="HJ102" s="44"/>
      <c r="HK102" s="44"/>
      <c r="HL102" s="44">
        <f t="shared" si="3706"/>
        <v>0</v>
      </c>
      <c r="HM102" s="44">
        <f t="shared" si="3707"/>
        <v>0</v>
      </c>
      <c r="HN102" s="44">
        <f t="shared" si="3708"/>
        <v>0</v>
      </c>
      <c r="HO102" s="44">
        <f t="shared" si="4071"/>
        <v>0</v>
      </c>
      <c r="HP102" s="44">
        <f t="shared" si="4072"/>
        <v>0</v>
      </c>
      <c r="HQ102" s="45">
        <f>'СДП (план)'!AO103</f>
        <v>0</v>
      </c>
      <c r="HR102" s="44">
        <f>'СДП (план)'!AP103</f>
        <v>0</v>
      </c>
      <c r="HS102" s="44">
        <f t="shared" si="4073"/>
        <v>0</v>
      </c>
      <c r="HT102" s="44">
        <f t="shared" si="4074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11"/>
        <v>0</v>
      </c>
      <c r="IB102" s="44">
        <f t="shared" si="3712"/>
        <v>0</v>
      </c>
      <c r="IC102" s="44">
        <f t="shared" si="3713"/>
        <v>0</v>
      </c>
      <c r="ID102" s="44">
        <f t="shared" si="4075"/>
        <v>0</v>
      </c>
      <c r="IE102" s="44">
        <f t="shared" si="4076"/>
        <v>0</v>
      </c>
      <c r="IF102" s="45">
        <f>'СДП (план)'!AQ103</f>
        <v>0</v>
      </c>
      <c r="IG102" s="44">
        <f>'СДП (план)'!AR103</f>
        <v>0</v>
      </c>
      <c r="IH102" s="44">
        <f t="shared" si="4077"/>
        <v>0</v>
      </c>
      <c r="II102" s="44">
        <f t="shared" si="4078"/>
        <v>0</v>
      </c>
      <c r="IJ102" s="44"/>
      <c r="IK102" s="44"/>
      <c r="IL102" s="44"/>
      <c r="IM102" s="44"/>
      <c r="IN102" s="44"/>
      <c r="IO102" s="44"/>
      <c r="IP102" s="44">
        <f t="shared" si="3716"/>
        <v>0</v>
      </c>
      <c r="IQ102" s="44">
        <f t="shared" si="3717"/>
        <v>0</v>
      </c>
      <c r="IR102" s="44">
        <f t="shared" si="3718"/>
        <v>0</v>
      </c>
      <c r="IS102" s="44">
        <f t="shared" si="4079"/>
        <v>0</v>
      </c>
      <c r="IT102" s="44">
        <f t="shared" si="4080"/>
        <v>0</v>
      </c>
      <c r="IU102" s="45">
        <f>'СДП (план)'!AS103</f>
        <v>0</v>
      </c>
      <c r="IV102" s="44">
        <f>'СДП (план)'!AT103</f>
        <v>0</v>
      </c>
      <c r="IW102" s="44">
        <f t="shared" si="4081"/>
        <v>0</v>
      </c>
      <c r="IX102" s="44">
        <f t="shared" si="4082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21"/>
        <v>0</v>
      </c>
      <c r="JF102" s="44">
        <f t="shared" si="3722"/>
        <v>0</v>
      </c>
      <c r="JG102" s="44">
        <f t="shared" si="3723"/>
        <v>0</v>
      </c>
      <c r="JH102" s="44">
        <f t="shared" si="4083"/>
        <v>0</v>
      </c>
      <c r="JI102" s="44">
        <f t="shared" si="4084"/>
        <v>0</v>
      </c>
      <c r="JJ102" s="5">
        <f>'СДП (план)'!AU103</f>
        <v>0</v>
      </c>
      <c r="JK102" s="3">
        <f>'СДП (план)'!AV103</f>
        <v>0</v>
      </c>
      <c r="JL102" s="44">
        <f t="shared" si="4085"/>
        <v>0</v>
      </c>
      <c r="JM102" s="44">
        <f t="shared" si="4086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26"/>
        <v>0</v>
      </c>
      <c r="JU102" s="44">
        <f t="shared" si="3727"/>
        <v>0</v>
      </c>
      <c r="JV102" s="44">
        <f t="shared" si="3728"/>
        <v>0</v>
      </c>
      <c r="JW102" s="44">
        <f t="shared" si="4087"/>
        <v>0</v>
      </c>
      <c r="JX102" s="44">
        <f t="shared" si="4088"/>
        <v>0</v>
      </c>
      <c r="JY102" s="5">
        <f>'СДП (план)'!AW103</f>
        <v>0</v>
      </c>
      <c r="JZ102" s="3">
        <f>'СДП (план)'!AX103</f>
        <v>0</v>
      </c>
      <c r="KA102" s="44">
        <f t="shared" si="4089"/>
        <v>0</v>
      </c>
      <c r="KB102" s="44">
        <f t="shared" si="4090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31"/>
        <v>0</v>
      </c>
      <c r="KJ102" s="44">
        <f t="shared" si="3732"/>
        <v>0</v>
      </c>
      <c r="KK102" s="44">
        <f t="shared" si="3733"/>
        <v>0</v>
      </c>
      <c r="KL102" s="44">
        <f t="shared" si="4091"/>
        <v>0</v>
      </c>
      <c r="KM102" s="44">
        <f t="shared" si="4092"/>
        <v>0</v>
      </c>
      <c r="KN102" s="5">
        <f>'СДП (план)'!AY103</f>
        <v>0</v>
      </c>
      <c r="KO102" s="3">
        <f>'СДП (план)'!AZ103</f>
        <v>0</v>
      </c>
      <c r="KP102" s="44">
        <f t="shared" si="4093"/>
        <v>0</v>
      </c>
      <c r="KQ102" s="44">
        <f t="shared" si="4094"/>
        <v>0</v>
      </c>
      <c r="KR102" s="44"/>
      <c r="KS102" s="44"/>
      <c r="KT102" s="44"/>
      <c r="KU102" s="44"/>
      <c r="KV102" s="44"/>
      <c r="KW102" s="44"/>
      <c r="KX102" s="44">
        <f t="shared" si="3736"/>
        <v>0</v>
      </c>
      <c r="KY102" s="44">
        <f t="shared" si="3737"/>
        <v>0</v>
      </c>
      <c r="KZ102" s="44">
        <f t="shared" si="3738"/>
        <v>0</v>
      </c>
      <c r="LA102" s="44">
        <f t="shared" si="4095"/>
        <v>0</v>
      </c>
      <c r="LB102" s="44">
        <f t="shared" si="4096"/>
        <v>0</v>
      </c>
      <c r="LC102" s="45">
        <f>'СДП (план)'!BA103</f>
        <v>0</v>
      </c>
      <c r="LD102" s="44">
        <f>'СДП (план)'!BB103</f>
        <v>0</v>
      </c>
      <c r="LE102" s="44">
        <f t="shared" si="4097"/>
        <v>0</v>
      </c>
      <c r="LF102" s="44">
        <f t="shared" si="4098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741"/>
        <v>0</v>
      </c>
      <c r="LN102" s="44">
        <f t="shared" si="3742"/>
        <v>0</v>
      </c>
      <c r="LO102" s="44">
        <f t="shared" si="3743"/>
        <v>0</v>
      </c>
      <c r="LP102" s="44">
        <f t="shared" si="4099"/>
        <v>0</v>
      </c>
      <c r="LQ102" s="44">
        <f t="shared" si="4100"/>
        <v>0</v>
      </c>
      <c r="LR102" s="45">
        <f>'СДП (план)'!BC103</f>
        <v>0</v>
      </c>
      <c r="LS102" s="44">
        <f>'СДП (план)'!BD103</f>
        <v>0</v>
      </c>
      <c r="LT102" s="44">
        <f t="shared" si="4101"/>
        <v>0</v>
      </c>
      <c r="LU102" s="44">
        <f t="shared" si="4102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746"/>
        <v>0</v>
      </c>
      <c r="MC102" s="44">
        <f t="shared" si="3747"/>
        <v>0</v>
      </c>
      <c r="MD102" s="44">
        <f t="shared" si="3748"/>
        <v>0</v>
      </c>
      <c r="ME102" s="44">
        <f t="shared" si="4103"/>
        <v>0</v>
      </c>
      <c r="MF102" s="44">
        <f t="shared" si="4104"/>
        <v>0</v>
      </c>
      <c r="MG102" s="47">
        <f>'СДП (план)'!BE103</f>
        <v>0</v>
      </c>
      <c r="MH102" s="47">
        <f>'СДП (план)'!BF103</f>
        <v>0</v>
      </c>
      <c r="MI102" s="44">
        <f t="shared" si="4105"/>
        <v>0</v>
      </c>
      <c r="MJ102" s="44">
        <f t="shared" si="4106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751"/>
        <v>0</v>
      </c>
      <c r="MR102" s="44">
        <f t="shared" si="3752"/>
        <v>0</v>
      </c>
      <c r="MS102" s="44">
        <f t="shared" si="3753"/>
        <v>0</v>
      </c>
      <c r="MT102" s="44">
        <f t="shared" si="4107"/>
        <v>0</v>
      </c>
      <c r="MU102" s="44">
        <f t="shared" si="4108"/>
        <v>0</v>
      </c>
      <c r="MV102" s="47">
        <f>'СДП (план)'!BG103</f>
        <v>0</v>
      </c>
      <c r="MW102" s="47">
        <f>'СДП (план)'!BH103</f>
        <v>0</v>
      </c>
      <c r="MX102" s="44">
        <f t="shared" si="4109"/>
        <v>0</v>
      </c>
      <c r="MY102" s="44">
        <f t="shared" si="4110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756"/>
        <v>0</v>
      </c>
      <c r="NG102" s="44">
        <f t="shared" si="3757"/>
        <v>0</v>
      </c>
      <c r="NH102" s="44">
        <f t="shared" si="3758"/>
        <v>0</v>
      </c>
      <c r="NI102" s="44">
        <f t="shared" si="4111"/>
        <v>0</v>
      </c>
      <c r="NJ102" s="44">
        <f t="shared" si="4112"/>
        <v>0</v>
      </c>
      <c r="NK102" s="45">
        <f>'СДП (план)'!BI103</f>
        <v>0</v>
      </c>
      <c r="NL102" s="44">
        <f>'СДП (план)'!BJ103</f>
        <v>0</v>
      </c>
      <c r="NM102" s="44">
        <f t="shared" si="4113"/>
        <v>0</v>
      </c>
      <c r="NN102" s="44">
        <f t="shared" si="4114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761"/>
        <v>0</v>
      </c>
      <c r="NV102" s="44">
        <f t="shared" si="3762"/>
        <v>0</v>
      </c>
      <c r="NW102" s="44">
        <f t="shared" si="3763"/>
        <v>0</v>
      </c>
      <c r="NX102" s="44">
        <f t="shared" si="4115"/>
        <v>0</v>
      </c>
      <c r="NY102" s="44">
        <f t="shared" si="4116"/>
        <v>0</v>
      </c>
      <c r="NZ102" s="45">
        <f>'СДП (план)'!BK103</f>
        <v>0</v>
      </c>
      <c r="OA102" s="44">
        <f>'СДП (план)'!BL103</f>
        <v>0</v>
      </c>
      <c r="OB102" s="44">
        <f t="shared" si="4117"/>
        <v>0</v>
      </c>
      <c r="OC102" s="44">
        <f t="shared" si="4118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766"/>
        <v>0</v>
      </c>
      <c r="OK102" s="44">
        <f t="shared" si="3767"/>
        <v>0</v>
      </c>
      <c r="OL102" s="44">
        <f t="shared" si="3768"/>
        <v>0</v>
      </c>
      <c r="OM102" s="44">
        <f t="shared" si="4119"/>
        <v>0</v>
      </c>
      <c r="ON102" s="44">
        <f t="shared" si="4120"/>
        <v>0</v>
      </c>
      <c r="OO102" s="45">
        <f>'СДП (план)'!BM103</f>
        <v>0</v>
      </c>
      <c r="OP102" s="44">
        <f>'СДП (план)'!BN103</f>
        <v>0</v>
      </c>
      <c r="OQ102" s="44">
        <f t="shared" si="4121"/>
        <v>0</v>
      </c>
      <c r="OR102" s="44">
        <f t="shared" si="4122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771"/>
        <v>0</v>
      </c>
      <c r="OZ102" s="44">
        <f t="shared" si="3772"/>
        <v>0</v>
      </c>
      <c r="PA102" s="44">
        <f t="shared" si="3773"/>
        <v>0</v>
      </c>
      <c r="PB102" s="44">
        <f t="shared" si="4123"/>
        <v>0</v>
      </c>
      <c r="PC102" s="44">
        <f t="shared" si="4124"/>
        <v>0</v>
      </c>
      <c r="PD102" s="45">
        <f>'СДП (план)'!BO103</f>
        <v>0</v>
      </c>
      <c r="PE102" s="44">
        <f>'СДП (план)'!BP103</f>
        <v>0</v>
      </c>
      <c r="PF102" s="44">
        <f t="shared" si="4125"/>
        <v>0</v>
      </c>
      <c r="PG102" s="44">
        <f t="shared" si="4126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776"/>
        <v>0</v>
      </c>
      <c r="PO102" s="44">
        <f t="shared" si="3777"/>
        <v>0</v>
      </c>
      <c r="PP102" s="44">
        <f t="shared" si="3778"/>
        <v>0</v>
      </c>
      <c r="PQ102" s="44">
        <f t="shared" si="4127"/>
        <v>0</v>
      </c>
      <c r="PR102" s="44">
        <f t="shared" si="4128"/>
        <v>0</v>
      </c>
      <c r="PS102" s="45">
        <f>'СДП (план)'!BQ103</f>
        <v>0</v>
      </c>
      <c r="PT102" s="44">
        <f>'СДП (план)'!BR103</f>
        <v>0</v>
      </c>
      <c r="PU102" s="44">
        <f t="shared" si="4129"/>
        <v>0</v>
      </c>
      <c r="PV102" s="44">
        <f t="shared" si="4130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781"/>
        <v>0</v>
      </c>
      <c r="QD102" s="44">
        <f t="shared" si="3782"/>
        <v>0</v>
      </c>
      <c r="QE102" s="44">
        <f t="shared" si="3783"/>
        <v>0</v>
      </c>
      <c r="QF102" s="44">
        <f t="shared" si="3784"/>
        <v>0</v>
      </c>
      <c r="QG102" s="44">
        <f t="shared" si="3785"/>
        <v>0</v>
      </c>
      <c r="QH102" s="45">
        <f>'СДП (план)'!BS103</f>
        <v>0</v>
      </c>
      <c r="QI102" s="44">
        <f>'СДП (план)'!BT103</f>
        <v>0</v>
      </c>
      <c r="QJ102" s="44">
        <f t="shared" si="4131"/>
        <v>0</v>
      </c>
      <c r="QK102" s="44">
        <f t="shared" si="4132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787"/>
        <v>0</v>
      </c>
      <c r="QS102" s="44">
        <f t="shared" si="3788"/>
        <v>0</v>
      </c>
      <c r="QT102" s="44">
        <f t="shared" si="3789"/>
        <v>0</v>
      </c>
      <c r="QU102" s="44">
        <f t="shared" si="3790"/>
        <v>0</v>
      </c>
      <c r="QV102" s="44">
        <f t="shared" si="3543"/>
        <v>0</v>
      </c>
      <c r="QW102" s="45">
        <f>'СДП (план)'!BU103</f>
        <v>0</v>
      </c>
      <c r="QX102" s="44">
        <f>'СДП (план)'!BV103</f>
        <v>0</v>
      </c>
      <c r="QY102" s="44">
        <f t="shared" si="4133"/>
        <v>0</v>
      </c>
      <c r="QZ102" s="44">
        <f t="shared" si="4134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792"/>
        <v>0</v>
      </c>
      <c r="RH102" s="44">
        <f t="shared" si="3793"/>
        <v>0</v>
      </c>
      <c r="RI102" s="44">
        <f t="shared" si="3794"/>
        <v>0</v>
      </c>
      <c r="RJ102" s="44">
        <f t="shared" si="3795"/>
        <v>0</v>
      </c>
      <c r="RK102" s="44">
        <f t="shared" si="3550"/>
        <v>0</v>
      </c>
      <c r="RL102" s="45">
        <f>'СДП (план)'!BW103</f>
        <v>0</v>
      </c>
      <c r="RM102" s="44">
        <f>'СДП (план)'!BX103</f>
        <v>0</v>
      </c>
      <c r="RN102" s="44">
        <f t="shared" si="4135"/>
        <v>0</v>
      </c>
      <c r="RO102" s="44">
        <f t="shared" si="4136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797"/>
        <v>0</v>
      </c>
      <c r="RW102" s="44">
        <f t="shared" si="3798"/>
        <v>0</v>
      </c>
      <c r="RX102" s="44">
        <f t="shared" si="3799"/>
        <v>0</v>
      </c>
      <c r="RY102" s="44">
        <f t="shared" si="4137"/>
        <v>0</v>
      </c>
      <c r="RZ102" s="44">
        <f t="shared" si="4138"/>
        <v>0</v>
      </c>
      <c r="SA102" s="45">
        <f>'СДП (план)'!BY103</f>
        <v>0</v>
      </c>
      <c r="SB102" s="44">
        <f>'СДП (план)'!BZ103</f>
        <v>0</v>
      </c>
      <c r="SC102" s="44">
        <f t="shared" si="4139"/>
        <v>0</v>
      </c>
      <c r="SD102" s="44">
        <f t="shared" si="4140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02"/>
        <v>0</v>
      </c>
      <c r="SL102" s="44">
        <f t="shared" si="3803"/>
        <v>0</v>
      </c>
      <c r="SM102" s="44">
        <f t="shared" si="3804"/>
        <v>0</v>
      </c>
      <c r="SN102" s="44">
        <f t="shared" si="4141"/>
        <v>0</v>
      </c>
      <c r="SO102" s="44">
        <f t="shared" si="4142"/>
        <v>0</v>
      </c>
      <c r="SP102" s="45">
        <f>'СДП (план)'!CA103</f>
        <v>0</v>
      </c>
      <c r="SQ102" s="44">
        <f>'СДП (план)'!CB103</f>
        <v>0</v>
      </c>
      <c r="SR102" s="44">
        <f t="shared" si="4143"/>
        <v>0</v>
      </c>
      <c r="SS102" s="44">
        <f t="shared" si="4144"/>
        <v>0</v>
      </c>
      <c r="ST102" s="44"/>
      <c r="SU102" s="44"/>
      <c r="SV102" s="44"/>
      <c r="SW102" s="44"/>
      <c r="SX102" s="44"/>
      <c r="SY102" s="44"/>
      <c r="SZ102" s="44">
        <f t="shared" si="3807"/>
        <v>0</v>
      </c>
      <c r="TA102" s="44">
        <f t="shared" si="3808"/>
        <v>0</v>
      </c>
      <c r="TB102" s="44">
        <f t="shared" si="3809"/>
        <v>0</v>
      </c>
      <c r="TC102" s="44">
        <f t="shared" si="4145"/>
        <v>0</v>
      </c>
      <c r="TD102" s="44">
        <f t="shared" si="4146"/>
        <v>0</v>
      </c>
      <c r="TE102" s="45">
        <f>'СДП (план)'!CC103</f>
        <v>0</v>
      </c>
      <c r="TF102" s="44">
        <f>'СДП (план)'!CD103</f>
        <v>0</v>
      </c>
      <c r="TG102" s="44">
        <f t="shared" si="4147"/>
        <v>0</v>
      </c>
      <c r="TH102" s="44">
        <f t="shared" si="4148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12"/>
        <v>0</v>
      </c>
      <c r="TP102" s="44">
        <f t="shared" si="3813"/>
        <v>0</v>
      </c>
      <c r="TQ102" s="44">
        <f t="shared" si="3814"/>
        <v>0</v>
      </c>
      <c r="TR102" s="44">
        <f t="shared" si="4149"/>
        <v>0</v>
      </c>
      <c r="TS102" s="44">
        <f t="shared" si="4150"/>
        <v>0</v>
      </c>
      <c r="TT102" s="47">
        <f>'СДП (план)'!CE103</f>
        <v>0</v>
      </c>
      <c r="TU102" s="47">
        <f>'СДП (план)'!CF103</f>
        <v>0</v>
      </c>
      <c r="TV102" s="44">
        <f t="shared" si="4151"/>
        <v>0</v>
      </c>
      <c r="TW102" s="44">
        <f t="shared" si="4152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17"/>
        <v>0</v>
      </c>
      <c r="UE102" s="44">
        <f t="shared" si="3818"/>
        <v>0</v>
      </c>
      <c r="UF102" s="44">
        <f t="shared" si="3819"/>
        <v>0</v>
      </c>
      <c r="UG102" s="44">
        <f t="shared" si="4153"/>
        <v>0</v>
      </c>
      <c r="UH102" s="44">
        <f t="shared" si="4154"/>
        <v>0</v>
      </c>
      <c r="UI102" s="45">
        <f>'СДП (план)'!CG103</f>
        <v>0</v>
      </c>
      <c r="UJ102" s="44">
        <f>'СДП (план)'!CH103</f>
        <v>0</v>
      </c>
      <c r="UK102" s="44">
        <f t="shared" si="4155"/>
        <v>0</v>
      </c>
      <c r="UL102" s="44">
        <f t="shared" si="4156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22"/>
        <v>0</v>
      </c>
      <c r="UT102" s="44">
        <f t="shared" si="3823"/>
        <v>0</v>
      </c>
      <c r="UU102" s="44">
        <f t="shared" si="3824"/>
        <v>0</v>
      </c>
      <c r="UV102" s="44">
        <f t="shared" si="4157"/>
        <v>0</v>
      </c>
      <c r="UW102" s="44">
        <f t="shared" si="4158"/>
        <v>0</v>
      </c>
      <c r="UX102" s="45">
        <f>'СДП (план)'!CI103</f>
        <v>0</v>
      </c>
      <c r="UY102" s="44">
        <f>'СДП (план)'!CJ103</f>
        <v>0</v>
      </c>
      <c r="UZ102" s="44">
        <f t="shared" si="4159"/>
        <v>0</v>
      </c>
      <c r="VA102" s="44">
        <f t="shared" si="4160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27"/>
        <v>0</v>
      </c>
      <c r="VI102" s="44">
        <f t="shared" si="3828"/>
        <v>0</v>
      </c>
      <c r="VJ102" s="44">
        <f t="shared" si="3829"/>
        <v>0</v>
      </c>
      <c r="VK102" s="44">
        <f t="shared" si="3830"/>
        <v>0</v>
      </c>
      <c r="VL102" s="44">
        <f t="shared" si="3831"/>
        <v>0</v>
      </c>
      <c r="VM102" s="45">
        <f>'СДП (план)'!CK103</f>
        <v>0</v>
      </c>
      <c r="VN102" s="44">
        <f>'СДП (план)'!CL103</f>
        <v>0</v>
      </c>
      <c r="VO102" s="44">
        <f t="shared" si="4161"/>
        <v>0</v>
      </c>
      <c r="VP102" s="44">
        <f t="shared" si="4162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33"/>
        <v>0</v>
      </c>
      <c r="VX102" s="44">
        <f t="shared" si="3834"/>
        <v>0</v>
      </c>
      <c r="VY102" s="44">
        <f t="shared" si="3835"/>
        <v>0</v>
      </c>
      <c r="VZ102" s="44">
        <f t="shared" si="4163"/>
        <v>0</v>
      </c>
      <c r="WA102" s="44">
        <f t="shared" si="4164"/>
        <v>0</v>
      </c>
      <c r="WB102" s="45">
        <f>'СДП (план)'!CM103</f>
        <v>0</v>
      </c>
      <c r="WC102" s="44">
        <f>'СДП (план)'!CN103</f>
        <v>0</v>
      </c>
      <c r="WD102" s="44">
        <f t="shared" si="4165"/>
        <v>0</v>
      </c>
      <c r="WE102" s="44">
        <f t="shared" si="4166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838"/>
        <v>0</v>
      </c>
      <c r="WM102" s="44">
        <f t="shared" si="3839"/>
        <v>0</v>
      </c>
      <c r="WN102" s="44">
        <f t="shared" si="3840"/>
        <v>0</v>
      </c>
      <c r="WO102" s="44">
        <f t="shared" si="4167"/>
        <v>0</v>
      </c>
      <c r="WP102" s="44">
        <f t="shared" si="4168"/>
        <v>0</v>
      </c>
      <c r="WQ102" s="45">
        <f>'СДП (план)'!CO103</f>
        <v>0</v>
      </c>
      <c r="WR102" s="44">
        <f>'СДП (план)'!CP103</f>
        <v>0</v>
      </c>
      <c r="WS102" s="44">
        <f t="shared" si="4169"/>
        <v>0</v>
      </c>
      <c r="WT102" s="44">
        <f t="shared" si="4170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843"/>
        <v>0</v>
      </c>
      <c r="XB102" s="44">
        <f t="shared" si="3844"/>
        <v>0</v>
      </c>
      <c r="XC102" s="44">
        <f t="shared" si="3845"/>
        <v>0</v>
      </c>
      <c r="XD102" s="44">
        <f t="shared" si="4171"/>
        <v>0</v>
      </c>
      <c r="XE102" s="44">
        <f t="shared" si="4172"/>
        <v>0</v>
      </c>
      <c r="XF102" s="45">
        <f>'СДП (план)'!CQ103</f>
        <v>0</v>
      </c>
      <c r="XG102" s="44">
        <f>'СДП (план)'!CR103</f>
        <v>0</v>
      </c>
      <c r="XH102" s="44">
        <f t="shared" si="4173"/>
        <v>0</v>
      </c>
      <c r="XI102" s="44">
        <f t="shared" si="4174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848"/>
        <v>0</v>
      </c>
      <c r="XQ102" s="44">
        <f t="shared" si="3849"/>
        <v>0</v>
      </c>
      <c r="XR102" s="44">
        <f t="shared" si="3850"/>
        <v>0</v>
      </c>
      <c r="XS102" s="44">
        <f t="shared" si="4175"/>
        <v>0</v>
      </c>
      <c r="XT102" s="44">
        <f t="shared" si="4176"/>
        <v>0</v>
      </c>
      <c r="XU102" s="5">
        <f>'СДП (план)'!CS103</f>
        <v>0</v>
      </c>
      <c r="XV102" s="3">
        <f>'СДП (план)'!CT103</f>
        <v>0</v>
      </c>
      <c r="XW102" s="44">
        <f t="shared" si="4177"/>
        <v>0</v>
      </c>
      <c r="XX102" s="44">
        <f t="shared" si="4178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853"/>
        <v>0</v>
      </c>
      <c r="YF102" s="44">
        <f t="shared" si="3854"/>
        <v>0</v>
      </c>
      <c r="YG102" s="44">
        <f t="shared" si="3855"/>
        <v>0</v>
      </c>
      <c r="YH102" s="44">
        <f t="shared" si="4179"/>
        <v>0</v>
      </c>
      <c r="YI102" s="44">
        <f t="shared" si="4180"/>
        <v>0</v>
      </c>
      <c r="YJ102" s="3">
        <f>'СДП (план)'!CU103</f>
        <v>0</v>
      </c>
      <c r="YK102" s="3">
        <f>'СДП (план)'!CV103</f>
        <v>0</v>
      </c>
      <c r="YL102" s="44">
        <f t="shared" si="4181"/>
        <v>0</v>
      </c>
      <c r="YM102" s="44">
        <f t="shared" si="4182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858"/>
        <v>0</v>
      </c>
      <c r="YU102" s="44">
        <f t="shared" si="3859"/>
        <v>0</v>
      </c>
      <c r="YV102" s="44">
        <f t="shared" si="3860"/>
        <v>0</v>
      </c>
      <c r="YW102" s="44">
        <f t="shared" si="4183"/>
        <v>0</v>
      </c>
      <c r="YX102" s="44">
        <f t="shared" si="4184"/>
        <v>0</v>
      </c>
      <c r="YY102" s="44">
        <f>'СДП (план)'!CW103</f>
        <v>0</v>
      </c>
      <c r="YZ102" s="44">
        <f>'СДП (план)'!CX103</f>
        <v>0</v>
      </c>
      <c r="ZA102" s="44">
        <f t="shared" si="4185"/>
        <v>0</v>
      </c>
      <c r="ZB102" s="44">
        <f t="shared" si="4186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863"/>
        <v>0</v>
      </c>
      <c r="ZJ102" s="44">
        <f t="shared" si="3864"/>
        <v>0</v>
      </c>
      <c r="ZK102" s="44">
        <f t="shared" si="3865"/>
        <v>0</v>
      </c>
      <c r="ZL102" s="44">
        <f t="shared" si="3866"/>
        <v>0</v>
      </c>
      <c r="ZM102" s="44">
        <f t="shared" si="3648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>SUM(HB102,DA102,AS102,BW102,AD102,BH102,O102,NK102,LC102,LR102,NZ102,ET102,FI102,HQ102,JJ102,MG102,MV102,TT102,IF102,IU102,JY102,DP102,EE102,WQ102,WB102,UI102,UX102,RL102,TE102,VM102,OO102,PD102,PS102,QH102,FX102,QW102,GM102,SP102,XF102,XU102,SA102,CL102,KN102,YJ102,YY102)</f>
        <v>5</v>
      </c>
      <c r="AAD102" s="49">
        <f>SUM(HC102,DB102,AT102,BX102,AE102,BI102,P102,NL102,LD102,LS102,OA102,EU102,FJ102,HR102,JK102,MH102,MW102,TU102,IG102,IV102,JZ102,DQ102,EF102,WR102,WC102,UJ102,UY102,RM102,TF102,VN102,OP102,PE102,PT102,QI102,FY102,QX102,GN102,SQ102,XG102,XV102,SB102,CM102,KO102,YK102,YZ102)</f>
        <v>34712.386200000001</v>
      </c>
      <c r="AAE102" s="49">
        <f>SUM(HD102,DC102,AU102,BY102,AF102,BJ102,Q102,NM102,LE102,LT102,OB102,EV102,FK102,HS102,JL102,MI102,MX102,TV102,IH102,IW102,KA102,DR102,EG102,WS102,WD102,UK102,UZ102,RN102,TG102,VO102,OQ102,PF102,PU102,QJ102,FZ102,QY102,GO102,SR102,XH102,XW102,SC102,CN102,KP102,YL102,ZA102)</f>
        <v>0.83333333333333337</v>
      </c>
      <c r="AAF102" s="49">
        <f>SUM(HE102,DD102,AV102,BZ102,AG102,BK102,R102,NN102,LF102,LU102,OC102,EW102,FL102,HT102,JM102,MJ102,MY102,TW102,II102,IX102,KB102,DS102,EH102,WT102,WE102,UL102,VA102,RO102,TH102,VP102,OR102,PG102,PV102,QK102,GA102,QZ102,GP102,SS102,XI102,XX102,SD102,CO102,KQ102,YM102,ZB102)</f>
        <v>5785.3977000000004</v>
      </c>
      <c r="AAG102" s="49">
        <f>SUM(HF102,DE102,AW102,CA102,AH102,BL102,S102,NO102,LG102,LV102,OD102,EX102,FM102,HU102,JN102,MK102,MZ102,TX102,IJ102,IY102,KC102,DT102,EI102,WU102,WF102,UM102,VB102,RP102,TI102,VQ102,OS102,PH102,PW102,QL102,GB102,RA102,GQ102,ST102,XJ102,XY102,SE102,CP102,KR102,YN102,ZC102)</f>
        <v>3</v>
      </c>
      <c r="AAH102" s="49">
        <f>SUM(HG102,DF102,AX102,CB102,AI102,BM102,T102,NP102,LH102,LW102,OE102,EY102,FN102,HV102,JO102,ML102,NA102,TY102,IK102,IZ102,KD102,DU102,EJ102,WV102,WG102,UN102,VC102,RQ102,TJ102,VR102,OT102,PI102,PX102,QM102,GC102,RB102,GR102,SU102,XK102,XZ102,SF102,CQ102,KS102,YO102,ZD102)</f>
        <v>20827.439999999999</v>
      </c>
      <c r="AAI102" s="49">
        <f>SUM(HH102,DG102,AY102,CC102,AJ102,BN102,U102,NQ102,LI102,LX102,OF102,EZ102,FO102,HW102,JP102,MM102,NB102,TZ102,IL102,JA102,KE102,DV102,EK102,WW102,WH102,UO102,VD102,RR102,TK102,VS102,OU102,PJ102,PY102,QN102,GD102,RC102,GS102,SV102,XL102,YA102,SG102,CR102,KT102,YP102,ZE102)</f>
        <v>12</v>
      </c>
      <c r="AAJ102" s="49">
        <f>SUM(HI102,DH102,AZ102,CD102,AK102,BO102,V102,NR102,LJ102,LY102,OG102,FA102,FP102,HX102,JQ102,MN102,NC102,UA102,IM102,JB102,KF102,DW102,EL102,WX102,WI102,UP102,VE102,RS102,TL102,VT102,OV102,PK102,PZ102,QO102,GE102,RD102,GT102,SW102,XM102,YB102,SH102,CS102,KU102,YQ102,ZF102)</f>
        <v>0</v>
      </c>
      <c r="AAK102" s="49">
        <f>SUM(HJ102,DI102,BA102,CE102,AL102,BP102,W102,NS102,LK102,LZ102,OH102,FB102,FQ102,HY102,JR102,MO102,ND102,UB102,IN102,JC102,KG102,DX102,EM102,WY102,WJ102,UQ102,VF102,RT102,TM102,VU102,OW102,PL102,QA102,QP102,GF102,RE102,GU102,SX102,XN102,YC102,SI102,CT102,KV102,YR102,ZG102)</f>
        <v>0</v>
      </c>
      <c r="AAL102" s="49">
        <f>SUM(HK102,DJ102,BB102,CF102,AM102,BQ102,X102,NT102,LL102,MA102,OI102,FC102,FR102,HZ102,JS102,MP102,NE102,UC102,IO102,JD102,KH102,DY102,EN102,WZ102,WK102,UR102,VG102,RU102,TN102,VV102,OX102,PM102,QB102,QQ102,GG102,RF102,GV102,SY102,XO102,YD102,SJ102,CU102,KW102,YS102,ZH102)</f>
        <v>0</v>
      </c>
      <c r="AAM102" s="49">
        <f>SUM(HL102,DK102,BC102,CG102,AN102,BR102,Y102,NU102,LM102,MB102,OJ102,FD102,FS102,IA102,JT102,MQ102,NF102,UD102,IP102,JE102,KI102,DZ102,EO102,XA102,WL102,US102,VH102,RV102,TO102,VW102,OY102,PN102,QC102,QR102,GH102,RG102,GW102,SZ102,XP102,YE102,SK102,CV102,KX102,YT102,ZI102)</f>
        <v>1.85</v>
      </c>
      <c r="AAN102" s="49">
        <f>SUM(HM102,DL102,BD102,CH102,AO102,BS102,Z102,NV102,LN102,MC102,OK102,FE102,FT102,IB102,JU102,MR102,NG102,UE102,IQ102,JF102,KJ102,EA102,EP102,XB102,WM102,UT102,VI102,RW102,TP102,VX102,OZ102,PO102,QD102,QS102,GI102,RH102,GX102,TA102,XQ102,YF102,SL102,CW102,KY102,YU102,ZJ102)</f>
        <v>0.30833333333333335</v>
      </c>
      <c r="AAO102" s="49">
        <f>SUM(HN102,DM102,BE102,CI102,AP102,BT102,AA102,NW102,LO102,MD102,OL102,FF102,FU102,IC102,JV102,MS102,NH102,UF102,IR102,JG102,KK102,EB102,EQ102,XC102,WN102,UU102,VJ102,RX102,TQ102,VY102,PA102,PP102,QE102,QT102,GJ102,RI102,GY102,TB102,XR102,YG102,SM102,CX102,KZ102,YV102,ZK102)</f>
        <v>1.1099999999999999</v>
      </c>
      <c r="AAP102" s="44">
        <f t="shared" si="4187"/>
        <v>2.1666666666666665</v>
      </c>
      <c r="AAQ102" s="44">
        <f t="shared" si="4188"/>
        <v>15042.042299999997</v>
      </c>
    </row>
    <row r="103" spans="1:719" s="33" customFormat="1" ht="10.5" customHeight="1" x14ac:dyDescent="0.25">
      <c r="A103" s="213"/>
      <c r="B103" s="247">
        <v>75</v>
      </c>
      <c r="C103" s="248" t="s">
        <v>667</v>
      </c>
      <c r="D103" s="260" t="s">
        <v>668</v>
      </c>
      <c r="E103" s="170">
        <v>15030</v>
      </c>
      <c r="F103" s="347">
        <v>1.64</v>
      </c>
      <c r="G103" s="320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27"/>
        <v>5.333333333333333</v>
      </c>
      <c r="R103" s="44">
        <f t="shared" si="4028"/>
        <v>164117.66015999997</v>
      </c>
      <c r="S103" s="44">
        <f>VLOOKUP($C103,факт!$D$8:$JF$250,39,0)</f>
        <v>6</v>
      </c>
      <c r="T103" s="44">
        <f>VLOOKUP($C103,факт!$D$8:$JF$250,40,0)</f>
        <v>184632.36000000002</v>
      </c>
      <c r="U103" s="44">
        <f>VLOOKUP($C103,факт!$D$8:$JF$250,41,0)</f>
        <v>41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651"/>
        <v>52.48</v>
      </c>
      <c r="Z103" s="44">
        <f t="shared" si="3652"/>
        <v>8.7466666666666661</v>
      </c>
      <c r="AA103" s="44">
        <f t="shared" si="3653"/>
        <v>9.84</v>
      </c>
      <c r="AB103" s="44">
        <f t="shared" si="4029"/>
        <v>0.66666666666666696</v>
      </c>
      <c r="AC103" s="44">
        <f t="shared" si="4030"/>
        <v>20514.699840000045</v>
      </c>
      <c r="AD103" s="169">
        <f>'СДП (план)'!Q104</f>
        <v>0</v>
      </c>
      <c r="AE103" s="169">
        <f>'СДП (план)'!R104</f>
        <v>0</v>
      </c>
      <c r="AF103" s="44">
        <f t="shared" si="4031"/>
        <v>0</v>
      </c>
      <c r="AG103" s="44">
        <f t="shared" si="4032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50"/>
        <v>0</v>
      </c>
      <c r="AO103" s="44">
        <f t="shared" si="3351"/>
        <v>0</v>
      </c>
      <c r="AP103" s="44">
        <f t="shared" si="3352"/>
        <v>0</v>
      </c>
      <c r="AQ103" s="44">
        <f t="shared" si="3353"/>
        <v>0</v>
      </c>
      <c r="AR103" s="44">
        <f t="shared" si="3354"/>
        <v>0</v>
      </c>
      <c r="AS103" s="45">
        <f>'СДП (план)'!S104</f>
        <v>0</v>
      </c>
      <c r="AT103" s="44">
        <f>'СДП (план)'!T104</f>
        <v>0</v>
      </c>
      <c r="AU103" s="44">
        <f t="shared" si="4033"/>
        <v>0</v>
      </c>
      <c r="AV103" s="44">
        <f t="shared" si="4034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657"/>
        <v>0</v>
      </c>
      <c r="BD103" s="44">
        <f t="shared" si="3658"/>
        <v>0</v>
      </c>
      <c r="BE103" s="44">
        <f t="shared" si="3659"/>
        <v>0</v>
      </c>
      <c r="BF103" s="44">
        <f t="shared" si="4035"/>
        <v>0</v>
      </c>
      <c r="BG103" s="44">
        <f t="shared" si="4036"/>
        <v>0</v>
      </c>
      <c r="BH103" s="104">
        <f>'СДП (план)'!U104</f>
        <v>0</v>
      </c>
      <c r="BI103" s="3">
        <f>'СДП (план)'!V104</f>
        <v>0</v>
      </c>
      <c r="BJ103" s="44">
        <f t="shared" si="4037"/>
        <v>0</v>
      </c>
      <c r="BK103" s="44">
        <f t="shared" si="4038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663"/>
        <v>0</v>
      </c>
      <c r="BS103" s="44">
        <f t="shared" si="3664"/>
        <v>0</v>
      </c>
      <c r="BT103" s="44">
        <f t="shared" si="3665"/>
        <v>0</v>
      </c>
      <c r="BU103" s="44">
        <f>SUM(BL103-BJ103)</f>
        <v>0</v>
      </c>
      <c r="BV103" s="44">
        <f>SUM(BM103-BK103)</f>
        <v>0</v>
      </c>
      <c r="BW103" s="45">
        <f>'СДП (план)'!W104</f>
        <v>0</v>
      </c>
      <c r="BX103" s="44">
        <f>'СДП (план)'!X104</f>
        <v>0</v>
      </c>
      <c r="BY103" s="44">
        <f t="shared" si="4039"/>
        <v>0</v>
      </c>
      <c r="BZ103" s="44">
        <f t="shared" si="4040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667"/>
        <v>0</v>
      </c>
      <c r="CH103" s="44">
        <f t="shared" si="3668"/>
        <v>0</v>
      </c>
      <c r="CI103" s="44">
        <f t="shared" si="3669"/>
        <v>0</v>
      </c>
      <c r="CJ103" s="44">
        <f t="shared" si="4041"/>
        <v>0</v>
      </c>
      <c r="CK103" s="44">
        <f t="shared" si="4042"/>
        <v>0</v>
      </c>
      <c r="CL103" s="47">
        <f>'СДП (план)'!Y104</f>
        <v>0</v>
      </c>
      <c r="CM103" s="44">
        <f>'СДП (план)'!Z104</f>
        <v>0</v>
      </c>
      <c r="CN103" s="44">
        <f t="shared" si="4043"/>
        <v>0</v>
      </c>
      <c r="CO103" s="44">
        <f t="shared" si="4044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672"/>
        <v>0</v>
      </c>
      <c r="CW103" s="44">
        <f t="shared" si="3673"/>
        <v>0</v>
      </c>
      <c r="CX103" s="44">
        <f t="shared" si="3674"/>
        <v>0</v>
      </c>
      <c r="CY103" s="44">
        <f t="shared" si="4045"/>
        <v>0</v>
      </c>
      <c r="CZ103" s="44">
        <f t="shared" si="4046"/>
        <v>0</v>
      </c>
      <c r="DA103" s="46">
        <f>'СДП (план)'!AA104</f>
        <v>0</v>
      </c>
      <c r="DB103" s="46">
        <f>'СДП (план)'!AB104</f>
        <v>0</v>
      </c>
      <c r="DC103" s="44">
        <f t="shared" si="4047"/>
        <v>0</v>
      </c>
      <c r="DD103" s="44">
        <f t="shared" si="4048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677"/>
        <v>0</v>
      </c>
      <c r="DL103" s="44">
        <f t="shared" si="3678"/>
        <v>0</v>
      </c>
      <c r="DM103" s="44">
        <f t="shared" si="3679"/>
        <v>0</v>
      </c>
      <c r="DN103" s="44">
        <f t="shared" si="4049"/>
        <v>0</v>
      </c>
      <c r="DO103" s="44">
        <f t="shared" si="4050"/>
        <v>0</v>
      </c>
      <c r="DP103" s="5">
        <f>'СДП (план)'!AC104</f>
        <v>0</v>
      </c>
      <c r="DQ103" s="3">
        <f>'СДП (план)'!AD104</f>
        <v>0</v>
      </c>
      <c r="DR103" s="44">
        <f t="shared" si="4051"/>
        <v>0</v>
      </c>
      <c r="DS103" s="44">
        <f t="shared" si="4052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682"/>
        <v>0</v>
      </c>
      <c r="EA103" s="44">
        <f t="shared" si="3683"/>
        <v>0</v>
      </c>
      <c r="EB103" s="44">
        <f t="shared" si="3684"/>
        <v>0</v>
      </c>
      <c r="EC103" s="44">
        <f t="shared" si="4053"/>
        <v>0</v>
      </c>
      <c r="ED103" s="44">
        <f t="shared" si="4054"/>
        <v>0</v>
      </c>
      <c r="EE103" s="44">
        <f>'СДП (план)'!CY104</f>
        <v>0</v>
      </c>
      <c r="EF103" s="44">
        <f>'СДП (план)'!CZ104</f>
        <v>0</v>
      </c>
      <c r="EG103" s="44">
        <f t="shared" si="4055"/>
        <v>0</v>
      </c>
      <c r="EH103" s="44">
        <f t="shared" si="4056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057"/>
        <v>0</v>
      </c>
      <c r="EW103" s="44">
        <f t="shared" si="4058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689"/>
        <v>0</v>
      </c>
      <c r="FE103" s="44">
        <f t="shared" si="3690"/>
        <v>0</v>
      </c>
      <c r="FF103" s="44">
        <f t="shared" si="3691"/>
        <v>0</v>
      </c>
      <c r="FG103" s="44">
        <f t="shared" si="3692"/>
        <v>0</v>
      </c>
      <c r="FH103" s="44">
        <f t="shared" si="3403"/>
        <v>0</v>
      </c>
      <c r="FI103" s="5">
        <f>'СДП (план)'!AG104</f>
        <v>0</v>
      </c>
      <c r="FJ103" s="3">
        <f>'СДП (план)'!AH104</f>
        <v>0</v>
      </c>
      <c r="FK103" s="44">
        <f t="shared" si="4059"/>
        <v>0</v>
      </c>
      <c r="FL103" s="44">
        <f t="shared" si="4060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694"/>
        <v>0</v>
      </c>
      <c r="FT103" s="44">
        <f t="shared" si="3695"/>
        <v>0</v>
      </c>
      <c r="FU103" s="44">
        <f t="shared" si="3696"/>
        <v>0</v>
      </c>
      <c r="FV103" s="44">
        <f t="shared" si="4061"/>
        <v>0</v>
      </c>
      <c r="FW103" s="44">
        <f t="shared" si="4062"/>
        <v>0</v>
      </c>
      <c r="FX103" s="5">
        <f>'СДП (план)'!AI104</f>
        <v>0</v>
      </c>
      <c r="FY103" s="3">
        <f>'СДП (план)'!AJ104</f>
        <v>0</v>
      </c>
      <c r="FZ103" s="44">
        <f t="shared" si="4063"/>
        <v>0</v>
      </c>
      <c r="GA103" s="44">
        <f t="shared" si="4064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13"/>
        <v>0</v>
      </c>
      <c r="GI103" s="44">
        <f t="shared" si="3414"/>
        <v>0</v>
      </c>
      <c r="GJ103" s="44">
        <f t="shared" si="3415"/>
        <v>0</v>
      </c>
      <c r="GK103" s="44">
        <f t="shared" si="3416"/>
        <v>0</v>
      </c>
      <c r="GL103" s="44">
        <f t="shared" si="3417"/>
        <v>0</v>
      </c>
      <c r="GM103" s="45">
        <f>'СДП (план)'!AK104</f>
        <v>0</v>
      </c>
      <c r="GN103" s="44">
        <f>'СДП (план)'!AL104</f>
        <v>0</v>
      </c>
      <c r="GO103" s="44">
        <f t="shared" si="4065"/>
        <v>0</v>
      </c>
      <c r="GP103" s="44">
        <f t="shared" si="4066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01"/>
        <v>0</v>
      </c>
      <c r="GX103" s="44">
        <f t="shared" si="3702"/>
        <v>0</v>
      </c>
      <c r="GY103" s="44">
        <f t="shared" si="3703"/>
        <v>0</v>
      </c>
      <c r="GZ103" s="44">
        <f t="shared" si="4067"/>
        <v>0</v>
      </c>
      <c r="HA103" s="44">
        <f t="shared" si="4068"/>
        <v>0</v>
      </c>
      <c r="HB103" s="46">
        <f>'СДП (план)'!AM104</f>
        <v>0</v>
      </c>
      <c r="HC103" s="141">
        <f>'СДП (план)'!AN104</f>
        <v>0</v>
      </c>
      <c r="HD103" s="44">
        <f t="shared" si="4069"/>
        <v>0</v>
      </c>
      <c r="HE103" s="44">
        <f t="shared" si="4070"/>
        <v>0</v>
      </c>
      <c r="HF103" s="44"/>
      <c r="HG103" s="44"/>
      <c r="HH103" s="44"/>
      <c r="HI103" s="44"/>
      <c r="HJ103" s="44"/>
      <c r="HK103" s="44"/>
      <c r="HL103" s="44">
        <f t="shared" si="3706"/>
        <v>0</v>
      </c>
      <c r="HM103" s="44">
        <f t="shared" si="3707"/>
        <v>0</v>
      </c>
      <c r="HN103" s="44">
        <f t="shared" si="3708"/>
        <v>0</v>
      </c>
      <c r="HO103" s="44">
        <f t="shared" si="4071"/>
        <v>0</v>
      </c>
      <c r="HP103" s="44">
        <f t="shared" si="4072"/>
        <v>0</v>
      </c>
      <c r="HQ103" s="45">
        <f>'СДП (план)'!AO104</f>
        <v>0</v>
      </c>
      <c r="HR103" s="44">
        <f>'СДП (план)'!AP104</f>
        <v>0</v>
      </c>
      <c r="HS103" s="44">
        <f t="shared" si="4073"/>
        <v>0</v>
      </c>
      <c r="HT103" s="44">
        <f t="shared" si="4074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11"/>
        <v>0</v>
      </c>
      <c r="IB103" s="44">
        <f t="shared" si="3712"/>
        <v>0</v>
      </c>
      <c r="IC103" s="44">
        <f t="shared" si="3713"/>
        <v>0</v>
      </c>
      <c r="ID103" s="44">
        <f t="shared" si="4075"/>
        <v>0</v>
      </c>
      <c r="IE103" s="44">
        <f t="shared" si="4076"/>
        <v>0</v>
      </c>
      <c r="IF103" s="45">
        <f>'СДП (план)'!AQ104</f>
        <v>0</v>
      </c>
      <c r="IG103" s="44">
        <f>'СДП (план)'!AR104</f>
        <v>0</v>
      </c>
      <c r="IH103" s="44">
        <f t="shared" si="4077"/>
        <v>0</v>
      </c>
      <c r="II103" s="44">
        <f t="shared" si="4078"/>
        <v>0</v>
      </c>
      <c r="IJ103" s="44"/>
      <c r="IK103" s="44"/>
      <c r="IL103" s="44"/>
      <c r="IM103" s="44"/>
      <c r="IN103" s="44"/>
      <c r="IO103" s="44"/>
      <c r="IP103" s="44">
        <f t="shared" si="3716"/>
        <v>0</v>
      </c>
      <c r="IQ103" s="44">
        <f t="shared" si="3717"/>
        <v>0</v>
      </c>
      <c r="IR103" s="44">
        <f t="shared" si="3718"/>
        <v>0</v>
      </c>
      <c r="IS103" s="44">
        <f t="shared" si="4079"/>
        <v>0</v>
      </c>
      <c r="IT103" s="44">
        <f t="shared" si="4080"/>
        <v>0</v>
      </c>
      <c r="IU103" s="45">
        <f>'СДП (план)'!AS104</f>
        <v>0</v>
      </c>
      <c r="IV103" s="44">
        <f>'СДП (план)'!AT104</f>
        <v>0</v>
      </c>
      <c r="IW103" s="44">
        <f t="shared" si="4081"/>
        <v>0</v>
      </c>
      <c r="IX103" s="44">
        <f t="shared" si="4082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21"/>
        <v>0</v>
      </c>
      <c r="JF103" s="44">
        <f t="shared" si="3722"/>
        <v>0</v>
      </c>
      <c r="JG103" s="44">
        <f t="shared" si="3723"/>
        <v>0</v>
      </c>
      <c r="JH103" s="44">
        <f t="shared" si="4083"/>
        <v>0</v>
      </c>
      <c r="JI103" s="44">
        <f t="shared" si="4084"/>
        <v>0</v>
      </c>
      <c r="JJ103" s="5">
        <f>'СДП (план)'!AU104</f>
        <v>0</v>
      </c>
      <c r="JK103" s="3">
        <f>'СДП (план)'!AV104</f>
        <v>0</v>
      </c>
      <c r="JL103" s="44">
        <f t="shared" si="4085"/>
        <v>0</v>
      </c>
      <c r="JM103" s="44">
        <f t="shared" si="4086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26"/>
        <v>0</v>
      </c>
      <c r="JU103" s="44">
        <f t="shared" si="3727"/>
        <v>0</v>
      </c>
      <c r="JV103" s="44">
        <f t="shared" si="3728"/>
        <v>0</v>
      </c>
      <c r="JW103" s="44">
        <f t="shared" si="4087"/>
        <v>0</v>
      </c>
      <c r="JX103" s="44">
        <f t="shared" si="4088"/>
        <v>0</v>
      </c>
      <c r="JY103" s="5">
        <f>'СДП (план)'!AW104</f>
        <v>0</v>
      </c>
      <c r="JZ103" s="3">
        <f>'СДП (план)'!AX104</f>
        <v>0</v>
      </c>
      <c r="KA103" s="44">
        <f t="shared" si="4089"/>
        <v>0</v>
      </c>
      <c r="KB103" s="44">
        <f t="shared" si="4090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31"/>
        <v>0</v>
      </c>
      <c r="KJ103" s="44">
        <f t="shared" si="3732"/>
        <v>0</v>
      </c>
      <c r="KK103" s="44">
        <f t="shared" si="3733"/>
        <v>0</v>
      </c>
      <c r="KL103" s="44">
        <f t="shared" si="4091"/>
        <v>0</v>
      </c>
      <c r="KM103" s="44">
        <f t="shared" si="4092"/>
        <v>0</v>
      </c>
      <c r="KN103" s="5">
        <f>'СДП (план)'!AY104</f>
        <v>0</v>
      </c>
      <c r="KO103" s="3">
        <f>'СДП (план)'!AZ104</f>
        <v>0</v>
      </c>
      <c r="KP103" s="44">
        <f t="shared" si="4093"/>
        <v>0</v>
      </c>
      <c r="KQ103" s="44">
        <f t="shared" si="4094"/>
        <v>0</v>
      </c>
      <c r="KR103" s="44"/>
      <c r="KS103" s="44"/>
      <c r="KT103" s="44"/>
      <c r="KU103" s="44"/>
      <c r="KV103" s="44"/>
      <c r="KW103" s="44"/>
      <c r="KX103" s="44">
        <f t="shared" si="3736"/>
        <v>0</v>
      </c>
      <c r="KY103" s="44">
        <f t="shared" si="3737"/>
        <v>0</v>
      </c>
      <c r="KZ103" s="44">
        <f t="shared" si="3738"/>
        <v>0</v>
      </c>
      <c r="LA103" s="44">
        <f t="shared" si="4095"/>
        <v>0</v>
      </c>
      <c r="LB103" s="44">
        <f t="shared" si="4096"/>
        <v>0</v>
      </c>
      <c r="LC103" s="45">
        <f>'СДП (план)'!BA104</f>
        <v>0</v>
      </c>
      <c r="LD103" s="44">
        <f>'СДП (план)'!BB104</f>
        <v>0</v>
      </c>
      <c r="LE103" s="44">
        <f t="shared" si="4097"/>
        <v>0</v>
      </c>
      <c r="LF103" s="44">
        <f t="shared" si="4098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741"/>
        <v>0</v>
      </c>
      <c r="LN103" s="44">
        <f t="shared" si="3742"/>
        <v>0</v>
      </c>
      <c r="LO103" s="44">
        <f t="shared" si="3743"/>
        <v>0</v>
      </c>
      <c r="LP103" s="44">
        <f t="shared" si="4099"/>
        <v>0</v>
      </c>
      <c r="LQ103" s="44">
        <f t="shared" si="4100"/>
        <v>0</v>
      </c>
      <c r="LR103" s="45">
        <f>'СДП (план)'!BC104</f>
        <v>0</v>
      </c>
      <c r="LS103" s="44">
        <f>'СДП (план)'!BD104</f>
        <v>0</v>
      </c>
      <c r="LT103" s="44">
        <f t="shared" si="4101"/>
        <v>0</v>
      </c>
      <c r="LU103" s="44">
        <f t="shared" si="4102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746"/>
        <v>0</v>
      </c>
      <c r="MC103" s="44">
        <f t="shared" si="3747"/>
        <v>0</v>
      </c>
      <c r="MD103" s="44">
        <f t="shared" si="3748"/>
        <v>0</v>
      </c>
      <c r="ME103" s="44">
        <f t="shared" si="4103"/>
        <v>0</v>
      </c>
      <c r="MF103" s="44">
        <f t="shared" si="4104"/>
        <v>0</v>
      </c>
      <c r="MG103" s="47">
        <f>'СДП (план)'!BE104</f>
        <v>0</v>
      </c>
      <c r="MH103" s="47">
        <f>'СДП (план)'!BF104</f>
        <v>0</v>
      </c>
      <c r="MI103" s="44">
        <f t="shared" si="4105"/>
        <v>0</v>
      </c>
      <c r="MJ103" s="44">
        <f t="shared" si="4106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751"/>
        <v>0</v>
      </c>
      <c r="MR103" s="44">
        <f t="shared" si="3752"/>
        <v>0</v>
      </c>
      <c r="MS103" s="44">
        <f t="shared" si="3753"/>
        <v>0</v>
      </c>
      <c r="MT103" s="44">
        <f t="shared" si="4107"/>
        <v>0</v>
      </c>
      <c r="MU103" s="44">
        <f t="shared" si="4108"/>
        <v>0</v>
      </c>
      <c r="MV103" s="47">
        <f>'СДП (план)'!BG104</f>
        <v>0</v>
      </c>
      <c r="MW103" s="47">
        <f>'СДП (план)'!BH104</f>
        <v>0</v>
      </c>
      <c r="MX103" s="44">
        <f t="shared" si="4109"/>
        <v>0</v>
      </c>
      <c r="MY103" s="44">
        <f t="shared" si="4110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756"/>
        <v>0</v>
      </c>
      <c r="NG103" s="44">
        <f t="shared" si="3757"/>
        <v>0</v>
      </c>
      <c r="NH103" s="44">
        <f t="shared" si="3758"/>
        <v>0</v>
      </c>
      <c r="NI103" s="44">
        <f t="shared" si="4111"/>
        <v>0</v>
      </c>
      <c r="NJ103" s="44">
        <f t="shared" si="4112"/>
        <v>0</v>
      </c>
      <c r="NK103" s="45">
        <f>'СДП (план)'!BI104</f>
        <v>0</v>
      </c>
      <c r="NL103" s="44">
        <f>'СДП (план)'!BJ104</f>
        <v>0</v>
      </c>
      <c r="NM103" s="44">
        <f t="shared" si="4113"/>
        <v>0</v>
      </c>
      <c r="NN103" s="44">
        <f t="shared" si="4114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761"/>
        <v>0</v>
      </c>
      <c r="NV103" s="44">
        <f t="shared" si="3762"/>
        <v>0</v>
      </c>
      <c r="NW103" s="44">
        <f t="shared" si="3763"/>
        <v>0</v>
      </c>
      <c r="NX103" s="44">
        <f t="shared" si="4115"/>
        <v>0</v>
      </c>
      <c r="NY103" s="44">
        <f t="shared" si="4116"/>
        <v>0</v>
      </c>
      <c r="NZ103" s="45">
        <f>'СДП (план)'!BK104</f>
        <v>0</v>
      </c>
      <c r="OA103" s="44">
        <f>'СДП (план)'!BL104</f>
        <v>0</v>
      </c>
      <c r="OB103" s="44">
        <f t="shared" si="4117"/>
        <v>0</v>
      </c>
      <c r="OC103" s="44">
        <f t="shared" si="4118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766"/>
        <v>0</v>
      </c>
      <c r="OK103" s="44">
        <f t="shared" si="3767"/>
        <v>0</v>
      </c>
      <c r="OL103" s="44">
        <f t="shared" si="3768"/>
        <v>0</v>
      </c>
      <c r="OM103" s="44">
        <f t="shared" si="4119"/>
        <v>0</v>
      </c>
      <c r="ON103" s="44">
        <f t="shared" si="4120"/>
        <v>0</v>
      </c>
      <c r="OO103" s="45">
        <f>'СДП (план)'!BM104</f>
        <v>0</v>
      </c>
      <c r="OP103" s="44">
        <f>'СДП (план)'!BN104</f>
        <v>0</v>
      </c>
      <c r="OQ103" s="44">
        <f t="shared" si="4121"/>
        <v>0</v>
      </c>
      <c r="OR103" s="44">
        <f t="shared" si="4122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771"/>
        <v>0</v>
      </c>
      <c r="OZ103" s="44">
        <f t="shared" si="3772"/>
        <v>0</v>
      </c>
      <c r="PA103" s="44">
        <f t="shared" si="3773"/>
        <v>0</v>
      </c>
      <c r="PB103" s="44">
        <f t="shared" si="4123"/>
        <v>0</v>
      </c>
      <c r="PC103" s="44">
        <f t="shared" si="4124"/>
        <v>0</v>
      </c>
      <c r="PD103" s="45">
        <f>'СДП (план)'!BO104</f>
        <v>0</v>
      </c>
      <c r="PE103" s="44">
        <f>'СДП (план)'!BP104</f>
        <v>0</v>
      </c>
      <c r="PF103" s="44">
        <f t="shared" si="4125"/>
        <v>0</v>
      </c>
      <c r="PG103" s="44">
        <f t="shared" si="4126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776"/>
        <v>0</v>
      </c>
      <c r="PO103" s="44">
        <f t="shared" si="3777"/>
        <v>0</v>
      </c>
      <c r="PP103" s="44">
        <f t="shared" si="3778"/>
        <v>0</v>
      </c>
      <c r="PQ103" s="44">
        <f t="shared" si="4127"/>
        <v>0</v>
      </c>
      <c r="PR103" s="44">
        <f t="shared" si="4128"/>
        <v>0</v>
      </c>
      <c r="PS103" s="45">
        <f>'СДП (план)'!BQ104</f>
        <v>0</v>
      </c>
      <c r="PT103" s="44">
        <f>'СДП (план)'!BR104</f>
        <v>0</v>
      </c>
      <c r="PU103" s="44">
        <f t="shared" si="4129"/>
        <v>0</v>
      </c>
      <c r="PV103" s="44">
        <f t="shared" si="4130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781"/>
        <v>0</v>
      </c>
      <c r="QD103" s="44">
        <f t="shared" si="3782"/>
        <v>0</v>
      </c>
      <c r="QE103" s="44">
        <f t="shared" si="3783"/>
        <v>0</v>
      </c>
      <c r="QF103" s="44">
        <f t="shared" si="3784"/>
        <v>0</v>
      </c>
      <c r="QG103" s="44">
        <f t="shared" si="3785"/>
        <v>0</v>
      </c>
      <c r="QH103" s="45">
        <f>'СДП (план)'!BS104</f>
        <v>0</v>
      </c>
      <c r="QI103" s="44">
        <f>'СДП (план)'!BT104</f>
        <v>0</v>
      </c>
      <c r="QJ103" s="44">
        <f t="shared" si="4131"/>
        <v>0</v>
      </c>
      <c r="QK103" s="44">
        <f t="shared" si="4132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787"/>
        <v>0</v>
      </c>
      <c r="QS103" s="44">
        <f t="shared" si="3788"/>
        <v>0</v>
      </c>
      <c r="QT103" s="44">
        <f t="shared" si="3789"/>
        <v>0</v>
      </c>
      <c r="QU103" s="44">
        <f t="shared" si="3790"/>
        <v>0</v>
      </c>
      <c r="QV103" s="44">
        <f t="shared" si="3543"/>
        <v>0</v>
      </c>
      <c r="QW103" s="45">
        <f>'СДП (план)'!BU104</f>
        <v>0</v>
      </c>
      <c r="QX103" s="44">
        <f>'СДП (план)'!BV104</f>
        <v>0</v>
      </c>
      <c r="QY103" s="44">
        <f t="shared" si="4133"/>
        <v>0</v>
      </c>
      <c r="QZ103" s="44">
        <f t="shared" si="4134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792"/>
        <v>0</v>
      </c>
      <c r="RH103" s="44">
        <f t="shared" si="3793"/>
        <v>0</v>
      </c>
      <c r="RI103" s="44">
        <f t="shared" si="3794"/>
        <v>0</v>
      </c>
      <c r="RJ103" s="44">
        <f t="shared" si="3795"/>
        <v>0</v>
      </c>
      <c r="RK103" s="44">
        <f t="shared" si="3550"/>
        <v>0</v>
      </c>
      <c r="RL103" s="45">
        <f>'СДП (план)'!BW104</f>
        <v>0</v>
      </c>
      <c r="RM103" s="44">
        <f>'СДП (план)'!BX104</f>
        <v>0</v>
      </c>
      <c r="RN103" s="44">
        <f t="shared" si="4135"/>
        <v>0</v>
      </c>
      <c r="RO103" s="44">
        <f t="shared" si="4136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797"/>
        <v>0</v>
      </c>
      <c r="RW103" s="44">
        <f t="shared" si="3798"/>
        <v>0</v>
      </c>
      <c r="RX103" s="44">
        <f t="shared" si="3799"/>
        <v>0</v>
      </c>
      <c r="RY103" s="44">
        <f t="shared" si="4137"/>
        <v>0</v>
      </c>
      <c r="RZ103" s="44">
        <f t="shared" si="4138"/>
        <v>0</v>
      </c>
      <c r="SA103" s="45">
        <f>'СДП (план)'!BY104</f>
        <v>0</v>
      </c>
      <c r="SB103" s="44">
        <f>'СДП (план)'!BZ104</f>
        <v>0</v>
      </c>
      <c r="SC103" s="44">
        <f t="shared" si="4139"/>
        <v>0</v>
      </c>
      <c r="SD103" s="44">
        <f t="shared" si="4140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02"/>
        <v>0</v>
      </c>
      <c r="SL103" s="44">
        <f t="shared" si="3803"/>
        <v>0</v>
      </c>
      <c r="SM103" s="44">
        <f t="shared" si="3804"/>
        <v>0</v>
      </c>
      <c r="SN103" s="44">
        <f t="shared" si="4141"/>
        <v>0</v>
      </c>
      <c r="SO103" s="44">
        <f t="shared" si="4142"/>
        <v>0</v>
      </c>
      <c r="SP103" s="45">
        <f>'СДП (план)'!CA104</f>
        <v>0</v>
      </c>
      <c r="SQ103" s="44">
        <f>'СДП (план)'!CB104</f>
        <v>0</v>
      </c>
      <c r="SR103" s="44">
        <f t="shared" si="4143"/>
        <v>0</v>
      </c>
      <c r="SS103" s="44">
        <f t="shared" si="4144"/>
        <v>0</v>
      </c>
      <c r="ST103" s="44"/>
      <c r="SU103" s="44"/>
      <c r="SV103" s="44"/>
      <c r="SW103" s="44"/>
      <c r="SX103" s="44"/>
      <c r="SY103" s="44"/>
      <c r="SZ103" s="44">
        <f t="shared" si="3807"/>
        <v>0</v>
      </c>
      <c r="TA103" s="44">
        <f t="shared" si="3808"/>
        <v>0</v>
      </c>
      <c r="TB103" s="44">
        <f t="shared" si="3809"/>
        <v>0</v>
      </c>
      <c r="TC103" s="44">
        <f t="shared" si="4145"/>
        <v>0</v>
      </c>
      <c r="TD103" s="44">
        <f t="shared" si="4146"/>
        <v>0</v>
      </c>
      <c r="TE103" s="45">
        <f>'СДП (план)'!CC104</f>
        <v>0</v>
      </c>
      <c r="TF103" s="44">
        <f>'СДП (план)'!CD104</f>
        <v>0</v>
      </c>
      <c r="TG103" s="44">
        <f t="shared" si="4147"/>
        <v>0</v>
      </c>
      <c r="TH103" s="44">
        <f t="shared" si="4148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12"/>
        <v>0</v>
      </c>
      <c r="TP103" s="44">
        <f t="shared" si="3813"/>
        <v>0</v>
      </c>
      <c r="TQ103" s="44">
        <f t="shared" si="3814"/>
        <v>0</v>
      </c>
      <c r="TR103" s="44">
        <f t="shared" si="4149"/>
        <v>0</v>
      </c>
      <c r="TS103" s="44">
        <f t="shared" si="4150"/>
        <v>0</v>
      </c>
      <c r="TT103" s="47">
        <f>'СДП (план)'!CE104</f>
        <v>0</v>
      </c>
      <c r="TU103" s="47">
        <f>'СДП (план)'!CF104</f>
        <v>0</v>
      </c>
      <c r="TV103" s="44">
        <f t="shared" si="4151"/>
        <v>0</v>
      </c>
      <c r="TW103" s="44">
        <f t="shared" si="4152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17"/>
        <v>0</v>
      </c>
      <c r="UE103" s="44">
        <f t="shared" si="3818"/>
        <v>0</v>
      </c>
      <c r="UF103" s="44">
        <f t="shared" si="3819"/>
        <v>0</v>
      </c>
      <c r="UG103" s="44">
        <f t="shared" si="4153"/>
        <v>0</v>
      </c>
      <c r="UH103" s="44">
        <f t="shared" si="4154"/>
        <v>0</v>
      </c>
      <c r="UI103" s="45">
        <f>'СДП (план)'!CG104</f>
        <v>0</v>
      </c>
      <c r="UJ103" s="44">
        <f>'СДП (план)'!CH104</f>
        <v>0</v>
      </c>
      <c r="UK103" s="44">
        <f t="shared" si="4155"/>
        <v>0</v>
      </c>
      <c r="UL103" s="44">
        <f t="shared" si="4156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22"/>
        <v>0</v>
      </c>
      <c r="UT103" s="44">
        <f t="shared" si="3823"/>
        <v>0</v>
      </c>
      <c r="UU103" s="44">
        <f t="shared" si="3824"/>
        <v>0</v>
      </c>
      <c r="UV103" s="44">
        <f t="shared" si="4157"/>
        <v>0</v>
      </c>
      <c r="UW103" s="44">
        <f t="shared" si="4158"/>
        <v>0</v>
      </c>
      <c r="UX103" s="45">
        <f>'СДП (план)'!CI104</f>
        <v>0</v>
      </c>
      <c r="UY103" s="44">
        <f>'СДП (план)'!CJ104</f>
        <v>0</v>
      </c>
      <c r="UZ103" s="44">
        <f t="shared" si="4159"/>
        <v>0</v>
      </c>
      <c r="VA103" s="44">
        <f t="shared" si="4160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27"/>
        <v>0</v>
      </c>
      <c r="VI103" s="44">
        <f t="shared" si="3828"/>
        <v>0</v>
      </c>
      <c r="VJ103" s="44">
        <f t="shared" si="3829"/>
        <v>0</v>
      </c>
      <c r="VK103" s="44">
        <f t="shared" si="3830"/>
        <v>0</v>
      </c>
      <c r="VL103" s="44">
        <f t="shared" si="3831"/>
        <v>0</v>
      </c>
      <c r="VM103" s="45">
        <f>'СДП (план)'!CK104</f>
        <v>0</v>
      </c>
      <c r="VN103" s="44">
        <f>'СДП (план)'!CL104</f>
        <v>0</v>
      </c>
      <c r="VO103" s="44">
        <f t="shared" si="4161"/>
        <v>0</v>
      </c>
      <c r="VP103" s="44">
        <f t="shared" si="4162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33"/>
        <v>0</v>
      </c>
      <c r="VX103" s="44">
        <f t="shared" si="3834"/>
        <v>0</v>
      </c>
      <c r="VY103" s="44">
        <f t="shared" si="3835"/>
        <v>0</v>
      </c>
      <c r="VZ103" s="44">
        <f t="shared" si="4163"/>
        <v>0</v>
      </c>
      <c r="WA103" s="44">
        <f t="shared" si="4164"/>
        <v>0</v>
      </c>
      <c r="WB103" s="45">
        <f>'СДП (план)'!CM104</f>
        <v>0</v>
      </c>
      <c r="WC103" s="44">
        <f>'СДП (план)'!CN104</f>
        <v>0</v>
      </c>
      <c r="WD103" s="44">
        <f t="shared" si="4165"/>
        <v>0</v>
      </c>
      <c r="WE103" s="44">
        <f t="shared" si="4166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838"/>
        <v>0</v>
      </c>
      <c r="WM103" s="44">
        <f t="shared" si="3839"/>
        <v>0</v>
      </c>
      <c r="WN103" s="44">
        <f t="shared" si="3840"/>
        <v>0</v>
      </c>
      <c r="WO103" s="44">
        <f t="shared" si="4167"/>
        <v>0</v>
      </c>
      <c r="WP103" s="44">
        <f t="shared" si="4168"/>
        <v>0</v>
      </c>
      <c r="WQ103" s="45">
        <f>'СДП (план)'!CO104</f>
        <v>0</v>
      </c>
      <c r="WR103" s="44">
        <f>'СДП (план)'!CP104</f>
        <v>0</v>
      </c>
      <c r="WS103" s="44">
        <f t="shared" si="4169"/>
        <v>0</v>
      </c>
      <c r="WT103" s="44">
        <f t="shared" si="4170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843"/>
        <v>0</v>
      </c>
      <c r="XB103" s="44">
        <f t="shared" si="3844"/>
        <v>0</v>
      </c>
      <c r="XC103" s="44">
        <f t="shared" si="3845"/>
        <v>0</v>
      </c>
      <c r="XD103" s="44">
        <f t="shared" si="4171"/>
        <v>0</v>
      </c>
      <c r="XE103" s="44">
        <f t="shared" si="4172"/>
        <v>0</v>
      </c>
      <c r="XF103" s="45">
        <f>'СДП (план)'!CQ104</f>
        <v>0</v>
      </c>
      <c r="XG103" s="44">
        <f>'СДП (план)'!CR104</f>
        <v>0</v>
      </c>
      <c r="XH103" s="44">
        <f t="shared" si="4173"/>
        <v>0</v>
      </c>
      <c r="XI103" s="44">
        <f t="shared" si="4174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848"/>
        <v>0</v>
      </c>
      <c r="XQ103" s="44">
        <f t="shared" si="3849"/>
        <v>0</v>
      </c>
      <c r="XR103" s="44">
        <f t="shared" si="3850"/>
        <v>0</v>
      </c>
      <c r="XS103" s="44">
        <f t="shared" si="4175"/>
        <v>0</v>
      </c>
      <c r="XT103" s="44">
        <f t="shared" si="4176"/>
        <v>0</v>
      </c>
      <c r="XU103" s="5">
        <f>'СДП (план)'!CS104</f>
        <v>0</v>
      </c>
      <c r="XV103" s="3">
        <f>'СДП (план)'!CT104</f>
        <v>0</v>
      </c>
      <c r="XW103" s="44">
        <f t="shared" si="4177"/>
        <v>0</v>
      </c>
      <c r="XX103" s="44">
        <f t="shared" si="4178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853"/>
        <v>0</v>
      </c>
      <c r="YF103" s="44">
        <f t="shared" si="3854"/>
        <v>0</v>
      </c>
      <c r="YG103" s="44">
        <f t="shared" si="3855"/>
        <v>0</v>
      </c>
      <c r="YH103" s="44">
        <f t="shared" si="4179"/>
        <v>0</v>
      </c>
      <c r="YI103" s="44">
        <f t="shared" si="4180"/>
        <v>0</v>
      </c>
      <c r="YJ103" s="3">
        <f>'СДП (план)'!CU104</f>
        <v>0</v>
      </c>
      <c r="YK103" s="3">
        <f>'СДП (план)'!CV104</f>
        <v>0</v>
      </c>
      <c r="YL103" s="44">
        <f t="shared" si="4181"/>
        <v>0</v>
      </c>
      <c r="YM103" s="44">
        <f t="shared" si="4182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858"/>
        <v>0</v>
      </c>
      <c r="YU103" s="44">
        <f t="shared" si="3859"/>
        <v>0</v>
      </c>
      <c r="YV103" s="44">
        <f t="shared" si="3860"/>
        <v>0</v>
      </c>
      <c r="YW103" s="44">
        <f t="shared" si="4183"/>
        <v>0</v>
      </c>
      <c r="YX103" s="44">
        <f t="shared" si="4184"/>
        <v>0</v>
      </c>
      <c r="YY103" s="44">
        <f>'СДП (план)'!CW104</f>
        <v>0</v>
      </c>
      <c r="YZ103" s="44">
        <f>'СДП (план)'!CX104</f>
        <v>0</v>
      </c>
      <c r="ZA103" s="44">
        <f t="shared" si="4185"/>
        <v>0</v>
      </c>
      <c r="ZB103" s="44">
        <f t="shared" si="4186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863"/>
        <v>0</v>
      </c>
      <c r="ZJ103" s="44">
        <f t="shared" si="3864"/>
        <v>0</v>
      </c>
      <c r="ZK103" s="44">
        <f t="shared" si="3865"/>
        <v>0</v>
      </c>
      <c r="ZL103" s="44">
        <f t="shared" si="3866"/>
        <v>0</v>
      </c>
      <c r="ZM103" s="44">
        <f t="shared" si="3648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>SUM(HB103,DA103,AS103,BW103,AD103,BH103,O103,NK103,LC103,LR103,NZ103,ET103,FI103,HQ103,JJ103,MG103,MV103,TT103,IF103,IU103,JY103,DP103,EE103,WQ103,WB103,UI103,UX103,RL103,TE103,VM103,OO103,PD103,PS103,QH103,FX103,QW103,GM103,SP103,XF103,XU103,SA103,CL103,KN103,YJ103,YY103)</f>
        <v>32</v>
      </c>
      <c r="AAD103" s="49">
        <f>SUM(HC103,DB103,AT103,BX103,AE103,BI103,P103,NL103,LD103,LS103,OA103,EU103,FJ103,HR103,JK103,MH103,MW103,TU103,IG103,IV103,JZ103,DQ103,EF103,WR103,WC103,UJ103,UY103,RM103,TF103,VN103,OP103,PE103,PT103,QI103,FY103,QX103,GN103,SQ103,XG103,XV103,SB103,CM103,KO103,YK103,YZ103)</f>
        <v>984705.96095999982</v>
      </c>
      <c r="AAE103" s="49">
        <f>SUM(HD103,DC103,AU103,BY103,AF103,BJ103,Q103,NM103,LE103,LT103,OB103,EV103,FK103,HS103,JL103,MI103,MX103,TV103,IH103,IW103,KA103,DR103,EG103,WS103,WD103,UK103,UZ103,RN103,TG103,VO103,OQ103,PF103,PU103,QJ103,FZ103,QY103,GO103,SR103,XH103,XW103,SC103,CN103,KP103,YL103,ZA103)</f>
        <v>5.333333333333333</v>
      </c>
      <c r="AAF103" s="49">
        <f>SUM(HE103,DD103,AV103,BZ103,AG103,BK103,R103,NN103,LF103,LU103,OC103,EW103,FL103,HT103,JM103,MJ103,MY103,TW103,II103,IX103,KB103,DS103,EH103,WT103,WE103,UL103,VA103,RO103,TH103,VP103,OR103,PG103,PV103,QK103,GA103,QZ103,GP103,SS103,XI103,XX103,SD103,CO103,KQ103,YM103,ZB103)</f>
        <v>164117.66015999997</v>
      </c>
      <c r="AAG103" s="49">
        <f>SUM(HF103,DE103,AW103,CA103,AH103,BL103,S103,NO103,LG103,LV103,OD103,EX103,FM103,HU103,JN103,MK103,MZ103,TX103,IJ103,IY103,KC103,DT103,EI103,WU103,WF103,UM103,VB103,RP103,TI103,VQ103,OS103,PH103,PW103,QL103,GB103,RA103,GQ103,ST103,XJ103,XY103,SE103,CP103,KR103,YN103,ZC103)</f>
        <v>6</v>
      </c>
      <c r="AAH103" s="49">
        <f>SUM(HG103,DF103,AX103,CB103,AI103,BM103,T103,NP103,LH103,LW103,OE103,EY103,FN103,HV103,JO103,ML103,NA103,TY103,IK103,IZ103,KD103,DU103,EJ103,WV103,WG103,UN103,VC103,RQ103,TJ103,VR103,OT103,PI103,PX103,QM103,GC103,RB103,GR103,SU103,XK103,XZ103,SF103,CQ103,KS103,YO103,ZD103)</f>
        <v>184632.36000000002</v>
      </c>
      <c r="AAI103" s="49">
        <f>SUM(HH103,DG103,AY103,CC103,AJ103,BN103,U103,NQ103,LI103,LX103,OF103,EZ103,FO103,HW103,JP103,MM103,NB103,TZ103,IL103,JA103,KE103,DV103,EK103,WW103,WH103,UO103,VD103,RR103,TK103,VS103,OU103,PJ103,PY103,QN103,GD103,RC103,GS103,SV103,XL103,YA103,SG103,CR103,KT103,YP103,ZE103)</f>
        <v>41</v>
      </c>
      <c r="AAJ103" s="49">
        <f>SUM(HI103,DH103,AZ103,CD103,AK103,BO103,V103,NR103,LJ103,LY103,OG103,FA103,FP103,HX103,JQ103,MN103,NC103,UA103,IM103,JB103,KF103,DW103,EL103,WX103,WI103,UP103,VE103,RS103,TL103,VT103,OV103,PK103,PZ103,QO103,GE103,RD103,GT103,SW103,XM103,YB103,SH103,CS103,KU103,YQ103,ZF103)</f>
        <v>0</v>
      </c>
      <c r="AAK103" s="49">
        <f>SUM(HJ103,DI103,BA103,CE103,AL103,BP103,W103,NS103,LK103,LZ103,OH103,FB103,FQ103,HY103,JR103,MO103,ND103,UB103,IN103,JC103,KG103,DX103,EM103,WY103,WJ103,UQ103,VF103,RT103,TM103,VU103,OW103,PL103,QA103,QP103,GF103,RE103,GU103,SX103,XN103,YC103,SI103,CT103,KV103,YR103,ZG103)</f>
        <v>0</v>
      </c>
      <c r="AAL103" s="49">
        <f>SUM(HK103,DJ103,BB103,CF103,AM103,BQ103,X103,NT103,LL103,MA103,OI103,FC103,FR103,HZ103,JS103,MP103,NE103,UC103,IO103,JD103,KH103,DY103,EN103,WZ103,WK103,UR103,VG103,RU103,TN103,VV103,OX103,PM103,QB103,QQ103,GG103,RF103,GV103,SY103,XO103,YD103,SJ103,CU103,KW103,YS103,ZH103)</f>
        <v>0</v>
      </c>
      <c r="AAM103" s="49">
        <f>SUM(HL103,DK103,BC103,CG103,AN103,BR103,Y103,NU103,LM103,MB103,OJ103,FD103,FS103,IA103,JT103,MQ103,NF103,UD103,IP103,JE103,KI103,DZ103,EO103,XA103,WL103,US103,VH103,RV103,TO103,VW103,OY103,PN103,QC103,QR103,GH103,RG103,GW103,SZ103,XP103,YE103,SK103,CV103,KX103,YT103,ZI103)</f>
        <v>52.48</v>
      </c>
      <c r="AAN103" s="49">
        <f>SUM(HM103,DL103,BD103,CH103,AO103,BS103,Z103,NV103,LN103,MC103,OK103,FE103,FT103,IB103,JU103,MR103,NG103,UE103,IQ103,JF103,KJ103,EA103,EP103,XB103,WM103,UT103,VI103,RW103,TP103,VX103,OZ103,PO103,QD103,QS103,GI103,RH103,GX103,TA103,XQ103,YF103,SL103,CW103,KY103,YU103,ZJ103)</f>
        <v>8.7466666666666661</v>
      </c>
      <c r="AAO103" s="49">
        <f>SUM(HN103,DM103,BE103,CI103,AP103,BT103,AA103,NW103,LO103,MD103,OL103,FF103,FU103,IC103,JV103,MS103,NH103,UF103,IR103,JG103,KK103,EB103,EQ103,XC103,WN103,UU103,VJ103,RX103,TQ103,VY103,PA103,PP103,QE103,QT103,GJ103,RI103,GY103,TB103,XR103,YG103,SM103,CX103,KZ103,YV103,ZK103)</f>
        <v>9.84</v>
      </c>
      <c r="AAP103" s="44">
        <f t="shared" si="4187"/>
        <v>0.66666666666666696</v>
      </c>
      <c r="AAQ103" s="44">
        <f t="shared" si="4188"/>
        <v>20514.699840000045</v>
      </c>
    </row>
    <row r="104" spans="1:719" s="33" customFormat="1" ht="10.5" customHeight="1" x14ac:dyDescent="0.25">
      <c r="A104" s="213"/>
      <c r="B104" s="247">
        <v>76</v>
      </c>
      <c r="C104" s="248" t="s">
        <v>669</v>
      </c>
      <c r="D104" s="260" t="s">
        <v>670</v>
      </c>
      <c r="E104" s="170">
        <v>15030</v>
      </c>
      <c r="F104" s="347">
        <v>3.67</v>
      </c>
      <c r="G104" s="320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27"/>
        <v>3.3333333333333335</v>
      </c>
      <c r="R104" s="44">
        <f t="shared" si="4028"/>
        <v>229539.56279999999</v>
      </c>
      <c r="S104" s="44">
        <f>VLOOKUP($C104,факт!$D$8:$JF$250,39,0)</f>
        <v>1</v>
      </c>
      <c r="T104" s="44">
        <f>VLOOKUP($C104,факт!$D$8:$JF$250,40,0)</f>
        <v>68861.87</v>
      </c>
      <c r="U104" s="44">
        <f>VLOOKUP($C104,факт!$D$8:$JF$250,41,0)</f>
        <v>12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651"/>
        <v>73.400000000000006</v>
      </c>
      <c r="Z104" s="44">
        <f t="shared" si="3652"/>
        <v>12.233333333333334</v>
      </c>
      <c r="AA104" s="44">
        <f t="shared" si="3653"/>
        <v>3.67</v>
      </c>
      <c r="AB104" s="44">
        <f t="shared" si="4029"/>
        <v>-2.3333333333333335</v>
      </c>
      <c r="AC104" s="44">
        <f t="shared" si="4030"/>
        <v>-160677.69279999999</v>
      </c>
      <c r="AD104" s="169">
        <f>'СДП (план)'!Q105</f>
        <v>0</v>
      </c>
      <c r="AE104" s="169">
        <f>'СДП (план)'!R105</f>
        <v>0</v>
      </c>
      <c r="AF104" s="44">
        <f t="shared" si="4031"/>
        <v>0</v>
      </c>
      <c r="AG104" s="44">
        <f t="shared" si="4032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50"/>
        <v>0</v>
      </c>
      <c r="AO104" s="44">
        <f t="shared" si="3351"/>
        <v>0</v>
      </c>
      <c r="AP104" s="44">
        <f t="shared" si="3352"/>
        <v>0</v>
      </c>
      <c r="AQ104" s="44">
        <f t="shared" si="3353"/>
        <v>0</v>
      </c>
      <c r="AR104" s="44">
        <f t="shared" si="3354"/>
        <v>0</v>
      </c>
      <c r="AS104" s="45">
        <f>'СДП (план)'!S105</f>
        <v>0</v>
      </c>
      <c r="AT104" s="44">
        <f>'СДП (план)'!T105</f>
        <v>0</v>
      </c>
      <c r="AU104" s="44">
        <f t="shared" si="4033"/>
        <v>0</v>
      </c>
      <c r="AV104" s="44">
        <f t="shared" si="4034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657"/>
        <v>0</v>
      </c>
      <c r="BD104" s="44">
        <f t="shared" si="3658"/>
        <v>0</v>
      </c>
      <c r="BE104" s="44">
        <f t="shared" si="3659"/>
        <v>0</v>
      </c>
      <c r="BF104" s="44">
        <f t="shared" si="4035"/>
        <v>0</v>
      </c>
      <c r="BG104" s="44">
        <f t="shared" si="4036"/>
        <v>0</v>
      </c>
      <c r="BH104" s="104">
        <f>'СДП (план)'!U105</f>
        <v>0</v>
      </c>
      <c r="BI104" s="3">
        <f>'СДП (план)'!V105</f>
        <v>0</v>
      </c>
      <c r="BJ104" s="44">
        <f t="shared" si="4037"/>
        <v>0</v>
      </c>
      <c r="BK104" s="44">
        <f t="shared" si="4038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663"/>
        <v>0</v>
      </c>
      <c r="BS104" s="44">
        <f t="shared" si="3664"/>
        <v>0</v>
      </c>
      <c r="BT104" s="44">
        <f t="shared" si="3665"/>
        <v>0</v>
      </c>
      <c r="BU104" s="44">
        <f>SUM(BL104-BJ104)</f>
        <v>0</v>
      </c>
      <c r="BV104" s="44">
        <f>SUM(BM104-BK104)</f>
        <v>0</v>
      </c>
      <c r="BW104" s="45">
        <f>'СДП (план)'!W105</f>
        <v>0</v>
      </c>
      <c r="BX104" s="44">
        <f>'СДП (план)'!X105</f>
        <v>0</v>
      </c>
      <c r="BY104" s="44">
        <f t="shared" si="4039"/>
        <v>0</v>
      </c>
      <c r="BZ104" s="44">
        <f t="shared" si="4040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667"/>
        <v>0</v>
      </c>
      <c r="CH104" s="44">
        <f t="shared" si="3668"/>
        <v>0</v>
      </c>
      <c r="CI104" s="44">
        <f t="shared" si="3669"/>
        <v>0</v>
      </c>
      <c r="CJ104" s="44">
        <f t="shared" si="4041"/>
        <v>0</v>
      </c>
      <c r="CK104" s="44">
        <f t="shared" si="4042"/>
        <v>0</v>
      </c>
      <c r="CL104" s="47">
        <f>'СДП (план)'!Y105</f>
        <v>0</v>
      </c>
      <c r="CM104" s="44">
        <f>'СДП (план)'!Z105</f>
        <v>0</v>
      </c>
      <c r="CN104" s="44">
        <f t="shared" si="4043"/>
        <v>0</v>
      </c>
      <c r="CO104" s="44">
        <f t="shared" si="4044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672"/>
        <v>0</v>
      </c>
      <c r="CW104" s="44">
        <f t="shared" si="3673"/>
        <v>0</v>
      </c>
      <c r="CX104" s="44">
        <f t="shared" si="3674"/>
        <v>0</v>
      </c>
      <c r="CY104" s="44">
        <f t="shared" si="4045"/>
        <v>0</v>
      </c>
      <c r="CZ104" s="44">
        <f t="shared" si="4046"/>
        <v>0</v>
      </c>
      <c r="DA104" s="46">
        <f>'СДП (план)'!AA105</f>
        <v>0</v>
      </c>
      <c r="DB104" s="46">
        <f>'СДП (план)'!AB105</f>
        <v>0</v>
      </c>
      <c r="DC104" s="44">
        <f t="shared" si="4047"/>
        <v>0</v>
      </c>
      <c r="DD104" s="44">
        <f t="shared" si="4048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677"/>
        <v>0</v>
      </c>
      <c r="DL104" s="44">
        <f t="shared" si="3678"/>
        <v>0</v>
      </c>
      <c r="DM104" s="44">
        <f t="shared" si="3679"/>
        <v>0</v>
      </c>
      <c r="DN104" s="44">
        <f t="shared" si="4049"/>
        <v>0</v>
      </c>
      <c r="DO104" s="44">
        <f t="shared" si="4050"/>
        <v>0</v>
      </c>
      <c r="DP104" s="5">
        <f>'СДП (план)'!AC105</f>
        <v>0</v>
      </c>
      <c r="DQ104" s="3">
        <f>'СДП (план)'!AD105</f>
        <v>0</v>
      </c>
      <c r="DR104" s="44">
        <f t="shared" si="4051"/>
        <v>0</v>
      </c>
      <c r="DS104" s="44">
        <f t="shared" si="4052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682"/>
        <v>0</v>
      </c>
      <c r="EA104" s="44">
        <f t="shared" si="3683"/>
        <v>0</v>
      </c>
      <c r="EB104" s="44">
        <f t="shared" si="3684"/>
        <v>0</v>
      </c>
      <c r="EC104" s="44">
        <f t="shared" si="4053"/>
        <v>0</v>
      </c>
      <c r="ED104" s="44">
        <f t="shared" si="4054"/>
        <v>0</v>
      </c>
      <c r="EE104" s="44">
        <f>'СДП (план)'!CY105</f>
        <v>0</v>
      </c>
      <c r="EF104" s="44">
        <f>'СДП (план)'!CZ105</f>
        <v>0</v>
      </c>
      <c r="EG104" s="44">
        <f t="shared" si="4055"/>
        <v>0</v>
      </c>
      <c r="EH104" s="44">
        <f t="shared" si="4056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057"/>
        <v>0</v>
      </c>
      <c r="EW104" s="44">
        <f t="shared" si="4058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689"/>
        <v>0</v>
      </c>
      <c r="FE104" s="44">
        <f t="shared" si="3690"/>
        <v>0</v>
      </c>
      <c r="FF104" s="44">
        <f t="shared" si="3691"/>
        <v>0</v>
      </c>
      <c r="FG104" s="44">
        <f t="shared" si="3692"/>
        <v>0</v>
      </c>
      <c r="FH104" s="44">
        <f t="shared" si="3403"/>
        <v>0</v>
      </c>
      <c r="FI104" s="5">
        <f>'СДП (план)'!AG105</f>
        <v>0</v>
      </c>
      <c r="FJ104" s="3">
        <f>'СДП (план)'!AH105</f>
        <v>0</v>
      </c>
      <c r="FK104" s="44">
        <f t="shared" si="4059"/>
        <v>0</v>
      </c>
      <c r="FL104" s="44">
        <f t="shared" si="4060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694"/>
        <v>0</v>
      </c>
      <c r="FT104" s="44">
        <f t="shared" si="3695"/>
        <v>0</v>
      </c>
      <c r="FU104" s="44">
        <f t="shared" si="3696"/>
        <v>0</v>
      </c>
      <c r="FV104" s="44">
        <f t="shared" si="4061"/>
        <v>0</v>
      </c>
      <c r="FW104" s="44">
        <f t="shared" si="4062"/>
        <v>0</v>
      </c>
      <c r="FX104" s="5">
        <f>'СДП (план)'!AI105</f>
        <v>0</v>
      </c>
      <c r="FY104" s="3">
        <f>'СДП (план)'!AJ105</f>
        <v>0</v>
      </c>
      <c r="FZ104" s="44">
        <f t="shared" si="4063"/>
        <v>0</v>
      </c>
      <c r="GA104" s="44">
        <f t="shared" si="4064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13"/>
        <v>0</v>
      </c>
      <c r="GI104" s="44">
        <f t="shared" si="3414"/>
        <v>0</v>
      </c>
      <c r="GJ104" s="44">
        <f t="shared" si="3415"/>
        <v>0</v>
      </c>
      <c r="GK104" s="44">
        <f t="shared" si="3416"/>
        <v>0</v>
      </c>
      <c r="GL104" s="44">
        <f t="shared" si="3417"/>
        <v>0</v>
      </c>
      <c r="GM104" s="45">
        <f>'СДП (план)'!AK105</f>
        <v>0</v>
      </c>
      <c r="GN104" s="44">
        <f>'СДП (план)'!AL105</f>
        <v>0</v>
      </c>
      <c r="GO104" s="44">
        <f t="shared" si="4065"/>
        <v>0</v>
      </c>
      <c r="GP104" s="44">
        <f t="shared" si="4066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01"/>
        <v>0</v>
      </c>
      <c r="GX104" s="44">
        <f t="shared" si="3702"/>
        <v>0</v>
      </c>
      <c r="GY104" s="44">
        <f t="shared" si="3703"/>
        <v>0</v>
      </c>
      <c r="GZ104" s="44">
        <f t="shared" si="4067"/>
        <v>0</v>
      </c>
      <c r="HA104" s="44">
        <f t="shared" si="4068"/>
        <v>0</v>
      </c>
      <c r="HB104" s="46">
        <f>'СДП (план)'!AM105</f>
        <v>0</v>
      </c>
      <c r="HC104" s="141">
        <f>'СДП (план)'!AN105</f>
        <v>0</v>
      </c>
      <c r="HD104" s="44">
        <f t="shared" si="4069"/>
        <v>0</v>
      </c>
      <c r="HE104" s="44">
        <f t="shared" si="4070"/>
        <v>0</v>
      </c>
      <c r="HF104" s="44"/>
      <c r="HG104" s="44"/>
      <c r="HH104" s="44"/>
      <c r="HI104" s="44"/>
      <c r="HJ104" s="44"/>
      <c r="HK104" s="44"/>
      <c r="HL104" s="44">
        <f t="shared" si="3706"/>
        <v>0</v>
      </c>
      <c r="HM104" s="44">
        <f t="shared" si="3707"/>
        <v>0</v>
      </c>
      <c r="HN104" s="44">
        <f t="shared" si="3708"/>
        <v>0</v>
      </c>
      <c r="HO104" s="44">
        <f t="shared" si="4071"/>
        <v>0</v>
      </c>
      <c r="HP104" s="44">
        <f t="shared" si="4072"/>
        <v>0</v>
      </c>
      <c r="HQ104" s="45">
        <f>'СДП (план)'!AO105</f>
        <v>0</v>
      </c>
      <c r="HR104" s="44">
        <f>'СДП (план)'!AP105</f>
        <v>0</v>
      </c>
      <c r="HS104" s="44">
        <f t="shared" si="4073"/>
        <v>0</v>
      </c>
      <c r="HT104" s="44">
        <f t="shared" si="4074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11"/>
        <v>0</v>
      </c>
      <c r="IB104" s="44">
        <f t="shared" si="3712"/>
        <v>0</v>
      </c>
      <c r="IC104" s="44">
        <f t="shared" si="3713"/>
        <v>0</v>
      </c>
      <c r="ID104" s="44">
        <f t="shared" si="4075"/>
        <v>0</v>
      </c>
      <c r="IE104" s="44">
        <f t="shared" si="4076"/>
        <v>0</v>
      </c>
      <c r="IF104" s="45">
        <f>'СДП (план)'!AQ105</f>
        <v>0</v>
      </c>
      <c r="IG104" s="44">
        <f>'СДП (план)'!AR105</f>
        <v>0</v>
      </c>
      <c r="IH104" s="44">
        <f t="shared" si="4077"/>
        <v>0</v>
      </c>
      <c r="II104" s="44">
        <f t="shared" si="4078"/>
        <v>0</v>
      </c>
      <c r="IJ104" s="44"/>
      <c r="IK104" s="44"/>
      <c r="IL104" s="44"/>
      <c r="IM104" s="44"/>
      <c r="IN104" s="44"/>
      <c r="IO104" s="44"/>
      <c r="IP104" s="44">
        <f t="shared" si="3716"/>
        <v>0</v>
      </c>
      <c r="IQ104" s="44">
        <f t="shared" si="3717"/>
        <v>0</v>
      </c>
      <c r="IR104" s="44">
        <f t="shared" si="3718"/>
        <v>0</v>
      </c>
      <c r="IS104" s="44">
        <f t="shared" si="4079"/>
        <v>0</v>
      </c>
      <c r="IT104" s="44">
        <f t="shared" si="4080"/>
        <v>0</v>
      </c>
      <c r="IU104" s="45">
        <f>'СДП (план)'!AS105</f>
        <v>0</v>
      </c>
      <c r="IV104" s="44">
        <f>'СДП (план)'!AT105</f>
        <v>0</v>
      </c>
      <c r="IW104" s="44">
        <f t="shared" si="4081"/>
        <v>0</v>
      </c>
      <c r="IX104" s="44">
        <f t="shared" si="4082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21"/>
        <v>0</v>
      </c>
      <c r="JF104" s="44">
        <f t="shared" si="3722"/>
        <v>0</v>
      </c>
      <c r="JG104" s="44">
        <f t="shared" si="3723"/>
        <v>0</v>
      </c>
      <c r="JH104" s="44">
        <f t="shared" si="4083"/>
        <v>0</v>
      </c>
      <c r="JI104" s="44">
        <f t="shared" si="4084"/>
        <v>0</v>
      </c>
      <c r="JJ104" s="5">
        <f>'СДП (план)'!AU105</f>
        <v>0</v>
      </c>
      <c r="JK104" s="3">
        <f>'СДП (план)'!AV105</f>
        <v>0</v>
      </c>
      <c r="JL104" s="44">
        <f t="shared" si="4085"/>
        <v>0</v>
      </c>
      <c r="JM104" s="44">
        <f t="shared" si="4086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26"/>
        <v>0</v>
      </c>
      <c r="JU104" s="44">
        <f t="shared" si="3727"/>
        <v>0</v>
      </c>
      <c r="JV104" s="44">
        <f t="shared" si="3728"/>
        <v>0</v>
      </c>
      <c r="JW104" s="44">
        <f t="shared" si="4087"/>
        <v>0</v>
      </c>
      <c r="JX104" s="44">
        <f t="shared" si="4088"/>
        <v>0</v>
      </c>
      <c r="JY104" s="5">
        <f>'СДП (план)'!AW105</f>
        <v>0</v>
      </c>
      <c r="JZ104" s="3">
        <f>'СДП (план)'!AX105</f>
        <v>0</v>
      </c>
      <c r="KA104" s="44">
        <f t="shared" si="4089"/>
        <v>0</v>
      </c>
      <c r="KB104" s="44">
        <f t="shared" si="4090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31"/>
        <v>0</v>
      </c>
      <c r="KJ104" s="44">
        <f t="shared" si="3732"/>
        <v>0</v>
      </c>
      <c r="KK104" s="44">
        <f t="shared" si="3733"/>
        <v>0</v>
      </c>
      <c r="KL104" s="44">
        <f t="shared" si="4091"/>
        <v>0</v>
      </c>
      <c r="KM104" s="44">
        <f t="shared" si="4092"/>
        <v>0</v>
      </c>
      <c r="KN104" s="5">
        <f>'СДП (план)'!AY105</f>
        <v>0</v>
      </c>
      <c r="KO104" s="3">
        <f>'СДП (план)'!AZ105</f>
        <v>0</v>
      </c>
      <c r="KP104" s="44">
        <f t="shared" si="4093"/>
        <v>0</v>
      </c>
      <c r="KQ104" s="44">
        <f t="shared" si="4094"/>
        <v>0</v>
      </c>
      <c r="KR104" s="44"/>
      <c r="KS104" s="44"/>
      <c r="KT104" s="44"/>
      <c r="KU104" s="44"/>
      <c r="KV104" s="44"/>
      <c r="KW104" s="44"/>
      <c r="KX104" s="44">
        <f t="shared" si="3736"/>
        <v>0</v>
      </c>
      <c r="KY104" s="44">
        <f t="shared" si="3737"/>
        <v>0</v>
      </c>
      <c r="KZ104" s="44">
        <f t="shared" si="3738"/>
        <v>0</v>
      </c>
      <c r="LA104" s="44">
        <f t="shared" si="4095"/>
        <v>0</v>
      </c>
      <c r="LB104" s="44">
        <f t="shared" si="4096"/>
        <v>0</v>
      </c>
      <c r="LC104" s="45">
        <f>'СДП (план)'!BA105</f>
        <v>0</v>
      </c>
      <c r="LD104" s="44">
        <f>'СДП (план)'!BB105</f>
        <v>0</v>
      </c>
      <c r="LE104" s="44">
        <f t="shared" si="4097"/>
        <v>0</v>
      </c>
      <c r="LF104" s="44">
        <f t="shared" si="4098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741"/>
        <v>0</v>
      </c>
      <c r="LN104" s="44">
        <f t="shared" si="3742"/>
        <v>0</v>
      </c>
      <c r="LO104" s="44">
        <f t="shared" si="3743"/>
        <v>0</v>
      </c>
      <c r="LP104" s="44">
        <f t="shared" si="4099"/>
        <v>0</v>
      </c>
      <c r="LQ104" s="44">
        <f t="shared" si="4100"/>
        <v>0</v>
      </c>
      <c r="LR104" s="45">
        <f>'СДП (план)'!BC105</f>
        <v>0</v>
      </c>
      <c r="LS104" s="44">
        <f>'СДП (план)'!BD105</f>
        <v>0</v>
      </c>
      <c r="LT104" s="44">
        <f t="shared" si="4101"/>
        <v>0</v>
      </c>
      <c r="LU104" s="44">
        <f t="shared" si="4102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746"/>
        <v>0</v>
      </c>
      <c r="MC104" s="44">
        <f t="shared" si="3747"/>
        <v>0</v>
      </c>
      <c r="MD104" s="44">
        <f t="shared" si="3748"/>
        <v>0</v>
      </c>
      <c r="ME104" s="44">
        <f t="shared" si="4103"/>
        <v>0</v>
      </c>
      <c r="MF104" s="44">
        <f t="shared" si="4104"/>
        <v>0</v>
      </c>
      <c r="MG104" s="47">
        <f>'СДП (план)'!BE105</f>
        <v>0</v>
      </c>
      <c r="MH104" s="47">
        <f>'СДП (план)'!BF105</f>
        <v>0</v>
      </c>
      <c r="MI104" s="44">
        <f t="shared" si="4105"/>
        <v>0</v>
      </c>
      <c r="MJ104" s="44">
        <f t="shared" si="4106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751"/>
        <v>0</v>
      </c>
      <c r="MR104" s="44">
        <f t="shared" si="3752"/>
        <v>0</v>
      </c>
      <c r="MS104" s="44">
        <f t="shared" si="3753"/>
        <v>0</v>
      </c>
      <c r="MT104" s="44">
        <f t="shared" si="4107"/>
        <v>0</v>
      </c>
      <c r="MU104" s="44">
        <f t="shared" si="4108"/>
        <v>0</v>
      </c>
      <c r="MV104" s="47">
        <f>'СДП (план)'!BG105</f>
        <v>0</v>
      </c>
      <c r="MW104" s="47">
        <f>'СДП (план)'!BH105</f>
        <v>0</v>
      </c>
      <c r="MX104" s="44">
        <f t="shared" si="4109"/>
        <v>0</v>
      </c>
      <c r="MY104" s="44">
        <f t="shared" si="4110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756"/>
        <v>0</v>
      </c>
      <c r="NG104" s="44">
        <f t="shared" si="3757"/>
        <v>0</v>
      </c>
      <c r="NH104" s="44">
        <f t="shared" si="3758"/>
        <v>0</v>
      </c>
      <c r="NI104" s="44">
        <f t="shared" si="4111"/>
        <v>0</v>
      </c>
      <c r="NJ104" s="44">
        <f t="shared" si="4112"/>
        <v>0</v>
      </c>
      <c r="NK104" s="45">
        <f>'СДП (план)'!BI105</f>
        <v>0</v>
      </c>
      <c r="NL104" s="44">
        <f>'СДП (план)'!BJ105</f>
        <v>0</v>
      </c>
      <c r="NM104" s="44">
        <f t="shared" si="4113"/>
        <v>0</v>
      </c>
      <c r="NN104" s="44">
        <f t="shared" si="4114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761"/>
        <v>0</v>
      </c>
      <c r="NV104" s="44">
        <f t="shared" si="3762"/>
        <v>0</v>
      </c>
      <c r="NW104" s="44">
        <f t="shared" si="3763"/>
        <v>0</v>
      </c>
      <c r="NX104" s="44">
        <f t="shared" si="4115"/>
        <v>0</v>
      </c>
      <c r="NY104" s="44">
        <f t="shared" si="4116"/>
        <v>0</v>
      </c>
      <c r="NZ104" s="45">
        <f>'СДП (план)'!BK105</f>
        <v>0</v>
      </c>
      <c r="OA104" s="44">
        <f>'СДП (план)'!BL105</f>
        <v>0</v>
      </c>
      <c r="OB104" s="44">
        <f t="shared" si="4117"/>
        <v>0</v>
      </c>
      <c r="OC104" s="44">
        <f t="shared" si="4118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766"/>
        <v>0</v>
      </c>
      <c r="OK104" s="44">
        <f t="shared" si="3767"/>
        <v>0</v>
      </c>
      <c r="OL104" s="44">
        <f t="shared" si="3768"/>
        <v>0</v>
      </c>
      <c r="OM104" s="44">
        <f t="shared" si="4119"/>
        <v>0</v>
      </c>
      <c r="ON104" s="44">
        <f t="shared" si="4120"/>
        <v>0</v>
      </c>
      <c r="OO104" s="45">
        <f>'СДП (план)'!BM105</f>
        <v>0</v>
      </c>
      <c r="OP104" s="44">
        <f>'СДП (план)'!BN105</f>
        <v>0</v>
      </c>
      <c r="OQ104" s="44">
        <f t="shared" si="4121"/>
        <v>0</v>
      </c>
      <c r="OR104" s="44">
        <f t="shared" si="4122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771"/>
        <v>0</v>
      </c>
      <c r="OZ104" s="44">
        <f t="shared" si="3772"/>
        <v>0</v>
      </c>
      <c r="PA104" s="44">
        <f t="shared" si="3773"/>
        <v>0</v>
      </c>
      <c r="PB104" s="44">
        <f t="shared" si="4123"/>
        <v>0</v>
      </c>
      <c r="PC104" s="44">
        <f t="shared" si="4124"/>
        <v>0</v>
      </c>
      <c r="PD104" s="45">
        <f>'СДП (план)'!BO105</f>
        <v>0</v>
      </c>
      <c r="PE104" s="44">
        <f>'СДП (план)'!BP105</f>
        <v>0</v>
      </c>
      <c r="PF104" s="44">
        <f t="shared" si="4125"/>
        <v>0</v>
      </c>
      <c r="PG104" s="44">
        <f t="shared" si="4126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776"/>
        <v>0</v>
      </c>
      <c r="PO104" s="44">
        <f t="shared" si="3777"/>
        <v>0</v>
      </c>
      <c r="PP104" s="44">
        <f t="shared" si="3778"/>
        <v>0</v>
      </c>
      <c r="PQ104" s="44">
        <f t="shared" si="4127"/>
        <v>0</v>
      </c>
      <c r="PR104" s="44">
        <f t="shared" si="4128"/>
        <v>0</v>
      </c>
      <c r="PS104" s="45">
        <f>'СДП (план)'!BQ105</f>
        <v>0</v>
      </c>
      <c r="PT104" s="44">
        <f>'СДП (план)'!BR105</f>
        <v>0</v>
      </c>
      <c r="PU104" s="44">
        <f t="shared" si="4129"/>
        <v>0</v>
      </c>
      <c r="PV104" s="44">
        <f t="shared" si="4130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781"/>
        <v>0</v>
      </c>
      <c r="QD104" s="44">
        <f t="shared" si="3782"/>
        <v>0</v>
      </c>
      <c r="QE104" s="44">
        <f t="shared" si="3783"/>
        <v>0</v>
      </c>
      <c r="QF104" s="44">
        <f t="shared" si="3784"/>
        <v>0</v>
      </c>
      <c r="QG104" s="44">
        <f t="shared" si="3785"/>
        <v>0</v>
      </c>
      <c r="QH104" s="45">
        <f>'СДП (план)'!BS105</f>
        <v>0</v>
      </c>
      <c r="QI104" s="44">
        <f>'СДП (план)'!BT105</f>
        <v>0</v>
      </c>
      <c r="QJ104" s="44">
        <f t="shared" si="4131"/>
        <v>0</v>
      </c>
      <c r="QK104" s="44">
        <f t="shared" si="4132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787"/>
        <v>0</v>
      </c>
      <c r="QS104" s="44">
        <f t="shared" si="3788"/>
        <v>0</v>
      </c>
      <c r="QT104" s="44">
        <f t="shared" si="3789"/>
        <v>0</v>
      </c>
      <c r="QU104" s="44">
        <f t="shared" si="3790"/>
        <v>0</v>
      </c>
      <c r="QV104" s="44">
        <f t="shared" si="3543"/>
        <v>0</v>
      </c>
      <c r="QW104" s="45">
        <f>'СДП (план)'!BU105</f>
        <v>0</v>
      </c>
      <c r="QX104" s="44">
        <f>'СДП (план)'!BV105</f>
        <v>0</v>
      </c>
      <c r="QY104" s="44">
        <f t="shared" si="4133"/>
        <v>0</v>
      </c>
      <c r="QZ104" s="44">
        <f t="shared" si="4134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792"/>
        <v>0</v>
      </c>
      <c r="RH104" s="44">
        <f t="shared" si="3793"/>
        <v>0</v>
      </c>
      <c r="RI104" s="44">
        <f t="shared" si="3794"/>
        <v>0</v>
      </c>
      <c r="RJ104" s="44">
        <f t="shared" si="3795"/>
        <v>0</v>
      </c>
      <c r="RK104" s="44">
        <f t="shared" si="3550"/>
        <v>0</v>
      </c>
      <c r="RL104" s="45">
        <f>'СДП (план)'!BW105</f>
        <v>0</v>
      </c>
      <c r="RM104" s="44">
        <f>'СДП (план)'!BX105</f>
        <v>0</v>
      </c>
      <c r="RN104" s="44">
        <f t="shared" si="4135"/>
        <v>0</v>
      </c>
      <c r="RO104" s="44">
        <f t="shared" si="4136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797"/>
        <v>0</v>
      </c>
      <c r="RW104" s="44">
        <f t="shared" si="3798"/>
        <v>0</v>
      </c>
      <c r="RX104" s="44">
        <f t="shared" si="3799"/>
        <v>0</v>
      </c>
      <c r="RY104" s="44">
        <f t="shared" si="4137"/>
        <v>0</v>
      </c>
      <c r="RZ104" s="44">
        <f t="shared" si="4138"/>
        <v>0</v>
      </c>
      <c r="SA104" s="45">
        <f>'СДП (план)'!BY105</f>
        <v>0</v>
      </c>
      <c r="SB104" s="44">
        <f>'СДП (план)'!BZ105</f>
        <v>0</v>
      </c>
      <c r="SC104" s="44">
        <f t="shared" si="4139"/>
        <v>0</v>
      </c>
      <c r="SD104" s="44">
        <f t="shared" si="4140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02"/>
        <v>0</v>
      </c>
      <c r="SL104" s="44">
        <f t="shared" si="3803"/>
        <v>0</v>
      </c>
      <c r="SM104" s="44">
        <f t="shared" si="3804"/>
        <v>0</v>
      </c>
      <c r="SN104" s="44">
        <f t="shared" si="4141"/>
        <v>0</v>
      </c>
      <c r="SO104" s="44">
        <f t="shared" si="4142"/>
        <v>0</v>
      </c>
      <c r="SP104" s="45">
        <f>'СДП (план)'!CA105</f>
        <v>0</v>
      </c>
      <c r="SQ104" s="44">
        <f>'СДП (план)'!CB105</f>
        <v>0</v>
      </c>
      <c r="SR104" s="44">
        <f t="shared" si="4143"/>
        <v>0</v>
      </c>
      <c r="SS104" s="44">
        <f t="shared" si="4144"/>
        <v>0</v>
      </c>
      <c r="ST104" s="44"/>
      <c r="SU104" s="44"/>
      <c r="SV104" s="44"/>
      <c r="SW104" s="44"/>
      <c r="SX104" s="44"/>
      <c r="SY104" s="44"/>
      <c r="SZ104" s="44">
        <f t="shared" si="3807"/>
        <v>0</v>
      </c>
      <c r="TA104" s="44">
        <f t="shared" si="3808"/>
        <v>0</v>
      </c>
      <c r="TB104" s="44">
        <f t="shared" si="3809"/>
        <v>0</v>
      </c>
      <c r="TC104" s="44">
        <f t="shared" si="4145"/>
        <v>0</v>
      </c>
      <c r="TD104" s="44">
        <f t="shared" si="4146"/>
        <v>0</v>
      </c>
      <c r="TE104" s="45">
        <f>'СДП (план)'!CC105</f>
        <v>0</v>
      </c>
      <c r="TF104" s="44">
        <f>'СДП (план)'!CD105</f>
        <v>0</v>
      </c>
      <c r="TG104" s="44">
        <f t="shared" si="4147"/>
        <v>0</v>
      </c>
      <c r="TH104" s="44">
        <f t="shared" si="4148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12"/>
        <v>0</v>
      </c>
      <c r="TP104" s="44">
        <f t="shared" si="3813"/>
        <v>0</v>
      </c>
      <c r="TQ104" s="44">
        <f t="shared" si="3814"/>
        <v>0</v>
      </c>
      <c r="TR104" s="44">
        <f t="shared" si="4149"/>
        <v>0</v>
      </c>
      <c r="TS104" s="44">
        <f t="shared" si="4150"/>
        <v>0</v>
      </c>
      <c r="TT104" s="47">
        <f>'СДП (план)'!CE105</f>
        <v>0</v>
      </c>
      <c r="TU104" s="47">
        <f>'СДП (план)'!CF105</f>
        <v>0</v>
      </c>
      <c r="TV104" s="44">
        <f t="shared" si="4151"/>
        <v>0</v>
      </c>
      <c r="TW104" s="44">
        <f t="shared" si="4152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17"/>
        <v>0</v>
      </c>
      <c r="UE104" s="44">
        <f t="shared" si="3818"/>
        <v>0</v>
      </c>
      <c r="UF104" s="44">
        <f t="shared" si="3819"/>
        <v>0</v>
      </c>
      <c r="UG104" s="44">
        <f t="shared" si="4153"/>
        <v>0</v>
      </c>
      <c r="UH104" s="44">
        <f t="shared" si="4154"/>
        <v>0</v>
      </c>
      <c r="UI104" s="45">
        <f>'СДП (план)'!CG105</f>
        <v>0</v>
      </c>
      <c r="UJ104" s="44">
        <f>'СДП (план)'!CH105</f>
        <v>0</v>
      </c>
      <c r="UK104" s="44">
        <f t="shared" si="4155"/>
        <v>0</v>
      </c>
      <c r="UL104" s="44">
        <f t="shared" si="4156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22"/>
        <v>0</v>
      </c>
      <c r="UT104" s="44">
        <f t="shared" si="3823"/>
        <v>0</v>
      </c>
      <c r="UU104" s="44">
        <f t="shared" si="3824"/>
        <v>0</v>
      </c>
      <c r="UV104" s="44">
        <f t="shared" si="4157"/>
        <v>0</v>
      </c>
      <c r="UW104" s="44">
        <f t="shared" si="4158"/>
        <v>0</v>
      </c>
      <c r="UX104" s="45">
        <f>'СДП (план)'!CI105</f>
        <v>0</v>
      </c>
      <c r="UY104" s="44">
        <f>'СДП (план)'!CJ105</f>
        <v>0</v>
      </c>
      <c r="UZ104" s="44">
        <f t="shared" si="4159"/>
        <v>0</v>
      </c>
      <c r="VA104" s="44">
        <f t="shared" si="4160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27"/>
        <v>0</v>
      </c>
      <c r="VI104" s="44">
        <f t="shared" si="3828"/>
        <v>0</v>
      </c>
      <c r="VJ104" s="44">
        <f t="shared" si="3829"/>
        <v>0</v>
      </c>
      <c r="VK104" s="44">
        <f t="shared" si="3830"/>
        <v>0</v>
      </c>
      <c r="VL104" s="44">
        <f t="shared" si="3831"/>
        <v>0</v>
      </c>
      <c r="VM104" s="45">
        <f>'СДП (план)'!CK105</f>
        <v>0</v>
      </c>
      <c r="VN104" s="44">
        <f>'СДП (план)'!CL105</f>
        <v>0</v>
      </c>
      <c r="VO104" s="44">
        <f t="shared" si="4161"/>
        <v>0</v>
      </c>
      <c r="VP104" s="44">
        <f t="shared" si="4162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33"/>
        <v>0</v>
      </c>
      <c r="VX104" s="44">
        <f t="shared" si="3834"/>
        <v>0</v>
      </c>
      <c r="VY104" s="44">
        <f t="shared" si="3835"/>
        <v>0</v>
      </c>
      <c r="VZ104" s="44">
        <f t="shared" si="4163"/>
        <v>0</v>
      </c>
      <c r="WA104" s="44">
        <f t="shared" si="4164"/>
        <v>0</v>
      </c>
      <c r="WB104" s="45">
        <f>'СДП (план)'!CM105</f>
        <v>0</v>
      </c>
      <c r="WC104" s="44">
        <f>'СДП (план)'!CN105</f>
        <v>0</v>
      </c>
      <c r="WD104" s="44">
        <f t="shared" si="4165"/>
        <v>0</v>
      </c>
      <c r="WE104" s="44">
        <f t="shared" si="4166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838"/>
        <v>0</v>
      </c>
      <c r="WM104" s="44">
        <f t="shared" si="3839"/>
        <v>0</v>
      </c>
      <c r="WN104" s="44">
        <f t="shared" si="3840"/>
        <v>0</v>
      </c>
      <c r="WO104" s="44">
        <f t="shared" si="4167"/>
        <v>0</v>
      </c>
      <c r="WP104" s="44">
        <f t="shared" si="4168"/>
        <v>0</v>
      </c>
      <c r="WQ104" s="45">
        <f>'СДП (план)'!CO105</f>
        <v>0</v>
      </c>
      <c r="WR104" s="44">
        <f>'СДП (план)'!CP105</f>
        <v>0</v>
      </c>
      <c r="WS104" s="44">
        <f t="shared" si="4169"/>
        <v>0</v>
      </c>
      <c r="WT104" s="44">
        <f t="shared" si="4170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843"/>
        <v>0</v>
      </c>
      <c r="XB104" s="44">
        <f t="shared" si="3844"/>
        <v>0</v>
      </c>
      <c r="XC104" s="44">
        <f t="shared" si="3845"/>
        <v>0</v>
      </c>
      <c r="XD104" s="44">
        <f t="shared" si="4171"/>
        <v>0</v>
      </c>
      <c r="XE104" s="44">
        <f t="shared" si="4172"/>
        <v>0</v>
      </c>
      <c r="XF104" s="45">
        <f>'СДП (план)'!CQ105</f>
        <v>0</v>
      </c>
      <c r="XG104" s="44">
        <f>'СДП (план)'!CR105</f>
        <v>0</v>
      </c>
      <c r="XH104" s="44">
        <f t="shared" si="4173"/>
        <v>0</v>
      </c>
      <c r="XI104" s="44">
        <f t="shared" si="4174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848"/>
        <v>0</v>
      </c>
      <c r="XQ104" s="44">
        <f t="shared" si="3849"/>
        <v>0</v>
      </c>
      <c r="XR104" s="44">
        <f t="shared" si="3850"/>
        <v>0</v>
      </c>
      <c r="XS104" s="44">
        <f t="shared" si="4175"/>
        <v>0</v>
      </c>
      <c r="XT104" s="44">
        <f t="shared" si="4176"/>
        <v>0</v>
      </c>
      <c r="XU104" s="5">
        <f>'СДП (план)'!CS105</f>
        <v>0</v>
      </c>
      <c r="XV104" s="3">
        <f>'СДП (план)'!CT105</f>
        <v>0</v>
      </c>
      <c r="XW104" s="44">
        <f t="shared" si="4177"/>
        <v>0</v>
      </c>
      <c r="XX104" s="44">
        <f t="shared" si="4178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853"/>
        <v>0</v>
      </c>
      <c r="YF104" s="44">
        <f t="shared" si="3854"/>
        <v>0</v>
      </c>
      <c r="YG104" s="44">
        <f t="shared" si="3855"/>
        <v>0</v>
      </c>
      <c r="YH104" s="44">
        <f t="shared" si="4179"/>
        <v>0</v>
      </c>
      <c r="YI104" s="44">
        <f t="shared" si="4180"/>
        <v>0</v>
      </c>
      <c r="YJ104" s="3">
        <f>'СДП (план)'!CU105</f>
        <v>0</v>
      </c>
      <c r="YK104" s="3">
        <f>'СДП (план)'!CV105</f>
        <v>0</v>
      </c>
      <c r="YL104" s="44">
        <f t="shared" si="4181"/>
        <v>0</v>
      </c>
      <c r="YM104" s="44">
        <f t="shared" si="4182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858"/>
        <v>0</v>
      </c>
      <c r="YU104" s="44">
        <f t="shared" si="3859"/>
        <v>0</v>
      </c>
      <c r="YV104" s="44">
        <f t="shared" si="3860"/>
        <v>0</v>
      </c>
      <c r="YW104" s="44">
        <f t="shared" si="4183"/>
        <v>0</v>
      </c>
      <c r="YX104" s="44">
        <f t="shared" si="4184"/>
        <v>0</v>
      </c>
      <c r="YY104" s="44">
        <f>'СДП (план)'!CW105</f>
        <v>0</v>
      </c>
      <c r="YZ104" s="44">
        <f>'СДП (план)'!CX105</f>
        <v>0</v>
      </c>
      <c r="ZA104" s="44">
        <f t="shared" si="4185"/>
        <v>0</v>
      </c>
      <c r="ZB104" s="44">
        <f t="shared" si="4186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863"/>
        <v>0</v>
      </c>
      <c r="ZJ104" s="44">
        <f t="shared" si="3864"/>
        <v>0</v>
      </c>
      <c r="ZK104" s="44">
        <f t="shared" si="3865"/>
        <v>0</v>
      </c>
      <c r="ZL104" s="44">
        <f t="shared" si="3866"/>
        <v>0</v>
      </c>
      <c r="ZM104" s="44">
        <f t="shared" si="3648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>SUM(HB104,DA104,AS104,BW104,AD104,BH104,O104,NK104,LC104,LR104,NZ104,ET104,FI104,HQ104,JJ104,MG104,MV104,TT104,IF104,IU104,JY104,DP104,EE104,WQ104,WB104,UI104,UX104,RL104,TE104,VM104,OO104,PD104,PS104,QH104,FX104,QW104,GM104,SP104,XF104,XU104,SA104,CL104,KN104,YJ104,YY104)</f>
        <v>20</v>
      </c>
      <c r="AAD104" s="49">
        <f>SUM(HC104,DB104,AT104,BX104,AE104,BI104,P104,NL104,LD104,LS104,OA104,EU104,FJ104,HR104,JK104,MH104,MW104,TU104,IG104,IV104,JZ104,DQ104,EF104,WR104,WC104,UJ104,UY104,RM104,TF104,VN104,OP104,PE104,PT104,QI104,FY104,QX104,GN104,SQ104,XG104,XV104,SB104,CM104,KO104,YK104,YZ104)</f>
        <v>1377237.3768</v>
      </c>
      <c r="AAE104" s="49">
        <f>SUM(HD104,DC104,AU104,BY104,AF104,BJ104,Q104,NM104,LE104,LT104,OB104,EV104,FK104,HS104,JL104,MI104,MX104,TV104,IH104,IW104,KA104,DR104,EG104,WS104,WD104,UK104,UZ104,RN104,TG104,VO104,OQ104,PF104,PU104,QJ104,FZ104,QY104,GO104,SR104,XH104,XW104,SC104,CN104,KP104,YL104,ZA104)</f>
        <v>3.3333333333333335</v>
      </c>
      <c r="AAF104" s="49">
        <f>SUM(HE104,DD104,AV104,BZ104,AG104,BK104,R104,NN104,LF104,LU104,OC104,EW104,FL104,HT104,JM104,MJ104,MY104,TW104,II104,IX104,KB104,DS104,EH104,WT104,WE104,UL104,VA104,RO104,TH104,VP104,OR104,PG104,PV104,QK104,GA104,QZ104,GP104,SS104,XI104,XX104,SD104,CO104,KQ104,YM104,ZB104)</f>
        <v>229539.56279999999</v>
      </c>
      <c r="AAG104" s="49">
        <f>SUM(HF104,DE104,AW104,CA104,AH104,BL104,S104,NO104,LG104,LV104,OD104,EX104,FM104,HU104,JN104,MK104,MZ104,TX104,IJ104,IY104,KC104,DT104,EI104,WU104,WF104,UM104,VB104,RP104,TI104,VQ104,OS104,PH104,PW104,QL104,GB104,RA104,GQ104,ST104,XJ104,XY104,SE104,CP104,KR104,YN104,ZC104)</f>
        <v>1</v>
      </c>
      <c r="AAH104" s="49">
        <f>SUM(HG104,DF104,AX104,CB104,AI104,BM104,T104,NP104,LH104,LW104,OE104,EY104,FN104,HV104,JO104,ML104,NA104,TY104,IK104,IZ104,KD104,DU104,EJ104,WV104,WG104,UN104,VC104,RQ104,TJ104,VR104,OT104,PI104,PX104,QM104,GC104,RB104,GR104,SU104,XK104,XZ104,SF104,CQ104,KS104,YO104,ZD104)</f>
        <v>68861.87</v>
      </c>
      <c r="AAI104" s="49">
        <f>SUM(HH104,DG104,AY104,CC104,AJ104,BN104,U104,NQ104,LI104,LX104,OF104,EZ104,FO104,HW104,JP104,MM104,NB104,TZ104,IL104,JA104,KE104,DV104,EK104,WW104,WH104,UO104,VD104,RR104,TK104,VS104,OU104,PJ104,PY104,QN104,GD104,RC104,GS104,SV104,XL104,YA104,SG104,CR104,KT104,YP104,ZE104)</f>
        <v>12</v>
      </c>
      <c r="AAJ104" s="49">
        <f>SUM(HI104,DH104,AZ104,CD104,AK104,BO104,V104,NR104,LJ104,LY104,OG104,FA104,FP104,HX104,JQ104,MN104,NC104,UA104,IM104,JB104,KF104,DW104,EL104,WX104,WI104,UP104,VE104,RS104,TL104,VT104,OV104,PK104,PZ104,QO104,GE104,RD104,GT104,SW104,XM104,YB104,SH104,CS104,KU104,YQ104,ZF104)</f>
        <v>0</v>
      </c>
      <c r="AAK104" s="49">
        <f>SUM(HJ104,DI104,BA104,CE104,AL104,BP104,W104,NS104,LK104,LZ104,OH104,FB104,FQ104,HY104,JR104,MO104,ND104,UB104,IN104,JC104,KG104,DX104,EM104,WY104,WJ104,UQ104,VF104,RT104,TM104,VU104,OW104,PL104,QA104,QP104,GF104,RE104,GU104,SX104,XN104,YC104,SI104,CT104,KV104,YR104,ZG104)</f>
        <v>0</v>
      </c>
      <c r="AAL104" s="49">
        <f>SUM(HK104,DJ104,BB104,CF104,AM104,BQ104,X104,NT104,LL104,MA104,OI104,FC104,FR104,HZ104,JS104,MP104,NE104,UC104,IO104,JD104,KH104,DY104,EN104,WZ104,WK104,UR104,VG104,RU104,TN104,VV104,OX104,PM104,QB104,QQ104,GG104,RF104,GV104,SY104,XO104,YD104,SJ104,CU104,KW104,YS104,ZH104)</f>
        <v>0</v>
      </c>
      <c r="AAM104" s="49">
        <f>SUM(HL104,DK104,BC104,CG104,AN104,BR104,Y104,NU104,LM104,MB104,OJ104,FD104,FS104,IA104,JT104,MQ104,NF104,UD104,IP104,JE104,KI104,DZ104,EO104,XA104,WL104,US104,VH104,RV104,TO104,VW104,OY104,PN104,QC104,QR104,GH104,RG104,GW104,SZ104,XP104,YE104,SK104,CV104,KX104,YT104,ZI104)</f>
        <v>73.400000000000006</v>
      </c>
      <c r="AAN104" s="49">
        <f>SUM(HM104,DL104,BD104,CH104,AO104,BS104,Z104,NV104,LN104,MC104,OK104,FE104,FT104,IB104,JU104,MR104,NG104,UE104,IQ104,JF104,KJ104,EA104,EP104,XB104,WM104,UT104,VI104,RW104,TP104,VX104,OZ104,PO104,QD104,QS104,GI104,RH104,GX104,TA104,XQ104,YF104,SL104,CW104,KY104,YU104,ZJ104)</f>
        <v>12.233333333333334</v>
      </c>
      <c r="AAO104" s="49">
        <f>SUM(HN104,DM104,BE104,CI104,AP104,BT104,AA104,NW104,LO104,MD104,OL104,FF104,FU104,IC104,JV104,MS104,NH104,UF104,IR104,JG104,KK104,EB104,EQ104,XC104,WN104,UU104,VJ104,RX104,TQ104,VY104,PA104,PP104,QE104,QT104,GJ104,RI104,GY104,TB104,XR104,YG104,SM104,CX104,KZ104,YV104,ZK104)</f>
        <v>3.67</v>
      </c>
      <c r="AAP104" s="44">
        <f t="shared" si="4187"/>
        <v>-2.3333333333333335</v>
      </c>
      <c r="AAQ104" s="44">
        <f t="shared" si="4188"/>
        <v>-160677.69279999999</v>
      </c>
    </row>
    <row r="105" spans="1:719" s="33" customFormat="1" ht="10.5" customHeight="1" x14ac:dyDescent="0.25">
      <c r="A105" s="213"/>
      <c r="B105" s="247">
        <v>77</v>
      </c>
      <c r="C105" s="248" t="s">
        <v>671</v>
      </c>
      <c r="D105" s="260" t="s">
        <v>672</v>
      </c>
      <c r="E105" s="170">
        <v>15030</v>
      </c>
      <c r="F105" s="347">
        <v>6.58</v>
      </c>
      <c r="G105" s="320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27"/>
        <v>0.16666666666666666</v>
      </c>
      <c r="R105" s="44">
        <f t="shared" si="4028"/>
        <v>20577.252359999999</v>
      </c>
      <c r="S105" s="44">
        <f>VLOOKUP($C105,факт!$D$8:$JF$250,39,0)</f>
        <v>0</v>
      </c>
      <c r="T105" s="44">
        <f>VLOOKUP($C105,факт!$D$8:$JF$250,40,0)</f>
        <v>0</v>
      </c>
      <c r="U105" s="44">
        <f>VLOOKUP($C105,факт!$D$8:$JF$250,41,0)</f>
        <v>0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651"/>
        <v>6.58</v>
      </c>
      <c r="Z105" s="44">
        <f t="shared" si="3652"/>
        <v>1.0966666666666667</v>
      </c>
      <c r="AA105" s="44">
        <f t="shared" si="3653"/>
        <v>0</v>
      </c>
      <c r="AB105" s="44">
        <f t="shared" si="4029"/>
        <v>-0.16666666666666666</v>
      </c>
      <c r="AC105" s="44">
        <f t="shared" si="4030"/>
        <v>-20577.252359999999</v>
      </c>
      <c r="AD105" s="169">
        <f>'СДП (план)'!Q106</f>
        <v>0</v>
      </c>
      <c r="AE105" s="169">
        <f>'СДП (план)'!R106</f>
        <v>0</v>
      </c>
      <c r="AF105" s="44">
        <f t="shared" si="4031"/>
        <v>0</v>
      </c>
      <c r="AG105" s="44">
        <f t="shared" si="4032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50"/>
        <v>0</v>
      </c>
      <c r="AO105" s="44">
        <f t="shared" si="3351"/>
        <v>0</v>
      </c>
      <c r="AP105" s="44">
        <f t="shared" si="3352"/>
        <v>0</v>
      </c>
      <c r="AQ105" s="44">
        <f t="shared" si="3353"/>
        <v>0</v>
      </c>
      <c r="AR105" s="44">
        <f t="shared" si="3354"/>
        <v>0</v>
      </c>
      <c r="AS105" s="45">
        <f>'СДП (план)'!S106</f>
        <v>0</v>
      </c>
      <c r="AT105" s="44">
        <f>'СДП (план)'!T106</f>
        <v>0</v>
      </c>
      <c r="AU105" s="44">
        <f t="shared" si="4033"/>
        <v>0</v>
      </c>
      <c r="AV105" s="44">
        <f t="shared" si="4034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657"/>
        <v>0</v>
      </c>
      <c r="BD105" s="44">
        <f t="shared" si="3658"/>
        <v>0</v>
      </c>
      <c r="BE105" s="44">
        <f t="shared" si="3659"/>
        <v>0</v>
      </c>
      <c r="BF105" s="44">
        <f t="shared" si="4035"/>
        <v>0</v>
      </c>
      <c r="BG105" s="44">
        <f t="shared" si="4036"/>
        <v>0</v>
      </c>
      <c r="BH105" s="104">
        <f>'СДП (план)'!U106</f>
        <v>0</v>
      </c>
      <c r="BI105" s="3">
        <f>'СДП (план)'!V106</f>
        <v>0</v>
      </c>
      <c r="BJ105" s="44">
        <f t="shared" si="4037"/>
        <v>0</v>
      </c>
      <c r="BK105" s="44">
        <f t="shared" si="4038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663"/>
        <v>0</v>
      </c>
      <c r="BS105" s="44">
        <f t="shared" si="3664"/>
        <v>0</v>
      </c>
      <c r="BT105" s="44">
        <f t="shared" si="3665"/>
        <v>0</v>
      </c>
      <c r="BU105" s="44">
        <f>SUM(BL105-BJ105)</f>
        <v>0</v>
      </c>
      <c r="BV105" s="44">
        <f>SUM(BM105-BK105)</f>
        <v>0</v>
      </c>
      <c r="BW105" s="45">
        <f>'СДП (план)'!W106</f>
        <v>0</v>
      </c>
      <c r="BX105" s="44">
        <f>'СДП (план)'!X106</f>
        <v>0</v>
      </c>
      <c r="BY105" s="44">
        <f t="shared" si="4039"/>
        <v>0</v>
      </c>
      <c r="BZ105" s="44">
        <f t="shared" si="4040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667"/>
        <v>0</v>
      </c>
      <c r="CH105" s="44">
        <f t="shared" si="3668"/>
        <v>0</v>
      </c>
      <c r="CI105" s="44">
        <f t="shared" si="3669"/>
        <v>0</v>
      </c>
      <c r="CJ105" s="44">
        <f t="shared" si="4041"/>
        <v>0</v>
      </c>
      <c r="CK105" s="44">
        <f t="shared" si="4042"/>
        <v>0</v>
      </c>
      <c r="CL105" s="47">
        <f>'СДП (план)'!Y106</f>
        <v>0</v>
      </c>
      <c r="CM105" s="44">
        <f>'СДП (план)'!Z106</f>
        <v>0</v>
      </c>
      <c r="CN105" s="44">
        <f t="shared" si="4043"/>
        <v>0</v>
      </c>
      <c r="CO105" s="44">
        <f t="shared" si="4044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672"/>
        <v>0</v>
      </c>
      <c r="CW105" s="44">
        <f t="shared" si="3673"/>
        <v>0</v>
      </c>
      <c r="CX105" s="44">
        <f t="shared" si="3674"/>
        <v>0</v>
      </c>
      <c r="CY105" s="44">
        <f t="shared" si="4045"/>
        <v>0</v>
      </c>
      <c r="CZ105" s="44">
        <f t="shared" si="4046"/>
        <v>0</v>
      </c>
      <c r="DA105" s="46">
        <f>'СДП (план)'!AA106</f>
        <v>0</v>
      </c>
      <c r="DB105" s="46">
        <f>'СДП (план)'!AB106</f>
        <v>0</v>
      </c>
      <c r="DC105" s="44">
        <f t="shared" si="4047"/>
        <v>0</v>
      </c>
      <c r="DD105" s="44">
        <f t="shared" si="4048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677"/>
        <v>0</v>
      </c>
      <c r="DL105" s="44">
        <f t="shared" si="3678"/>
        <v>0</v>
      </c>
      <c r="DM105" s="44">
        <f t="shared" si="3679"/>
        <v>0</v>
      </c>
      <c r="DN105" s="44">
        <f t="shared" si="4049"/>
        <v>0</v>
      </c>
      <c r="DO105" s="44">
        <f t="shared" si="4050"/>
        <v>0</v>
      </c>
      <c r="DP105" s="5">
        <f>'СДП (план)'!AC106</f>
        <v>0</v>
      </c>
      <c r="DQ105" s="3">
        <f>'СДП (план)'!AD106</f>
        <v>0</v>
      </c>
      <c r="DR105" s="44">
        <f t="shared" si="4051"/>
        <v>0</v>
      </c>
      <c r="DS105" s="44">
        <f t="shared" si="4052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682"/>
        <v>0</v>
      </c>
      <c r="EA105" s="44">
        <f t="shared" si="3683"/>
        <v>0</v>
      </c>
      <c r="EB105" s="44">
        <f t="shared" si="3684"/>
        <v>0</v>
      </c>
      <c r="EC105" s="44">
        <f t="shared" si="4053"/>
        <v>0</v>
      </c>
      <c r="ED105" s="44">
        <f t="shared" si="4054"/>
        <v>0</v>
      </c>
      <c r="EE105" s="44">
        <f>'СДП (план)'!CY106</f>
        <v>0</v>
      </c>
      <c r="EF105" s="44">
        <f>'СДП (план)'!CZ106</f>
        <v>0</v>
      </c>
      <c r="EG105" s="44">
        <f t="shared" si="4055"/>
        <v>0</v>
      </c>
      <c r="EH105" s="44">
        <f t="shared" si="4056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057"/>
        <v>0</v>
      </c>
      <c r="EW105" s="44">
        <f t="shared" si="4058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689"/>
        <v>0</v>
      </c>
      <c r="FE105" s="44">
        <f t="shared" si="3690"/>
        <v>0</v>
      </c>
      <c r="FF105" s="44">
        <f t="shared" si="3691"/>
        <v>0</v>
      </c>
      <c r="FG105" s="44">
        <f t="shared" si="3692"/>
        <v>0</v>
      </c>
      <c r="FH105" s="44">
        <f t="shared" si="3403"/>
        <v>0</v>
      </c>
      <c r="FI105" s="5">
        <f>'СДП (план)'!AG106</f>
        <v>0</v>
      </c>
      <c r="FJ105" s="3">
        <f>'СДП (план)'!AH106</f>
        <v>0</v>
      </c>
      <c r="FK105" s="44">
        <f t="shared" si="4059"/>
        <v>0</v>
      </c>
      <c r="FL105" s="44">
        <f t="shared" si="4060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694"/>
        <v>0</v>
      </c>
      <c r="FT105" s="44">
        <f t="shared" si="3695"/>
        <v>0</v>
      </c>
      <c r="FU105" s="44">
        <f t="shared" si="3696"/>
        <v>0</v>
      </c>
      <c r="FV105" s="44">
        <f t="shared" si="4061"/>
        <v>0</v>
      </c>
      <c r="FW105" s="44">
        <f t="shared" si="4062"/>
        <v>0</v>
      </c>
      <c r="FX105" s="5">
        <f>'СДП (план)'!AI106</f>
        <v>0</v>
      </c>
      <c r="FY105" s="3">
        <f>'СДП (план)'!AJ106</f>
        <v>0</v>
      </c>
      <c r="FZ105" s="44">
        <f t="shared" si="4063"/>
        <v>0</v>
      </c>
      <c r="GA105" s="44">
        <f t="shared" si="4064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13"/>
        <v>0</v>
      </c>
      <c r="GI105" s="44">
        <f t="shared" si="3414"/>
        <v>0</v>
      </c>
      <c r="GJ105" s="44">
        <f t="shared" si="3415"/>
        <v>0</v>
      </c>
      <c r="GK105" s="44">
        <f t="shared" si="3416"/>
        <v>0</v>
      </c>
      <c r="GL105" s="44">
        <f t="shared" si="3417"/>
        <v>0</v>
      </c>
      <c r="GM105" s="45">
        <f>'СДП (план)'!AK106</f>
        <v>0</v>
      </c>
      <c r="GN105" s="44">
        <f>'СДП (план)'!AL106</f>
        <v>0</v>
      </c>
      <c r="GO105" s="44">
        <f t="shared" si="4065"/>
        <v>0</v>
      </c>
      <c r="GP105" s="44">
        <f t="shared" si="4066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01"/>
        <v>0</v>
      </c>
      <c r="GX105" s="44">
        <f t="shared" si="3702"/>
        <v>0</v>
      </c>
      <c r="GY105" s="44">
        <f t="shared" si="3703"/>
        <v>0</v>
      </c>
      <c r="GZ105" s="44">
        <f t="shared" si="4067"/>
        <v>0</v>
      </c>
      <c r="HA105" s="44">
        <f t="shared" si="4068"/>
        <v>0</v>
      </c>
      <c r="HB105" s="46">
        <f>'СДП (план)'!AM106</f>
        <v>0</v>
      </c>
      <c r="HC105" s="141">
        <f>'СДП (план)'!AN106</f>
        <v>0</v>
      </c>
      <c r="HD105" s="44">
        <f t="shared" si="4069"/>
        <v>0</v>
      </c>
      <c r="HE105" s="44">
        <f t="shared" si="4070"/>
        <v>0</v>
      </c>
      <c r="HF105" s="44"/>
      <c r="HG105" s="44"/>
      <c r="HH105" s="44"/>
      <c r="HI105" s="44"/>
      <c r="HJ105" s="44"/>
      <c r="HK105" s="44"/>
      <c r="HL105" s="44">
        <f t="shared" si="3706"/>
        <v>0</v>
      </c>
      <c r="HM105" s="44">
        <f t="shared" si="3707"/>
        <v>0</v>
      </c>
      <c r="HN105" s="44">
        <f t="shared" si="3708"/>
        <v>0</v>
      </c>
      <c r="HO105" s="44">
        <f t="shared" si="4071"/>
        <v>0</v>
      </c>
      <c r="HP105" s="44">
        <f t="shared" si="4072"/>
        <v>0</v>
      </c>
      <c r="HQ105" s="45">
        <f>'СДП (план)'!AO106</f>
        <v>0</v>
      </c>
      <c r="HR105" s="44">
        <f>'СДП (план)'!AP106</f>
        <v>0</v>
      </c>
      <c r="HS105" s="44">
        <f t="shared" si="4073"/>
        <v>0</v>
      </c>
      <c r="HT105" s="44">
        <f t="shared" si="4074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11"/>
        <v>0</v>
      </c>
      <c r="IB105" s="44">
        <f t="shared" si="3712"/>
        <v>0</v>
      </c>
      <c r="IC105" s="44">
        <f t="shared" si="3713"/>
        <v>0</v>
      </c>
      <c r="ID105" s="44">
        <f t="shared" si="4075"/>
        <v>0</v>
      </c>
      <c r="IE105" s="44">
        <f t="shared" si="4076"/>
        <v>0</v>
      </c>
      <c r="IF105" s="45">
        <f>'СДП (план)'!AQ106</f>
        <v>0</v>
      </c>
      <c r="IG105" s="44">
        <f>'СДП (план)'!AR106</f>
        <v>0</v>
      </c>
      <c r="IH105" s="44">
        <f t="shared" si="4077"/>
        <v>0</v>
      </c>
      <c r="II105" s="44">
        <f t="shared" si="4078"/>
        <v>0</v>
      </c>
      <c r="IJ105" s="44"/>
      <c r="IK105" s="44"/>
      <c r="IL105" s="44"/>
      <c r="IM105" s="44"/>
      <c r="IN105" s="44"/>
      <c r="IO105" s="44"/>
      <c r="IP105" s="44">
        <f t="shared" si="3716"/>
        <v>0</v>
      </c>
      <c r="IQ105" s="44">
        <f t="shared" si="3717"/>
        <v>0</v>
      </c>
      <c r="IR105" s="44">
        <f t="shared" si="3718"/>
        <v>0</v>
      </c>
      <c r="IS105" s="44">
        <f t="shared" si="4079"/>
        <v>0</v>
      </c>
      <c r="IT105" s="44">
        <f t="shared" si="4080"/>
        <v>0</v>
      </c>
      <c r="IU105" s="45">
        <f>'СДП (план)'!AS106</f>
        <v>0</v>
      </c>
      <c r="IV105" s="44">
        <f>'СДП (план)'!AT106</f>
        <v>0</v>
      </c>
      <c r="IW105" s="44">
        <f t="shared" si="4081"/>
        <v>0</v>
      </c>
      <c r="IX105" s="44">
        <f t="shared" si="4082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21"/>
        <v>0</v>
      </c>
      <c r="JF105" s="44">
        <f t="shared" si="3722"/>
        <v>0</v>
      </c>
      <c r="JG105" s="44">
        <f t="shared" si="3723"/>
        <v>0</v>
      </c>
      <c r="JH105" s="44">
        <f t="shared" si="4083"/>
        <v>0</v>
      </c>
      <c r="JI105" s="44">
        <f t="shared" si="4084"/>
        <v>0</v>
      </c>
      <c r="JJ105" s="5">
        <f>'СДП (план)'!AU106</f>
        <v>0</v>
      </c>
      <c r="JK105" s="3">
        <f>'СДП (план)'!AV106</f>
        <v>0</v>
      </c>
      <c r="JL105" s="44">
        <f t="shared" si="4085"/>
        <v>0</v>
      </c>
      <c r="JM105" s="44">
        <f t="shared" si="4086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26"/>
        <v>0</v>
      </c>
      <c r="JU105" s="44">
        <f t="shared" si="3727"/>
        <v>0</v>
      </c>
      <c r="JV105" s="44">
        <f t="shared" si="3728"/>
        <v>0</v>
      </c>
      <c r="JW105" s="44">
        <f t="shared" si="4087"/>
        <v>0</v>
      </c>
      <c r="JX105" s="44">
        <f t="shared" si="4088"/>
        <v>0</v>
      </c>
      <c r="JY105" s="5">
        <f>'СДП (план)'!AW106</f>
        <v>0</v>
      </c>
      <c r="JZ105" s="3">
        <f>'СДП (план)'!AX106</f>
        <v>0</v>
      </c>
      <c r="KA105" s="44">
        <f t="shared" si="4089"/>
        <v>0</v>
      </c>
      <c r="KB105" s="44">
        <f t="shared" si="4090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31"/>
        <v>0</v>
      </c>
      <c r="KJ105" s="44">
        <f t="shared" si="3732"/>
        <v>0</v>
      </c>
      <c r="KK105" s="44">
        <f t="shared" si="3733"/>
        <v>0</v>
      </c>
      <c r="KL105" s="44">
        <f t="shared" si="4091"/>
        <v>0</v>
      </c>
      <c r="KM105" s="44">
        <f t="shared" si="4092"/>
        <v>0</v>
      </c>
      <c r="KN105" s="5">
        <f>'СДП (план)'!AY106</f>
        <v>0</v>
      </c>
      <c r="KO105" s="3">
        <f>'СДП (план)'!AZ106</f>
        <v>0</v>
      </c>
      <c r="KP105" s="44">
        <f t="shared" si="4093"/>
        <v>0</v>
      </c>
      <c r="KQ105" s="44">
        <f t="shared" si="4094"/>
        <v>0</v>
      </c>
      <c r="KR105" s="44"/>
      <c r="KS105" s="44"/>
      <c r="KT105" s="44"/>
      <c r="KU105" s="44"/>
      <c r="KV105" s="44"/>
      <c r="KW105" s="44"/>
      <c r="KX105" s="44">
        <f t="shared" si="3736"/>
        <v>0</v>
      </c>
      <c r="KY105" s="44">
        <f t="shared" si="3737"/>
        <v>0</v>
      </c>
      <c r="KZ105" s="44">
        <f t="shared" si="3738"/>
        <v>0</v>
      </c>
      <c r="LA105" s="44">
        <f t="shared" si="4095"/>
        <v>0</v>
      </c>
      <c r="LB105" s="44">
        <f t="shared" si="4096"/>
        <v>0</v>
      </c>
      <c r="LC105" s="45">
        <f>'СДП (план)'!BA106</f>
        <v>0</v>
      </c>
      <c r="LD105" s="44">
        <f>'СДП (план)'!BB106</f>
        <v>0</v>
      </c>
      <c r="LE105" s="44">
        <f t="shared" si="4097"/>
        <v>0</v>
      </c>
      <c r="LF105" s="44">
        <f t="shared" si="4098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741"/>
        <v>0</v>
      </c>
      <c r="LN105" s="44">
        <f t="shared" si="3742"/>
        <v>0</v>
      </c>
      <c r="LO105" s="44">
        <f t="shared" si="3743"/>
        <v>0</v>
      </c>
      <c r="LP105" s="44">
        <f t="shared" si="4099"/>
        <v>0</v>
      </c>
      <c r="LQ105" s="44">
        <f t="shared" si="4100"/>
        <v>0</v>
      </c>
      <c r="LR105" s="45">
        <f>'СДП (план)'!BC106</f>
        <v>0</v>
      </c>
      <c r="LS105" s="44">
        <f>'СДП (план)'!BD106</f>
        <v>0</v>
      </c>
      <c r="LT105" s="44">
        <f t="shared" si="4101"/>
        <v>0</v>
      </c>
      <c r="LU105" s="44">
        <f t="shared" si="4102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746"/>
        <v>0</v>
      </c>
      <c r="MC105" s="44">
        <f t="shared" si="3747"/>
        <v>0</v>
      </c>
      <c r="MD105" s="44">
        <f t="shared" si="3748"/>
        <v>0</v>
      </c>
      <c r="ME105" s="44">
        <f t="shared" si="4103"/>
        <v>0</v>
      </c>
      <c r="MF105" s="44">
        <f t="shared" si="4104"/>
        <v>0</v>
      </c>
      <c r="MG105" s="47">
        <f>'СДП (план)'!BE106</f>
        <v>0</v>
      </c>
      <c r="MH105" s="47">
        <f>'СДП (план)'!BF106</f>
        <v>0</v>
      </c>
      <c r="MI105" s="44">
        <f t="shared" si="4105"/>
        <v>0</v>
      </c>
      <c r="MJ105" s="44">
        <f t="shared" si="4106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751"/>
        <v>0</v>
      </c>
      <c r="MR105" s="44">
        <f t="shared" si="3752"/>
        <v>0</v>
      </c>
      <c r="MS105" s="44">
        <f t="shared" si="3753"/>
        <v>0</v>
      </c>
      <c r="MT105" s="44">
        <f t="shared" si="4107"/>
        <v>0</v>
      </c>
      <c r="MU105" s="44">
        <f t="shared" si="4108"/>
        <v>0</v>
      </c>
      <c r="MV105" s="47">
        <f>'СДП (план)'!BG106</f>
        <v>0</v>
      </c>
      <c r="MW105" s="47">
        <f>'СДП (план)'!BH106</f>
        <v>0</v>
      </c>
      <c r="MX105" s="44">
        <f t="shared" si="4109"/>
        <v>0</v>
      </c>
      <c r="MY105" s="44">
        <f t="shared" si="4110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756"/>
        <v>0</v>
      </c>
      <c r="NG105" s="44">
        <f t="shared" si="3757"/>
        <v>0</v>
      </c>
      <c r="NH105" s="44">
        <f t="shared" si="3758"/>
        <v>0</v>
      </c>
      <c r="NI105" s="44">
        <f t="shared" si="4111"/>
        <v>0</v>
      </c>
      <c r="NJ105" s="44">
        <f t="shared" si="4112"/>
        <v>0</v>
      </c>
      <c r="NK105" s="45">
        <f>'СДП (план)'!BI106</f>
        <v>0</v>
      </c>
      <c r="NL105" s="44">
        <f>'СДП (план)'!BJ106</f>
        <v>0</v>
      </c>
      <c r="NM105" s="44">
        <f t="shared" si="4113"/>
        <v>0</v>
      </c>
      <c r="NN105" s="44">
        <f t="shared" si="4114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761"/>
        <v>0</v>
      </c>
      <c r="NV105" s="44">
        <f t="shared" si="3762"/>
        <v>0</v>
      </c>
      <c r="NW105" s="44">
        <f t="shared" si="3763"/>
        <v>0</v>
      </c>
      <c r="NX105" s="44">
        <f t="shared" si="4115"/>
        <v>0</v>
      </c>
      <c r="NY105" s="44">
        <f t="shared" si="4116"/>
        <v>0</v>
      </c>
      <c r="NZ105" s="45">
        <f>'СДП (план)'!BK106</f>
        <v>0</v>
      </c>
      <c r="OA105" s="44">
        <f>'СДП (план)'!BL106</f>
        <v>0</v>
      </c>
      <c r="OB105" s="44">
        <f t="shared" si="4117"/>
        <v>0</v>
      </c>
      <c r="OC105" s="44">
        <f t="shared" si="4118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766"/>
        <v>0</v>
      </c>
      <c r="OK105" s="44">
        <f t="shared" si="3767"/>
        <v>0</v>
      </c>
      <c r="OL105" s="44">
        <f t="shared" si="3768"/>
        <v>0</v>
      </c>
      <c r="OM105" s="44">
        <f t="shared" si="4119"/>
        <v>0</v>
      </c>
      <c r="ON105" s="44">
        <f t="shared" si="4120"/>
        <v>0</v>
      </c>
      <c r="OO105" s="45">
        <f>'СДП (план)'!BM106</f>
        <v>0</v>
      </c>
      <c r="OP105" s="44">
        <f>'СДП (план)'!BN106</f>
        <v>0</v>
      </c>
      <c r="OQ105" s="44">
        <f t="shared" si="4121"/>
        <v>0</v>
      </c>
      <c r="OR105" s="44">
        <f t="shared" si="4122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771"/>
        <v>0</v>
      </c>
      <c r="OZ105" s="44">
        <f t="shared" si="3772"/>
        <v>0</v>
      </c>
      <c r="PA105" s="44">
        <f t="shared" si="3773"/>
        <v>0</v>
      </c>
      <c r="PB105" s="44">
        <f t="shared" si="4123"/>
        <v>0</v>
      </c>
      <c r="PC105" s="44">
        <f t="shared" si="4124"/>
        <v>0</v>
      </c>
      <c r="PD105" s="45">
        <f>'СДП (план)'!BO106</f>
        <v>0</v>
      </c>
      <c r="PE105" s="44">
        <f>'СДП (план)'!BP106</f>
        <v>0</v>
      </c>
      <c r="PF105" s="44">
        <f t="shared" si="4125"/>
        <v>0</v>
      </c>
      <c r="PG105" s="44">
        <f t="shared" si="4126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776"/>
        <v>0</v>
      </c>
      <c r="PO105" s="44">
        <f t="shared" si="3777"/>
        <v>0</v>
      </c>
      <c r="PP105" s="44">
        <f t="shared" si="3778"/>
        <v>0</v>
      </c>
      <c r="PQ105" s="44">
        <f t="shared" si="4127"/>
        <v>0</v>
      </c>
      <c r="PR105" s="44">
        <f t="shared" si="4128"/>
        <v>0</v>
      </c>
      <c r="PS105" s="45">
        <f>'СДП (план)'!BQ106</f>
        <v>0</v>
      </c>
      <c r="PT105" s="44">
        <f>'СДП (план)'!BR106</f>
        <v>0</v>
      </c>
      <c r="PU105" s="44">
        <f t="shared" si="4129"/>
        <v>0</v>
      </c>
      <c r="PV105" s="44">
        <f t="shared" si="4130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781"/>
        <v>0</v>
      </c>
      <c r="QD105" s="44">
        <f t="shared" si="3782"/>
        <v>0</v>
      </c>
      <c r="QE105" s="44">
        <f t="shared" si="3783"/>
        <v>0</v>
      </c>
      <c r="QF105" s="44">
        <f t="shared" si="3784"/>
        <v>0</v>
      </c>
      <c r="QG105" s="44">
        <f t="shared" si="3785"/>
        <v>0</v>
      </c>
      <c r="QH105" s="45">
        <f>'СДП (план)'!BS106</f>
        <v>0</v>
      </c>
      <c r="QI105" s="44">
        <f>'СДП (план)'!BT106</f>
        <v>0</v>
      </c>
      <c r="QJ105" s="44">
        <f t="shared" si="4131"/>
        <v>0</v>
      </c>
      <c r="QK105" s="44">
        <f t="shared" si="4132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787"/>
        <v>0</v>
      </c>
      <c r="QS105" s="44">
        <f t="shared" si="3788"/>
        <v>0</v>
      </c>
      <c r="QT105" s="44">
        <f t="shared" si="3789"/>
        <v>0</v>
      </c>
      <c r="QU105" s="44">
        <f t="shared" si="3790"/>
        <v>0</v>
      </c>
      <c r="QV105" s="44">
        <f t="shared" si="3543"/>
        <v>0</v>
      </c>
      <c r="QW105" s="45">
        <f>'СДП (план)'!BU106</f>
        <v>0</v>
      </c>
      <c r="QX105" s="44">
        <f>'СДП (план)'!BV106</f>
        <v>0</v>
      </c>
      <c r="QY105" s="44">
        <f t="shared" si="4133"/>
        <v>0</v>
      </c>
      <c r="QZ105" s="44">
        <f t="shared" si="4134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792"/>
        <v>0</v>
      </c>
      <c r="RH105" s="44">
        <f t="shared" si="3793"/>
        <v>0</v>
      </c>
      <c r="RI105" s="44">
        <f t="shared" si="3794"/>
        <v>0</v>
      </c>
      <c r="RJ105" s="44">
        <f t="shared" si="3795"/>
        <v>0</v>
      </c>
      <c r="RK105" s="44">
        <f t="shared" si="3550"/>
        <v>0</v>
      </c>
      <c r="RL105" s="45">
        <f>'СДП (план)'!BW106</f>
        <v>0</v>
      </c>
      <c r="RM105" s="44">
        <f>'СДП (план)'!BX106</f>
        <v>0</v>
      </c>
      <c r="RN105" s="44">
        <f t="shared" si="4135"/>
        <v>0</v>
      </c>
      <c r="RO105" s="44">
        <f t="shared" si="4136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797"/>
        <v>0</v>
      </c>
      <c r="RW105" s="44">
        <f t="shared" si="3798"/>
        <v>0</v>
      </c>
      <c r="RX105" s="44">
        <f t="shared" si="3799"/>
        <v>0</v>
      </c>
      <c r="RY105" s="44">
        <f t="shared" si="4137"/>
        <v>0</v>
      </c>
      <c r="RZ105" s="44">
        <f t="shared" si="4138"/>
        <v>0</v>
      </c>
      <c r="SA105" s="45">
        <f>'СДП (план)'!BY106</f>
        <v>0</v>
      </c>
      <c r="SB105" s="44">
        <f>'СДП (план)'!BZ106</f>
        <v>0</v>
      </c>
      <c r="SC105" s="44">
        <f t="shared" si="4139"/>
        <v>0</v>
      </c>
      <c r="SD105" s="44">
        <f t="shared" si="4140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02"/>
        <v>0</v>
      </c>
      <c r="SL105" s="44">
        <f t="shared" si="3803"/>
        <v>0</v>
      </c>
      <c r="SM105" s="44">
        <f t="shared" si="3804"/>
        <v>0</v>
      </c>
      <c r="SN105" s="44">
        <f t="shared" si="4141"/>
        <v>0</v>
      </c>
      <c r="SO105" s="44">
        <f t="shared" si="4142"/>
        <v>0</v>
      </c>
      <c r="SP105" s="45">
        <f>'СДП (план)'!CA106</f>
        <v>0</v>
      </c>
      <c r="SQ105" s="44">
        <f>'СДП (план)'!CB106</f>
        <v>0</v>
      </c>
      <c r="SR105" s="44">
        <f t="shared" si="4143"/>
        <v>0</v>
      </c>
      <c r="SS105" s="44">
        <f t="shared" si="4144"/>
        <v>0</v>
      </c>
      <c r="ST105" s="44"/>
      <c r="SU105" s="44"/>
      <c r="SV105" s="44"/>
      <c r="SW105" s="44"/>
      <c r="SX105" s="44"/>
      <c r="SY105" s="44"/>
      <c r="SZ105" s="44">
        <f t="shared" si="3807"/>
        <v>0</v>
      </c>
      <c r="TA105" s="44">
        <f t="shared" si="3808"/>
        <v>0</v>
      </c>
      <c r="TB105" s="44">
        <f t="shared" si="3809"/>
        <v>0</v>
      </c>
      <c r="TC105" s="44">
        <f t="shared" si="4145"/>
        <v>0</v>
      </c>
      <c r="TD105" s="44">
        <f t="shared" si="4146"/>
        <v>0</v>
      </c>
      <c r="TE105" s="45">
        <f>'СДП (план)'!CC106</f>
        <v>0</v>
      </c>
      <c r="TF105" s="44">
        <f>'СДП (план)'!CD106</f>
        <v>0</v>
      </c>
      <c r="TG105" s="44">
        <f t="shared" si="4147"/>
        <v>0</v>
      </c>
      <c r="TH105" s="44">
        <f t="shared" si="4148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12"/>
        <v>0</v>
      </c>
      <c r="TP105" s="44">
        <f t="shared" si="3813"/>
        <v>0</v>
      </c>
      <c r="TQ105" s="44">
        <f t="shared" si="3814"/>
        <v>0</v>
      </c>
      <c r="TR105" s="44">
        <f t="shared" si="4149"/>
        <v>0</v>
      </c>
      <c r="TS105" s="44">
        <f t="shared" si="4150"/>
        <v>0</v>
      </c>
      <c r="TT105" s="47">
        <f>'СДП (план)'!CE106</f>
        <v>0</v>
      </c>
      <c r="TU105" s="47">
        <f>'СДП (план)'!CF106</f>
        <v>0</v>
      </c>
      <c r="TV105" s="44">
        <f t="shared" si="4151"/>
        <v>0</v>
      </c>
      <c r="TW105" s="44">
        <f t="shared" si="4152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17"/>
        <v>0</v>
      </c>
      <c r="UE105" s="44">
        <f t="shared" si="3818"/>
        <v>0</v>
      </c>
      <c r="UF105" s="44">
        <f t="shared" si="3819"/>
        <v>0</v>
      </c>
      <c r="UG105" s="44">
        <f t="shared" si="4153"/>
        <v>0</v>
      </c>
      <c r="UH105" s="44">
        <f t="shared" si="4154"/>
        <v>0</v>
      </c>
      <c r="UI105" s="45">
        <f>'СДП (план)'!CG106</f>
        <v>0</v>
      </c>
      <c r="UJ105" s="44">
        <f>'СДП (план)'!CH106</f>
        <v>0</v>
      </c>
      <c r="UK105" s="44">
        <f t="shared" si="4155"/>
        <v>0</v>
      </c>
      <c r="UL105" s="44">
        <f t="shared" si="4156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22"/>
        <v>0</v>
      </c>
      <c r="UT105" s="44">
        <f t="shared" si="3823"/>
        <v>0</v>
      </c>
      <c r="UU105" s="44">
        <f t="shared" si="3824"/>
        <v>0</v>
      </c>
      <c r="UV105" s="44">
        <f t="shared" si="4157"/>
        <v>0</v>
      </c>
      <c r="UW105" s="44">
        <f t="shared" si="4158"/>
        <v>0</v>
      </c>
      <c r="UX105" s="45">
        <f>'СДП (план)'!CI106</f>
        <v>0</v>
      </c>
      <c r="UY105" s="44">
        <f>'СДП (план)'!CJ106</f>
        <v>0</v>
      </c>
      <c r="UZ105" s="44">
        <f t="shared" si="4159"/>
        <v>0</v>
      </c>
      <c r="VA105" s="44">
        <f t="shared" si="4160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27"/>
        <v>0</v>
      </c>
      <c r="VI105" s="44">
        <f t="shared" si="3828"/>
        <v>0</v>
      </c>
      <c r="VJ105" s="44">
        <f t="shared" si="3829"/>
        <v>0</v>
      </c>
      <c r="VK105" s="44">
        <f t="shared" si="3830"/>
        <v>0</v>
      </c>
      <c r="VL105" s="44">
        <f t="shared" si="3831"/>
        <v>0</v>
      </c>
      <c r="VM105" s="45">
        <f>'СДП (план)'!CK106</f>
        <v>0</v>
      </c>
      <c r="VN105" s="44">
        <f>'СДП (план)'!CL106</f>
        <v>0</v>
      </c>
      <c r="VO105" s="44">
        <f t="shared" si="4161"/>
        <v>0</v>
      </c>
      <c r="VP105" s="44">
        <f t="shared" si="4162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33"/>
        <v>0</v>
      </c>
      <c r="VX105" s="44">
        <f t="shared" si="3834"/>
        <v>0</v>
      </c>
      <c r="VY105" s="44">
        <f t="shared" si="3835"/>
        <v>0</v>
      </c>
      <c r="VZ105" s="44">
        <f t="shared" si="4163"/>
        <v>0</v>
      </c>
      <c r="WA105" s="44">
        <f t="shared" si="4164"/>
        <v>0</v>
      </c>
      <c r="WB105" s="45">
        <f>'СДП (план)'!CM106</f>
        <v>0</v>
      </c>
      <c r="WC105" s="44">
        <f>'СДП (план)'!CN106</f>
        <v>0</v>
      </c>
      <c r="WD105" s="44">
        <f t="shared" si="4165"/>
        <v>0</v>
      </c>
      <c r="WE105" s="44">
        <f t="shared" si="4166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838"/>
        <v>0</v>
      </c>
      <c r="WM105" s="44">
        <f t="shared" si="3839"/>
        <v>0</v>
      </c>
      <c r="WN105" s="44">
        <f t="shared" si="3840"/>
        <v>0</v>
      </c>
      <c r="WO105" s="44">
        <f t="shared" si="4167"/>
        <v>0</v>
      </c>
      <c r="WP105" s="44">
        <f t="shared" si="4168"/>
        <v>0</v>
      </c>
      <c r="WQ105" s="45">
        <f>'СДП (план)'!CO106</f>
        <v>0</v>
      </c>
      <c r="WR105" s="44">
        <f>'СДП (план)'!CP106</f>
        <v>0</v>
      </c>
      <c r="WS105" s="44">
        <f t="shared" si="4169"/>
        <v>0</v>
      </c>
      <c r="WT105" s="44">
        <f t="shared" si="4170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843"/>
        <v>0</v>
      </c>
      <c r="XB105" s="44">
        <f t="shared" si="3844"/>
        <v>0</v>
      </c>
      <c r="XC105" s="44">
        <f t="shared" si="3845"/>
        <v>0</v>
      </c>
      <c r="XD105" s="44">
        <f t="shared" si="4171"/>
        <v>0</v>
      </c>
      <c r="XE105" s="44">
        <f t="shared" si="4172"/>
        <v>0</v>
      </c>
      <c r="XF105" s="45">
        <f>'СДП (план)'!CQ106</f>
        <v>0</v>
      </c>
      <c r="XG105" s="44">
        <f>'СДП (план)'!CR106</f>
        <v>0</v>
      </c>
      <c r="XH105" s="44">
        <f t="shared" si="4173"/>
        <v>0</v>
      </c>
      <c r="XI105" s="44">
        <f t="shared" si="4174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848"/>
        <v>0</v>
      </c>
      <c r="XQ105" s="44">
        <f t="shared" si="3849"/>
        <v>0</v>
      </c>
      <c r="XR105" s="44">
        <f t="shared" si="3850"/>
        <v>0</v>
      </c>
      <c r="XS105" s="44">
        <f t="shared" si="4175"/>
        <v>0</v>
      </c>
      <c r="XT105" s="44">
        <f t="shared" si="4176"/>
        <v>0</v>
      </c>
      <c r="XU105" s="5">
        <f>'СДП (план)'!CS106</f>
        <v>0</v>
      </c>
      <c r="XV105" s="3">
        <f>'СДП (план)'!CT106</f>
        <v>0</v>
      </c>
      <c r="XW105" s="44">
        <f t="shared" si="4177"/>
        <v>0</v>
      </c>
      <c r="XX105" s="44">
        <f t="shared" si="4178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853"/>
        <v>0</v>
      </c>
      <c r="YF105" s="44">
        <f t="shared" si="3854"/>
        <v>0</v>
      </c>
      <c r="YG105" s="44">
        <f t="shared" si="3855"/>
        <v>0</v>
      </c>
      <c r="YH105" s="44">
        <f t="shared" si="4179"/>
        <v>0</v>
      </c>
      <c r="YI105" s="44">
        <f t="shared" si="4180"/>
        <v>0</v>
      </c>
      <c r="YJ105" s="3">
        <f>'СДП (план)'!CU106</f>
        <v>0</v>
      </c>
      <c r="YK105" s="3">
        <f>'СДП (план)'!CV106</f>
        <v>0</v>
      </c>
      <c r="YL105" s="44">
        <f t="shared" si="4181"/>
        <v>0</v>
      </c>
      <c r="YM105" s="44">
        <f t="shared" si="4182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858"/>
        <v>0</v>
      </c>
      <c r="YU105" s="44">
        <f t="shared" si="3859"/>
        <v>0</v>
      </c>
      <c r="YV105" s="44">
        <f t="shared" si="3860"/>
        <v>0</v>
      </c>
      <c r="YW105" s="44">
        <f t="shared" si="4183"/>
        <v>0</v>
      </c>
      <c r="YX105" s="44">
        <f t="shared" si="4184"/>
        <v>0</v>
      </c>
      <c r="YY105" s="44">
        <f>'СДП (план)'!CW106</f>
        <v>0</v>
      </c>
      <c r="YZ105" s="44">
        <f>'СДП (план)'!CX106</f>
        <v>0</v>
      </c>
      <c r="ZA105" s="44">
        <f t="shared" si="4185"/>
        <v>0</v>
      </c>
      <c r="ZB105" s="44">
        <f t="shared" si="4186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863"/>
        <v>0</v>
      </c>
      <c r="ZJ105" s="44">
        <f t="shared" si="3864"/>
        <v>0</v>
      </c>
      <c r="ZK105" s="44">
        <f t="shared" si="3865"/>
        <v>0</v>
      </c>
      <c r="ZL105" s="44">
        <f t="shared" si="3866"/>
        <v>0</v>
      </c>
      <c r="ZM105" s="44">
        <f t="shared" si="3648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>SUM(HB105,DA105,AS105,BW105,AD105,BH105,O105,NK105,LC105,LR105,NZ105,ET105,FI105,HQ105,JJ105,MG105,MV105,TT105,IF105,IU105,JY105,DP105,EE105,WQ105,WB105,UI105,UX105,RL105,TE105,VM105,OO105,PD105,PS105,QH105,FX105,QW105,GM105,SP105,XF105,XU105,SA105,CL105,KN105,YJ105,YY105)</f>
        <v>1</v>
      </c>
      <c r="AAD105" s="49">
        <f>SUM(HC105,DB105,AT105,BX105,AE105,BI105,P105,NL105,LD105,LS105,OA105,EU105,FJ105,HR105,JK105,MH105,MW105,TU105,IG105,IV105,JZ105,DQ105,EF105,WR105,WC105,UJ105,UY105,RM105,TF105,VN105,OP105,PE105,PT105,QI105,FY105,QX105,GN105,SQ105,XG105,XV105,SB105,CM105,KO105,YK105,YZ105)</f>
        <v>123463.51415999999</v>
      </c>
      <c r="AAE105" s="49">
        <f>SUM(HD105,DC105,AU105,BY105,AF105,BJ105,Q105,NM105,LE105,LT105,OB105,EV105,FK105,HS105,JL105,MI105,MX105,TV105,IH105,IW105,KA105,DR105,EG105,WS105,WD105,UK105,UZ105,RN105,TG105,VO105,OQ105,PF105,PU105,QJ105,FZ105,QY105,GO105,SR105,XH105,XW105,SC105,CN105,KP105,YL105,ZA105)</f>
        <v>0.16666666666666666</v>
      </c>
      <c r="AAF105" s="49">
        <f>SUM(HE105,DD105,AV105,BZ105,AG105,BK105,R105,NN105,LF105,LU105,OC105,EW105,FL105,HT105,JM105,MJ105,MY105,TW105,II105,IX105,KB105,DS105,EH105,WT105,WE105,UL105,VA105,RO105,TH105,VP105,OR105,PG105,PV105,QK105,GA105,QZ105,GP105,SS105,XI105,XX105,SD105,CO105,KQ105,YM105,ZB105)</f>
        <v>20577.252359999999</v>
      </c>
      <c r="AAG105" s="49">
        <f>SUM(HF105,DE105,AW105,CA105,AH105,BL105,S105,NO105,LG105,LV105,OD105,EX105,FM105,HU105,JN105,MK105,MZ105,TX105,IJ105,IY105,KC105,DT105,EI105,WU105,WF105,UM105,VB105,RP105,TI105,VQ105,OS105,PH105,PW105,QL105,GB105,RA105,GQ105,ST105,XJ105,XY105,SE105,CP105,KR105,YN105,ZC105)</f>
        <v>0</v>
      </c>
      <c r="AAH105" s="49">
        <f>SUM(HG105,DF105,AX105,CB105,AI105,BM105,T105,NP105,LH105,LW105,OE105,EY105,FN105,HV105,JO105,ML105,NA105,TY105,IK105,IZ105,KD105,DU105,EJ105,WV105,WG105,UN105,VC105,RQ105,TJ105,VR105,OT105,PI105,PX105,QM105,GC105,RB105,GR105,SU105,XK105,XZ105,SF105,CQ105,KS105,YO105,ZD105)</f>
        <v>0</v>
      </c>
      <c r="AAI105" s="49">
        <f>SUM(HH105,DG105,AY105,CC105,AJ105,BN105,U105,NQ105,LI105,LX105,OF105,EZ105,FO105,HW105,JP105,MM105,NB105,TZ105,IL105,JA105,KE105,DV105,EK105,WW105,WH105,UO105,VD105,RR105,TK105,VS105,OU105,PJ105,PY105,QN105,GD105,RC105,GS105,SV105,XL105,YA105,SG105,CR105,KT105,YP105,ZE105)</f>
        <v>0</v>
      </c>
      <c r="AAJ105" s="49">
        <f>SUM(HI105,DH105,AZ105,CD105,AK105,BO105,V105,NR105,LJ105,LY105,OG105,FA105,FP105,HX105,JQ105,MN105,NC105,UA105,IM105,JB105,KF105,DW105,EL105,WX105,WI105,UP105,VE105,RS105,TL105,VT105,OV105,PK105,PZ105,QO105,GE105,RD105,GT105,SW105,XM105,YB105,SH105,CS105,KU105,YQ105,ZF105)</f>
        <v>0</v>
      </c>
      <c r="AAK105" s="49">
        <f>SUM(HJ105,DI105,BA105,CE105,AL105,BP105,W105,NS105,LK105,LZ105,OH105,FB105,FQ105,HY105,JR105,MO105,ND105,UB105,IN105,JC105,KG105,DX105,EM105,WY105,WJ105,UQ105,VF105,RT105,TM105,VU105,OW105,PL105,QA105,QP105,GF105,RE105,GU105,SX105,XN105,YC105,SI105,CT105,KV105,YR105,ZG105)</f>
        <v>0</v>
      </c>
      <c r="AAL105" s="49">
        <f>SUM(HK105,DJ105,BB105,CF105,AM105,BQ105,X105,NT105,LL105,MA105,OI105,FC105,FR105,HZ105,JS105,MP105,NE105,UC105,IO105,JD105,KH105,DY105,EN105,WZ105,WK105,UR105,VG105,RU105,TN105,VV105,OX105,PM105,QB105,QQ105,GG105,RF105,GV105,SY105,XO105,YD105,SJ105,CU105,KW105,YS105,ZH105)</f>
        <v>0</v>
      </c>
      <c r="AAM105" s="49">
        <f>SUM(HL105,DK105,BC105,CG105,AN105,BR105,Y105,NU105,LM105,MB105,OJ105,FD105,FS105,IA105,JT105,MQ105,NF105,UD105,IP105,JE105,KI105,DZ105,EO105,XA105,WL105,US105,VH105,RV105,TO105,VW105,OY105,PN105,QC105,QR105,GH105,RG105,GW105,SZ105,XP105,YE105,SK105,CV105,KX105,YT105,ZI105)</f>
        <v>6.58</v>
      </c>
      <c r="AAN105" s="49">
        <f>SUM(HM105,DL105,BD105,CH105,AO105,BS105,Z105,NV105,LN105,MC105,OK105,FE105,FT105,IB105,JU105,MR105,NG105,UE105,IQ105,JF105,KJ105,EA105,EP105,XB105,WM105,UT105,VI105,RW105,TP105,VX105,OZ105,PO105,QD105,QS105,GI105,RH105,GX105,TA105,XQ105,YF105,SL105,CW105,KY105,YU105,ZJ105)</f>
        <v>1.0966666666666667</v>
      </c>
      <c r="AAO105" s="49">
        <f>SUM(HN105,DM105,BE105,CI105,AP105,BT105,AA105,NW105,LO105,MD105,OL105,FF105,FU105,IC105,JV105,MS105,NH105,UF105,IR105,JG105,KK105,EB105,EQ105,XC105,WN105,UU105,VJ105,RX105,TQ105,VY105,PA105,PP105,QE105,QT105,GJ105,RI105,GY105,TB105,XR105,YG105,SM105,CX105,KZ105,YV105,ZK105)</f>
        <v>0</v>
      </c>
      <c r="AAP105" s="44">
        <f t="shared" si="4187"/>
        <v>-0.16666666666666666</v>
      </c>
      <c r="AAQ105" s="44">
        <f t="shared" si="4188"/>
        <v>-20577.252359999999</v>
      </c>
    </row>
    <row r="106" spans="1:719" s="33" customFormat="1" ht="10.5" customHeight="1" x14ac:dyDescent="0.25">
      <c r="A106" s="213"/>
      <c r="B106" s="247">
        <v>78</v>
      </c>
      <c r="C106" s="248" t="s">
        <v>673</v>
      </c>
      <c r="D106" s="260" t="s">
        <v>674</v>
      </c>
      <c r="E106" s="170">
        <v>15030</v>
      </c>
      <c r="F106" s="347">
        <v>4.04</v>
      </c>
      <c r="G106" s="320">
        <v>6.0199999999999997E-2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45">
        <f>'СДП (план)'!O107</f>
        <v>0</v>
      </c>
      <c r="P106" s="45">
        <f>'СДП (план)'!P107</f>
        <v>0</v>
      </c>
      <c r="Q106" s="44">
        <f t="shared" si="4027"/>
        <v>0</v>
      </c>
      <c r="R106" s="44">
        <f t="shared" si="4028"/>
        <v>0</v>
      </c>
      <c r="S106" s="44">
        <f>VLOOKUP($C106,факт!$D$8:$JF$250,39,0)</f>
        <v>0</v>
      </c>
      <c r="T106" s="44">
        <f>VLOOKUP($C106,факт!$D$8:$JF$250,40,0)</f>
        <v>0</v>
      </c>
      <c r="U106" s="44">
        <f>VLOOKUP($C106,факт!$D$8:$JF$250,41,0)</f>
        <v>0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651"/>
        <v>0</v>
      </c>
      <c r="Z106" s="44">
        <f t="shared" si="3652"/>
        <v>0</v>
      </c>
      <c r="AA106" s="44">
        <f t="shared" si="3653"/>
        <v>0</v>
      </c>
      <c r="AB106" s="44">
        <f t="shared" si="4029"/>
        <v>0</v>
      </c>
      <c r="AC106" s="44">
        <f t="shared" si="4030"/>
        <v>0</v>
      </c>
      <c r="AD106" s="169">
        <f>'СДП (план)'!Q107</f>
        <v>0</v>
      </c>
      <c r="AE106" s="169">
        <f>'СДП (план)'!R107</f>
        <v>0</v>
      </c>
      <c r="AF106" s="44">
        <f t="shared" si="4031"/>
        <v>0</v>
      </c>
      <c r="AG106" s="44">
        <f t="shared" si="4032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50"/>
        <v>0</v>
      </c>
      <c r="AO106" s="44">
        <f t="shared" si="3351"/>
        <v>0</v>
      </c>
      <c r="AP106" s="44">
        <f t="shared" si="3352"/>
        <v>0</v>
      </c>
      <c r="AQ106" s="44">
        <f t="shared" si="3353"/>
        <v>0</v>
      </c>
      <c r="AR106" s="44">
        <f t="shared" si="3354"/>
        <v>0</v>
      </c>
      <c r="AS106" s="45">
        <f>'СДП (план)'!S107</f>
        <v>0</v>
      </c>
      <c r="AT106" s="44">
        <f>'СДП (план)'!T107</f>
        <v>0</v>
      </c>
      <c r="AU106" s="44">
        <f t="shared" si="4033"/>
        <v>0</v>
      </c>
      <c r="AV106" s="44">
        <f t="shared" si="4034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657"/>
        <v>0</v>
      </c>
      <c r="BD106" s="44">
        <f t="shared" si="3658"/>
        <v>0</v>
      </c>
      <c r="BE106" s="44">
        <f t="shared" si="3659"/>
        <v>0</v>
      </c>
      <c r="BF106" s="44">
        <f t="shared" si="4035"/>
        <v>0</v>
      </c>
      <c r="BG106" s="44">
        <f t="shared" si="4036"/>
        <v>0</v>
      </c>
      <c r="BH106" s="104">
        <f>'СДП (план)'!U107</f>
        <v>0</v>
      </c>
      <c r="BI106" s="3">
        <f>'СДП (план)'!V107</f>
        <v>0</v>
      </c>
      <c r="BJ106" s="44">
        <f t="shared" si="4037"/>
        <v>0</v>
      </c>
      <c r="BK106" s="44">
        <f t="shared" si="4038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663"/>
        <v>0</v>
      </c>
      <c r="BS106" s="44">
        <f t="shared" si="3664"/>
        <v>0</v>
      </c>
      <c r="BT106" s="44">
        <f t="shared" si="3665"/>
        <v>0</v>
      </c>
      <c r="BU106" s="44">
        <f>SUM(BL106-BJ106)</f>
        <v>0</v>
      </c>
      <c r="BV106" s="44">
        <f>SUM(BM106-BK106)</f>
        <v>0</v>
      </c>
      <c r="BW106" s="45">
        <f>'СДП (план)'!W107</f>
        <v>0</v>
      </c>
      <c r="BX106" s="44">
        <f>'СДП (план)'!X107</f>
        <v>0</v>
      </c>
      <c r="BY106" s="44">
        <f t="shared" si="4039"/>
        <v>0</v>
      </c>
      <c r="BZ106" s="44">
        <f t="shared" si="4040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667"/>
        <v>0</v>
      </c>
      <c r="CH106" s="44">
        <f t="shared" si="3668"/>
        <v>0</v>
      </c>
      <c r="CI106" s="44">
        <f t="shared" si="3669"/>
        <v>0</v>
      </c>
      <c r="CJ106" s="44">
        <f t="shared" si="4041"/>
        <v>0</v>
      </c>
      <c r="CK106" s="44">
        <f t="shared" si="4042"/>
        <v>0</v>
      </c>
      <c r="CL106" s="47">
        <f>'СДП (план)'!Y107</f>
        <v>0</v>
      </c>
      <c r="CM106" s="44">
        <f>'СДП (план)'!Z107</f>
        <v>0</v>
      </c>
      <c r="CN106" s="44">
        <f t="shared" si="4043"/>
        <v>0</v>
      </c>
      <c r="CO106" s="44">
        <f t="shared" si="4044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672"/>
        <v>0</v>
      </c>
      <c r="CW106" s="44">
        <f t="shared" si="3673"/>
        <v>0</v>
      </c>
      <c r="CX106" s="44">
        <f t="shared" si="3674"/>
        <v>0</v>
      </c>
      <c r="CY106" s="44">
        <f t="shared" si="4045"/>
        <v>0</v>
      </c>
      <c r="CZ106" s="44">
        <f t="shared" si="4046"/>
        <v>0</v>
      </c>
      <c r="DA106" s="46">
        <f>'СДП (план)'!AA107</f>
        <v>0</v>
      </c>
      <c r="DB106" s="46">
        <f>'СДП (план)'!AB107</f>
        <v>0</v>
      </c>
      <c r="DC106" s="44">
        <f t="shared" si="4047"/>
        <v>0</v>
      </c>
      <c r="DD106" s="44">
        <f t="shared" si="4048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677"/>
        <v>0</v>
      </c>
      <c r="DL106" s="44">
        <f t="shared" si="3678"/>
        <v>0</v>
      </c>
      <c r="DM106" s="44">
        <f t="shared" si="3679"/>
        <v>0</v>
      </c>
      <c r="DN106" s="44">
        <f t="shared" si="4049"/>
        <v>0</v>
      </c>
      <c r="DO106" s="44">
        <f t="shared" si="4050"/>
        <v>0</v>
      </c>
      <c r="DP106" s="5">
        <f>'СДП (план)'!AC107</f>
        <v>0</v>
      </c>
      <c r="DQ106" s="3">
        <f>'СДП (план)'!AD107</f>
        <v>0</v>
      </c>
      <c r="DR106" s="44">
        <f t="shared" si="4051"/>
        <v>0</v>
      </c>
      <c r="DS106" s="44">
        <f t="shared" si="4052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682"/>
        <v>0</v>
      </c>
      <c r="EA106" s="44">
        <f t="shared" si="3683"/>
        <v>0</v>
      </c>
      <c r="EB106" s="44">
        <f t="shared" si="3684"/>
        <v>0</v>
      </c>
      <c r="EC106" s="44">
        <f t="shared" si="4053"/>
        <v>0</v>
      </c>
      <c r="ED106" s="44">
        <f t="shared" si="4054"/>
        <v>0</v>
      </c>
      <c r="EE106" s="44">
        <f>'СДП (план)'!CY107</f>
        <v>0</v>
      </c>
      <c r="EF106" s="44">
        <f>'СДП (план)'!CZ107</f>
        <v>0</v>
      </c>
      <c r="EG106" s="44">
        <f t="shared" si="4055"/>
        <v>0</v>
      </c>
      <c r="EH106" s="44">
        <f t="shared" si="4056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057"/>
        <v>0</v>
      </c>
      <c r="EW106" s="44">
        <f t="shared" si="4058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689"/>
        <v>0</v>
      </c>
      <c r="FE106" s="44">
        <f t="shared" si="3690"/>
        <v>0</v>
      </c>
      <c r="FF106" s="44">
        <f t="shared" si="3691"/>
        <v>0</v>
      </c>
      <c r="FG106" s="44">
        <f t="shared" si="3692"/>
        <v>0</v>
      </c>
      <c r="FH106" s="44">
        <f t="shared" si="3403"/>
        <v>0</v>
      </c>
      <c r="FI106" s="5">
        <f>'СДП (план)'!AG107</f>
        <v>0</v>
      </c>
      <c r="FJ106" s="3">
        <f>'СДП (план)'!AH107</f>
        <v>0</v>
      </c>
      <c r="FK106" s="44">
        <f t="shared" si="4059"/>
        <v>0</v>
      </c>
      <c r="FL106" s="44">
        <f t="shared" si="4060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694"/>
        <v>0</v>
      </c>
      <c r="FT106" s="44">
        <f t="shared" si="3695"/>
        <v>0</v>
      </c>
      <c r="FU106" s="44">
        <f t="shared" si="3696"/>
        <v>0</v>
      </c>
      <c r="FV106" s="44">
        <f t="shared" si="4061"/>
        <v>0</v>
      </c>
      <c r="FW106" s="44">
        <f t="shared" si="4062"/>
        <v>0</v>
      </c>
      <c r="FX106" s="5">
        <f>'СДП (план)'!AI107</f>
        <v>0</v>
      </c>
      <c r="FY106" s="3">
        <f>'СДП (план)'!AJ107</f>
        <v>0</v>
      </c>
      <c r="FZ106" s="44">
        <f t="shared" si="4063"/>
        <v>0</v>
      </c>
      <c r="GA106" s="44">
        <f t="shared" si="4064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13"/>
        <v>0</v>
      </c>
      <c r="GI106" s="44">
        <f t="shared" si="3414"/>
        <v>0</v>
      </c>
      <c r="GJ106" s="44">
        <f t="shared" si="3415"/>
        <v>0</v>
      </c>
      <c r="GK106" s="44">
        <f t="shared" si="3416"/>
        <v>0</v>
      </c>
      <c r="GL106" s="44">
        <f t="shared" si="3417"/>
        <v>0</v>
      </c>
      <c r="GM106" s="45">
        <f>'СДП (план)'!AK107</f>
        <v>0</v>
      </c>
      <c r="GN106" s="44">
        <f>'СДП (план)'!AL107</f>
        <v>0</v>
      </c>
      <c r="GO106" s="44">
        <f t="shared" si="4065"/>
        <v>0</v>
      </c>
      <c r="GP106" s="44">
        <f t="shared" si="4066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01"/>
        <v>0</v>
      </c>
      <c r="GX106" s="44">
        <f t="shared" si="3702"/>
        <v>0</v>
      </c>
      <c r="GY106" s="44">
        <f t="shared" si="3703"/>
        <v>0</v>
      </c>
      <c r="GZ106" s="44">
        <f t="shared" si="4067"/>
        <v>0</v>
      </c>
      <c r="HA106" s="44">
        <f t="shared" si="4068"/>
        <v>0</v>
      </c>
      <c r="HB106" s="46">
        <f>'СДП (план)'!AM107</f>
        <v>0</v>
      </c>
      <c r="HC106" s="141">
        <f>'СДП (план)'!AN107</f>
        <v>0</v>
      </c>
      <c r="HD106" s="44">
        <f t="shared" si="4069"/>
        <v>0</v>
      </c>
      <c r="HE106" s="44">
        <f t="shared" si="4070"/>
        <v>0</v>
      </c>
      <c r="HF106" s="44"/>
      <c r="HG106" s="44"/>
      <c r="HH106" s="44"/>
      <c r="HI106" s="44"/>
      <c r="HJ106" s="44"/>
      <c r="HK106" s="44"/>
      <c r="HL106" s="44">
        <f t="shared" si="3706"/>
        <v>0</v>
      </c>
      <c r="HM106" s="44">
        <f t="shared" si="3707"/>
        <v>0</v>
      </c>
      <c r="HN106" s="44">
        <f t="shared" si="3708"/>
        <v>0</v>
      </c>
      <c r="HO106" s="44">
        <f t="shared" si="4071"/>
        <v>0</v>
      </c>
      <c r="HP106" s="44">
        <f t="shared" si="4072"/>
        <v>0</v>
      </c>
      <c r="HQ106" s="45">
        <f>'СДП (план)'!AO107</f>
        <v>0</v>
      </c>
      <c r="HR106" s="44">
        <f>'СДП (план)'!AP107</f>
        <v>0</v>
      </c>
      <c r="HS106" s="44">
        <f t="shared" si="4073"/>
        <v>0</v>
      </c>
      <c r="HT106" s="44">
        <f t="shared" si="4074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11"/>
        <v>0</v>
      </c>
      <c r="IB106" s="44">
        <f t="shared" si="3712"/>
        <v>0</v>
      </c>
      <c r="IC106" s="44">
        <f t="shared" si="3713"/>
        <v>0</v>
      </c>
      <c r="ID106" s="44">
        <f t="shared" si="4075"/>
        <v>0</v>
      </c>
      <c r="IE106" s="44">
        <f t="shared" si="4076"/>
        <v>0</v>
      </c>
      <c r="IF106" s="45">
        <f>'СДП (план)'!AQ107</f>
        <v>0</v>
      </c>
      <c r="IG106" s="44">
        <f>'СДП (план)'!AR107</f>
        <v>0</v>
      </c>
      <c r="IH106" s="44">
        <f t="shared" si="4077"/>
        <v>0</v>
      </c>
      <c r="II106" s="44">
        <f t="shared" si="4078"/>
        <v>0</v>
      </c>
      <c r="IJ106" s="44"/>
      <c r="IK106" s="44"/>
      <c r="IL106" s="44"/>
      <c r="IM106" s="44"/>
      <c r="IN106" s="44"/>
      <c r="IO106" s="44"/>
      <c r="IP106" s="44">
        <f t="shared" si="3716"/>
        <v>0</v>
      </c>
      <c r="IQ106" s="44">
        <f t="shared" si="3717"/>
        <v>0</v>
      </c>
      <c r="IR106" s="44">
        <f t="shared" si="3718"/>
        <v>0</v>
      </c>
      <c r="IS106" s="44">
        <f t="shared" si="4079"/>
        <v>0</v>
      </c>
      <c r="IT106" s="44">
        <f t="shared" si="4080"/>
        <v>0</v>
      </c>
      <c r="IU106" s="45">
        <f>'СДП (план)'!AS107</f>
        <v>0</v>
      </c>
      <c r="IV106" s="44">
        <f>'СДП (план)'!AT107</f>
        <v>0</v>
      </c>
      <c r="IW106" s="44">
        <f t="shared" si="4081"/>
        <v>0</v>
      </c>
      <c r="IX106" s="44">
        <f t="shared" si="4082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21"/>
        <v>0</v>
      </c>
      <c r="JF106" s="44">
        <f t="shared" si="3722"/>
        <v>0</v>
      </c>
      <c r="JG106" s="44">
        <f t="shared" si="3723"/>
        <v>0</v>
      </c>
      <c r="JH106" s="44">
        <f t="shared" si="4083"/>
        <v>0</v>
      </c>
      <c r="JI106" s="44">
        <f t="shared" si="4084"/>
        <v>0</v>
      </c>
      <c r="JJ106" s="5">
        <f>'СДП (план)'!AU107</f>
        <v>0</v>
      </c>
      <c r="JK106" s="3">
        <f>'СДП (план)'!AV107</f>
        <v>0</v>
      </c>
      <c r="JL106" s="44">
        <f t="shared" si="4085"/>
        <v>0</v>
      </c>
      <c r="JM106" s="44">
        <f t="shared" si="4086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26"/>
        <v>0</v>
      </c>
      <c r="JU106" s="44">
        <f t="shared" si="3727"/>
        <v>0</v>
      </c>
      <c r="JV106" s="44">
        <f t="shared" si="3728"/>
        <v>0</v>
      </c>
      <c r="JW106" s="44">
        <f t="shared" si="4087"/>
        <v>0</v>
      </c>
      <c r="JX106" s="44">
        <f t="shared" si="4088"/>
        <v>0</v>
      </c>
      <c r="JY106" s="5">
        <f>'СДП (план)'!AW107</f>
        <v>0</v>
      </c>
      <c r="JZ106" s="3">
        <f>'СДП (план)'!AX107</f>
        <v>0</v>
      </c>
      <c r="KA106" s="44">
        <f t="shared" si="4089"/>
        <v>0</v>
      </c>
      <c r="KB106" s="44">
        <f t="shared" si="4090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31"/>
        <v>0</v>
      </c>
      <c r="KJ106" s="44">
        <f t="shared" si="3732"/>
        <v>0</v>
      </c>
      <c r="KK106" s="44">
        <f t="shared" si="3733"/>
        <v>0</v>
      </c>
      <c r="KL106" s="44">
        <f t="shared" si="4091"/>
        <v>0</v>
      </c>
      <c r="KM106" s="44">
        <f t="shared" si="4092"/>
        <v>0</v>
      </c>
      <c r="KN106" s="5">
        <f>'СДП (план)'!AY107</f>
        <v>0</v>
      </c>
      <c r="KO106" s="3">
        <f>'СДП (план)'!AZ107</f>
        <v>0</v>
      </c>
      <c r="KP106" s="44">
        <f t="shared" si="4093"/>
        <v>0</v>
      </c>
      <c r="KQ106" s="44">
        <f t="shared" si="4094"/>
        <v>0</v>
      </c>
      <c r="KR106" s="44"/>
      <c r="KS106" s="44"/>
      <c r="KT106" s="44"/>
      <c r="KU106" s="44"/>
      <c r="KV106" s="44"/>
      <c r="KW106" s="44"/>
      <c r="KX106" s="44">
        <f t="shared" si="3736"/>
        <v>0</v>
      </c>
      <c r="KY106" s="44">
        <f t="shared" si="3737"/>
        <v>0</v>
      </c>
      <c r="KZ106" s="44">
        <f t="shared" si="3738"/>
        <v>0</v>
      </c>
      <c r="LA106" s="44">
        <f t="shared" si="4095"/>
        <v>0</v>
      </c>
      <c r="LB106" s="44">
        <f t="shared" si="4096"/>
        <v>0</v>
      </c>
      <c r="LC106" s="45">
        <f>'СДП (план)'!BA107</f>
        <v>0</v>
      </c>
      <c r="LD106" s="44">
        <f>'СДП (план)'!BB107</f>
        <v>0</v>
      </c>
      <c r="LE106" s="44">
        <f t="shared" si="4097"/>
        <v>0</v>
      </c>
      <c r="LF106" s="44">
        <f t="shared" si="4098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741"/>
        <v>0</v>
      </c>
      <c r="LN106" s="44">
        <f t="shared" si="3742"/>
        <v>0</v>
      </c>
      <c r="LO106" s="44">
        <f t="shared" si="3743"/>
        <v>0</v>
      </c>
      <c r="LP106" s="44">
        <f t="shared" si="4099"/>
        <v>0</v>
      </c>
      <c r="LQ106" s="44">
        <f t="shared" si="4100"/>
        <v>0</v>
      </c>
      <c r="LR106" s="45">
        <f>'СДП (план)'!BC107</f>
        <v>0</v>
      </c>
      <c r="LS106" s="44">
        <f>'СДП (план)'!BD107</f>
        <v>0</v>
      </c>
      <c r="LT106" s="44">
        <f t="shared" si="4101"/>
        <v>0</v>
      </c>
      <c r="LU106" s="44">
        <f t="shared" si="4102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746"/>
        <v>0</v>
      </c>
      <c r="MC106" s="44">
        <f t="shared" si="3747"/>
        <v>0</v>
      </c>
      <c r="MD106" s="44">
        <f t="shared" si="3748"/>
        <v>0</v>
      </c>
      <c r="ME106" s="44">
        <f t="shared" si="4103"/>
        <v>0</v>
      </c>
      <c r="MF106" s="44">
        <f t="shared" si="4104"/>
        <v>0</v>
      </c>
      <c r="MG106" s="47">
        <f>'СДП (план)'!BE107</f>
        <v>0</v>
      </c>
      <c r="MH106" s="47">
        <f>'СДП (план)'!BF107</f>
        <v>0</v>
      </c>
      <c r="MI106" s="44">
        <f t="shared" si="4105"/>
        <v>0</v>
      </c>
      <c r="MJ106" s="44">
        <f t="shared" si="4106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751"/>
        <v>0</v>
      </c>
      <c r="MR106" s="44">
        <f t="shared" si="3752"/>
        <v>0</v>
      </c>
      <c r="MS106" s="44">
        <f t="shared" si="3753"/>
        <v>0</v>
      </c>
      <c r="MT106" s="44">
        <f t="shared" si="4107"/>
        <v>0</v>
      </c>
      <c r="MU106" s="44">
        <f t="shared" si="4108"/>
        <v>0</v>
      </c>
      <c r="MV106" s="47">
        <f>'СДП (план)'!BG107</f>
        <v>0</v>
      </c>
      <c r="MW106" s="47">
        <f>'СДП (план)'!BH107</f>
        <v>0</v>
      </c>
      <c r="MX106" s="44">
        <f t="shared" si="4109"/>
        <v>0</v>
      </c>
      <c r="MY106" s="44">
        <f t="shared" si="4110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756"/>
        <v>0</v>
      </c>
      <c r="NG106" s="44">
        <f t="shared" si="3757"/>
        <v>0</v>
      </c>
      <c r="NH106" s="44">
        <f t="shared" si="3758"/>
        <v>0</v>
      </c>
      <c r="NI106" s="44">
        <f t="shared" si="4111"/>
        <v>0</v>
      </c>
      <c r="NJ106" s="44">
        <f t="shared" si="4112"/>
        <v>0</v>
      </c>
      <c r="NK106" s="45">
        <f>'СДП (план)'!BI107</f>
        <v>0</v>
      </c>
      <c r="NL106" s="44">
        <f>'СДП (план)'!BJ107</f>
        <v>0</v>
      </c>
      <c r="NM106" s="44">
        <f t="shared" si="4113"/>
        <v>0</v>
      </c>
      <c r="NN106" s="44">
        <f t="shared" si="4114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761"/>
        <v>0</v>
      </c>
      <c r="NV106" s="44">
        <f t="shared" si="3762"/>
        <v>0</v>
      </c>
      <c r="NW106" s="44">
        <f t="shared" si="3763"/>
        <v>0</v>
      </c>
      <c r="NX106" s="44">
        <f t="shared" si="4115"/>
        <v>0</v>
      </c>
      <c r="NY106" s="44">
        <f t="shared" si="4116"/>
        <v>0</v>
      </c>
      <c r="NZ106" s="45">
        <f>'СДП (план)'!BK107</f>
        <v>0</v>
      </c>
      <c r="OA106" s="44">
        <f>'СДП (план)'!BL107</f>
        <v>0</v>
      </c>
      <c r="OB106" s="44">
        <f t="shared" si="4117"/>
        <v>0</v>
      </c>
      <c r="OC106" s="44">
        <f t="shared" si="4118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766"/>
        <v>0</v>
      </c>
      <c r="OK106" s="44">
        <f t="shared" si="3767"/>
        <v>0</v>
      </c>
      <c r="OL106" s="44">
        <f t="shared" si="3768"/>
        <v>0</v>
      </c>
      <c r="OM106" s="44">
        <f t="shared" si="4119"/>
        <v>0</v>
      </c>
      <c r="ON106" s="44">
        <f t="shared" si="4120"/>
        <v>0</v>
      </c>
      <c r="OO106" s="45">
        <f>'СДП (план)'!BM107</f>
        <v>0</v>
      </c>
      <c r="OP106" s="44">
        <f>'СДП (план)'!BN107</f>
        <v>0</v>
      </c>
      <c r="OQ106" s="44">
        <f t="shared" si="4121"/>
        <v>0</v>
      </c>
      <c r="OR106" s="44">
        <f t="shared" si="4122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771"/>
        <v>0</v>
      </c>
      <c r="OZ106" s="44">
        <f t="shared" si="3772"/>
        <v>0</v>
      </c>
      <c r="PA106" s="44">
        <f t="shared" si="3773"/>
        <v>0</v>
      </c>
      <c r="PB106" s="44">
        <f t="shared" si="4123"/>
        <v>0</v>
      </c>
      <c r="PC106" s="44">
        <f t="shared" si="4124"/>
        <v>0</v>
      </c>
      <c r="PD106" s="45">
        <f>'СДП (план)'!BO107</f>
        <v>0</v>
      </c>
      <c r="PE106" s="44">
        <f>'СДП (план)'!BP107</f>
        <v>0</v>
      </c>
      <c r="PF106" s="44">
        <f t="shared" si="4125"/>
        <v>0</v>
      </c>
      <c r="PG106" s="44">
        <f t="shared" si="4126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776"/>
        <v>0</v>
      </c>
      <c r="PO106" s="44">
        <f t="shared" si="3777"/>
        <v>0</v>
      </c>
      <c r="PP106" s="44">
        <f t="shared" si="3778"/>
        <v>0</v>
      </c>
      <c r="PQ106" s="44">
        <f t="shared" si="4127"/>
        <v>0</v>
      </c>
      <c r="PR106" s="44">
        <f t="shared" si="4128"/>
        <v>0</v>
      </c>
      <c r="PS106" s="45">
        <f>'СДП (план)'!BQ107</f>
        <v>0</v>
      </c>
      <c r="PT106" s="44">
        <f>'СДП (план)'!BR107</f>
        <v>0</v>
      </c>
      <c r="PU106" s="44">
        <f t="shared" si="4129"/>
        <v>0</v>
      </c>
      <c r="PV106" s="44">
        <f t="shared" si="4130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781"/>
        <v>0</v>
      </c>
      <c r="QD106" s="44">
        <f t="shared" si="3782"/>
        <v>0</v>
      </c>
      <c r="QE106" s="44">
        <f t="shared" si="3783"/>
        <v>0</v>
      </c>
      <c r="QF106" s="44">
        <f t="shared" si="3784"/>
        <v>0</v>
      </c>
      <c r="QG106" s="44">
        <f t="shared" si="3785"/>
        <v>0</v>
      </c>
      <c r="QH106" s="45">
        <f>'СДП (план)'!BS107</f>
        <v>0</v>
      </c>
      <c r="QI106" s="44">
        <f>'СДП (план)'!BT107</f>
        <v>0</v>
      </c>
      <c r="QJ106" s="44">
        <f t="shared" si="4131"/>
        <v>0</v>
      </c>
      <c r="QK106" s="44">
        <f t="shared" si="4132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787"/>
        <v>0</v>
      </c>
      <c r="QS106" s="44">
        <f t="shared" si="3788"/>
        <v>0</v>
      </c>
      <c r="QT106" s="44">
        <f t="shared" si="3789"/>
        <v>0</v>
      </c>
      <c r="QU106" s="44">
        <f t="shared" si="3790"/>
        <v>0</v>
      </c>
      <c r="QV106" s="44">
        <f t="shared" si="3543"/>
        <v>0</v>
      </c>
      <c r="QW106" s="45">
        <f>'СДП (план)'!BU107</f>
        <v>0</v>
      </c>
      <c r="QX106" s="44">
        <f>'СДП (план)'!BV107</f>
        <v>0</v>
      </c>
      <c r="QY106" s="44">
        <f t="shared" si="4133"/>
        <v>0</v>
      </c>
      <c r="QZ106" s="44">
        <f t="shared" si="4134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792"/>
        <v>0</v>
      </c>
      <c r="RH106" s="44">
        <f t="shared" si="3793"/>
        <v>0</v>
      </c>
      <c r="RI106" s="44">
        <f t="shared" si="3794"/>
        <v>0</v>
      </c>
      <c r="RJ106" s="44">
        <f t="shared" si="3795"/>
        <v>0</v>
      </c>
      <c r="RK106" s="44">
        <f t="shared" si="3550"/>
        <v>0</v>
      </c>
      <c r="RL106" s="45">
        <f>'СДП (план)'!BW107</f>
        <v>0</v>
      </c>
      <c r="RM106" s="44">
        <f>'СДП (план)'!BX107</f>
        <v>0</v>
      </c>
      <c r="RN106" s="44">
        <f t="shared" si="4135"/>
        <v>0</v>
      </c>
      <c r="RO106" s="44">
        <f t="shared" si="4136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797"/>
        <v>0</v>
      </c>
      <c r="RW106" s="44">
        <f t="shared" si="3798"/>
        <v>0</v>
      </c>
      <c r="RX106" s="44">
        <f t="shared" si="3799"/>
        <v>0</v>
      </c>
      <c r="RY106" s="44">
        <f t="shared" si="4137"/>
        <v>0</v>
      </c>
      <c r="RZ106" s="44">
        <f t="shared" si="4138"/>
        <v>0</v>
      </c>
      <c r="SA106" s="45">
        <f>'СДП (план)'!BY107</f>
        <v>0</v>
      </c>
      <c r="SB106" s="44">
        <f>'СДП (план)'!BZ107</f>
        <v>0</v>
      </c>
      <c r="SC106" s="44">
        <f t="shared" si="4139"/>
        <v>0</v>
      </c>
      <c r="SD106" s="44">
        <f t="shared" si="4140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02"/>
        <v>0</v>
      </c>
      <c r="SL106" s="44">
        <f t="shared" si="3803"/>
        <v>0</v>
      </c>
      <c r="SM106" s="44">
        <f t="shared" si="3804"/>
        <v>0</v>
      </c>
      <c r="SN106" s="44">
        <f t="shared" si="4141"/>
        <v>0</v>
      </c>
      <c r="SO106" s="44">
        <f t="shared" si="4142"/>
        <v>0</v>
      </c>
      <c r="SP106" s="45">
        <f>'СДП (план)'!CA107</f>
        <v>0</v>
      </c>
      <c r="SQ106" s="44">
        <f>'СДП (план)'!CB107</f>
        <v>0</v>
      </c>
      <c r="SR106" s="44">
        <f t="shared" si="4143"/>
        <v>0</v>
      </c>
      <c r="SS106" s="44">
        <f t="shared" si="4144"/>
        <v>0</v>
      </c>
      <c r="ST106" s="44"/>
      <c r="SU106" s="44"/>
      <c r="SV106" s="44"/>
      <c r="SW106" s="44"/>
      <c r="SX106" s="44"/>
      <c r="SY106" s="44"/>
      <c r="SZ106" s="44">
        <f t="shared" si="3807"/>
        <v>0</v>
      </c>
      <c r="TA106" s="44">
        <f t="shared" si="3808"/>
        <v>0</v>
      </c>
      <c r="TB106" s="44">
        <f t="shared" si="3809"/>
        <v>0</v>
      </c>
      <c r="TC106" s="44">
        <f t="shared" si="4145"/>
        <v>0</v>
      </c>
      <c r="TD106" s="44">
        <f t="shared" si="4146"/>
        <v>0</v>
      </c>
      <c r="TE106" s="45">
        <f>'СДП (план)'!CC107</f>
        <v>0</v>
      </c>
      <c r="TF106" s="44">
        <f>'СДП (план)'!CD107</f>
        <v>0</v>
      </c>
      <c r="TG106" s="44">
        <f t="shared" si="4147"/>
        <v>0</v>
      </c>
      <c r="TH106" s="44">
        <f t="shared" si="4148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12"/>
        <v>0</v>
      </c>
      <c r="TP106" s="44">
        <f t="shared" si="3813"/>
        <v>0</v>
      </c>
      <c r="TQ106" s="44">
        <f t="shared" si="3814"/>
        <v>0</v>
      </c>
      <c r="TR106" s="44">
        <f t="shared" si="4149"/>
        <v>0</v>
      </c>
      <c r="TS106" s="44">
        <f t="shared" si="4150"/>
        <v>0</v>
      </c>
      <c r="TT106" s="47">
        <f>'СДП (план)'!CE107</f>
        <v>0</v>
      </c>
      <c r="TU106" s="47">
        <f>'СДП (план)'!CF107</f>
        <v>0</v>
      </c>
      <c r="TV106" s="44">
        <f t="shared" si="4151"/>
        <v>0</v>
      </c>
      <c r="TW106" s="44">
        <f t="shared" si="4152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17"/>
        <v>0</v>
      </c>
      <c r="UE106" s="44">
        <f t="shared" si="3818"/>
        <v>0</v>
      </c>
      <c r="UF106" s="44">
        <f t="shared" si="3819"/>
        <v>0</v>
      </c>
      <c r="UG106" s="44">
        <f t="shared" si="4153"/>
        <v>0</v>
      </c>
      <c r="UH106" s="44">
        <f t="shared" si="4154"/>
        <v>0</v>
      </c>
      <c r="UI106" s="45">
        <f>'СДП (план)'!CG107</f>
        <v>0</v>
      </c>
      <c r="UJ106" s="44">
        <f>'СДП (план)'!CH107</f>
        <v>0</v>
      </c>
      <c r="UK106" s="44">
        <f t="shared" si="4155"/>
        <v>0</v>
      </c>
      <c r="UL106" s="44">
        <f t="shared" si="4156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22"/>
        <v>0</v>
      </c>
      <c r="UT106" s="44">
        <f t="shared" si="3823"/>
        <v>0</v>
      </c>
      <c r="UU106" s="44">
        <f t="shared" si="3824"/>
        <v>0</v>
      </c>
      <c r="UV106" s="44">
        <f t="shared" si="4157"/>
        <v>0</v>
      </c>
      <c r="UW106" s="44">
        <f t="shared" si="4158"/>
        <v>0</v>
      </c>
      <c r="UX106" s="45">
        <f>'СДП (план)'!CI107</f>
        <v>0</v>
      </c>
      <c r="UY106" s="44">
        <f>'СДП (план)'!CJ107</f>
        <v>0</v>
      </c>
      <c r="UZ106" s="44">
        <f t="shared" si="4159"/>
        <v>0</v>
      </c>
      <c r="VA106" s="44">
        <f t="shared" si="4160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27"/>
        <v>0</v>
      </c>
      <c r="VI106" s="44">
        <f t="shared" si="3828"/>
        <v>0</v>
      </c>
      <c r="VJ106" s="44">
        <f t="shared" si="3829"/>
        <v>0</v>
      </c>
      <c r="VK106" s="44">
        <f t="shared" si="3830"/>
        <v>0</v>
      </c>
      <c r="VL106" s="44">
        <f t="shared" si="3831"/>
        <v>0</v>
      </c>
      <c r="VM106" s="45">
        <f>'СДП (план)'!CK107</f>
        <v>0</v>
      </c>
      <c r="VN106" s="44">
        <f>'СДП (план)'!CL107</f>
        <v>0</v>
      </c>
      <c r="VO106" s="44">
        <f t="shared" si="4161"/>
        <v>0</v>
      </c>
      <c r="VP106" s="44">
        <f t="shared" si="4162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33"/>
        <v>0</v>
      </c>
      <c r="VX106" s="44">
        <f t="shared" si="3834"/>
        <v>0</v>
      </c>
      <c r="VY106" s="44">
        <f t="shared" si="3835"/>
        <v>0</v>
      </c>
      <c r="VZ106" s="44">
        <f t="shared" si="4163"/>
        <v>0</v>
      </c>
      <c r="WA106" s="44">
        <f t="shared" si="4164"/>
        <v>0</v>
      </c>
      <c r="WB106" s="45">
        <f>'СДП (план)'!CM107</f>
        <v>0</v>
      </c>
      <c r="WC106" s="44">
        <f>'СДП (план)'!CN107</f>
        <v>0</v>
      </c>
      <c r="WD106" s="44">
        <f t="shared" si="4165"/>
        <v>0</v>
      </c>
      <c r="WE106" s="44">
        <f t="shared" si="4166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838"/>
        <v>0</v>
      </c>
      <c r="WM106" s="44">
        <f t="shared" si="3839"/>
        <v>0</v>
      </c>
      <c r="WN106" s="44">
        <f t="shared" si="3840"/>
        <v>0</v>
      </c>
      <c r="WO106" s="44">
        <f t="shared" si="4167"/>
        <v>0</v>
      </c>
      <c r="WP106" s="44">
        <f t="shared" si="4168"/>
        <v>0</v>
      </c>
      <c r="WQ106" s="45">
        <f>'СДП (план)'!CO107</f>
        <v>0</v>
      </c>
      <c r="WR106" s="44">
        <f>'СДП (план)'!CP107</f>
        <v>0</v>
      </c>
      <c r="WS106" s="44">
        <f t="shared" si="4169"/>
        <v>0</v>
      </c>
      <c r="WT106" s="44">
        <f t="shared" si="4170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843"/>
        <v>0</v>
      </c>
      <c r="XB106" s="44">
        <f t="shared" si="3844"/>
        <v>0</v>
      </c>
      <c r="XC106" s="44">
        <f t="shared" si="3845"/>
        <v>0</v>
      </c>
      <c r="XD106" s="44">
        <f t="shared" si="4171"/>
        <v>0</v>
      </c>
      <c r="XE106" s="44">
        <f t="shared" si="4172"/>
        <v>0</v>
      </c>
      <c r="XF106" s="45">
        <f>'СДП (план)'!CQ107</f>
        <v>0</v>
      </c>
      <c r="XG106" s="44">
        <f>'СДП (план)'!CR107</f>
        <v>0</v>
      </c>
      <c r="XH106" s="44">
        <f t="shared" si="4173"/>
        <v>0</v>
      </c>
      <c r="XI106" s="44">
        <f t="shared" si="4174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848"/>
        <v>0</v>
      </c>
      <c r="XQ106" s="44">
        <f t="shared" si="3849"/>
        <v>0</v>
      </c>
      <c r="XR106" s="44">
        <f t="shared" si="3850"/>
        <v>0</v>
      </c>
      <c r="XS106" s="44">
        <f t="shared" si="4175"/>
        <v>0</v>
      </c>
      <c r="XT106" s="44">
        <f t="shared" si="4176"/>
        <v>0</v>
      </c>
      <c r="XU106" s="5">
        <f>'СДП (план)'!CS107</f>
        <v>0</v>
      </c>
      <c r="XV106" s="3">
        <f>'СДП (план)'!CT107</f>
        <v>0</v>
      </c>
      <c r="XW106" s="44">
        <f t="shared" si="4177"/>
        <v>0</v>
      </c>
      <c r="XX106" s="44">
        <f t="shared" si="4178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853"/>
        <v>0</v>
      </c>
      <c r="YF106" s="44">
        <f t="shared" si="3854"/>
        <v>0</v>
      </c>
      <c r="YG106" s="44">
        <f t="shared" si="3855"/>
        <v>0</v>
      </c>
      <c r="YH106" s="44">
        <f t="shared" si="4179"/>
        <v>0</v>
      </c>
      <c r="YI106" s="44">
        <f t="shared" si="4180"/>
        <v>0</v>
      </c>
      <c r="YJ106" s="3">
        <f>'СДП (план)'!CU107</f>
        <v>0</v>
      </c>
      <c r="YK106" s="3">
        <f>'СДП (план)'!CV107</f>
        <v>0</v>
      </c>
      <c r="YL106" s="44">
        <f t="shared" si="4181"/>
        <v>0</v>
      </c>
      <c r="YM106" s="44">
        <f t="shared" si="4182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858"/>
        <v>0</v>
      </c>
      <c r="YU106" s="44">
        <f t="shared" si="3859"/>
        <v>0</v>
      </c>
      <c r="YV106" s="44">
        <f t="shared" si="3860"/>
        <v>0</v>
      </c>
      <c r="YW106" s="44">
        <f t="shared" si="4183"/>
        <v>0</v>
      </c>
      <c r="YX106" s="44">
        <f t="shared" si="4184"/>
        <v>0</v>
      </c>
      <c r="YY106" s="44">
        <f>'СДП (план)'!CW107</f>
        <v>0</v>
      </c>
      <c r="YZ106" s="44">
        <f>'СДП (план)'!CX107</f>
        <v>0</v>
      </c>
      <c r="ZA106" s="44">
        <f t="shared" si="4185"/>
        <v>0</v>
      </c>
      <c r="ZB106" s="44">
        <f t="shared" si="4186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863"/>
        <v>0</v>
      </c>
      <c r="ZJ106" s="44">
        <f t="shared" si="3864"/>
        <v>0</v>
      </c>
      <c r="ZK106" s="44">
        <f t="shared" si="3865"/>
        <v>0</v>
      </c>
      <c r="ZL106" s="44">
        <f t="shared" si="3866"/>
        <v>0</v>
      </c>
      <c r="ZM106" s="44">
        <f t="shared" si="3648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>SUM(HB106,DA106,AS106,BW106,AD106,BH106,O106,NK106,LC106,LR106,NZ106,ET106,FI106,HQ106,JJ106,MG106,MV106,TT106,IF106,IU106,JY106,DP106,EE106,WQ106,WB106,UI106,UX106,RL106,TE106,VM106,OO106,PD106,PS106,QH106,FX106,QW106,GM106,SP106,XF106,XU106,SA106,CL106,KN106,YJ106,YY106)</f>
        <v>0</v>
      </c>
      <c r="AAD106" s="49">
        <f>SUM(HC106,DB106,AT106,BX106,AE106,BI106,P106,NL106,LD106,LS106,OA106,EU106,FJ106,HR106,JK106,MH106,MW106,TU106,IG106,IV106,JZ106,DQ106,EF106,WR106,WC106,UJ106,UY106,RM106,TF106,VN106,OP106,PE106,PT106,QI106,FY106,QX106,GN106,SQ106,XG106,XV106,SB106,CM106,KO106,YK106,YZ106)</f>
        <v>0</v>
      </c>
      <c r="AAE106" s="49">
        <f>SUM(HD106,DC106,AU106,BY106,AF106,BJ106,Q106,NM106,LE106,LT106,OB106,EV106,FK106,HS106,JL106,MI106,MX106,TV106,IH106,IW106,KA106,DR106,EG106,WS106,WD106,UK106,UZ106,RN106,TG106,VO106,OQ106,PF106,PU106,QJ106,FZ106,QY106,GO106,SR106,XH106,XW106,SC106,CN106,KP106,YL106,ZA106)</f>
        <v>0</v>
      </c>
      <c r="AAF106" s="49">
        <f>SUM(HE106,DD106,AV106,BZ106,AG106,BK106,R106,NN106,LF106,LU106,OC106,EW106,FL106,HT106,JM106,MJ106,MY106,TW106,II106,IX106,KB106,DS106,EH106,WT106,WE106,UL106,VA106,RO106,TH106,VP106,OR106,PG106,PV106,QK106,GA106,QZ106,GP106,SS106,XI106,XX106,SD106,CO106,KQ106,YM106,ZB106)</f>
        <v>0</v>
      </c>
      <c r="AAG106" s="49">
        <f>SUM(HF106,DE106,AW106,CA106,AH106,BL106,S106,NO106,LG106,LV106,OD106,EX106,FM106,HU106,JN106,MK106,MZ106,TX106,IJ106,IY106,KC106,DT106,EI106,WU106,WF106,UM106,VB106,RP106,TI106,VQ106,OS106,PH106,PW106,QL106,GB106,RA106,GQ106,ST106,XJ106,XY106,SE106,CP106,KR106,YN106,ZC106)</f>
        <v>0</v>
      </c>
      <c r="AAH106" s="49">
        <f>SUM(HG106,DF106,AX106,CB106,AI106,BM106,T106,NP106,LH106,LW106,OE106,EY106,FN106,HV106,JO106,ML106,NA106,TY106,IK106,IZ106,KD106,DU106,EJ106,WV106,WG106,UN106,VC106,RQ106,TJ106,VR106,OT106,PI106,PX106,QM106,GC106,RB106,GR106,SU106,XK106,XZ106,SF106,CQ106,KS106,YO106,ZD106)</f>
        <v>0</v>
      </c>
      <c r="AAI106" s="49">
        <f>SUM(HH106,DG106,AY106,CC106,AJ106,BN106,U106,NQ106,LI106,LX106,OF106,EZ106,FO106,HW106,JP106,MM106,NB106,TZ106,IL106,JA106,KE106,DV106,EK106,WW106,WH106,UO106,VD106,RR106,TK106,VS106,OU106,PJ106,PY106,QN106,GD106,RC106,GS106,SV106,XL106,YA106,SG106,CR106,KT106,YP106,ZE106)</f>
        <v>0</v>
      </c>
      <c r="AAJ106" s="49">
        <f>SUM(HI106,DH106,AZ106,CD106,AK106,BO106,V106,NR106,LJ106,LY106,OG106,FA106,FP106,HX106,JQ106,MN106,NC106,UA106,IM106,JB106,KF106,DW106,EL106,WX106,WI106,UP106,VE106,RS106,TL106,VT106,OV106,PK106,PZ106,QO106,GE106,RD106,GT106,SW106,XM106,YB106,SH106,CS106,KU106,YQ106,ZF106)</f>
        <v>0</v>
      </c>
      <c r="AAK106" s="49">
        <f>SUM(HJ106,DI106,BA106,CE106,AL106,BP106,W106,NS106,LK106,LZ106,OH106,FB106,FQ106,HY106,JR106,MO106,ND106,UB106,IN106,JC106,KG106,DX106,EM106,WY106,WJ106,UQ106,VF106,RT106,TM106,VU106,OW106,PL106,QA106,QP106,GF106,RE106,GU106,SX106,XN106,YC106,SI106,CT106,KV106,YR106,ZG106)</f>
        <v>0</v>
      </c>
      <c r="AAL106" s="49">
        <f>SUM(HK106,DJ106,BB106,CF106,AM106,BQ106,X106,NT106,LL106,MA106,OI106,FC106,FR106,HZ106,JS106,MP106,NE106,UC106,IO106,JD106,KH106,DY106,EN106,WZ106,WK106,UR106,VG106,RU106,TN106,VV106,OX106,PM106,QB106,QQ106,GG106,RF106,GV106,SY106,XO106,YD106,SJ106,CU106,KW106,YS106,ZH106)</f>
        <v>0</v>
      </c>
      <c r="AAM106" s="49">
        <f>SUM(HL106,DK106,BC106,CG106,AN106,BR106,Y106,NU106,LM106,MB106,OJ106,FD106,FS106,IA106,JT106,MQ106,NF106,UD106,IP106,JE106,KI106,DZ106,EO106,XA106,WL106,US106,VH106,RV106,TO106,VW106,OY106,PN106,QC106,QR106,GH106,RG106,GW106,SZ106,XP106,YE106,SK106,CV106,KX106,YT106,ZI106)</f>
        <v>0</v>
      </c>
      <c r="AAN106" s="49">
        <f>SUM(HM106,DL106,BD106,CH106,AO106,BS106,Z106,NV106,LN106,MC106,OK106,FE106,FT106,IB106,JU106,MR106,NG106,UE106,IQ106,JF106,KJ106,EA106,EP106,XB106,WM106,UT106,VI106,RW106,TP106,VX106,OZ106,PO106,QD106,QS106,GI106,RH106,GX106,TA106,XQ106,YF106,SL106,CW106,KY106,YU106,ZJ106)</f>
        <v>0</v>
      </c>
      <c r="AAO106" s="49">
        <f>SUM(HN106,DM106,BE106,CI106,AP106,BT106,AA106,NW106,LO106,MD106,OL106,FF106,FU106,IC106,JV106,MS106,NH106,UF106,IR106,JG106,KK106,EB106,EQ106,XC106,WN106,UU106,VJ106,RX106,TQ106,VY106,PA106,PP106,QE106,QT106,GJ106,RI106,GY106,TB106,XR106,YG106,SM106,CX106,KZ106,YV106,ZK106)</f>
        <v>0</v>
      </c>
      <c r="AAP106" s="44">
        <f t="shared" si="4187"/>
        <v>0</v>
      </c>
      <c r="AAQ106" s="44">
        <f t="shared" si="4188"/>
        <v>0</v>
      </c>
    </row>
    <row r="107" spans="1:719" s="33" customFormat="1" ht="10.5" customHeight="1" x14ac:dyDescent="0.25">
      <c r="A107" s="213"/>
      <c r="B107" s="247">
        <v>79</v>
      </c>
      <c r="C107" s="248" t="s">
        <v>675</v>
      </c>
      <c r="D107" s="260" t="s">
        <v>676</v>
      </c>
      <c r="E107" s="170">
        <v>15030</v>
      </c>
      <c r="F107" s="347">
        <v>5.28</v>
      </c>
      <c r="G107" s="320">
        <v>0.19120000000000001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45">
        <f>'СДП (план)'!O108</f>
        <v>0</v>
      </c>
      <c r="P107" s="45">
        <f>'СДП (план)'!P108</f>
        <v>0</v>
      </c>
      <c r="Q107" s="44">
        <f t="shared" si="4027"/>
        <v>0</v>
      </c>
      <c r="R107" s="44">
        <f t="shared" si="4028"/>
        <v>0</v>
      </c>
      <c r="S107" s="44">
        <f>VLOOKUP($C107,факт!$D$8:$JF$250,39,0)</f>
        <v>0</v>
      </c>
      <c r="T107" s="44">
        <f>VLOOKUP($C107,факт!$D$8:$JF$250,40,0)</f>
        <v>0</v>
      </c>
      <c r="U107" s="44">
        <f>VLOOKUP($C107,факт!$D$8:$JF$250,41,0)</f>
        <v>0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651"/>
        <v>0</v>
      </c>
      <c r="Z107" s="44">
        <f t="shared" si="3652"/>
        <v>0</v>
      </c>
      <c r="AA107" s="44">
        <f t="shared" si="3653"/>
        <v>0</v>
      </c>
      <c r="AB107" s="44">
        <f t="shared" si="4029"/>
        <v>0</v>
      </c>
      <c r="AC107" s="44">
        <f t="shared" si="4030"/>
        <v>0</v>
      </c>
      <c r="AD107" s="169">
        <f>'СДП (план)'!Q108</f>
        <v>0</v>
      </c>
      <c r="AE107" s="169">
        <f>'СДП (план)'!R108</f>
        <v>0</v>
      </c>
      <c r="AF107" s="44">
        <f t="shared" si="4031"/>
        <v>0</v>
      </c>
      <c r="AG107" s="44">
        <f t="shared" si="4032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50"/>
        <v>0</v>
      </c>
      <c r="AO107" s="44">
        <f t="shared" si="3351"/>
        <v>0</v>
      </c>
      <c r="AP107" s="44">
        <f t="shared" si="3352"/>
        <v>0</v>
      </c>
      <c r="AQ107" s="44">
        <f t="shared" si="3353"/>
        <v>0</v>
      </c>
      <c r="AR107" s="44">
        <f t="shared" si="3354"/>
        <v>0</v>
      </c>
      <c r="AS107" s="45">
        <f>'СДП (план)'!S108</f>
        <v>0</v>
      </c>
      <c r="AT107" s="44">
        <f>'СДП (план)'!T108</f>
        <v>0</v>
      </c>
      <c r="AU107" s="44">
        <f t="shared" si="4033"/>
        <v>0</v>
      </c>
      <c r="AV107" s="44">
        <f t="shared" si="4034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657"/>
        <v>0</v>
      </c>
      <c r="BD107" s="44">
        <f t="shared" si="3658"/>
        <v>0</v>
      </c>
      <c r="BE107" s="44">
        <f t="shared" si="3659"/>
        <v>0</v>
      </c>
      <c r="BF107" s="44">
        <f t="shared" si="4035"/>
        <v>0</v>
      </c>
      <c r="BG107" s="44">
        <f t="shared" si="4036"/>
        <v>0</v>
      </c>
      <c r="BH107" s="104">
        <f>'СДП (план)'!U108</f>
        <v>0</v>
      </c>
      <c r="BI107" s="3">
        <f>'СДП (план)'!V108</f>
        <v>0</v>
      </c>
      <c r="BJ107" s="44">
        <f t="shared" si="4037"/>
        <v>0</v>
      </c>
      <c r="BK107" s="44">
        <f t="shared" si="4038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663"/>
        <v>0</v>
      </c>
      <c r="BS107" s="44">
        <f t="shared" si="3664"/>
        <v>0</v>
      </c>
      <c r="BT107" s="44">
        <f t="shared" si="3665"/>
        <v>0</v>
      </c>
      <c r="BU107" s="44">
        <f>SUM(BL107-BJ107)</f>
        <v>0</v>
      </c>
      <c r="BV107" s="44">
        <f>SUM(BM107-BK107)</f>
        <v>0</v>
      </c>
      <c r="BW107" s="45">
        <f>'СДП (план)'!W108</f>
        <v>0</v>
      </c>
      <c r="BX107" s="44">
        <f>'СДП (план)'!X108</f>
        <v>0</v>
      </c>
      <c r="BY107" s="44">
        <f t="shared" si="4039"/>
        <v>0</v>
      </c>
      <c r="BZ107" s="44">
        <f t="shared" si="4040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667"/>
        <v>0</v>
      </c>
      <c r="CH107" s="44">
        <f t="shared" si="3668"/>
        <v>0</v>
      </c>
      <c r="CI107" s="44">
        <f t="shared" si="3669"/>
        <v>0</v>
      </c>
      <c r="CJ107" s="44">
        <f t="shared" si="4041"/>
        <v>0</v>
      </c>
      <c r="CK107" s="44">
        <f t="shared" si="4042"/>
        <v>0</v>
      </c>
      <c r="CL107" s="47">
        <f>'СДП (план)'!Y108</f>
        <v>0</v>
      </c>
      <c r="CM107" s="44">
        <f>'СДП (план)'!Z108</f>
        <v>0</v>
      </c>
      <c r="CN107" s="44">
        <f t="shared" si="4043"/>
        <v>0</v>
      </c>
      <c r="CO107" s="44">
        <f t="shared" si="4044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672"/>
        <v>0</v>
      </c>
      <c r="CW107" s="44">
        <f t="shared" si="3673"/>
        <v>0</v>
      </c>
      <c r="CX107" s="44">
        <f t="shared" si="3674"/>
        <v>0</v>
      </c>
      <c r="CY107" s="44">
        <f t="shared" si="4045"/>
        <v>0</v>
      </c>
      <c r="CZ107" s="44">
        <f t="shared" si="4046"/>
        <v>0</v>
      </c>
      <c r="DA107" s="46">
        <f>'СДП (план)'!AA108</f>
        <v>0</v>
      </c>
      <c r="DB107" s="46">
        <f>'СДП (план)'!AB108</f>
        <v>0</v>
      </c>
      <c r="DC107" s="44">
        <f t="shared" si="4047"/>
        <v>0</v>
      </c>
      <c r="DD107" s="44">
        <f t="shared" si="4048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677"/>
        <v>0</v>
      </c>
      <c r="DL107" s="44">
        <f t="shared" si="3678"/>
        <v>0</v>
      </c>
      <c r="DM107" s="44">
        <f t="shared" si="3679"/>
        <v>0</v>
      </c>
      <c r="DN107" s="44">
        <f t="shared" si="4049"/>
        <v>0</v>
      </c>
      <c r="DO107" s="44">
        <f t="shared" si="4050"/>
        <v>0</v>
      </c>
      <c r="DP107" s="5">
        <f>'СДП (план)'!AC108</f>
        <v>0</v>
      </c>
      <c r="DQ107" s="3">
        <f>'СДП (план)'!AD108</f>
        <v>0</v>
      </c>
      <c r="DR107" s="44">
        <f t="shared" si="4051"/>
        <v>0</v>
      </c>
      <c r="DS107" s="44">
        <f t="shared" si="4052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682"/>
        <v>0</v>
      </c>
      <c r="EA107" s="44">
        <f t="shared" si="3683"/>
        <v>0</v>
      </c>
      <c r="EB107" s="44">
        <f t="shared" si="3684"/>
        <v>0</v>
      </c>
      <c r="EC107" s="44">
        <f t="shared" si="4053"/>
        <v>0</v>
      </c>
      <c r="ED107" s="44">
        <f t="shared" si="4054"/>
        <v>0</v>
      </c>
      <c r="EE107" s="44">
        <f>'СДП (план)'!CY108</f>
        <v>0</v>
      </c>
      <c r="EF107" s="44">
        <f>'СДП (план)'!CZ108</f>
        <v>0</v>
      </c>
      <c r="EG107" s="44">
        <f t="shared" si="4055"/>
        <v>0</v>
      </c>
      <c r="EH107" s="44">
        <f t="shared" si="4056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057"/>
        <v>0</v>
      </c>
      <c r="EW107" s="44">
        <f t="shared" si="4058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689"/>
        <v>0</v>
      </c>
      <c r="FE107" s="44">
        <f t="shared" si="3690"/>
        <v>0</v>
      </c>
      <c r="FF107" s="44">
        <f t="shared" si="3691"/>
        <v>0</v>
      </c>
      <c r="FG107" s="44">
        <f t="shared" si="3692"/>
        <v>0</v>
      </c>
      <c r="FH107" s="44">
        <f t="shared" si="3403"/>
        <v>0</v>
      </c>
      <c r="FI107" s="5">
        <f>'СДП (план)'!AG108</f>
        <v>0</v>
      </c>
      <c r="FJ107" s="3">
        <f>'СДП (план)'!AH108</f>
        <v>0</v>
      </c>
      <c r="FK107" s="44">
        <f t="shared" si="4059"/>
        <v>0</v>
      </c>
      <c r="FL107" s="44">
        <f t="shared" si="4060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694"/>
        <v>0</v>
      </c>
      <c r="FT107" s="44">
        <f t="shared" si="3695"/>
        <v>0</v>
      </c>
      <c r="FU107" s="44">
        <f t="shared" si="3696"/>
        <v>0</v>
      </c>
      <c r="FV107" s="44">
        <f t="shared" si="4061"/>
        <v>0</v>
      </c>
      <c r="FW107" s="44">
        <f t="shared" si="4062"/>
        <v>0</v>
      </c>
      <c r="FX107" s="5">
        <f>'СДП (план)'!AI108</f>
        <v>0</v>
      </c>
      <c r="FY107" s="3">
        <f>'СДП (план)'!AJ108</f>
        <v>0</v>
      </c>
      <c r="FZ107" s="44">
        <f t="shared" si="4063"/>
        <v>0</v>
      </c>
      <c r="GA107" s="44">
        <f t="shared" si="4064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13"/>
        <v>0</v>
      </c>
      <c r="GI107" s="44">
        <f t="shared" si="3414"/>
        <v>0</v>
      </c>
      <c r="GJ107" s="44">
        <f t="shared" si="3415"/>
        <v>0</v>
      </c>
      <c r="GK107" s="44">
        <f t="shared" si="3416"/>
        <v>0</v>
      </c>
      <c r="GL107" s="44">
        <f t="shared" si="3417"/>
        <v>0</v>
      </c>
      <c r="GM107" s="45">
        <f>'СДП (план)'!AK108</f>
        <v>0</v>
      </c>
      <c r="GN107" s="44">
        <f>'СДП (план)'!AL108</f>
        <v>0</v>
      </c>
      <c r="GO107" s="44">
        <f t="shared" si="4065"/>
        <v>0</v>
      </c>
      <c r="GP107" s="44">
        <f t="shared" si="4066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01"/>
        <v>0</v>
      </c>
      <c r="GX107" s="44">
        <f t="shared" si="3702"/>
        <v>0</v>
      </c>
      <c r="GY107" s="44">
        <f t="shared" si="3703"/>
        <v>0</v>
      </c>
      <c r="GZ107" s="44">
        <f t="shared" si="4067"/>
        <v>0</v>
      </c>
      <c r="HA107" s="44">
        <f t="shared" si="4068"/>
        <v>0</v>
      </c>
      <c r="HB107" s="46">
        <f>'СДП (план)'!AM108</f>
        <v>0</v>
      </c>
      <c r="HC107" s="141">
        <f>'СДП (план)'!AN108</f>
        <v>0</v>
      </c>
      <c r="HD107" s="44">
        <f t="shared" si="4069"/>
        <v>0</v>
      </c>
      <c r="HE107" s="44">
        <f t="shared" si="4070"/>
        <v>0</v>
      </c>
      <c r="HF107" s="44"/>
      <c r="HG107" s="44"/>
      <c r="HH107" s="44"/>
      <c r="HI107" s="44"/>
      <c r="HJ107" s="44"/>
      <c r="HK107" s="44"/>
      <c r="HL107" s="44">
        <f t="shared" si="3706"/>
        <v>0</v>
      </c>
      <c r="HM107" s="44">
        <f t="shared" si="3707"/>
        <v>0</v>
      </c>
      <c r="HN107" s="44">
        <f t="shared" si="3708"/>
        <v>0</v>
      </c>
      <c r="HO107" s="44">
        <f t="shared" si="4071"/>
        <v>0</v>
      </c>
      <c r="HP107" s="44">
        <f t="shared" si="4072"/>
        <v>0</v>
      </c>
      <c r="HQ107" s="45">
        <f>'СДП (план)'!AO108</f>
        <v>0</v>
      </c>
      <c r="HR107" s="44">
        <f>'СДП (план)'!AP108</f>
        <v>0</v>
      </c>
      <c r="HS107" s="44">
        <f t="shared" si="4073"/>
        <v>0</v>
      </c>
      <c r="HT107" s="44">
        <f t="shared" si="4074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11"/>
        <v>0</v>
      </c>
      <c r="IB107" s="44">
        <f t="shared" si="3712"/>
        <v>0</v>
      </c>
      <c r="IC107" s="44">
        <f t="shared" si="3713"/>
        <v>0</v>
      </c>
      <c r="ID107" s="44">
        <f t="shared" si="4075"/>
        <v>0</v>
      </c>
      <c r="IE107" s="44">
        <f t="shared" si="4076"/>
        <v>0</v>
      </c>
      <c r="IF107" s="45">
        <f>'СДП (план)'!AQ108</f>
        <v>0</v>
      </c>
      <c r="IG107" s="44">
        <f>'СДП (план)'!AR108</f>
        <v>0</v>
      </c>
      <c r="IH107" s="44">
        <f t="shared" si="4077"/>
        <v>0</v>
      </c>
      <c r="II107" s="44">
        <f t="shared" si="4078"/>
        <v>0</v>
      </c>
      <c r="IJ107" s="44"/>
      <c r="IK107" s="44"/>
      <c r="IL107" s="44"/>
      <c r="IM107" s="44"/>
      <c r="IN107" s="44"/>
      <c r="IO107" s="44"/>
      <c r="IP107" s="44">
        <f t="shared" si="3716"/>
        <v>0</v>
      </c>
      <c r="IQ107" s="44">
        <f t="shared" si="3717"/>
        <v>0</v>
      </c>
      <c r="IR107" s="44">
        <f t="shared" si="3718"/>
        <v>0</v>
      </c>
      <c r="IS107" s="44">
        <f t="shared" si="4079"/>
        <v>0</v>
      </c>
      <c r="IT107" s="44">
        <f t="shared" si="4080"/>
        <v>0</v>
      </c>
      <c r="IU107" s="45">
        <f>'СДП (план)'!AS108</f>
        <v>0</v>
      </c>
      <c r="IV107" s="44">
        <f>'СДП (план)'!AT108</f>
        <v>0</v>
      </c>
      <c r="IW107" s="44">
        <f t="shared" si="4081"/>
        <v>0</v>
      </c>
      <c r="IX107" s="44">
        <f t="shared" si="4082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21"/>
        <v>0</v>
      </c>
      <c r="JF107" s="44">
        <f t="shared" si="3722"/>
        <v>0</v>
      </c>
      <c r="JG107" s="44">
        <f t="shared" si="3723"/>
        <v>0</v>
      </c>
      <c r="JH107" s="44">
        <f t="shared" si="4083"/>
        <v>0</v>
      </c>
      <c r="JI107" s="44">
        <f t="shared" si="4084"/>
        <v>0</v>
      </c>
      <c r="JJ107" s="5">
        <f>'СДП (план)'!AU108</f>
        <v>0</v>
      </c>
      <c r="JK107" s="3">
        <f>'СДП (план)'!AV108</f>
        <v>0</v>
      </c>
      <c r="JL107" s="44">
        <f t="shared" si="4085"/>
        <v>0</v>
      </c>
      <c r="JM107" s="44">
        <f t="shared" si="4086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26"/>
        <v>0</v>
      </c>
      <c r="JU107" s="44">
        <f t="shared" si="3727"/>
        <v>0</v>
      </c>
      <c r="JV107" s="44">
        <f t="shared" si="3728"/>
        <v>0</v>
      </c>
      <c r="JW107" s="44">
        <f t="shared" si="4087"/>
        <v>0</v>
      </c>
      <c r="JX107" s="44">
        <f t="shared" si="4088"/>
        <v>0</v>
      </c>
      <c r="JY107" s="5">
        <f>'СДП (план)'!AW108</f>
        <v>0</v>
      </c>
      <c r="JZ107" s="3">
        <f>'СДП (план)'!AX108</f>
        <v>0</v>
      </c>
      <c r="KA107" s="44">
        <f t="shared" si="4089"/>
        <v>0</v>
      </c>
      <c r="KB107" s="44">
        <f t="shared" si="4090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31"/>
        <v>0</v>
      </c>
      <c r="KJ107" s="44">
        <f t="shared" si="3732"/>
        <v>0</v>
      </c>
      <c r="KK107" s="44">
        <f t="shared" si="3733"/>
        <v>0</v>
      </c>
      <c r="KL107" s="44">
        <f t="shared" si="4091"/>
        <v>0</v>
      </c>
      <c r="KM107" s="44">
        <f t="shared" si="4092"/>
        <v>0</v>
      </c>
      <c r="KN107" s="5">
        <f>'СДП (план)'!AY108</f>
        <v>0</v>
      </c>
      <c r="KO107" s="3">
        <f>'СДП (план)'!AZ108</f>
        <v>0</v>
      </c>
      <c r="KP107" s="44">
        <f t="shared" si="4093"/>
        <v>0</v>
      </c>
      <c r="KQ107" s="44">
        <f t="shared" si="4094"/>
        <v>0</v>
      </c>
      <c r="KR107" s="44"/>
      <c r="KS107" s="44"/>
      <c r="KT107" s="44"/>
      <c r="KU107" s="44"/>
      <c r="KV107" s="44"/>
      <c r="KW107" s="44"/>
      <c r="KX107" s="44">
        <f t="shared" si="3736"/>
        <v>0</v>
      </c>
      <c r="KY107" s="44">
        <f t="shared" si="3737"/>
        <v>0</v>
      </c>
      <c r="KZ107" s="44">
        <f t="shared" si="3738"/>
        <v>0</v>
      </c>
      <c r="LA107" s="44">
        <f t="shared" si="4095"/>
        <v>0</v>
      </c>
      <c r="LB107" s="44">
        <f t="shared" si="4096"/>
        <v>0</v>
      </c>
      <c r="LC107" s="45">
        <f>'СДП (план)'!BA108</f>
        <v>0</v>
      </c>
      <c r="LD107" s="44">
        <f>'СДП (план)'!BB108</f>
        <v>0</v>
      </c>
      <c r="LE107" s="44">
        <f t="shared" si="4097"/>
        <v>0</v>
      </c>
      <c r="LF107" s="44">
        <f t="shared" si="4098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741"/>
        <v>0</v>
      </c>
      <c r="LN107" s="44">
        <f t="shared" si="3742"/>
        <v>0</v>
      </c>
      <c r="LO107" s="44">
        <f t="shared" si="3743"/>
        <v>0</v>
      </c>
      <c r="LP107" s="44">
        <f t="shared" si="4099"/>
        <v>0</v>
      </c>
      <c r="LQ107" s="44">
        <f t="shared" si="4100"/>
        <v>0</v>
      </c>
      <c r="LR107" s="45">
        <f>'СДП (план)'!BC108</f>
        <v>0</v>
      </c>
      <c r="LS107" s="44">
        <f>'СДП (план)'!BD108</f>
        <v>0</v>
      </c>
      <c r="LT107" s="44">
        <f t="shared" si="4101"/>
        <v>0</v>
      </c>
      <c r="LU107" s="44">
        <f t="shared" si="4102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746"/>
        <v>0</v>
      </c>
      <c r="MC107" s="44">
        <f t="shared" si="3747"/>
        <v>0</v>
      </c>
      <c r="MD107" s="44">
        <f t="shared" si="3748"/>
        <v>0</v>
      </c>
      <c r="ME107" s="44">
        <f t="shared" si="4103"/>
        <v>0</v>
      </c>
      <c r="MF107" s="44">
        <f t="shared" si="4104"/>
        <v>0</v>
      </c>
      <c r="MG107" s="47">
        <f>'СДП (план)'!BE108</f>
        <v>0</v>
      </c>
      <c r="MH107" s="47">
        <f>'СДП (план)'!BF108</f>
        <v>0</v>
      </c>
      <c r="MI107" s="44">
        <f t="shared" si="4105"/>
        <v>0</v>
      </c>
      <c r="MJ107" s="44">
        <f t="shared" si="4106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751"/>
        <v>0</v>
      </c>
      <c r="MR107" s="44">
        <f t="shared" si="3752"/>
        <v>0</v>
      </c>
      <c r="MS107" s="44">
        <f t="shared" si="3753"/>
        <v>0</v>
      </c>
      <c r="MT107" s="44">
        <f t="shared" si="4107"/>
        <v>0</v>
      </c>
      <c r="MU107" s="44">
        <f t="shared" si="4108"/>
        <v>0</v>
      </c>
      <c r="MV107" s="47">
        <f>'СДП (план)'!BG108</f>
        <v>0</v>
      </c>
      <c r="MW107" s="47">
        <f>'СДП (план)'!BH108</f>
        <v>0</v>
      </c>
      <c r="MX107" s="44">
        <f t="shared" si="4109"/>
        <v>0</v>
      </c>
      <c r="MY107" s="44">
        <f t="shared" si="4110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756"/>
        <v>0</v>
      </c>
      <c r="NG107" s="44">
        <f t="shared" si="3757"/>
        <v>0</v>
      </c>
      <c r="NH107" s="44">
        <f t="shared" si="3758"/>
        <v>0</v>
      </c>
      <c r="NI107" s="44">
        <f t="shared" si="4111"/>
        <v>0</v>
      </c>
      <c r="NJ107" s="44">
        <f t="shared" si="4112"/>
        <v>0</v>
      </c>
      <c r="NK107" s="45">
        <f>'СДП (план)'!BI108</f>
        <v>0</v>
      </c>
      <c r="NL107" s="44">
        <f>'СДП (план)'!BJ108</f>
        <v>0</v>
      </c>
      <c r="NM107" s="44">
        <f t="shared" si="4113"/>
        <v>0</v>
      </c>
      <c r="NN107" s="44">
        <f t="shared" si="4114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761"/>
        <v>0</v>
      </c>
      <c r="NV107" s="44">
        <f t="shared" si="3762"/>
        <v>0</v>
      </c>
      <c r="NW107" s="44">
        <f t="shared" si="3763"/>
        <v>0</v>
      </c>
      <c r="NX107" s="44">
        <f t="shared" si="4115"/>
        <v>0</v>
      </c>
      <c r="NY107" s="44">
        <f t="shared" si="4116"/>
        <v>0</v>
      </c>
      <c r="NZ107" s="45">
        <f>'СДП (план)'!BK108</f>
        <v>0</v>
      </c>
      <c r="OA107" s="44">
        <f>'СДП (план)'!BL108</f>
        <v>0</v>
      </c>
      <c r="OB107" s="44">
        <f t="shared" si="4117"/>
        <v>0</v>
      </c>
      <c r="OC107" s="44">
        <f t="shared" si="4118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766"/>
        <v>0</v>
      </c>
      <c r="OK107" s="44">
        <f t="shared" si="3767"/>
        <v>0</v>
      </c>
      <c r="OL107" s="44">
        <f t="shared" si="3768"/>
        <v>0</v>
      </c>
      <c r="OM107" s="44">
        <f t="shared" si="4119"/>
        <v>0</v>
      </c>
      <c r="ON107" s="44">
        <f t="shared" si="4120"/>
        <v>0</v>
      </c>
      <c r="OO107" s="45">
        <f>'СДП (план)'!BM108</f>
        <v>0</v>
      </c>
      <c r="OP107" s="44">
        <f>'СДП (план)'!BN108</f>
        <v>0</v>
      </c>
      <c r="OQ107" s="44">
        <f t="shared" si="4121"/>
        <v>0</v>
      </c>
      <c r="OR107" s="44">
        <f t="shared" si="4122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771"/>
        <v>0</v>
      </c>
      <c r="OZ107" s="44">
        <f t="shared" si="3772"/>
        <v>0</v>
      </c>
      <c r="PA107" s="44">
        <f t="shared" si="3773"/>
        <v>0</v>
      </c>
      <c r="PB107" s="44">
        <f t="shared" si="4123"/>
        <v>0</v>
      </c>
      <c r="PC107" s="44">
        <f t="shared" si="4124"/>
        <v>0</v>
      </c>
      <c r="PD107" s="45">
        <f>'СДП (план)'!BO108</f>
        <v>0</v>
      </c>
      <c r="PE107" s="44">
        <f>'СДП (план)'!BP108</f>
        <v>0</v>
      </c>
      <c r="PF107" s="44">
        <f t="shared" si="4125"/>
        <v>0</v>
      </c>
      <c r="PG107" s="44">
        <f t="shared" si="4126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776"/>
        <v>0</v>
      </c>
      <c r="PO107" s="44">
        <f t="shared" si="3777"/>
        <v>0</v>
      </c>
      <c r="PP107" s="44">
        <f t="shared" si="3778"/>
        <v>0</v>
      </c>
      <c r="PQ107" s="44">
        <f t="shared" si="4127"/>
        <v>0</v>
      </c>
      <c r="PR107" s="44">
        <f t="shared" si="4128"/>
        <v>0</v>
      </c>
      <c r="PS107" s="45">
        <f>'СДП (план)'!BQ108</f>
        <v>0</v>
      </c>
      <c r="PT107" s="44">
        <f>'СДП (план)'!BR108</f>
        <v>0</v>
      </c>
      <c r="PU107" s="44">
        <f t="shared" si="4129"/>
        <v>0</v>
      </c>
      <c r="PV107" s="44">
        <f t="shared" si="4130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781"/>
        <v>0</v>
      </c>
      <c r="QD107" s="44">
        <f t="shared" si="3782"/>
        <v>0</v>
      </c>
      <c r="QE107" s="44">
        <f t="shared" si="3783"/>
        <v>0</v>
      </c>
      <c r="QF107" s="44">
        <f t="shared" si="3784"/>
        <v>0</v>
      </c>
      <c r="QG107" s="44">
        <f t="shared" si="3785"/>
        <v>0</v>
      </c>
      <c r="QH107" s="45">
        <f>'СДП (план)'!BS108</f>
        <v>0</v>
      </c>
      <c r="QI107" s="44">
        <f>'СДП (план)'!BT108</f>
        <v>0</v>
      </c>
      <c r="QJ107" s="44">
        <f t="shared" si="4131"/>
        <v>0</v>
      </c>
      <c r="QK107" s="44">
        <f t="shared" si="4132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787"/>
        <v>0</v>
      </c>
      <c r="QS107" s="44">
        <f t="shared" si="3788"/>
        <v>0</v>
      </c>
      <c r="QT107" s="44">
        <f t="shared" si="3789"/>
        <v>0</v>
      </c>
      <c r="QU107" s="44">
        <f t="shared" si="3790"/>
        <v>0</v>
      </c>
      <c r="QV107" s="44">
        <f t="shared" si="3543"/>
        <v>0</v>
      </c>
      <c r="QW107" s="45">
        <f>'СДП (план)'!BU108</f>
        <v>0</v>
      </c>
      <c r="QX107" s="44">
        <f>'СДП (план)'!BV108</f>
        <v>0</v>
      </c>
      <c r="QY107" s="44">
        <f t="shared" si="4133"/>
        <v>0</v>
      </c>
      <c r="QZ107" s="44">
        <f t="shared" si="4134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792"/>
        <v>0</v>
      </c>
      <c r="RH107" s="44">
        <f t="shared" si="3793"/>
        <v>0</v>
      </c>
      <c r="RI107" s="44">
        <f t="shared" si="3794"/>
        <v>0</v>
      </c>
      <c r="RJ107" s="44">
        <f t="shared" si="3795"/>
        <v>0</v>
      </c>
      <c r="RK107" s="44">
        <f t="shared" si="3550"/>
        <v>0</v>
      </c>
      <c r="RL107" s="45">
        <f>'СДП (план)'!BW108</f>
        <v>0</v>
      </c>
      <c r="RM107" s="44">
        <f>'СДП (план)'!BX108</f>
        <v>0</v>
      </c>
      <c r="RN107" s="44">
        <f t="shared" si="4135"/>
        <v>0</v>
      </c>
      <c r="RO107" s="44">
        <f t="shared" si="4136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797"/>
        <v>0</v>
      </c>
      <c r="RW107" s="44">
        <f t="shared" si="3798"/>
        <v>0</v>
      </c>
      <c r="RX107" s="44">
        <f t="shared" si="3799"/>
        <v>0</v>
      </c>
      <c r="RY107" s="44">
        <f t="shared" si="4137"/>
        <v>0</v>
      </c>
      <c r="RZ107" s="44">
        <f t="shared" si="4138"/>
        <v>0</v>
      </c>
      <c r="SA107" s="45">
        <f>'СДП (план)'!BY108</f>
        <v>0</v>
      </c>
      <c r="SB107" s="44">
        <f>'СДП (план)'!BZ108</f>
        <v>0</v>
      </c>
      <c r="SC107" s="44">
        <f t="shared" si="4139"/>
        <v>0</v>
      </c>
      <c r="SD107" s="44">
        <f t="shared" si="4140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02"/>
        <v>0</v>
      </c>
      <c r="SL107" s="44">
        <f t="shared" si="3803"/>
        <v>0</v>
      </c>
      <c r="SM107" s="44">
        <f t="shared" si="3804"/>
        <v>0</v>
      </c>
      <c r="SN107" s="44">
        <f t="shared" si="4141"/>
        <v>0</v>
      </c>
      <c r="SO107" s="44">
        <f t="shared" si="4142"/>
        <v>0</v>
      </c>
      <c r="SP107" s="45">
        <f>'СДП (план)'!CA108</f>
        <v>0</v>
      </c>
      <c r="SQ107" s="44">
        <f>'СДП (план)'!CB108</f>
        <v>0</v>
      </c>
      <c r="SR107" s="44">
        <f t="shared" si="4143"/>
        <v>0</v>
      </c>
      <c r="SS107" s="44">
        <f t="shared" si="4144"/>
        <v>0</v>
      </c>
      <c r="ST107" s="44"/>
      <c r="SU107" s="44"/>
      <c r="SV107" s="44"/>
      <c r="SW107" s="44"/>
      <c r="SX107" s="44"/>
      <c r="SY107" s="44"/>
      <c r="SZ107" s="44">
        <f t="shared" si="3807"/>
        <v>0</v>
      </c>
      <c r="TA107" s="44">
        <f t="shared" si="3808"/>
        <v>0</v>
      </c>
      <c r="TB107" s="44">
        <f t="shared" si="3809"/>
        <v>0</v>
      </c>
      <c r="TC107" s="44">
        <f t="shared" si="4145"/>
        <v>0</v>
      </c>
      <c r="TD107" s="44">
        <f t="shared" si="4146"/>
        <v>0</v>
      </c>
      <c r="TE107" s="45">
        <f>'СДП (план)'!CC108</f>
        <v>0</v>
      </c>
      <c r="TF107" s="44">
        <f>'СДП (план)'!CD108</f>
        <v>0</v>
      </c>
      <c r="TG107" s="44">
        <f t="shared" si="4147"/>
        <v>0</v>
      </c>
      <c r="TH107" s="44">
        <f t="shared" si="4148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12"/>
        <v>0</v>
      </c>
      <c r="TP107" s="44">
        <f t="shared" si="3813"/>
        <v>0</v>
      </c>
      <c r="TQ107" s="44">
        <f t="shared" si="3814"/>
        <v>0</v>
      </c>
      <c r="TR107" s="44">
        <f t="shared" si="4149"/>
        <v>0</v>
      </c>
      <c r="TS107" s="44">
        <f t="shared" si="4150"/>
        <v>0</v>
      </c>
      <c r="TT107" s="47">
        <f>'СДП (план)'!CE108</f>
        <v>0</v>
      </c>
      <c r="TU107" s="47">
        <f>'СДП (план)'!CF108</f>
        <v>0</v>
      </c>
      <c r="TV107" s="44">
        <f t="shared" si="4151"/>
        <v>0</v>
      </c>
      <c r="TW107" s="44">
        <f t="shared" si="4152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17"/>
        <v>0</v>
      </c>
      <c r="UE107" s="44">
        <f t="shared" si="3818"/>
        <v>0</v>
      </c>
      <c r="UF107" s="44">
        <f t="shared" si="3819"/>
        <v>0</v>
      </c>
      <c r="UG107" s="44">
        <f t="shared" si="4153"/>
        <v>0</v>
      </c>
      <c r="UH107" s="44">
        <f t="shared" si="4154"/>
        <v>0</v>
      </c>
      <c r="UI107" s="45">
        <f>'СДП (план)'!CG108</f>
        <v>0</v>
      </c>
      <c r="UJ107" s="44">
        <f>'СДП (план)'!CH108</f>
        <v>0</v>
      </c>
      <c r="UK107" s="44">
        <f t="shared" si="4155"/>
        <v>0</v>
      </c>
      <c r="UL107" s="44">
        <f t="shared" si="4156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22"/>
        <v>0</v>
      </c>
      <c r="UT107" s="44">
        <f t="shared" si="3823"/>
        <v>0</v>
      </c>
      <c r="UU107" s="44">
        <f t="shared" si="3824"/>
        <v>0</v>
      </c>
      <c r="UV107" s="44">
        <f t="shared" si="4157"/>
        <v>0</v>
      </c>
      <c r="UW107" s="44">
        <f t="shared" si="4158"/>
        <v>0</v>
      </c>
      <c r="UX107" s="45">
        <f>'СДП (план)'!CI108</f>
        <v>0</v>
      </c>
      <c r="UY107" s="44">
        <f>'СДП (план)'!CJ108</f>
        <v>0</v>
      </c>
      <c r="UZ107" s="44">
        <f t="shared" si="4159"/>
        <v>0</v>
      </c>
      <c r="VA107" s="44">
        <f t="shared" si="4160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27"/>
        <v>0</v>
      </c>
      <c r="VI107" s="44">
        <f t="shared" si="3828"/>
        <v>0</v>
      </c>
      <c r="VJ107" s="44">
        <f t="shared" si="3829"/>
        <v>0</v>
      </c>
      <c r="VK107" s="44">
        <f t="shared" si="3830"/>
        <v>0</v>
      </c>
      <c r="VL107" s="44">
        <f t="shared" si="3831"/>
        <v>0</v>
      </c>
      <c r="VM107" s="45">
        <f>'СДП (план)'!CK108</f>
        <v>0</v>
      </c>
      <c r="VN107" s="44">
        <f>'СДП (план)'!CL108</f>
        <v>0</v>
      </c>
      <c r="VO107" s="44">
        <f t="shared" si="4161"/>
        <v>0</v>
      </c>
      <c r="VP107" s="44">
        <f t="shared" si="4162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33"/>
        <v>0</v>
      </c>
      <c r="VX107" s="44">
        <f t="shared" si="3834"/>
        <v>0</v>
      </c>
      <c r="VY107" s="44">
        <f t="shared" si="3835"/>
        <v>0</v>
      </c>
      <c r="VZ107" s="44">
        <f t="shared" si="4163"/>
        <v>0</v>
      </c>
      <c r="WA107" s="44">
        <f t="shared" si="4164"/>
        <v>0</v>
      </c>
      <c r="WB107" s="45">
        <f>'СДП (план)'!CM108</f>
        <v>0</v>
      </c>
      <c r="WC107" s="44">
        <f>'СДП (план)'!CN108</f>
        <v>0</v>
      </c>
      <c r="WD107" s="44">
        <f t="shared" si="4165"/>
        <v>0</v>
      </c>
      <c r="WE107" s="44">
        <f t="shared" si="4166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838"/>
        <v>0</v>
      </c>
      <c r="WM107" s="44">
        <f t="shared" si="3839"/>
        <v>0</v>
      </c>
      <c r="WN107" s="44">
        <f t="shared" si="3840"/>
        <v>0</v>
      </c>
      <c r="WO107" s="44">
        <f t="shared" si="4167"/>
        <v>0</v>
      </c>
      <c r="WP107" s="44">
        <f t="shared" si="4168"/>
        <v>0</v>
      </c>
      <c r="WQ107" s="45">
        <f>'СДП (план)'!CO108</f>
        <v>0</v>
      </c>
      <c r="WR107" s="44">
        <f>'СДП (план)'!CP108</f>
        <v>0</v>
      </c>
      <c r="WS107" s="44">
        <f t="shared" si="4169"/>
        <v>0</v>
      </c>
      <c r="WT107" s="44">
        <f t="shared" si="4170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843"/>
        <v>0</v>
      </c>
      <c r="XB107" s="44">
        <f t="shared" si="3844"/>
        <v>0</v>
      </c>
      <c r="XC107" s="44">
        <f t="shared" si="3845"/>
        <v>0</v>
      </c>
      <c r="XD107" s="44">
        <f t="shared" si="4171"/>
        <v>0</v>
      </c>
      <c r="XE107" s="44">
        <f t="shared" si="4172"/>
        <v>0</v>
      </c>
      <c r="XF107" s="45">
        <f>'СДП (план)'!CQ108</f>
        <v>0</v>
      </c>
      <c r="XG107" s="44">
        <f>'СДП (план)'!CR108</f>
        <v>0</v>
      </c>
      <c r="XH107" s="44">
        <f t="shared" si="4173"/>
        <v>0</v>
      </c>
      <c r="XI107" s="44">
        <f t="shared" si="4174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848"/>
        <v>0</v>
      </c>
      <c r="XQ107" s="44">
        <f t="shared" si="3849"/>
        <v>0</v>
      </c>
      <c r="XR107" s="44">
        <f t="shared" si="3850"/>
        <v>0</v>
      </c>
      <c r="XS107" s="44">
        <f t="shared" si="4175"/>
        <v>0</v>
      </c>
      <c r="XT107" s="44">
        <f t="shared" si="4176"/>
        <v>0</v>
      </c>
      <c r="XU107" s="5">
        <f>'СДП (план)'!CS108</f>
        <v>0</v>
      </c>
      <c r="XV107" s="3">
        <f>'СДП (план)'!CT108</f>
        <v>0</v>
      </c>
      <c r="XW107" s="44">
        <f t="shared" si="4177"/>
        <v>0</v>
      </c>
      <c r="XX107" s="44">
        <f t="shared" si="4178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853"/>
        <v>0</v>
      </c>
      <c r="YF107" s="44">
        <f t="shared" si="3854"/>
        <v>0</v>
      </c>
      <c r="YG107" s="44">
        <f t="shared" si="3855"/>
        <v>0</v>
      </c>
      <c r="YH107" s="44">
        <f t="shared" si="4179"/>
        <v>0</v>
      </c>
      <c r="YI107" s="44">
        <f t="shared" si="4180"/>
        <v>0</v>
      </c>
      <c r="YJ107" s="3">
        <f>'СДП (план)'!CU108</f>
        <v>0</v>
      </c>
      <c r="YK107" s="3">
        <f>'СДП (план)'!CV108</f>
        <v>0</v>
      </c>
      <c r="YL107" s="44">
        <f t="shared" si="4181"/>
        <v>0</v>
      </c>
      <c r="YM107" s="44">
        <f t="shared" si="4182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858"/>
        <v>0</v>
      </c>
      <c r="YU107" s="44">
        <f t="shared" si="3859"/>
        <v>0</v>
      </c>
      <c r="YV107" s="44">
        <f t="shared" si="3860"/>
        <v>0</v>
      </c>
      <c r="YW107" s="44">
        <f t="shared" si="4183"/>
        <v>0</v>
      </c>
      <c r="YX107" s="44">
        <f t="shared" si="4184"/>
        <v>0</v>
      </c>
      <c r="YY107" s="44">
        <f>'СДП (план)'!CW108</f>
        <v>0</v>
      </c>
      <c r="YZ107" s="44">
        <f>'СДП (план)'!CX108</f>
        <v>0</v>
      </c>
      <c r="ZA107" s="44">
        <f t="shared" si="4185"/>
        <v>0</v>
      </c>
      <c r="ZB107" s="44">
        <f t="shared" si="4186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863"/>
        <v>0</v>
      </c>
      <c r="ZJ107" s="44">
        <f t="shared" si="3864"/>
        <v>0</v>
      </c>
      <c r="ZK107" s="44">
        <f t="shared" si="3865"/>
        <v>0</v>
      </c>
      <c r="ZL107" s="44">
        <f t="shared" si="3866"/>
        <v>0</v>
      </c>
      <c r="ZM107" s="44">
        <f t="shared" si="3648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>SUM(HB107,DA107,AS107,BW107,AD107,BH107,O107,NK107,LC107,LR107,NZ107,ET107,FI107,HQ107,JJ107,MG107,MV107,TT107,IF107,IU107,JY107,DP107,EE107,WQ107,WB107,UI107,UX107,RL107,TE107,VM107,OO107,PD107,PS107,QH107,FX107,QW107,GM107,SP107,XF107,XU107,SA107,CL107,KN107,YJ107,YY107)</f>
        <v>0</v>
      </c>
      <c r="AAD107" s="49">
        <f>SUM(HC107,DB107,AT107,BX107,AE107,BI107,P107,NL107,LD107,LS107,OA107,EU107,FJ107,HR107,JK107,MH107,MW107,TU107,IG107,IV107,JZ107,DQ107,EF107,WR107,WC107,UJ107,UY107,RM107,TF107,VN107,OP107,PE107,PT107,QI107,FY107,QX107,GN107,SQ107,XG107,XV107,SB107,CM107,KO107,YK107,YZ107)</f>
        <v>0</v>
      </c>
      <c r="AAE107" s="49">
        <f>SUM(HD107,DC107,AU107,BY107,AF107,BJ107,Q107,NM107,LE107,LT107,OB107,EV107,FK107,HS107,JL107,MI107,MX107,TV107,IH107,IW107,KA107,DR107,EG107,WS107,WD107,UK107,UZ107,RN107,TG107,VO107,OQ107,PF107,PU107,QJ107,FZ107,QY107,GO107,SR107,XH107,XW107,SC107,CN107,KP107,YL107,ZA107)</f>
        <v>0</v>
      </c>
      <c r="AAF107" s="49">
        <f>SUM(HE107,DD107,AV107,BZ107,AG107,BK107,R107,NN107,LF107,LU107,OC107,EW107,FL107,HT107,JM107,MJ107,MY107,TW107,II107,IX107,KB107,DS107,EH107,WT107,WE107,UL107,VA107,RO107,TH107,VP107,OR107,PG107,PV107,QK107,GA107,QZ107,GP107,SS107,XI107,XX107,SD107,CO107,KQ107,YM107,ZB107)</f>
        <v>0</v>
      </c>
      <c r="AAG107" s="49">
        <f>SUM(HF107,DE107,AW107,CA107,AH107,BL107,S107,NO107,LG107,LV107,OD107,EX107,FM107,HU107,JN107,MK107,MZ107,TX107,IJ107,IY107,KC107,DT107,EI107,WU107,WF107,UM107,VB107,RP107,TI107,VQ107,OS107,PH107,PW107,QL107,GB107,RA107,GQ107,ST107,XJ107,XY107,SE107,CP107,KR107,YN107,ZC107)</f>
        <v>0</v>
      </c>
      <c r="AAH107" s="49">
        <f>SUM(HG107,DF107,AX107,CB107,AI107,BM107,T107,NP107,LH107,LW107,OE107,EY107,FN107,HV107,JO107,ML107,NA107,TY107,IK107,IZ107,KD107,DU107,EJ107,WV107,WG107,UN107,VC107,RQ107,TJ107,VR107,OT107,PI107,PX107,QM107,GC107,RB107,GR107,SU107,XK107,XZ107,SF107,CQ107,KS107,YO107,ZD107)</f>
        <v>0</v>
      </c>
      <c r="AAI107" s="49">
        <f>SUM(HH107,DG107,AY107,CC107,AJ107,BN107,U107,NQ107,LI107,LX107,OF107,EZ107,FO107,HW107,JP107,MM107,NB107,TZ107,IL107,JA107,KE107,DV107,EK107,WW107,WH107,UO107,VD107,RR107,TK107,VS107,OU107,PJ107,PY107,QN107,GD107,RC107,GS107,SV107,XL107,YA107,SG107,CR107,KT107,YP107,ZE107)</f>
        <v>0</v>
      </c>
      <c r="AAJ107" s="49">
        <f>SUM(HI107,DH107,AZ107,CD107,AK107,BO107,V107,NR107,LJ107,LY107,OG107,FA107,FP107,HX107,JQ107,MN107,NC107,UA107,IM107,JB107,KF107,DW107,EL107,WX107,WI107,UP107,VE107,RS107,TL107,VT107,OV107,PK107,PZ107,QO107,GE107,RD107,GT107,SW107,XM107,YB107,SH107,CS107,KU107,YQ107,ZF107)</f>
        <v>0</v>
      </c>
      <c r="AAK107" s="49">
        <f>SUM(HJ107,DI107,BA107,CE107,AL107,BP107,W107,NS107,LK107,LZ107,OH107,FB107,FQ107,HY107,JR107,MO107,ND107,UB107,IN107,JC107,KG107,DX107,EM107,WY107,WJ107,UQ107,VF107,RT107,TM107,VU107,OW107,PL107,QA107,QP107,GF107,RE107,GU107,SX107,XN107,YC107,SI107,CT107,KV107,YR107,ZG107)</f>
        <v>0</v>
      </c>
      <c r="AAL107" s="49">
        <f>SUM(HK107,DJ107,BB107,CF107,AM107,BQ107,X107,NT107,LL107,MA107,OI107,FC107,FR107,HZ107,JS107,MP107,NE107,UC107,IO107,JD107,KH107,DY107,EN107,WZ107,WK107,UR107,VG107,RU107,TN107,VV107,OX107,PM107,QB107,QQ107,GG107,RF107,GV107,SY107,XO107,YD107,SJ107,CU107,KW107,YS107,ZH107)</f>
        <v>0</v>
      </c>
      <c r="AAM107" s="49">
        <f>SUM(HL107,DK107,BC107,CG107,AN107,BR107,Y107,NU107,LM107,MB107,OJ107,FD107,FS107,IA107,JT107,MQ107,NF107,UD107,IP107,JE107,KI107,DZ107,EO107,XA107,WL107,US107,VH107,RV107,TO107,VW107,OY107,PN107,QC107,QR107,GH107,RG107,GW107,SZ107,XP107,YE107,SK107,CV107,KX107,YT107,ZI107)</f>
        <v>0</v>
      </c>
      <c r="AAN107" s="49">
        <f>SUM(HM107,DL107,BD107,CH107,AO107,BS107,Z107,NV107,LN107,MC107,OK107,FE107,FT107,IB107,JU107,MR107,NG107,UE107,IQ107,JF107,KJ107,EA107,EP107,XB107,WM107,UT107,VI107,RW107,TP107,VX107,OZ107,PO107,QD107,QS107,GI107,RH107,GX107,TA107,XQ107,YF107,SL107,CW107,KY107,YU107,ZJ107)</f>
        <v>0</v>
      </c>
      <c r="AAO107" s="49">
        <f>SUM(HN107,DM107,BE107,CI107,AP107,BT107,AA107,NW107,LO107,MD107,OL107,FF107,FU107,IC107,JV107,MS107,NH107,UF107,IR107,JG107,KK107,EB107,EQ107,XC107,WN107,UU107,VJ107,RX107,TQ107,VY107,PA107,PP107,QE107,QT107,GJ107,RI107,GY107,TB107,XR107,YG107,SM107,CX107,KZ107,YV107,ZK107)</f>
        <v>0</v>
      </c>
      <c r="AAP107" s="44">
        <f t="shared" si="4187"/>
        <v>0</v>
      </c>
      <c r="AAQ107" s="44">
        <f t="shared" si="4188"/>
        <v>0</v>
      </c>
    </row>
    <row r="108" spans="1:719" s="33" customFormat="1" ht="10.5" customHeight="1" x14ac:dyDescent="0.25">
      <c r="A108" s="213"/>
      <c r="B108" s="247">
        <v>80</v>
      </c>
      <c r="C108" s="248" t="s">
        <v>677</v>
      </c>
      <c r="D108" s="260" t="s">
        <v>678</v>
      </c>
      <c r="E108" s="170">
        <v>15030</v>
      </c>
      <c r="F108" s="347">
        <v>7.46</v>
      </c>
      <c r="G108" s="320">
        <v>0.31709999999999999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27"/>
        <v>0.83333333333333337</v>
      </c>
      <c r="R108" s="44">
        <f t="shared" si="4028"/>
        <v>105287.98566000001</v>
      </c>
      <c r="S108" s="44">
        <f>VLOOKUP($C108,факт!$D$8:$JF$250,39,0)</f>
        <v>0</v>
      </c>
      <c r="T108" s="44">
        <f>VLOOKUP($C108,факт!$D$8:$JF$250,40,0)</f>
        <v>0</v>
      </c>
      <c r="U108" s="44">
        <f>VLOOKUP($C108,факт!$D$8:$JF$250,41,0)</f>
        <v>0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651"/>
        <v>37.299999999999997</v>
      </c>
      <c r="Z108" s="44">
        <f t="shared" si="3652"/>
        <v>6.2166666666666668</v>
      </c>
      <c r="AA108" s="44">
        <f t="shared" si="3653"/>
        <v>0</v>
      </c>
      <c r="AB108" s="44">
        <f t="shared" si="4029"/>
        <v>-0.83333333333333337</v>
      </c>
      <c r="AC108" s="44">
        <f t="shared" si="4030"/>
        <v>-105287.98566000001</v>
      </c>
      <c r="AD108" s="169">
        <f>'СДП (план)'!Q109</f>
        <v>0</v>
      </c>
      <c r="AE108" s="169">
        <f>'СДП (план)'!R109</f>
        <v>0</v>
      </c>
      <c r="AF108" s="44">
        <f t="shared" si="4031"/>
        <v>0</v>
      </c>
      <c r="AG108" s="44">
        <f t="shared" si="4032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50"/>
        <v>0</v>
      </c>
      <c r="AO108" s="44">
        <f t="shared" si="3351"/>
        <v>0</v>
      </c>
      <c r="AP108" s="44">
        <f t="shared" si="3352"/>
        <v>0</v>
      </c>
      <c r="AQ108" s="44">
        <f t="shared" si="3353"/>
        <v>0</v>
      </c>
      <c r="AR108" s="44">
        <f t="shared" si="3354"/>
        <v>0</v>
      </c>
      <c r="AS108" s="45">
        <f>'СДП (план)'!S109</f>
        <v>0</v>
      </c>
      <c r="AT108" s="44">
        <f>'СДП (план)'!T109</f>
        <v>0</v>
      </c>
      <c r="AU108" s="44">
        <f t="shared" si="4033"/>
        <v>0</v>
      </c>
      <c r="AV108" s="44">
        <f t="shared" si="4034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657"/>
        <v>0</v>
      </c>
      <c r="BD108" s="44">
        <f t="shared" si="3658"/>
        <v>0</v>
      </c>
      <c r="BE108" s="44">
        <f t="shared" si="3659"/>
        <v>0</v>
      </c>
      <c r="BF108" s="44">
        <f t="shared" si="4035"/>
        <v>0</v>
      </c>
      <c r="BG108" s="44">
        <f t="shared" si="4036"/>
        <v>0</v>
      </c>
      <c r="BH108" s="104">
        <f>'СДП (план)'!U109</f>
        <v>0</v>
      </c>
      <c r="BI108" s="3">
        <f>'СДП (план)'!V109</f>
        <v>0</v>
      </c>
      <c r="BJ108" s="44">
        <f t="shared" si="4037"/>
        <v>0</v>
      </c>
      <c r="BK108" s="44">
        <f t="shared" si="4038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663"/>
        <v>0</v>
      </c>
      <c r="BS108" s="44">
        <f t="shared" si="3664"/>
        <v>0</v>
      </c>
      <c r="BT108" s="44">
        <f t="shared" si="3665"/>
        <v>0</v>
      </c>
      <c r="BU108" s="44">
        <f>SUM(BL108-BJ108)</f>
        <v>0</v>
      </c>
      <c r="BV108" s="44">
        <f>SUM(BM108-BK108)</f>
        <v>0</v>
      </c>
      <c r="BW108" s="45">
        <f>'СДП (план)'!W109</f>
        <v>0</v>
      </c>
      <c r="BX108" s="44">
        <f>'СДП (план)'!X109</f>
        <v>0</v>
      </c>
      <c r="BY108" s="44">
        <f t="shared" si="4039"/>
        <v>0</v>
      </c>
      <c r="BZ108" s="44">
        <f t="shared" si="4040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667"/>
        <v>0</v>
      </c>
      <c r="CH108" s="44">
        <f t="shared" si="3668"/>
        <v>0</v>
      </c>
      <c r="CI108" s="44">
        <f t="shared" si="3669"/>
        <v>0</v>
      </c>
      <c r="CJ108" s="44">
        <f t="shared" si="4041"/>
        <v>0</v>
      </c>
      <c r="CK108" s="44">
        <f t="shared" si="4042"/>
        <v>0</v>
      </c>
      <c r="CL108" s="47">
        <f>'СДП (план)'!Y109</f>
        <v>0</v>
      </c>
      <c r="CM108" s="44">
        <f>'СДП (план)'!Z109</f>
        <v>0</v>
      </c>
      <c r="CN108" s="44">
        <f t="shared" si="4043"/>
        <v>0</v>
      </c>
      <c r="CO108" s="44">
        <f t="shared" si="4044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672"/>
        <v>0</v>
      </c>
      <c r="CW108" s="44">
        <f t="shared" si="3673"/>
        <v>0</v>
      </c>
      <c r="CX108" s="44">
        <f t="shared" si="3674"/>
        <v>0</v>
      </c>
      <c r="CY108" s="44">
        <f t="shared" si="4045"/>
        <v>0</v>
      </c>
      <c r="CZ108" s="44">
        <f t="shared" si="4046"/>
        <v>0</v>
      </c>
      <c r="DA108" s="46">
        <f>'СДП (план)'!AA109</f>
        <v>0</v>
      </c>
      <c r="DB108" s="46">
        <f>'СДП (план)'!AB109</f>
        <v>0</v>
      </c>
      <c r="DC108" s="44">
        <f t="shared" si="4047"/>
        <v>0</v>
      </c>
      <c r="DD108" s="44">
        <f t="shared" si="4048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677"/>
        <v>0</v>
      </c>
      <c r="DL108" s="44">
        <f t="shared" si="3678"/>
        <v>0</v>
      </c>
      <c r="DM108" s="44">
        <f t="shared" si="3679"/>
        <v>0</v>
      </c>
      <c r="DN108" s="44">
        <f t="shared" si="4049"/>
        <v>0</v>
      </c>
      <c r="DO108" s="44">
        <f t="shared" si="4050"/>
        <v>0</v>
      </c>
      <c r="DP108" s="5">
        <f>'СДП (план)'!AC109</f>
        <v>0</v>
      </c>
      <c r="DQ108" s="3">
        <f>'СДП (план)'!AD109</f>
        <v>0</v>
      </c>
      <c r="DR108" s="44">
        <f t="shared" si="4051"/>
        <v>0</v>
      </c>
      <c r="DS108" s="44">
        <f t="shared" si="4052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682"/>
        <v>0</v>
      </c>
      <c r="EA108" s="44">
        <f t="shared" si="3683"/>
        <v>0</v>
      </c>
      <c r="EB108" s="44">
        <f t="shared" si="3684"/>
        <v>0</v>
      </c>
      <c r="EC108" s="44">
        <f t="shared" si="4053"/>
        <v>0</v>
      </c>
      <c r="ED108" s="44">
        <f t="shared" si="4054"/>
        <v>0</v>
      </c>
      <c r="EE108" s="44">
        <f>'СДП (план)'!CY109</f>
        <v>0</v>
      </c>
      <c r="EF108" s="44">
        <f>'СДП (план)'!CZ109</f>
        <v>0</v>
      </c>
      <c r="EG108" s="44">
        <f t="shared" si="4055"/>
        <v>0</v>
      </c>
      <c r="EH108" s="44">
        <f t="shared" si="4056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057"/>
        <v>0</v>
      </c>
      <c r="EW108" s="44">
        <f t="shared" si="4058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689"/>
        <v>0</v>
      </c>
      <c r="FE108" s="44">
        <f t="shared" si="3690"/>
        <v>0</v>
      </c>
      <c r="FF108" s="44">
        <f t="shared" si="3691"/>
        <v>0</v>
      </c>
      <c r="FG108" s="44">
        <f t="shared" si="3692"/>
        <v>0</v>
      </c>
      <c r="FH108" s="44">
        <f t="shared" si="3403"/>
        <v>0</v>
      </c>
      <c r="FI108" s="5">
        <f>'СДП (план)'!AG109</f>
        <v>0</v>
      </c>
      <c r="FJ108" s="3">
        <f>'СДП (план)'!AH109</f>
        <v>0</v>
      </c>
      <c r="FK108" s="44">
        <f t="shared" si="4059"/>
        <v>0</v>
      </c>
      <c r="FL108" s="44">
        <f t="shared" si="4060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694"/>
        <v>0</v>
      </c>
      <c r="FT108" s="44">
        <f t="shared" si="3695"/>
        <v>0</v>
      </c>
      <c r="FU108" s="44">
        <f t="shared" si="3696"/>
        <v>0</v>
      </c>
      <c r="FV108" s="44">
        <f t="shared" si="4061"/>
        <v>0</v>
      </c>
      <c r="FW108" s="44">
        <f t="shared" si="4062"/>
        <v>0</v>
      </c>
      <c r="FX108" s="5">
        <f>'СДП (план)'!AI109</f>
        <v>0</v>
      </c>
      <c r="FY108" s="3">
        <f>'СДП (план)'!AJ109</f>
        <v>0</v>
      </c>
      <c r="FZ108" s="44">
        <f t="shared" si="4063"/>
        <v>0</v>
      </c>
      <c r="GA108" s="44">
        <f t="shared" si="4064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13"/>
        <v>0</v>
      </c>
      <c r="GI108" s="44">
        <f t="shared" si="3414"/>
        <v>0</v>
      </c>
      <c r="GJ108" s="44">
        <f t="shared" si="3415"/>
        <v>0</v>
      </c>
      <c r="GK108" s="44">
        <f t="shared" si="3416"/>
        <v>0</v>
      </c>
      <c r="GL108" s="44">
        <f t="shared" si="3417"/>
        <v>0</v>
      </c>
      <c r="GM108" s="45">
        <f>'СДП (план)'!AK109</f>
        <v>0</v>
      </c>
      <c r="GN108" s="44">
        <f>'СДП (план)'!AL109</f>
        <v>0</v>
      </c>
      <c r="GO108" s="44">
        <f t="shared" si="4065"/>
        <v>0</v>
      </c>
      <c r="GP108" s="44">
        <f t="shared" si="4066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01"/>
        <v>0</v>
      </c>
      <c r="GX108" s="44">
        <f t="shared" si="3702"/>
        <v>0</v>
      </c>
      <c r="GY108" s="44">
        <f t="shared" si="3703"/>
        <v>0</v>
      </c>
      <c r="GZ108" s="44">
        <f t="shared" si="4067"/>
        <v>0</v>
      </c>
      <c r="HA108" s="44">
        <f t="shared" si="4068"/>
        <v>0</v>
      </c>
      <c r="HB108" s="46">
        <f>'СДП (план)'!AM109</f>
        <v>0</v>
      </c>
      <c r="HC108" s="141">
        <f>'СДП (план)'!AN109</f>
        <v>0</v>
      </c>
      <c r="HD108" s="44">
        <f t="shared" si="4069"/>
        <v>0</v>
      </c>
      <c r="HE108" s="44">
        <f t="shared" si="4070"/>
        <v>0</v>
      </c>
      <c r="HF108" s="44"/>
      <c r="HG108" s="44"/>
      <c r="HH108" s="44"/>
      <c r="HI108" s="44"/>
      <c r="HJ108" s="44"/>
      <c r="HK108" s="44"/>
      <c r="HL108" s="44">
        <f t="shared" si="3706"/>
        <v>0</v>
      </c>
      <c r="HM108" s="44">
        <f t="shared" si="3707"/>
        <v>0</v>
      </c>
      <c r="HN108" s="44">
        <f t="shared" si="3708"/>
        <v>0</v>
      </c>
      <c r="HO108" s="44">
        <f t="shared" si="4071"/>
        <v>0</v>
      </c>
      <c r="HP108" s="44">
        <f t="shared" si="4072"/>
        <v>0</v>
      </c>
      <c r="HQ108" s="45">
        <f>'СДП (план)'!AO109</f>
        <v>0</v>
      </c>
      <c r="HR108" s="44">
        <f>'СДП (план)'!AP109</f>
        <v>0</v>
      </c>
      <c r="HS108" s="44">
        <f t="shared" si="4073"/>
        <v>0</v>
      </c>
      <c r="HT108" s="44">
        <f t="shared" si="4074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11"/>
        <v>0</v>
      </c>
      <c r="IB108" s="44">
        <f t="shared" si="3712"/>
        <v>0</v>
      </c>
      <c r="IC108" s="44">
        <f t="shared" si="3713"/>
        <v>0</v>
      </c>
      <c r="ID108" s="44">
        <f t="shared" si="4075"/>
        <v>0</v>
      </c>
      <c r="IE108" s="44">
        <f t="shared" si="4076"/>
        <v>0</v>
      </c>
      <c r="IF108" s="45">
        <f>'СДП (план)'!AQ109</f>
        <v>0</v>
      </c>
      <c r="IG108" s="44">
        <f>'СДП (план)'!AR109</f>
        <v>0</v>
      </c>
      <c r="IH108" s="44">
        <f t="shared" si="4077"/>
        <v>0</v>
      </c>
      <c r="II108" s="44">
        <f t="shared" si="4078"/>
        <v>0</v>
      </c>
      <c r="IJ108" s="44"/>
      <c r="IK108" s="44"/>
      <c r="IL108" s="44"/>
      <c r="IM108" s="44"/>
      <c r="IN108" s="44"/>
      <c r="IO108" s="44"/>
      <c r="IP108" s="44">
        <f t="shared" si="3716"/>
        <v>0</v>
      </c>
      <c r="IQ108" s="44">
        <f t="shared" si="3717"/>
        <v>0</v>
      </c>
      <c r="IR108" s="44">
        <f t="shared" si="3718"/>
        <v>0</v>
      </c>
      <c r="IS108" s="44">
        <f t="shared" si="4079"/>
        <v>0</v>
      </c>
      <c r="IT108" s="44">
        <f t="shared" si="4080"/>
        <v>0</v>
      </c>
      <c r="IU108" s="45">
        <f>'СДП (план)'!AS109</f>
        <v>0</v>
      </c>
      <c r="IV108" s="44">
        <f>'СДП (план)'!AT109</f>
        <v>0</v>
      </c>
      <c r="IW108" s="44">
        <f t="shared" si="4081"/>
        <v>0</v>
      </c>
      <c r="IX108" s="44">
        <f t="shared" si="4082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21"/>
        <v>0</v>
      </c>
      <c r="JF108" s="44">
        <f t="shared" si="3722"/>
        <v>0</v>
      </c>
      <c r="JG108" s="44">
        <f t="shared" si="3723"/>
        <v>0</v>
      </c>
      <c r="JH108" s="44">
        <f t="shared" si="4083"/>
        <v>0</v>
      </c>
      <c r="JI108" s="44">
        <f t="shared" si="4084"/>
        <v>0</v>
      </c>
      <c r="JJ108" s="5">
        <f>'СДП (план)'!AU109</f>
        <v>0</v>
      </c>
      <c r="JK108" s="3">
        <f>'СДП (план)'!AV109</f>
        <v>0</v>
      </c>
      <c r="JL108" s="44">
        <f t="shared" si="4085"/>
        <v>0</v>
      </c>
      <c r="JM108" s="44">
        <f t="shared" si="4086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26"/>
        <v>0</v>
      </c>
      <c r="JU108" s="44">
        <f t="shared" si="3727"/>
        <v>0</v>
      </c>
      <c r="JV108" s="44">
        <f t="shared" si="3728"/>
        <v>0</v>
      </c>
      <c r="JW108" s="44">
        <f t="shared" si="4087"/>
        <v>0</v>
      </c>
      <c r="JX108" s="44">
        <f t="shared" si="4088"/>
        <v>0</v>
      </c>
      <c r="JY108" s="5">
        <f>'СДП (план)'!AW109</f>
        <v>0</v>
      </c>
      <c r="JZ108" s="3">
        <f>'СДП (план)'!AX109</f>
        <v>0</v>
      </c>
      <c r="KA108" s="44">
        <f t="shared" si="4089"/>
        <v>0</v>
      </c>
      <c r="KB108" s="44">
        <f t="shared" si="4090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31"/>
        <v>0</v>
      </c>
      <c r="KJ108" s="44">
        <f t="shared" si="3732"/>
        <v>0</v>
      </c>
      <c r="KK108" s="44">
        <f t="shared" si="3733"/>
        <v>0</v>
      </c>
      <c r="KL108" s="44">
        <f t="shared" si="4091"/>
        <v>0</v>
      </c>
      <c r="KM108" s="44">
        <f t="shared" si="4092"/>
        <v>0</v>
      </c>
      <c r="KN108" s="5">
        <f>'СДП (план)'!AY109</f>
        <v>0</v>
      </c>
      <c r="KO108" s="3">
        <f>'СДП (план)'!AZ109</f>
        <v>0</v>
      </c>
      <c r="KP108" s="44">
        <f t="shared" si="4093"/>
        <v>0</v>
      </c>
      <c r="KQ108" s="44">
        <f t="shared" si="4094"/>
        <v>0</v>
      </c>
      <c r="KR108" s="44"/>
      <c r="KS108" s="44"/>
      <c r="KT108" s="44"/>
      <c r="KU108" s="44"/>
      <c r="KV108" s="44"/>
      <c r="KW108" s="44"/>
      <c r="KX108" s="44">
        <f t="shared" si="3736"/>
        <v>0</v>
      </c>
      <c r="KY108" s="44">
        <f t="shared" si="3737"/>
        <v>0</v>
      </c>
      <c r="KZ108" s="44">
        <f t="shared" si="3738"/>
        <v>0</v>
      </c>
      <c r="LA108" s="44">
        <f t="shared" si="4095"/>
        <v>0</v>
      </c>
      <c r="LB108" s="44">
        <f t="shared" si="4096"/>
        <v>0</v>
      </c>
      <c r="LC108" s="45">
        <f>'СДП (план)'!BA109</f>
        <v>0</v>
      </c>
      <c r="LD108" s="44">
        <f>'СДП (план)'!BB109</f>
        <v>0</v>
      </c>
      <c r="LE108" s="44">
        <f t="shared" si="4097"/>
        <v>0</v>
      </c>
      <c r="LF108" s="44">
        <f t="shared" si="4098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741"/>
        <v>0</v>
      </c>
      <c r="LN108" s="44">
        <f t="shared" si="3742"/>
        <v>0</v>
      </c>
      <c r="LO108" s="44">
        <f t="shared" si="3743"/>
        <v>0</v>
      </c>
      <c r="LP108" s="44">
        <f t="shared" si="4099"/>
        <v>0</v>
      </c>
      <c r="LQ108" s="44">
        <f t="shared" si="4100"/>
        <v>0</v>
      </c>
      <c r="LR108" s="45">
        <f>'СДП (план)'!BC109</f>
        <v>0</v>
      </c>
      <c r="LS108" s="44">
        <f>'СДП (план)'!BD109</f>
        <v>0</v>
      </c>
      <c r="LT108" s="44">
        <f t="shared" si="4101"/>
        <v>0</v>
      </c>
      <c r="LU108" s="44">
        <f t="shared" si="4102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746"/>
        <v>0</v>
      </c>
      <c r="MC108" s="44">
        <f t="shared" si="3747"/>
        <v>0</v>
      </c>
      <c r="MD108" s="44">
        <f t="shared" si="3748"/>
        <v>0</v>
      </c>
      <c r="ME108" s="44">
        <f t="shared" si="4103"/>
        <v>0</v>
      </c>
      <c r="MF108" s="44">
        <f t="shared" si="4104"/>
        <v>0</v>
      </c>
      <c r="MG108" s="47">
        <f>'СДП (план)'!BE109</f>
        <v>0</v>
      </c>
      <c r="MH108" s="47">
        <f>'СДП (план)'!BF109</f>
        <v>0</v>
      </c>
      <c r="MI108" s="44">
        <f t="shared" si="4105"/>
        <v>0</v>
      </c>
      <c r="MJ108" s="44">
        <f t="shared" si="4106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751"/>
        <v>0</v>
      </c>
      <c r="MR108" s="44">
        <f t="shared" si="3752"/>
        <v>0</v>
      </c>
      <c r="MS108" s="44">
        <f t="shared" si="3753"/>
        <v>0</v>
      </c>
      <c r="MT108" s="44">
        <f t="shared" si="4107"/>
        <v>0</v>
      </c>
      <c r="MU108" s="44">
        <f t="shared" si="4108"/>
        <v>0</v>
      </c>
      <c r="MV108" s="47">
        <f>'СДП (план)'!BG109</f>
        <v>0</v>
      </c>
      <c r="MW108" s="47">
        <f>'СДП (план)'!BH109</f>
        <v>0</v>
      </c>
      <c r="MX108" s="44">
        <f t="shared" si="4109"/>
        <v>0</v>
      </c>
      <c r="MY108" s="44">
        <f t="shared" si="4110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756"/>
        <v>0</v>
      </c>
      <c r="NG108" s="44">
        <f t="shared" si="3757"/>
        <v>0</v>
      </c>
      <c r="NH108" s="44">
        <f t="shared" si="3758"/>
        <v>0</v>
      </c>
      <c r="NI108" s="44">
        <f t="shared" si="4111"/>
        <v>0</v>
      </c>
      <c r="NJ108" s="44">
        <f t="shared" si="4112"/>
        <v>0</v>
      </c>
      <c r="NK108" s="45">
        <f>'СДП (план)'!BI109</f>
        <v>0</v>
      </c>
      <c r="NL108" s="44">
        <f>'СДП (план)'!BJ109</f>
        <v>0</v>
      </c>
      <c r="NM108" s="44">
        <f t="shared" si="4113"/>
        <v>0</v>
      </c>
      <c r="NN108" s="44">
        <f t="shared" si="4114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761"/>
        <v>0</v>
      </c>
      <c r="NV108" s="44">
        <f t="shared" si="3762"/>
        <v>0</v>
      </c>
      <c r="NW108" s="44">
        <f t="shared" si="3763"/>
        <v>0</v>
      </c>
      <c r="NX108" s="44">
        <f t="shared" si="4115"/>
        <v>0</v>
      </c>
      <c r="NY108" s="44">
        <f t="shared" si="4116"/>
        <v>0</v>
      </c>
      <c r="NZ108" s="45">
        <f>'СДП (план)'!BK109</f>
        <v>0</v>
      </c>
      <c r="OA108" s="44">
        <f>'СДП (план)'!BL109</f>
        <v>0</v>
      </c>
      <c r="OB108" s="44">
        <f t="shared" si="4117"/>
        <v>0</v>
      </c>
      <c r="OC108" s="44">
        <f t="shared" si="4118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766"/>
        <v>0</v>
      </c>
      <c r="OK108" s="44">
        <f t="shared" si="3767"/>
        <v>0</v>
      </c>
      <c r="OL108" s="44">
        <f t="shared" si="3768"/>
        <v>0</v>
      </c>
      <c r="OM108" s="44">
        <f t="shared" si="4119"/>
        <v>0</v>
      </c>
      <c r="ON108" s="44">
        <f t="shared" si="4120"/>
        <v>0</v>
      </c>
      <c r="OO108" s="45">
        <f>'СДП (план)'!BM109</f>
        <v>0</v>
      </c>
      <c r="OP108" s="44">
        <f>'СДП (план)'!BN109</f>
        <v>0</v>
      </c>
      <c r="OQ108" s="44">
        <f t="shared" si="4121"/>
        <v>0</v>
      </c>
      <c r="OR108" s="44">
        <f t="shared" si="4122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771"/>
        <v>0</v>
      </c>
      <c r="OZ108" s="44">
        <f t="shared" si="3772"/>
        <v>0</v>
      </c>
      <c r="PA108" s="44">
        <f t="shared" si="3773"/>
        <v>0</v>
      </c>
      <c r="PB108" s="44">
        <f t="shared" si="4123"/>
        <v>0</v>
      </c>
      <c r="PC108" s="44">
        <f t="shared" si="4124"/>
        <v>0</v>
      </c>
      <c r="PD108" s="45">
        <f>'СДП (план)'!BO109</f>
        <v>0</v>
      </c>
      <c r="PE108" s="44">
        <f>'СДП (план)'!BP109</f>
        <v>0</v>
      </c>
      <c r="PF108" s="44">
        <f t="shared" si="4125"/>
        <v>0</v>
      </c>
      <c r="PG108" s="44">
        <f t="shared" si="4126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776"/>
        <v>0</v>
      </c>
      <c r="PO108" s="44">
        <f t="shared" si="3777"/>
        <v>0</v>
      </c>
      <c r="PP108" s="44">
        <f t="shared" si="3778"/>
        <v>0</v>
      </c>
      <c r="PQ108" s="44">
        <f t="shared" si="4127"/>
        <v>0</v>
      </c>
      <c r="PR108" s="44">
        <f t="shared" si="4128"/>
        <v>0</v>
      </c>
      <c r="PS108" s="45">
        <f>'СДП (план)'!BQ109</f>
        <v>0</v>
      </c>
      <c r="PT108" s="44">
        <f>'СДП (план)'!BR109</f>
        <v>0</v>
      </c>
      <c r="PU108" s="44">
        <f t="shared" si="4129"/>
        <v>0</v>
      </c>
      <c r="PV108" s="44">
        <f t="shared" si="4130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781"/>
        <v>0</v>
      </c>
      <c r="QD108" s="44">
        <f t="shared" si="3782"/>
        <v>0</v>
      </c>
      <c r="QE108" s="44">
        <f t="shared" si="3783"/>
        <v>0</v>
      </c>
      <c r="QF108" s="44">
        <f t="shared" si="3784"/>
        <v>0</v>
      </c>
      <c r="QG108" s="44">
        <f t="shared" si="3785"/>
        <v>0</v>
      </c>
      <c r="QH108" s="45">
        <f>'СДП (план)'!BS109</f>
        <v>0</v>
      </c>
      <c r="QI108" s="44">
        <f>'СДП (план)'!BT109</f>
        <v>0</v>
      </c>
      <c r="QJ108" s="44">
        <f t="shared" si="4131"/>
        <v>0</v>
      </c>
      <c r="QK108" s="44">
        <f t="shared" si="4132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787"/>
        <v>0</v>
      </c>
      <c r="QS108" s="44">
        <f t="shared" si="3788"/>
        <v>0</v>
      </c>
      <c r="QT108" s="44">
        <f t="shared" si="3789"/>
        <v>0</v>
      </c>
      <c r="QU108" s="44">
        <f t="shared" si="3790"/>
        <v>0</v>
      </c>
      <c r="QV108" s="44">
        <f t="shared" si="3543"/>
        <v>0</v>
      </c>
      <c r="QW108" s="45">
        <f>'СДП (план)'!BU109</f>
        <v>0</v>
      </c>
      <c r="QX108" s="44">
        <f>'СДП (план)'!BV109</f>
        <v>0</v>
      </c>
      <c r="QY108" s="44">
        <f t="shared" si="4133"/>
        <v>0</v>
      </c>
      <c r="QZ108" s="44">
        <f t="shared" si="4134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792"/>
        <v>0</v>
      </c>
      <c r="RH108" s="44">
        <f t="shared" si="3793"/>
        <v>0</v>
      </c>
      <c r="RI108" s="44">
        <f t="shared" si="3794"/>
        <v>0</v>
      </c>
      <c r="RJ108" s="44">
        <f t="shared" si="3795"/>
        <v>0</v>
      </c>
      <c r="RK108" s="44">
        <f t="shared" si="3550"/>
        <v>0</v>
      </c>
      <c r="RL108" s="45">
        <f>'СДП (план)'!BW109</f>
        <v>0</v>
      </c>
      <c r="RM108" s="44">
        <f>'СДП (план)'!BX109</f>
        <v>0</v>
      </c>
      <c r="RN108" s="44">
        <f t="shared" si="4135"/>
        <v>0</v>
      </c>
      <c r="RO108" s="44">
        <f t="shared" si="4136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797"/>
        <v>0</v>
      </c>
      <c r="RW108" s="44">
        <f t="shared" si="3798"/>
        <v>0</v>
      </c>
      <c r="RX108" s="44">
        <f t="shared" si="3799"/>
        <v>0</v>
      </c>
      <c r="RY108" s="44">
        <f t="shared" si="4137"/>
        <v>0</v>
      </c>
      <c r="RZ108" s="44">
        <f t="shared" si="4138"/>
        <v>0</v>
      </c>
      <c r="SA108" s="45">
        <f>'СДП (план)'!BY109</f>
        <v>0</v>
      </c>
      <c r="SB108" s="44">
        <f>'СДП (план)'!BZ109</f>
        <v>0</v>
      </c>
      <c r="SC108" s="44">
        <f t="shared" si="4139"/>
        <v>0</v>
      </c>
      <c r="SD108" s="44">
        <f t="shared" si="4140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02"/>
        <v>0</v>
      </c>
      <c r="SL108" s="44">
        <f t="shared" si="3803"/>
        <v>0</v>
      </c>
      <c r="SM108" s="44">
        <f t="shared" si="3804"/>
        <v>0</v>
      </c>
      <c r="SN108" s="44">
        <f t="shared" si="4141"/>
        <v>0</v>
      </c>
      <c r="SO108" s="44">
        <f t="shared" si="4142"/>
        <v>0</v>
      </c>
      <c r="SP108" s="45">
        <f>'СДП (план)'!CA109</f>
        <v>0</v>
      </c>
      <c r="SQ108" s="44">
        <f>'СДП (план)'!CB109</f>
        <v>0</v>
      </c>
      <c r="SR108" s="44">
        <f t="shared" si="4143"/>
        <v>0</v>
      </c>
      <c r="SS108" s="44">
        <f t="shared" si="4144"/>
        <v>0</v>
      </c>
      <c r="ST108" s="44"/>
      <c r="SU108" s="44"/>
      <c r="SV108" s="44"/>
      <c r="SW108" s="44"/>
      <c r="SX108" s="44"/>
      <c r="SY108" s="44"/>
      <c r="SZ108" s="44">
        <f t="shared" si="3807"/>
        <v>0</v>
      </c>
      <c r="TA108" s="44">
        <f t="shared" si="3808"/>
        <v>0</v>
      </c>
      <c r="TB108" s="44">
        <f t="shared" si="3809"/>
        <v>0</v>
      </c>
      <c r="TC108" s="44">
        <f t="shared" si="4145"/>
        <v>0</v>
      </c>
      <c r="TD108" s="44">
        <f t="shared" si="4146"/>
        <v>0</v>
      </c>
      <c r="TE108" s="45">
        <f>'СДП (план)'!CC109</f>
        <v>0</v>
      </c>
      <c r="TF108" s="44">
        <f>'СДП (план)'!CD109</f>
        <v>0</v>
      </c>
      <c r="TG108" s="44">
        <f t="shared" si="4147"/>
        <v>0</v>
      </c>
      <c r="TH108" s="44">
        <f t="shared" si="4148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12"/>
        <v>0</v>
      </c>
      <c r="TP108" s="44">
        <f t="shared" si="3813"/>
        <v>0</v>
      </c>
      <c r="TQ108" s="44">
        <f t="shared" si="3814"/>
        <v>0</v>
      </c>
      <c r="TR108" s="44">
        <f t="shared" si="4149"/>
        <v>0</v>
      </c>
      <c r="TS108" s="44">
        <f t="shared" si="4150"/>
        <v>0</v>
      </c>
      <c r="TT108" s="47">
        <f>'СДП (план)'!CE109</f>
        <v>0</v>
      </c>
      <c r="TU108" s="47">
        <f>'СДП (план)'!CF109</f>
        <v>0</v>
      </c>
      <c r="TV108" s="44">
        <f t="shared" si="4151"/>
        <v>0</v>
      </c>
      <c r="TW108" s="44">
        <f t="shared" si="4152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17"/>
        <v>0</v>
      </c>
      <c r="UE108" s="44">
        <f t="shared" si="3818"/>
        <v>0</v>
      </c>
      <c r="UF108" s="44">
        <f t="shared" si="3819"/>
        <v>0</v>
      </c>
      <c r="UG108" s="44">
        <f t="shared" si="4153"/>
        <v>0</v>
      </c>
      <c r="UH108" s="44">
        <f t="shared" si="4154"/>
        <v>0</v>
      </c>
      <c r="UI108" s="45">
        <f>'СДП (план)'!CG109</f>
        <v>0</v>
      </c>
      <c r="UJ108" s="44">
        <f>'СДП (план)'!CH109</f>
        <v>0</v>
      </c>
      <c r="UK108" s="44">
        <f t="shared" si="4155"/>
        <v>0</v>
      </c>
      <c r="UL108" s="44">
        <f t="shared" si="4156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22"/>
        <v>0</v>
      </c>
      <c r="UT108" s="44">
        <f t="shared" si="3823"/>
        <v>0</v>
      </c>
      <c r="UU108" s="44">
        <f t="shared" si="3824"/>
        <v>0</v>
      </c>
      <c r="UV108" s="44">
        <f t="shared" si="4157"/>
        <v>0</v>
      </c>
      <c r="UW108" s="44">
        <f t="shared" si="4158"/>
        <v>0</v>
      </c>
      <c r="UX108" s="45">
        <f>'СДП (план)'!CI109</f>
        <v>0</v>
      </c>
      <c r="UY108" s="44">
        <f>'СДП (план)'!CJ109</f>
        <v>0</v>
      </c>
      <c r="UZ108" s="44">
        <f t="shared" si="4159"/>
        <v>0</v>
      </c>
      <c r="VA108" s="44">
        <f t="shared" si="4160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27"/>
        <v>0</v>
      </c>
      <c r="VI108" s="44">
        <f t="shared" si="3828"/>
        <v>0</v>
      </c>
      <c r="VJ108" s="44">
        <f t="shared" si="3829"/>
        <v>0</v>
      </c>
      <c r="VK108" s="44">
        <f t="shared" si="3830"/>
        <v>0</v>
      </c>
      <c r="VL108" s="44">
        <f t="shared" si="3831"/>
        <v>0</v>
      </c>
      <c r="VM108" s="45">
        <f>'СДП (план)'!CK109</f>
        <v>0</v>
      </c>
      <c r="VN108" s="44">
        <f>'СДП (план)'!CL109</f>
        <v>0</v>
      </c>
      <c r="VO108" s="44">
        <f t="shared" si="4161"/>
        <v>0</v>
      </c>
      <c r="VP108" s="44">
        <f t="shared" si="4162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33"/>
        <v>0</v>
      </c>
      <c r="VX108" s="44">
        <f t="shared" si="3834"/>
        <v>0</v>
      </c>
      <c r="VY108" s="44">
        <f t="shared" si="3835"/>
        <v>0</v>
      </c>
      <c r="VZ108" s="44">
        <f t="shared" si="4163"/>
        <v>0</v>
      </c>
      <c r="WA108" s="44">
        <f t="shared" si="4164"/>
        <v>0</v>
      </c>
      <c r="WB108" s="45">
        <f>'СДП (план)'!CM109</f>
        <v>0</v>
      </c>
      <c r="WC108" s="44">
        <f>'СДП (план)'!CN109</f>
        <v>0</v>
      </c>
      <c r="WD108" s="44">
        <f t="shared" si="4165"/>
        <v>0</v>
      </c>
      <c r="WE108" s="44">
        <f t="shared" si="4166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838"/>
        <v>0</v>
      </c>
      <c r="WM108" s="44">
        <f t="shared" si="3839"/>
        <v>0</v>
      </c>
      <c r="WN108" s="44">
        <f t="shared" si="3840"/>
        <v>0</v>
      </c>
      <c r="WO108" s="44">
        <f t="shared" si="4167"/>
        <v>0</v>
      </c>
      <c r="WP108" s="44">
        <f t="shared" si="4168"/>
        <v>0</v>
      </c>
      <c r="WQ108" s="45">
        <f>'СДП (план)'!CO109</f>
        <v>0</v>
      </c>
      <c r="WR108" s="44">
        <f>'СДП (план)'!CP109</f>
        <v>0</v>
      </c>
      <c r="WS108" s="44">
        <f t="shared" si="4169"/>
        <v>0</v>
      </c>
      <c r="WT108" s="44">
        <f t="shared" si="4170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843"/>
        <v>0</v>
      </c>
      <c r="XB108" s="44">
        <f t="shared" si="3844"/>
        <v>0</v>
      </c>
      <c r="XC108" s="44">
        <f t="shared" si="3845"/>
        <v>0</v>
      </c>
      <c r="XD108" s="44">
        <f t="shared" si="4171"/>
        <v>0</v>
      </c>
      <c r="XE108" s="44">
        <f t="shared" si="4172"/>
        <v>0</v>
      </c>
      <c r="XF108" s="45">
        <f>'СДП (план)'!CQ109</f>
        <v>0</v>
      </c>
      <c r="XG108" s="44">
        <f>'СДП (план)'!CR109</f>
        <v>0</v>
      </c>
      <c r="XH108" s="44">
        <f t="shared" si="4173"/>
        <v>0</v>
      </c>
      <c r="XI108" s="44">
        <f t="shared" si="4174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848"/>
        <v>0</v>
      </c>
      <c r="XQ108" s="44">
        <f t="shared" si="3849"/>
        <v>0</v>
      </c>
      <c r="XR108" s="44">
        <f t="shared" si="3850"/>
        <v>0</v>
      </c>
      <c r="XS108" s="44">
        <f t="shared" si="4175"/>
        <v>0</v>
      </c>
      <c r="XT108" s="44">
        <f t="shared" si="4176"/>
        <v>0</v>
      </c>
      <c r="XU108" s="5">
        <f>'СДП (план)'!CS109</f>
        <v>0</v>
      </c>
      <c r="XV108" s="3">
        <f>'СДП (план)'!CT109</f>
        <v>0</v>
      </c>
      <c r="XW108" s="44">
        <f t="shared" si="4177"/>
        <v>0</v>
      </c>
      <c r="XX108" s="44">
        <f t="shared" si="4178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853"/>
        <v>0</v>
      </c>
      <c r="YF108" s="44">
        <f t="shared" si="3854"/>
        <v>0</v>
      </c>
      <c r="YG108" s="44">
        <f t="shared" si="3855"/>
        <v>0</v>
      </c>
      <c r="YH108" s="44">
        <f t="shared" si="4179"/>
        <v>0</v>
      </c>
      <c r="YI108" s="44">
        <f t="shared" si="4180"/>
        <v>0</v>
      </c>
      <c r="YJ108" s="3">
        <f>'СДП (план)'!CU109</f>
        <v>0</v>
      </c>
      <c r="YK108" s="3">
        <f>'СДП (план)'!CV109</f>
        <v>0</v>
      </c>
      <c r="YL108" s="44">
        <f t="shared" si="4181"/>
        <v>0</v>
      </c>
      <c r="YM108" s="44">
        <f t="shared" si="4182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858"/>
        <v>0</v>
      </c>
      <c r="YU108" s="44">
        <f t="shared" si="3859"/>
        <v>0</v>
      </c>
      <c r="YV108" s="44">
        <f t="shared" si="3860"/>
        <v>0</v>
      </c>
      <c r="YW108" s="44">
        <f t="shared" si="4183"/>
        <v>0</v>
      </c>
      <c r="YX108" s="44">
        <f t="shared" si="4184"/>
        <v>0</v>
      </c>
      <c r="YY108" s="44">
        <f>'СДП (план)'!CW109</f>
        <v>0</v>
      </c>
      <c r="YZ108" s="44">
        <f>'СДП (план)'!CX109</f>
        <v>0</v>
      </c>
      <c r="ZA108" s="44">
        <f t="shared" si="4185"/>
        <v>0</v>
      </c>
      <c r="ZB108" s="44">
        <f t="shared" si="4186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863"/>
        <v>0</v>
      </c>
      <c r="ZJ108" s="44">
        <f t="shared" si="3864"/>
        <v>0</v>
      </c>
      <c r="ZK108" s="44">
        <f t="shared" si="3865"/>
        <v>0</v>
      </c>
      <c r="ZL108" s="44">
        <f t="shared" si="3866"/>
        <v>0</v>
      </c>
      <c r="ZM108" s="44">
        <f t="shared" si="3648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>SUM(HB108,DA108,AS108,BW108,AD108,BH108,O108,NK108,LC108,LR108,NZ108,ET108,FI108,HQ108,JJ108,MG108,MV108,TT108,IF108,IU108,JY108,DP108,EE108,WQ108,WB108,UI108,UX108,RL108,TE108,VM108,OO108,PD108,PS108,QH108,FX108,QW108,GM108,SP108,XF108,XU108,SA108,CL108,KN108,YJ108,YY108)</f>
        <v>5</v>
      </c>
      <c r="AAD108" s="49">
        <f>SUM(HC108,DB108,AT108,BX108,AE108,BI108,P108,NL108,LD108,LS108,OA108,EU108,FJ108,HR108,JK108,MH108,MW108,TU108,IG108,IV108,JZ108,DQ108,EF108,WR108,WC108,UJ108,UY108,RM108,TF108,VN108,OP108,PE108,PT108,QI108,FY108,QX108,GN108,SQ108,XG108,XV108,SB108,CM108,KO108,YK108,YZ108)</f>
        <v>631727.91396000003</v>
      </c>
      <c r="AAE108" s="49">
        <f>SUM(HD108,DC108,AU108,BY108,AF108,BJ108,Q108,NM108,LE108,LT108,OB108,EV108,FK108,HS108,JL108,MI108,MX108,TV108,IH108,IW108,KA108,DR108,EG108,WS108,WD108,UK108,UZ108,RN108,TG108,VO108,OQ108,PF108,PU108,QJ108,FZ108,QY108,GO108,SR108,XH108,XW108,SC108,CN108,KP108,YL108,ZA108)</f>
        <v>0.83333333333333337</v>
      </c>
      <c r="AAF108" s="49">
        <f>SUM(HE108,DD108,AV108,BZ108,AG108,BK108,R108,NN108,LF108,LU108,OC108,EW108,FL108,HT108,JM108,MJ108,MY108,TW108,II108,IX108,KB108,DS108,EH108,WT108,WE108,UL108,VA108,RO108,TH108,VP108,OR108,PG108,PV108,QK108,GA108,QZ108,GP108,SS108,XI108,XX108,SD108,CO108,KQ108,YM108,ZB108)</f>
        <v>105287.98566000001</v>
      </c>
      <c r="AAG108" s="49">
        <f>SUM(HF108,DE108,AW108,CA108,AH108,BL108,S108,NO108,LG108,LV108,OD108,EX108,FM108,HU108,JN108,MK108,MZ108,TX108,IJ108,IY108,KC108,DT108,EI108,WU108,WF108,UM108,VB108,RP108,TI108,VQ108,OS108,PH108,PW108,QL108,GB108,RA108,GQ108,ST108,XJ108,XY108,SE108,CP108,KR108,YN108,ZC108)</f>
        <v>0</v>
      </c>
      <c r="AAH108" s="49">
        <f>SUM(HG108,DF108,AX108,CB108,AI108,BM108,T108,NP108,LH108,LW108,OE108,EY108,FN108,HV108,JO108,ML108,NA108,TY108,IK108,IZ108,KD108,DU108,EJ108,WV108,WG108,UN108,VC108,RQ108,TJ108,VR108,OT108,PI108,PX108,QM108,GC108,RB108,GR108,SU108,XK108,XZ108,SF108,CQ108,KS108,YO108,ZD108)</f>
        <v>0</v>
      </c>
      <c r="AAI108" s="49">
        <f>SUM(HH108,DG108,AY108,CC108,AJ108,BN108,U108,NQ108,LI108,LX108,OF108,EZ108,FO108,HW108,JP108,MM108,NB108,TZ108,IL108,JA108,KE108,DV108,EK108,WW108,WH108,UO108,VD108,RR108,TK108,VS108,OU108,PJ108,PY108,QN108,GD108,RC108,GS108,SV108,XL108,YA108,SG108,CR108,KT108,YP108,ZE108)</f>
        <v>0</v>
      </c>
      <c r="AAJ108" s="49">
        <f>SUM(HI108,DH108,AZ108,CD108,AK108,BO108,V108,NR108,LJ108,LY108,OG108,FA108,FP108,HX108,JQ108,MN108,NC108,UA108,IM108,JB108,KF108,DW108,EL108,WX108,WI108,UP108,VE108,RS108,TL108,VT108,OV108,PK108,PZ108,QO108,GE108,RD108,GT108,SW108,XM108,YB108,SH108,CS108,KU108,YQ108,ZF108)</f>
        <v>0</v>
      </c>
      <c r="AAK108" s="49">
        <f>SUM(HJ108,DI108,BA108,CE108,AL108,BP108,W108,NS108,LK108,LZ108,OH108,FB108,FQ108,HY108,JR108,MO108,ND108,UB108,IN108,JC108,KG108,DX108,EM108,WY108,WJ108,UQ108,VF108,RT108,TM108,VU108,OW108,PL108,QA108,QP108,GF108,RE108,GU108,SX108,XN108,YC108,SI108,CT108,KV108,YR108,ZG108)</f>
        <v>0</v>
      </c>
      <c r="AAL108" s="49">
        <f>SUM(HK108,DJ108,BB108,CF108,AM108,BQ108,X108,NT108,LL108,MA108,OI108,FC108,FR108,HZ108,JS108,MP108,NE108,UC108,IO108,JD108,KH108,DY108,EN108,WZ108,WK108,UR108,VG108,RU108,TN108,VV108,OX108,PM108,QB108,QQ108,GG108,RF108,GV108,SY108,XO108,YD108,SJ108,CU108,KW108,YS108,ZH108)</f>
        <v>0</v>
      </c>
      <c r="AAM108" s="49">
        <f>SUM(HL108,DK108,BC108,CG108,AN108,BR108,Y108,NU108,LM108,MB108,OJ108,FD108,FS108,IA108,JT108,MQ108,NF108,UD108,IP108,JE108,KI108,DZ108,EO108,XA108,WL108,US108,VH108,RV108,TO108,VW108,OY108,PN108,QC108,QR108,GH108,RG108,GW108,SZ108,XP108,YE108,SK108,CV108,KX108,YT108,ZI108)</f>
        <v>37.299999999999997</v>
      </c>
      <c r="AAN108" s="49">
        <f>SUM(HM108,DL108,BD108,CH108,AO108,BS108,Z108,NV108,LN108,MC108,OK108,FE108,FT108,IB108,JU108,MR108,NG108,UE108,IQ108,JF108,KJ108,EA108,EP108,XB108,WM108,UT108,VI108,RW108,TP108,VX108,OZ108,PO108,QD108,QS108,GI108,RH108,GX108,TA108,XQ108,YF108,SL108,CW108,KY108,YU108,ZJ108)</f>
        <v>6.2166666666666668</v>
      </c>
      <c r="AAO108" s="49">
        <f>SUM(HN108,DM108,BE108,CI108,AP108,BT108,AA108,NW108,LO108,MD108,OL108,FF108,FU108,IC108,JV108,MS108,NH108,UF108,IR108,JG108,KK108,EB108,EQ108,XC108,WN108,UU108,VJ108,RX108,TQ108,VY108,PA108,PP108,QE108,QT108,GJ108,RI108,GY108,TB108,XR108,YG108,SM108,CX108,KZ108,YV108,ZK108)</f>
        <v>0</v>
      </c>
      <c r="AAP108" s="44">
        <f t="shared" si="4187"/>
        <v>-0.83333333333333337</v>
      </c>
      <c r="AAQ108" s="44">
        <f t="shared" si="4188"/>
        <v>-105287.98566000001</v>
      </c>
    </row>
    <row r="109" spans="1:719" s="33" customFormat="1" ht="10.5" customHeight="1" x14ac:dyDescent="0.25">
      <c r="A109" s="213"/>
      <c r="B109" s="247">
        <v>81</v>
      </c>
      <c r="C109" s="248" t="s">
        <v>679</v>
      </c>
      <c r="D109" s="260" t="s">
        <v>680</v>
      </c>
      <c r="E109" s="170">
        <v>15030</v>
      </c>
      <c r="F109" s="347">
        <v>11</v>
      </c>
      <c r="G109" s="320">
        <v>0.41489999999999999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27"/>
        <v>0.33333333333333331</v>
      </c>
      <c r="R109" s="44">
        <f t="shared" si="4028"/>
        <v>64256.055599999992</v>
      </c>
      <c r="S109" s="44">
        <f>VLOOKUP($C109,факт!$D$8:$JF$250,39,0)</f>
        <v>0</v>
      </c>
      <c r="T109" s="44">
        <f>VLOOKUP($C109,факт!$D$8:$JF$250,40,0)</f>
        <v>0</v>
      </c>
      <c r="U109" s="44">
        <f>VLOOKUP($C109,факт!$D$8:$JF$250,41,0)</f>
        <v>0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651"/>
        <v>22</v>
      </c>
      <c r="Z109" s="44">
        <f t="shared" si="3652"/>
        <v>3.6666666666666665</v>
      </c>
      <c r="AA109" s="44">
        <f t="shared" si="3653"/>
        <v>0</v>
      </c>
      <c r="AB109" s="44">
        <f t="shared" si="4029"/>
        <v>-0.33333333333333331</v>
      </c>
      <c r="AC109" s="44">
        <f t="shared" si="4030"/>
        <v>-64256.055599999992</v>
      </c>
      <c r="AD109" s="169">
        <f>'СДП (план)'!Q110</f>
        <v>0</v>
      </c>
      <c r="AE109" s="169">
        <f>'СДП (план)'!R110</f>
        <v>0</v>
      </c>
      <c r="AF109" s="44">
        <f t="shared" si="4031"/>
        <v>0</v>
      </c>
      <c r="AG109" s="44">
        <f t="shared" si="4032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50"/>
        <v>0</v>
      </c>
      <c r="AO109" s="44">
        <f t="shared" si="3351"/>
        <v>0</v>
      </c>
      <c r="AP109" s="44">
        <f t="shared" si="3352"/>
        <v>0</v>
      </c>
      <c r="AQ109" s="44">
        <f t="shared" si="3353"/>
        <v>0</v>
      </c>
      <c r="AR109" s="44">
        <f t="shared" si="3354"/>
        <v>0</v>
      </c>
      <c r="AS109" s="45">
        <f>'СДП (план)'!S110</f>
        <v>0</v>
      </c>
      <c r="AT109" s="44">
        <f>'СДП (план)'!T110</f>
        <v>0</v>
      </c>
      <c r="AU109" s="44">
        <f t="shared" si="4033"/>
        <v>0</v>
      </c>
      <c r="AV109" s="44">
        <f t="shared" si="4034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657"/>
        <v>0</v>
      </c>
      <c r="BD109" s="44">
        <f t="shared" si="3658"/>
        <v>0</v>
      </c>
      <c r="BE109" s="44">
        <f t="shared" si="3659"/>
        <v>0</v>
      </c>
      <c r="BF109" s="44">
        <f t="shared" si="4035"/>
        <v>0</v>
      </c>
      <c r="BG109" s="44">
        <f t="shared" si="4036"/>
        <v>0</v>
      </c>
      <c r="BH109" s="104">
        <f>'СДП (план)'!U110</f>
        <v>0</v>
      </c>
      <c r="BI109" s="3">
        <f>'СДП (план)'!V110</f>
        <v>0</v>
      </c>
      <c r="BJ109" s="44">
        <f t="shared" si="4037"/>
        <v>0</v>
      </c>
      <c r="BK109" s="44">
        <f t="shared" si="4038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663"/>
        <v>0</v>
      </c>
      <c r="BS109" s="44">
        <f t="shared" si="3664"/>
        <v>0</v>
      </c>
      <c r="BT109" s="44">
        <f t="shared" si="3665"/>
        <v>0</v>
      </c>
      <c r="BU109" s="44">
        <f>SUM(BL109-BJ109)</f>
        <v>0</v>
      </c>
      <c r="BV109" s="44">
        <f>SUM(BM109-BK109)</f>
        <v>0</v>
      </c>
      <c r="BW109" s="45">
        <f>'СДП (план)'!W110</f>
        <v>0</v>
      </c>
      <c r="BX109" s="44">
        <f>'СДП (план)'!X110</f>
        <v>0</v>
      </c>
      <c r="BY109" s="44">
        <f t="shared" si="4039"/>
        <v>0</v>
      </c>
      <c r="BZ109" s="44">
        <f t="shared" si="4040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667"/>
        <v>0</v>
      </c>
      <c r="CH109" s="44">
        <f t="shared" si="3668"/>
        <v>0</v>
      </c>
      <c r="CI109" s="44">
        <f t="shared" si="3669"/>
        <v>0</v>
      </c>
      <c r="CJ109" s="44">
        <f t="shared" si="4041"/>
        <v>0</v>
      </c>
      <c r="CK109" s="44">
        <f t="shared" si="4042"/>
        <v>0</v>
      </c>
      <c r="CL109" s="47">
        <f>'СДП (план)'!Y110</f>
        <v>0</v>
      </c>
      <c r="CM109" s="44">
        <f>'СДП (план)'!Z110</f>
        <v>0</v>
      </c>
      <c r="CN109" s="44">
        <f t="shared" si="4043"/>
        <v>0</v>
      </c>
      <c r="CO109" s="44">
        <f t="shared" si="4044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672"/>
        <v>0</v>
      </c>
      <c r="CW109" s="44">
        <f t="shared" si="3673"/>
        <v>0</v>
      </c>
      <c r="CX109" s="44">
        <f t="shared" si="3674"/>
        <v>0</v>
      </c>
      <c r="CY109" s="44">
        <f t="shared" si="4045"/>
        <v>0</v>
      </c>
      <c r="CZ109" s="44">
        <f t="shared" si="4046"/>
        <v>0</v>
      </c>
      <c r="DA109" s="46">
        <f>'СДП (план)'!AA110</f>
        <v>0</v>
      </c>
      <c r="DB109" s="46">
        <f>'СДП (план)'!AB110</f>
        <v>0</v>
      </c>
      <c r="DC109" s="44">
        <f t="shared" si="4047"/>
        <v>0</v>
      </c>
      <c r="DD109" s="44">
        <f t="shared" si="4048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677"/>
        <v>0</v>
      </c>
      <c r="DL109" s="44">
        <f t="shared" si="3678"/>
        <v>0</v>
      </c>
      <c r="DM109" s="44">
        <f t="shared" si="3679"/>
        <v>0</v>
      </c>
      <c r="DN109" s="44">
        <f t="shared" si="4049"/>
        <v>0</v>
      </c>
      <c r="DO109" s="44">
        <f t="shared" si="4050"/>
        <v>0</v>
      </c>
      <c r="DP109" s="5">
        <f>'СДП (план)'!AC110</f>
        <v>0</v>
      </c>
      <c r="DQ109" s="3">
        <f>'СДП (план)'!AD110</f>
        <v>0</v>
      </c>
      <c r="DR109" s="44">
        <f t="shared" si="4051"/>
        <v>0</v>
      </c>
      <c r="DS109" s="44">
        <f t="shared" si="4052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682"/>
        <v>0</v>
      </c>
      <c r="EA109" s="44">
        <f t="shared" si="3683"/>
        <v>0</v>
      </c>
      <c r="EB109" s="44">
        <f t="shared" si="3684"/>
        <v>0</v>
      </c>
      <c r="EC109" s="44">
        <f t="shared" si="4053"/>
        <v>0</v>
      </c>
      <c r="ED109" s="44">
        <f t="shared" si="4054"/>
        <v>0</v>
      </c>
      <c r="EE109" s="44">
        <f>'СДП (план)'!CY110</f>
        <v>0</v>
      </c>
      <c r="EF109" s="44">
        <f>'СДП (план)'!CZ110</f>
        <v>0</v>
      </c>
      <c r="EG109" s="44">
        <f t="shared" si="4055"/>
        <v>0</v>
      </c>
      <c r="EH109" s="44">
        <f t="shared" si="4056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057"/>
        <v>0</v>
      </c>
      <c r="EW109" s="44">
        <f t="shared" si="4058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689"/>
        <v>0</v>
      </c>
      <c r="FE109" s="44">
        <f t="shared" si="3690"/>
        <v>0</v>
      </c>
      <c r="FF109" s="44">
        <f t="shared" si="3691"/>
        <v>0</v>
      </c>
      <c r="FG109" s="44">
        <f t="shared" si="3692"/>
        <v>0</v>
      </c>
      <c r="FH109" s="44">
        <f t="shared" si="3403"/>
        <v>0</v>
      </c>
      <c r="FI109" s="5">
        <f>'СДП (план)'!AG110</f>
        <v>0</v>
      </c>
      <c r="FJ109" s="3">
        <f>'СДП (план)'!AH110</f>
        <v>0</v>
      </c>
      <c r="FK109" s="44">
        <f t="shared" si="4059"/>
        <v>0</v>
      </c>
      <c r="FL109" s="44">
        <f t="shared" si="4060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694"/>
        <v>0</v>
      </c>
      <c r="FT109" s="44">
        <f t="shared" si="3695"/>
        <v>0</v>
      </c>
      <c r="FU109" s="44">
        <f t="shared" si="3696"/>
        <v>0</v>
      </c>
      <c r="FV109" s="44">
        <f t="shared" si="4061"/>
        <v>0</v>
      </c>
      <c r="FW109" s="44">
        <f t="shared" si="4062"/>
        <v>0</v>
      </c>
      <c r="FX109" s="5">
        <f>'СДП (план)'!AI110</f>
        <v>0</v>
      </c>
      <c r="FY109" s="3">
        <f>'СДП (план)'!AJ110</f>
        <v>0</v>
      </c>
      <c r="FZ109" s="44">
        <f t="shared" si="4063"/>
        <v>0</v>
      </c>
      <c r="GA109" s="44">
        <f t="shared" si="4064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13"/>
        <v>0</v>
      </c>
      <c r="GI109" s="44">
        <f t="shared" si="3414"/>
        <v>0</v>
      </c>
      <c r="GJ109" s="44">
        <f t="shared" si="3415"/>
        <v>0</v>
      </c>
      <c r="GK109" s="44">
        <f t="shared" si="3416"/>
        <v>0</v>
      </c>
      <c r="GL109" s="44">
        <f t="shared" si="3417"/>
        <v>0</v>
      </c>
      <c r="GM109" s="45">
        <f>'СДП (план)'!AK110</f>
        <v>0</v>
      </c>
      <c r="GN109" s="44">
        <f>'СДП (план)'!AL110</f>
        <v>0</v>
      </c>
      <c r="GO109" s="44">
        <f t="shared" si="4065"/>
        <v>0</v>
      </c>
      <c r="GP109" s="44">
        <f t="shared" si="4066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01"/>
        <v>0</v>
      </c>
      <c r="GX109" s="44">
        <f t="shared" si="3702"/>
        <v>0</v>
      </c>
      <c r="GY109" s="44">
        <f t="shared" si="3703"/>
        <v>0</v>
      </c>
      <c r="GZ109" s="44">
        <f t="shared" si="4067"/>
        <v>0</v>
      </c>
      <c r="HA109" s="44">
        <f t="shared" si="4068"/>
        <v>0</v>
      </c>
      <c r="HB109" s="46">
        <f>'СДП (план)'!AM110</f>
        <v>0</v>
      </c>
      <c r="HC109" s="141">
        <f>'СДП (план)'!AN110</f>
        <v>0</v>
      </c>
      <c r="HD109" s="44">
        <f t="shared" si="4069"/>
        <v>0</v>
      </c>
      <c r="HE109" s="44">
        <f t="shared" si="4070"/>
        <v>0</v>
      </c>
      <c r="HF109" s="44"/>
      <c r="HG109" s="44"/>
      <c r="HH109" s="44"/>
      <c r="HI109" s="44"/>
      <c r="HJ109" s="44"/>
      <c r="HK109" s="44"/>
      <c r="HL109" s="44">
        <f t="shared" si="3706"/>
        <v>0</v>
      </c>
      <c r="HM109" s="44">
        <f t="shared" si="3707"/>
        <v>0</v>
      </c>
      <c r="HN109" s="44">
        <f t="shared" si="3708"/>
        <v>0</v>
      </c>
      <c r="HO109" s="44">
        <f t="shared" si="4071"/>
        <v>0</v>
      </c>
      <c r="HP109" s="44">
        <f t="shared" si="4072"/>
        <v>0</v>
      </c>
      <c r="HQ109" s="45">
        <f>'СДП (план)'!AO110</f>
        <v>0</v>
      </c>
      <c r="HR109" s="44">
        <f>'СДП (план)'!AP110</f>
        <v>0</v>
      </c>
      <c r="HS109" s="44">
        <f t="shared" si="4073"/>
        <v>0</v>
      </c>
      <c r="HT109" s="44">
        <f t="shared" si="4074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11"/>
        <v>0</v>
      </c>
      <c r="IB109" s="44">
        <f t="shared" si="3712"/>
        <v>0</v>
      </c>
      <c r="IC109" s="44">
        <f t="shared" si="3713"/>
        <v>0</v>
      </c>
      <c r="ID109" s="44">
        <f t="shared" si="4075"/>
        <v>0</v>
      </c>
      <c r="IE109" s="44">
        <f t="shared" si="4076"/>
        <v>0</v>
      </c>
      <c r="IF109" s="45">
        <f>'СДП (план)'!AQ110</f>
        <v>0</v>
      </c>
      <c r="IG109" s="44">
        <f>'СДП (план)'!AR110</f>
        <v>0</v>
      </c>
      <c r="IH109" s="44">
        <f t="shared" si="4077"/>
        <v>0</v>
      </c>
      <c r="II109" s="44">
        <f t="shared" si="4078"/>
        <v>0</v>
      </c>
      <c r="IJ109" s="44"/>
      <c r="IK109" s="44"/>
      <c r="IL109" s="44"/>
      <c r="IM109" s="44"/>
      <c r="IN109" s="44"/>
      <c r="IO109" s="44"/>
      <c r="IP109" s="44">
        <f t="shared" si="3716"/>
        <v>0</v>
      </c>
      <c r="IQ109" s="44">
        <f t="shared" si="3717"/>
        <v>0</v>
      </c>
      <c r="IR109" s="44">
        <f t="shared" si="3718"/>
        <v>0</v>
      </c>
      <c r="IS109" s="44">
        <f t="shared" si="4079"/>
        <v>0</v>
      </c>
      <c r="IT109" s="44">
        <f t="shared" si="4080"/>
        <v>0</v>
      </c>
      <c r="IU109" s="45">
        <f>'СДП (план)'!AS110</f>
        <v>0</v>
      </c>
      <c r="IV109" s="44">
        <f>'СДП (план)'!AT110</f>
        <v>0</v>
      </c>
      <c r="IW109" s="44">
        <f t="shared" si="4081"/>
        <v>0</v>
      </c>
      <c r="IX109" s="44">
        <f t="shared" si="4082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21"/>
        <v>0</v>
      </c>
      <c r="JF109" s="44">
        <f t="shared" si="3722"/>
        <v>0</v>
      </c>
      <c r="JG109" s="44">
        <f t="shared" si="3723"/>
        <v>0</v>
      </c>
      <c r="JH109" s="44">
        <f t="shared" si="4083"/>
        <v>0</v>
      </c>
      <c r="JI109" s="44">
        <f t="shared" si="4084"/>
        <v>0</v>
      </c>
      <c r="JJ109" s="5">
        <f>'СДП (план)'!AU110</f>
        <v>0</v>
      </c>
      <c r="JK109" s="3">
        <f>'СДП (план)'!AV110</f>
        <v>0</v>
      </c>
      <c r="JL109" s="44">
        <f t="shared" si="4085"/>
        <v>0</v>
      </c>
      <c r="JM109" s="44">
        <f t="shared" si="4086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26"/>
        <v>0</v>
      </c>
      <c r="JU109" s="44">
        <f t="shared" si="3727"/>
        <v>0</v>
      </c>
      <c r="JV109" s="44">
        <f t="shared" si="3728"/>
        <v>0</v>
      </c>
      <c r="JW109" s="44">
        <f t="shared" si="4087"/>
        <v>0</v>
      </c>
      <c r="JX109" s="44">
        <f t="shared" si="4088"/>
        <v>0</v>
      </c>
      <c r="JY109" s="5">
        <f>'СДП (план)'!AW110</f>
        <v>0</v>
      </c>
      <c r="JZ109" s="3">
        <f>'СДП (план)'!AX110</f>
        <v>0</v>
      </c>
      <c r="KA109" s="44">
        <f t="shared" si="4089"/>
        <v>0</v>
      </c>
      <c r="KB109" s="44">
        <f t="shared" si="4090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31"/>
        <v>0</v>
      </c>
      <c r="KJ109" s="44">
        <f t="shared" si="3732"/>
        <v>0</v>
      </c>
      <c r="KK109" s="44">
        <f t="shared" si="3733"/>
        <v>0</v>
      </c>
      <c r="KL109" s="44">
        <f t="shared" si="4091"/>
        <v>0</v>
      </c>
      <c r="KM109" s="44">
        <f t="shared" si="4092"/>
        <v>0</v>
      </c>
      <c r="KN109" s="5">
        <f>'СДП (план)'!AY110</f>
        <v>0</v>
      </c>
      <c r="KO109" s="3">
        <f>'СДП (план)'!AZ110</f>
        <v>0</v>
      </c>
      <c r="KP109" s="44">
        <f t="shared" si="4093"/>
        <v>0</v>
      </c>
      <c r="KQ109" s="44">
        <f t="shared" si="4094"/>
        <v>0</v>
      </c>
      <c r="KR109" s="44"/>
      <c r="KS109" s="44"/>
      <c r="KT109" s="44"/>
      <c r="KU109" s="44"/>
      <c r="KV109" s="44"/>
      <c r="KW109" s="44"/>
      <c r="KX109" s="44">
        <f t="shared" si="3736"/>
        <v>0</v>
      </c>
      <c r="KY109" s="44">
        <f t="shared" si="3737"/>
        <v>0</v>
      </c>
      <c r="KZ109" s="44">
        <f t="shared" si="3738"/>
        <v>0</v>
      </c>
      <c r="LA109" s="44">
        <f t="shared" si="4095"/>
        <v>0</v>
      </c>
      <c r="LB109" s="44">
        <f t="shared" si="4096"/>
        <v>0</v>
      </c>
      <c r="LC109" s="45">
        <f>'СДП (план)'!BA110</f>
        <v>0</v>
      </c>
      <c r="LD109" s="44">
        <f>'СДП (план)'!BB110</f>
        <v>0</v>
      </c>
      <c r="LE109" s="44">
        <f t="shared" si="4097"/>
        <v>0</v>
      </c>
      <c r="LF109" s="44">
        <f t="shared" si="4098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741"/>
        <v>0</v>
      </c>
      <c r="LN109" s="44">
        <f t="shared" si="3742"/>
        <v>0</v>
      </c>
      <c r="LO109" s="44">
        <f t="shared" si="3743"/>
        <v>0</v>
      </c>
      <c r="LP109" s="44">
        <f t="shared" si="4099"/>
        <v>0</v>
      </c>
      <c r="LQ109" s="44">
        <f t="shared" si="4100"/>
        <v>0</v>
      </c>
      <c r="LR109" s="45">
        <f>'СДП (план)'!BC110</f>
        <v>0</v>
      </c>
      <c r="LS109" s="44">
        <f>'СДП (план)'!BD110</f>
        <v>0</v>
      </c>
      <c r="LT109" s="44">
        <f t="shared" si="4101"/>
        <v>0</v>
      </c>
      <c r="LU109" s="44">
        <f t="shared" si="4102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746"/>
        <v>0</v>
      </c>
      <c r="MC109" s="44">
        <f t="shared" si="3747"/>
        <v>0</v>
      </c>
      <c r="MD109" s="44">
        <f t="shared" si="3748"/>
        <v>0</v>
      </c>
      <c r="ME109" s="44">
        <f t="shared" si="4103"/>
        <v>0</v>
      </c>
      <c r="MF109" s="44">
        <f t="shared" si="4104"/>
        <v>0</v>
      </c>
      <c r="MG109" s="47">
        <f>'СДП (план)'!BE110</f>
        <v>0</v>
      </c>
      <c r="MH109" s="47">
        <f>'СДП (план)'!BF110</f>
        <v>0</v>
      </c>
      <c r="MI109" s="44">
        <f t="shared" si="4105"/>
        <v>0</v>
      </c>
      <c r="MJ109" s="44">
        <f t="shared" si="4106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751"/>
        <v>0</v>
      </c>
      <c r="MR109" s="44">
        <f t="shared" si="3752"/>
        <v>0</v>
      </c>
      <c r="MS109" s="44">
        <f t="shared" si="3753"/>
        <v>0</v>
      </c>
      <c r="MT109" s="44">
        <f t="shared" si="4107"/>
        <v>0</v>
      </c>
      <c r="MU109" s="44">
        <f t="shared" si="4108"/>
        <v>0</v>
      </c>
      <c r="MV109" s="47">
        <f>'СДП (план)'!BG110</f>
        <v>0</v>
      </c>
      <c r="MW109" s="47">
        <f>'СДП (план)'!BH110</f>
        <v>0</v>
      </c>
      <c r="MX109" s="44">
        <f t="shared" si="4109"/>
        <v>0</v>
      </c>
      <c r="MY109" s="44">
        <f t="shared" si="4110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756"/>
        <v>0</v>
      </c>
      <c r="NG109" s="44">
        <f t="shared" si="3757"/>
        <v>0</v>
      </c>
      <c r="NH109" s="44">
        <f t="shared" si="3758"/>
        <v>0</v>
      </c>
      <c r="NI109" s="44">
        <f t="shared" si="4111"/>
        <v>0</v>
      </c>
      <c r="NJ109" s="44">
        <f t="shared" si="4112"/>
        <v>0</v>
      </c>
      <c r="NK109" s="45">
        <f>'СДП (план)'!BI110</f>
        <v>0</v>
      </c>
      <c r="NL109" s="44">
        <f>'СДП (план)'!BJ110</f>
        <v>0</v>
      </c>
      <c r="NM109" s="44">
        <f t="shared" si="4113"/>
        <v>0</v>
      </c>
      <c r="NN109" s="44">
        <f t="shared" si="4114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761"/>
        <v>0</v>
      </c>
      <c r="NV109" s="44">
        <f t="shared" si="3762"/>
        <v>0</v>
      </c>
      <c r="NW109" s="44">
        <f t="shared" si="3763"/>
        <v>0</v>
      </c>
      <c r="NX109" s="44">
        <f t="shared" si="4115"/>
        <v>0</v>
      </c>
      <c r="NY109" s="44">
        <f t="shared" si="4116"/>
        <v>0</v>
      </c>
      <c r="NZ109" s="45">
        <f>'СДП (план)'!BK110</f>
        <v>0</v>
      </c>
      <c r="OA109" s="44">
        <f>'СДП (план)'!BL110</f>
        <v>0</v>
      </c>
      <c r="OB109" s="44">
        <f t="shared" si="4117"/>
        <v>0</v>
      </c>
      <c r="OC109" s="44">
        <f t="shared" si="4118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766"/>
        <v>0</v>
      </c>
      <c r="OK109" s="44">
        <f t="shared" si="3767"/>
        <v>0</v>
      </c>
      <c r="OL109" s="44">
        <f t="shared" si="3768"/>
        <v>0</v>
      </c>
      <c r="OM109" s="44">
        <f t="shared" si="4119"/>
        <v>0</v>
      </c>
      <c r="ON109" s="44">
        <f t="shared" si="4120"/>
        <v>0</v>
      </c>
      <c r="OO109" s="45">
        <f>'СДП (план)'!BM110</f>
        <v>0</v>
      </c>
      <c r="OP109" s="44">
        <f>'СДП (план)'!BN110</f>
        <v>0</v>
      </c>
      <c r="OQ109" s="44">
        <f t="shared" si="4121"/>
        <v>0</v>
      </c>
      <c r="OR109" s="44">
        <f t="shared" si="4122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771"/>
        <v>0</v>
      </c>
      <c r="OZ109" s="44">
        <f t="shared" si="3772"/>
        <v>0</v>
      </c>
      <c r="PA109" s="44">
        <f t="shared" si="3773"/>
        <v>0</v>
      </c>
      <c r="PB109" s="44">
        <f t="shared" si="4123"/>
        <v>0</v>
      </c>
      <c r="PC109" s="44">
        <f t="shared" si="4124"/>
        <v>0</v>
      </c>
      <c r="PD109" s="45">
        <f>'СДП (план)'!BO110</f>
        <v>0</v>
      </c>
      <c r="PE109" s="44">
        <f>'СДП (план)'!BP110</f>
        <v>0</v>
      </c>
      <c r="PF109" s="44">
        <f t="shared" si="4125"/>
        <v>0</v>
      </c>
      <c r="PG109" s="44">
        <f t="shared" si="4126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776"/>
        <v>0</v>
      </c>
      <c r="PO109" s="44">
        <f t="shared" si="3777"/>
        <v>0</v>
      </c>
      <c r="PP109" s="44">
        <f t="shared" si="3778"/>
        <v>0</v>
      </c>
      <c r="PQ109" s="44">
        <f t="shared" si="4127"/>
        <v>0</v>
      </c>
      <c r="PR109" s="44">
        <f t="shared" si="4128"/>
        <v>0</v>
      </c>
      <c r="PS109" s="45">
        <f>'СДП (план)'!BQ110</f>
        <v>0</v>
      </c>
      <c r="PT109" s="44">
        <f>'СДП (план)'!BR110</f>
        <v>0</v>
      </c>
      <c r="PU109" s="44">
        <f t="shared" si="4129"/>
        <v>0</v>
      </c>
      <c r="PV109" s="44">
        <f t="shared" si="4130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781"/>
        <v>0</v>
      </c>
      <c r="QD109" s="44">
        <f t="shared" si="3782"/>
        <v>0</v>
      </c>
      <c r="QE109" s="44">
        <f t="shared" si="3783"/>
        <v>0</v>
      </c>
      <c r="QF109" s="44">
        <f t="shared" si="3784"/>
        <v>0</v>
      </c>
      <c r="QG109" s="44">
        <f t="shared" si="3785"/>
        <v>0</v>
      </c>
      <c r="QH109" s="45">
        <f>'СДП (план)'!BS110</f>
        <v>0</v>
      </c>
      <c r="QI109" s="44">
        <f>'СДП (план)'!BT110</f>
        <v>0</v>
      </c>
      <c r="QJ109" s="44">
        <f t="shared" si="4131"/>
        <v>0</v>
      </c>
      <c r="QK109" s="44">
        <f t="shared" si="4132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787"/>
        <v>0</v>
      </c>
      <c r="QS109" s="44">
        <f t="shared" si="3788"/>
        <v>0</v>
      </c>
      <c r="QT109" s="44">
        <f t="shared" si="3789"/>
        <v>0</v>
      </c>
      <c r="QU109" s="44">
        <f t="shared" si="3790"/>
        <v>0</v>
      </c>
      <c r="QV109" s="44">
        <f t="shared" si="3543"/>
        <v>0</v>
      </c>
      <c r="QW109" s="45">
        <f>'СДП (план)'!BU110</f>
        <v>0</v>
      </c>
      <c r="QX109" s="44">
        <f>'СДП (план)'!BV110</f>
        <v>0</v>
      </c>
      <c r="QY109" s="44">
        <f t="shared" si="4133"/>
        <v>0</v>
      </c>
      <c r="QZ109" s="44">
        <f t="shared" si="4134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792"/>
        <v>0</v>
      </c>
      <c r="RH109" s="44">
        <f t="shared" si="3793"/>
        <v>0</v>
      </c>
      <c r="RI109" s="44">
        <f t="shared" si="3794"/>
        <v>0</v>
      </c>
      <c r="RJ109" s="44">
        <f t="shared" si="3795"/>
        <v>0</v>
      </c>
      <c r="RK109" s="44">
        <f t="shared" si="3550"/>
        <v>0</v>
      </c>
      <c r="RL109" s="45">
        <f>'СДП (план)'!BW110</f>
        <v>0</v>
      </c>
      <c r="RM109" s="44">
        <f>'СДП (план)'!BX110</f>
        <v>0</v>
      </c>
      <c r="RN109" s="44">
        <f t="shared" si="4135"/>
        <v>0</v>
      </c>
      <c r="RO109" s="44">
        <f t="shared" si="4136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797"/>
        <v>0</v>
      </c>
      <c r="RW109" s="44">
        <f t="shared" si="3798"/>
        <v>0</v>
      </c>
      <c r="RX109" s="44">
        <f t="shared" si="3799"/>
        <v>0</v>
      </c>
      <c r="RY109" s="44">
        <f t="shared" si="4137"/>
        <v>0</v>
      </c>
      <c r="RZ109" s="44">
        <f t="shared" si="4138"/>
        <v>0</v>
      </c>
      <c r="SA109" s="45">
        <f>'СДП (план)'!BY110</f>
        <v>0</v>
      </c>
      <c r="SB109" s="44">
        <f>'СДП (план)'!BZ110</f>
        <v>0</v>
      </c>
      <c r="SC109" s="44">
        <f t="shared" si="4139"/>
        <v>0</v>
      </c>
      <c r="SD109" s="44">
        <f t="shared" si="4140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02"/>
        <v>0</v>
      </c>
      <c r="SL109" s="44">
        <f t="shared" si="3803"/>
        <v>0</v>
      </c>
      <c r="SM109" s="44">
        <f t="shared" si="3804"/>
        <v>0</v>
      </c>
      <c r="SN109" s="44">
        <f t="shared" si="4141"/>
        <v>0</v>
      </c>
      <c r="SO109" s="44">
        <f t="shared" si="4142"/>
        <v>0</v>
      </c>
      <c r="SP109" s="45">
        <f>'СДП (план)'!CA110</f>
        <v>0</v>
      </c>
      <c r="SQ109" s="44">
        <f>'СДП (план)'!CB110</f>
        <v>0</v>
      </c>
      <c r="SR109" s="44">
        <f t="shared" si="4143"/>
        <v>0</v>
      </c>
      <c r="SS109" s="44">
        <f t="shared" si="4144"/>
        <v>0</v>
      </c>
      <c r="ST109" s="44"/>
      <c r="SU109" s="44"/>
      <c r="SV109" s="44"/>
      <c r="SW109" s="44"/>
      <c r="SX109" s="44"/>
      <c r="SY109" s="44"/>
      <c r="SZ109" s="44">
        <f t="shared" si="3807"/>
        <v>0</v>
      </c>
      <c r="TA109" s="44">
        <f t="shared" si="3808"/>
        <v>0</v>
      </c>
      <c r="TB109" s="44">
        <f t="shared" si="3809"/>
        <v>0</v>
      </c>
      <c r="TC109" s="44">
        <f t="shared" si="4145"/>
        <v>0</v>
      </c>
      <c r="TD109" s="44">
        <f t="shared" si="4146"/>
        <v>0</v>
      </c>
      <c r="TE109" s="45">
        <f>'СДП (план)'!CC110</f>
        <v>0</v>
      </c>
      <c r="TF109" s="44">
        <f>'СДП (план)'!CD110</f>
        <v>0</v>
      </c>
      <c r="TG109" s="44">
        <f t="shared" si="4147"/>
        <v>0</v>
      </c>
      <c r="TH109" s="44">
        <f t="shared" si="4148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12"/>
        <v>0</v>
      </c>
      <c r="TP109" s="44">
        <f t="shared" si="3813"/>
        <v>0</v>
      </c>
      <c r="TQ109" s="44">
        <f t="shared" si="3814"/>
        <v>0</v>
      </c>
      <c r="TR109" s="44">
        <f t="shared" si="4149"/>
        <v>0</v>
      </c>
      <c r="TS109" s="44">
        <f t="shared" si="4150"/>
        <v>0</v>
      </c>
      <c r="TT109" s="47">
        <f>'СДП (план)'!CE110</f>
        <v>0</v>
      </c>
      <c r="TU109" s="47">
        <f>'СДП (план)'!CF110</f>
        <v>0</v>
      </c>
      <c r="TV109" s="44">
        <f t="shared" si="4151"/>
        <v>0</v>
      </c>
      <c r="TW109" s="44">
        <f t="shared" si="4152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17"/>
        <v>0</v>
      </c>
      <c r="UE109" s="44">
        <f t="shared" si="3818"/>
        <v>0</v>
      </c>
      <c r="UF109" s="44">
        <f t="shared" si="3819"/>
        <v>0</v>
      </c>
      <c r="UG109" s="44">
        <f t="shared" si="4153"/>
        <v>0</v>
      </c>
      <c r="UH109" s="44">
        <f t="shared" si="4154"/>
        <v>0</v>
      </c>
      <c r="UI109" s="45">
        <f>'СДП (план)'!CG110</f>
        <v>0</v>
      </c>
      <c r="UJ109" s="44">
        <f>'СДП (план)'!CH110</f>
        <v>0</v>
      </c>
      <c r="UK109" s="44">
        <f t="shared" si="4155"/>
        <v>0</v>
      </c>
      <c r="UL109" s="44">
        <f t="shared" si="4156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22"/>
        <v>0</v>
      </c>
      <c r="UT109" s="44">
        <f t="shared" si="3823"/>
        <v>0</v>
      </c>
      <c r="UU109" s="44">
        <f t="shared" si="3824"/>
        <v>0</v>
      </c>
      <c r="UV109" s="44">
        <f t="shared" si="4157"/>
        <v>0</v>
      </c>
      <c r="UW109" s="44">
        <f t="shared" si="4158"/>
        <v>0</v>
      </c>
      <c r="UX109" s="45">
        <f>'СДП (план)'!CI110</f>
        <v>0</v>
      </c>
      <c r="UY109" s="44">
        <f>'СДП (план)'!CJ110</f>
        <v>0</v>
      </c>
      <c r="UZ109" s="44">
        <f t="shared" si="4159"/>
        <v>0</v>
      </c>
      <c r="VA109" s="44">
        <f t="shared" si="4160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27"/>
        <v>0</v>
      </c>
      <c r="VI109" s="44">
        <f t="shared" si="3828"/>
        <v>0</v>
      </c>
      <c r="VJ109" s="44">
        <f t="shared" si="3829"/>
        <v>0</v>
      </c>
      <c r="VK109" s="44">
        <f t="shared" si="3830"/>
        <v>0</v>
      </c>
      <c r="VL109" s="44">
        <f t="shared" si="3831"/>
        <v>0</v>
      </c>
      <c r="VM109" s="45">
        <f>'СДП (план)'!CK110</f>
        <v>0</v>
      </c>
      <c r="VN109" s="44">
        <f>'СДП (план)'!CL110</f>
        <v>0</v>
      </c>
      <c r="VO109" s="44">
        <f t="shared" si="4161"/>
        <v>0</v>
      </c>
      <c r="VP109" s="44">
        <f t="shared" si="4162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33"/>
        <v>0</v>
      </c>
      <c r="VX109" s="44">
        <f t="shared" si="3834"/>
        <v>0</v>
      </c>
      <c r="VY109" s="44">
        <f t="shared" si="3835"/>
        <v>0</v>
      </c>
      <c r="VZ109" s="44">
        <f t="shared" si="4163"/>
        <v>0</v>
      </c>
      <c r="WA109" s="44">
        <f t="shared" si="4164"/>
        <v>0</v>
      </c>
      <c r="WB109" s="45">
        <f>'СДП (план)'!CM110</f>
        <v>0</v>
      </c>
      <c r="WC109" s="44">
        <f>'СДП (план)'!CN110</f>
        <v>0</v>
      </c>
      <c r="WD109" s="44">
        <f t="shared" si="4165"/>
        <v>0</v>
      </c>
      <c r="WE109" s="44">
        <f t="shared" si="4166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838"/>
        <v>0</v>
      </c>
      <c r="WM109" s="44">
        <f t="shared" si="3839"/>
        <v>0</v>
      </c>
      <c r="WN109" s="44">
        <f t="shared" si="3840"/>
        <v>0</v>
      </c>
      <c r="WO109" s="44">
        <f t="shared" si="4167"/>
        <v>0</v>
      </c>
      <c r="WP109" s="44">
        <f t="shared" si="4168"/>
        <v>0</v>
      </c>
      <c r="WQ109" s="45">
        <f>'СДП (план)'!CO110</f>
        <v>0</v>
      </c>
      <c r="WR109" s="44">
        <f>'СДП (план)'!CP110</f>
        <v>0</v>
      </c>
      <c r="WS109" s="44">
        <f t="shared" si="4169"/>
        <v>0</v>
      </c>
      <c r="WT109" s="44">
        <f t="shared" si="4170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843"/>
        <v>0</v>
      </c>
      <c r="XB109" s="44">
        <f t="shared" si="3844"/>
        <v>0</v>
      </c>
      <c r="XC109" s="44">
        <f t="shared" si="3845"/>
        <v>0</v>
      </c>
      <c r="XD109" s="44">
        <f t="shared" si="4171"/>
        <v>0</v>
      </c>
      <c r="XE109" s="44">
        <f t="shared" si="4172"/>
        <v>0</v>
      </c>
      <c r="XF109" s="45">
        <f>'СДП (план)'!CQ110</f>
        <v>0</v>
      </c>
      <c r="XG109" s="44">
        <f>'СДП (план)'!CR110</f>
        <v>0</v>
      </c>
      <c r="XH109" s="44">
        <f t="shared" si="4173"/>
        <v>0</v>
      </c>
      <c r="XI109" s="44">
        <f t="shared" si="4174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848"/>
        <v>0</v>
      </c>
      <c r="XQ109" s="44">
        <f t="shared" si="3849"/>
        <v>0</v>
      </c>
      <c r="XR109" s="44">
        <f t="shared" si="3850"/>
        <v>0</v>
      </c>
      <c r="XS109" s="44">
        <f t="shared" si="4175"/>
        <v>0</v>
      </c>
      <c r="XT109" s="44">
        <f t="shared" si="4176"/>
        <v>0</v>
      </c>
      <c r="XU109" s="5">
        <f>'СДП (план)'!CS110</f>
        <v>0</v>
      </c>
      <c r="XV109" s="3">
        <f>'СДП (план)'!CT110</f>
        <v>0</v>
      </c>
      <c r="XW109" s="44">
        <f t="shared" si="4177"/>
        <v>0</v>
      </c>
      <c r="XX109" s="44">
        <f t="shared" si="4178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853"/>
        <v>0</v>
      </c>
      <c r="YF109" s="44">
        <f t="shared" si="3854"/>
        <v>0</v>
      </c>
      <c r="YG109" s="44">
        <f t="shared" si="3855"/>
        <v>0</v>
      </c>
      <c r="YH109" s="44">
        <f t="shared" si="4179"/>
        <v>0</v>
      </c>
      <c r="YI109" s="44">
        <f t="shared" si="4180"/>
        <v>0</v>
      </c>
      <c r="YJ109" s="3">
        <f>'СДП (план)'!CU110</f>
        <v>0</v>
      </c>
      <c r="YK109" s="3">
        <f>'СДП (план)'!CV110</f>
        <v>0</v>
      </c>
      <c r="YL109" s="44">
        <f t="shared" si="4181"/>
        <v>0</v>
      </c>
      <c r="YM109" s="44">
        <f t="shared" si="4182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858"/>
        <v>0</v>
      </c>
      <c r="YU109" s="44">
        <f t="shared" si="3859"/>
        <v>0</v>
      </c>
      <c r="YV109" s="44">
        <f t="shared" si="3860"/>
        <v>0</v>
      </c>
      <c r="YW109" s="44">
        <f t="shared" si="4183"/>
        <v>0</v>
      </c>
      <c r="YX109" s="44">
        <f t="shared" si="4184"/>
        <v>0</v>
      </c>
      <c r="YY109" s="44">
        <f>'СДП (план)'!CW110</f>
        <v>0</v>
      </c>
      <c r="YZ109" s="44">
        <f>'СДП (план)'!CX110</f>
        <v>0</v>
      </c>
      <c r="ZA109" s="44">
        <f t="shared" si="4185"/>
        <v>0</v>
      </c>
      <c r="ZB109" s="44">
        <f t="shared" si="4186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863"/>
        <v>0</v>
      </c>
      <c r="ZJ109" s="44">
        <f t="shared" si="3864"/>
        <v>0</v>
      </c>
      <c r="ZK109" s="44">
        <f t="shared" si="3865"/>
        <v>0</v>
      </c>
      <c r="ZL109" s="44">
        <f t="shared" si="3866"/>
        <v>0</v>
      </c>
      <c r="ZM109" s="44">
        <f t="shared" si="3648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>SUM(HB109,DA109,AS109,BW109,AD109,BH109,O109,NK109,LC109,LR109,NZ109,ET109,FI109,HQ109,JJ109,MG109,MV109,TT109,IF109,IU109,JY109,DP109,EE109,WQ109,WB109,UI109,UX109,RL109,TE109,VM109,OO109,PD109,PS109,QH109,FX109,QW109,GM109,SP109,XF109,XU109,SA109,CL109,KN109,YJ109,YY109)</f>
        <v>2</v>
      </c>
      <c r="AAD109" s="49">
        <f>SUM(HC109,DB109,AT109,BX109,AE109,BI109,P109,NL109,LD109,LS109,OA109,EU109,FJ109,HR109,JK109,MH109,MW109,TU109,IG109,IV109,JZ109,DQ109,EF109,WR109,WC109,UJ109,UY109,RM109,TF109,VN109,OP109,PE109,PT109,QI109,FY109,QX109,GN109,SQ109,XG109,XV109,SB109,CM109,KO109,YK109,YZ109)</f>
        <v>385536.33359999995</v>
      </c>
      <c r="AAE109" s="49">
        <f>SUM(HD109,DC109,AU109,BY109,AF109,BJ109,Q109,NM109,LE109,LT109,OB109,EV109,FK109,HS109,JL109,MI109,MX109,TV109,IH109,IW109,KA109,DR109,EG109,WS109,WD109,UK109,UZ109,RN109,TG109,VO109,OQ109,PF109,PU109,QJ109,FZ109,QY109,GO109,SR109,XH109,XW109,SC109,CN109,KP109,YL109,ZA109)</f>
        <v>0.33333333333333331</v>
      </c>
      <c r="AAF109" s="49">
        <f>SUM(HE109,DD109,AV109,BZ109,AG109,BK109,R109,NN109,LF109,LU109,OC109,EW109,FL109,HT109,JM109,MJ109,MY109,TW109,II109,IX109,KB109,DS109,EH109,WT109,WE109,UL109,VA109,RO109,TH109,VP109,OR109,PG109,PV109,QK109,GA109,QZ109,GP109,SS109,XI109,XX109,SD109,CO109,KQ109,YM109,ZB109)</f>
        <v>64256.055599999992</v>
      </c>
      <c r="AAG109" s="49">
        <f>SUM(HF109,DE109,AW109,CA109,AH109,BL109,S109,NO109,LG109,LV109,OD109,EX109,FM109,HU109,JN109,MK109,MZ109,TX109,IJ109,IY109,KC109,DT109,EI109,WU109,WF109,UM109,VB109,RP109,TI109,VQ109,OS109,PH109,PW109,QL109,GB109,RA109,GQ109,ST109,XJ109,XY109,SE109,CP109,KR109,YN109,ZC109)</f>
        <v>0</v>
      </c>
      <c r="AAH109" s="49">
        <f>SUM(HG109,DF109,AX109,CB109,AI109,BM109,T109,NP109,LH109,LW109,OE109,EY109,FN109,HV109,JO109,ML109,NA109,TY109,IK109,IZ109,KD109,DU109,EJ109,WV109,WG109,UN109,VC109,RQ109,TJ109,VR109,OT109,PI109,PX109,QM109,GC109,RB109,GR109,SU109,XK109,XZ109,SF109,CQ109,KS109,YO109,ZD109)</f>
        <v>0</v>
      </c>
      <c r="AAI109" s="49">
        <f>SUM(HH109,DG109,AY109,CC109,AJ109,BN109,U109,NQ109,LI109,LX109,OF109,EZ109,FO109,HW109,JP109,MM109,NB109,TZ109,IL109,JA109,KE109,DV109,EK109,WW109,WH109,UO109,VD109,RR109,TK109,VS109,OU109,PJ109,PY109,QN109,GD109,RC109,GS109,SV109,XL109,YA109,SG109,CR109,KT109,YP109,ZE109)</f>
        <v>0</v>
      </c>
      <c r="AAJ109" s="49">
        <f>SUM(HI109,DH109,AZ109,CD109,AK109,BO109,V109,NR109,LJ109,LY109,OG109,FA109,FP109,HX109,JQ109,MN109,NC109,UA109,IM109,JB109,KF109,DW109,EL109,WX109,WI109,UP109,VE109,RS109,TL109,VT109,OV109,PK109,PZ109,QO109,GE109,RD109,GT109,SW109,XM109,YB109,SH109,CS109,KU109,YQ109,ZF109)</f>
        <v>0</v>
      </c>
      <c r="AAK109" s="49">
        <f>SUM(HJ109,DI109,BA109,CE109,AL109,BP109,W109,NS109,LK109,LZ109,OH109,FB109,FQ109,HY109,JR109,MO109,ND109,UB109,IN109,JC109,KG109,DX109,EM109,WY109,WJ109,UQ109,VF109,RT109,TM109,VU109,OW109,PL109,QA109,QP109,GF109,RE109,GU109,SX109,XN109,YC109,SI109,CT109,KV109,YR109,ZG109)</f>
        <v>0</v>
      </c>
      <c r="AAL109" s="49">
        <f>SUM(HK109,DJ109,BB109,CF109,AM109,BQ109,X109,NT109,LL109,MA109,OI109,FC109,FR109,HZ109,JS109,MP109,NE109,UC109,IO109,JD109,KH109,DY109,EN109,WZ109,WK109,UR109,VG109,RU109,TN109,VV109,OX109,PM109,QB109,QQ109,GG109,RF109,GV109,SY109,XO109,YD109,SJ109,CU109,KW109,YS109,ZH109)</f>
        <v>0</v>
      </c>
      <c r="AAM109" s="49">
        <f>SUM(HL109,DK109,BC109,CG109,AN109,BR109,Y109,NU109,LM109,MB109,OJ109,FD109,FS109,IA109,JT109,MQ109,NF109,UD109,IP109,JE109,KI109,DZ109,EO109,XA109,WL109,US109,VH109,RV109,TO109,VW109,OY109,PN109,QC109,QR109,GH109,RG109,GW109,SZ109,XP109,YE109,SK109,CV109,KX109,YT109,ZI109)</f>
        <v>22</v>
      </c>
      <c r="AAN109" s="49">
        <f>SUM(HM109,DL109,BD109,CH109,AO109,BS109,Z109,NV109,LN109,MC109,OK109,FE109,FT109,IB109,JU109,MR109,NG109,UE109,IQ109,JF109,KJ109,EA109,EP109,XB109,WM109,UT109,VI109,RW109,TP109,VX109,OZ109,PO109,QD109,QS109,GI109,RH109,GX109,TA109,XQ109,YF109,SL109,CW109,KY109,YU109,ZJ109)</f>
        <v>3.6666666666666665</v>
      </c>
      <c r="AAO109" s="49">
        <f>SUM(HN109,DM109,BE109,CI109,AP109,BT109,AA109,NW109,LO109,MD109,OL109,FF109,FU109,IC109,JV109,MS109,NH109,UF109,IR109,JG109,KK109,EB109,EQ109,XC109,WN109,UU109,VJ109,RX109,TQ109,VY109,PA109,PP109,QE109,QT109,GJ109,RI109,GY109,TB109,XR109,YG109,SM109,CX109,KZ109,YV109,ZK109)</f>
        <v>0</v>
      </c>
      <c r="AAP109" s="44">
        <f t="shared" si="4187"/>
        <v>-0.33333333333333331</v>
      </c>
      <c r="AAQ109" s="44">
        <f t="shared" si="4188"/>
        <v>-64256.055599999992</v>
      </c>
    </row>
    <row r="110" spans="1:719" s="33" customFormat="1" ht="10.5" customHeight="1" x14ac:dyDescent="0.25">
      <c r="A110" s="213"/>
      <c r="B110" s="247">
        <v>82</v>
      </c>
      <c r="C110" s="248" t="s">
        <v>681</v>
      </c>
      <c r="D110" s="260" t="s">
        <v>682</v>
      </c>
      <c r="E110" s="170">
        <v>15030</v>
      </c>
      <c r="F110" s="347">
        <v>30.73</v>
      </c>
      <c r="G110" s="320">
        <v>6.4999999999999997E-3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45">
        <f>'СДП (план)'!O111</f>
        <v>0</v>
      </c>
      <c r="P110" s="45">
        <f>'СДП (план)'!P111</f>
        <v>0</v>
      </c>
      <c r="Q110" s="44">
        <f t="shared" si="4027"/>
        <v>0</v>
      </c>
      <c r="R110" s="44">
        <f t="shared" si="4028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651"/>
        <v>0</v>
      </c>
      <c r="Z110" s="44">
        <f t="shared" si="3652"/>
        <v>0</v>
      </c>
      <c r="AA110" s="44">
        <f t="shared" si="3653"/>
        <v>0</v>
      </c>
      <c r="AB110" s="44">
        <f t="shared" si="4029"/>
        <v>0</v>
      </c>
      <c r="AC110" s="44">
        <f t="shared" si="4030"/>
        <v>0</v>
      </c>
      <c r="AD110" s="169">
        <f>'СДП (план)'!Q111</f>
        <v>0</v>
      </c>
      <c r="AE110" s="169">
        <f>'СДП (план)'!R111</f>
        <v>0</v>
      </c>
      <c r="AF110" s="44">
        <f t="shared" si="4031"/>
        <v>0</v>
      </c>
      <c r="AG110" s="44">
        <f t="shared" si="4032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50"/>
        <v>0</v>
      </c>
      <c r="AO110" s="44">
        <f t="shared" si="3351"/>
        <v>0</v>
      </c>
      <c r="AP110" s="44">
        <f t="shared" si="3352"/>
        <v>0</v>
      </c>
      <c r="AQ110" s="44">
        <f t="shared" si="3353"/>
        <v>0</v>
      </c>
      <c r="AR110" s="44">
        <f t="shared" si="3354"/>
        <v>0</v>
      </c>
      <c r="AS110" s="45">
        <f>'СДП (план)'!S111</f>
        <v>0</v>
      </c>
      <c r="AT110" s="44">
        <f>'СДП (план)'!T111</f>
        <v>0</v>
      </c>
      <c r="AU110" s="44">
        <f t="shared" si="4033"/>
        <v>0</v>
      </c>
      <c r="AV110" s="44">
        <f t="shared" si="4034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657"/>
        <v>0</v>
      </c>
      <c r="BD110" s="44">
        <f t="shared" si="3658"/>
        <v>0</v>
      </c>
      <c r="BE110" s="44">
        <f t="shared" si="3659"/>
        <v>0</v>
      </c>
      <c r="BF110" s="44">
        <f t="shared" si="4035"/>
        <v>0</v>
      </c>
      <c r="BG110" s="44">
        <f t="shared" si="4036"/>
        <v>0</v>
      </c>
      <c r="BH110" s="104">
        <f>'СДП (план)'!U111</f>
        <v>0</v>
      </c>
      <c r="BI110" s="3">
        <f>'СДП (план)'!V111</f>
        <v>0</v>
      </c>
      <c r="BJ110" s="44">
        <f t="shared" si="4037"/>
        <v>0</v>
      </c>
      <c r="BK110" s="44">
        <f t="shared" si="4038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663"/>
        <v>0</v>
      </c>
      <c r="BS110" s="44">
        <f t="shared" si="3664"/>
        <v>0</v>
      </c>
      <c r="BT110" s="44">
        <f t="shared" si="3665"/>
        <v>0</v>
      </c>
      <c r="BU110" s="44">
        <f>SUM(BL110-BJ110)</f>
        <v>0</v>
      </c>
      <c r="BV110" s="44">
        <f>SUM(BM110-BK110)</f>
        <v>0</v>
      </c>
      <c r="BW110" s="45">
        <f>'СДП (план)'!W111</f>
        <v>0</v>
      </c>
      <c r="BX110" s="44">
        <f>'СДП (план)'!X111</f>
        <v>0</v>
      </c>
      <c r="BY110" s="44">
        <f t="shared" si="4039"/>
        <v>0</v>
      </c>
      <c r="BZ110" s="44">
        <f t="shared" si="4040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667"/>
        <v>0</v>
      </c>
      <c r="CH110" s="44">
        <f t="shared" si="3668"/>
        <v>0</v>
      </c>
      <c r="CI110" s="44">
        <f t="shared" si="3669"/>
        <v>0</v>
      </c>
      <c r="CJ110" s="44">
        <f t="shared" si="4041"/>
        <v>0</v>
      </c>
      <c r="CK110" s="44">
        <f t="shared" si="4042"/>
        <v>0</v>
      </c>
      <c r="CL110" s="47">
        <f>'СДП (план)'!Y111</f>
        <v>0</v>
      </c>
      <c r="CM110" s="44">
        <f>'СДП (план)'!Z111</f>
        <v>0</v>
      </c>
      <c r="CN110" s="44">
        <f t="shared" si="4043"/>
        <v>0</v>
      </c>
      <c r="CO110" s="44">
        <f t="shared" si="4044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672"/>
        <v>0</v>
      </c>
      <c r="CW110" s="44">
        <f t="shared" si="3673"/>
        <v>0</v>
      </c>
      <c r="CX110" s="44">
        <f t="shared" si="3674"/>
        <v>0</v>
      </c>
      <c r="CY110" s="44">
        <f t="shared" si="4045"/>
        <v>0</v>
      </c>
      <c r="CZ110" s="44">
        <f t="shared" si="4046"/>
        <v>0</v>
      </c>
      <c r="DA110" s="46">
        <f>'СДП (план)'!AA111</f>
        <v>0</v>
      </c>
      <c r="DB110" s="46">
        <f>'СДП (план)'!AB111</f>
        <v>0</v>
      </c>
      <c r="DC110" s="44">
        <f t="shared" si="4047"/>
        <v>0</v>
      </c>
      <c r="DD110" s="44">
        <f t="shared" si="4048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677"/>
        <v>0</v>
      </c>
      <c r="DL110" s="44">
        <f t="shared" si="3678"/>
        <v>0</v>
      </c>
      <c r="DM110" s="44">
        <f t="shared" si="3679"/>
        <v>0</v>
      </c>
      <c r="DN110" s="44">
        <f t="shared" si="4049"/>
        <v>0</v>
      </c>
      <c r="DO110" s="44">
        <f t="shared" si="4050"/>
        <v>0</v>
      </c>
      <c r="DP110" s="5">
        <f>'СДП (план)'!AC111</f>
        <v>0</v>
      </c>
      <c r="DQ110" s="3">
        <f>'СДП (план)'!AD111</f>
        <v>0</v>
      </c>
      <c r="DR110" s="44">
        <f t="shared" si="4051"/>
        <v>0</v>
      </c>
      <c r="DS110" s="44">
        <f t="shared" si="4052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682"/>
        <v>0</v>
      </c>
      <c r="EA110" s="44">
        <f t="shared" si="3683"/>
        <v>0</v>
      </c>
      <c r="EB110" s="44">
        <f t="shared" si="3684"/>
        <v>0</v>
      </c>
      <c r="EC110" s="44">
        <f t="shared" si="4053"/>
        <v>0</v>
      </c>
      <c r="ED110" s="44">
        <f t="shared" si="4054"/>
        <v>0</v>
      </c>
      <c r="EE110" s="44">
        <f>'СДП (план)'!CY111</f>
        <v>0</v>
      </c>
      <c r="EF110" s="44">
        <f>'СДП (план)'!CZ111</f>
        <v>0</v>
      </c>
      <c r="EG110" s="44">
        <f t="shared" si="4055"/>
        <v>0</v>
      </c>
      <c r="EH110" s="44">
        <f t="shared" si="4056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057"/>
        <v>0</v>
      </c>
      <c r="EW110" s="44">
        <f t="shared" si="4058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689"/>
        <v>0</v>
      </c>
      <c r="FE110" s="44">
        <f t="shared" si="3690"/>
        <v>0</v>
      </c>
      <c r="FF110" s="44">
        <f t="shared" si="3691"/>
        <v>0</v>
      </c>
      <c r="FG110" s="44">
        <f t="shared" si="3692"/>
        <v>0</v>
      </c>
      <c r="FH110" s="44">
        <f t="shared" si="3403"/>
        <v>0</v>
      </c>
      <c r="FI110" s="5">
        <f>'СДП (план)'!AG111</f>
        <v>0</v>
      </c>
      <c r="FJ110" s="3">
        <f>'СДП (план)'!AH111</f>
        <v>0</v>
      </c>
      <c r="FK110" s="44">
        <f t="shared" si="4059"/>
        <v>0</v>
      </c>
      <c r="FL110" s="44">
        <f t="shared" si="4060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694"/>
        <v>0</v>
      </c>
      <c r="FT110" s="44">
        <f t="shared" si="3695"/>
        <v>0</v>
      </c>
      <c r="FU110" s="44">
        <f t="shared" si="3696"/>
        <v>0</v>
      </c>
      <c r="FV110" s="44">
        <f t="shared" si="4061"/>
        <v>0</v>
      </c>
      <c r="FW110" s="44">
        <f t="shared" si="4062"/>
        <v>0</v>
      </c>
      <c r="FX110" s="5">
        <f>'СДП (план)'!AI111</f>
        <v>0</v>
      </c>
      <c r="FY110" s="3">
        <f>'СДП (план)'!AJ111</f>
        <v>0</v>
      </c>
      <c r="FZ110" s="44">
        <f t="shared" si="4063"/>
        <v>0</v>
      </c>
      <c r="GA110" s="44">
        <f t="shared" si="4064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13"/>
        <v>0</v>
      </c>
      <c r="GI110" s="44">
        <f t="shared" si="3414"/>
        <v>0</v>
      </c>
      <c r="GJ110" s="44">
        <f t="shared" si="3415"/>
        <v>0</v>
      </c>
      <c r="GK110" s="44">
        <f t="shared" si="3416"/>
        <v>0</v>
      </c>
      <c r="GL110" s="44">
        <f t="shared" si="3417"/>
        <v>0</v>
      </c>
      <c r="GM110" s="45">
        <f>'СДП (план)'!AK111</f>
        <v>0</v>
      </c>
      <c r="GN110" s="44">
        <f>'СДП (план)'!AL111</f>
        <v>0</v>
      </c>
      <c r="GO110" s="44">
        <f t="shared" si="4065"/>
        <v>0</v>
      </c>
      <c r="GP110" s="44">
        <f t="shared" si="4066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01"/>
        <v>0</v>
      </c>
      <c r="GX110" s="44">
        <f t="shared" si="3702"/>
        <v>0</v>
      </c>
      <c r="GY110" s="44">
        <f t="shared" si="3703"/>
        <v>0</v>
      </c>
      <c r="GZ110" s="44">
        <f t="shared" si="4067"/>
        <v>0</v>
      </c>
      <c r="HA110" s="44">
        <f t="shared" si="4068"/>
        <v>0</v>
      </c>
      <c r="HB110" s="46">
        <f>'СДП (план)'!AM111</f>
        <v>0</v>
      </c>
      <c r="HC110" s="141">
        <f>'СДП (план)'!AN111</f>
        <v>0</v>
      </c>
      <c r="HD110" s="44">
        <f t="shared" si="4069"/>
        <v>0</v>
      </c>
      <c r="HE110" s="44">
        <f t="shared" si="4070"/>
        <v>0</v>
      </c>
      <c r="HF110" s="44"/>
      <c r="HG110" s="44"/>
      <c r="HH110" s="44"/>
      <c r="HI110" s="44"/>
      <c r="HJ110" s="44"/>
      <c r="HK110" s="44"/>
      <c r="HL110" s="44">
        <f t="shared" si="3706"/>
        <v>0</v>
      </c>
      <c r="HM110" s="44">
        <f t="shared" si="3707"/>
        <v>0</v>
      </c>
      <c r="HN110" s="44">
        <f t="shared" si="3708"/>
        <v>0</v>
      </c>
      <c r="HO110" s="44">
        <f t="shared" si="4071"/>
        <v>0</v>
      </c>
      <c r="HP110" s="44">
        <f t="shared" si="4072"/>
        <v>0</v>
      </c>
      <c r="HQ110" s="45">
        <f>'СДП (план)'!AO111</f>
        <v>0</v>
      </c>
      <c r="HR110" s="44">
        <f>'СДП (план)'!AP111</f>
        <v>0</v>
      </c>
      <c r="HS110" s="44">
        <f t="shared" si="4073"/>
        <v>0</v>
      </c>
      <c r="HT110" s="44">
        <f t="shared" si="4074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11"/>
        <v>0</v>
      </c>
      <c r="IB110" s="44">
        <f t="shared" si="3712"/>
        <v>0</v>
      </c>
      <c r="IC110" s="44">
        <f t="shared" si="3713"/>
        <v>0</v>
      </c>
      <c r="ID110" s="44">
        <f t="shared" si="4075"/>
        <v>0</v>
      </c>
      <c r="IE110" s="44">
        <f t="shared" si="4076"/>
        <v>0</v>
      </c>
      <c r="IF110" s="45">
        <f>'СДП (план)'!AQ111</f>
        <v>0</v>
      </c>
      <c r="IG110" s="44">
        <f>'СДП (план)'!AR111</f>
        <v>0</v>
      </c>
      <c r="IH110" s="44">
        <f t="shared" si="4077"/>
        <v>0</v>
      </c>
      <c r="II110" s="44">
        <f t="shared" si="4078"/>
        <v>0</v>
      </c>
      <c r="IJ110" s="44"/>
      <c r="IK110" s="44"/>
      <c r="IL110" s="44"/>
      <c r="IM110" s="44"/>
      <c r="IN110" s="44"/>
      <c r="IO110" s="44"/>
      <c r="IP110" s="44">
        <f t="shared" si="3716"/>
        <v>0</v>
      </c>
      <c r="IQ110" s="44">
        <f t="shared" si="3717"/>
        <v>0</v>
      </c>
      <c r="IR110" s="44">
        <f t="shared" si="3718"/>
        <v>0</v>
      </c>
      <c r="IS110" s="44">
        <f t="shared" si="4079"/>
        <v>0</v>
      </c>
      <c r="IT110" s="44">
        <f t="shared" si="4080"/>
        <v>0</v>
      </c>
      <c r="IU110" s="45">
        <f>'СДП (план)'!AS111</f>
        <v>0</v>
      </c>
      <c r="IV110" s="44">
        <f>'СДП (план)'!AT111</f>
        <v>0</v>
      </c>
      <c r="IW110" s="44">
        <f t="shared" si="4081"/>
        <v>0</v>
      </c>
      <c r="IX110" s="44">
        <f t="shared" si="4082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21"/>
        <v>0</v>
      </c>
      <c r="JF110" s="44">
        <f t="shared" si="3722"/>
        <v>0</v>
      </c>
      <c r="JG110" s="44">
        <f t="shared" si="3723"/>
        <v>0</v>
      </c>
      <c r="JH110" s="44">
        <f t="shared" si="4083"/>
        <v>0</v>
      </c>
      <c r="JI110" s="44">
        <f t="shared" si="4084"/>
        <v>0</v>
      </c>
      <c r="JJ110" s="5">
        <f>'СДП (план)'!AU111</f>
        <v>0</v>
      </c>
      <c r="JK110" s="3">
        <f>'СДП (план)'!AV111</f>
        <v>0</v>
      </c>
      <c r="JL110" s="44">
        <f t="shared" si="4085"/>
        <v>0</v>
      </c>
      <c r="JM110" s="44">
        <f t="shared" si="4086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26"/>
        <v>0</v>
      </c>
      <c r="JU110" s="44">
        <f t="shared" si="3727"/>
        <v>0</v>
      </c>
      <c r="JV110" s="44">
        <f t="shared" si="3728"/>
        <v>0</v>
      </c>
      <c r="JW110" s="44">
        <f t="shared" si="4087"/>
        <v>0</v>
      </c>
      <c r="JX110" s="44">
        <f t="shared" si="4088"/>
        <v>0</v>
      </c>
      <c r="JY110" s="5">
        <f>'СДП (план)'!AW111</f>
        <v>0</v>
      </c>
      <c r="JZ110" s="3">
        <f>'СДП (план)'!AX111</f>
        <v>0</v>
      </c>
      <c r="KA110" s="44">
        <f t="shared" si="4089"/>
        <v>0</v>
      </c>
      <c r="KB110" s="44">
        <f t="shared" si="4090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31"/>
        <v>0</v>
      </c>
      <c r="KJ110" s="44">
        <f t="shared" si="3732"/>
        <v>0</v>
      </c>
      <c r="KK110" s="44">
        <f t="shared" si="3733"/>
        <v>0</v>
      </c>
      <c r="KL110" s="44">
        <f t="shared" si="4091"/>
        <v>0</v>
      </c>
      <c r="KM110" s="44">
        <f t="shared" si="4092"/>
        <v>0</v>
      </c>
      <c r="KN110" s="5">
        <f>'СДП (план)'!AY111</f>
        <v>0</v>
      </c>
      <c r="KO110" s="3">
        <f>'СДП (план)'!AZ111</f>
        <v>0</v>
      </c>
      <c r="KP110" s="44">
        <f t="shared" si="4093"/>
        <v>0</v>
      </c>
      <c r="KQ110" s="44">
        <f t="shared" si="4094"/>
        <v>0</v>
      </c>
      <c r="KR110" s="44"/>
      <c r="KS110" s="44"/>
      <c r="KT110" s="44"/>
      <c r="KU110" s="44"/>
      <c r="KV110" s="44"/>
      <c r="KW110" s="44"/>
      <c r="KX110" s="44">
        <f t="shared" si="3736"/>
        <v>0</v>
      </c>
      <c r="KY110" s="44">
        <f t="shared" si="3737"/>
        <v>0</v>
      </c>
      <c r="KZ110" s="44">
        <f t="shared" si="3738"/>
        <v>0</v>
      </c>
      <c r="LA110" s="44">
        <f t="shared" si="4095"/>
        <v>0</v>
      </c>
      <c r="LB110" s="44">
        <f t="shared" si="4096"/>
        <v>0</v>
      </c>
      <c r="LC110" s="45">
        <f>'СДП (план)'!BA111</f>
        <v>0</v>
      </c>
      <c r="LD110" s="44">
        <f>'СДП (план)'!BB111</f>
        <v>0</v>
      </c>
      <c r="LE110" s="44">
        <f t="shared" si="4097"/>
        <v>0</v>
      </c>
      <c r="LF110" s="44">
        <f t="shared" si="4098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741"/>
        <v>0</v>
      </c>
      <c r="LN110" s="44">
        <f t="shared" si="3742"/>
        <v>0</v>
      </c>
      <c r="LO110" s="44">
        <f t="shared" si="3743"/>
        <v>0</v>
      </c>
      <c r="LP110" s="44">
        <f t="shared" si="4099"/>
        <v>0</v>
      </c>
      <c r="LQ110" s="44">
        <f t="shared" si="4100"/>
        <v>0</v>
      </c>
      <c r="LR110" s="45">
        <f>'СДП (план)'!BC111</f>
        <v>0</v>
      </c>
      <c r="LS110" s="44">
        <f>'СДП (план)'!BD111</f>
        <v>0</v>
      </c>
      <c r="LT110" s="44">
        <f t="shared" si="4101"/>
        <v>0</v>
      </c>
      <c r="LU110" s="44">
        <f t="shared" si="4102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746"/>
        <v>0</v>
      </c>
      <c r="MC110" s="44">
        <f t="shared" si="3747"/>
        <v>0</v>
      </c>
      <c r="MD110" s="44">
        <f t="shared" si="3748"/>
        <v>0</v>
      </c>
      <c r="ME110" s="44">
        <f t="shared" si="4103"/>
        <v>0</v>
      </c>
      <c r="MF110" s="44">
        <f t="shared" si="4104"/>
        <v>0</v>
      </c>
      <c r="MG110" s="47">
        <f>'СДП (план)'!BE111</f>
        <v>0</v>
      </c>
      <c r="MH110" s="47">
        <f>'СДП (план)'!BF111</f>
        <v>0</v>
      </c>
      <c r="MI110" s="44">
        <f t="shared" si="4105"/>
        <v>0</v>
      </c>
      <c r="MJ110" s="44">
        <f t="shared" si="4106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751"/>
        <v>0</v>
      </c>
      <c r="MR110" s="44">
        <f t="shared" si="3752"/>
        <v>0</v>
      </c>
      <c r="MS110" s="44">
        <f t="shared" si="3753"/>
        <v>0</v>
      </c>
      <c r="MT110" s="44">
        <f t="shared" si="4107"/>
        <v>0</v>
      </c>
      <c r="MU110" s="44">
        <f t="shared" si="4108"/>
        <v>0</v>
      </c>
      <c r="MV110" s="47">
        <f>'СДП (план)'!BG111</f>
        <v>0</v>
      </c>
      <c r="MW110" s="47">
        <f>'СДП (план)'!BH111</f>
        <v>0</v>
      </c>
      <c r="MX110" s="44">
        <f t="shared" si="4109"/>
        <v>0</v>
      </c>
      <c r="MY110" s="44">
        <f t="shared" si="4110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756"/>
        <v>0</v>
      </c>
      <c r="NG110" s="44">
        <f t="shared" si="3757"/>
        <v>0</v>
      </c>
      <c r="NH110" s="44">
        <f t="shared" si="3758"/>
        <v>0</v>
      </c>
      <c r="NI110" s="44">
        <f t="shared" si="4111"/>
        <v>0</v>
      </c>
      <c r="NJ110" s="44">
        <f t="shared" si="4112"/>
        <v>0</v>
      </c>
      <c r="NK110" s="45">
        <f>'СДП (план)'!BI111</f>
        <v>0</v>
      </c>
      <c r="NL110" s="44">
        <f>'СДП (план)'!BJ111</f>
        <v>0</v>
      </c>
      <c r="NM110" s="44">
        <f t="shared" si="4113"/>
        <v>0</v>
      </c>
      <c r="NN110" s="44">
        <f t="shared" si="4114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761"/>
        <v>0</v>
      </c>
      <c r="NV110" s="44">
        <f t="shared" si="3762"/>
        <v>0</v>
      </c>
      <c r="NW110" s="44">
        <f t="shared" si="3763"/>
        <v>0</v>
      </c>
      <c r="NX110" s="44">
        <f t="shared" si="4115"/>
        <v>0</v>
      </c>
      <c r="NY110" s="44">
        <f t="shared" si="4116"/>
        <v>0</v>
      </c>
      <c r="NZ110" s="45">
        <f>'СДП (план)'!BK111</f>
        <v>0</v>
      </c>
      <c r="OA110" s="44">
        <f>'СДП (план)'!BL111</f>
        <v>0</v>
      </c>
      <c r="OB110" s="44">
        <f t="shared" si="4117"/>
        <v>0</v>
      </c>
      <c r="OC110" s="44">
        <f t="shared" si="4118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766"/>
        <v>0</v>
      </c>
      <c r="OK110" s="44">
        <f t="shared" si="3767"/>
        <v>0</v>
      </c>
      <c r="OL110" s="44">
        <f t="shared" si="3768"/>
        <v>0</v>
      </c>
      <c r="OM110" s="44">
        <f t="shared" si="4119"/>
        <v>0</v>
      </c>
      <c r="ON110" s="44">
        <f t="shared" si="4120"/>
        <v>0</v>
      </c>
      <c r="OO110" s="45">
        <f>'СДП (план)'!BM111</f>
        <v>0</v>
      </c>
      <c r="OP110" s="44">
        <f>'СДП (план)'!BN111</f>
        <v>0</v>
      </c>
      <c r="OQ110" s="44">
        <f t="shared" si="4121"/>
        <v>0</v>
      </c>
      <c r="OR110" s="44">
        <f t="shared" si="4122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771"/>
        <v>0</v>
      </c>
      <c r="OZ110" s="44">
        <f t="shared" si="3772"/>
        <v>0</v>
      </c>
      <c r="PA110" s="44">
        <f t="shared" si="3773"/>
        <v>0</v>
      </c>
      <c r="PB110" s="44">
        <f t="shared" si="4123"/>
        <v>0</v>
      </c>
      <c r="PC110" s="44">
        <f t="shared" si="4124"/>
        <v>0</v>
      </c>
      <c r="PD110" s="45">
        <f>'СДП (план)'!BO111</f>
        <v>0</v>
      </c>
      <c r="PE110" s="44">
        <f>'СДП (план)'!BP111</f>
        <v>0</v>
      </c>
      <c r="PF110" s="44">
        <f t="shared" si="4125"/>
        <v>0</v>
      </c>
      <c r="PG110" s="44">
        <f t="shared" si="4126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776"/>
        <v>0</v>
      </c>
      <c r="PO110" s="44">
        <f t="shared" si="3777"/>
        <v>0</v>
      </c>
      <c r="PP110" s="44">
        <f t="shared" si="3778"/>
        <v>0</v>
      </c>
      <c r="PQ110" s="44">
        <f t="shared" si="4127"/>
        <v>0</v>
      </c>
      <c r="PR110" s="44">
        <f t="shared" si="4128"/>
        <v>0</v>
      </c>
      <c r="PS110" s="45">
        <f>'СДП (план)'!BQ111</f>
        <v>0</v>
      </c>
      <c r="PT110" s="44">
        <f>'СДП (план)'!BR111</f>
        <v>0</v>
      </c>
      <c r="PU110" s="44">
        <f t="shared" si="4129"/>
        <v>0</v>
      </c>
      <c r="PV110" s="44">
        <f t="shared" si="4130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781"/>
        <v>0</v>
      </c>
      <c r="QD110" s="44">
        <f t="shared" si="3782"/>
        <v>0</v>
      </c>
      <c r="QE110" s="44">
        <f t="shared" si="3783"/>
        <v>0</v>
      </c>
      <c r="QF110" s="44">
        <f t="shared" si="3784"/>
        <v>0</v>
      </c>
      <c r="QG110" s="44">
        <f t="shared" si="3785"/>
        <v>0</v>
      </c>
      <c r="QH110" s="45">
        <f>'СДП (план)'!BS111</f>
        <v>0</v>
      </c>
      <c r="QI110" s="44">
        <f>'СДП (план)'!BT111</f>
        <v>0</v>
      </c>
      <c r="QJ110" s="44">
        <f t="shared" si="4131"/>
        <v>0</v>
      </c>
      <c r="QK110" s="44">
        <f t="shared" si="4132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787"/>
        <v>0</v>
      </c>
      <c r="QS110" s="44">
        <f t="shared" si="3788"/>
        <v>0</v>
      </c>
      <c r="QT110" s="44">
        <f t="shared" si="3789"/>
        <v>0</v>
      </c>
      <c r="QU110" s="44">
        <f t="shared" si="3790"/>
        <v>0</v>
      </c>
      <c r="QV110" s="44">
        <f t="shared" si="3543"/>
        <v>0</v>
      </c>
      <c r="QW110" s="45">
        <f>'СДП (план)'!BU111</f>
        <v>0</v>
      </c>
      <c r="QX110" s="44">
        <f>'СДП (план)'!BV111</f>
        <v>0</v>
      </c>
      <c r="QY110" s="44">
        <f t="shared" si="4133"/>
        <v>0</v>
      </c>
      <c r="QZ110" s="44">
        <f t="shared" si="4134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792"/>
        <v>0</v>
      </c>
      <c r="RH110" s="44">
        <f t="shared" si="3793"/>
        <v>0</v>
      </c>
      <c r="RI110" s="44">
        <f t="shared" si="3794"/>
        <v>0</v>
      </c>
      <c r="RJ110" s="44">
        <f t="shared" si="3795"/>
        <v>0</v>
      </c>
      <c r="RK110" s="44">
        <f t="shared" si="3550"/>
        <v>0</v>
      </c>
      <c r="RL110" s="45">
        <f>'СДП (план)'!BW111</f>
        <v>0</v>
      </c>
      <c r="RM110" s="44">
        <f>'СДП (план)'!BX111</f>
        <v>0</v>
      </c>
      <c r="RN110" s="44">
        <f t="shared" si="4135"/>
        <v>0</v>
      </c>
      <c r="RO110" s="44">
        <f t="shared" si="4136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797"/>
        <v>0</v>
      </c>
      <c r="RW110" s="44">
        <f t="shared" si="3798"/>
        <v>0</v>
      </c>
      <c r="RX110" s="44">
        <f t="shared" si="3799"/>
        <v>0</v>
      </c>
      <c r="RY110" s="44">
        <f t="shared" si="4137"/>
        <v>0</v>
      </c>
      <c r="RZ110" s="44">
        <f t="shared" si="4138"/>
        <v>0</v>
      </c>
      <c r="SA110" s="45">
        <f>'СДП (план)'!BY111</f>
        <v>0</v>
      </c>
      <c r="SB110" s="44">
        <f>'СДП (план)'!BZ111</f>
        <v>0</v>
      </c>
      <c r="SC110" s="44">
        <f t="shared" si="4139"/>
        <v>0</v>
      </c>
      <c r="SD110" s="44">
        <f t="shared" si="4140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02"/>
        <v>0</v>
      </c>
      <c r="SL110" s="44">
        <f t="shared" si="3803"/>
        <v>0</v>
      </c>
      <c r="SM110" s="44">
        <f t="shared" si="3804"/>
        <v>0</v>
      </c>
      <c r="SN110" s="44">
        <f t="shared" si="4141"/>
        <v>0</v>
      </c>
      <c r="SO110" s="44">
        <f t="shared" si="4142"/>
        <v>0</v>
      </c>
      <c r="SP110" s="45">
        <f>'СДП (план)'!CA111</f>
        <v>0</v>
      </c>
      <c r="SQ110" s="44">
        <f>'СДП (план)'!CB111</f>
        <v>0</v>
      </c>
      <c r="SR110" s="44">
        <f t="shared" si="4143"/>
        <v>0</v>
      </c>
      <c r="SS110" s="44">
        <f t="shared" si="4144"/>
        <v>0</v>
      </c>
      <c r="ST110" s="44"/>
      <c r="SU110" s="44"/>
      <c r="SV110" s="44"/>
      <c r="SW110" s="44"/>
      <c r="SX110" s="44"/>
      <c r="SY110" s="44"/>
      <c r="SZ110" s="44">
        <f t="shared" si="3807"/>
        <v>0</v>
      </c>
      <c r="TA110" s="44">
        <f t="shared" si="3808"/>
        <v>0</v>
      </c>
      <c r="TB110" s="44">
        <f t="shared" si="3809"/>
        <v>0</v>
      </c>
      <c r="TC110" s="44">
        <f t="shared" si="4145"/>
        <v>0</v>
      </c>
      <c r="TD110" s="44">
        <f t="shared" si="4146"/>
        <v>0</v>
      </c>
      <c r="TE110" s="45">
        <f>'СДП (план)'!CC111</f>
        <v>0</v>
      </c>
      <c r="TF110" s="44">
        <f>'СДП (план)'!CD111</f>
        <v>0</v>
      </c>
      <c r="TG110" s="44">
        <f t="shared" si="4147"/>
        <v>0</v>
      </c>
      <c r="TH110" s="44">
        <f t="shared" si="4148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12"/>
        <v>0</v>
      </c>
      <c r="TP110" s="44">
        <f t="shared" si="3813"/>
        <v>0</v>
      </c>
      <c r="TQ110" s="44">
        <f t="shared" si="3814"/>
        <v>0</v>
      </c>
      <c r="TR110" s="44">
        <f t="shared" si="4149"/>
        <v>0</v>
      </c>
      <c r="TS110" s="44">
        <f t="shared" si="4150"/>
        <v>0</v>
      </c>
      <c r="TT110" s="47">
        <f>'СДП (план)'!CE111</f>
        <v>0</v>
      </c>
      <c r="TU110" s="47">
        <f>'СДП (план)'!CF111</f>
        <v>0</v>
      </c>
      <c r="TV110" s="44">
        <f t="shared" si="4151"/>
        <v>0</v>
      </c>
      <c r="TW110" s="44">
        <f t="shared" si="4152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17"/>
        <v>0</v>
      </c>
      <c r="UE110" s="44">
        <f t="shared" si="3818"/>
        <v>0</v>
      </c>
      <c r="UF110" s="44">
        <f t="shared" si="3819"/>
        <v>0</v>
      </c>
      <c r="UG110" s="44">
        <f t="shared" si="4153"/>
        <v>0</v>
      </c>
      <c r="UH110" s="44">
        <f t="shared" si="4154"/>
        <v>0</v>
      </c>
      <c r="UI110" s="45">
        <f>'СДП (план)'!CG111</f>
        <v>0</v>
      </c>
      <c r="UJ110" s="44">
        <f>'СДП (план)'!CH111</f>
        <v>0</v>
      </c>
      <c r="UK110" s="44">
        <f t="shared" si="4155"/>
        <v>0</v>
      </c>
      <c r="UL110" s="44">
        <f t="shared" si="4156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22"/>
        <v>0</v>
      </c>
      <c r="UT110" s="44">
        <f t="shared" si="3823"/>
        <v>0</v>
      </c>
      <c r="UU110" s="44">
        <f t="shared" si="3824"/>
        <v>0</v>
      </c>
      <c r="UV110" s="44">
        <f t="shared" si="4157"/>
        <v>0</v>
      </c>
      <c r="UW110" s="44">
        <f t="shared" si="4158"/>
        <v>0</v>
      </c>
      <c r="UX110" s="45">
        <f>'СДП (план)'!CI111</f>
        <v>0</v>
      </c>
      <c r="UY110" s="44">
        <f>'СДП (план)'!CJ111</f>
        <v>0</v>
      </c>
      <c r="UZ110" s="44">
        <f t="shared" si="4159"/>
        <v>0</v>
      </c>
      <c r="VA110" s="44">
        <f t="shared" si="4160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27"/>
        <v>0</v>
      </c>
      <c r="VI110" s="44">
        <f t="shared" si="3828"/>
        <v>0</v>
      </c>
      <c r="VJ110" s="44">
        <f t="shared" si="3829"/>
        <v>0</v>
      </c>
      <c r="VK110" s="44">
        <f t="shared" si="3830"/>
        <v>0</v>
      </c>
      <c r="VL110" s="44">
        <f t="shared" si="3831"/>
        <v>0</v>
      </c>
      <c r="VM110" s="45">
        <f>'СДП (план)'!CK111</f>
        <v>0</v>
      </c>
      <c r="VN110" s="44">
        <f>'СДП (план)'!CL111</f>
        <v>0</v>
      </c>
      <c r="VO110" s="44">
        <f t="shared" si="4161"/>
        <v>0</v>
      </c>
      <c r="VP110" s="44">
        <f t="shared" si="4162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33"/>
        <v>0</v>
      </c>
      <c r="VX110" s="44">
        <f t="shared" si="3834"/>
        <v>0</v>
      </c>
      <c r="VY110" s="44">
        <f t="shared" si="3835"/>
        <v>0</v>
      </c>
      <c r="VZ110" s="44">
        <f t="shared" si="4163"/>
        <v>0</v>
      </c>
      <c r="WA110" s="44">
        <f t="shared" si="4164"/>
        <v>0</v>
      </c>
      <c r="WB110" s="45">
        <f>'СДП (план)'!CM111</f>
        <v>0</v>
      </c>
      <c r="WC110" s="44">
        <f>'СДП (план)'!CN111</f>
        <v>0</v>
      </c>
      <c r="WD110" s="44">
        <f t="shared" si="4165"/>
        <v>0</v>
      </c>
      <c r="WE110" s="44">
        <f t="shared" si="4166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838"/>
        <v>0</v>
      </c>
      <c r="WM110" s="44">
        <f t="shared" si="3839"/>
        <v>0</v>
      </c>
      <c r="WN110" s="44">
        <f t="shared" si="3840"/>
        <v>0</v>
      </c>
      <c r="WO110" s="44">
        <f t="shared" si="4167"/>
        <v>0</v>
      </c>
      <c r="WP110" s="44">
        <f t="shared" si="4168"/>
        <v>0</v>
      </c>
      <c r="WQ110" s="45">
        <f>'СДП (план)'!CO111</f>
        <v>0</v>
      </c>
      <c r="WR110" s="44">
        <f>'СДП (план)'!CP111</f>
        <v>0</v>
      </c>
      <c r="WS110" s="44">
        <f t="shared" si="4169"/>
        <v>0</v>
      </c>
      <c r="WT110" s="44">
        <f t="shared" si="4170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843"/>
        <v>0</v>
      </c>
      <c r="XB110" s="44">
        <f t="shared" si="3844"/>
        <v>0</v>
      </c>
      <c r="XC110" s="44">
        <f t="shared" si="3845"/>
        <v>0</v>
      </c>
      <c r="XD110" s="44">
        <f t="shared" si="4171"/>
        <v>0</v>
      </c>
      <c r="XE110" s="44">
        <f t="shared" si="4172"/>
        <v>0</v>
      </c>
      <c r="XF110" s="45">
        <f>'СДП (план)'!CQ111</f>
        <v>0</v>
      </c>
      <c r="XG110" s="44">
        <f>'СДП (план)'!CR111</f>
        <v>0</v>
      </c>
      <c r="XH110" s="44">
        <f t="shared" si="4173"/>
        <v>0</v>
      </c>
      <c r="XI110" s="44">
        <f t="shared" si="4174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848"/>
        <v>0</v>
      </c>
      <c r="XQ110" s="44">
        <f t="shared" si="3849"/>
        <v>0</v>
      </c>
      <c r="XR110" s="44">
        <f t="shared" si="3850"/>
        <v>0</v>
      </c>
      <c r="XS110" s="44">
        <f t="shared" si="4175"/>
        <v>0</v>
      </c>
      <c r="XT110" s="44">
        <f t="shared" si="4176"/>
        <v>0</v>
      </c>
      <c r="XU110" s="5">
        <f>'СДП (план)'!CS111</f>
        <v>0</v>
      </c>
      <c r="XV110" s="3">
        <f>'СДП (план)'!CT111</f>
        <v>0</v>
      </c>
      <c r="XW110" s="44">
        <f t="shared" si="4177"/>
        <v>0</v>
      </c>
      <c r="XX110" s="44">
        <f t="shared" si="4178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853"/>
        <v>0</v>
      </c>
      <c r="YF110" s="44">
        <f t="shared" si="3854"/>
        <v>0</v>
      </c>
      <c r="YG110" s="44">
        <f t="shared" si="3855"/>
        <v>0</v>
      </c>
      <c r="YH110" s="44">
        <f t="shared" si="4179"/>
        <v>0</v>
      </c>
      <c r="YI110" s="44">
        <f t="shared" si="4180"/>
        <v>0</v>
      </c>
      <c r="YJ110" s="3">
        <f>'СДП (план)'!CU111</f>
        <v>0</v>
      </c>
      <c r="YK110" s="3">
        <f>'СДП (план)'!CV111</f>
        <v>0</v>
      </c>
      <c r="YL110" s="44">
        <f t="shared" si="4181"/>
        <v>0</v>
      </c>
      <c r="YM110" s="44">
        <f t="shared" si="4182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858"/>
        <v>0</v>
      </c>
      <c r="YU110" s="44">
        <f t="shared" si="3859"/>
        <v>0</v>
      </c>
      <c r="YV110" s="44">
        <f t="shared" si="3860"/>
        <v>0</v>
      </c>
      <c r="YW110" s="44">
        <f t="shared" si="4183"/>
        <v>0</v>
      </c>
      <c r="YX110" s="44">
        <f t="shared" si="4184"/>
        <v>0</v>
      </c>
      <c r="YY110" s="44">
        <f>'СДП (план)'!CW111</f>
        <v>0</v>
      </c>
      <c r="YZ110" s="44">
        <f>'СДП (план)'!CX111</f>
        <v>0</v>
      </c>
      <c r="ZA110" s="44">
        <f t="shared" si="4185"/>
        <v>0</v>
      </c>
      <c r="ZB110" s="44">
        <f t="shared" si="4186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863"/>
        <v>0</v>
      </c>
      <c r="ZJ110" s="44">
        <f t="shared" si="3864"/>
        <v>0</v>
      </c>
      <c r="ZK110" s="44">
        <f t="shared" si="3865"/>
        <v>0</v>
      </c>
      <c r="ZL110" s="44">
        <f t="shared" si="3866"/>
        <v>0</v>
      </c>
      <c r="ZM110" s="44">
        <f t="shared" si="3648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>SUM(HB110,DA110,AS110,BW110,AD110,BH110,O110,NK110,LC110,LR110,NZ110,ET110,FI110,HQ110,JJ110,MG110,MV110,TT110,IF110,IU110,JY110,DP110,EE110,WQ110,WB110,UI110,UX110,RL110,TE110,VM110,OO110,PD110,PS110,QH110,FX110,QW110,GM110,SP110,XF110,XU110,SA110,CL110,KN110,YJ110,YY110)</f>
        <v>0</v>
      </c>
      <c r="AAD110" s="49">
        <f>SUM(HC110,DB110,AT110,BX110,AE110,BI110,P110,NL110,LD110,LS110,OA110,EU110,FJ110,HR110,JK110,MH110,MW110,TU110,IG110,IV110,JZ110,DQ110,EF110,WR110,WC110,UJ110,UY110,RM110,TF110,VN110,OP110,PE110,PT110,QI110,FY110,QX110,GN110,SQ110,XG110,XV110,SB110,CM110,KO110,YK110,YZ110)</f>
        <v>0</v>
      </c>
      <c r="AAE110" s="49">
        <f>SUM(HD110,DC110,AU110,BY110,AF110,BJ110,Q110,NM110,LE110,LT110,OB110,EV110,FK110,HS110,JL110,MI110,MX110,TV110,IH110,IW110,KA110,DR110,EG110,WS110,WD110,UK110,UZ110,RN110,TG110,VO110,OQ110,PF110,PU110,QJ110,FZ110,QY110,GO110,SR110,XH110,XW110,SC110,CN110,KP110,YL110,ZA110)</f>
        <v>0</v>
      </c>
      <c r="AAF110" s="49">
        <f>SUM(HE110,DD110,AV110,BZ110,AG110,BK110,R110,NN110,LF110,LU110,OC110,EW110,FL110,HT110,JM110,MJ110,MY110,TW110,II110,IX110,KB110,DS110,EH110,WT110,WE110,UL110,VA110,RO110,TH110,VP110,OR110,PG110,PV110,QK110,GA110,QZ110,GP110,SS110,XI110,XX110,SD110,CO110,KQ110,YM110,ZB110)</f>
        <v>0</v>
      </c>
      <c r="AAG110" s="49">
        <f>SUM(HF110,DE110,AW110,CA110,AH110,BL110,S110,NO110,LG110,LV110,OD110,EX110,FM110,HU110,JN110,MK110,MZ110,TX110,IJ110,IY110,KC110,DT110,EI110,WU110,WF110,UM110,VB110,RP110,TI110,VQ110,OS110,PH110,PW110,QL110,GB110,RA110,GQ110,ST110,XJ110,XY110,SE110,CP110,KR110,YN110,ZC110)</f>
        <v>0</v>
      </c>
      <c r="AAH110" s="49">
        <f>SUM(HG110,DF110,AX110,CB110,AI110,BM110,T110,NP110,LH110,LW110,OE110,EY110,FN110,HV110,JO110,ML110,NA110,TY110,IK110,IZ110,KD110,DU110,EJ110,WV110,WG110,UN110,VC110,RQ110,TJ110,VR110,OT110,PI110,PX110,QM110,GC110,RB110,GR110,SU110,XK110,XZ110,SF110,CQ110,KS110,YO110,ZD110)</f>
        <v>0</v>
      </c>
      <c r="AAI110" s="49">
        <f>SUM(HH110,DG110,AY110,CC110,AJ110,BN110,U110,NQ110,LI110,LX110,OF110,EZ110,FO110,HW110,JP110,MM110,NB110,TZ110,IL110,JA110,KE110,DV110,EK110,WW110,WH110,UO110,VD110,RR110,TK110,VS110,OU110,PJ110,PY110,QN110,GD110,RC110,GS110,SV110,XL110,YA110,SG110,CR110,KT110,YP110,ZE110)</f>
        <v>0</v>
      </c>
      <c r="AAJ110" s="49">
        <f>SUM(HI110,DH110,AZ110,CD110,AK110,BO110,V110,NR110,LJ110,LY110,OG110,FA110,FP110,HX110,JQ110,MN110,NC110,UA110,IM110,JB110,KF110,DW110,EL110,WX110,WI110,UP110,VE110,RS110,TL110,VT110,OV110,PK110,PZ110,QO110,GE110,RD110,GT110,SW110,XM110,YB110,SH110,CS110,KU110,YQ110,ZF110)</f>
        <v>0</v>
      </c>
      <c r="AAK110" s="49">
        <f>SUM(HJ110,DI110,BA110,CE110,AL110,BP110,W110,NS110,LK110,LZ110,OH110,FB110,FQ110,HY110,JR110,MO110,ND110,UB110,IN110,JC110,KG110,DX110,EM110,WY110,WJ110,UQ110,VF110,RT110,TM110,VU110,OW110,PL110,QA110,QP110,GF110,RE110,GU110,SX110,XN110,YC110,SI110,CT110,KV110,YR110,ZG110)</f>
        <v>0</v>
      </c>
      <c r="AAL110" s="49">
        <f>SUM(HK110,DJ110,BB110,CF110,AM110,BQ110,X110,NT110,LL110,MA110,OI110,FC110,FR110,HZ110,JS110,MP110,NE110,UC110,IO110,JD110,KH110,DY110,EN110,WZ110,WK110,UR110,VG110,RU110,TN110,VV110,OX110,PM110,QB110,QQ110,GG110,RF110,GV110,SY110,XO110,YD110,SJ110,CU110,KW110,YS110,ZH110)</f>
        <v>0</v>
      </c>
      <c r="AAM110" s="49">
        <f>SUM(HL110,DK110,BC110,CG110,AN110,BR110,Y110,NU110,LM110,MB110,OJ110,FD110,FS110,IA110,JT110,MQ110,NF110,UD110,IP110,JE110,KI110,DZ110,EO110,XA110,WL110,US110,VH110,RV110,TO110,VW110,OY110,PN110,QC110,QR110,GH110,RG110,GW110,SZ110,XP110,YE110,SK110,CV110,KX110,YT110,ZI110)</f>
        <v>0</v>
      </c>
      <c r="AAN110" s="49">
        <f>SUM(HM110,DL110,BD110,CH110,AO110,BS110,Z110,NV110,LN110,MC110,OK110,FE110,FT110,IB110,JU110,MR110,NG110,UE110,IQ110,JF110,KJ110,EA110,EP110,XB110,WM110,UT110,VI110,RW110,TP110,VX110,OZ110,PO110,QD110,QS110,GI110,RH110,GX110,TA110,XQ110,YF110,SL110,CW110,KY110,YU110,ZJ110)</f>
        <v>0</v>
      </c>
      <c r="AAO110" s="49">
        <f>SUM(HN110,DM110,BE110,CI110,AP110,BT110,AA110,NW110,LO110,MD110,OL110,FF110,FU110,IC110,JV110,MS110,NH110,UF110,IR110,JG110,KK110,EB110,EQ110,XC110,WN110,UU110,VJ110,RX110,TQ110,VY110,PA110,PP110,QE110,QT110,GJ110,RI110,GY110,TB110,XR110,YG110,SM110,CX110,KZ110,YV110,ZK110)</f>
        <v>0</v>
      </c>
      <c r="AAP110" s="44">
        <f t="shared" si="4187"/>
        <v>0</v>
      </c>
      <c r="AAQ110" s="44">
        <f t="shared" si="4188"/>
        <v>0</v>
      </c>
    </row>
    <row r="111" spans="1:719" s="33" customFormat="1" ht="10.5" customHeight="1" x14ac:dyDescent="0.25">
      <c r="A111" s="213"/>
      <c r="B111" s="247">
        <v>83</v>
      </c>
      <c r="C111" s="248" t="s">
        <v>683</v>
      </c>
      <c r="D111" s="260" t="s">
        <v>684</v>
      </c>
      <c r="E111" s="170">
        <v>15030</v>
      </c>
      <c r="F111" s="347">
        <v>31.73</v>
      </c>
      <c r="G111" s="320">
        <v>2.5899999999999999E-2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27"/>
        <v>3.3333333333333335</v>
      </c>
      <c r="R111" s="44">
        <f t="shared" si="4028"/>
        <v>1606142.0122799997</v>
      </c>
      <c r="S111" s="44">
        <f>VLOOKUP($C111,факт!$D$8:$JF$250,39,0)</f>
        <v>0</v>
      </c>
      <c r="T111" s="44">
        <f>VLOOKUP($C111,факт!$D$8:$JF$250,40,0)</f>
        <v>0</v>
      </c>
      <c r="U111" s="44">
        <f>VLOOKUP($C111,факт!$D$8:$JF$250,41,0)</f>
        <v>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651"/>
        <v>634.6</v>
      </c>
      <c r="Z111" s="44">
        <f t="shared" si="3652"/>
        <v>105.76666666666667</v>
      </c>
      <c r="AA111" s="44">
        <f t="shared" si="3653"/>
        <v>0</v>
      </c>
      <c r="AB111" s="44">
        <f t="shared" si="4029"/>
        <v>-3.3333333333333335</v>
      </c>
      <c r="AC111" s="44">
        <f t="shared" si="4030"/>
        <v>-1606142.0122799997</v>
      </c>
      <c r="AD111" s="169">
        <f>'СДП (план)'!Q112</f>
        <v>0</v>
      </c>
      <c r="AE111" s="169">
        <f>'СДП (план)'!R112</f>
        <v>0</v>
      </c>
      <c r="AF111" s="44">
        <f t="shared" si="4031"/>
        <v>0</v>
      </c>
      <c r="AG111" s="44">
        <f t="shared" si="4032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50"/>
        <v>0</v>
      </c>
      <c r="AO111" s="44">
        <f t="shared" si="3351"/>
        <v>0</v>
      </c>
      <c r="AP111" s="44">
        <f t="shared" si="3352"/>
        <v>0</v>
      </c>
      <c r="AQ111" s="44">
        <f t="shared" si="3353"/>
        <v>0</v>
      </c>
      <c r="AR111" s="44">
        <f t="shared" si="3354"/>
        <v>0</v>
      </c>
      <c r="AS111" s="45">
        <f>'СДП (план)'!S112</f>
        <v>0</v>
      </c>
      <c r="AT111" s="44">
        <f>'СДП (план)'!T112</f>
        <v>0</v>
      </c>
      <c r="AU111" s="44">
        <f t="shared" si="4033"/>
        <v>0</v>
      </c>
      <c r="AV111" s="44">
        <f t="shared" si="4034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657"/>
        <v>0</v>
      </c>
      <c r="BD111" s="44">
        <f t="shared" si="3658"/>
        <v>0</v>
      </c>
      <c r="BE111" s="44">
        <f t="shared" si="3659"/>
        <v>0</v>
      </c>
      <c r="BF111" s="44">
        <f t="shared" si="4035"/>
        <v>0</v>
      </c>
      <c r="BG111" s="44">
        <f t="shared" si="4036"/>
        <v>0</v>
      </c>
      <c r="BH111" s="104">
        <f>'СДП (план)'!U112</f>
        <v>0</v>
      </c>
      <c r="BI111" s="3">
        <f>'СДП (план)'!V112</f>
        <v>0</v>
      </c>
      <c r="BJ111" s="44">
        <f t="shared" si="4037"/>
        <v>0</v>
      </c>
      <c r="BK111" s="44">
        <f t="shared" si="4038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663"/>
        <v>0</v>
      </c>
      <c r="BS111" s="44">
        <f t="shared" si="3664"/>
        <v>0</v>
      </c>
      <c r="BT111" s="44">
        <f t="shared" si="3665"/>
        <v>0</v>
      </c>
      <c r="BU111" s="44">
        <f>SUM(BL111-BJ111)</f>
        <v>0</v>
      </c>
      <c r="BV111" s="44">
        <f>SUM(BM111-BK111)</f>
        <v>0</v>
      </c>
      <c r="BW111" s="45">
        <f>'СДП (план)'!W112</f>
        <v>0</v>
      </c>
      <c r="BX111" s="44">
        <f>'СДП (план)'!X112</f>
        <v>0</v>
      </c>
      <c r="BY111" s="44">
        <f t="shared" si="4039"/>
        <v>0</v>
      </c>
      <c r="BZ111" s="44">
        <f t="shared" si="4040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667"/>
        <v>0</v>
      </c>
      <c r="CH111" s="44">
        <f t="shared" si="3668"/>
        <v>0</v>
      </c>
      <c r="CI111" s="44">
        <f t="shared" si="3669"/>
        <v>0</v>
      </c>
      <c r="CJ111" s="44">
        <f t="shared" si="4041"/>
        <v>0</v>
      </c>
      <c r="CK111" s="44">
        <f t="shared" si="4042"/>
        <v>0</v>
      </c>
      <c r="CL111" s="47">
        <f>'СДП (план)'!Y112</f>
        <v>0</v>
      </c>
      <c r="CM111" s="44">
        <f>'СДП (план)'!Z112</f>
        <v>0</v>
      </c>
      <c r="CN111" s="44">
        <f t="shared" si="4043"/>
        <v>0</v>
      </c>
      <c r="CO111" s="44">
        <f t="shared" si="4044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672"/>
        <v>0</v>
      </c>
      <c r="CW111" s="44">
        <f t="shared" si="3673"/>
        <v>0</v>
      </c>
      <c r="CX111" s="44">
        <f t="shared" si="3674"/>
        <v>0</v>
      </c>
      <c r="CY111" s="44">
        <f t="shared" si="4045"/>
        <v>0</v>
      </c>
      <c r="CZ111" s="44">
        <f t="shared" si="4046"/>
        <v>0</v>
      </c>
      <c r="DA111" s="46">
        <f>'СДП (план)'!AA112</f>
        <v>0</v>
      </c>
      <c r="DB111" s="46">
        <f>'СДП (план)'!AB112</f>
        <v>0</v>
      </c>
      <c r="DC111" s="44">
        <f t="shared" si="4047"/>
        <v>0</v>
      </c>
      <c r="DD111" s="44">
        <f t="shared" si="4048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677"/>
        <v>0</v>
      </c>
      <c r="DL111" s="44">
        <f t="shared" si="3678"/>
        <v>0</v>
      </c>
      <c r="DM111" s="44">
        <f t="shared" si="3679"/>
        <v>0</v>
      </c>
      <c r="DN111" s="44">
        <f t="shared" si="4049"/>
        <v>0</v>
      </c>
      <c r="DO111" s="44">
        <f t="shared" si="4050"/>
        <v>0</v>
      </c>
      <c r="DP111" s="5">
        <f>'СДП (план)'!AC112</f>
        <v>0</v>
      </c>
      <c r="DQ111" s="3">
        <f>'СДП (план)'!AD112</f>
        <v>0</v>
      </c>
      <c r="DR111" s="44">
        <f t="shared" si="4051"/>
        <v>0</v>
      </c>
      <c r="DS111" s="44">
        <f t="shared" si="4052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682"/>
        <v>0</v>
      </c>
      <c r="EA111" s="44">
        <f t="shared" si="3683"/>
        <v>0</v>
      </c>
      <c r="EB111" s="44">
        <f t="shared" si="3684"/>
        <v>0</v>
      </c>
      <c r="EC111" s="44">
        <f t="shared" si="4053"/>
        <v>0</v>
      </c>
      <c r="ED111" s="44">
        <f t="shared" si="4054"/>
        <v>0</v>
      </c>
      <c r="EE111" s="44">
        <f>'СДП (план)'!CY112</f>
        <v>0</v>
      </c>
      <c r="EF111" s="44">
        <f>'СДП (план)'!CZ112</f>
        <v>0</v>
      </c>
      <c r="EG111" s="44">
        <f t="shared" si="4055"/>
        <v>0</v>
      </c>
      <c r="EH111" s="44">
        <f t="shared" si="4056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057"/>
        <v>0</v>
      </c>
      <c r="EW111" s="44">
        <f t="shared" si="4058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689"/>
        <v>0</v>
      </c>
      <c r="FE111" s="44">
        <f t="shared" si="3690"/>
        <v>0</v>
      </c>
      <c r="FF111" s="44">
        <f t="shared" si="3691"/>
        <v>0</v>
      </c>
      <c r="FG111" s="44">
        <f t="shared" si="3692"/>
        <v>0</v>
      </c>
      <c r="FH111" s="44">
        <f t="shared" si="3403"/>
        <v>0</v>
      </c>
      <c r="FI111" s="5">
        <f>'СДП (план)'!AG112</f>
        <v>0</v>
      </c>
      <c r="FJ111" s="3">
        <f>'СДП (план)'!AH112</f>
        <v>0</v>
      </c>
      <c r="FK111" s="44">
        <f t="shared" si="4059"/>
        <v>0</v>
      </c>
      <c r="FL111" s="44">
        <f t="shared" si="4060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694"/>
        <v>0</v>
      </c>
      <c r="FT111" s="44">
        <f t="shared" si="3695"/>
        <v>0</v>
      </c>
      <c r="FU111" s="44">
        <f t="shared" si="3696"/>
        <v>0</v>
      </c>
      <c r="FV111" s="44">
        <f t="shared" si="4061"/>
        <v>0</v>
      </c>
      <c r="FW111" s="44">
        <f t="shared" si="4062"/>
        <v>0</v>
      </c>
      <c r="FX111" s="5">
        <f>'СДП (план)'!AI112</f>
        <v>0</v>
      </c>
      <c r="FY111" s="3">
        <f>'СДП (план)'!AJ112</f>
        <v>0</v>
      </c>
      <c r="FZ111" s="44">
        <f t="shared" si="4063"/>
        <v>0</v>
      </c>
      <c r="GA111" s="44">
        <f t="shared" si="4064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13"/>
        <v>0</v>
      </c>
      <c r="GI111" s="44">
        <f t="shared" si="3414"/>
        <v>0</v>
      </c>
      <c r="GJ111" s="44">
        <f t="shared" si="3415"/>
        <v>0</v>
      </c>
      <c r="GK111" s="44">
        <f t="shared" si="3416"/>
        <v>0</v>
      </c>
      <c r="GL111" s="44">
        <f t="shared" si="3417"/>
        <v>0</v>
      </c>
      <c r="GM111" s="45">
        <f>'СДП (план)'!AK112</f>
        <v>0</v>
      </c>
      <c r="GN111" s="44">
        <f>'СДП (план)'!AL112</f>
        <v>0</v>
      </c>
      <c r="GO111" s="44">
        <f t="shared" si="4065"/>
        <v>0</v>
      </c>
      <c r="GP111" s="44">
        <f t="shared" si="4066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01"/>
        <v>0</v>
      </c>
      <c r="GX111" s="44">
        <f t="shared" si="3702"/>
        <v>0</v>
      </c>
      <c r="GY111" s="44">
        <f t="shared" si="3703"/>
        <v>0</v>
      </c>
      <c r="GZ111" s="44">
        <f t="shared" si="4067"/>
        <v>0</v>
      </c>
      <c r="HA111" s="44">
        <f t="shared" si="4068"/>
        <v>0</v>
      </c>
      <c r="HB111" s="46">
        <f>'СДП (план)'!AM112</f>
        <v>0</v>
      </c>
      <c r="HC111" s="141">
        <f>'СДП (план)'!AN112</f>
        <v>0</v>
      </c>
      <c r="HD111" s="44">
        <f t="shared" si="4069"/>
        <v>0</v>
      </c>
      <c r="HE111" s="44">
        <f t="shared" si="4070"/>
        <v>0</v>
      </c>
      <c r="HF111" s="44"/>
      <c r="HG111" s="44"/>
      <c r="HH111" s="44"/>
      <c r="HI111" s="44"/>
      <c r="HJ111" s="44"/>
      <c r="HK111" s="44"/>
      <c r="HL111" s="44">
        <f t="shared" si="3706"/>
        <v>0</v>
      </c>
      <c r="HM111" s="44">
        <f t="shared" si="3707"/>
        <v>0</v>
      </c>
      <c r="HN111" s="44">
        <f t="shared" si="3708"/>
        <v>0</v>
      </c>
      <c r="HO111" s="44">
        <f t="shared" si="4071"/>
        <v>0</v>
      </c>
      <c r="HP111" s="44">
        <f t="shared" si="4072"/>
        <v>0</v>
      </c>
      <c r="HQ111" s="45">
        <f>'СДП (план)'!AO112</f>
        <v>0</v>
      </c>
      <c r="HR111" s="44">
        <f>'СДП (план)'!AP112</f>
        <v>0</v>
      </c>
      <c r="HS111" s="44">
        <f t="shared" si="4073"/>
        <v>0</v>
      </c>
      <c r="HT111" s="44">
        <f t="shared" si="4074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11"/>
        <v>0</v>
      </c>
      <c r="IB111" s="44">
        <f t="shared" si="3712"/>
        <v>0</v>
      </c>
      <c r="IC111" s="44">
        <f t="shared" si="3713"/>
        <v>0</v>
      </c>
      <c r="ID111" s="44">
        <f t="shared" si="4075"/>
        <v>0</v>
      </c>
      <c r="IE111" s="44">
        <f t="shared" si="4076"/>
        <v>0</v>
      </c>
      <c r="IF111" s="45">
        <f>'СДП (план)'!AQ112</f>
        <v>0</v>
      </c>
      <c r="IG111" s="44">
        <f>'СДП (план)'!AR112</f>
        <v>0</v>
      </c>
      <c r="IH111" s="44">
        <f t="shared" si="4077"/>
        <v>0</v>
      </c>
      <c r="II111" s="44">
        <f t="shared" si="4078"/>
        <v>0</v>
      </c>
      <c r="IJ111" s="44"/>
      <c r="IK111" s="44"/>
      <c r="IL111" s="44"/>
      <c r="IM111" s="44"/>
      <c r="IN111" s="44"/>
      <c r="IO111" s="44"/>
      <c r="IP111" s="44">
        <f t="shared" si="3716"/>
        <v>0</v>
      </c>
      <c r="IQ111" s="44">
        <f t="shared" si="3717"/>
        <v>0</v>
      </c>
      <c r="IR111" s="44">
        <f t="shared" si="3718"/>
        <v>0</v>
      </c>
      <c r="IS111" s="44">
        <f t="shared" si="4079"/>
        <v>0</v>
      </c>
      <c r="IT111" s="44">
        <f t="shared" si="4080"/>
        <v>0</v>
      </c>
      <c r="IU111" s="45">
        <f>'СДП (план)'!AS112</f>
        <v>0</v>
      </c>
      <c r="IV111" s="44">
        <f>'СДП (план)'!AT112</f>
        <v>0</v>
      </c>
      <c r="IW111" s="44">
        <f t="shared" si="4081"/>
        <v>0</v>
      </c>
      <c r="IX111" s="44">
        <f t="shared" si="4082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21"/>
        <v>0</v>
      </c>
      <c r="JF111" s="44">
        <f t="shared" si="3722"/>
        <v>0</v>
      </c>
      <c r="JG111" s="44">
        <f t="shared" si="3723"/>
        <v>0</v>
      </c>
      <c r="JH111" s="44">
        <f t="shared" si="4083"/>
        <v>0</v>
      </c>
      <c r="JI111" s="44">
        <f t="shared" si="4084"/>
        <v>0</v>
      </c>
      <c r="JJ111" s="5">
        <f>'СДП (план)'!AU112</f>
        <v>0</v>
      </c>
      <c r="JK111" s="3">
        <f>'СДП (план)'!AV112</f>
        <v>0</v>
      </c>
      <c r="JL111" s="44">
        <f t="shared" si="4085"/>
        <v>0</v>
      </c>
      <c r="JM111" s="44">
        <f t="shared" si="4086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26"/>
        <v>0</v>
      </c>
      <c r="JU111" s="44">
        <f t="shared" si="3727"/>
        <v>0</v>
      </c>
      <c r="JV111" s="44">
        <f t="shared" si="3728"/>
        <v>0</v>
      </c>
      <c r="JW111" s="44">
        <f t="shared" si="4087"/>
        <v>0</v>
      </c>
      <c r="JX111" s="44">
        <f t="shared" si="4088"/>
        <v>0</v>
      </c>
      <c r="JY111" s="5">
        <f>'СДП (план)'!AW112</f>
        <v>0</v>
      </c>
      <c r="JZ111" s="3">
        <f>'СДП (план)'!AX112</f>
        <v>0</v>
      </c>
      <c r="KA111" s="44">
        <f t="shared" si="4089"/>
        <v>0</v>
      </c>
      <c r="KB111" s="44">
        <f t="shared" si="4090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31"/>
        <v>0</v>
      </c>
      <c r="KJ111" s="44">
        <f t="shared" si="3732"/>
        <v>0</v>
      </c>
      <c r="KK111" s="44">
        <f t="shared" si="3733"/>
        <v>0</v>
      </c>
      <c r="KL111" s="44">
        <f t="shared" si="4091"/>
        <v>0</v>
      </c>
      <c r="KM111" s="44">
        <f t="shared" si="4092"/>
        <v>0</v>
      </c>
      <c r="KN111" s="5">
        <f>'СДП (план)'!AY112</f>
        <v>0</v>
      </c>
      <c r="KO111" s="3">
        <f>'СДП (план)'!AZ112</f>
        <v>0</v>
      </c>
      <c r="KP111" s="44">
        <f t="shared" si="4093"/>
        <v>0</v>
      </c>
      <c r="KQ111" s="44">
        <f t="shared" si="4094"/>
        <v>0</v>
      </c>
      <c r="KR111" s="44"/>
      <c r="KS111" s="44"/>
      <c r="KT111" s="44"/>
      <c r="KU111" s="44"/>
      <c r="KV111" s="44"/>
      <c r="KW111" s="44"/>
      <c r="KX111" s="44">
        <f t="shared" si="3736"/>
        <v>0</v>
      </c>
      <c r="KY111" s="44">
        <f t="shared" si="3737"/>
        <v>0</v>
      </c>
      <c r="KZ111" s="44">
        <f t="shared" si="3738"/>
        <v>0</v>
      </c>
      <c r="LA111" s="44">
        <f t="shared" si="4095"/>
        <v>0</v>
      </c>
      <c r="LB111" s="44">
        <f t="shared" si="4096"/>
        <v>0</v>
      </c>
      <c r="LC111" s="45">
        <f>'СДП (план)'!BA112</f>
        <v>0</v>
      </c>
      <c r="LD111" s="44">
        <f>'СДП (план)'!BB112</f>
        <v>0</v>
      </c>
      <c r="LE111" s="44">
        <f t="shared" si="4097"/>
        <v>0</v>
      </c>
      <c r="LF111" s="44">
        <f t="shared" si="4098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741"/>
        <v>0</v>
      </c>
      <c r="LN111" s="44">
        <f t="shared" si="3742"/>
        <v>0</v>
      </c>
      <c r="LO111" s="44">
        <f t="shared" si="3743"/>
        <v>0</v>
      </c>
      <c r="LP111" s="44">
        <f t="shared" si="4099"/>
        <v>0</v>
      </c>
      <c r="LQ111" s="44">
        <f t="shared" si="4100"/>
        <v>0</v>
      </c>
      <c r="LR111" s="45">
        <f>'СДП (план)'!BC112</f>
        <v>0</v>
      </c>
      <c r="LS111" s="44">
        <f>'СДП (план)'!BD112</f>
        <v>0</v>
      </c>
      <c r="LT111" s="44">
        <f t="shared" si="4101"/>
        <v>0</v>
      </c>
      <c r="LU111" s="44">
        <f t="shared" si="4102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746"/>
        <v>0</v>
      </c>
      <c r="MC111" s="44">
        <f t="shared" si="3747"/>
        <v>0</v>
      </c>
      <c r="MD111" s="44">
        <f t="shared" si="3748"/>
        <v>0</v>
      </c>
      <c r="ME111" s="44">
        <f t="shared" si="4103"/>
        <v>0</v>
      </c>
      <c r="MF111" s="44">
        <f t="shared" si="4104"/>
        <v>0</v>
      </c>
      <c r="MG111" s="47">
        <f>'СДП (план)'!BE112</f>
        <v>0</v>
      </c>
      <c r="MH111" s="47">
        <f>'СДП (план)'!BF112</f>
        <v>0</v>
      </c>
      <c r="MI111" s="44">
        <f t="shared" si="4105"/>
        <v>0</v>
      </c>
      <c r="MJ111" s="44">
        <f t="shared" si="4106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751"/>
        <v>0</v>
      </c>
      <c r="MR111" s="44">
        <f t="shared" si="3752"/>
        <v>0</v>
      </c>
      <c r="MS111" s="44">
        <f t="shared" si="3753"/>
        <v>0</v>
      </c>
      <c r="MT111" s="44">
        <f t="shared" si="4107"/>
        <v>0</v>
      </c>
      <c r="MU111" s="44">
        <f t="shared" si="4108"/>
        <v>0</v>
      </c>
      <c r="MV111" s="47">
        <f>'СДП (план)'!BG112</f>
        <v>0</v>
      </c>
      <c r="MW111" s="47">
        <f>'СДП (план)'!BH112</f>
        <v>0</v>
      </c>
      <c r="MX111" s="44">
        <f t="shared" si="4109"/>
        <v>0</v>
      </c>
      <c r="MY111" s="44">
        <f t="shared" si="4110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756"/>
        <v>0</v>
      </c>
      <c r="NG111" s="44">
        <f t="shared" si="3757"/>
        <v>0</v>
      </c>
      <c r="NH111" s="44">
        <f t="shared" si="3758"/>
        <v>0</v>
      </c>
      <c r="NI111" s="44">
        <f t="shared" si="4111"/>
        <v>0</v>
      </c>
      <c r="NJ111" s="44">
        <f t="shared" si="4112"/>
        <v>0</v>
      </c>
      <c r="NK111" s="45">
        <f>'СДП (план)'!BI112</f>
        <v>0</v>
      </c>
      <c r="NL111" s="44">
        <f>'СДП (план)'!BJ112</f>
        <v>0</v>
      </c>
      <c r="NM111" s="44">
        <f t="shared" si="4113"/>
        <v>0</v>
      </c>
      <c r="NN111" s="44">
        <f t="shared" si="4114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761"/>
        <v>0</v>
      </c>
      <c r="NV111" s="44">
        <f t="shared" si="3762"/>
        <v>0</v>
      </c>
      <c r="NW111" s="44">
        <f t="shared" si="3763"/>
        <v>0</v>
      </c>
      <c r="NX111" s="44">
        <f t="shared" si="4115"/>
        <v>0</v>
      </c>
      <c r="NY111" s="44">
        <f t="shared" si="4116"/>
        <v>0</v>
      </c>
      <c r="NZ111" s="45">
        <f>'СДП (план)'!BK112</f>
        <v>0</v>
      </c>
      <c r="OA111" s="44">
        <f>'СДП (план)'!BL112</f>
        <v>0</v>
      </c>
      <c r="OB111" s="44">
        <f t="shared" si="4117"/>
        <v>0</v>
      </c>
      <c r="OC111" s="44">
        <f t="shared" si="4118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766"/>
        <v>0</v>
      </c>
      <c r="OK111" s="44">
        <f t="shared" si="3767"/>
        <v>0</v>
      </c>
      <c r="OL111" s="44">
        <f t="shared" si="3768"/>
        <v>0</v>
      </c>
      <c r="OM111" s="44">
        <f t="shared" si="4119"/>
        <v>0</v>
      </c>
      <c r="ON111" s="44">
        <f t="shared" si="4120"/>
        <v>0</v>
      </c>
      <c r="OO111" s="45">
        <f>'СДП (план)'!BM112</f>
        <v>0</v>
      </c>
      <c r="OP111" s="44">
        <f>'СДП (план)'!BN112</f>
        <v>0</v>
      </c>
      <c r="OQ111" s="44">
        <f t="shared" si="4121"/>
        <v>0</v>
      </c>
      <c r="OR111" s="44">
        <f t="shared" si="4122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771"/>
        <v>0</v>
      </c>
      <c r="OZ111" s="44">
        <f t="shared" si="3772"/>
        <v>0</v>
      </c>
      <c r="PA111" s="44">
        <f t="shared" si="3773"/>
        <v>0</v>
      </c>
      <c r="PB111" s="44">
        <f t="shared" si="4123"/>
        <v>0</v>
      </c>
      <c r="PC111" s="44">
        <f t="shared" si="4124"/>
        <v>0</v>
      </c>
      <c r="PD111" s="45">
        <f>'СДП (план)'!BO112</f>
        <v>0</v>
      </c>
      <c r="PE111" s="44">
        <f>'СДП (план)'!BP112</f>
        <v>0</v>
      </c>
      <c r="PF111" s="44">
        <f t="shared" si="4125"/>
        <v>0</v>
      </c>
      <c r="PG111" s="44">
        <f t="shared" si="4126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776"/>
        <v>0</v>
      </c>
      <c r="PO111" s="44">
        <f t="shared" si="3777"/>
        <v>0</v>
      </c>
      <c r="PP111" s="44">
        <f t="shared" si="3778"/>
        <v>0</v>
      </c>
      <c r="PQ111" s="44">
        <f t="shared" si="4127"/>
        <v>0</v>
      </c>
      <c r="PR111" s="44">
        <f t="shared" si="4128"/>
        <v>0</v>
      </c>
      <c r="PS111" s="45">
        <f>'СДП (план)'!BQ112</f>
        <v>0</v>
      </c>
      <c r="PT111" s="44">
        <f>'СДП (план)'!BR112</f>
        <v>0</v>
      </c>
      <c r="PU111" s="44">
        <f t="shared" si="4129"/>
        <v>0</v>
      </c>
      <c r="PV111" s="44">
        <f t="shared" si="4130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781"/>
        <v>0</v>
      </c>
      <c r="QD111" s="44">
        <f t="shared" si="3782"/>
        <v>0</v>
      </c>
      <c r="QE111" s="44">
        <f t="shared" si="3783"/>
        <v>0</v>
      </c>
      <c r="QF111" s="44">
        <f t="shared" si="3784"/>
        <v>0</v>
      </c>
      <c r="QG111" s="44">
        <f t="shared" si="3785"/>
        <v>0</v>
      </c>
      <c r="QH111" s="45">
        <f>'СДП (план)'!BS112</f>
        <v>0</v>
      </c>
      <c r="QI111" s="44">
        <f>'СДП (план)'!BT112</f>
        <v>0</v>
      </c>
      <c r="QJ111" s="44">
        <f t="shared" si="4131"/>
        <v>0</v>
      </c>
      <c r="QK111" s="44">
        <f t="shared" si="4132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787"/>
        <v>0</v>
      </c>
      <c r="QS111" s="44">
        <f t="shared" si="3788"/>
        <v>0</v>
      </c>
      <c r="QT111" s="44">
        <f t="shared" si="3789"/>
        <v>0</v>
      </c>
      <c r="QU111" s="44">
        <f t="shared" si="3790"/>
        <v>0</v>
      </c>
      <c r="QV111" s="44">
        <f t="shared" si="3543"/>
        <v>0</v>
      </c>
      <c r="QW111" s="45">
        <f>'СДП (план)'!BU112</f>
        <v>0</v>
      </c>
      <c r="QX111" s="44">
        <f>'СДП (план)'!BV112</f>
        <v>0</v>
      </c>
      <c r="QY111" s="44">
        <f t="shared" si="4133"/>
        <v>0</v>
      </c>
      <c r="QZ111" s="44">
        <f t="shared" si="4134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792"/>
        <v>0</v>
      </c>
      <c r="RH111" s="44">
        <f t="shared" si="3793"/>
        <v>0</v>
      </c>
      <c r="RI111" s="44">
        <f t="shared" si="3794"/>
        <v>0</v>
      </c>
      <c r="RJ111" s="44">
        <f t="shared" si="3795"/>
        <v>0</v>
      </c>
      <c r="RK111" s="44">
        <f t="shared" si="3550"/>
        <v>0</v>
      </c>
      <c r="RL111" s="45">
        <f>'СДП (план)'!BW112</f>
        <v>0</v>
      </c>
      <c r="RM111" s="44">
        <f>'СДП (план)'!BX112</f>
        <v>0</v>
      </c>
      <c r="RN111" s="44">
        <f t="shared" si="4135"/>
        <v>0</v>
      </c>
      <c r="RO111" s="44">
        <f t="shared" si="4136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797"/>
        <v>0</v>
      </c>
      <c r="RW111" s="44">
        <f t="shared" si="3798"/>
        <v>0</v>
      </c>
      <c r="RX111" s="44">
        <f t="shared" si="3799"/>
        <v>0</v>
      </c>
      <c r="RY111" s="44">
        <f t="shared" si="4137"/>
        <v>0</v>
      </c>
      <c r="RZ111" s="44">
        <f t="shared" si="4138"/>
        <v>0</v>
      </c>
      <c r="SA111" s="45">
        <f>'СДП (план)'!BY112</f>
        <v>0</v>
      </c>
      <c r="SB111" s="44">
        <f>'СДП (план)'!BZ112</f>
        <v>0</v>
      </c>
      <c r="SC111" s="44">
        <f t="shared" si="4139"/>
        <v>0</v>
      </c>
      <c r="SD111" s="44">
        <f t="shared" si="4140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02"/>
        <v>0</v>
      </c>
      <c r="SL111" s="44">
        <f t="shared" si="3803"/>
        <v>0</v>
      </c>
      <c r="SM111" s="44">
        <f t="shared" si="3804"/>
        <v>0</v>
      </c>
      <c r="SN111" s="44">
        <f t="shared" si="4141"/>
        <v>0</v>
      </c>
      <c r="SO111" s="44">
        <f t="shared" si="4142"/>
        <v>0</v>
      </c>
      <c r="SP111" s="45">
        <f>'СДП (план)'!CA112</f>
        <v>0</v>
      </c>
      <c r="SQ111" s="44">
        <f>'СДП (план)'!CB112</f>
        <v>0</v>
      </c>
      <c r="SR111" s="44">
        <f t="shared" si="4143"/>
        <v>0</v>
      </c>
      <c r="SS111" s="44">
        <f t="shared" si="4144"/>
        <v>0</v>
      </c>
      <c r="ST111" s="44"/>
      <c r="SU111" s="44"/>
      <c r="SV111" s="44"/>
      <c r="SW111" s="44"/>
      <c r="SX111" s="44"/>
      <c r="SY111" s="44"/>
      <c r="SZ111" s="44">
        <f t="shared" si="3807"/>
        <v>0</v>
      </c>
      <c r="TA111" s="44">
        <f t="shared" si="3808"/>
        <v>0</v>
      </c>
      <c r="TB111" s="44">
        <f t="shared" si="3809"/>
        <v>0</v>
      </c>
      <c r="TC111" s="44">
        <f t="shared" si="4145"/>
        <v>0</v>
      </c>
      <c r="TD111" s="44">
        <f t="shared" si="4146"/>
        <v>0</v>
      </c>
      <c r="TE111" s="45">
        <f>'СДП (план)'!CC112</f>
        <v>0</v>
      </c>
      <c r="TF111" s="44">
        <f>'СДП (план)'!CD112</f>
        <v>0</v>
      </c>
      <c r="TG111" s="44">
        <f t="shared" si="4147"/>
        <v>0</v>
      </c>
      <c r="TH111" s="44">
        <f t="shared" si="4148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12"/>
        <v>0</v>
      </c>
      <c r="TP111" s="44">
        <f t="shared" si="3813"/>
        <v>0</v>
      </c>
      <c r="TQ111" s="44">
        <f t="shared" si="3814"/>
        <v>0</v>
      </c>
      <c r="TR111" s="44">
        <f t="shared" si="4149"/>
        <v>0</v>
      </c>
      <c r="TS111" s="44">
        <f t="shared" si="4150"/>
        <v>0</v>
      </c>
      <c r="TT111" s="47">
        <f>'СДП (план)'!CE112</f>
        <v>0</v>
      </c>
      <c r="TU111" s="47">
        <f>'СДП (план)'!CF112</f>
        <v>0</v>
      </c>
      <c r="TV111" s="44">
        <f t="shared" si="4151"/>
        <v>0</v>
      </c>
      <c r="TW111" s="44">
        <f t="shared" si="4152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17"/>
        <v>0</v>
      </c>
      <c r="UE111" s="44">
        <f t="shared" si="3818"/>
        <v>0</v>
      </c>
      <c r="UF111" s="44">
        <f t="shared" si="3819"/>
        <v>0</v>
      </c>
      <c r="UG111" s="44">
        <f t="shared" si="4153"/>
        <v>0</v>
      </c>
      <c r="UH111" s="44">
        <f t="shared" si="4154"/>
        <v>0</v>
      </c>
      <c r="UI111" s="45">
        <f>'СДП (план)'!CG112</f>
        <v>0</v>
      </c>
      <c r="UJ111" s="44">
        <f>'СДП (план)'!CH112</f>
        <v>0</v>
      </c>
      <c r="UK111" s="44">
        <f t="shared" si="4155"/>
        <v>0</v>
      </c>
      <c r="UL111" s="44">
        <f t="shared" si="4156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22"/>
        <v>0</v>
      </c>
      <c r="UT111" s="44">
        <f t="shared" si="3823"/>
        <v>0</v>
      </c>
      <c r="UU111" s="44">
        <f t="shared" si="3824"/>
        <v>0</v>
      </c>
      <c r="UV111" s="44">
        <f t="shared" si="4157"/>
        <v>0</v>
      </c>
      <c r="UW111" s="44">
        <f t="shared" si="4158"/>
        <v>0</v>
      </c>
      <c r="UX111" s="45">
        <f>'СДП (план)'!CI112</f>
        <v>0</v>
      </c>
      <c r="UY111" s="44">
        <f>'СДП (план)'!CJ112</f>
        <v>0</v>
      </c>
      <c r="UZ111" s="44">
        <f t="shared" si="4159"/>
        <v>0</v>
      </c>
      <c r="VA111" s="44">
        <f t="shared" si="4160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27"/>
        <v>0</v>
      </c>
      <c r="VI111" s="44">
        <f t="shared" si="3828"/>
        <v>0</v>
      </c>
      <c r="VJ111" s="44">
        <f t="shared" si="3829"/>
        <v>0</v>
      </c>
      <c r="VK111" s="44">
        <f t="shared" si="3830"/>
        <v>0</v>
      </c>
      <c r="VL111" s="44">
        <f t="shared" si="3831"/>
        <v>0</v>
      </c>
      <c r="VM111" s="45">
        <f>'СДП (план)'!CK112</f>
        <v>0</v>
      </c>
      <c r="VN111" s="44">
        <f>'СДП (план)'!CL112</f>
        <v>0</v>
      </c>
      <c r="VO111" s="44">
        <f t="shared" si="4161"/>
        <v>0</v>
      </c>
      <c r="VP111" s="44">
        <f t="shared" si="4162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33"/>
        <v>0</v>
      </c>
      <c r="VX111" s="44">
        <f t="shared" si="3834"/>
        <v>0</v>
      </c>
      <c r="VY111" s="44">
        <f t="shared" si="3835"/>
        <v>0</v>
      </c>
      <c r="VZ111" s="44">
        <f t="shared" si="4163"/>
        <v>0</v>
      </c>
      <c r="WA111" s="44">
        <f t="shared" si="4164"/>
        <v>0</v>
      </c>
      <c r="WB111" s="45">
        <f>'СДП (план)'!CM112</f>
        <v>0</v>
      </c>
      <c r="WC111" s="44">
        <f>'СДП (план)'!CN112</f>
        <v>0</v>
      </c>
      <c r="WD111" s="44">
        <f t="shared" si="4165"/>
        <v>0</v>
      </c>
      <c r="WE111" s="44">
        <f t="shared" si="4166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838"/>
        <v>0</v>
      </c>
      <c r="WM111" s="44">
        <f t="shared" si="3839"/>
        <v>0</v>
      </c>
      <c r="WN111" s="44">
        <f t="shared" si="3840"/>
        <v>0</v>
      </c>
      <c r="WO111" s="44">
        <f t="shared" si="4167"/>
        <v>0</v>
      </c>
      <c r="WP111" s="44">
        <f t="shared" si="4168"/>
        <v>0</v>
      </c>
      <c r="WQ111" s="45">
        <f>'СДП (план)'!CO112</f>
        <v>0</v>
      </c>
      <c r="WR111" s="44">
        <f>'СДП (план)'!CP112</f>
        <v>0</v>
      </c>
      <c r="WS111" s="44">
        <f t="shared" si="4169"/>
        <v>0</v>
      </c>
      <c r="WT111" s="44">
        <f t="shared" si="4170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843"/>
        <v>0</v>
      </c>
      <c r="XB111" s="44">
        <f t="shared" si="3844"/>
        <v>0</v>
      </c>
      <c r="XC111" s="44">
        <f t="shared" si="3845"/>
        <v>0</v>
      </c>
      <c r="XD111" s="44">
        <f t="shared" si="4171"/>
        <v>0</v>
      </c>
      <c r="XE111" s="44">
        <f t="shared" si="4172"/>
        <v>0</v>
      </c>
      <c r="XF111" s="45">
        <f>'СДП (план)'!CQ112</f>
        <v>0</v>
      </c>
      <c r="XG111" s="44">
        <f>'СДП (план)'!CR112</f>
        <v>0</v>
      </c>
      <c r="XH111" s="44">
        <f t="shared" si="4173"/>
        <v>0</v>
      </c>
      <c r="XI111" s="44">
        <f t="shared" si="4174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848"/>
        <v>0</v>
      </c>
      <c r="XQ111" s="44">
        <f t="shared" si="3849"/>
        <v>0</v>
      </c>
      <c r="XR111" s="44">
        <f t="shared" si="3850"/>
        <v>0</v>
      </c>
      <c r="XS111" s="44">
        <f t="shared" si="4175"/>
        <v>0</v>
      </c>
      <c r="XT111" s="44">
        <f t="shared" si="4176"/>
        <v>0</v>
      </c>
      <c r="XU111" s="5">
        <f>'СДП (план)'!CS112</f>
        <v>0</v>
      </c>
      <c r="XV111" s="3">
        <f>'СДП (план)'!CT112</f>
        <v>0</v>
      </c>
      <c r="XW111" s="44">
        <f t="shared" si="4177"/>
        <v>0</v>
      </c>
      <c r="XX111" s="44">
        <f t="shared" si="4178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853"/>
        <v>0</v>
      </c>
      <c r="YF111" s="44">
        <f t="shared" si="3854"/>
        <v>0</v>
      </c>
      <c r="YG111" s="44">
        <f t="shared" si="3855"/>
        <v>0</v>
      </c>
      <c r="YH111" s="44">
        <f t="shared" si="4179"/>
        <v>0</v>
      </c>
      <c r="YI111" s="44">
        <f t="shared" si="4180"/>
        <v>0</v>
      </c>
      <c r="YJ111" s="3">
        <f>'СДП (план)'!CU112</f>
        <v>0</v>
      </c>
      <c r="YK111" s="3">
        <f>'СДП (план)'!CV112</f>
        <v>0</v>
      </c>
      <c r="YL111" s="44">
        <f t="shared" si="4181"/>
        <v>0</v>
      </c>
      <c r="YM111" s="44">
        <f t="shared" si="4182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858"/>
        <v>0</v>
      </c>
      <c r="YU111" s="44">
        <f t="shared" si="3859"/>
        <v>0</v>
      </c>
      <c r="YV111" s="44">
        <f t="shared" si="3860"/>
        <v>0</v>
      </c>
      <c r="YW111" s="44">
        <f t="shared" si="4183"/>
        <v>0</v>
      </c>
      <c r="YX111" s="44">
        <f t="shared" si="4184"/>
        <v>0</v>
      </c>
      <c r="YY111" s="44">
        <f>'СДП (план)'!CW112</f>
        <v>0</v>
      </c>
      <c r="YZ111" s="44">
        <f>'СДП (план)'!CX112</f>
        <v>0</v>
      </c>
      <c r="ZA111" s="44">
        <f t="shared" si="4185"/>
        <v>0</v>
      </c>
      <c r="ZB111" s="44">
        <f t="shared" si="4186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863"/>
        <v>0</v>
      </c>
      <c r="ZJ111" s="44">
        <f t="shared" si="3864"/>
        <v>0</v>
      </c>
      <c r="ZK111" s="44">
        <f t="shared" si="3865"/>
        <v>0</v>
      </c>
      <c r="ZL111" s="44">
        <f t="shared" si="3866"/>
        <v>0</v>
      </c>
      <c r="ZM111" s="44">
        <f t="shared" si="3648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>SUM(HB111,DA111,AS111,BW111,AD111,BH111,O111,NK111,LC111,LR111,NZ111,ET111,FI111,HQ111,JJ111,MG111,MV111,TT111,IF111,IU111,JY111,DP111,EE111,WQ111,WB111,UI111,UX111,RL111,TE111,VM111,OO111,PD111,PS111,QH111,FX111,QW111,GM111,SP111,XF111,XU111,SA111,CL111,KN111,YJ111,YY111)</f>
        <v>20</v>
      </c>
      <c r="AAD111" s="49">
        <f>SUM(HC111,DB111,AT111,BX111,AE111,BI111,P111,NL111,LD111,LS111,OA111,EU111,FJ111,HR111,JK111,MH111,MW111,TU111,IG111,IV111,JZ111,DQ111,EF111,WR111,WC111,UJ111,UY111,RM111,TF111,VN111,OP111,PE111,PT111,QI111,FY111,QX111,GN111,SQ111,XG111,XV111,SB111,CM111,KO111,YK111,YZ111)</f>
        <v>9636852.0736799985</v>
      </c>
      <c r="AAE111" s="49">
        <f>SUM(HD111,DC111,AU111,BY111,AF111,BJ111,Q111,NM111,LE111,LT111,OB111,EV111,FK111,HS111,JL111,MI111,MX111,TV111,IH111,IW111,KA111,DR111,EG111,WS111,WD111,UK111,UZ111,RN111,TG111,VO111,OQ111,PF111,PU111,QJ111,FZ111,QY111,GO111,SR111,XH111,XW111,SC111,CN111,KP111,YL111,ZA111)</f>
        <v>3.3333333333333335</v>
      </c>
      <c r="AAF111" s="49">
        <f>SUM(HE111,DD111,AV111,BZ111,AG111,BK111,R111,NN111,LF111,LU111,OC111,EW111,FL111,HT111,JM111,MJ111,MY111,TW111,II111,IX111,KB111,DS111,EH111,WT111,WE111,UL111,VA111,RO111,TH111,VP111,OR111,PG111,PV111,QK111,GA111,QZ111,GP111,SS111,XI111,XX111,SD111,CO111,KQ111,YM111,ZB111)</f>
        <v>1606142.0122799997</v>
      </c>
      <c r="AAG111" s="49">
        <f>SUM(HF111,DE111,AW111,CA111,AH111,BL111,S111,NO111,LG111,LV111,OD111,EX111,FM111,HU111,JN111,MK111,MZ111,TX111,IJ111,IY111,KC111,DT111,EI111,WU111,WF111,UM111,VB111,RP111,TI111,VQ111,OS111,PH111,PW111,QL111,GB111,RA111,GQ111,ST111,XJ111,XY111,SE111,CP111,KR111,YN111,ZC111)</f>
        <v>0</v>
      </c>
      <c r="AAH111" s="49">
        <f>SUM(HG111,DF111,AX111,CB111,AI111,BM111,T111,NP111,LH111,LW111,OE111,EY111,FN111,HV111,JO111,ML111,NA111,TY111,IK111,IZ111,KD111,DU111,EJ111,WV111,WG111,UN111,VC111,RQ111,TJ111,VR111,OT111,PI111,PX111,QM111,GC111,RB111,GR111,SU111,XK111,XZ111,SF111,CQ111,KS111,YO111,ZD111)</f>
        <v>0</v>
      </c>
      <c r="AAI111" s="49">
        <f>SUM(HH111,DG111,AY111,CC111,AJ111,BN111,U111,NQ111,LI111,LX111,OF111,EZ111,FO111,HW111,JP111,MM111,NB111,TZ111,IL111,JA111,KE111,DV111,EK111,WW111,WH111,UO111,VD111,RR111,TK111,VS111,OU111,PJ111,PY111,QN111,GD111,RC111,GS111,SV111,XL111,YA111,SG111,CR111,KT111,YP111,ZE111)</f>
        <v>0</v>
      </c>
      <c r="AAJ111" s="49">
        <f>SUM(HI111,DH111,AZ111,CD111,AK111,BO111,V111,NR111,LJ111,LY111,OG111,FA111,FP111,HX111,JQ111,MN111,NC111,UA111,IM111,JB111,KF111,DW111,EL111,WX111,WI111,UP111,VE111,RS111,TL111,VT111,OV111,PK111,PZ111,QO111,GE111,RD111,GT111,SW111,XM111,YB111,SH111,CS111,KU111,YQ111,ZF111)</f>
        <v>0</v>
      </c>
      <c r="AAK111" s="49">
        <f>SUM(HJ111,DI111,BA111,CE111,AL111,BP111,W111,NS111,LK111,LZ111,OH111,FB111,FQ111,HY111,JR111,MO111,ND111,UB111,IN111,JC111,KG111,DX111,EM111,WY111,WJ111,UQ111,VF111,RT111,TM111,VU111,OW111,PL111,QA111,QP111,GF111,RE111,GU111,SX111,XN111,YC111,SI111,CT111,KV111,YR111,ZG111)</f>
        <v>0</v>
      </c>
      <c r="AAL111" s="49">
        <f>SUM(HK111,DJ111,BB111,CF111,AM111,BQ111,X111,NT111,LL111,MA111,OI111,FC111,FR111,HZ111,JS111,MP111,NE111,UC111,IO111,JD111,KH111,DY111,EN111,WZ111,WK111,UR111,VG111,RU111,TN111,VV111,OX111,PM111,QB111,QQ111,GG111,RF111,GV111,SY111,XO111,YD111,SJ111,CU111,KW111,YS111,ZH111)</f>
        <v>0</v>
      </c>
      <c r="AAM111" s="49">
        <f>SUM(HL111,DK111,BC111,CG111,AN111,BR111,Y111,NU111,LM111,MB111,OJ111,FD111,FS111,IA111,JT111,MQ111,NF111,UD111,IP111,JE111,KI111,DZ111,EO111,XA111,WL111,US111,VH111,RV111,TO111,VW111,OY111,PN111,QC111,QR111,GH111,RG111,GW111,SZ111,XP111,YE111,SK111,CV111,KX111,YT111,ZI111)</f>
        <v>634.6</v>
      </c>
      <c r="AAN111" s="49">
        <f>SUM(HM111,DL111,BD111,CH111,AO111,BS111,Z111,NV111,LN111,MC111,OK111,FE111,FT111,IB111,JU111,MR111,NG111,UE111,IQ111,JF111,KJ111,EA111,EP111,XB111,WM111,UT111,VI111,RW111,TP111,VX111,OZ111,PO111,QD111,QS111,GI111,RH111,GX111,TA111,XQ111,YF111,SL111,CW111,KY111,YU111,ZJ111)</f>
        <v>105.76666666666667</v>
      </c>
      <c r="AAO111" s="49">
        <f>SUM(HN111,DM111,BE111,CI111,AP111,BT111,AA111,NW111,LO111,MD111,OL111,FF111,FU111,IC111,JV111,MS111,NH111,UF111,IR111,JG111,KK111,EB111,EQ111,XC111,WN111,UU111,VJ111,RX111,TQ111,VY111,PA111,PP111,QE111,QT111,GJ111,RI111,GY111,TB111,XR111,YG111,SM111,CX111,KZ111,YV111,ZK111)</f>
        <v>0</v>
      </c>
      <c r="AAP111" s="44">
        <f t="shared" si="4187"/>
        <v>-3.3333333333333335</v>
      </c>
      <c r="AAQ111" s="44">
        <f t="shared" si="4188"/>
        <v>-1606142.0122799997</v>
      </c>
    </row>
    <row r="112" spans="1:719" s="33" customFormat="1" ht="10.5" customHeight="1" x14ac:dyDescent="0.25">
      <c r="A112" s="213"/>
      <c r="B112" s="247">
        <v>84</v>
      </c>
      <c r="C112" s="248" t="s">
        <v>685</v>
      </c>
      <c r="D112" s="260" t="s">
        <v>686</v>
      </c>
      <c r="E112" s="170">
        <v>15030</v>
      </c>
      <c r="F112" s="347">
        <v>34.5</v>
      </c>
      <c r="G112" s="320">
        <v>7.3499999999999996E-2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45">
        <f>'СДП (план)'!O113</f>
        <v>0</v>
      </c>
      <c r="P112" s="45">
        <f>'СДП (план)'!P113</f>
        <v>0</v>
      </c>
      <c r="Q112" s="44">
        <f t="shared" si="4027"/>
        <v>0</v>
      </c>
      <c r="R112" s="44">
        <f t="shared" si="4028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651"/>
        <v>0</v>
      </c>
      <c r="Z112" s="44">
        <f t="shared" si="3652"/>
        <v>0</v>
      </c>
      <c r="AA112" s="44">
        <f t="shared" si="3653"/>
        <v>0</v>
      </c>
      <c r="AB112" s="44">
        <f t="shared" si="4029"/>
        <v>0</v>
      </c>
      <c r="AC112" s="44">
        <f t="shared" si="4030"/>
        <v>0</v>
      </c>
      <c r="AD112" s="169">
        <f>'СДП (план)'!Q113</f>
        <v>0</v>
      </c>
      <c r="AE112" s="169">
        <f>'СДП (план)'!R113</f>
        <v>0</v>
      </c>
      <c r="AF112" s="44">
        <f t="shared" si="4031"/>
        <v>0</v>
      </c>
      <c r="AG112" s="44">
        <f t="shared" si="4032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50"/>
        <v>0</v>
      </c>
      <c r="AO112" s="44">
        <f t="shared" si="3351"/>
        <v>0</v>
      </c>
      <c r="AP112" s="44">
        <f t="shared" si="3352"/>
        <v>0</v>
      </c>
      <c r="AQ112" s="44">
        <f t="shared" si="3353"/>
        <v>0</v>
      </c>
      <c r="AR112" s="44">
        <f t="shared" si="3354"/>
        <v>0</v>
      </c>
      <c r="AS112" s="45">
        <f>'СДП (план)'!S113</f>
        <v>0</v>
      </c>
      <c r="AT112" s="44">
        <f>'СДП (план)'!T113</f>
        <v>0</v>
      </c>
      <c r="AU112" s="44">
        <f t="shared" si="4033"/>
        <v>0</v>
      </c>
      <c r="AV112" s="44">
        <f t="shared" si="4034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657"/>
        <v>0</v>
      </c>
      <c r="BD112" s="44">
        <f t="shared" si="3658"/>
        <v>0</v>
      </c>
      <c r="BE112" s="44">
        <f t="shared" si="3659"/>
        <v>0</v>
      </c>
      <c r="BF112" s="44">
        <f t="shared" si="4035"/>
        <v>0</v>
      </c>
      <c r="BG112" s="44">
        <f t="shared" si="4036"/>
        <v>0</v>
      </c>
      <c r="BH112" s="104">
        <f>'СДП (план)'!U113</f>
        <v>0</v>
      </c>
      <c r="BI112" s="3">
        <f>'СДП (план)'!V113</f>
        <v>0</v>
      </c>
      <c r="BJ112" s="44">
        <f t="shared" si="4037"/>
        <v>0</v>
      </c>
      <c r="BK112" s="44">
        <f t="shared" si="4038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663"/>
        <v>0</v>
      </c>
      <c r="BS112" s="44">
        <f t="shared" si="3664"/>
        <v>0</v>
      </c>
      <c r="BT112" s="44">
        <f t="shared" si="3665"/>
        <v>0</v>
      </c>
      <c r="BU112" s="44">
        <f>SUM(BL112-BJ112)</f>
        <v>0</v>
      </c>
      <c r="BV112" s="44">
        <f>SUM(BM112-BK112)</f>
        <v>0</v>
      </c>
      <c r="BW112" s="45">
        <f>'СДП (план)'!W113</f>
        <v>0</v>
      </c>
      <c r="BX112" s="44">
        <f>'СДП (план)'!X113</f>
        <v>0</v>
      </c>
      <c r="BY112" s="44">
        <f t="shared" si="4039"/>
        <v>0</v>
      </c>
      <c r="BZ112" s="44">
        <f t="shared" si="4040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667"/>
        <v>0</v>
      </c>
      <c r="CH112" s="44">
        <f t="shared" si="3668"/>
        <v>0</v>
      </c>
      <c r="CI112" s="44">
        <f t="shared" si="3669"/>
        <v>0</v>
      </c>
      <c r="CJ112" s="44">
        <f t="shared" si="4041"/>
        <v>0</v>
      </c>
      <c r="CK112" s="44">
        <f t="shared" si="4042"/>
        <v>0</v>
      </c>
      <c r="CL112" s="47">
        <f>'СДП (план)'!Y113</f>
        <v>0</v>
      </c>
      <c r="CM112" s="44">
        <f>'СДП (план)'!Z113</f>
        <v>0</v>
      </c>
      <c r="CN112" s="44">
        <f t="shared" si="4043"/>
        <v>0</v>
      </c>
      <c r="CO112" s="44">
        <f t="shared" si="4044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672"/>
        <v>0</v>
      </c>
      <c r="CW112" s="44">
        <f t="shared" si="3673"/>
        <v>0</v>
      </c>
      <c r="CX112" s="44">
        <f t="shared" si="3674"/>
        <v>0</v>
      </c>
      <c r="CY112" s="44">
        <f t="shared" si="4045"/>
        <v>0</v>
      </c>
      <c r="CZ112" s="44">
        <f t="shared" si="4046"/>
        <v>0</v>
      </c>
      <c r="DA112" s="46">
        <f>'СДП (план)'!AA113</f>
        <v>0</v>
      </c>
      <c r="DB112" s="46">
        <f>'СДП (план)'!AB113</f>
        <v>0</v>
      </c>
      <c r="DC112" s="44">
        <f t="shared" si="4047"/>
        <v>0</v>
      </c>
      <c r="DD112" s="44">
        <f t="shared" si="4048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677"/>
        <v>0</v>
      </c>
      <c r="DL112" s="44">
        <f t="shared" si="3678"/>
        <v>0</v>
      </c>
      <c r="DM112" s="44">
        <f t="shared" si="3679"/>
        <v>0</v>
      </c>
      <c r="DN112" s="44">
        <f t="shared" si="4049"/>
        <v>0</v>
      </c>
      <c r="DO112" s="44">
        <f t="shared" si="4050"/>
        <v>0</v>
      </c>
      <c r="DP112" s="5">
        <f>'СДП (план)'!AC113</f>
        <v>0</v>
      </c>
      <c r="DQ112" s="3">
        <f>'СДП (план)'!AD113</f>
        <v>0</v>
      </c>
      <c r="DR112" s="44">
        <f t="shared" si="4051"/>
        <v>0</v>
      </c>
      <c r="DS112" s="44">
        <f t="shared" si="4052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682"/>
        <v>0</v>
      </c>
      <c r="EA112" s="44">
        <f t="shared" si="3683"/>
        <v>0</v>
      </c>
      <c r="EB112" s="44">
        <f t="shared" si="3684"/>
        <v>0</v>
      </c>
      <c r="EC112" s="44">
        <f t="shared" si="4053"/>
        <v>0</v>
      </c>
      <c r="ED112" s="44">
        <f t="shared" si="4054"/>
        <v>0</v>
      </c>
      <c r="EE112" s="44">
        <f>'СДП (план)'!CY113</f>
        <v>0</v>
      </c>
      <c r="EF112" s="44">
        <f>'СДП (план)'!CZ113</f>
        <v>0</v>
      </c>
      <c r="EG112" s="44">
        <f t="shared" si="4055"/>
        <v>0</v>
      </c>
      <c r="EH112" s="44">
        <f t="shared" si="4056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057"/>
        <v>0</v>
      </c>
      <c r="EW112" s="44">
        <f t="shared" si="4058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689"/>
        <v>0</v>
      </c>
      <c r="FE112" s="44">
        <f t="shared" si="3690"/>
        <v>0</v>
      </c>
      <c r="FF112" s="44">
        <f t="shared" si="3691"/>
        <v>0</v>
      </c>
      <c r="FG112" s="44">
        <f t="shared" si="3692"/>
        <v>0</v>
      </c>
      <c r="FH112" s="44">
        <f t="shared" si="3403"/>
        <v>0</v>
      </c>
      <c r="FI112" s="5">
        <f>'СДП (план)'!AG113</f>
        <v>0</v>
      </c>
      <c r="FJ112" s="3">
        <f>'СДП (план)'!AH113</f>
        <v>0</v>
      </c>
      <c r="FK112" s="44">
        <f t="shared" si="4059"/>
        <v>0</v>
      </c>
      <c r="FL112" s="44">
        <f t="shared" si="4060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694"/>
        <v>0</v>
      </c>
      <c r="FT112" s="44">
        <f t="shared" si="3695"/>
        <v>0</v>
      </c>
      <c r="FU112" s="44">
        <f t="shared" si="3696"/>
        <v>0</v>
      </c>
      <c r="FV112" s="44">
        <f t="shared" si="4061"/>
        <v>0</v>
      </c>
      <c r="FW112" s="44">
        <f t="shared" si="4062"/>
        <v>0</v>
      </c>
      <c r="FX112" s="5">
        <f>'СДП (план)'!AI113</f>
        <v>0</v>
      </c>
      <c r="FY112" s="3">
        <f>'СДП (план)'!AJ113</f>
        <v>0</v>
      </c>
      <c r="FZ112" s="44">
        <f t="shared" si="4063"/>
        <v>0</v>
      </c>
      <c r="GA112" s="44">
        <f t="shared" si="4064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13"/>
        <v>0</v>
      </c>
      <c r="GI112" s="44">
        <f t="shared" si="3414"/>
        <v>0</v>
      </c>
      <c r="GJ112" s="44">
        <f t="shared" si="3415"/>
        <v>0</v>
      </c>
      <c r="GK112" s="44">
        <f t="shared" si="3416"/>
        <v>0</v>
      </c>
      <c r="GL112" s="44">
        <f t="shared" si="3417"/>
        <v>0</v>
      </c>
      <c r="GM112" s="45">
        <f>'СДП (план)'!AK113</f>
        <v>0</v>
      </c>
      <c r="GN112" s="44">
        <f>'СДП (план)'!AL113</f>
        <v>0</v>
      </c>
      <c r="GO112" s="44">
        <f t="shared" si="4065"/>
        <v>0</v>
      </c>
      <c r="GP112" s="44">
        <f t="shared" si="4066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01"/>
        <v>0</v>
      </c>
      <c r="GX112" s="44">
        <f t="shared" si="3702"/>
        <v>0</v>
      </c>
      <c r="GY112" s="44">
        <f t="shared" si="3703"/>
        <v>0</v>
      </c>
      <c r="GZ112" s="44">
        <f t="shared" si="4067"/>
        <v>0</v>
      </c>
      <c r="HA112" s="44">
        <f t="shared" si="4068"/>
        <v>0</v>
      </c>
      <c r="HB112" s="46">
        <f>'СДП (план)'!AM113</f>
        <v>0</v>
      </c>
      <c r="HC112" s="141">
        <f>'СДП (план)'!AN113</f>
        <v>0</v>
      </c>
      <c r="HD112" s="44">
        <f t="shared" si="4069"/>
        <v>0</v>
      </c>
      <c r="HE112" s="44">
        <f t="shared" si="4070"/>
        <v>0</v>
      </c>
      <c r="HF112" s="44"/>
      <c r="HG112" s="44"/>
      <c r="HH112" s="44"/>
      <c r="HI112" s="44"/>
      <c r="HJ112" s="44"/>
      <c r="HK112" s="44"/>
      <c r="HL112" s="44">
        <f t="shared" si="3706"/>
        <v>0</v>
      </c>
      <c r="HM112" s="44">
        <f t="shared" si="3707"/>
        <v>0</v>
      </c>
      <c r="HN112" s="44">
        <f t="shared" si="3708"/>
        <v>0</v>
      </c>
      <c r="HO112" s="44">
        <f t="shared" si="4071"/>
        <v>0</v>
      </c>
      <c r="HP112" s="44">
        <f t="shared" si="4072"/>
        <v>0</v>
      </c>
      <c r="HQ112" s="45">
        <f>'СДП (план)'!AO113</f>
        <v>0</v>
      </c>
      <c r="HR112" s="44">
        <f>'СДП (план)'!AP113</f>
        <v>0</v>
      </c>
      <c r="HS112" s="44">
        <f t="shared" si="4073"/>
        <v>0</v>
      </c>
      <c r="HT112" s="44">
        <f t="shared" si="4074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11"/>
        <v>0</v>
      </c>
      <c r="IB112" s="44">
        <f t="shared" si="3712"/>
        <v>0</v>
      </c>
      <c r="IC112" s="44">
        <f t="shared" si="3713"/>
        <v>0</v>
      </c>
      <c r="ID112" s="44">
        <f t="shared" si="4075"/>
        <v>0</v>
      </c>
      <c r="IE112" s="44">
        <f t="shared" si="4076"/>
        <v>0</v>
      </c>
      <c r="IF112" s="45">
        <f>'СДП (план)'!AQ113</f>
        <v>0</v>
      </c>
      <c r="IG112" s="44">
        <f>'СДП (план)'!AR113</f>
        <v>0</v>
      </c>
      <c r="IH112" s="44">
        <f t="shared" si="4077"/>
        <v>0</v>
      </c>
      <c r="II112" s="44">
        <f t="shared" si="4078"/>
        <v>0</v>
      </c>
      <c r="IJ112" s="44"/>
      <c r="IK112" s="44"/>
      <c r="IL112" s="44"/>
      <c r="IM112" s="44"/>
      <c r="IN112" s="44"/>
      <c r="IO112" s="44"/>
      <c r="IP112" s="44">
        <f t="shared" si="3716"/>
        <v>0</v>
      </c>
      <c r="IQ112" s="44">
        <f t="shared" si="3717"/>
        <v>0</v>
      </c>
      <c r="IR112" s="44">
        <f t="shared" si="3718"/>
        <v>0</v>
      </c>
      <c r="IS112" s="44">
        <f t="shared" si="4079"/>
        <v>0</v>
      </c>
      <c r="IT112" s="44">
        <f t="shared" si="4080"/>
        <v>0</v>
      </c>
      <c r="IU112" s="45">
        <f>'СДП (план)'!AS113</f>
        <v>0</v>
      </c>
      <c r="IV112" s="44">
        <f>'СДП (план)'!AT113</f>
        <v>0</v>
      </c>
      <c r="IW112" s="44">
        <f t="shared" si="4081"/>
        <v>0</v>
      </c>
      <c r="IX112" s="44">
        <f t="shared" si="4082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21"/>
        <v>0</v>
      </c>
      <c r="JF112" s="44">
        <f t="shared" si="3722"/>
        <v>0</v>
      </c>
      <c r="JG112" s="44">
        <f t="shared" si="3723"/>
        <v>0</v>
      </c>
      <c r="JH112" s="44">
        <f t="shared" si="4083"/>
        <v>0</v>
      </c>
      <c r="JI112" s="44">
        <f t="shared" si="4084"/>
        <v>0</v>
      </c>
      <c r="JJ112" s="5">
        <f>'СДП (план)'!AU113</f>
        <v>0</v>
      </c>
      <c r="JK112" s="3">
        <f>'СДП (план)'!AV113</f>
        <v>0</v>
      </c>
      <c r="JL112" s="44">
        <f t="shared" si="4085"/>
        <v>0</v>
      </c>
      <c r="JM112" s="44">
        <f t="shared" si="4086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26"/>
        <v>0</v>
      </c>
      <c r="JU112" s="44">
        <f t="shared" si="3727"/>
        <v>0</v>
      </c>
      <c r="JV112" s="44">
        <f t="shared" si="3728"/>
        <v>0</v>
      </c>
      <c r="JW112" s="44">
        <f t="shared" si="4087"/>
        <v>0</v>
      </c>
      <c r="JX112" s="44">
        <f t="shared" si="4088"/>
        <v>0</v>
      </c>
      <c r="JY112" s="5">
        <f>'СДП (план)'!AW113</f>
        <v>0</v>
      </c>
      <c r="JZ112" s="3">
        <f>'СДП (план)'!AX113</f>
        <v>0</v>
      </c>
      <c r="KA112" s="44">
        <f t="shared" si="4089"/>
        <v>0</v>
      </c>
      <c r="KB112" s="44">
        <f t="shared" si="4090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31"/>
        <v>0</v>
      </c>
      <c r="KJ112" s="44">
        <f t="shared" si="3732"/>
        <v>0</v>
      </c>
      <c r="KK112" s="44">
        <f t="shared" si="3733"/>
        <v>0</v>
      </c>
      <c r="KL112" s="44">
        <f t="shared" si="4091"/>
        <v>0</v>
      </c>
      <c r="KM112" s="44">
        <f t="shared" si="4092"/>
        <v>0</v>
      </c>
      <c r="KN112" s="5">
        <f>'СДП (план)'!AY113</f>
        <v>0</v>
      </c>
      <c r="KO112" s="3">
        <f>'СДП (план)'!AZ113</f>
        <v>0</v>
      </c>
      <c r="KP112" s="44">
        <f t="shared" si="4093"/>
        <v>0</v>
      </c>
      <c r="KQ112" s="44">
        <f t="shared" si="4094"/>
        <v>0</v>
      </c>
      <c r="KR112" s="44"/>
      <c r="KS112" s="44"/>
      <c r="KT112" s="44"/>
      <c r="KU112" s="44"/>
      <c r="KV112" s="44"/>
      <c r="KW112" s="44"/>
      <c r="KX112" s="44">
        <f t="shared" si="3736"/>
        <v>0</v>
      </c>
      <c r="KY112" s="44">
        <f t="shared" si="3737"/>
        <v>0</v>
      </c>
      <c r="KZ112" s="44">
        <f t="shared" si="3738"/>
        <v>0</v>
      </c>
      <c r="LA112" s="44">
        <f t="shared" si="4095"/>
        <v>0</v>
      </c>
      <c r="LB112" s="44">
        <f t="shared" si="4096"/>
        <v>0</v>
      </c>
      <c r="LC112" s="45">
        <f>'СДП (план)'!BA113</f>
        <v>0</v>
      </c>
      <c r="LD112" s="44">
        <f>'СДП (план)'!BB113</f>
        <v>0</v>
      </c>
      <c r="LE112" s="44">
        <f t="shared" si="4097"/>
        <v>0</v>
      </c>
      <c r="LF112" s="44">
        <f t="shared" si="4098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741"/>
        <v>0</v>
      </c>
      <c r="LN112" s="44">
        <f t="shared" si="3742"/>
        <v>0</v>
      </c>
      <c r="LO112" s="44">
        <f t="shared" si="3743"/>
        <v>0</v>
      </c>
      <c r="LP112" s="44">
        <f t="shared" si="4099"/>
        <v>0</v>
      </c>
      <c r="LQ112" s="44">
        <f t="shared" si="4100"/>
        <v>0</v>
      </c>
      <c r="LR112" s="45">
        <f>'СДП (план)'!BC113</f>
        <v>0</v>
      </c>
      <c r="LS112" s="44">
        <f>'СДП (план)'!BD113</f>
        <v>0</v>
      </c>
      <c r="LT112" s="44">
        <f t="shared" si="4101"/>
        <v>0</v>
      </c>
      <c r="LU112" s="44">
        <f t="shared" si="4102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746"/>
        <v>0</v>
      </c>
      <c r="MC112" s="44">
        <f t="shared" si="3747"/>
        <v>0</v>
      </c>
      <c r="MD112" s="44">
        <f t="shared" si="3748"/>
        <v>0</v>
      </c>
      <c r="ME112" s="44">
        <f t="shared" si="4103"/>
        <v>0</v>
      </c>
      <c r="MF112" s="44">
        <f t="shared" si="4104"/>
        <v>0</v>
      </c>
      <c r="MG112" s="47">
        <f>'СДП (план)'!BE113</f>
        <v>0</v>
      </c>
      <c r="MH112" s="47">
        <f>'СДП (план)'!BF113</f>
        <v>0</v>
      </c>
      <c r="MI112" s="44">
        <f t="shared" si="4105"/>
        <v>0</v>
      </c>
      <c r="MJ112" s="44">
        <f t="shared" si="4106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751"/>
        <v>0</v>
      </c>
      <c r="MR112" s="44">
        <f t="shared" si="3752"/>
        <v>0</v>
      </c>
      <c r="MS112" s="44">
        <f t="shared" si="3753"/>
        <v>0</v>
      </c>
      <c r="MT112" s="44">
        <f t="shared" si="4107"/>
        <v>0</v>
      </c>
      <c r="MU112" s="44">
        <f t="shared" si="4108"/>
        <v>0</v>
      </c>
      <c r="MV112" s="47">
        <f>'СДП (план)'!BG113</f>
        <v>0</v>
      </c>
      <c r="MW112" s="47">
        <f>'СДП (план)'!BH113</f>
        <v>0</v>
      </c>
      <c r="MX112" s="44">
        <f t="shared" si="4109"/>
        <v>0</v>
      </c>
      <c r="MY112" s="44">
        <f t="shared" si="4110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756"/>
        <v>0</v>
      </c>
      <c r="NG112" s="44">
        <f t="shared" si="3757"/>
        <v>0</v>
      </c>
      <c r="NH112" s="44">
        <f t="shared" si="3758"/>
        <v>0</v>
      </c>
      <c r="NI112" s="44">
        <f t="shared" si="4111"/>
        <v>0</v>
      </c>
      <c r="NJ112" s="44">
        <f t="shared" si="4112"/>
        <v>0</v>
      </c>
      <c r="NK112" s="45">
        <f>'СДП (план)'!BI113</f>
        <v>0</v>
      </c>
      <c r="NL112" s="44">
        <f>'СДП (план)'!BJ113</f>
        <v>0</v>
      </c>
      <c r="NM112" s="44">
        <f t="shared" si="4113"/>
        <v>0</v>
      </c>
      <c r="NN112" s="44">
        <f t="shared" si="4114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761"/>
        <v>0</v>
      </c>
      <c r="NV112" s="44">
        <f t="shared" si="3762"/>
        <v>0</v>
      </c>
      <c r="NW112" s="44">
        <f t="shared" si="3763"/>
        <v>0</v>
      </c>
      <c r="NX112" s="44">
        <f t="shared" si="4115"/>
        <v>0</v>
      </c>
      <c r="NY112" s="44">
        <f t="shared" si="4116"/>
        <v>0</v>
      </c>
      <c r="NZ112" s="45">
        <f>'СДП (план)'!BK113</f>
        <v>0</v>
      </c>
      <c r="OA112" s="44">
        <f>'СДП (план)'!BL113</f>
        <v>0</v>
      </c>
      <c r="OB112" s="44">
        <f t="shared" si="4117"/>
        <v>0</v>
      </c>
      <c r="OC112" s="44">
        <f t="shared" si="4118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766"/>
        <v>0</v>
      </c>
      <c r="OK112" s="44">
        <f t="shared" si="3767"/>
        <v>0</v>
      </c>
      <c r="OL112" s="44">
        <f t="shared" si="3768"/>
        <v>0</v>
      </c>
      <c r="OM112" s="44">
        <f t="shared" si="4119"/>
        <v>0</v>
      </c>
      <c r="ON112" s="44">
        <f t="shared" si="4120"/>
        <v>0</v>
      </c>
      <c r="OO112" s="45">
        <f>'СДП (план)'!BM113</f>
        <v>0</v>
      </c>
      <c r="OP112" s="44">
        <f>'СДП (план)'!BN113</f>
        <v>0</v>
      </c>
      <c r="OQ112" s="44">
        <f t="shared" si="4121"/>
        <v>0</v>
      </c>
      <c r="OR112" s="44">
        <f t="shared" si="4122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771"/>
        <v>0</v>
      </c>
      <c r="OZ112" s="44">
        <f t="shared" si="3772"/>
        <v>0</v>
      </c>
      <c r="PA112" s="44">
        <f t="shared" si="3773"/>
        <v>0</v>
      </c>
      <c r="PB112" s="44">
        <f t="shared" si="4123"/>
        <v>0</v>
      </c>
      <c r="PC112" s="44">
        <f t="shared" si="4124"/>
        <v>0</v>
      </c>
      <c r="PD112" s="45">
        <f>'СДП (план)'!BO113</f>
        <v>0</v>
      </c>
      <c r="PE112" s="44">
        <f>'СДП (план)'!BP113</f>
        <v>0</v>
      </c>
      <c r="PF112" s="44">
        <f t="shared" si="4125"/>
        <v>0</v>
      </c>
      <c r="PG112" s="44">
        <f t="shared" si="4126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776"/>
        <v>0</v>
      </c>
      <c r="PO112" s="44">
        <f t="shared" si="3777"/>
        <v>0</v>
      </c>
      <c r="PP112" s="44">
        <f t="shared" si="3778"/>
        <v>0</v>
      </c>
      <c r="PQ112" s="44">
        <f t="shared" si="4127"/>
        <v>0</v>
      </c>
      <c r="PR112" s="44">
        <f t="shared" si="4128"/>
        <v>0</v>
      </c>
      <c r="PS112" s="45">
        <f>'СДП (план)'!BQ113</f>
        <v>0</v>
      </c>
      <c r="PT112" s="44">
        <f>'СДП (план)'!BR113</f>
        <v>0</v>
      </c>
      <c r="PU112" s="44">
        <f t="shared" si="4129"/>
        <v>0</v>
      </c>
      <c r="PV112" s="44">
        <f t="shared" si="4130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781"/>
        <v>0</v>
      </c>
      <c r="QD112" s="44">
        <f t="shared" si="3782"/>
        <v>0</v>
      </c>
      <c r="QE112" s="44">
        <f t="shared" si="3783"/>
        <v>0</v>
      </c>
      <c r="QF112" s="44">
        <f t="shared" si="3784"/>
        <v>0</v>
      </c>
      <c r="QG112" s="44">
        <f t="shared" si="3785"/>
        <v>0</v>
      </c>
      <c r="QH112" s="45">
        <f>'СДП (план)'!BS113</f>
        <v>0</v>
      </c>
      <c r="QI112" s="44">
        <f>'СДП (план)'!BT113</f>
        <v>0</v>
      </c>
      <c r="QJ112" s="44">
        <f t="shared" si="4131"/>
        <v>0</v>
      </c>
      <c r="QK112" s="44">
        <f t="shared" si="4132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787"/>
        <v>0</v>
      </c>
      <c r="QS112" s="44">
        <f t="shared" si="3788"/>
        <v>0</v>
      </c>
      <c r="QT112" s="44">
        <f t="shared" si="3789"/>
        <v>0</v>
      </c>
      <c r="QU112" s="44">
        <f t="shared" si="3790"/>
        <v>0</v>
      </c>
      <c r="QV112" s="44">
        <f t="shared" si="3543"/>
        <v>0</v>
      </c>
      <c r="QW112" s="45">
        <f>'СДП (план)'!BU113</f>
        <v>0</v>
      </c>
      <c r="QX112" s="44">
        <f>'СДП (план)'!BV113</f>
        <v>0</v>
      </c>
      <c r="QY112" s="44">
        <f t="shared" si="4133"/>
        <v>0</v>
      </c>
      <c r="QZ112" s="44">
        <f t="shared" si="4134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792"/>
        <v>0</v>
      </c>
      <c r="RH112" s="44">
        <f t="shared" si="3793"/>
        <v>0</v>
      </c>
      <c r="RI112" s="44">
        <f t="shared" si="3794"/>
        <v>0</v>
      </c>
      <c r="RJ112" s="44">
        <f t="shared" si="3795"/>
        <v>0</v>
      </c>
      <c r="RK112" s="44">
        <f t="shared" si="3550"/>
        <v>0</v>
      </c>
      <c r="RL112" s="45">
        <f>'СДП (план)'!BW113</f>
        <v>0</v>
      </c>
      <c r="RM112" s="44">
        <f>'СДП (план)'!BX113</f>
        <v>0</v>
      </c>
      <c r="RN112" s="44">
        <f t="shared" si="4135"/>
        <v>0</v>
      </c>
      <c r="RO112" s="44">
        <f t="shared" si="4136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797"/>
        <v>0</v>
      </c>
      <c r="RW112" s="44">
        <f t="shared" si="3798"/>
        <v>0</v>
      </c>
      <c r="RX112" s="44">
        <f t="shared" si="3799"/>
        <v>0</v>
      </c>
      <c r="RY112" s="44">
        <f t="shared" si="4137"/>
        <v>0</v>
      </c>
      <c r="RZ112" s="44">
        <f t="shared" si="4138"/>
        <v>0</v>
      </c>
      <c r="SA112" s="45">
        <f>'СДП (план)'!BY113</f>
        <v>0</v>
      </c>
      <c r="SB112" s="44">
        <f>'СДП (план)'!BZ113</f>
        <v>0</v>
      </c>
      <c r="SC112" s="44">
        <f t="shared" si="4139"/>
        <v>0</v>
      </c>
      <c r="SD112" s="44">
        <f t="shared" si="4140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02"/>
        <v>0</v>
      </c>
      <c r="SL112" s="44">
        <f t="shared" si="3803"/>
        <v>0</v>
      </c>
      <c r="SM112" s="44">
        <f t="shared" si="3804"/>
        <v>0</v>
      </c>
      <c r="SN112" s="44">
        <f t="shared" si="4141"/>
        <v>0</v>
      </c>
      <c r="SO112" s="44">
        <f t="shared" si="4142"/>
        <v>0</v>
      </c>
      <c r="SP112" s="45">
        <f>'СДП (план)'!CA113</f>
        <v>0</v>
      </c>
      <c r="SQ112" s="44">
        <f>'СДП (план)'!CB113</f>
        <v>0</v>
      </c>
      <c r="SR112" s="44">
        <f t="shared" si="4143"/>
        <v>0</v>
      </c>
      <c r="SS112" s="44">
        <f t="shared" si="4144"/>
        <v>0</v>
      </c>
      <c r="ST112" s="44"/>
      <c r="SU112" s="44"/>
      <c r="SV112" s="44"/>
      <c r="SW112" s="44"/>
      <c r="SX112" s="44"/>
      <c r="SY112" s="44"/>
      <c r="SZ112" s="44">
        <f t="shared" si="3807"/>
        <v>0</v>
      </c>
      <c r="TA112" s="44">
        <f t="shared" si="3808"/>
        <v>0</v>
      </c>
      <c r="TB112" s="44">
        <f t="shared" si="3809"/>
        <v>0</v>
      </c>
      <c r="TC112" s="44">
        <f t="shared" si="4145"/>
        <v>0</v>
      </c>
      <c r="TD112" s="44">
        <f t="shared" si="4146"/>
        <v>0</v>
      </c>
      <c r="TE112" s="45">
        <f>'СДП (план)'!CC113</f>
        <v>0</v>
      </c>
      <c r="TF112" s="44">
        <f>'СДП (план)'!CD113</f>
        <v>0</v>
      </c>
      <c r="TG112" s="44">
        <f t="shared" si="4147"/>
        <v>0</v>
      </c>
      <c r="TH112" s="44">
        <f t="shared" si="4148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12"/>
        <v>0</v>
      </c>
      <c r="TP112" s="44">
        <f t="shared" si="3813"/>
        <v>0</v>
      </c>
      <c r="TQ112" s="44">
        <f t="shared" si="3814"/>
        <v>0</v>
      </c>
      <c r="TR112" s="44">
        <f t="shared" si="4149"/>
        <v>0</v>
      </c>
      <c r="TS112" s="44">
        <f t="shared" si="4150"/>
        <v>0</v>
      </c>
      <c r="TT112" s="47">
        <f>'СДП (план)'!CE113</f>
        <v>0</v>
      </c>
      <c r="TU112" s="47">
        <f>'СДП (план)'!CF113</f>
        <v>0</v>
      </c>
      <c r="TV112" s="44">
        <f t="shared" si="4151"/>
        <v>0</v>
      </c>
      <c r="TW112" s="44">
        <f t="shared" si="4152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17"/>
        <v>0</v>
      </c>
      <c r="UE112" s="44">
        <f t="shared" si="3818"/>
        <v>0</v>
      </c>
      <c r="UF112" s="44">
        <f t="shared" si="3819"/>
        <v>0</v>
      </c>
      <c r="UG112" s="44">
        <f t="shared" si="4153"/>
        <v>0</v>
      </c>
      <c r="UH112" s="44">
        <f t="shared" si="4154"/>
        <v>0</v>
      </c>
      <c r="UI112" s="45">
        <f>'СДП (план)'!CG113</f>
        <v>0</v>
      </c>
      <c r="UJ112" s="44">
        <f>'СДП (план)'!CH113</f>
        <v>0</v>
      </c>
      <c r="UK112" s="44">
        <f t="shared" si="4155"/>
        <v>0</v>
      </c>
      <c r="UL112" s="44">
        <f t="shared" si="4156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22"/>
        <v>0</v>
      </c>
      <c r="UT112" s="44">
        <f t="shared" si="3823"/>
        <v>0</v>
      </c>
      <c r="UU112" s="44">
        <f t="shared" si="3824"/>
        <v>0</v>
      </c>
      <c r="UV112" s="44">
        <f t="shared" si="4157"/>
        <v>0</v>
      </c>
      <c r="UW112" s="44">
        <f t="shared" si="4158"/>
        <v>0</v>
      </c>
      <c r="UX112" s="45">
        <f>'СДП (план)'!CI113</f>
        <v>0</v>
      </c>
      <c r="UY112" s="44">
        <f>'СДП (план)'!CJ113</f>
        <v>0</v>
      </c>
      <c r="UZ112" s="44">
        <f t="shared" si="4159"/>
        <v>0</v>
      </c>
      <c r="VA112" s="44">
        <f t="shared" si="4160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27"/>
        <v>0</v>
      </c>
      <c r="VI112" s="44">
        <f t="shared" si="3828"/>
        <v>0</v>
      </c>
      <c r="VJ112" s="44">
        <f t="shared" si="3829"/>
        <v>0</v>
      </c>
      <c r="VK112" s="44">
        <f t="shared" si="3830"/>
        <v>0</v>
      </c>
      <c r="VL112" s="44">
        <f t="shared" si="3831"/>
        <v>0</v>
      </c>
      <c r="VM112" s="45">
        <f>'СДП (план)'!CK113</f>
        <v>0</v>
      </c>
      <c r="VN112" s="44">
        <f>'СДП (план)'!CL113</f>
        <v>0</v>
      </c>
      <c r="VO112" s="44">
        <f t="shared" si="4161"/>
        <v>0</v>
      </c>
      <c r="VP112" s="44">
        <f t="shared" si="4162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33"/>
        <v>0</v>
      </c>
      <c r="VX112" s="44">
        <f t="shared" si="3834"/>
        <v>0</v>
      </c>
      <c r="VY112" s="44">
        <f t="shared" si="3835"/>
        <v>0</v>
      </c>
      <c r="VZ112" s="44">
        <f t="shared" si="4163"/>
        <v>0</v>
      </c>
      <c r="WA112" s="44">
        <f t="shared" si="4164"/>
        <v>0</v>
      </c>
      <c r="WB112" s="45">
        <f>'СДП (план)'!CM113</f>
        <v>0</v>
      </c>
      <c r="WC112" s="44">
        <f>'СДП (план)'!CN113</f>
        <v>0</v>
      </c>
      <c r="WD112" s="44">
        <f t="shared" si="4165"/>
        <v>0</v>
      </c>
      <c r="WE112" s="44">
        <f t="shared" si="4166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838"/>
        <v>0</v>
      </c>
      <c r="WM112" s="44">
        <f t="shared" si="3839"/>
        <v>0</v>
      </c>
      <c r="WN112" s="44">
        <f t="shared" si="3840"/>
        <v>0</v>
      </c>
      <c r="WO112" s="44">
        <f t="shared" si="4167"/>
        <v>0</v>
      </c>
      <c r="WP112" s="44">
        <f t="shared" si="4168"/>
        <v>0</v>
      </c>
      <c r="WQ112" s="45">
        <f>'СДП (план)'!CO113</f>
        <v>0</v>
      </c>
      <c r="WR112" s="44">
        <f>'СДП (план)'!CP113</f>
        <v>0</v>
      </c>
      <c r="WS112" s="44">
        <f t="shared" si="4169"/>
        <v>0</v>
      </c>
      <c r="WT112" s="44">
        <f t="shared" si="4170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843"/>
        <v>0</v>
      </c>
      <c r="XB112" s="44">
        <f t="shared" si="3844"/>
        <v>0</v>
      </c>
      <c r="XC112" s="44">
        <f t="shared" si="3845"/>
        <v>0</v>
      </c>
      <c r="XD112" s="44">
        <f t="shared" si="4171"/>
        <v>0</v>
      </c>
      <c r="XE112" s="44">
        <f t="shared" si="4172"/>
        <v>0</v>
      </c>
      <c r="XF112" s="45">
        <f>'СДП (план)'!CQ113</f>
        <v>0</v>
      </c>
      <c r="XG112" s="44">
        <f>'СДП (план)'!CR113</f>
        <v>0</v>
      </c>
      <c r="XH112" s="44">
        <f t="shared" si="4173"/>
        <v>0</v>
      </c>
      <c r="XI112" s="44">
        <f t="shared" si="4174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848"/>
        <v>0</v>
      </c>
      <c r="XQ112" s="44">
        <f t="shared" si="3849"/>
        <v>0</v>
      </c>
      <c r="XR112" s="44">
        <f t="shared" si="3850"/>
        <v>0</v>
      </c>
      <c r="XS112" s="44">
        <f t="shared" si="4175"/>
        <v>0</v>
      </c>
      <c r="XT112" s="44">
        <f t="shared" si="4176"/>
        <v>0</v>
      </c>
      <c r="XU112" s="5">
        <f>'СДП (план)'!CS113</f>
        <v>0</v>
      </c>
      <c r="XV112" s="3">
        <f>'СДП (план)'!CT113</f>
        <v>0</v>
      </c>
      <c r="XW112" s="44">
        <f t="shared" si="4177"/>
        <v>0</v>
      </c>
      <c r="XX112" s="44">
        <f t="shared" si="4178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853"/>
        <v>0</v>
      </c>
      <c r="YF112" s="44">
        <f t="shared" si="3854"/>
        <v>0</v>
      </c>
      <c r="YG112" s="44">
        <f t="shared" si="3855"/>
        <v>0</v>
      </c>
      <c r="YH112" s="44">
        <f t="shared" si="4179"/>
        <v>0</v>
      </c>
      <c r="YI112" s="44">
        <f t="shared" si="4180"/>
        <v>0</v>
      </c>
      <c r="YJ112" s="3">
        <f>'СДП (план)'!CU113</f>
        <v>0</v>
      </c>
      <c r="YK112" s="3">
        <f>'СДП (план)'!CV113</f>
        <v>0</v>
      </c>
      <c r="YL112" s="44">
        <f t="shared" si="4181"/>
        <v>0</v>
      </c>
      <c r="YM112" s="44">
        <f t="shared" si="4182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858"/>
        <v>0</v>
      </c>
      <c r="YU112" s="44">
        <f t="shared" si="3859"/>
        <v>0</v>
      </c>
      <c r="YV112" s="44">
        <f t="shared" si="3860"/>
        <v>0</v>
      </c>
      <c r="YW112" s="44">
        <f t="shared" si="4183"/>
        <v>0</v>
      </c>
      <c r="YX112" s="44">
        <f t="shared" si="4184"/>
        <v>0</v>
      </c>
      <c r="YY112" s="44">
        <f>'СДП (план)'!CW113</f>
        <v>0</v>
      </c>
      <c r="YZ112" s="44">
        <f>'СДП (план)'!CX113</f>
        <v>0</v>
      </c>
      <c r="ZA112" s="44">
        <f t="shared" si="4185"/>
        <v>0</v>
      </c>
      <c r="ZB112" s="44">
        <f t="shared" si="4186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863"/>
        <v>0</v>
      </c>
      <c r="ZJ112" s="44">
        <f t="shared" si="3864"/>
        <v>0</v>
      </c>
      <c r="ZK112" s="44">
        <f t="shared" si="3865"/>
        <v>0</v>
      </c>
      <c r="ZL112" s="44">
        <f t="shared" si="3866"/>
        <v>0</v>
      </c>
      <c r="ZM112" s="44">
        <f t="shared" si="3648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>SUM(HB112,DA112,AS112,BW112,AD112,BH112,O112,NK112,LC112,LR112,NZ112,ET112,FI112,HQ112,JJ112,MG112,MV112,TT112,IF112,IU112,JY112,DP112,EE112,WQ112,WB112,UI112,UX112,RL112,TE112,VM112,OO112,PD112,PS112,QH112,FX112,QW112,GM112,SP112,XF112,XU112,SA112,CL112,KN112,YJ112,YY112)</f>
        <v>0</v>
      </c>
      <c r="AAD112" s="49">
        <f>SUM(HC112,DB112,AT112,BX112,AE112,BI112,P112,NL112,LD112,LS112,OA112,EU112,FJ112,HR112,JK112,MH112,MW112,TU112,IG112,IV112,JZ112,DQ112,EF112,WR112,WC112,UJ112,UY112,RM112,TF112,VN112,OP112,PE112,PT112,QI112,FY112,QX112,GN112,SQ112,XG112,XV112,SB112,CM112,KO112,YK112,YZ112)</f>
        <v>0</v>
      </c>
      <c r="AAE112" s="49">
        <f>SUM(HD112,DC112,AU112,BY112,AF112,BJ112,Q112,NM112,LE112,LT112,OB112,EV112,FK112,HS112,JL112,MI112,MX112,TV112,IH112,IW112,KA112,DR112,EG112,WS112,WD112,UK112,UZ112,RN112,TG112,VO112,OQ112,PF112,PU112,QJ112,FZ112,QY112,GO112,SR112,XH112,XW112,SC112,CN112,KP112,YL112,ZA112)</f>
        <v>0</v>
      </c>
      <c r="AAF112" s="49">
        <f>SUM(HE112,DD112,AV112,BZ112,AG112,BK112,R112,NN112,LF112,LU112,OC112,EW112,FL112,HT112,JM112,MJ112,MY112,TW112,II112,IX112,KB112,DS112,EH112,WT112,WE112,UL112,VA112,RO112,TH112,VP112,OR112,PG112,PV112,QK112,GA112,QZ112,GP112,SS112,XI112,XX112,SD112,CO112,KQ112,YM112,ZB112)</f>
        <v>0</v>
      </c>
      <c r="AAG112" s="49">
        <f>SUM(HF112,DE112,AW112,CA112,AH112,BL112,S112,NO112,LG112,LV112,OD112,EX112,FM112,HU112,JN112,MK112,MZ112,TX112,IJ112,IY112,KC112,DT112,EI112,WU112,WF112,UM112,VB112,RP112,TI112,VQ112,OS112,PH112,PW112,QL112,GB112,RA112,GQ112,ST112,XJ112,XY112,SE112,CP112,KR112,YN112,ZC112)</f>
        <v>0</v>
      </c>
      <c r="AAH112" s="49">
        <f>SUM(HG112,DF112,AX112,CB112,AI112,BM112,T112,NP112,LH112,LW112,OE112,EY112,FN112,HV112,JO112,ML112,NA112,TY112,IK112,IZ112,KD112,DU112,EJ112,WV112,WG112,UN112,VC112,RQ112,TJ112,VR112,OT112,PI112,PX112,QM112,GC112,RB112,GR112,SU112,XK112,XZ112,SF112,CQ112,KS112,YO112,ZD112)</f>
        <v>0</v>
      </c>
      <c r="AAI112" s="49">
        <f>SUM(HH112,DG112,AY112,CC112,AJ112,BN112,U112,NQ112,LI112,LX112,OF112,EZ112,FO112,HW112,JP112,MM112,NB112,TZ112,IL112,JA112,KE112,DV112,EK112,WW112,WH112,UO112,VD112,RR112,TK112,VS112,OU112,PJ112,PY112,QN112,GD112,RC112,GS112,SV112,XL112,YA112,SG112,CR112,KT112,YP112,ZE112)</f>
        <v>0</v>
      </c>
      <c r="AAJ112" s="49">
        <f>SUM(HI112,DH112,AZ112,CD112,AK112,BO112,V112,NR112,LJ112,LY112,OG112,FA112,FP112,HX112,JQ112,MN112,NC112,UA112,IM112,JB112,KF112,DW112,EL112,WX112,WI112,UP112,VE112,RS112,TL112,VT112,OV112,PK112,PZ112,QO112,GE112,RD112,GT112,SW112,XM112,YB112,SH112,CS112,KU112,YQ112,ZF112)</f>
        <v>0</v>
      </c>
      <c r="AAK112" s="49">
        <f>SUM(HJ112,DI112,BA112,CE112,AL112,BP112,W112,NS112,LK112,LZ112,OH112,FB112,FQ112,HY112,JR112,MO112,ND112,UB112,IN112,JC112,KG112,DX112,EM112,WY112,WJ112,UQ112,VF112,RT112,TM112,VU112,OW112,PL112,QA112,QP112,GF112,RE112,GU112,SX112,XN112,YC112,SI112,CT112,KV112,YR112,ZG112)</f>
        <v>0</v>
      </c>
      <c r="AAL112" s="49">
        <f>SUM(HK112,DJ112,BB112,CF112,AM112,BQ112,X112,NT112,LL112,MA112,OI112,FC112,FR112,HZ112,JS112,MP112,NE112,UC112,IO112,JD112,KH112,DY112,EN112,WZ112,WK112,UR112,VG112,RU112,TN112,VV112,OX112,PM112,QB112,QQ112,GG112,RF112,GV112,SY112,XO112,YD112,SJ112,CU112,KW112,YS112,ZH112)</f>
        <v>0</v>
      </c>
      <c r="AAM112" s="49">
        <f>SUM(HL112,DK112,BC112,CG112,AN112,BR112,Y112,NU112,LM112,MB112,OJ112,FD112,FS112,IA112,JT112,MQ112,NF112,UD112,IP112,JE112,KI112,DZ112,EO112,XA112,WL112,US112,VH112,RV112,TO112,VW112,OY112,PN112,QC112,QR112,GH112,RG112,GW112,SZ112,XP112,YE112,SK112,CV112,KX112,YT112,ZI112)</f>
        <v>0</v>
      </c>
      <c r="AAN112" s="49">
        <f>SUM(HM112,DL112,BD112,CH112,AO112,BS112,Z112,NV112,LN112,MC112,OK112,FE112,FT112,IB112,JU112,MR112,NG112,UE112,IQ112,JF112,KJ112,EA112,EP112,XB112,WM112,UT112,VI112,RW112,TP112,VX112,OZ112,PO112,QD112,QS112,GI112,RH112,GX112,TA112,XQ112,YF112,SL112,CW112,KY112,YU112,ZJ112)</f>
        <v>0</v>
      </c>
      <c r="AAO112" s="49">
        <f>SUM(HN112,DM112,BE112,CI112,AP112,BT112,AA112,NW112,LO112,MD112,OL112,FF112,FU112,IC112,JV112,MS112,NH112,UF112,IR112,JG112,KK112,EB112,EQ112,XC112,WN112,UU112,VJ112,RX112,TQ112,VY112,PA112,PP112,QE112,QT112,GJ112,RI112,GY112,TB112,XR112,YG112,SM112,CX112,KZ112,YV112,ZK112)</f>
        <v>0</v>
      </c>
      <c r="AAP112" s="44">
        <f t="shared" si="4187"/>
        <v>0</v>
      </c>
      <c r="AAQ112" s="44">
        <f t="shared" si="4188"/>
        <v>0</v>
      </c>
    </row>
    <row r="113" spans="1:719" s="33" customFormat="1" ht="10.5" customHeight="1" x14ac:dyDescent="0.25">
      <c r="A113" s="213"/>
      <c r="B113" s="247">
        <v>85</v>
      </c>
      <c r="C113" s="248" t="s">
        <v>687</v>
      </c>
      <c r="D113" s="260" t="s">
        <v>688</v>
      </c>
      <c r="E113" s="170">
        <v>15030</v>
      </c>
      <c r="F113" s="347">
        <v>36.479999999999997</v>
      </c>
      <c r="G113" s="320">
        <v>0.1033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27"/>
        <v>0.33333333333333331</v>
      </c>
      <c r="R113" s="44">
        <f t="shared" si="4028"/>
        <v>190316.64153599998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651"/>
        <v>72.959999999999994</v>
      </c>
      <c r="Z113" s="44">
        <f t="shared" si="3652"/>
        <v>12.159999999999998</v>
      </c>
      <c r="AA113" s="44">
        <f t="shared" si="3653"/>
        <v>0</v>
      </c>
      <c r="AB113" s="44">
        <f t="shared" si="4029"/>
        <v>-0.33333333333333331</v>
      </c>
      <c r="AC113" s="44">
        <f t="shared" si="4030"/>
        <v>-190316.64153599998</v>
      </c>
      <c r="AD113" s="169">
        <f>'СДП (план)'!Q114</f>
        <v>0</v>
      </c>
      <c r="AE113" s="169">
        <f>'СДП (план)'!R114</f>
        <v>0</v>
      </c>
      <c r="AF113" s="44">
        <f t="shared" si="4031"/>
        <v>0</v>
      </c>
      <c r="AG113" s="44">
        <f t="shared" si="4032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50"/>
        <v>0</v>
      </c>
      <c r="AO113" s="44">
        <f t="shared" si="3351"/>
        <v>0</v>
      </c>
      <c r="AP113" s="44">
        <f t="shared" si="3352"/>
        <v>0</v>
      </c>
      <c r="AQ113" s="44">
        <f t="shared" si="3353"/>
        <v>0</v>
      </c>
      <c r="AR113" s="44">
        <f t="shared" si="3354"/>
        <v>0</v>
      </c>
      <c r="AS113" s="45">
        <f>'СДП (план)'!S114</f>
        <v>0</v>
      </c>
      <c r="AT113" s="44">
        <f>'СДП (план)'!T114</f>
        <v>0</v>
      </c>
      <c r="AU113" s="44">
        <f t="shared" si="4033"/>
        <v>0</v>
      </c>
      <c r="AV113" s="44">
        <f t="shared" si="4034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657"/>
        <v>0</v>
      </c>
      <c r="BD113" s="44">
        <f t="shared" si="3658"/>
        <v>0</v>
      </c>
      <c r="BE113" s="44">
        <f t="shared" si="3659"/>
        <v>0</v>
      </c>
      <c r="BF113" s="44">
        <f t="shared" si="4035"/>
        <v>0</v>
      </c>
      <c r="BG113" s="44">
        <f t="shared" si="4036"/>
        <v>0</v>
      </c>
      <c r="BH113" s="104">
        <f>'СДП (план)'!U114</f>
        <v>0</v>
      </c>
      <c r="BI113" s="3">
        <f>'СДП (план)'!V114</f>
        <v>0</v>
      </c>
      <c r="BJ113" s="44">
        <f t="shared" si="4037"/>
        <v>0</v>
      </c>
      <c r="BK113" s="44">
        <f t="shared" si="4038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663"/>
        <v>0</v>
      </c>
      <c r="BS113" s="44">
        <f t="shared" si="3664"/>
        <v>0</v>
      </c>
      <c r="BT113" s="44">
        <f t="shared" si="3665"/>
        <v>0</v>
      </c>
      <c r="BU113" s="44">
        <f>SUM(BL113-BJ113)</f>
        <v>0</v>
      </c>
      <c r="BV113" s="44">
        <f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039"/>
        <v>0</v>
      </c>
      <c r="BZ113" s="44">
        <f t="shared" si="4040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667"/>
        <v>0</v>
      </c>
      <c r="CH113" s="44">
        <f t="shared" si="3668"/>
        <v>0</v>
      </c>
      <c r="CI113" s="44">
        <f t="shared" si="3669"/>
        <v>0</v>
      </c>
      <c r="CJ113" s="44">
        <f t="shared" si="4041"/>
        <v>0</v>
      </c>
      <c r="CK113" s="44">
        <f t="shared" si="4042"/>
        <v>0</v>
      </c>
      <c r="CL113" s="47">
        <f>'СДП (план)'!Y114</f>
        <v>0</v>
      </c>
      <c r="CM113" s="44">
        <f>'СДП (план)'!Z114</f>
        <v>0</v>
      </c>
      <c r="CN113" s="44">
        <f t="shared" si="4043"/>
        <v>0</v>
      </c>
      <c r="CO113" s="44">
        <f t="shared" si="4044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672"/>
        <v>0</v>
      </c>
      <c r="CW113" s="44">
        <f t="shared" si="3673"/>
        <v>0</v>
      </c>
      <c r="CX113" s="44">
        <f t="shared" si="3674"/>
        <v>0</v>
      </c>
      <c r="CY113" s="44">
        <f t="shared" si="4045"/>
        <v>0</v>
      </c>
      <c r="CZ113" s="44">
        <f t="shared" si="4046"/>
        <v>0</v>
      </c>
      <c r="DA113" s="46">
        <f>'СДП (план)'!AA114</f>
        <v>0</v>
      </c>
      <c r="DB113" s="46">
        <f>'СДП (план)'!AB114</f>
        <v>0</v>
      </c>
      <c r="DC113" s="44">
        <f t="shared" si="4047"/>
        <v>0</v>
      </c>
      <c r="DD113" s="44">
        <f t="shared" si="4048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677"/>
        <v>0</v>
      </c>
      <c r="DL113" s="44">
        <f t="shared" si="3678"/>
        <v>0</v>
      </c>
      <c r="DM113" s="44">
        <f t="shared" si="3679"/>
        <v>0</v>
      </c>
      <c r="DN113" s="44">
        <f t="shared" si="4049"/>
        <v>0</v>
      </c>
      <c r="DO113" s="44">
        <f t="shared" si="4050"/>
        <v>0</v>
      </c>
      <c r="DP113" s="5">
        <f>'СДП (план)'!AC114</f>
        <v>0</v>
      </c>
      <c r="DQ113" s="3">
        <f>'СДП (план)'!AD114</f>
        <v>0</v>
      </c>
      <c r="DR113" s="44">
        <f t="shared" si="4051"/>
        <v>0</v>
      </c>
      <c r="DS113" s="44">
        <f t="shared" si="4052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682"/>
        <v>0</v>
      </c>
      <c r="EA113" s="44">
        <f t="shared" si="3683"/>
        <v>0</v>
      </c>
      <c r="EB113" s="44">
        <f t="shared" si="3684"/>
        <v>0</v>
      </c>
      <c r="EC113" s="44">
        <f t="shared" si="4053"/>
        <v>0</v>
      </c>
      <c r="ED113" s="44">
        <f t="shared" si="4054"/>
        <v>0</v>
      </c>
      <c r="EE113" s="44">
        <f>'СДП (план)'!CY114</f>
        <v>0</v>
      </c>
      <c r="EF113" s="44">
        <f>'СДП (план)'!CZ114</f>
        <v>0</v>
      </c>
      <c r="EG113" s="44">
        <f t="shared" si="4055"/>
        <v>0</v>
      </c>
      <c r="EH113" s="44">
        <f t="shared" si="4056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057"/>
        <v>0</v>
      </c>
      <c r="EW113" s="44">
        <f t="shared" si="4058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689"/>
        <v>0</v>
      </c>
      <c r="FE113" s="44">
        <f t="shared" si="3690"/>
        <v>0</v>
      </c>
      <c r="FF113" s="44">
        <f t="shared" si="3691"/>
        <v>0</v>
      </c>
      <c r="FG113" s="44">
        <f t="shared" si="3692"/>
        <v>0</v>
      </c>
      <c r="FH113" s="44">
        <f t="shared" si="3403"/>
        <v>0</v>
      </c>
      <c r="FI113" s="5">
        <f>'СДП (план)'!AG114</f>
        <v>0</v>
      </c>
      <c r="FJ113" s="3">
        <f>'СДП (план)'!AH114</f>
        <v>0</v>
      </c>
      <c r="FK113" s="44">
        <f t="shared" si="4059"/>
        <v>0</v>
      </c>
      <c r="FL113" s="44">
        <f t="shared" si="4060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694"/>
        <v>0</v>
      </c>
      <c r="FT113" s="44">
        <f t="shared" si="3695"/>
        <v>0</v>
      </c>
      <c r="FU113" s="44">
        <f t="shared" si="3696"/>
        <v>0</v>
      </c>
      <c r="FV113" s="44">
        <f t="shared" si="4061"/>
        <v>0</v>
      </c>
      <c r="FW113" s="44">
        <f t="shared" si="4062"/>
        <v>0</v>
      </c>
      <c r="FX113" s="5">
        <f>'СДП (план)'!AI114</f>
        <v>0</v>
      </c>
      <c r="FY113" s="3">
        <f>'СДП (план)'!AJ114</f>
        <v>0</v>
      </c>
      <c r="FZ113" s="44">
        <f t="shared" si="4063"/>
        <v>0</v>
      </c>
      <c r="GA113" s="44">
        <f t="shared" si="4064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13"/>
        <v>0</v>
      </c>
      <c r="GI113" s="44">
        <f t="shared" si="3414"/>
        <v>0</v>
      </c>
      <c r="GJ113" s="44">
        <f t="shared" si="3415"/>
        <v>0</v>
      </c>
      <c r="GK113" s="44">
        <f t="shared" si="3416"/>
        <v>0</v>
      </c>
      <c r="GL113" s="44">
        <f t="shared" si="3417"/>
        <v>0</v>
      </c>
      <c r="GM113" s="45">
        <f>'СДП (план)'!AK114</f>
        <v>0</v>
      </c>
      <c r="GN113" s="44">
        <f>'СДП (план)'!AL114</f>
        <v>0</v>
      </c>
      <c r="GO113" s="44">
        <f t="shared" si="4065"/>
        <v>0</v>
      </c>
      <c r="GP113" s="44">
        <f t="shared" si="4066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01"/>
        <v>0</v>
      </c>
      <c r="GX113" s="44">
        <f t="shared" si="3702"/>
        <v>0</v>
      </c>
      <c r="GY113" s="44">
        <f t="shared" si="3703"/>
        <v>0</v>
      </c>
      <c r="GZ113" s="44">
        <f t="shared" si="4067"/>
        <v>0</v>
      </c>
      <c r="HA113" s="44">
        <f t="shared" si="4068"/>
        <v>0</v>
      </c>
      <c r="HB113" s="46">
        <f>'СДП (план)'!AM114</f>
        <v>0</v>
      </c>
      <c r="HC113" s="141">
        <f>'СДП (план)'!AN114</f>
        <v>0</v>
      </c>
      <c r="HD113" s="44">
        <f t="shared" si="4069"/>
        <v>0</v>
      </c>
      <c r="HE113" s="44">
        <f t="shared" si="4070"/>
        <v>0</v>
      </c>
      <c r="HF113" s="44"/>
      <c r="HG113" s="44"/>
      <c r="HH113" s="44"/>
      <c r="HI113" s="44"/>
      <c r="HJ113" s="44"/>
      <c r="HK113" s="44"/>
      <c r="HL113" s="44">
        <f t="shared" si="3706"/>
        <v>0</v>
      </c>
      <c r="HM113" s="44">
        <f t="shared" si="3707"/>
        <v>0</v>
      </c>
      <c r="HN113" s="44">
        <f t="shared" si="3708"/>
        <v>0</v>
      </c>
      <c r="HO113" s="44">
        <f t="shared" si="4071"/>
        <v>0</v>
      </c>
      <c r="HP113" s="44">
        <f t="shared" si="4072"/>
        <v>0</v>
      </c>
      <c r="HQ113" s="45">
        <f>'СДП (план)'!AO114</f>
        <v>0</v>
      </c>
      <c r="HR113" s="44">
        <f>'СДП (план)'!AP114</f>
        <v>0</v>
      </c>
      <c r="HS113" s="44">
        <f t="shared" si="4073"/>
        <v>0</v>
      </c>
      <c r="HT113" s="44">
        <f t="shared" si="4074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11"/>
        <v>0</v>
      </c>
      <c r="IB113" s="44">
        <f t="shared" si="3712"/>
        <v>0</v>
      </c>
      <c r="IC113" s="44">
        <f t="shared" si="3713"/>
        <v>0</v>
      </c>
      <c r="ID113" s="44">
        <f t="shared" si="4075"/>
        <v>0</v>
      </c>
      <c r="IE113" s="44">
        <f t="shared" si="4076"/>
        <v>0</v>
      </c>
      <c r="IF113" s="45">
        <f>'СДП (план)'!AQ114</f>
        <v>0</v>
      </c>
      <c r="IG113" s="44">
        <f>'СДП (план)'!AR114</f>
        <v>0</v>
      </c>
      <c r="IH113" s="44">
        <f t="shared" si="4077"/>
        <v>0</v>
      </c>
      <c r="II113" s="44">
        <f t="shared" si="4078"/>
        <v>0</v>
      </c>
      <c r="IJ113" s="44"/>
      <c r="IK113" s="44"/>
      <c r="IL113" s="44"/>
      <c r="IM113" s="44"/>
      <c r="IN113" s="44"/>
      <c r="IO113" s="44"/>
      <c r="IP113" s="44">
        <f t="shared" si="3716"/>
        <v>0</v>
      </c>
      <c r="IQ113" s="44">
        <f t="shared" si="3717"/>
        <v>0</v>
      </c>
      <c r="IR113" s="44">
        <f t="shared" si="3718"/>
        <v>0</v>
      </c>
      <c r="IS113" s="44">
        <f t="shared" si="4079"/>
        <v>0</v>
      </c>
      <c r="IT113" s="44">
        <f t="shared" si="4080"/>
        <v>0</v>
      </c>
      <c r="IU113" s="45">
        <f>'СДП (план)'!AS114</f>
        <v>0</v>
      </c>
      <c r="IV113" s="44">
        <f>'СДП (план)'!AT114</f>
        <v>0</v>
      </c>
      <c r="IW113" s="44">
        <f t="shared" si="4081"/>
        <v>0</v>
      </c>
      <c r="IX113" s="44">
        <f t="shared" si="4082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21"/>
        <v>0</v>
      </c>
      <c r="JF113" s="44">
        <f t="shared" si="3722"/>
        <v>0</v>
      </c>
      <c r="JG113" s="44">
        <f t="shared" si="3723"/>
        <v>0</v>
      </c>
      <c r="JH113" s="44">
        <f t="shared" si="4083"/>
        <v>0</v>
      </c>
      <c r="JI113" s="44">
        <f t="shared" si="4084"/>
        <v>0</v>
      </c>
      <c r="JJ113" s="5">
        <f>'СДП (план)'!AU114</f>
        <v>0</v>
      </c>
      <c r="JK113" s="3">
        <f>'СДП (план)'!AV114</f>
        <v>0</v>
      </c>
      <c r="JL113" s="44">
        <f t="shared" si="4085"/>
        <v>0</v>
      </c>
      <c r="JM113" s="44">
        <f t="shared" si="4086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26"/>
        <v>0</v>
      </c>
      <c r="JU113" s="44">
        <f t="shared" si="3727"/>
        <v>0</v>
      </c>
      <c r="JV113" s="44">
        <f t="shared" si="3728"/>
        <v>0</v>
      </c>
      <c r="JW113" s="44">
        <f t="shared" si="4087"/>
        <v>0</v>
      </c>
      <c r="JX113" s="44">
        <f t="shared" si="4088"/>
        <v>0</v>
      </c>
      <c r="JY113" s="5">
        <f>'СДП (план)'!AW114</f>
        <v>0</v>
      </c>
      <c r="JZ113" s="3">
        <f>'СДП (план)'!AX114</f>
        <v>0</v>
      </c>
      <c r="KA113" s="44">
        <f t="shared" si="4089"/>
        <v>0</v>
      </c>
      <c r="KB113" s="44">
        <f t="shared" si="4090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31"/>
        <v>0</v>
      </c>
      <c r="KJ113" s="44">
        <f t="shared" si="3732"/>
        <v>0</v>
      </c>
      <c r="KK113" s="44">
        <f t="shared" si="3733"/>
        <v>0</v>
      </c>
      <c r="KL113" s="44">
        <f t="shared" si="4091"/>
        <v>0</v>
      </c>
      <c r="KM113" s="44">
        <f t="shared" si="4092"/>
        <v>0</v>
      </c>
      <c r="KN113" s="5">
        <f>'СДП (план)'!AY114</f>
        <v>0</v>
      </c>
      <c r="KO113" s="3">
        <f>'СДП (план)'!AZ114</f>
        <v>0</v>
      </c>
      <c r="KP113" s="44">
        <f t="shared" si="4093"/>
        <v>0</v>
      </c>
      <c r="KQ113" s="44">
        <f t="shared" si="4094"/>
        <v>0</v>
      </c>
      <c r="KR113" s="44"/>
      <c r="KS113" s="44"/>
      <c r="KT113" s="44"/>
      <c r="KU113" s="44"/>
      <c r="KV113" s="44"/>
      <c r="KW113" s="44"/>
      <c r="KX113" s="44">
        <f t="shared" si="3736"/>
        <v>0</v>
      </c>
      <c r="KY113" s="44">
        <f t="shared" si="3737"/>
        <v>0</v>
      </c>
      <c r="KZ113" s="44">
        <f t="shared" si="3738"/>
        <v>0</v>
      </c>
      <c r="LA113" s="44">
        <f t="shared" si="4095"/>
        <v>0</v>
      </c>
      <c r="LB113" s="44">
        <f t="shared" si="4096"/>
        <v>0</v>
      </c>
      <c r="LC113" s="45">
        <f>'СДП (план)'!BA114</f>
        <v>0</v>
      </c>
      <c r="LD113" s="44">
        <f>'СДП (план)'!BB114</f>
        <v>0</v>
      </c>
      <c r="LE113" s="44">
        <f t="shared" si="4097"/>
        <v>0</v>
      </c>
      <c r="LF113" s="44">
        <f t="shared" si="4098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741"/>
        <v>0</v>
      </c>
      <c r="LN113" s="44">
        <f t="shared" si="3742"/>
        <v>0</v>
      </c>
      <c r="LO113" s="44">
        <f t="shared" si="3743"/>
        <v>0</v>
      </c>
      <c r="LP113" s="44">
        <f t="shared" si="4099"/>
        <v>0</v>
      </c>
      <c r="LQ113" s="44">
        <f t="shared" si="4100"/>
        <v>0</v>
      </c>
      <c r="LR113" s="45">
        <f>'СДП (план)'!BC114</f>
        <v>0</v>
      </c>
      <c r="LS113" s="44">
        <f>'СДП (план)'!BD114</f>
        <v>0</v>
      </c>
      <c r="LT113" s="44">
        <f t="shared" si="4101"/>
        <v>0</v>
      </c>
      <c r="LU113" s="44">
        <f t="shared" si="4102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746"/>
        <v>0</v>
      </c>
      <c r="MC113" s="44">
        <f t="shared" si="3747"/>
        <v>0</v>
      </c>
      <c r="MD113" s="44">
        <f t="shared" si="3748"/>
        <v>0</v>
      </c>
      <c r="ME113" s="44">
        <f t="shared" si="4103"/>
        <v>0</v>
      </c>
      <c r="MF113" s="44">
        <f t="shared" si="4104"/>
        <v>0</v>
      </c>
      <c r="MG113" s="47">
        <f>'СДП (план)'!BE114</f>
        <v>0</v>
      </c>
      <c r="MH113" s="47">
        <f>'СДП (план)'!BF114</f>
        <v>0</v>
      </c>
      <c r="MI113" s="44">
        <f t="shared" si="4105"/>
        <v>0</v>
      </c>
      <c r="MJ113" s="44">
        <f t="shared" si="4106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751"/>
        <v>0</v>
      </c>
      <c r="MR113" s="44">
        <f t="shared" si="3752"/>
        <v>0</v>
      </c>
      <c r="MS113" s="44">
        <f t="shared" si="3753"/>
        <v>0</v>
      </c>
      <c r="MT113" s="44">
        <f t="shared" si="4107"/>
        <v>0</v>
      </c>
      <c r="MU113" s="44">
        <f t="shared" si="4108"/>
        <v>0</v>
      </c>
      <c r="MV113" s="47">
        <f>'СДП (план)'!BG114</f>
        <v>0</v>
      </c>
      <c r="MW113" s="47">
        <f>'СДП (план)'!BH114</f>
        <v>0</v>
      </c>
      <c r="MX113" s="44">
        <f t="shared" si="4109"/>
        <v>0</v>
      </c>
      <c r="MY113" s="44">
        <f t="shared" si="4110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756"/>
        <v>0</v>
      </c>
      <c r="NG113" s="44">
        <f t="shared" si="3757"/>
        <v>0</v>
      </c>
      <c r="NH113" s="44">
        <f t="shared" si="3758"/>
        <v>0</v>
      </c>
      <c r="NI113" s="44">
        <f t="shared" si="4111"/>
        <v>0</v>
      </c>
      <c r="NJ113" s="44">
        <f t="shared" si="4112"/>
        <v>0</v>
      </c>
      <c r="NK113" s="45">
        <f>'СДП (план)'!BI114</f>
        <v>0</v>
      </c>
      <c r="NL113" s="44">
        <f>'СДП (план)'!BJ114</f>
        <v>0</v>
      </c>
      <c r="NM113" s="44">
        <f t="shared" si="4113"/>
        <v>0</v>
      </c>
      <c r="NN113" s="44">
        <f t="shared" si="4114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761"/>
        <v>0</v>
      </c>
      <c r="NV113" s="44">
        <f t="shared" si="3762"/>
        <v>0</v>
      </c>
      <c r="NW113" s="44">
        <f t="shared" si="3763"/>
        <v>0</v>
      </c>
      <c r="NX113" s="44">
        <f t="shared" si="4115"/>
        <v>0</v>
      </c>
      <c r="NY113" s="44">
        <f t="shared" si="4116"/>
        <v>0</v>
      </c>
      <c r="NZ113" s="45">
        <f>'СДП (план)'!BK114</f>
        <v>0</v>
      </c>
      <c r="OA113" s="44">
        <f>'СДП (план)'!BL114</f>
        <v>0</v>
      </c>
      <c r="OB113" s="44">
        <f t="shared" si="4117"/>
        <v>0</v>
      </c>
      <c r="OC113" s="44">
        <f t="shared" si="4118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766"/>
        <v>0</v>
      </c>
      <c r="OK113" s="44">
        <f t="shared" si="3767"/>
        <v>0</v>
      </c>
      <c r="OL113" s="44">
        <f t="shared" si="3768"/>
        <v>0</v>
      </c>
      <c r="OM113" s="44">
        <f t="shared" si="4119"/>
        <v>0</v>
      </c>
      <c r="ON113" s="44">
        <f t="shared" si="4120"/>
        <v>0</v>
      </c>
      <c r="OO113" s="45">
        <f>'СДП (план)'!BM114</f>
        <v>0</v>
      </c>
      <c r="OP113" s="44">
        <f>'СДП (план)'!BN114</f>
        <v>0</v>
      </c>
      <c r="OQ113" s="44">
        <f t="shared" si="4121"/>
        <v>0</v>
      </c>
      <c r="OR113" s="44">
        <f t="shared" si="4122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771"/>
        <v>0</v>
      </c>
      <c r="OZ113" s="44">
        <f t="shared" si="3772"/>
        <v>0</v>
      </c>
      <c r="PA113" s="44">
        <f t="shared" si="3773"/>
        <v>0</v>
      </c>
      <c r="PB113" s="44">
        <f t="shared" si="4123"/>
        <v>0</v>
      </c>
      <c r="PC113" s="44">
        <f t="shared" si="4124"/>
        <v>0</v>
      </c>
      <c r="PD113" s="45">
        <f>'СДП (план)'!BO114</f>
        <v>0</v>
      </c>
      <c r="PE113" s="44">
        <f>'СДП (план)'!BP114</f>
        <v>0</v>
      </c>
      <c r="PF113" s="44">
        <f t="shared" si="4125"/>
        <v>0</v>
      </c>
      <c r="PG113" s="44">
        <f t="shared" si="4126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776"/>
        <v>0</v>
      </c>
      <c r="PO113" s="44">
        <f t="shared" si="3777"/>
        <v>0</v>
      </c>
      <c r="PP113" s="44">
        <f t="shared" si="3778"/>
        <v>0</v>
      </c>
      <c r="PQ113" s="44">
        <f t="shared" si="4127"/>
        <v>0</v>
      </c>
      <c r="PR113" s="44">
        <f t="shared" si="4128"/>
        <v>0</v>
      </c>
      <c r="PS113" s="45">
        <f>'СДП (план)'!BQ114</f>
        <v>0</v>
      </c>
      <c r="PT113" s="44">
        <f>'СДП (план)'!BR114</f>
        <v>0</v>
      </c>
      <c r="PU113" s="44">
        <f t="shared" si="4129"/>
        <v>0</v>
      </c>
      <c r="PV113" s="44">
        <f t="shared" si="4130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781"/>
        <v>0</v>
      </c>
      <c r="QD113" s="44">
        <f t="shared" si="3782"/>
        <v>0</v>
      </c>
      <c r="QE113" s="44">
        <f t="shared" si="3783"/>
        <v>0</v>
      </c>
      <c r="QF113" s="44">
        <f t="shared" si="3784"/>
        <v>0</v>
      </c>
      <c r="QG113" s="44">
        <f t="shared" si="3785"/>
        <v>0</v>
      </c>
      <c r="QH113" s="45">
        <f>'СДП (план)'!BS114</f>
        <v>0</v>
      </c>
      <c r="QI113" s="44">
        <f>'СДП (план)'!BT114</f>
        <v>0</v>
      </c>
      <c r="QJ113" s="44">
        <f t="shared" si="4131"/>
        <v>0</v>
      </c>
      <c r="QK113" s="44">
        <f t="shared" si="4132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787"/>
        <v>0</v>
      </c>
      <c r="QS113" s="44">
        <f t="shared" si="3788"/>
        <v>0</v>
      </c>
      <c r="QT113" s="44">
        <f t="shared" si="3789"/>
        <v>0</v>
      </c>
      <c r="QU113" s="44">
        <f t="shared" si="3790"/>
        <v>0</v>
      </c>
      <c r="QV113" s="44">
        <f t="shared" si="3543"/>
        <v>0</v>
      </c>
      <c r="QW113" s="45">
        <f>'СДП (план)'!BU114</f>
        <v>0</v>
      </c>
      <c r="QX113" s="44">
        <f>'СДП (план)'!BV114</f>
        <v>0</v>
      </c>
      <c r="QY113" s="44">
        <f t="shared" si="4133"/>
        <v>0</v>
      </c>
      <c r="QZ113" s="44">
        <f t="shared" si="4134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792"/>
        <v>0</v>
      </c>
      <c r="RH113" s="44">
        <f t="shared" si="3793"/>
        <v>0</v>
      </c>
      <c r="RI113" s="44">
        <f t="shared" si="3794"/>
        <v>0</v>
      </c>
      <c r="RJ113" s="44">
        <f t="shared" si="3795"/>
        <v>0</v>
      </c>
      <c r="RK113" s="44">
        <f t="shared" si="3550"/>
        <v>0</v>
      </c>
      <c r="RL113" s="45">
        <f>'СДП (план)'!BW114</f>
        <v>0</v>
      </c>
      <c r="RM113" s="44">
        <f>'СДП (план)'!BX114</f>
        <v>0</v>
      </c>
      <c r="RN113" s="44">
        <f t="shared" si="4135"/>
        <v>0</v>
      </c>
      <c r="RO113" s="44">
        <f t="shared" si="4136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797"/>
        <v>0</v>
      </c>
      <c r="RW113" s="44">
        <f t="shared" si="3798"/>
        <v>0</v>
      </c>
      <c r="RX113" s="44">
        <f t="shared" si="3799"/>
        <v>0</v>
      </c>
      <c r="RY113" s="44">
        <f t="shared" si="4137"/>
        <v>0</v>
      </c>
      <c r="RZ113" s="44">
        <f t="shared" si="4138"/>
        <v>0</v>
      </c>
      <c r="SA113" s="45">
        <f>'СДП (план)'!BY114</f>
        <v>0</v>
      </c>
      <c r="SB113" s="44">
        <f>'СДП (план)'!BZ114</f>
        <v>0</v>
      </c>
      <c r="SC113" s="44">
        <f t="shared" si="4139"/>
        <v>0</v>
      </c>
      <c r="SD113" s="44">
        <f t="shared" si="4140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02"/>
        <v>0</v>
      </c>
      <c r="SL113" s="44">
        <f t="shared" si="3803"/>
        <v>0</v>
      </c>
      <c r="SM113" s="44">
        <f t="shared" si="3804"/>
        <v>0</v>
      </c>
      <c r="SN113" s="44">
        <f t="shared" si="4141"/>
        <v>0</v>
      </c>
      <c r="SO113" s="44">
        <f t="shared" si="4142"/>
        <v>0</v>
      </c>
      <c r="SP113" s="45">
        <f>'СДП (план)'!CA114</f>
        <v>0</v>
      </c>
      <c r="SQ113" s="44">
        <f>'СДП (план)'!CB114</f>
        <v>0</v>
      </c>
      <c r="SR113" s="44">
        <f t="shared" si="4143"/>
        <v>0</v>
      </c>
      <c r="SS113" s="44">
        <f t="shared" si="4144"/>
        <v>0</v>
      </c>
      <c r="ST113" s="44"/>
      <c r="SU113" s="44"/>
      <c r="SV113" s="44"/>
      <c r="SW113" s="44"/>
      <c r="SX113" s="44"/>
      <c r="SY113" s="44"/>
      <c r="SZ113" s="44">
        <f t="shared" si="3807"/>
        <v>0</v>
      </c>
      <c r="TA113" s="44">
        <f t="shared" si="3808"/>
        <v>0</v>
      </c>
      <c r="TB113" s="44">
        <f t="shared" si="3809"/>
        <v>0</v>
      </c>
      <c r="TC113" s="44">
        <f t="shared" si="4145"/>
        <v>0</v>
      </c>
      <c r="TD113" s="44">
        <f t="shared" si="4146"/>
        <v>0</v>
      </c>
      <c r="TE113" s="45">
        <f>'СДП (план)'!CC114</f>
        <v>0</v>
      </c>
      <c r="TF113" s="44">
        <f>'СДП (план)'!CD114</f>
        <v>0</v>
      </c>
      <c r="TG113" s="44">
        <f t="shared" si="4147"/>
        <v>0</v>
      </c>
      <c r="TH113" s="44">
        <f t="shared" si="4148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12"/>
        <v>0</v>
      </c>
      <c r="TP113" s="44">
        <f t="shared" si="3813"/>
        <v>0</v>
      </c>
      <c r="TQ113" s="44">
        <f t="shared" si="3814"/>
        <v>0</v>
      </c>
      <c r="TR113" s="44">
        <f t="shared" si="4149"/>
        <v>0</v>
      </c>
      <c r="TS113" s="44">
        <f t="shared" si="4150"/>
        <v>0</v>
      </c>
      <c r="TT113" s="47">
        <f>'СДП (план)'!CE114</f>
        <v>0</v>
      </c>
      <c r="TU113" s="47">
        <f>'СДП (план)'!CF114</f>
        <v>0</v>
      </c>
      <c r="TV113" s="44">
        <f t="shared" si="4151"/>
        <v>0</v>
      </c>
      <c r="TW113" s="44">
        <f t="shared" si="4152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17"/>
        <v>0</v>
      </c>
      <c r="UE113" s="44">
        <f t="shared" si="3818"/>
        <v>0</v>
      </c>
      <c r="UF113" s="44">
        <f t="shared" si="3819"/>
        <v>0</v>
      </c>
      <c r="UG113" s="44">
        <f t="shared" si="4153"/>
        <v>0</v>
      </c>
      <c r="UH113" s="44">
        <f t="shared" si="4154"/>
        <v>0</v>
      </c>
      <c r="UI113" s="45">
        <f>'СДП (план)'!CG114</f>
        <v>0</v>
      </c>
      <c r="UJ113" s="44">
        <f>'СДП (план)'!CH114</f>
        <v>0</v>
      </c>
      <c r="UK113" s="44">
        <f t="shared" si="4155"/>
        <v>0</v>
      </c>
      <c r="UL113" s="44">
        <f t="shared" si="4156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22"/>
        <v>0</v>
      </c>
      <c r="UT113" s="44">
        <f t="shared" si="3823"/>
        <v>0</v>
      </c>
      <c r="UU113" s="44">
        <f t="shared" si="3824"/>
        <v>0</v>
      </c>
      <c r="UV113" s="44">
        <f t="shared" si="4157"/>
        <v>0</v>
      </c>
      <c r="UW113" s="44">
        <f t="shared" si="4158"/>
        <v>0</v>
      </c>
      <c r="UX113" s="45">
        <f>'СДП (план)'!CI114</f>
        <v>0</v>
      </c>
      <c r="UY113" s="44">
        <f>'СДП (план)'!CJ114</f>
        <v>0</v>
      </c>
      <c r="UZ113" s="44">
        <f t="shared" si="4159"/>
        <v>0</v>
      </c>
      <c r="VA113" s="44">
        <f t="shared" si="4160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27"/>
        <v>0</v>
      </c>
      <c r="VI113" s="44">
        <f t="shared" si="3828"/>
        <v>0</v>
      </c>
      <c r="VJ113" s="44">
        <f t="shared" si="3829"/>
        <v>0</v>
      </c>
      <c r="VK113" s="44">
        <f t="shared" si="3830"/>
        <v>0</v>
      </c>
      <c r="VL113" s="44">
        <f t="shared" si="3831"/>
        <v>0</v>
      </c>
      <c r="VM113" s="45">
        <f>'СДП (план)'!CK114</f>
        <v>0</v>
      </c>
      <c r="VN113" s="44">
        <f>'СДП (план)'!CL114</f>
        <v>0</v>
      </c>
      <c r="VO113" s="44">
        <f t="shared" si="4161"/>
        <v>0</v>
      </c>
      <c r="VP113" s="44">
        <f t="shared" si="4162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33"/>
        <v>0</v>
      </c>
      <c r="VX113" s="44">
        <f t="shared" si="3834"/>
        <v>0</v>
      </c>
      <c r="VY113" s="44">
        <f t="shared" si="3835"/>
        <v>0</v>
      </c>
      <c r="VZ113" s="44">
        <f t="shared" si="4163"/>
        <v>0</v>
      </c>
      <c r="WA113" s="44">
        <f t="shared" si="4164"/>
        <v>0</v>
      </c>
      <c r="WB113" s="45">
        <f>'СДП (план)'!CM114</f>
        <v>0</v>
      </c>
      <c r="WC113" s="44">
        <f>'СДП (план)'!CN114</f>
        <v>0</v>
      </c>
      <c r="WD113" s="44">
        <f t="shared" si="4165"/>
        <v>0</v>
      </c>
      <c r="WE113" s="44">
        <f t="shared" si="4166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838"/>
        <v>0</v>
      </c>
      <c r="WM113" s="44">
        <f t="shared" si="3839"/>
        <v>0</v>
      </c>
      <c r="WN113" s="44">
        <f t="shared" si="3840"/>
        <v>0</v>
      </c>
      <c r="WO113" s="44">
        <f t="shared" si="4167"/>
        <v>0</v>
      </c>
      <c r="WP113" s="44">
        <f t="shared" si="4168"/>
        <v>0</v>
      </c>
      <c r="WQ113" s="45">
        <f>'СДП (план)'!CO114</f>
        <v>0</v>
      </c>
      <c r="WR113" s="44">
        <f>'СДП (план)'!CP114</f>
        <v>0</v>
      </c>
      <c r="WS113" s="44">
        <f t="shared" si="4169"/>
        <v>0</v>
      </c>
      <c r="WT113" s="44">
        <f t="shared" si="4170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843"/>
        <v>0</v>
      </c>
      <c r="XB113" s="44">
        <f t="shared" si="3844"/>
        <v>0</v>
      </c>
      <c r="XC113" s="44">
        <f t="shared" si="3845"/>
        <v>0</v>
      </c>
      <c r="XD113" s="44">
        <f t="shared" si="4171"/>
        <v>0</v>
      </c>
      <c r="XE113" s="44">
        <f t="shared" si="4172"/>
        <v>0</v>
      </c>
      <c r="XF113" s="45">
        <f>'СДП (план)'!CQ114</f>
        <v>0</v>
      </c>
      <c r="XG113" s="44">
        <f>'СДП (план)'!CR114</f>
        <v>0</v>
      </c>
      <c r="XH113" s="44">
        <f t="shared" si="4173"/>
        <v>0</v>
      </c>
      <c r="XI113" s="44">
        <f t="shared" si="4174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848"/>
        <v>0</v>
      </c>
      <c r="XQ113" s="44">
        <f t="shared" si="3849"/>
        <v>0</v>
      </c>
      <c r="XR113" s="44">
        <f t="shared" si="3850"/>
        <v>0</v>
      </c>
      <c r="XS113" s="44">
        <f t="shared" si="4175"/>
        <v>0</v>
      </c>
      <c r="XT113" s="44">
        <f t="shared" si="4176"/>
        <v>0</v>
      </c>
      <c r="XU113" s="5">
        <f>'СДП (план)'!CS114</f>
        <v>0</v>
      </c>
      <c r="XV113" s="3">
        <f>'СДП (план)'!CT114</f>
        <v>0</v>
      </c>
      <c r="XW113" s="44">
        <f t="shared" si="4177"/>
        <v>0</v>
      </c>
      <c r="XX113" s="44">
        <f t="shared" si="4178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853"/>
        <v>0</v>
      </c>
      <c r="YF113" s="44">
        <f t="shared" si="3854"/>
        <v>0</v>
      </c>
      <c r="YG113" s="44">
        <f t="shared" si="3855"/>
        <v>0</v>
      </c>
      <c r="YH113" s="44">
        <f t="shared" si="4179"/>
        <v>0</v>
      </c>
      <c r="YI113" s="44">
        <f t="shared" si="4180"/>
        <v>0</v>
      </c>
      <c r="YJ113" s="3">
        <f>'СДП (план)'!CU114</f>
        <v>0</v>
      </c>
      <c r="YK113" s="3">
        <f>'СДП (план)'!CV114</f>
        <v>0</v>
      </c>
      <c r="YL113" s="44">
        <f t="shared" si="4181"/>
        <v>0</v>
      </c>
      <c r="YM113" s="44">
        <f t="shared" si="4182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858"/>
        <v>0</v>
      </c>
      <c r="YU113" s="44">
        <f t="shared" si="3859"/>
        <v>0</v>
      </c>
      <c r="YV113" s="44">
        <f t="shared" si="3860"/>
        <v>0</v>
      </c>
      <c r="YW113" s="44">
        <f t="shared" si="4183"/>
        <v>0</v>
      </c>
      <c r="YX113" s="44">
        <f t="shared" si="4184"/>
        <v>0</v>
      </c>
      <c r="YY113" s="44">
        <f>'СДП (план)'!CW114</f>
        <v>0</v>
      </c>
      <c r="YZ113" s="44">
        <f>'СДП (план)'!CX114</f>
        <v>0</v>
      </c>
      <c r="ZA113" s="44">
        <f t="shared" si="4185"/>
        <v>0</v>
      </c>
      <c r="ZB113" s="44">
        <f t="shared" si="4186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863"/>
        <v>0</v>
      </c>
      <c r="ZJ113" s="44">
        <f t="shared" si="3864"/>
        <v>0</v>
      </c>
      <c r="ZK113" s="44">
        <f t="shared" si="3865"/>
        <v>0</v>
      </c>
      <c r="ZL113" s="44">
        <f t="shared" si="3866"/>
        <v>0</v>
      </c>
      <c r="ZM113" s="44">
        <f t="shared" si="3648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0.33333333333333331</v>
      </c>
      <c r="AAF113" s="49">
        <f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190316.64153599998</v>
      </c>
      <c r="AAG113" s="49">
        <f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12.159999999999998</v>
      </c>
      <c r="AAO113" s="49">
        <f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187"/>
        <v>-0.33333333333333331</v>
      </c>
      <c r="AAQ113" s="44">
        <f t="shared" si="4188"/>
        <v>-190316.64153599998</v>
      </c>
    </row>
    <row r="114" spans="1:719" s="33" customFormat="1" ht="15" x14ac:dyDescent="0.25">
      <c r="A114" s="209"/>
      <c r="B114" s="247">
        <v>86</v>
      </c>
      <c r="C114" s="248" t="s">
        <v>689</v>
      </c>
      <c r="D114" s="260" t="s">
        <v>690</v>
      </c>
      <c r="E114" s="170">
        <v>15030</v>
      </c>
      <c r="F114" s="223">
        <v>2.62</v>
      </c>
      <c r="G114" s="319"/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45">
        <f>'СДП (план)'!O115</f>
        <v>0</v>
      </c>
      <c r="P114" s="45">
        <f>'СДП (план)'!P115</f>
        <v>0</v>
      </c>
      <c r="Q114" s="44">
        <f t="shared" si="4027"/>
        <v>0</v>
      </c>
      <c r="R114" s="44">
        <f t="shared" si="4028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651"/>
        <v>0</v>
      </c>
      <c r="Z114" s="44">
        <f t="shared" si="3652"/>
        <v>0</v>
      </c>
      <c r="AA114" s="44">
        <f t="shared" si="3653"/>
        <v>0</v>
      </c>
      <c r="AB114" s="44">
        <f t="shared" si="4029"/>
        <v>0</v>
      </c>
      <c r="AC114" s="44">
        <f t="shared" si="4030"/>
        <v>0</v>
      </c>
      <c r="AD114" s="169">
        <f>'СДП (план)'!Q115</f>
        <v>0</v>
      </c>
      <c r="AE114" s="169">
        <f>'СДП (план)'!R115</f>
        <v>0</v>
      </c>
      <c r="AF114" s="44">
        <f t="shared" si="4031"/>
        <v>0</v>
      </c>
      <c r="AG114" s="44">
        <f t="shared" si="4032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50"/>
        <v>0</v>
      </c>
      <c r="AO114" s="44">
        <f t="shared" si="3351"/>
        <v>0</v>
      </c>
      <c r="AP114" s="44">
        <f t="shared" si="3352"/>
        <v>0</v>
      </c>
      <c r="AQ114" s="44">
        <f t="shared" si="3353"/>
        <v>0</v>
      </c>
      <c r="AR114" s="44">
        <f t="shared" si="3354"/>
        <v>0</v>
      </c>
      <c r="AS114" s="45">
        <f>'СДП (план)'!S115</f>
        <v>0</v>
      </c>
      <c r="AT114" s="44">
        <f>'СДП (план)'!T115</f>
        <v>0</v>
      </c>
      <c r="AU114" s="44">
        <f t="shared" si="4033"/>
        <v>0</v>
      </c>
      <c r="AV114" s="44">
        <f t="shared" si="4034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657"/>
        <v>0</v>
      </c>
      <c r="BD114" s="44">
        <f t="shared" si="3658"/>
        <v>0</v>
      </c>
      <c r="BE114" s="44">
        <f t="shared" si="3659"/>
        <v>0</v>
      </c>
      <c r="BF114" s="44">
        <f t="shared" si="4035"/>
        <v>0</v>
      </c>
      <c r="BG114" s="44">
        <f t="shared" si="4036"/>
        <v>0</v>
      </c>
      <c r="BH114" s="104">
        <f>'СДП (план)'!U115</f>
        <v>0</v>
      </c>
      <c r="BI114" s="3">
        <f>'СДП (план)'!V115</f>
        <v>0</v>
      </c>
      <c r="BJ114" s="44">
        <f t="shared" si="4037"/>
        <v>0</v>
      </c>
      <c r="BK114" s="44">
        <f t="shared" si="4038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663"/>
        <v>0</v>
      </c>
      <c r="BS114" s="44">
        <f t="shared" si="3664"/>
        <v>0</v>
      </c>
      <c r="BT114" s="44">
        <f t="shared" si="3665"/>
        <v>0</v>
      </c>
      <c r="BU114" s="44">
        <f>SUM(BL114-BJ114)</f>
        <v>0</v>
      </c>
      <c r="BV114" s="44">
        <f>SUM(BM114-BK114)</f>
        <v>0</v>
      </c>
      <c r="BW114" s="45">
        <f>'СДП (план)'!W115</f>
        <v>0</v>
      </c>
      <c r="BX114" s="44">
        <f>'СДП (план)'!X115</f>
        <v>0</v>
      </c>
      <c r="BY114" s="44">
        <f t="shared" si="4039"/>
        <v>0</v>
      </c>
      <c r="BZ114" s="44">
        <f t="shared" si="4040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667"/>
        <v>0</v>
      </c>
      <c r="CH114" s="44">
        <f t="shared" si="3668"/>
        <v>0</v>
      </c>
      <c r="CI114" s="44">
        <f t="shared" si="3669"/>
        <v>0</v>
      </c>
      <c r="CJ114" s="44">
        <f t="shared" si="4041"/>
        <v>0</v>
      </c>
      <c r="CK114" s="44">
        <f t="shared" si="4042"/>
        <v>0</v>
      </c>
      <c r="CL114" s="47">
        <f>'СДП (план)'!Y115</f>
        <v>0</v>
      </c>
      <c r="CM114" s="44">
        <f>'СДП (план)'!Z115</f>
        <v>0</v>
      </c>
      <c r="CN114" s="44">
        <f t="shared" si="4043"/>
        <v>0</v>
      </c>
      <c r="CO114" s="44">
        <f t="shared" si="4044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672"/>
        <v>0</v>
      </c>
      <c r="CW114" s="44">
        <f t="shared" si="3673"/>
        <v>0</v>
      </c>
      <c r="CX114" s="44">
        <f t="shared" si="3674"/>
        <v>0</v>
      </c>
      <c r="CY114" s="44">
        <f t="shared" si="4045"/>
        <v>0</v>
      </c>
      <c r="CZ114" s="44">
        <f t="shared" si="4046"/>
        <v>0</v>
      </c>
      <c r="DA114" s="46">
        <f>'СДП (план)'!AA115</f>
        <v>0</v>
      </c>
      <c r="DB114" s="46">
        <f>'СДП (план)'!AB115</f>
        <v>0</v>
      </c>
      <c r="DC114" s="44">
        <f t="shared" si="4047"/>
        <v>0</v>
      </c>
      <c r="DD114" s="44">
        <f t="shared" si="4048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677"/>
        <v>0</v>
      </c>
      <c r="DL114" s="44">
        <f t="shared" si="3678"/>
        <v>0</v>
      </c>
      <c r="DM114" s="44">
        <f t="shared" si="3679"/>
        <v>0</v>
      </c>
      <c r="DN114" s="44">
        <f t="shared" si="4049"/>
        <v>0</v>
      </c>
      <c r="DO114" s="44">
        <f t="shared" si="4050"/>
        <v>0</v>
      </c>
      <c r="DP114" s="5">
        <f>'СДП (план)'!AC115</f>
        <v>0</v>
      </c>
      <c r="DQ114" s="3">
        <f>'СДП (план)'!AD115</f>
        <v>0</v>
      </c>
      <c r="DR114" s="44">
        <f t="shared" si="4051"/>
        <v>0</v>
      </c>
      <c r="DS114" s="44">
        <f t="shared" si="4052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682"/>
        <v>0</v>
      </c>
      <c r="EA114" s="44">
        <f t="shared" si="3683"/>
        <v>0</v>
      </c>
      <c r="EB114" s="44">
        <f t="shared" si="3684"/>
        <v>0</v>
      </c>
      <c r="EC114" s="44">
        <f t="shared" si="4053"/>
        <v>0</v>
      </c>
      <c r="ED114" s="44">
        <f t="shared" si="4054"/>
        <v>0</v>
      </c>
      <c r="EE114" s="44">
        <f>'СДП (план)'!CY115</f>
        <v>0</v>
      </c>
      <c r="EF114" s="44">
        <f>'СДП (план)'!CZ115</f>
        <v>0</v>
      </c>
      <c r="EG114" s="44">
        <f t="shared" si="4055"/>
        <v>0</v>
      </c>
      <c r="EH114" s="44">
        <f t="shared" si="4056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057"/>
        <v>0</v>
      </c>
      <c r="EW114" s="44">
        <f t="shared" si="4058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689"/>
        <v>0</v>
      </c>
      <c r="FE114" s="44">
        <f t="shared" si="3690"/>
        <v>0</v>
      </c>
      <c r="FF114" s="44">
        <f t="shared" si="3691"/>
        <v>0</v>
      </c>
      <c r="FG114" s="44">
        <f t="shared" si="3692"/>
        <v>0</v>
      </c>
      <c r="FH114" s="44">
        <f t="shared" si="3403"/>
        <v>0</v>
      </c>
      <c r="FI114" s="5">
        <f>'СДП (план)'!AG115</f>
        <v>0</v>
      </c>
      <c r="FJ114" s="3">
        <f>'СДП (план)'!AH115</f>
        <v>0</v>
      </c>
      <c r="FK114" s="44">
        <f t="shared" si="4059"/>
        <v>0</v>
      </c>
      <c r="FL114" s="44">
        <f t="shared" si="4060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694"/>
        <v>0</v>
      </c>
      <c r="FT114" s="44">
        <f t="shared" si="3695"/>
        <v>0</v>
      </c>
      <c r="FU114" s="44">
        <f t="shared" si="3696"/>
        <v>0</v>
      </c>
      <c r="FV114" s="44">
        <f t="shared" si="4061"/>
        <v>0</v>
      </c>
      <c r="FW114" s="44">
        <f t="shared" si="4062"/>
        <v>0</v>
      </c>
      <c r="FX114" s="5">
        <f>'СДП (план)'!AI115</f>
        <v>0</v>
      </c>
      <c r="FY114" s="3">
        <f>'СДП (план)'!AJ115</f>
        <v>0</v>
      </c>
      <c r="FZ114" s="44">
        <f t="shared" si="4063"/>
        <v>0</v>
      </c>
      <c r="GA114" s="44">
        <f t="shared" si="4064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13"/>
        <v>0</v>
      </c>
      <c r="GI114" s="44">
        <f t="shared" si="3414"/>
        <v>0</v>
      </c>
      <c r="GJ114" s="44">
        <f t="shared" si="3415"/>
        <v>0</v>
      </c>
      <c r="GK114" s="44">
        <f t="shared" si="3416"/>
        <v>0</v>
      </c>
      <c r="GL114" s="44">
        <f t="shared" si="3417"/>
        <v>0</v>
      </c>
      <c r="GM114" s="45">
        <f>'СДП (план)'!AK115</f>
        <v>0</v>
      </c>
      <c r="GN114" s="44">
        <f>'СДП (план)'!AL115</f>
        <v>0</v>
      </c>
      <c r="GO114" s="44">
        <f t="shared" si="4065"/>
        <v>0</v>
      </c>
      <c r="GP114" s="44">
        <f t="shared" si="4066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01"/>
        <v>0</v>
      </c>
      <c r="GX114" s="44">
        <f t="shared" si="3702"/>
        <v>0</v>
      </c>
      <c r="GY114" s="44">
        <f t="shared" si="3703"/>
        <v>0</v>
      </c>
      <c r="GZ114" s="44">
        <f t="shared" si="4067"/>
        <v>0</v>
      </c>
      <c r="HA114" s="44">
        <f t="shared" si="4068"/>
        <v>0</v>
      </c>
      <c r="HB114" s="46">
        <f>'СДП (план)'!AM115</f>
        <v>0</v>
      </c>
      <c r="HC114" s="141">
        <f>'СДП (план)'!AN115</f>
        <v>0</v>
      </c>
      <c r="HD114" s="44">
        <f t="shared" si="4069"/>
        <v>0</v>
      </c>
      <c r="HE114" s="44">
        <f t="shared" si="4070"/>
        <v>0</v>
      </c>
      <c r="HF114" s="44"/>
      <c r="HG114" s="44"/>
      <c r="HH114" s="44"/>
      <c r="HI114" s="44"/>
      <c r="HJ114" s="44"/>
      <c r="HK114" s="44"/>
      <c r="HL114" s="44">
        <f t="shared" si="3706"/>
        <v>0</v>
      </c>
      <c r="HM114" s="44">
        <f t="shared" si="3707"/>
        <v>0</v>
      </c>
      <c r="HN114" s="44">
        <f t="shared" si="3708"/>
        <v>0</v>
      </c>
      <c r="HO114" s="44">
        <f t="shared" si="4071"/>
        <v>0</v>
      </c>
      <c r="HP114" s="44">
        <f t="shared" si="4072"/>
        <v>0</v>
      </c>
      <c r="HQ114" s="45">
        <f>'СДП (план)'!AO115</f>
        <v>0</v>
      </c>
      <c r="HR114" s="44">
        <f>'СДП (план)'!AP115</f>
        <v>0</v>
      </c>
      <c r="HS114" s="44">
        <f t="shared" si="4073"/>
        <v>0</v>
      </c>
      <c r="HT114" s="44">
        <f t="shared" si="4074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11"/>
        <v>0</v>
      </c>
      <c r="IB114" s="44">
        <f t="shared" si="3712"/>
        <v>0</v>
      </c>
      <c r="IC114" s="44">
        <f t="shared" si="3713"/>
        <v>0</v>
      </c>
      <c r="ID114" s="44">
        <f t="shared" si="4075"/>
        <v>0</v>
      </c>
      <c r="IE114" s="44">
        <f t="shared" si="4076"/>
        <v>0</v>
      </c>
      <c r="IF114" s="45">
        <f>'СДП (план)'!AQ115</f>
        <v>0</v>
      </c>
      <c r="IG114" s="44">
        <f>'СДП (план)'!AR115</f>
        <v>0</v>
      </c>
      <c r="IH114" s="44">
        <f t="shared" si="4077"/>
        <v>0</v>
      </c>
      <c r="II114" s="44">
        <f t="shared" si="4078"/>
        <v>0</v>
      </c>
      <c r="IJ114" s="44"/>
      <c r="IK114" s="44"/>
      <c r="IL114" s="44"/>
      <c r="IM114" s="44"/>
      <c r="IN114" s="44"/>
      <c r="IO114" s="44"/>
      <c r="IP114" s="44">
        <f t="shared" si="3716"/>
        <v>0</v>
      </c>
      <c r="IQ114" s="44">
        <f t="shared" si="3717"/>
        <v>0</v>
      </c>
      <c r="IR114" s="44">
        <f t="shared" si="3718"/>
        <v>0</v>
      </c>
      <c r="IS114" s="44">
        <f t="shared" si="4079"/>
        <v>0</v>
      </c>
      <c r="IT114" s="44">
        <f t="shared" si="4080"/>
        <v>0</v>
      </c>
      <c r="IU114" s="45">
        <f>'СДП (план)'!AS115</f>
        <v>0</v>
      </c>
      <c r="IV114" s="44">
        <f>'СДП (план)'!AT115</f>
        <v>0</v>
      </c>
      <c r="IW114" s="44">
        <f t="shared" si="4081"/>
        <v>0</v>
      </c>
      <c r="IX114" s="44">
        <f t="shared" si="4082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21"/>
        <v>0</v>
      </c>
      <c r="JF114" s="44">
        <f t="shared" si="3722"/>
        <v>0</v>
      </c>
      <c r="JG114" s="44">
        <f t="shared" si="3723"/>
        <v>0</v>
      </c>
      <c r="JH114" s="44">
        <f t="shared" si="4083"/>
        <v>0</v>
      </c>
      <c r="JI114" s="44">
        <f t="shared" si="4084"/>
        <v>0</v>
      </c>
      <c r="JJ114" s="5">
        <f>'СДП (план)'!AU115</f>
        <v>0</v>
      </c>
      <c r="JK114" s="3">
        <f>'СДП (план)'!AV115</f>
        <v>0</v>
      </c>
      <c r="JL114" s="44">
        <f t="shared" si="4085"/>
        <v>0</v>
      </c>
      <c r="JM114" s="44">
        <f t="shared" si="4086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26"/>
        <v>0</v>
      </c>
      <c r="JU114" s="44">
        <f t="shared" si="3727"/>
        <v>0</v>
      </c>
      <c r="JV114" s="44">
        <f t="shared" si="3728"/>
        <v>0</v>
      </c>
      <c r="JW114" s="44">
        <f t="shared" si="4087"/>
        <v>0</v>
      </c>
      <c r="JX114" s="44">
        <f t="shared" si="4088"/>
        <v>0</v>
      </c>
      <c r="JY114" s="5">
        <f>'СДП (план)'!AW115</f>
        <v>0</v>
      </c>
      <c r="JZ114" s="3">
        <f>'СДП (план)'!AX115</f>
        <v>0</v>
      </c>
      <c r="KA114" s="44">
        <f t="shared" si="4089"/>
        <v>0</v>
      </c>
      <c r="KB114" s="44">
        <f t="shared" si="4090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31"/>
        <v>0</v>
      </c>
      <c r="KJ114" s="44">
        <f t="shared" si="3732"/>
        <v>0</v>
      </c>
      <c r="KK114" s="44">
        <f t="shared" si="3733"/>
        <v>0</v>
      </c>
      <c r="KL114" s="44">
        <f t="shared" si="4091"/>
        <v>0</v>
      </c>
      <c r="KM114" s="44">
        <f t="shared" si="4092"/>
        <v>0</v>
      </c>
      <c r="KN114" s="5">
        <f>'СДП (план)'!AY115</f>
        <v>0</v>
      </c>
      <c r="KO114" s="3">
        <f>'СДП (план)'!AZ115</f>
        <v>0</v>
      </c>
      <c r="KP114" s="44">
        <f t="shared" si="4093"/>
        <v>0</v>
      </c>
      <c r="KQ114" s="44">
        <f t="shared" si="4094"/>
        <v>0</v>
      </c>
      <c r="KR114" s="44"/>
      <c r="KS114" s="44"/>
      <c r="KT114" s="44"/>
      <c r="KU114" s="44"/>
      <c r="KV114" s="44"/>
      <c r="KW114" s="44"/>
      <c r="KX114" s="44">
        <f t="shared" si="3736"/>
        <v>0</v>
      </c>
      <c r="KY114" s="44">
        <f t="shared" si="3737"/>
        <v>0</v>
      </c>
      <c r="KZ114" s="44">
        <f t="shared" si="3738"/>
        <v>0</v>
      </c>
      <c r="LA114" s="44">
        <f t="shared" si="4095"/>
        <v>0</v>
      </c>
      <c r="LB114" s="44">
        <f t="shared" si="4096"/>
        <v>0</v>
      </c>
      <c r="LC114" s="45">
        <f>'СДП (план)'!BA115</f>
        <v>0</v>
      </c>
      <c r="LD114" s="44">
        <f>'СДП (план)'!BB115</f>
        <v>0</v>
      </c>
      <c r="LE114" s="44">
        <f t="shared" si="4097"/>
        <v>0</v>
      </c>
      <c r="LF114" s="44">
        <f t="shared" si="4098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741"/>
        <v>0</v>
      </c>
      <c r="LN114" s="44">
        <f t="shared" si="3742"/>
        <v>0</v>
      </c>
      <c r="LO114" s="44">
        <f t="shared" si="3743"/>
        <v>0</v>
      </c>
      <c r="LP114" s="44">
        <f t="shared" si="4099"/>
        <v>0</v>
      </c>
      <c r="LQ114" s="44">
        <f t="shared" si="4100"/>
        <v>0</v>
      </c>
      <c r="LR114" s="45">
        <f>'СДП (план)'!BC115</f>
        <v>0</v>
      </c>
      <c r="LS114" s="44">
        <f>'СДП (план)'!BD115</f>
        <v>0</v>
      </c>
      <c r="LT114" s="44">
        <f t="shared" si="4101"/>
        <v>0</v>
      </c>
      <c r="LU114" s="44">
        <f t="shared" si="4102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746"/>
        <v>0</v>
      </c>
      <c r="MC114" s="44">
        <f t="shared" si="3747"/>
        <v>0</v>
      </c>
      <c r="MD114" s="44">
        <f t="shared" si="3748"/>
        <v>0</v>
      </c>
      <c r="ME114" s="44">
        <f t="shared" si="4103"/>
        <v>0</v>
      </c>
      <c r="MF114" s="44">
        <f t="shared" si="4104"/>
        <v>0</v>
      </c>
      <c r="MG114" s="47">
        <f>'СДП (план)'!BE115</f>
        <v>0</v>
      </c>
      <c r="MH114" s="47">
        <f>'СДП (план)'!BF115</f>
        <v>0</v>
      </c>
      <c r="MI114" s="44">
        <f t="shared" si="4105"/>
        <v>0</v>
      </c>
      <c r="MJ114" s="44">
        <f t="shared" si="4106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751"/>
        <v>0</v>
      </c>
      <c r="MR114" s="44">
        <f t="shared" si="3752"/>
        <v>0</v>
      </c>
      <c r="MS114" s="44">
        <f t="shared" si="3753"/>
        <v>0</v>
      </c>
      <c r="MT114" s="44">
        <f t="shared" si="4107"/>
        <v>0</v>
      </c>
      <c r="MU114" s="44">
        <f t="shared" si="4108"/>
        <v>0</v>
      </c>
      <c r="MV114" s="47">
        <f>'СДП (план)'!BG115</f>
        <v>0</v>
      </c>
      <c r="MW114" s="47">
        <f>'СДП (план)'!BH115</f>
        <v>0</v>
      </c>
      <c r="MX114" s="44">
        <f t="shared" si="4109"/>
        <v>0</v>
      </c>
      <c r="MY114" s="44">
        <f t="shared" si="4110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756"/>
        <v>0</v>
      </c>
      <c r="NG114" s="44">
        <f t="shared" si="3757"/>
        <v>0</v>
      </c>
      <c r="NH114" s="44">
        <f t="shared" si="3758"/>
        <v>0</v>
      </c>
      <c r="NI114" s="44">
        <f t="shared" si="4111"/>
        <v>0</v>
      </c>
      <c r="NJ114" s="44">
        <f t="shared" si="4112"/>
        <v>0</v>
      </c>
      <c r="NK114" s="45">
        <f>'СДП (план)'!BI115</f>
        <v>0</v>
      </c>
      <c r="NL114" s="44">
        <f>'СДП (план)'!BJ115</f>
        <v>0</v>
      </c>
      <c r="NM114" s="44">
        <f t="shared" si="4113"/>
        <v>0</v>
      </c>
      <c r="NN114" s="44">
        <f t="shared" si="4114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761"/>
        <v>0</v>
      </c>
      <c r="NV114" s="44">
        <f t="shared" si="3762"/>
        <v>0</v>
      </c>
      <c r="NW114" s="44">
        <f t="shared" si="3763"/>
        <v>0</v>
      </c>
      <c r="NX114" s="44">
        <f t="shared" si="4115"/>
        <v>0</v>
      </c>
      <c r="NY114" s="44">
        <f t="shared" si="4116"/>
        <v>0</v>
      </c>
      <c r="NZ114" s="45">
        <f>'СДП (план)'!BK115</f>
        <v>0</v>
      </c>
      <c r="OA114" s="44">
        <f>'СДП (план)'!BL115</f>
        <v>0</v>
      </c>
      <c r="OB114" s="44">
        <f t="shared" si="4117"/>
        <v>0</v>
      </c>
      <c r="OC114" s="44">
        <f t="shared" si="4118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766"/>
        <v>0</v>
      </c>
      <c r="OK114" s="44">
        <f t="shared" si="3767"/>
        <v>0</v>
      </c>
      <c r="OL114" s="44">
        <f t="shared" si="3768"/>
        <v>0</v>
      </c>
      <c r="OM114" s="44">
        <f t="shared" si="4119"/>
        <v>0</v>
      </c>
      <c r="ON114" s="44">
        <f t="shared" si="4120"/>
        <v>0</v>
      </c>
      <c r="OO114" s="45">
        <f>'СДП (план)'!BM115</f>
        <v>0</v>
      </c>
      <c r="OP114" s="44">
        <f>'СДП (план)'!BN115</f>
        <v>0</v>
      </c>
      <c r="OQ114" s="44">
        <f t="shared" si="4121"/>
        <v>0</v>
      </c>
      <c r="OR114" s="44">
        <f t="shared" si="4122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771"/>
        <v>0</v>
      </c>
      <c r="OZ114" s="44">
        <f t="shared" si="3772"/>
        <v>0</v>
      </c>
      <c r="PA114" s="44">
        <f t="shared" si="3773"/>
        <v>0</v>
      </c>
      <c r="PB114" s="44">
        <f t="shared" si="4123"/>
        <v>0</v>
      </c>
      <c r="PC114" s="44">
        <f t="shared" si="4124"/>
        <v>0</v>
      </c>
      <c r="PD114" s="45">
        <f>'СДП (план)'!BO115</f>
        <v>0</v>
      </c>
      <c r="PE114" s="44">
        <f>'СДП (план)'!BP115</f>
        <v>0</v>
      </c>
      <c r="PF114" s="44">
        <f t="shared" si="4125"/>
        <v>0</v>
      </c>
      <c r="PG114" s="44">
        <f t="shared" si="4126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776"/>
        <v>0</v>
      </c>
      <c r="PO114" s="44">
        <f t="shared" si="3777"/>
        <v>0</v>
      </c>
      <c r="PP114" s="44">
        <f t="shared" si="3778"/>
        <v>0</v>
      </c>
      <c r="PQ114" s="44">
        <f t="shared" si="4127"/>
        <v>0</v>
      </c>
      <c r="PR114" s="44">
        <f t="shared" si="4128"/>
        <v>0</v>
      </c>
      <c r="PS114" s="45">
        <f>'СДП (план)'!BQ115</f>
        <v>0</v>
      </c>
      <c r="PT114" s="44">
        <f>'СДП (план)'!BR115</f>
        <v>0</v>
      </c>
      <c r="PU114" s="44">
        <f t="shared" si="4129"/>
        <v>0</v>
      </c>
      <c r="PV114" s="44">
        <f t="shared" si="4130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781"/>
        <v>0</v>
      </c>
      <c r="QD114" s="44">
        <f t="shared" si="3782"/>
        <v>0</v>
      </c>
      <c r="QE114" s="44">
        <f t="shared" si="3783"/>
        <v>0</v>
      </c>
      <c r="QF114" s="44">
        <f t="shared" si="3784"/>
        <v>0</v>
      </c>
      <c r="QG114" s="44">
        <f t="shared" si="3785"/>
        <v>0</v>
      </c>
      <c r="QH114" s="45">
        <f>'СДП (план)'!BS115</f>
        <v>0</v>
      </c>
      <c r="QI114" s="44">
        <f>'СДП (план)'!BT115</f>
        <v>0</v>
      </c>
      <c r="QJ114" s="44">
        <f t="shared" si="4131"/>
        <v>0</v>
      </c>
      <c r="QK114" s="44">
        <f t="shared" si="4132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787"/>
        <v>0</v>
      </c>
      <c r="QS114" s="44">
        <f t="shared" si="3788"/>
        <v>0</v>
      </c>
      <c r="QT114" s="44">
        <f t="shared" si="3789"/>
        <v>0</v>
      </c>
      <c r="QU114" s="44">
        <f t="shared" si="3790"/>
        <v>0</v>
      </c>
      <c r="QV114" s="44">
        <f t="shared" si="3543"/>
        <v>0</v>
      </c>
      <c r="QW114" s="45">
        <f>'СДП (план)'!BU115</f>
        <v>0</v>
      </c>
      <c r="QX114" s="44">
        <f>'СДП (план)'!BV115</f>
        <v>0</v>
      </c>
      <c r="QY114" s="44">
        <f t="shared" si="4133"/>
        <v>0</v>
      </c>
      <c r="QZ114" s="44">
        <f t="shared" si="4134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792"/>
        <v>0</v>
      </c>
      <c r="RH114" s="44">
        <f t="shared" si="3793"/>
        <v>0</v>
      </c>
      <c r="RI114" s="44">
        <f t="shared" si="3794"/>
        <v>0</v>
      </c>
      <c r="RJ114" s="44">
        <f t="shared" si="3795"/>
        <v>0</v>
      </c>
      <c r="RK114" s="44">
        <f t="shared" si="3550"/>
        <v>0</v>
      </c>
      <c r="RL114" s="45">
        <f>'СДП (план)'!BW115</f>
        <v>0</v>
      </c>
      <c r="RM114" s="44">
        <f>'СДП (план)'!BX115</f>
        <v>0</v>
      </c>
      <c r="RN114" s="44">
        <f t="shared" si="4135"/>
        <v>0</v>
      </c>
      <c r="RO114" s="44">
        <f t="shared" si="4136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797"/>
        <v>0</v>
      </c>
      <c r="RW114" s="44">
        <f t="shared" si="3798"/>
        <v>0</v>
      </c>
      <c r="RX114" s="44">
        <f t="shared" si="3799"/>
        <v>0</v>
      </c>
      <c r="RY114" s="44">
        <f t="shared" si="4137"/>
        <v>0</v>
      </c>
      <c r="RZ114" s="44">
        <f t="shared" si="4138"/>
        <v>0</v>
      </c>
      <c r="SA114" s="45">
        <f>'СДП (план)'!BY115</f>
        <v>0</v>
      </c>
      <c r="SB114" s="44">
        <f>'СДП (план)'!BZ115</f>
        <v>0</v>
      </c>
      <c r="SC114" s="44">
        <f t="shared" si="4139"/>
        <v>0</v>
      </c>
      <c r="SD114" s="44">
        <f t="shared" si="4140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02"/>
        <v>0</v>
      </c>
      <c r="SL114" s="44">
        <f t="shared" si="3803"/>
        <v>0</v>
      </c>
      <c r="SM114" s="44">
        <f t="shared" si="3804"/>
        <v>0</v>
      </c>
      <c r="SN114" s="44">
        <f t="shared" si="4141"/>
        <v>0</v>
      </c>
      <c r="SO114" s="44">
        <f t="shared" si="4142"/>
        <v>0</v>
      </c>
      <c r="SP114" s="45">
        <f>'СДП (план)'!CA115</f>
        <v>0</v>
      </c>
      <c r="SQ114" s="44">
        <f>'СДП (план)'!CB115</f>
        <v>0</v>
      </c>
      <c r="SR114" s="44">
        <f t="shared" si="4143"/>
        <v>0</v>
      </c>
      <c r="SS114" s="44">
        <f t="shared" si="4144"/>
        <v>0</v>
      </c>
      <c r="ST114" s="44"/>
      <c r="SU114" s="44"/>
      <c r="SV114" s="44"/>
      <c r="SW114" s="44"/>
      <c r="SX114" s="44"/>
      <c r="SY114" s="44"/>
      <c r="SZ114" s="44">
        <f t="shared" si="3807"/>
        <v>0</v>
      </c>
      <c r="TA114" s="44">
        <f t="shared" si="3808"/>
        <v>0</v>
      </c>
      <c r="TB114" s="44">
        <f t="shared" si="3809"/>
        <v>0</v>
      </c>
      <c r="TC114" s="44">
        <f t="shared" si="4145"/>
        <v>0</v>
      </c>
      <c r="TD114" s="44">
        <f t="shared" si="4146"/>
        <v>0</v>
      </c>
      <c r="TE114" s="45">
        <f>'СДП (план)'!CC115</f>
        <v>0</v>
      </c>
      <c r="TF114" s="44">
        <f>'СДП (план)'!CD115</f>
        <v>0</v>
      </c>
      <c r="TG114" s="44">
        <f t="shared" si="4147"/>
        <v>0</v>
      </c>
      <c r="TH114" s="44">
        <f t="shared" si="4148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12"/>
        <v>0</v>
      </c>
      <c r="TP114" s="44">
        <f t="shared" si="3813"/>
        <v>0</v>
      </c>
      <c r="TQ114" s="44">
        <f t="shared" si="3814"/>
        <v>0</v>
      </c>
      <c r="TR114" s="44">
        <f t="shared" si="4149"/>
        <v>0</v>
      </c>
      <c r="TS114" s="44">
        <f t="shared" si="4150"/>
        <v>0</v>
      </c>
      <c r="TT114" s="47">
        <f>'СДП (план)'!CE115</f>
        <v>0</v>
      </c>
      <c r="TU114" s="47">
        <f>'СДП (план)'!CF115</f>
        <v>0</v>
      </c>
      <c r="TV114" s="44">
        <f t="shared" si="4151"/>
        <v>0</v>
      </c>
      <c r="TW114" s="44">
        <f t="shared" si="4152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17"/>
        <v>0</v>
      </c>
      <c r="UE114" s="44">
        <f t="shared" si="3818"/>
        <v>0</v>
      </c>
      <c r="UF114" s="44">
        <f t="shared" si="3819"/>
        <v>0</v>
      </c>
      <c r="UG114" s="44">
        <f t="shared" si="4153"/>
        <v>0</v>
      </c>
      <c r="UH114" s="44">
        <f t="shared" si="4154"/>
        <v>0</v>
      </c>
      <c r="UI114" s="45">
        <f>'СДП (план)'!CG115</f>
        <v>0</v>
      </c>
      <c r="UJ114" s="44">
        <f>'СДП (план)'!CH115</f>
        <v>0</v>
      </c>
      <c r="UK114" s="44">
        <f t="shared" si="4155"/>
        <v>0</v>
      </c>
      <c r="UL114" s="44">
        <f t="shared" si="4156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22"/>
        <v>0</v>
      </c>
      <c r="UT114" s="44">
        <f t="shared" si="3823"/>
        <v>0</v>
      </c>
      <c r="UU114" s="44">
        <f t="shared" si="3824"/>
        <v>0</v>
      </c>
      <c r="UV114" s="44">
        <f t="shared" si="4157"/>
        <v>0</v>
      </c>
      <c r="UW114" s="44">
        <f t="shared" si="4158"/>
        <v>0</v>
      </c>
      <c r="UX114" s="45">
        <f>'СДП (план)'!CI115</f>
        <v>0</v>
      </c>
      <c r="UY114" s="44">
        <f>'СДП (план)'!CJ115</f>
        <v>0</v>
      </c>
      <c r="UZ114" s="44">
        <f t="shared" si="4159"/>
        <v>0</v>
      </c>
      <c r="VA114" s="44">
        <f t="shared" si="4160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27"/>
        <v>0</v>
      </c>
      <c r="VI114" s="44">
        <f t="shared" si="3828"/>
        <v>0</v>
      </c>
      <c r="VJ114" s="44">
        <f t="shared" si="3829"/>
        <v>0</v>
      </c>
      <c r="VK114" s="44">
        <f t="shared" si="3830"/>
        <v>0</v>
      </c>
      <c r="VL114" s="44">
        <f t="shared" si="3831"/>
        <v>0</v>
      </c>
      <c r="VM114" s="45">
        <f>'СДП (план)'!CK115</f>
        <v>0</v>
      </c>
      <c r="VN114" s="44">
        <f>'СДП (план)'!CL115</f>
        <v>0</v>
      </c>
      <c r="VO114" s="44">
        <f t="shared" si="4161"/>
        <v>0</v>
      </c>
      <c r="VP114" s="44">
        <f t="shared" si="4162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33"/>
        <v>0</v>
      </c>
      <c r="VX114" s="44">
        <f t="shared" si="3834"/>
        <v>0</v>
      </c>
      <c r="VY114" s="44">
        <f t="shared" si="3835"/>
        <v>0</v>
      </c>
      <c r="VZ114" s="44">
        <f t="shared" si="4163"/>
        <v>0</v>
      </c>
      <c r="WA114" s="44">
        <f t="shared" si="4164"/>
        <v>0</v>
      </c>
      <c r="WB114" s="45">
        <f>'СДП (план)'!CM115</f>
        <v>0</v>
      </c>
      <c r="WC114" s="44">
        <f>'СДП (план)'!CN115</f>
        <v>0</v>
      </c>
      <c r="WD114" s="44">
        <f t="shared" si="4165"/>
        <v>0</v>
      </c>
      <c r="WE114" s="44">
        <f t="shared" si="4166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838"/>
        <v>0</v>
      </c>
      <c r="WM114" s="44">
        <f t="shared" si="3839"/>
        <v>0</v>
      </c>
      <c r="WN114" s="44">
        <f t="shared" si="3840"/>
        <v>0</v>
      </c>
      <c r="WO114" s="44">
        <f t="shared" si="4167"/>
        <v>0</v>
      </c>
      <c r="WP114" s="44">
        <f t="shared" si="4168"/>
        <v>0</v>
      </c>
      <c r="WQ114" s="45">
        <f>'СДП (план)'!CO115</f>
        <v>0</v>
      </c>
      <c r="WR114" s="44">
        <f>'СДП (план)'!CP115</f>
        <v>0</v>
      </c>
      <c r="WS114" s="44">
        <f t="shared" si="4169"/>
        <v>0</v>
      </c>
      <c r="WT114" s="44">
        <f t="shared" si="4170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843"/>
        <v>0</v>
      </c>
      <c r="XB114" s="44">
        <f t="shared" si="3844"/>
        <v>0</v>
      </c>
      <c r="XC114" s="44">
        <f t="shared" si="3845"/>
        <v>0</v>
      </c>
      <c r="XD114" s="44">
        <f t="shared" si="4171"/>
        <v>0</v>
      </c>
      <c r="XE114" s="44">
        <f t="shared" si="4172"/>
        <v>0</v>
      </c>
      <c r="XF114" s="45">
        <f>'СДП (план)'!CQ115</f>
        <v>0</v>
      </c>
      <c r="XG114" s="44">
        <f>'СДП (план)'!CR115</f>
        <v>0</v>
      </c>
      <c r="XH114" s="44">
        <f t="shared" si="4173"/>
        <v>0</v>
      </c>
      <c r="XI114" s="44">
        <f t="shared" si="4174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848"/>
        <v>0</v>
      </c>
      <c r="XQ114" s="44">
        <f t="shared" si="3849"/>
        <v>0</v>
      </c>
      <c r="XR114" s="44">
        <f t="shared" si="3850"/>
        <v>0</v>
      </c>
      <c r="XS114" s="44">
        <f t="shared" si="4175"/>
        <v>0</v>
      </c>
      <c r="XT114" s="44">
        <f t="shared" si="4176"/>
        <v>0</v>
      </c>
      <c r="XU114" s="5">
        <f>'СДП (план)'!CS115</f>
        <v>0</v>
      </c>
      <c r="XV114" s="3">
        <f>'СДП (план)'!CT115</f>
        <v>0</v>
      </c>
      <c r="XW114" s="44">
        <f t="shared" si="4177"/>
        <v>0</v>
      </c>
      <c r="XX114" s="44">
        <f t="shared" si="4178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853"/>
        <v>0</v>
      </c>
      <c r="YF114" s="44">
        <f t="shared" si="3854"/>
        <v>0</v>
      </c>
      <c r="YG114" s="44">
        <f t="shared" si="3855"/>
        <v>0</v>
      </c>
      <c r="YH114" s="44">
        <f t="shared" si="4179"/>
        <v>0</v>
      </c>
      <c r="YI114" s="44">
        <f t="shared" si="4180"/>
        <v>0</v>
      </c>
      <c r="YJ114" s="3">
        <f>'СДП (план)'!CU115</f>
        <v>0</v>
      </c>
      <c r="YK114" s="3">
        <f>'СДП (план)'!CV115</f>
        <v>0</v>
      </c>
      <c r="YL114" s="44">
        <f t="shared" si="4181"/>
        <v>0</v>
      </c>
      <c r="YM114" s="44">
        <f t="shared" si="4182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858"/>
        <v>0</v>
      </c>
      <c r="YU114" s="44">
        <f t="shared" si="3859"/>
        <v>0</v>
      </c>
      <c r="YV114" s="44">
        <f t="shared" si="3860"/>
        <v>0</v>
      </c>
      <c r="YW114" s="44">
        <f t="shared" si="4183"/>
        <v>0</v>
      </c>
      <c r="YX114" s="44">
        <f t="shared" si="4184"/>
        <v>0</v>
      </c>
      <c r="YY114" s="44">
        <f>'СДП (план)'!CW115</f>
        <v>0</v>
      </c>
      <c r="YZ114" s="44">
        <f>'СДП (план)'!CX115</f>
        <v>0</v>
      </c>
      <c r="ZA114" s="44">
        <f t="shared" si="4185"/>
        <v>0</v>
      </c>
      <c r="ZB114" s="44">
        <f t="shared" si="4186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863"/>
        <v>0</v>
      </c>
      <c r="ZJ114" s="44">
        <f t="shared" si="3864"/>
        <v>0</v>
      </c>
      <c r="ZK114" s="44">
        <f t="shared" si="3865"/>
        <v>0</v>
      </c>
      <c r="ZL114" s="44">
        <f t="shared" si="3866"/>
        <v>0</v>
      </c>
      <c r="ZM114" s="44">
        <f t="shared" si="3648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>SUM(HB114,DA114,AS114,BW114,AD114,BH114,O114,NK114,LC114,LR114,NZ114,ET114,FI114,HQ114,JJ114,MG114,MV114,TT114,IF114,IU114,JY114,DP114,EE114,WQ114,WB114,UI114,UX114,RL114,TE114,VM114,OO114,PD114,PS114,QH114,FX114,QW114,GM114,SP114,XF114,XU114,SA114,CL114,KN114,YJ114,YY114)</f>
        <v>0</v>
      </c>
      <c r="AAD114" s="49">
        <f>SUM(HC114,DB114,AT114,BX114,AE114,BI114,P114,NL114,LD114,LS114,OA114,EU114,FJ114,HR114,JK114,MH114,MW114,TU114,IG114,IV114,JZ114,DQ114,EF114,WR114,WC114,UJ114,UY114,RM114,TF114,VN114,OP114,PE114,PT114,QI114,FY114,QX114,GN114,SQ114,XG114,XV114,SB114,CM114,KO114,YK114,YZ114)</f>
        <v>0</v>
      </c>
      <c r="AAE114" s="49">
        <f>SUM(HD114,DC114,AU114,BY114,AF114,BJ114,Q114,NM114,LE114,LT114,OB114,EV114,FK114,HS114,JL114,MI114,MX114,TV114,IH114,IW114,KA114,DR114,EG114,WS114,WD114,UK114,UZ114,RN114,TG114,VO114,OQ114,PF114,PU114,QJ114,FZ114,QY114,GO114,SR114,XH114,XW114,SC114,CN114,KP114,YL114,ZA114)</f>
        <v>0</v>
      </c>
      <c r="AAF114" s="49">
        <f>SUM(HE114,DD114,AV114,BZ114,AG114,BK114,R114,NN114,LF114,LU114,OC114,EW114,FL114,HT114,JM114,MJ114,MY114,TW114,II114,IX114,KB114,DS114,EH114,WT114,WE114,UL114,VA114,RO114,TH114,VP114,OR114,PG114,PV114,QK114,GA114,QZ114,GP114,SS114,XI114,XX114,SD114,CO114,KQ114,YM114,ZB114)</f>
        <v>0</v>
      </c>
      <c r="AAG114" s="49">
        <f>SUM(HF114,DE114,AW114,CA114,AH114,BL114,S114,NO114,LG114,LV114,OD114,EX114,FM114,HU114,JN114,MK114,MZ114,TX114,IJ114,IY114,KC114,DT114,EI114,WU114,WF114,UM114,VB114,RP114,TI114,VQ114,OS114,PH114,PW114,QL114,GB114,RA114,GQ114,ST114,XJ114,XY114,SE114,CP114,KR114,YN114,ZC114)</f>
        <v>0</v>
      </c>
      <c r="AAH114" s="49">
        <f>SUM(HG114,DF114,AX114,CB114,AI114,BM114,T114,NP114,LH114,LW114,OE114,EY114,FN114,HV114,JO114,ML114,NA114,TY114,IK114,IZ114,KD114,DU114,EJ114,WV114,WG114,UN114,VC114,RQ114,TJ114,VR114,OT114,PI114,PX114,QM114,GC114,RB114,GR114,SU114,XK114,XZ114,SF114,CQ114,KS114,YO114,ZD114)</f>
        <v>0</v>
      </c>
      <c r="AAI114" s="49">
        <f>SUM(HH114,DG114,AY114,CC114,AJ114,BN114,U114,NQ114,LI114,LX114,OF114,EZ114,FO114,HW114,JP114,MM114,NB114,TZ114,IL114,JA114,KE114,DV114,EK114,WW114,WH114,UO114,VD114,RR114,TK114,VS114,OU114,PJ114,PY114,QN114,GD114,RC114,GS114,SV114,XL114,YA114,SG114,CR114,KT114,YP114,ZE114)</f>
        <v>0</v>
      </c>
      <c r="AAJ114" s="49">
        <f>SUM(HI114,DH114,AZ114,CD114,AK114,BO114,V114,NR114,LJ114,LY114,OG114,FA114,FP114,HX114,JQ114,MN114,NC114,UA114,IM114,JB114,KF114,DW114,EL114,WX114,WI114,UP114,VE114,RS114,TL114,VT114,OV114,PK114,PZ114,QO114,GE114,RD114,GT114,SW114,XM114,YB114,SH114,CS114,KU114,YQ114,ZF114)</f>
        <v>0</v>
      </c>
      <c r="AAK114" s="49">
        <f>SUM(HJ114,DI114,BA114,CE114,AL114,BP114,W114,NS114,LK114,LZ114,OH114,FB114,FQ114,HY114,JR114,MO114,ND114,UB114,IN114,JC114,KG114,DX114,EM114,WY114,WJ114,UQ114,VF114,RT114,TM114,VU114,OW114,PL114,QA114,QP114,GF114,RE114,GU114,SX114,XN114,YC114,SI114,CT114,KV114,YR114,ZG114)</f>
        <v>0</v>
      </c>
      <c r="AAL114" s="49">
        <f>SUM(HK114,DJ114,BB114,CF114,AM114,BQ114,X114,NT114,LL114,MA114,OI114,FC114,FR114,HZ114,JS114,MP114,NE114,UC114,IO114,JD114,KH114,DY114,EN114,WZ114,WK114,UR114,VG114,RU114,TN114,VV114,OX114,PM114,QB114,QQ114,GG114,RF114,GV114,SY114,XO114,YD114,SJ114,CU114,KW114,YS114,ZH114)</f>
        <v>0</v>
      </c>
      <c r="AAM114" s="49">
        <f>SUM(HL114,DK114,BC114,CG114,AN114,BR114,Y114,NU114,LM114,MB114,OJ114,FD114,FS114,IA114,JT114,MQ114,NF114,UD114,IP114,JE114,KI114,DZ114,EO114,XA114,WL114,US114,VH114,RV114,TO114,VW114,OY114,PN114,QC114,QR114,GH114,RG114,GW114,SZ114,XP114,YE114,SK114,CV114,KX114,YT114,ZI114)</f>
        <v>0</v>
      </c>
      <c r="AAN114" s="49">
        <f>SUM(HM114,DL114,BD114,CH114,AO114,BS114,Z114,NV114,LN114,MC114,OK114,FE114,FT114,IB114,JU114,MR114,NG114,UE114,IQ114,JF114,KJ114,EA114,EP114,XB114,WM114,UT114,VI114,RW114,TP114,VX114,OZ114,PO114,QD114,QS114,GI114,RH114,GX114,TA114,XQ114,YF114,SL114,CW114,KY114,YU114,ZJ114)</f>
        <v>0</v>
      </c>
      <c r="AAO114" s="49">
        <f>SUM(HN114,DM114,BE114,CI114,AP114,BT114,AA114,NW114,LO114,MD114,OL114,FF114,FU114,IC114,JV114,MS114,NH114,UF114,IR114,JG114,KK114,EB114,EQ114,XC114,WN114,UU114,VJ114,RX114,TQ114,VY114,PA114,PP114,QE114,QT114,GJ114,RI114,GY114,TB114,XR114,YG114,SM114,CX114,KZ114,YV114,ZK114)</f>
        <v>0</v>
      </c>
      <c r="AAP114" s="44">
        <f t="shared" si="4187"/>
        <v>0</v>
      </c>
      <c r="AAQ114" s="44">
        <f t="shared" si="4188"/>
        <v>0</v>
      </c>
    </row>
    <row r="115" spans="1:719" s="33" customFormat="1" ht="51" customHeight="1" x14ac:dyDescent="0.25">
      <c r="A115" s="209"/>
      <c r="B115" s="247">
        <v>87</v>
      </c>
      <c r="C115" s="418" t="s">
        <v>775</v>
      </c>
      <c r="D115" s="398" t="s">
        <v>360</v>
      </c>
      <c r="E115" s="170">
        <v>15030</v>
      </c>
      <c r="F115" s="347">
        <v>0.39</v>
      </c>
      <c r="G115" s="320">
        <v>0.28920000000000001</v>
      </c>
      <c r="H115" s="19">
        <v>1</v>
      </c>
      <c r="I115" s="224"/>
      <c r="J115" s="224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41"/>
        <v>0</v>
      </c>
      <c r="R115" s="44">
        <f t="shared" si="3342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43"/>
        <v>0</v>
      </c>
      <c r="Z115" s="44">
        <f t="shared" si="3344"/>
        <v>0</v>
      </c>
      <c r="AA115" s="44">
        <f t="shared" si="3345"/>
        <v>0</v>
      </c>
      <c r="AB115" s="44">
        <f t="shared" si="3346"/>
        <v>0</v>
      </c>
      <c r="AC115" s="44">
        <f t="shared" si="3347"/>
        <v>0</v>
      </c>
      <c r="AD115" s="169">
        <f>'СДП (план)'!Q116</f>
        <v>0</v>
      </c>
      <c r="AE115" s="169">
        <f>'СДП (план)'!R116</f>
        <v>0</v>
      </c>
      <c r="AF115" s="44">
        <f t="shared" si="3348"/>
        <v>0</v>
      </c>
      <c r="AG115" s="44">
        <f t="shared" si="3349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50"/>
        <v>0</v>
      </c>
      <c r="AO115" s="44">
        <f t="shared" si="3351"/>
        <v>0</v>
      </c>
      <c r="AP115" s="44">
        <f t="shared" si="3352"/>
        <v>0</v>
      </c>
      <c r="AQ115" s="44">
        <f t="shared" si="3353"/>
        <v>0</v>
      </c>
      <c r="AR115" s="44">
        <f t="shared" si="3354"/>
        <v>0</v>
      </c>
      <c r="AS115" s="45">
        <f>'СДП (план)'!S116</f>
        <v>0</v>
      </c>
      <c r="AT115" s="44">
        <f>'СДП (план)'!T116</f>
        <v>0</v>
      </c>
      <c r="AU115" s="44">
        <f t="shared" si="3355"/>
        <v>0</v>
      </c>
      <c r="AV115" s="44">
        <f t="shared" si="3356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357"/>
        <v>0</v>
      </c>
      <c r="BD115" s="44">
        <f t="shared" si="3358"/>
        <v>0</v>
      </c>
      <c r="BE115" s="44">
        <f t="shared" si="3359"/>
        <v>0</v>
      </c>
      <c r="BF115" s="44">
        <f t="shared" si="3360"/>
        <v>0</v>
      </c>
      <c r="BG115" s="44">
        <f t="shared" si="3361"/>
        <v>0</v>
      </c>
      <c r="BH115" s="104">
        <f>'СДП (план)'!U116</f>
        <v>120</v>
      </c>
      <c r="BI115" s="3">
        <f>'СДП (план)'!V116</f>
        <v>784773.77471999999</v>
      </c>
      <c r="BJ115" s="44">
        <f t="shared" si="3362"/>
        <v>20</v>
      </c>
      <c r="BK115" s="44">
        <f t="shared" si="3363"/>
        <v>130795.62912</v>
      </c>
      <c r="BL115" s="44">
        <f>VLOOKUP($C115,факт!$D$8:$JF$250,27,0)</f>
        <v>12</v>
      </c>
      <c r="BM115" s="44">
        <f>VLOOKUP($C115,факт!$D$8:$JF$250,28,0)</f>
        <v>78477.36</v>
      </c>
      <c r="BN115" s="44">
        <f>VLOOKUP($C115,факт!$D$8:$JF$250,29,0)</f>
        <v>60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364"/>
        <v>46.800000000000004</v>
      </c>
      <c r="BS115" s="44">
        <f t="shared" si="3365"/>
        <v>7.8000000000000007</v>
      </c>
      <c r="BT115" s="44">
        <f t="shared" si="3366"/>
        <v>4.68</v>
      </c>
      <c r="BU115" s="44">
        <f>SUM(BL115-BJ115)</f>
        <v>-8</v>
      </c>
      <c r="BV115" s="44">
        <f>SUM(BM115-BK115)</f>
        <v>-52318.269119999997</v>
      </c>
      <c r="BW115" s="45">
        <f>'СДП (план)'!W116</f>
        <v>0</v>
      </c>
      <c r="BX115" s="44">
        <f>'СДП (план)'!X116</f>
        <v>0</v>
      </c>
      <c r="BY115" s="44">
        <f t="shared" si="3367"/>
        <v>0</v>
      </c>
      <c r="BZ115" s="44">
        <f t="shared" si="3368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369"/>
        <v>0</v>
      </c>
      <c r="CH115" s="44">
        <f t="shared" si="3370"/>
        <v>0</v>
      </c>
      <c r="CI115" s="44">
        <f t="shared" si="3371"/>
        <v>0</v>
      </c>
      <c r="CJ115" s="44">
        <f t="shared" si="3372"/>
        <v>0</v>
      </c>
      <c r="CK115" s="44">
        <f t="shared" si="3373"/>
        <v>0</v>
      </c>
      <c r="CL115" s="47">
        <f>'СДП (план)'!Y116</f>
        <v>0</v>
      </c>
      <c r="CM115" s="44">
        <f>'СДП (план)'!Z116</f>
        <v>0</v>
      </c>
      <c r="CN115" s="44">
        <f t="shared" si="3374"/>
        <v>0</v>
      </c>
      <c r="CO115" s="44">
        <f t="shared" si="3375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376"/>
        <v>0</v>
      </c>
      <c r="CW115" s="44">
        <f t="shared" si="3377"/>
        <v>0</v>
      </c>
      <c r="CX115" s="44">
        <f t="shared" si="3378"/>
        <v>0</v>
      </c>
      <c r="CY115" s="44">
        <f t="shared" si="3379"/>
        <v>0</v>
      </c>
      <c r="CZ115" s="44">
        <f t="shared" si="3380"/>
        <v>0</v>
      </c>
      <c r="DA115" s="46">
        <f>'СДП (план)'!AA116</f>
        <v>0</v>
      </c>
      <c r="DB115" s="46">
        <f>'СДП (план)'!AB116</f>
        <v>0</v>
      </c>
      <c r="DC115" s="44">
        <f t="shared" si="3381"/>
        <v>0</v>
      </c>
      <c r="DD115" s="44">
        <f t="shared" si="3382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383"/>
        <v>0</v>
      </c>
      <c r="DL115" s="44">
        <f t="shared" si="3384"/>
        <v>0</v>
      </c>
      <c r="DM115" s="44">
        <f t="shared" si="3385"/>
        <v>0</v>
      </c>
      <c r="DN115" s="44">
        <f t="shared" si="3386"/>
        <v>0</v>
      </c>
      <c r="DO115" s="44">
        <f t="shared" si="3387"/>
        <v>0</v>
      </c>
      <c r="DP115" s="5">
        <f>'СДП (план)'!AC116</f>
        <v>0</v>
      </c>
      <c r="DQ115" s="3">
        <f>'СДП (план)'!AD116</f>
        <v>0</v>
      </c>
      <c r="DR115" s="44">
        <f t="shared" si="3388"/>
        <v>0</v>
      </c>
      <c r="DS115" s="44">
        <f t="shared" si="3389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390"/>
        <v>0</v>
      </c>
      <c r="EA115" s="44">
        <f t="shared" si="3391"/>
        <v>0</v>
      </c>
      <c r="EB115" s="44">
        <f t="shared" si="3392"/>
        <v>0</v>
      </c>
      <c r="EC115" s="44">
        <f t="shared" si="3393"/>
        <v>0</v>
      </c>
      <c r="ED115" s="44">
        <f t="shared" si="3394"/>
        <v>0</v>
      </c>
      <c r="EE115" s="44">
        <f>'СДП (план)'!CY116</f>
        <v>0</v>
      </c>
      <c r="EF115" s="44">
        <f>'СДП (план)'!CZ116</f>
        <v>0</v>
      </c>
      <c r="EG115" s="44">
        <f t="shared" si="3395"/>
        <v>0</v>
      </c>
      <c r="EH115" s="44">
        <f t="shared" si="3396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397"/>
        <v>0</v>
      </c>
      <c r="EW115" s="44">
        <f t="shared" si="3398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399"/>
        <v>0</v>
      </c>
      <c r="FE115" s="44">
        <f t="shared" si="3400"/>
        <v>0</v>
      </c>
      <c r="FF115" s="44">
        <f t="shared" si="3401"/>
        <v>0</v>
      </c>
      <c r="FG115" s="44">
        <f t="shared" si="3402"/>
        <v>0</v>
      </c>
      <c r="FH115" s="44">
        <f t="shared" si="3403"/>
        <v>0</v>
      </c>
      <c r="FI115" s="5">
        <f>'СДП (план)'!AG116</f>
        <v>0</v>
      </c>
      <c r="FJ115" s="3">
        <f>'СДП (план)'!AH116</f>
        <v>0</v>
      </c>
      <c r="FK115" s="44">
        <f t="shared" si="3404"/>
        <v>0</v>
      </c>
      <c r="FL115" s="44">
        <f t="shared" si="3405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06"/>
        <v>0</v>
      </c>
      <c r="FT115" s="44">
        <f t="shared" si="3407"/>
        <v>0</v>
      </c>
      <c r="FU115" s="44">
        <f t="shared" si="3408"/>
        <v>0</v>
      </c>
      <c r="FV115" s="44">
        <f t="shared" si="3409"/>
        <v>0</v>
      </c>
      <c r="FW115" s="44">
        <f t="shared" si="3410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11"/>
        <v>2.5</v>
      </c>
      <c r="GA115" s="44">
        <f t="shared" si="3412"/>
        <v>17536.096188</v>
      </c>
      <c r="GB115" s="44">
        <f>VLOOKUP($C115,факт!$D$8:$JF$250,219,0)</f>
        <v>5</v>
      </c>
      <c r="GC115" s="44">
        <f>VLOOKUP($C115,факт!$D$8:$JF$250,220,0)</f>
        <v>35072.199999999997</v>
      </c>
      <c r="GD115" s="44">
        <f>VLOOKUP($C115,факт!$D$8:$JF$250,221,0)</f>
        <v>52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13"/>
        <v>5.8500000000000005</v>
      </c>
      <c r="GI115" s="44">
        <f t="shared" si="3414"/>
        <v>0.97500000000000009</v>
      </c>
      <c r="GJ115" s="44">
        <f t="shared" si="3415"/>
        <v>1.9500000000000002</v>
      </c>
      <c r="GK115" s="44">
        <f t="shared" si="3416"/>
        <v>2.5</v>
      </c>
      <c r="GL115" s="44">
        <f t="shared" si="3417"/>
        <v>17536.103811999998</v>
      </c>
      <c r="GM115" s="45">
        <f>'СДП (план)'!AK116</f>
        <v>0</v>
      </c>
      <c r="GN115" s="44">
        <f>'СДП (план)'!AL116</f>
        <v>0</v>
      </c>
      <c r="GO115" s="44">
        <f t="shared" si="3418"/>
        <v>0</v>
      </c>
      <c r="GP115" s="44">
        <f t="shared" si="3419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20"/>
        <v>0</v>
      </c>
      <c r="GX115" s="44">
        <f t="shared" si="3421"/>
        <v>0</v>
      </c>
      <c r="GY115" s="44">
        <f t="shared" si="3422"/>
        <v>0</v>
      </c>
      <c r="GZ115" s="44">
        <f t="shared" si="3423"/>
        <v>0</v>
      </c>
      <c r="HA115" s="44">
        <f t="shared" si="3424"/>
        <v>0</v>
      </c>
      <c r="HB115" s="46">
        <f>'СДП (план)'!AM116</f>
        <v>0</v>
      </c>
      <c r="HC115" s="141">
        <f>'СДП (план)'!AN116</f>
        <v>0</v>
      </c>
      <c r="HD115" s="44">
        <f t="shared" si="3425"/>
        <v>0</v>
      </c>
      <c r="HE115" s="44">
        <f t="shared" si="3426"/>
        <v>0</v>
      </c>
      <c r="HF115" s="44"/>
      <c r="HG115" s="44"/>
      <c r="HH115" s="44"/>
      <c r="HI115" s="44"/>
      <c r="HJ115" s="44"/>
      <c r="HK115" s="44"/>
      <c r="HL115" s="44">
        <f t="shared" si="3427"/>
        <v>0</v>
      </c>
      <c r="HM115" s="44">
        <f t="shared" si="3428"/>
        <v>0</v>
      </c>
      <c r="HN115" s="44">
        <f t="shared" si="3429"/>
        <v>0</v>
      </c>
      <c r="HO115" s="44">
        <f t="shared" si="3430"/>
        <v>0</v>
      </c>
      <c r="HP115" s="44">
        <f t="shared" si="3431"/>
        <v>0</v>
      </c>
      <c r="HQ115" s="45">
        <f>'СДП (план)'!AO116</f>
        <v>0</v>
      </c>
      <c r="HR115" s="44">
        <f>'СДП (план)'!AP116</f>
        <v>0</v>
      </c>
      <c r="HS115" s="44">
        <f t="shared" si="3432"/>
        <v>0</v>
      </c>
      <c r="HT115" s="44">
        <f t="shared" si="3433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34"/>
        <v>0</v>
      </c>
      <c r="IB115" s="44">
        <f t="shared" si="3435"/>
        <v>0</v>
      </c>
      <c r="IC115" s="44">
        <f t="shared" si="3436"/>
        <v>0</v>
      </c>
      <c r="ID115" s="44">
        <f t="shared" si="3437"/>
        <v>0</v>
      </c>
      <c r="IE115" s="44">
        <f t="shared" si="3438"/>
        <v>0</v>
      </c>
      <c r="IF115" s="45">
        <f>'СДП (план)'!AQ116</f>
        <v>0</v>
      </c>
      <c r="IG115" s="44">
        <f>'СДП (план)'!AR116</f>
        <v>0</v>
      </c>
      <c r="IH115" s="44">
        <f t="shared" si="3439"/>
        <v>0</v>
      </c>
      <c r="II115" s="44">
        <f t="shared" si="3440"/>
        <v>0</v>
      </c>
      <c r="IJ115" s="44"/>
      <c r="IK115" s="44"/>
      <c r="IL115" s="44"/>
      <c r="IM115" s="44"/>
      <c r="IN115" s="44"/>
      <c r="IO115" s="44"/>
      <c r="IP115" s="44">
        <f t="shared" si="3441"/>
        <v>0</v>
      </c>
      <c r="IQ115" s="44">
        <f t="shared" si="3442"/>
        <v>0</v>
      </c>
      <c r="IR115" s="44">
        <f t="shared" si="3443"/>
        <v>0</v>
      </c>
      <c r="IS115" s="44">
        <f t="shared" si="3444"/>
        <v>0</v>
      </c>
      <c r="IT115" s="44">
        <f t="shared" si="3445"/>
        <v>0</v>
      </c>
      <c r="IU115" s="45">
        <f>'СДП (план)'!AS116</f>
        <v>0</v>
      </c>
      <c r="IV115" s="44">
        <f>'СДП (план)'!AT116</f>
        <v>0</v>
      </c>
      <c r="IW115" s="44">
        <f t="shared" si="3446"/>
        <v>0</v>
      </c>
      <c r="IX115" s="44">
        <f t="shared" si="3447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48"/>
        <v>0</v>
      </c>
      <c r="JF115" s="44">
        <f t="shared" si="3449"/>
        <v>0</v>
      </c>
      <c r="JG115" s="44">
        <f t="shared" si="3450"/>
        <v>0</v>
      </c>
      <c r="JH115" s="44">
        <f t="shared" si="3451"/>
        <v>0</v>
      </c>
      <c r="JI115" s="44">
        <f t="shared" si="3452"/>
        <v>0</v>
      </c>
      <c r="JJ115" s="5">
        <f>'СДП (план)'!AU116</f>
        <v>0</v>
      </c>
      <c r="JK115" s="3">
        <f>'СДП (план)'!AV116</f>
        <v>0</v>
      </c>
      <c r="JL115" s="44">
        <f t="shared" si="3453"/>
        <v>0</v>
      </c>
      <c r="JM115" s="44">
        <f t="shared" si="3454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455"/>
        <v>0</v>
      </c>
      <c r="JU115" s="44">
        <f t="shared" si="3456"/>
        <v>0</v>
      </c>
      <c r="JV115" s="44">
        <f t="shared" si="3457"/>
        <v>0</v>
      </c>
      <c r="JW115" s="44">
        <f t="shared" si="3458"/>
        <v>0</v>
      </c>
      <c r="JX115" s="44">
        <f t="shared" si="3459"/>
        <v>0</v>
      </c>
      <c r="JY115" s="5">
        <f>'СДП (план)'!AW116</f>
        <v>0</v>
      </c>
      <c r="JZ115" s="3">
        <f>'СДП (план)'!AX116</f>
        <v>0</v>
      </c>
      <c r="KA115" s="44">
        <f t="shared" si="3460"/>
        <v>0</v>
      </c>
      <c r="KB115" s="44">
        <f t="shared" si="3461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462"/>
        <v>0</v>
      </c>
      <c r="KJ115" s="44">
        <f t="shared" si="3463"/>
        <v>0</v>
      </c>
      <c r="KK115" s="44">
        <f t="shared" si="3464"/>
        <v>0</v>
      </c>
      <c r="KL115" s="44">
        <f t="shared" si="3465"/>
        <v>0</v>
      </c>
      <c r="KM115" s="44">
        <f t="shared" si="3466"/>
        <v>0</v>
      </c>
      <c r="KN115" s="5">
        <f>'СДП (план)'!AY116</f>
        <v>0</v>
      </c>
      <c r="KO115" s="3">
        <f>'СДП (план)'!AZ116</f>
        <v>0</v>
      </c>
      <c r="KP115" s="44">
        <f t="shared" si="3467"/>
        <v>0</v>
      </c>
      <c r="KQ115" s="44">
        <f t="shared" si="3468"/>
        <v>0</v>
      </c>
      <c r="KR115" s="44"/>
      <c r="KS115" s="44"/>
      <c r="KT115" s="44"/>
      <c r="KU115" s="44"/>
      <c r="KV115" s="44"/>
      <c r="KW115" s="44"/>
      <c r="KX115" s="44">
        <f t="shared" si="3469"/>
        <v>0</v>
      </c>
      <c r="KY115" s="44">
        <f t="shared" si="3470"/>
        <v>0</v>
      </c>
      <c r="KZ115" s="44">
        <f t="shared" si="3471"/>
        <v>0</v>
      </c>
      <c r="LA115" s="44">
        <f t="shared" si="3472"/>
        <v>0</v>
      </c>
      <c r="LB115" s="44">
        <f t="shared" si="3473"/>
        <v>0</v>
      </c>
      <c r="LC115" s="45">
        <f>'СДП (план)'!BA116</f>
        <v>0</v>
      </c>
      <c r="LD115" s="44">
        <f>'СДП (план)'!BB116</f>
        <v>0</v>
      </c>
      <c r="LE115" s="44">
        <f t="shared" si="3474"/>
        <v>0</v>
      </c>
      <c r="LF115" s="44">
        <f t="shared" si="3475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476"/>
        <v>0</v>
      </c>
      <c r="LN115" s="44">
        <f t="shared" si="3477"/>
        <v>0</v>
      </c>
      <c r="LO115" s="44">
        <f t="shared" si="3478"/>
        <v>0</v>
      </c>
      <c r="LP115" s="44">
        <f t="shared" si="3479"/>
        <v>0</v>
      </c>
      <c r="LQ115" s="44">
        <f t="shared" si="3480"/>
        <v>0</v>
      </c>
      <c r="LR115" s="45">
        <f>'СДП (план)'!BC116</f>
        <v>0</v>
      </c>
      <c r="LS115" s="44">
        <f>'СДП (план)'!BD116</f>
        <v>0</v>
      </c>
      <c r="LT115" s="44">
        <f t="shared" si="3481"/>
        <v>0</v>
      </c>
      <c r="LU115" s="44">
        <f t="shared" si="3482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483"/>
        <v>0</v>
      </c>
      <c r="MC115" s="44">
        <f t="shared" si="3484"/>
        <v>0</v>
      </c>
      <c r="MD115" s="44">
        <f t="shared" si="3485"/>
        <v>0</v>
      </c>
      <c r="ME115" s="44">
        <f t="shared" si="3486"/>
        <v>0</v>
      </c>
      <c r="MF115" s="44">
        <f t="shared" si="3487"/>
        <v>0</v>
      </c>
      <c r="MG115" s="47">
        <f>'СДП (план)'!BE116</f>
        <v>0</v>
      </c>
      <c r="MH115" s="47">
        <f>'СДП (план)'!BF116</f>
        <v>0</v>
      </c>
      <c r="MI115" s="44">
        <f t="shared" si="3488"/>
        <v>0</v>
      </c>
      <c r="MJ115" s="44">
        <f t="shared" si="3489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490"/>
        <v>0</v>
      </c>
      <c r="MR115" s="44">
        <f t="shared" si="3491"/>
        <v>0</v>
      </c>
      <c r="MS115" s="44">
        <f t="shared" si="3492"/>
        <v>0</v>
      </c>
      <c r="MT115" s="44">
        <f t="shared" si="3493"/>
        <v>0</v>
      </c>
      <c r="MU115" s="44">
        <f t="shared" si="3494"/>
        <v>0</v>
      </c>
      <c r="MV115" s="47">
        <f>'СДП (план)'!BG116</f>
        <v>0</v>
      </c>
      <c r="MW115" s="47">
        <f>'СДП (план)'!BH116</f>
        <v>0</v>
      </c>
      <c r="MX115" s="44">
        <f t="shared" si="3495"/>
        <v>0</v>
      </c>
      <c r="MY115" s="44">
        <f t="shared" si="3496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497"/>
        <v>0</v>
      </c>
      <c r="NG115" s="44">
        <f t="shared" si="3498"/>
        <v>0</v>
      </c>
      <c r="NH115" s="44">
        <f t="shared" si="3499"/>
        <v>0</v>
      </c>
      <c r="NI115" s="44">
        <f t="shared" si="3500"/>
        <v>0</v>
      </c>
      <c r="NJ115" s="44">
        <f t="shared" si="3501"/>
        <v>0</v>
      </c>
      <c r="NK115" s="45">
        <f>'СДП (план)'!BI116</f>
        <v>0</v>
      </c>
      <c r="NL115" s="44">
        <f>'СДП (план)'!BJ116</f>
        <v>0</v>
      </c>
      <c r="NM115" s="44">
        <f t="shared" si="3502"/>
        <v>0</v>
      </c>
      <c r="NN115" s="44">
        <f t="shared" si="3503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04"/>
        <v>0</v>
      </c>
      <c r="NV115" s="44">
        <f t="shared" si="3505"/>
        <v>0</v>
      </c>
      <c r="NW115" s="44">
        <f t="shared" si="3506"/>
        <v>0</v>
      </c>
      <c r="NX115" s="44">
        <f t="shared" si="3507"/>
        <v>0</v>
      </c>
      <c r="NY115" s="44">
        <f t="shared" si="3508"/>
        <v>0</v>
      </c>
      <c r="NZ115" s="45">
        <f>'СДП (план)'!BK116</f>
        <v>0</v>
      </c>
      <c r="OA115" s="44">
        <f>'СДП (план)'!BL116</f>
        <v>0</v>
      </c>
      <c r="OB115" s="44">
        <f t="shared" si="3509"/>
        <v>0</v>
      </c>
      <c r="OC115" s="44">
        <f t="shared" si="3510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11"/>
        <v>0</v>
      </c>
      <c r="OK115" s="44">
        <f t="shared" si="3512"/>
        <v>0</v>
      </c>
      <c r="OL115" s="44">
        <f t="shared" si="3513"/>
        <v>0</v>
      </c>
      <c r="OM115" s="44">
        <f t="shared" si="3514"/>
        <v>0</v>
      </c>
      <c r="ON115" s="44">
        <f t="shared" si="3515"/>
        <v>0</v>
      </c>
      <c r="OO115" s="45">
        <f>'СДП (план)'!BM116</f>
        <v>0</v>
      </c>
      <c r="OP115" s="44">
        <f>'СДП (план)'!BN116</f>
        <v>0</v>
      </c>
      <c r="OQ115" s="44">
        <f t="shared" si="3516"/>
        <v>0</v>
      </c>
      <c r="OR115" s="44">
        <f t="shared" si="3517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18"/>
        <v>0</v>
      </c>
      <c r="OZ115" s="44">
        <f t="shared" si="3519"/>
        <v>0</v>
      </c>
      <c r="PA115" s="44">
        <f t="shared" si="3520"/>
        <v>0</v>
      </c>
      <c r="PB115" s="44">
        <f t="shared" si="3521"/>
        <v>0</v>
      </c>
      <c r="PC115" s="44">
        <f t="shared" si="3522"/>
        <v>0</v>
      </c>
      <c r="PD115" s="45">
        <f>'СДП (план)'!BO116</f>
        <v>0</v>
      </c>
      <c r="PE115" s="44">
        <f>'СДП (план)'!BP116</f>
        <v>0</v>
      </c>
      <c r="PF115" s="44">
        <f t="shared" si="3523"/>
        <v>0</v>
      </c>
      <c r="PG115" s="44">
        <f t="shared" si="3524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25"/>
        <v>0</v>
      </c>
      <c r="PO115" s="44">
        <f t="shared" si="3526"/>
        <v>0</v>
      </c>
      <c r="PP115" s="44">
        <f t="shared" si="3527"/>
        <v>0</v>
      </c>
      <c r="PQ115" s="44">
        <f t="shared" si="3528"/>
        <v>0</v>
      </c>
      <c r="PR115" s="44">
        <f t="shared" si="3529"/>
        <v>0</v>
      </c>
      <c r="PS115" s="45">
        <f>'СДП (план)'!BQ116</f>
        <v>0</v>
      </c>
      <c r="PT115" s="44">
        <f>'СДП (план)'!BR116</f>
        <v>0</v>
      </c>
      <c r="PU115" s="44">
        <f t="shared" si="3530"/>
        <v>0</v>
      </c>
      <c r="PV115" s="44">
        <f t="shared" si="3531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32"/>
        <v>0</v>
      </c>
      <c r="QD115" s="44">
        <f t="shared" si="3533"/>
        <v>0</v>
      </c>
      <c r="QE115" s="44">
        <f t="shared" si="3534"/>
        <v>0</v>
      </c>
      <c r="QF115" s="44">
        <f t="shared" si="3535"/>
        <v>0</v>
      </c>
      <c r="QG115" s="44">
        <f t="shared" si="3536"/>
        <v>0</v>
      </c>
      <c r="QH115" s="45">
        <f>'СДП (план)'!BS116</f>
        <v>0</v>
      </c>
      <c r="QI115" s="44">
        <f>'СДП (план)'!BT116</f>
        <v>0</v>
      </c>
      <c r="QJ115" s="44">
        <f t="shared" si="3537"/>
        <v>0</v>
      </c>
      <c r="QK115" s="44">
        <f t="shared" si="3538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39"/>
        <v>0</v>
      </c>
      <c r="QS115" s="44">
        <f t="shared" si="3540"/>
        <v>0</v>
      </c>
      <c r="QT115" s="44">
        <f t="shared" si="3541"/>
        <v>0</v>
      </c>
      <c r="QU115" s="44">
        <f t="shared" si="3542"/>
        <v>0</v>
      </c>
      <c r="QV115" s="44">
        <f t="shared" si="3543"/>
        <v>0</v>
      </c>
      <c r="QW115" s="45">
        <f>'СДП (план)'!BU116</f>
        <v>0</v>
      </c>
      <c r="QX115" s="44">
        <f>'СДП (план)'!BV116</f>
        <v>0</v>
      </c>
      <c r="QY115" s="44">
        <f t="shared" si="3544"/>
        <v>0</v>
      </c>
      <c r="QZ115" s="44">
        <f t="shared" si="3545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46"/>
        <v>0</v>
      </c>
      <c r="RH115" s="44">
        <f t="shared" si="3547"/>
        <v>0</v>
      </c>
      <c r="RI115" s="44">
        <f t="shared" si="3548"/>
        <v>0</v>
      </c>
      <c r="RJ115" s="44">
        <f t="shared" si="3549"/>
        <v>0</v>
      </c>
      <c r="RK115" s="44">
        <f t="shared" si="3550"/>
        <v>0</v>
      </c>
      <c r="RL115" s="45">
        <f>'СДП (план)'!BW116</f>
        <v>0</v>
      </c>
      <c r="RM115" s="44">
        <f>'СДП (план)'!BX116</f>
        <v>0</v>
      </c>
      <c r="RN115" s="44">
        <f t="shared" si="3551"/>
        <v>0</v>
      </c>
      <c r="RO115" s="44">
        <f t="shared" si="3552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553"/>
        <v>0</v>
      </c>
      <c r="RW115" s="44">
        <f t="shared" si="3554"/>
        <v>0</v>
      </c>
      <c r="RX115" s="44">
        <f t="shared" si="3555"/>
        <v>0</v>
      </c>
      <c r="RY115" s="44">
        <f t="shared" si="3556"/>
        <v>0</v>
      </c>
      <c r="RZ115" s="44">
        <f t="shared" si="3557"/>
        <v>0</v>
      </c>
      <c r="SA115" s="45">
        <f>'СДП (план)'!BY116</f>
        <v>0</v>
      </c>
      <c r="SB115" s="44">
        <f>'СДП (план)'!BZ116</f>
        <v>0</v>
      </c>
      <c r="SC115" s="44">
        <f t="shared" si="3558"/>
        <v>0</v>
      </c>
      <c r="SD115" s="44">
        <f t="shared" si="3559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560"/>
        <v>0</v>
      </c>
      <c r="SL115" s="44">
        <f t="shared" si="3561"/>
        <v>0</v>
      </c>
      <c r="SM115" s="44">
        <f t="shared" si="3562"/>
        <v>0</v>
      </c>
      <c r="SN115" s="44">
        <f t="shared" si="3563"/>
        <v>0</v>
      </c>
      <c r="SO115" s="44">
        <f t="shared" si="3564"/>
        <v>0</v>
      </c>
      <c r="SP115" s="45">
        <f>'СДП (план)'!CA116</f>
        <v>0</v>
      </c>
      <c r="SQ115" s="44">
        <f>'СДП (план)'!CB116</f>
        <v>0</v>
      </c>
      <c r="SR115" s="44">
        <f t="shared" si="3565"/>
        <v>0</v>
      </c>
      <c r="SS115" s="44">
        <f t="shared" si="3566"/>
        <v>0</v>
      </c>
      <c r="ST115" s="44"/>
      <c r="SU115" s="44"/>
      <c r="SV115" s="44"/>
      <c r="SW115" s="44"/>
      <c r="SX115" s="44"/>
      <c r="SY115" s="44"/>
      <c r="SZ115" s="44">
        <f t="shared" si="3567"/>
        <v>0</v>
      </c>
      <c r="TA115" s="44">
        <f t="shared" si="3568"/>
        <v>0</v>
      </c>
      <c r="TB115" s="44">
        <f t="shared" si="3569"/>
        <v>0</v>
      </c>
      <c r="TC115" s="44">
        <f t="shared" si="3570"/>
        <v>0</v>
      </c>
      <c r="TD115" s="44">
        <f t="shared" si="3571"/>
        <v>0</v>
      </c>
      <c r="TE115" s="45">
        <f>'СДП (план)'!CC116</f>
        <v>0</v>
      </c>
      <c r="TF115" s="44">
        <f>'СДП (план)'!CD116</f>
        <v>0</v>
      </c>
      <c r="TG115" s="44">
        <f t="shared" si="3572"/>
        <v>0</v>
      </c>
      <c r="TH115" s="44">
        <f t="shared" si="3573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574"/>
        <v>0</v>
      </c>
      <c r="TP115" s="44">
        <f t="shared" si="3575"/>
        <v>0</v>
      </c>
      <c r="TQ115" s="44">
        <f t="shared" si="3576"/>
        <v>0</v>
      </c>
      <c r="TR115" s="44">
        <f t="shared" si="3577"/>
        <v>0</v>
      </c>
      <c r="TS115" s="44">
        <f t="shared" si="3578"/>
        <v>0</v>
      </c>
      <c r="TT115" s="47">
        <f>'СДП (план)'!CE116</f>
        <v>0</v>
      </c>
      <c r="TU115" s="47">
        <f>'СДП (план)'!CF116</f>
        <v>0</v>
      </c>
      <c r="TV115" s="44">
        <f t="shared" si="3579"/>
        <v>0</v>
      </c>
      <c r="TW115" s="44">
        <f t="shared" si="3580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581"/>
        <v>0</v>
      </c>
      <c r="UE115" s="44">
        <f t="shared" si="3582"/>
        <v>0</v>
      </c>
      <c r="UF115" s="44">
        <f t="shared" si="3583"/>
        <v>0</v>
      </c>
      <c r="UG115" s="44">
        <f t="shared" si="3584"/>
        <v>0</v>
      </c>
      <c r="UH115" s="44">
        <f t="shared" si="3585"/>
        <v>0</v>
      </c>
      <c r="UI115" s="45">
        <f>'СДП (план)'!CG116</f>
        <v>0</v>
      </c>
      <c r="UJ115" s="44">
        <f>'СДП (план)'!CH116</f>
        <v>0</v>
      </c>
      <c r="UK115" s="44">
        <f t="shared" si="3586"/>
        <v>0</v>
      </c>
      <c r="UL115" s="44">
        <f t="shared" si="3587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588"/>
        <v>0</v>
      </c>
      <c r="UT115" s="44">
        <f t="shared" si="3589"/>
        <v>0</v>
      </c>
      <c r="UU115" s="44">
        <f t="shared" si="3590"/>
        <v>0</v>
      </c>
      <c r="UV115" s="44">
        <f t="shared" si="3591"/>
        <v>0</v>
      </c>
      <c r="UW115" s="44">
        <f t="shared" si="3592"/>
        <v>0</v>
      </c>
      <c r="UX115" s="45">
        <f>'СДП (план)'!CI116</f>
        <v>0</v>
      </c>
      <c r="UY115" s="44">
        <f>'СДП (план)'!CJ116</f>
        <v>0</v>
      </c>
      <c r="UZ115" s="44">
        <f t="shared" si="3593"/>
        <v>0</v>
      </c>
      <c r="VA115" s="44">
        <f t="shared" si="3594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595"/>
        <v>0</v>
      </c>
      <c r="VI115" s="44">
        <f t="shared" si="3596"/>
        <v>0</v>
      </c>
      <c r="VJ115" s="44">
        <f t="shared" si="3597"/>
        <v>0</v>
      </c>
      <c r="VK115" s="44">
        <f t="shared" si="3598"/>
        <v>0</v>
      </c>
      <c r="VL115" s="44">
        <f t="shared" si="3599"/>
        <v>0</v>
      </c>
      <c r="VM115" s="45">
        <f>'СДП (план)'!CK116</f>
        <v>0</v>
      </c>
      <c r="VN115" s="44">
        <f>'СДП (план)'!CL116</f>
        <v>0</v>
      </c>
      <c r="VO115" s="44">
        <f t="shared" si="3600"/>
        <v>0</v>
      </c>
      <c r="VP115" s="44">
        <f t="shared" si="3601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02"/>
        <v>0</v>
      </c>
      <c r="VX115" s="44">
        <f t="shared" si="3603"/>
        <v>0</v>
      </c>
      <c r="VY115" s="44">
        <f t="shared" si="3604"/>
        <v>0</v>
      </c>
      <c r="VZ115" s="44">
        <f t="shared" si="3605"/>
        <v>0</v>
      </c>
      <c r="WA115" s="44">
        <f t="shared" si="3606"/>
        <v>0</v>
      </c>
      <c r="WB115" s="45">
        <f>'СДП (план)'!CM116</f>
        <v>0</v>
      </c>
      <c r="WC115" s="44">
        <f>'СДП (план)'!CN116</f>
        <v>0</v>
      </c>
      <c r="WD115" s="44">
        <f t="shared" si="3607"/>
        <v>0</v>
      </c>
      <c r="WE115" s="44">
        <f t="shared" si="3608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09"/>
        <v>0</v>
      </c>
      <c r="WM115" s="44">
        <f t="shared" si="3610"/>
        <v>0</v>
      </c>
      <c r="WN115" s="44">
        <f t="shared" si="3611"/>
        <v>0</v>
      </c>
      <c r="WO115" s="44">
        <f t="shared" si="3612"/>
        <v>0</v>
      </c>
      <c r="WP115" s="44">
        <f t="shared" si="3613"/>
        <v>0</v>
      </c>
      <c r="WQ115" s="45">
        <f>'СДП (план)'!CO116</f>
        <v>0</v>
      </c>
      <c r="WR115" s="44">
        <f>'СДП (план)'!CP116</f>
        <v>0</v>
      </c>
      <c r="WS115" s="44">
        <f t="shared" si="3614"/>
        <v>0</v>
      </c>
      <c r="WT115" s="44">
        <f t="shared" si="3615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16"/>
        <v>0</v>
      </c>
      <c r="XB115" s="44">
        <f t="shared" si="3617"/>
        <v>0</v>
      </c>
      <c r="XC115" s="44">
        <f t="shared" si="3618"/>
        <v>0</v>
      </c>
      <c r="XD115" s="44">
        <f t="shared" si="3619"/>
        <v>0</v>
      </c>
      <c r="XE115" s="44">
        <f t="shared" si="3620"/>
        <v>0</v>
      </c>
      <c r="XF115" s="45">
        <f>'СДП (план)'!CQ116</f>
        <v>0</v>
      </c>
      <c r="XG115" s="44">
        <f>'СДП (план)'!CR116</f>
        <v>0</v>
      </c>
      <c r="XH115" s="44">
        <f t="shared" si="3621"/>
        <v>0</v>
      </c>
      <c r="XI115" s="44">
        <f t="shared" si="3622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23"/>
        <v>0</v>
      </c>
      <c r="XQ115" s="44">
        <f t="shared" si="3624"/>
        <v>0</v>
      </c>
      <c r="XR115" s="44">
        <f t="shared" si="3625"/>
        <v>0</v>
      </c>
      <c r="XS115" s="44">
        <f t="shared" si="3626"/>
        <v>0</v>
      </c>
      <c r="XT115" s="44">
        <f t="shared" si="3627"/>
        <v>0</v>
      </c>
      <c r="XU115" s="5">
        <f>'СДП (план)'!CS116</f>
        <v>0</v>
      </c>
      <c r="XV115" s="3">
        <f>'СДП (план)'!CT116</f>
        <v>0</v>
      </c>
      <c r="XW115" s="44">
        <f t="shared" si="3628"/>
        <v>0</v>
      </c>
      <c r="XX115" s="44">
        <f t="shared" si="3629"/>
        <v>0</v>
      </c>
      <c r="XY115" s="44">
        <f>VLOOKUP($C115,факт!$D$8:$JF$250,93,0)</f>
        <v>1</v>
      </c>
      <c r="XZ115" s="44">
        <f>VLOOKUP($C115,факт!$D$8:$JF$250,94,0)</f>
        <v>8523.17</v>
      </c>
      <c r="YA115" s="44">
        <f>VLOOKUP($C115,факт!$D$8:$JF$250,95,0)</f>
        <v>3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30"/>
        <v>0</v>
      </c>
      <c r="YF115" s="44">
        <f t="shared" si="3631"/>
        <v>0</v>
      </c>
      <c r="YG115" s="44">
        <f t="shared" si="3632"/>
        <v>0.39</v>
      </c>
      <c r="YH115" s="44">
        <f t="shared" si="3633"/>
        <v>1</v>
      </c>
      <c r="YI115" s="44">
        <f t="shared" si="3634"/>
        <v>8523.17</v>
      </c>
      <c r="YJ115" s="3">
        <f>'СДП (план)'!CU116</f>
        <v>0</v>
      </c>
      <c r="YK115" s="3">
        <f>'СДП (план)'!CV116</f>
        <v>0</v>
      </c>
      <c r="YL115" s="44">
        <f t="shared" si="3635"/>
        <v>0</v>
      </c>
      <c r="YM115" s="44">
        <f t="shared" si="3636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37"/>
        <v>0</v>
      </c>
      <c r="YU115" s="44">
        <f t="shared" si="3638"/>
        <v>0</v>
      </c>
      <c r="YV115" s="44">
        <f t="shared" si="3639"/>
        <v>0</v>
      </c>
      <c r="YW115" s="44">
        <f t="shared" si="3640"/>
        <v>0</v>
      </c>
      <c r="YX115" s="44">
        <f t="shared" si="3641"/>
        <v>0</v>
      </c>
      <c r="YY115" s="44">
        <f>'СДП (план)'!CW116</f>
        <v>0</v>
      </c>
      <c r="YZ115" s="44">
        <f>'СДП (план)'!CX116</f>
        <v>0</v>
      </c>
      <c r="ZA115" s="44">
        <f t="shared" si="3642"/>
        <v>0</v>
      </c>
      <c r="ZB115" s="44">
        <f t="shared" si="3643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44"/>
        <v>0</v>
      </c>
      <c r="ZJ115" s="44">
        <f t="shared" si="3645"/>
        <v>0</v>
      </c>
      <c r="ZK115" s="44">
        <f t="shared" si="3646"/>
        <v>0</v>
      </c>
      <c r="ZL115" s="44">
        <f t="shared" si="3647"/>
        <v>0</v>
      </c>
      <c r="ZM115" s="44">
        <f t="shared" si="3648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>SUM(HB115,DA115,AS115,BW115,AD115,BH115,O115,NK115,LC115,LR115,NZ115,ET115,FI115,HQ115,JJ115,MG115,MV115,TT115,IF115,IU115,JY115,DP115,EE115,WQ115,WB115,UI115,UX115,RL115,TE115,VM115,OO115,PD115,PS115,QH115,FX115,QW115,GM115,SP115,XF115,XU115,SA115,CL115,KN115,YJ115,YY115)</f>
        <v>135</v>
      </c>
      <c r="AAD115" s="49">
        <f>SUM(HC115,DB115,AT115,BX115,AE115,BI115,P115,NL115,LD115,LS115,OA115,EU115,FJ115,HR115,JK115,MH115,MW115,TU115,IG115,IV115,JZ115,DQ115,EF115,WR115,WC115,UJ115,UY115,RM115,TF115,VN115,OP115,PE115,PT115,QI115,FY115,QX115,GN115,SQ115,XG115,XV115,SB115,CM115,KO115,YK115,YZ115)</f>
        <v>889990.35184799996</v>
      </c>
      <c r="AAE115" s="49">
        <f>SUM(HD115,DC115,AU115,BY115,AF115,BJ115,Q115,NM115,LE115,LT115,OB115,EV115,FK115,HS115,JL115,MI115,MX115,TV115,IH115,IW115,KA115,DR115,EG115,WS115,WD115,UK115,UZ115,RN115,TG115,VO115,OQ115,PF115,PU115,QJ115,FZ115,QY115,GO115,SR115,XH115,XW115,SC115,CN115,KP115,YL115,ZA115)</f>
        <v>22.5</v>
      </c>
      <c r="AAF115" s="49">
        <f>SUM(HE115,DD115,AV115,BZ115,AG115,BK115,R115,NN115,LF115,LU115,OC115,EW115,FL115,HT115,JM115,MJ115,MY115,TW115,II115,IX115,KB115,DS115,EH115,WT115,WE115,UL115,VA115,RO115,TH115,VP115,OR115,PG115,PV115,QK115,GA115,QZ115,GP115,SS115,XI115,XX115,SD115,CO115,KQ115,YM115,ZB115)</f>
        <v>148331.72530799999</v>
      </c>
      <c r="AAG115" s="49">
        <f>SUM(HF115,DE115,AW115,CA115,AH115,BL115,S115,NO115,LG115,LV115,OD115,EX115,FM115,HU115,JN115,MK115,MZ115,TX115,IJ115,IY115,KC115,DT115,EI115,WU115,WF115,UM115,VB115,RP115,TI115,VQ115,OS115,PH115,PW115,QL115,GB115,RA115,GQ115,ST115,XJ115,XY115,SE115,CP115,KR115,YN115,ZC115)</f>
        <v>18</v>
      </c>
      <c r="AAH115" s="49">
        <f>SUM(HG115,DF115,AX115,CB115,AI115,BM115,T115,NP115,LH115,LW115,OE115,EY115,FN115,HV115,JO115,ML115,NA115,TY115,IK115,IZ115,KD115,DU115,EJ115,WV115,WG115,UN115,VC115,RQ115,TJ115,VR115,OT115,PI115,PX115,QM115,GC115,RB115,GR115,SU115,XK115,XZ115,SF115,CQ115,KS115,YO115,ZD115)</f>
        <v>122072.73</v>
      </c>
      <c r="AAI115" s="49">
        <f>SUM(HH115,DG115,AY115,CC115,AJ115,BN115,U115,NQ115,LI115,LX115,OF115,EZ115,FO115,HW115,JP115,MM115,NB115,TZ115,IL115,JA115,KE115,DV115,EK115,WW115,WH115,UO115,VD115,RR115,TK115,VS115,OU115,PJ115,PY115,QN115,GD115,RC115,GS115,SV115,XL115,YA115,SG115,CR115,KT115,YP115,ZE115)</f>
        <v>115</v>
      </c>
      <c r="AAJ115" s="49">
        <f>SUM(HI115,DH115,AZ115,CD115,AK115,BO115,V115,NR115,LJ115,LY115,OG115,FA115,FP115,HX115,JQ115,MN115,NC115,UA115,IM115,JB115,KF115,DW115,EL115,WX115,WI115,UP115,VE115,RS115,TL115,VT115,OV115,PK115,PZ115,QO115,GE115,RD115,GT115,SW115,XM115,YB115,SH115,CS115,KU115,YQ115,ZF115)</f>
        <v>0</v>
      </c>
      <c r="AAK115" s="49">
        <f>SUM(HJ115,DI115,BA115,CE115,AL115,BP115,W115,NS115,LK115,LZ115,OH115,FB115,FQ115,HY115,JR115,MO115,ND115,UB115,IN115,JC115,KG115,DX115,EM115,WY115,WJ115,UQ115,VF115,RT115,TM115,VU115,OW115,PL115,QA115,QP115,GF115,RE115,GU115,SX115,XN115,YC115,SI115,CT115,KV115,YR115,ZG115)</f>
        <v>0</v>
      </c>
      <c r="AAL115" s="49">
        <f>SUM(HK115,DJ115,BB115,CF115,AM115,BQ115,X115,NT115,LL115,MA115,OI115,FC115,FR115,HZ115,JS115,MP115,NE115,UC115,IO115,JD115,KH115,DY115,EN115,WZ115,WK115,UR115,VG115,RU115,TN115,VV115,OX115,PM115,QB115,QQ115,GG115,RF115,GV115,SY115,XO115,YD115,SJ115,CU115,KW115,YS115,ZH115)</f>
        <v>0</v>
      </c>
      <c r="AAM115" s="49">
        <f>SUM(HL115,DK115,BC115,CG115,AN115,BR115,Y115,NU115,LM115,MB115,OJ115,FD115,FS115,IA115,JT115,MQ115,NF115,UD115,IP115,JE115,KI115,DZ115,EO115,XA115,WL115,US115,VH115,RV115,TO115,VW115,OY115,PN115,QC115,QR115,GH115,RG115,GW115,SZ115,XP115,YE115,SK115,CV115,KX115,YT115,ZI115)</f>
        <v>52.650000000000006</v>
      </c>
      <c r="AAN115" s="49">
        <f>SUM(HM115,DL115,BD115,CH115,AO115,BS115,Z115,NV115,LN115,MC115,OK115,FE115,FT115,IB115,JU115,MR115,NG115,UE115,IQ115,JF115,KJ115,EA115,EP115,XB115,WM115,UT115,VI115,RW115,TP115,VX115,OZ115,PO115,QD115,QS115,GI115,RH115,GX115,TA115,XQ115,YF115,SL115,CW115,KY115,YU115,ZJ115)</f>
        <v>8.7750000000000004</v>
      </c>
      <c r="AAO115" s="49">
        <f>SUM(HN115,DM115,BE115,CI115,AP115,BT115,AA115,NW115,LO115,MD115,OL115,FF115,FU115,IC115,JV115,MS115,NH115,UF115,IR115,JG115,KK115,EB115,EQ115,XC115,WN115,UU115,VJ115,RX115,TQ115,VY115,PA115,PP115,QE115,QT115,GJ115,RI115,GY115,TB115,XR115,YG115,SM115,CX115,KZ115,YV115,ZK115)</f>
        <v>7.02</v>
      </c>
      <c r="AAP115" s="44">
        <f t="shared" si="3649"/>
        <v>-4.5</v>
      </c>
      <c r="AAQ115" s="44">
        <f t="shared" si="3650"/>
        <v>-26258.995307999998</v>
      </c>
    </row>
    <row r="116" spans="1:719" s="33" customFormat="1" ht="51" customHeight="1" x14ac:dyDescent="0.25">
      <c r="A116" s="209"/>
      <c r="B116" s="247">
        <v>88</v>
      </c>
      <c r="C116" s="418" t="s">
        <v>776</v>
      </c>
      <c r="D116" s="398" t="s">
        <v>361</v>
      </c>
      <c r="E116" s="170">
        <v>15030</v>
      </c>
      <c r="F116" s="347">
        <v>1.06</v>
      </c>
      <c r="G116" s="320">
        <v>0.13189999999999999</v>
      </c>
      <c r="H116" s="19">
        <v>1</v>
      </c>
      <c r="I116" s="224"/>
      <c r="J116" s="224"/>
      <c r="K116" s="236">
        <v>1.4</v>
      </c>
      <c r="L116" s="236">
        <v>1.68</v>
      </c>
      <c r="M116" s="236">
        <v>2.23</v>
      </c>
      <c r="N116" s="237">
        <v>2.57</v>
      </c>
      <c r="O116" s="45">
        <f>'СДП (план)'!O117</f>
        <v>0</v>
      </c>
      <c r="P116" s="45">
        <f>'СДП (план)'!P117</f>
        <v>0</v>
      </c>
      <c r="Q116" s="44">
        <f t="shared" si="3341"/>
        <v>0</v>
      </c>
      <c r="R116" s="44">
        <f t="shared" si="3342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43"/>
        <v>0</v>
      </c>
      <c r="Z116" s="44">
        <f t="shared" si="3344"/>
        <v>0</v>
      </c>
      <c r="AA116" s="44">
        <f t="shared" si="3345"/>
        <v>0</v>
      </c>
      <c r="AB116" s="44">
        <f t="shared" si="3346"/>
        <v>0</v>
      </c>
      <c r="AC116" s="44">
        <f t="shared" si="3347"/>
        <v>0</v>
      </c>
      <c r="AD116" s="169">
        <f>'СДП (план)'!Q117</f>
        <v>0</v>
      </c>
      <c r="AE116" s="169">
        <f>'СДП (план)'!R117</f>
        <v>0</v>
      </c>
      <c r="AF116" s="44">
        <f t="shared" si="3348"/>
        <v>0</v>
      </c>
      <c r="AG116" s="44">
        <f t="shared" si="3349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50"/>
        <v>0</v>
      </c>
      <c r="AO116" s="44">
        <f t="shared" si="3351"/>
        <v>0</v>
      </c>
      <c r="AP116" s="44">
        <f t="shared" si="3352"/>
        <v>0</v>
      </c>
      <c r="AQ116" s="44">
        <f t="shared" si="3353"/>
        <v>0</v>
      </c>
      <c r="AR116" s="44">
        <f t="shared" si="3354"/>
        <v>0</v>
      </c>
      <c r="AS116" s="45">
        <f>'СДП (план)'!S117</f>
        <v>0</v>
      </c>
      <c r="AT116" s="44">
        <f>'СДП (план)'!T117</f>
        <v>0</v>
      </c>
      <c r="AU116" s="44">
        <f t="shared" si="3355"/>
        <v>0</v>
      </c>
      <c r="AV116" s="44">
        <f t="shared" si="3356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357"/>
        <v>0</v>
      </c>
      <c r="BD116" s="44">
        <f t="shared" si="3358"/>
        <v>0</v>
      </c>
      <c r="BE116" s="44">
        <f t="shared" si="3359"/>
        <v>0</v>
      </c>
      <c r="BF116" s="44">
        <f t="shared" si="3360"/>
        <v>0</v>
      </c>
      <c r="BG116" s="44">
        <f t="shared" si="3361"/>
        <v>0</v>
      </c>
      <c r="BH116" s="104">
        <f>'СДП (план)'!U117</f>
        <v>60</v>
      </c>
      <c r="BI116" s="3">
        <f>'СДП (план)'!V117</f>
        <v>1006341.7060799999</v>
      </c>
      <c r="BJ116" s="44">
        <f t="shared" si="3362"/>
        <v>10</v>
      </c>
      <c r="BK116" s="44">
        <f t="shared" si="3363"/>
        <v>167723.61768</v>
      </c>
      <c r="BL116" s="44">
        <f>VLOOKUP($C116,факт!$D$8:$JF$250,27,0)</f>
        <v>6</v>
      </c>
      <c r="BM116" s="44">
        <f>VLOOKUP($C116,факт!$D$8:$JF$250,28,0)</f>
        <v>100634.16</v>
      </c>
      <c r="BN116" s="44">
        <f>VLOOKUP($C116,факт!$D$8:$JF$250,29,0)</f>
        <v>43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364"/>
        <v>63.6</v>
      </c>
      <c r="BS116" s="44">
        <f t="shared" si="3365"/>
        <v>10.600000000000001</v>
      </c>
      <c r="BT116" s="44">
        <f t="shared" si="3366"/>
        <v>6.36</v>
      </c>
      <c r="BU116" s="44">
        <f>SUM(BL116-BJ116)</f>
        <v>-4</v>
      </c>
      <c r="BV116" s="44">
        <f>SUM(BM116-BK116)</f>
        <v>-67089.457679999992</v>
      </c>
      <c r="BW116" s="45">
        <f>'СДП (план)'!W117</f>
        <v>0</v>
      </c>
      <c r="BX116" s="44">
        <f>'СДП (план)'!X117</f>
        <v>0</v>
      </c>
      <c r="BY116" s="44">
        <f t="shared" si="3367"/>
        <v>0</v>
      </c>
      <c r="BZ116" s="44">
        <f t="shared" si="3368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369"/>
        <v>0</v>
      </c>
      <c r="CH116" s="44">
        <f t="shared" si="3370"/>
        <v>0</v>
      </c>
      <c r="CI116" s="44">
        <f t="shared" si="3371"/>
        <v>0</v>
      </c>
      <c r="CJ116" s="44">
        <f t="shared" si="3372"/>
        <v>0</v>
      </c>
      <c r="CK116" s="44">
        <f t="shared" si="3373"/>
        <v>0</v>
      </c>
      <c r="CL116" s="47">
        <f>'СДП (план)'!Y117</f>
        <v>0</v>
      </c>
      <c r="CM116" s="44">
        <f>'СДП (план)'!Z117</f>
        <v>0</v>
      </c>
      <c r="CN116" s="44">
        <f t="shared" si="3374"/>
        <v>0</v>
      </c>
      <c r="CO116" s="44">
        <f t="shared" si="3375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376"/>
        <v>0</v>
      </c>
      <c r="CW116" s="44">
        <f t="shared" si="3377"/>
        <v>0</v>
      </c>
      <c r="CX116" s="44">
        <f t="shared" si="3378"/>
        <v>0</v>
      </c>
      <c r="CY116" s="44">
        <f t="shared" si="3379"/>
        <v>0</v>
      </c>
      <c r="CZ116" s="44">
        <f t="shared" si="3380"/>
        <v>0</v>
      </c>
      <c r="DA116" s="46">
        <f>'СДП (план)'!AA117</f>
        <v>0</v>
      </c>
      <c r="DB116" s="46">
        <f>'СДП (план)'!AB117</f>
        <v>0</v>
      </c>
      <c r="DC116" s="44">
        <f t="shared" si="3381"/>
        <v>0</v>
      </c>
      <c r="DD116" s="44">
        <f t="shared" si="3382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383"/>
        <v>0</v>
      </c>
      <c r="DL116" s="44">
        <f t="shared" si="3384"/>
        <v>0</v>
      </c>
      <c r="DM116" s="44">
        <f t="shared" si="3385"/>
        <v>0</v>
      </c>
      <c r="DN116" s="44">
        <f t="shared" si="3386"/>
        <v>0</v>
      </c>
      <c r="DO116" s="44">
        <f t="shared" si="3387"/>
        <v>0</v>
      </c>
      <c r="DP116" s="5">
        <f>'СДП (план)'!AC117</f>
        <v>0</v>
      </c>
      <c r="DQ116" s="3">
        <f>'СДП (план)'!AD117</f>
        <v>0</v>
      </c>
      <c r="DR116" s="44">
        <f t="shared" si="3388"/>
        <v>0</v>
      </c>
      <c r="DS116" s="44">
        <f t="shared" si="3389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390"/>
        <v>0</v>
      </c>
      <c r="EA116" s="44">
        <f t="shared" si="3391"/>
        <v>0</v>
      </c>
      <c r="EB116" s="44">
        <f t="shared" si="3392"/>
        <v>0</v>
      </c>
      <c r="EC116" s="44">
        <f t="shared" si="3393"/>
        <v>0</v>
      </c>
      <c r="ED116" s="44">
        <f t="shared" si="3394"/>
        <v>0</v>
      </c>
      <c r="EE116" s="44">
        <f>'СДП (план)'!CY117</f>
        <v>0</v>
      </c>
      <c r="EF116" s="44">
        <f>'СДП (план)'!CZ117</f>
        <v>0</v>
      </c>
      <c r="EG116" s="44">
        <f t="shared" si="3395"/>
        <v>0</v>
      </c>
      <c r="EH116" s="44">
        <f t="shared" si="3396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397"/>
        <v>0</v>
      </c>
      <c r="EW116" s="44">
        <f t="shared" si="3398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399"/>
        <v>0</v>
      </c>
      <c r="FE116" s="44">
        <f t="shared" si="3400"/>
        <v>0</v>
      </c>
      <c r="FF116" s="44">
        <f t="shared" si="3401"/>
        <v>0</v>
      </c>
      <c r="FG116" s="44">
        <f t="shared" si="3402"/>
        <v>0</v>
      </c>
      <c r="FH116" s="44">
        <f t="shared" si="3403"/>
        <v>0</v>
      </c>
      <c r="FI116" s="5">
        <f>'СДП (план)'!AG117</f>
        <v>0</v>
      </c>
      <c r="FJ116" s="3">
        <f>'СДП (план)'!AH117</f>
        <v>0</v>
      </c>
      <c r="FK116" s="44">
        <f t="shared" si="3404"/>
        <v>0</v>
      </c>
      <c r="FL116" s="44">
        <f t="shared" si="3405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06"/>
        <v>0</v>
      </c>
      <c r="FT116" s="44">
        <f t="shared" si="3407"/>
        <v>0</v>
      </c>
      <c r="FU116" s="44">
        <f t="shared" si="3408"/>
        <v>0</v>
      </c>
      <c r="FV116" s="44">
        <f t="shared" si="3409"/>
        <v>0</v>
      </c>
      <c r="FW116" s="44">
        <f t="shared" si="3410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11"/>
        <v>0.66666666666666663</v>
      </c>
      <c r="GA116" s="44">
        <f t="shared" si="3412"/>
        <v>11573.8366704</v>
      </c>
      <c r="GB116" s="44">
        <f>VLOOKUP($C116,факт!$D$8:$JF$250,219,0)</f>
        <v>1</v>
      </c>
      <c r="GC116" s="44">
        <f>VLOOKUP($C116,факт!$D$8:$JF$250,220,0)</f>
        <v>17360.759999999998</v>
      </c>
      <c r="GD116" s="44">
        <f>VLOOKUP($C116,факт!$D$8:$JF$250,221,0)</f>
        <v>5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13"/>
        <v>4.24</v>
      </c>
      <c r="GI116" s="44">
        <f t="shared" si="3414"/>
        <v>0.70666666666666667</v>
      </c>
      <c r="GJ116" s="44">
        <f t="shared" si="3415"/>
        <v>1.06</v>
      </c>
      <c r="GK116" s="44">
        <f t="shared" si="3416"/>
        <v>0.33333333333333337</v>
      </c>
      <c r="GL116" s="44">
        <f t="shared" si="3417"/>
        <v>5786.9233295999984</v>
      </c>
      <c r="GM116" s="45">
        <f>'СДП (план)'!AK117</f>
        <v>0</v>
      </c>
      <c r="GN116" s="44">
        <f>'СДП (план)'!AL117</f>
        <v>0</v>
      </c>
      <c r="GO116" s="44">
        <f t="shared" si="3418"/>
        <v>0</v>
      </c>
      <c r="GP116" s="44">
        <f t="shared" si="3419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20"/>
        <v>0</v>
      </c>
      <c r="GX116" s="44">
        <f t="shared" si="3421"/>
        <v>0</v>
      </c>
      <c r="GY116" s="44">
        <f t="shared" si="3422"/>
        <v>0</v>
      </c>
      <c r="GZ116" s="44">
        <f t="shared" si="3423"/>
        <v>0</v>
      </c>
      <c r="HA116" s="44">
        <f t="shared" si="3424"/>
        <v>0</v>
      </c>
      <c r="HB116" s="46">
        <f>'СДП (план)'!AM117</f>
        <v>0</v>
      </c>
      <c r="HC116" s="141">
        <f>'СДП (план)'!AN117</f>
        <v>0</v>
      </c>
      <c r="HD116" s="44">
        <f t="shared" si="3425"/>
        <v>0</v>
      </c>
      <c r="HE116" s="44">
        <f t="shared" si="3426"/>
        <v>0</v>
      </c>
      <c r="HF116" s="44"/>
      <c r="HG116" s="44"/>
      <c r="HH116" s="44"/>
      <c r="HI116" s="44"/>
      <c r="HJ116" s="44"/>
      <c r="HK116" s="44"/>
      <c r="HL116" s="44">
        <f t="shared" si="3427"/>
        <v>0</v>
      </c>
      <c r="HM116" s="44">
        <f t="shared" si="3428"/>
        <v>0</v>
      </c>
      <c r="HN116" s="44">
        <f t="shared" si="3429"/>
        <v>0</v>
      </c>
      <c r="HO116" s="44">
        <f t="shared" si="3430"/>
        <v>0</v>
      </c>
      <c r="HP116" s="44">
        <f t="shared" si="3431"/>
        <v>0</v>
      </c>
      <c r="HQ116" s="45">
        <f>'СДП (план)'!AO117</f>
        <v>0</v>
      </c>
      <c r="HR116" s="44">
        <f>'СДП (план)'!AP117</f>
        <v>0</v>
      </c>
      <c r="HS116" s="44">
        <f t="shared" si="3432"/>
        <v>0</v>
      </c>
      <c r="HT116" s="44">
        <f t="shared" si="3433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34"/>
        <v>0</v>
      </c>
      <c r="IB116" s="44">
        <f t="shared" si="3435"/>
        <v>0</v>
      </c>
      <c r="IC116" s="44">
        <f t="shared" si="3436"/>
        <v>0</v>
      </c>
      <c r="ID116" s="44">
        <f t="shared" si="3437"/>
        <v>0</v>
      </c>
      <c r="IE116" s="44">
        <f t="shared" si="3438"/>
        <v>0</v>
      </c>
      <c r="IF116" s="45">
        <f>'СДП (план)'!AQ117</f>
        <v>0</v>
      </c>
      <c r="IG116" s="44">
        <f>'СДП (план)'!AR117</f>
        <v>0</v>
      </c>
      <c r="IH116" s="44">
        <f t="shared" si="3439"/>
        <v>0</v>
      </c>
      <c r="II116" s="44">
        <f t="shared" si="3440"/>
        <v>0</v>
      </c>
      <c r="IJ116" s="44"/>
      <c r="IK116" s="44"/>
      <c r="IL116" s="44"/>
      <c r="IM116" s="44"/>
      <c r="IN116" s="44"/>
      <c r="IO116" s="44"/>
      <c r="IP116" s="44">
        <f t="shared" si="3441"/>
        <v>0</v>
      </c>
      <c r="IQ116" s="44">
        <f t="shared" si="3442"/>
        <v>0</v>
      </c>
      <c r="IR116" s="44">
        <f t="shared" si="3443"/>
        <v>0</v>
      </c>
      <c r="IS116" s="44">
        <f t="shared" si="3444"/>
        <v>0</v>
      </c>
      <c r="IT116" s="44">
        <f t="shared" si="3445"/>
        <v>0</v>
      </c>
      <c r="IU116" s="45">
        <f>'СДП (план)'!AS117</f>
        <v>0</v>
      </c>
      <c r="IV116" s="44">
        <f>'СДП (план)'!AT117</f>
        <v>0</v>
      </c>
      <c r="IW116" s="44">
        <f t="shared" si="3446"/>
        <v>0</v>
      </c>
      <c r="IX116" s="44">
        <f t="shared" si="3447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48"/>
        <v>0</v>
      </c>
      <c r="JF116" s="44">
        <f t="shared" si="3449"/>
        <v>0</v>
      </c>
      <c r="JG116" s="44">
        <f t="shared" si="3450"/>
        <v>0</v>
      </c>
      <c r="JH116" s="44">
        <f t="shared" si="3451"/>
        <v>0</v>
      </c>
      <c r="JI116" s="44">
        <f t="shared" si="3452"/>
        <v>0</v>
      </c>
      <c r="JJ116" s="5">
        <f>'СДП (план)'!AU117</f>
        <v>0</v>
      </c>
      <c r="JK116" s="3">
        <f>'СДП (план)'!AV117</f>
        <v>0</v>
      </c>
      <c r="JL116" s="44">
        <f t="shared" si="3453"/>
        <v>0</v>
      </c>
      <c r="JM116" s="44">
        <f t="shared" si="3454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455"/>
        <v>0</v>
      </c>
      <c r="JU116" s="44">
        <f t="shared" si="3456"/>
        <v>0</v>
      </c>
      <c r="JV116" s="44">
        <f t="shared" si="3457"/>
        <v>0</v>
      </c>
      <c r="JW116" s="44">
        <f t="shared" si="3458"/>
        <v>0</v>
      </c>
      <c r="JX116" s="44">
        <f t="shared" si="3459"/>
        <v>0</v>
      </c>
      <c r="JY116" s="5">
        <f>'СДП (план)'!AW117</f>
        <v>0</v>
      </c>
      <c r="JZ116" s="3">
        <f>'СДП (план)'!AX117</f>
        <v>0</v>
      </c>
      <c r="KA116" s="44">
        <f t="shared" si="3460"/>
        <v>0</v>
      </c>
      <c r="KB116" s="44">
        <f t="shared" si="3461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462"/>
        <v>0</v>
      </c>
      <c r="KJ116" s="44">
        <f t="shared" si="3463"/>
        <v>0</v>
      </c>
      <c r="KK116" s="44">
        <f t="shared" si="3464"/>
        <v>0</v>
      </c>
      <c r="KL116" s="44">
        <f t="shared" si="3465"/>
        <v>0</v>
      </c>
      <c r="KM116" s="44">
        <f t="shared" si="3466"/>
        <v>0</v>
      </c>
      <c r="KN116" s="5">
        <f>'СДП (план)'!AY117</f>
        <v>0</v>
      </c>
      <c r="KO116" s="3">
        <f>'СДП (план)'!AZ117</f>
        <v>0</v>
      </c>
      <c r="KP116" s="44">
        <f t="shared" si="3467"/>
        <v>0</v>
      </c>
      <c r="KQ116" s="44">
        <f t="shared" si="3468"/>
        <v>0</v>
      </c>
      <c r="KR116" s="44"/>
      <c r="KS116" s="44"/>
      <c r="KT116" s="44"/>
      <c r="KU116" s="44"/>
      <c r="KV116" s="44"/>
      <c r="KW116" s="44"/>
      <c r="KX116" s="44">
        <f t="shared" si="3469"/>
        <v>0</v>
      </c>
      <c r="KY116" s="44">
        <f t="shared" si="3470"/>
        <v>0</v>
      </c>
      <c r="KZ116" s="44">
        <f t="shared" si="3471"/>
        <v>0</v>
      </c>
      <c r="LA116" s="44">
        <f t="shared" si="3472"/>
        <v>0</v>
      </c>
      <c r="LB116" s="44">
        <f t="shared" si="3473"/>
        <v>0</v>
      </c>
      <c r="LC116" s="45">
        <f>'СДП (план)'!BA117</f>
        <v>0</v>
      </c>
      <c r="LD116" s="44">
        <f>'СДП (план)'!BB117</f>
        <v>0</v>
      </c>
      <c r="LE116" s="44">
        <f t="shared" si="3474"/>
        <v>0</v>
      </c>
      <c r="LF116" s="44">
        <f t="shared" si="3475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476"/>
        <v>0</v>
      </c>
      <c r="LN116" s="44">
        <f t="shared" si="3477"/>
        <v>0</v>
      </c>
      <c r="LO116" s="44">
        <f t="shared" si="3478"/>
        <v>0</v>
      </c>
      <c r="LP116" s="44">
        <f t="shared" si="3479"/>
        <v>0</v>
      </c>
      <c r="LQ116" s="44">
        <f t="shared" si="3480"/>
        <v>0</v>
      </c>
      <c r="LR116" s="45">
        <f>'СДП (план)'!BC117</f>
        <v>0</v>
      </c>
      <c r="LS116" s="44">
        <f>'СДП (план)'!BD117</f>
        <v>0</v>
      </c>
      <c r="LT116" s="44">
        <f t="shared" si="3481"/>
        <v>0</v>
      </c>
      <c r="LU116" s="44">
        <f t="shared" si="3482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483"/>
        <v>0</v>
      </c>
      <c r="MC116" s="44">
        <f t="shared" si="3484"/>
        <v>0</v>
      </c>
      <c r="MD116" s="44">
        <f t="shared" si="3485"/>
        <v>0</v>
      </c>
      <c r="ME116" s="44">
        <f t="shared" si="3486"/>
        <v>0</v>
      </c>
      <c r="MF116" s="44">
        <f t="shared" si="3487"/>
        <v>0</v>
      </c>
      <c r="MG116" s="47">
        <f>'СДП (план)'!BE117</f>
        <v>0</v>
      </c>
      <c r="MH116" s="47">
        <f>'СДП (план)'!BF117</f>
        <v>0</v>
      </c>
      <c r="MI116" s="44">
        <f t="shared" si="3488"/>
        <v>0</v>
      </c>
      <c r="MJ116" s="44">
        <f t="shared" si="3489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490"/>
        <v>0</v>
      </c>
      <c r="MR116" s="44">
        <f t="shared" si="3491"/>
        <v>0</v>
      </c>
      <c r="MS116" s="44">
        <f t="shared" si="3492"/>
        <v>0</v>
      </c>
      <c r="MT116" s="44">
        <f t="shared" si="3493"/>
        <v>0</v>
      </c>
      <c r="MU116" s="44">
        <f t="shared" si="3494"/>
        <v>0</v>
      </c>
      <c r="MV116" s="47">
        <f>'СДП (план)'!BG117</f>
        <v>0</v>
      </c>
      <c r="MW116" s="47">
        <f>'СДП (план)'!BH117</f>
        <v>0</v>
      </c>
      <c r="MX116" s="44">
        <f t="shared" si="3495"/>
        <v>0</v>
      </c>
      <c r="MY116" s="44">
        <f t="shared" si="3496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497"/>
        <v>0</v>
      </c>
      <c r="NG116" s="44">
        <f t="shared" si="3498"/>
        <v>0</v>
      </c>
      <c r="NH116" s="44">
        <f t="shared" si="3499"/>
        <v>0</v>
      </c>
      <c r="NI116" s="44">
        <f t="shared" si="3500"/>
        <v>0</v>
      </c>
      <c r="NJ116" s="44">
        <f t="shared" si="3501"/>
        <v>0</v>
      </c>
      <c r="NK116" s="45">
        <f>'СДП (план)'!BI117</f>
        <v>0</v>
      </c>
      <c r="NL116" s="44">
        <f>'СДП (план)'!BJ117</f>
        <v>0</v>
      </c>
      <c r="NM116" s="44">
        <f t="shared" si="3502"/>
        <v>0</v>
      </c>
      <c r="NN116" s="44">
        <f t="shared" si="3503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04"/>
        <v>0</v>
      </c>
      <c r="NV116" s="44">
        <f t="shared" si="3505"/>
        <v>0</v>
      </c>
      <c r="NW116" s="44">
        <f t="shared" si="3506"/>
        <v>0</v>
      </c>
      <c r="NX116" s="44">
        <f t="shared" si="3507"/>
        <v>0</v>
      </c>
      <c r="NY116" s="44">
        <f t="shared" si="3508"/>
        <v>0</v>
      </c>
      <c r="NZ116" s="45">
        <f>'СДП (план)'!BK117</f>
        <v>0</v>
      </c>
      <c r="OA116" s="44">
        <f>'СДП (план)'!BL117</f>
        <v>0</v>
      </c>
      <c r="OB116" s="44">
        <f t="shared" si="3509"/>
        <v>0</v>
      </c>
      <c r="OC116" s="44">
        <f t="shared" si="3510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11"/>
        <v>0</v>
      </c>
      <c r="OK116" s="44">
        <f t="shared" si="3512"/>
        <v>0</v>
      </c>
      <c r="OL116" s="44">
        <f t="shared" si="3513"/>
        <v>0</v>
      </c>
      <c r="OM116" s="44">
        <f t="shared" si="3514"/>
        <v>0</v>
      </c>
      <c r="ON116" s="44">
        <f t="shared" si="3515"/>
        <v>0</v>
      </c>
      <c r="OO116" s="45">
        <f>'СДП (план)'!BM117</f>
        <v>0</v>
      </c>
      <c r="OP116" s="44">
        <f>'СДП (план)'!BN117</f>
        <v>0</v>
      </c>
      <c r="OQ116" s="44">
        <f t="shared" si="3516"/>
        <v>0</v>
      </c>
      <c r="OR116" s="44">
        <f t="shared" si="3517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18"/>
        <v>0</v>
      </c>
      <c r="OZ116" s="44">
        <f t="shared" si="3519"/>
        <v>0</v>
      </c>
      <c r="PA116" s="44">
        <f t="shared" si="3520"/>
        <v>0</v>
      </c>
      <c r="PB116" s="44">
        <f t="shared" si="3521"/>
        <v>0</v>
      </c>
      <c r="PC116" s="44">
        <f t="shared" si="3522"/>
        <v>0</v>
      </c>
      <c r="PD116" s="45">
        <f>'СДП (план)'!BO117</f>
        <v>0</v>
      </c>
      <c r="PE116" s="44">
        <f>'СДП (план)'!BP117</f>
        <v>0</v>
      </c>
      <c r="PF116" s="44">
        <f t="shared" si="3523"/>
        <v>0</v>
      </c>
      <c r="PG116" s="44">
        <f t="shared" si="3524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25"/>
        <v>0</v>
      </c>
      <c r="PO116" s="44">
        <f t="shared" si="3526"/>
        <v>0</v>
      </c>
      <c r="PP116" s="44">
        <f t="shared" si="3527"/>
        <v>0</v>
      </c>
      <c r="PQ116" s="44">
        <f t="shared" si="3528"/>
        <v>0</v>
      </c>
      <c r="PR116" s="44">
        <f t="shared" si="3529"/>
        <v>0</v>
      </c>
      <c r="PS116" s="45">
        <f>'СДП (план)'!BQ117</f>
        <v>0</v>
      </c>
      <c r="PT116" s="44">
        <f>'СДП (план)'!BR117</f>
        <v>0</v>
      </c>
      <c r="PU116" s="44">
        <f t="shared" si="3530"/>
        <v>0</v>
      </c>
      <c r="PV116" s="44">
        <f t="shared" si="3531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32"/>
        <v>0</v>
      </c>
      <c r="QD116" s="44">
        <f t="shared" si="3533"/>
        <v>0</v>
      </c>
      <c r="QE116" s="44">
        <f t="shared" si="3534"/>
        <v>0</v>
      </c>
      <c r="QF116" s="44">
        <f t="shared" si="3535"/>
        <v>0</v>
      </c>
      <c r="QG116" s="44">
        <f t="shared" si="3536"/>
        <v>0</v>
      </c>
      <c r="QH116" s="45">
        <f>'СДП (план)'!BS117</f>
        <v>0</v>
      </c>
      <c r="QI116" s="44">
        <f>'СДП (план)'!BT117</f>
        <v>0</v>
      </c>
      <c r="QJ116" s="44">
        <f t="shared" si="3537"/>
        <v>0</v>
      </c>
      <c r="QK116" s="44">
        <f t="shared" si="3538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39"/>
        <v>0</v>
      </c>
      <c r="QS116" s="44">
        <f t="shared" si="3540"/>
        <v>0</v>
      </c>
      <c r="QT116" s="44">
        <f t="shared" si="3541"/>
        <v>0</v>
      </c>
      <c r="QU116" s="44">
        <f t="shared" si="3542"/>
        <v>0</v>
      </c>
      <c r="QV116" s="44">
        <f t="shared" si="3543"/>
        <v>0</v>
      </c>
      <c r="QW116" s="45">
        <f>'СДП (план)'!BU117</f>
        <v>0</v>
      </c>
      <c r="QX116" s="44">
        <f>'СДП (план)'!BV117</f>
        <v>0</v>
      </c>
      <c r="QY116" s="44">
        <f t="shared" si="3544"/>
        <v>0</v>
      </c>
      <c r="QZ116" s="44">
        <f t="shared" si="3545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46"/>
        <v>0</v>
      </c>
      <c r="RH116" s="44">
        <f t="shared" si="3547"/>
        <v>0</v>
      </c>
      <c r="RI116" s="44">
        <f t="shared" si="3548"/>
        <v>0</v>
      </c>
      <c r="RJ116" s="44">
        <f t="shared" si="3549"/>
        <v>0</v>
      </c>
      <c r="RK116" s="44">
        <f t="shared" si="3550"/>
        <v>0</v>
      </c>
      <c r="RL116" s="45">
        <f>'СДП (план)'!BW117</f>
        <v>0</v>
      </c>
      <c r="RM116" s="44">
        <f>'СДП (план)'!BX117</f>
        <v>0</v>
      </c>
      <c r="RN116" s="44">
        <f t="shared" si="3551"/>
        <v>0</v>
      </c>
      <c r="RO116" s="44">
        <f t="shared" si="3552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553"/>
        <v>0</v>
      </c>
      <c r="RW116" s="44">
        <f t="shared" si="3554"/>
        <v>0</v>
      </c>
      <c r="RX116" s="44">
        <f t="shared" si="3555"/>
        <v>0</v>
      </c>
      <c r="RY116" s="44">
        <f t="shared" si="3556"/>
        <v>0</v>
      </c>
      <c r="RZ116" s="44">
        <f t="shared" si="3557"/>
        <v>0</v>
      </c>
      <c r="SA116" s="45">
        <f>'СДП (план)'!BY117</f>
        <v>0</v>
      </c>
      <c r="SB116" s="44">
        <f>'СДП (план)'!BZ117</f>
        <v>0</v>
      </c>
      <c r="SC116" s="44">
        <f t="shared" si="3558"/>
        <v>0</v>
      </c>
      <c r="SD116" s="44">
        <f t="shared" si="3559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560"/>
        <v>0</v>
      </c>
      <c r="SL116" s="44">
        <f t="shared" si="3561"/>
        <v>0</v>
      </c>
      <c r="SM116" s="44">
        <f t="shared" si="3562"/>
        <v>0</v>
      </c>
      <c r="SN116" s="44">
        <f t="shared" si="3563"/>
        <v>0</v>
      </c>
      <c r="SO116" s="44">
        <f t="shared" si="3564"/>
        <v>0</v>
      </c>
      <c r="SP116" s="45">
        <f>'СДП (план)'!CA117</f>
        <v>0</v>
      </c>
      <c r="SQ116" s="44">
        <f>'СДП (план)'!CB117</f>
        <v>0</v>
      </c>
      <c r="SR116" s="44">
        <f t="shared" si="3565"/>
        <v>0</v>
      </c>
      <c r="SS116" s="44">
        <f t="shared" si="3566"/>
        <v>0</v>
      </c>
      <c r="ST116" s="44"/>
      <c r="SU116" s="44"/>
      <c r="SV116" s="44"/>
      <c r="SW116" s="44"/>
      <c r="SX116" s="44"/>
      <c r="SY116" s="44"/>
      <c r="SZ116" s="44">
        <f t="shared" si="3567"/>
        <v>0</v>
      </c>
      <c r="TA116" s="44">
        <f t="shared" si="3568"/>
        <v>0</v>
      </c>
      <c r="TB116" s="44">
        <f t="shared" si="3569"/>
        <v>0</v>
      </c>
      <c r="TC116" s="44">
        <f t="shared" si="3570"/>
        <v>0</v>
      </c>
      <c r="TD116" s="44">
        <f t="shared" si="3571"/>
        <v>0</v>
      </c>
      <c r="TE116" s="45">
        <f>'СДП (план)'!CC117</f>
        <v>0</v>
      </c>
      <c r="TF116" s="44">
        <f>'СДП (план)'!CD117</f>
        <v>0</v>
      </c>
      <c r="TG116" s="44">
        <f t="shared" si="3572"/>
        <v>0</v>
      </c>
      <c r="TH116" s="44">
        <f t="shared" si="3573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574"/>
        <v>0</v>
      </c>
      <c r="TP116" s="44">
        <f t="shared" si="3575"/>
        <v>0</v>
      </c>
      <c r="TQ116" s="44">
        <f t="shared" si="3576"/>
        <v>0</v>
      </c>
      <c r="TR116" s="44">
        <f t="shared" si="3577"/>
        <v>0</v>
      </c>
      <c r="TS116" s="44">
        <f t="shared" si="3578"/>
        <v>0</v>
      </c>
      <c r="TT116" s="47">
        <f>'СДП (план)'!CE117</f>
        <v>0</v>
      </c>
      <c r="TU116" s="47">
        <f>'СДП (план)'!CF117</f>
        <v>0</v>
      </c>
      <c r="TV116" s="44">
        <f t="shared" si="3579"/>
        <v>0</v>
      </c>
      <c r="TW116" s="44">
        <f t="shared" si="3580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581"/>
        <v>0</v>
      </c>
      <c r="UE116" s="44">
        <f t="shared" si="3582"/>
        <v>0</v>
      </c>
      <c r="UF116" s="44">
        <f t="shared" si="3583"/>
        <v>0</v>
      </c>
      <c r="UG116" s="44">
        <f t="shared" si="3584"/>
        <v>0</v>
      </c>
      <c r="UH116" s="44">
        <f t="shared" si="3585"/>
        <v>0</v>
      </c>
      <c r="UI116" s="45">
        <f>'СДП (план)'!CG117</f>
        <v>0</v>
      </c>
      <c r="UJ116" s="44">
        <f>'СДП (план)'!CH117</f>
        <v>0</v>
      </c>
      <c r="UK116" s="44">
        <f t="shared" si="3586"/>
        <v>0</v>
      </c>
      <c r="UL116" s="44">
        <f t="shared" si="3587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588"/>
        <v>0</v>
      </c>
      <c r="UT116" s="44">
        <f t="shared" si="3589"/>
        <v>0</v>
      </c>
      <c r="UU116" s="44">
        <f t="shared" si="3590"/>
        <v>0</v>
      </c>
      <c r="UV116" s="44">
        <f t="shared" si="3591"/>
        <v>0</v>
      </c>
      <c r="UW116" s="44">
        <f t="shared" si="3592"/>
        <v>0</v>
      </c>
      <c r="UX116" s="45">
        <f>'СДП (план)'!CI117</f>
        <v>0</v>
      </c>
      <c r="UY116" s="44">
        <f>'СДП (план)'!CJ117</f>
        <v>0</v>
      </c>
      <c r="UZ116" s="44">
        <f t="shared" si="3593"/>
        <v>0</v>
      </c>
      <c r="VA116" s="44">
        <f t="shared" si="3594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595"/>
        <v>0</v>
      </c>
      <c r="VI116" s="44">
        <f t="shared" si="3596"/>
        <v>0</v>
      </c>
      <c r="VJ116" s="44">
        <f t="shared" si="3597"/>
        <v>0</v>
      </c>
      <c r="VK116" s="44">
        <f t="shared" si="3598"/>
        <v>0</v>
      </c>
      <c r="VL116" s="44">
        <f t="shared" si="3599"/>
        <v>0</v>
      </c>
      <c r="VM116" s="45">
        <f>'СДП (план)'!CK117</f>
        <v>0</v>
      </c>
      <c r="VN116" s="44">
        <f>'СДП (план)'!CL117</f>
        <v>0</v>
      </c>
      <c r="VO116" s="44">
        <f t="shared" si="3600"/>
        <v>0</v>
      </c>
      <c r="VP116" s="44">
        <f t="shared" si="3601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02"/>
        <v>0</v>
      </c>
      <c r="VX116" s="44">
        <f t="shared" si="3603"/>
        <v>0</v>
      </c>
      <c r="VY116" s="44">
        <f t="shared" si="3604"/>
        <v>0</v>
      </c>
      <c r="VZ116" s="44">
        <f t="shared" si="3605"/>
        <v>0</v>
      </c>
      <c r="WA116" s="44">
        <f t="shared" si="3606"/>
        <v>0</v>
      </c>
      <c r="WB116" s="45">
        <f>'СДП (план)'!CM117</f>
        <v>0</v>
      </c>
      <c r="WC116" s="44">
        <f>'СДП (план)'!CN117</f>
        <v>0</v>
      </c>
      <c r="WD116" s="44">
        <f t="shared" si="3607"/>
        <v>0</v>
      </c>
      <c r="WE116" s="44">
        <f t="shared" si="3608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09"/>
        <v>0</v>
      </c>
      <c r="WM116" s="44">
        <f t="shared" si="3610"/>
        <v>0</v>
      </c>
      <c r="WN116" s="44">
        <f t="shared" si="3611"/>
        <v>0</v>
      </c>
      <c r="WO116" s="44">
        <f t="shared" si="3612"/>
        <v>0</v>
      </c>
      <c r="WP116" s="44">
        <f t="shared" si="3613"/>
        <v>0</v>
      </c>
      <c r="WQ116" s="45">
        <f>'СДП (план)'!CO117</f>
        <v>0</v>
      </c>
      <c r="WR116" s="44">
        <f>'СДП (план)'!CP117</f>
        <v>0</v>
      </c>
      <c r="WS116" s="44">
        <f t="shared" si="3614"/>
        <v>0</v>
      </c>
      <c r="WT116" s="44">
        <f t="shared" si="3615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16"/>
        <v>0</v>
      </c>
      <c r="XB116" s="44">
        <f t="shared" si="3617"/>
        <v>0</v>
      </c>
      <c r="XC116" s="44">
        <f t="shared" si="3618"/>
        <v>0</v>
      </c>
      <c r="XD116" s="44">
        <f t="shared" si="3619"/>
        <v>0</v>
      </c>
      <c r="XE116" s="44">
        <f t="shared" si="3620"/>
        <v>0</v>
      </c>
      <c r="XF116" s="45">
        <f>'СДП (план)'!CQ117</f>
        <v>0</v>
      </c>
      <c r="XG116" s="44">
        <f>'СДП (план)'!CR117</f>
        <v>0</v>
      </c>
      <c r="XH116" s="44">
        <f t="shared" si="3621"/>
        <v>0</v>
      </c>
      <c r="XI116" s="44">
        <f t="shared" si="3622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23"/>
        <v>0</v>
      </c>
      <c r="XQ116" s="44">
        <f t="shared" si="3624"/>
        <v>0</v>
      </c>
      <c r="XR116" s="44">
        <f t="shared" si="3625"/>
        <v>0</v>
      </c>
      <c r="XS116" s="44">
        <f t="shared" si="3626"/>
        <v>0</v>
      </c>
      <c r="XT116" s="44">
        <f t="shared" si="3627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28"/>
        <v>3</v>
      </c>
      <c r="XX116" s="44">
        <f t="shared" si="3629"/>
        <v>57693.014818199998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30"/>
        <v>19.080000000000002</v>
      </c>
      <c r="YF116" s="44">
        <f t="shared" si="3631"/>
        <v>3.18</v>
      </c>
      <c r="YG116" s="44">
        <f t="shared" si="3632"/>
        <v>0</v>
      </c>
      <c r="YH116" s="44">
        <f t="shared" si="3633"/>
        <v>-3</v>
      </c>
      <c r="YI116" s="44">
        <f t="shared" si="3634"/>
        <v>-57693.014818199998</v>
      </c>
      <c r="YJ116" s="3">
        <f>'СДП (план)'!CU117</f>
        <v>0</v>
      </c>
      <c r="YK116" s="3">
        <f>'СДП (план)'!CV117</f>
        <v>0</v>
      </c>
      <c r="YL116" s="44">
        <f t="shared" si="3635"/>
        <v>0</v>
      </c>
      <c r="YM116" s="44">
        <f t="shared" si="3636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37"/>
        <v>0</v>
      </c>
      <c r="YU116" s="44">
        <f t="shared" si="3638"/>
        <v>0</v>
      </c>
      <c r="YV116" s="44">
        <f t="shared" si="3639"/>
        <v>0</v>
      </c>
      <c r="YW116" s="44">
        <f t="shared" si="3640"/>
        <v>0</v>
      </c>
      <c r="YX116" s="44">
        <f t="shared" si="3641"/>
        <v>0</v>
      </c>
      <c r="YY116" s="44">
        <f>'СДП (план)'!CW117</f>
        <v>0</v>
      </c>
      <c r="YZ116" s="44">
        <f>'СДП (план)'!CX117</f>
        <v>0</v>
      </c>
      <c r="ZA116" s="44">
        <f t="shared" si="3642"/>
        <v>0</v>
      </c>
      <c r="ZB116" s="44">
        <f t="shared" si="3643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44"/>
        <v>0</v>
      </c>
      <c r="ZJ116" s="44">
        <f t="shared" si="3645"/>
        <v>0</v>
      </c>
      <c r="ZK116" s="44">
        <f t="shared" si="3646"/>
        <v>0</v>
      </c>
      <c r="ZL116" s="44">
        <f t="shared" si="3647"/>
        <v>0</v>
      </c>
      <c r="ZM116" s="44">
        <f t="shared" si="3648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>SUM(HB116,DA116,AS116,BW116,AD116,BH116,O116,NK116,LC116,LR116,NZ116,ET116,FI116,HQ116,JJ116,MG116,MV116,TT116,IF116,IU116,JY116,DP116,EE116,WQ116,WB116,UI116,UX116,RL116,TE116,VM116,OO116,PD116,PS116,QH116,FX116,QW116,GM116,SP116,XF116,XU116,SA116,CL116,KN116,YJ116,YY116)</f>
        <v>82</v>
      </c>
      <c r="AAD116" s="49">
        <f>SUM(HC116,DB116,AT116,BX116,AE116,BI116,P116,NL116,LD116,LS116,OA116,EU116,FJ116,HR116,JK116,MH116,MW116,TU116,IG116,IV116,JZ116,DQ116,EF116,WR116,WC116,UJ116,UY116,RM116,TF116,VN116,OP116,PE116,PT116,QI116,FY116,QX116,GN116,SQ116,XG116,XV116,SB116,CM116,KO116,YK116,YZ116)</f>
        <v>1421942.8150115998</v>
      </c>
      <c r="AAE116" s="49">
        <f>SUM(HD116,DC116,AU116,BY116,AF116,BJ116,Q116,NM116,LE116,LT116,OB116,EV116,FK116,HS116,JL116,MI116,MX116,TV116,IH116,IW116,KA116,DR116,EG116,WS116,WD116,UK116,UZ116,RN116,TG116,VO116,OQ116,PF116,PU116,QJ116,FZ116,QY116,GO116,SR116,XH116,XW116,SC116,CN116,KP116,YL116,ZA116)</f>
        <v>13.666666666666666</v>
      </c>
      <c r="AAF116" s="49">
        <f>SUM(HE116,DD116,AV116,BZ116,AG116,BK116,R116,NN116,LF116,LU116,OC116,EW116,FL116,HT116,JM116,MJ116,MY116,TW116,II116,IX116,KB116,DS116,EH116,WT116,WE116,UL116,VA116,RO116,TH116,VP116,OR116,PG116,PV116,QK116,GA116,QZ116,GP116,SS116,XI116,XX116,SD116,CO116,KQ116,YM116,ZB116)</f>
        <v>236990.46916859999</v>
      </c>
      <c r="AAG116" s="49">
        <f>SUM(HF116,DE116,AW116,CA116,AH116,BL116,S116,NO116,LG116,LV116,OD116,EX116,FM116,HU116,JN116,MK116,MZ116,TX116,IJ116,IY116,KC116,DT116,EI116,WU116,WF116,UM116,VB116,RP116,TI116,VQ116,OS116,PH116,PW116,QL116,GB116,RA116,GQ116,ST116,XJ116,XY116,SE116,CP116,KR116,YN116,ZC116)</f>
        <v>7</v>
      </c>
      <c r="AAH116" s="49">
        <f>SUM(HG116,DF116,AX116,CB116,AI116,BM116,T116,NP116,LH116,LW116,OE116,EY116,FN116,HV116,JO116,ML116,NA116,TY116,IK116,IZ116,KD116,DU116,EJ116,WV116,WG116,UN116,VC116,RQ116,TJ116,VR116,OT116,PI116,PX116,QM116,GC116,RB116,GR116,SU116,XK116,XZ116,SF116,CQ116,KS116,YO116,ZD116)</f>
        <v>117994.92</v>
      </c>
      <c r="AAI116" s="49">
        <f>SUM(HH116,DG116,AY116,CC116,AJ116,BN116,U116,NQ116,LI116,LX116,OF116,EZ116,FO116,HW116,JP116,MM116,NB116,TZ116,IL116,JA116,KE116,DV116,EK116,WW116,WH116,UO116,VD116,RR116,TK116,VS116,OU116,PJ116,PY116,QN116,GD116,RC116,GS116,SV116,XL116,YA116,SG116,CR116,KT116,YP116,ZE116)</f>
        <v>48</v>
      </c>
      <c r="AAJ116" s="49">
        <f>SUM(HI116,DH116,AZ116,CD116,AK116,BO116,V116,NR116,LJ116,LY116,OG116,FA116,FP116,HX116,JQ116,MN116,NC116,UA116,IM116,JB116,KF116,DW116,EL116,WX116,WI116,UP116,VE116,RS116,TL116,VT116,OV116,PK116,PZ116,QO116,GE116,RD116,GT116,SW116,XM116,YB116,SH116,CS116,KU116,YQ116,ZF116)</f>
        <v>0</v>
      </c>
      <c r="AAK116" s="49">
        <f>SUM(HJ116,DI116,BA116,CE116,AL116,BP116,W116,NS116,LK116,LZ116,OH116,FB116,FQ116,HY116,JR116,MO116,ND116,UB116,IN116,JC116,KG116,DX116,EM116,WY116,WJ116,UQ116,VF116,RT116,TM116,VU116,OW116,PL116,QA116,QP116,GF116,RE116,GU116,SX116,XN116,YC116,SI116,CT116,KV116,YR116,ZG116)</f>
        <v>0</v>
      </c>
      <c r="AAL116" s="49">
        <f>SUM(HK116,DJ116,BB116,CF116,AM116,BQ116,X116,NT116,LL116,MA116,OI116,FC116,FR116,HZ116,JS116,MP116,NE116,UC116,IO116,JD116,KH116,DY116,EN116,WZ116,WK116,UR116,VG116,RU116,TN116,VV116,OX116,PM116,QB116,QQ116,GG116,RF116,GV116,SY116,XO116,YD116,SJ116,CU116,KW116,YS116,ZH116)</f>
        <v>0</v>
      </c>
      <c r="AAM116" s="49">
        <f>SUM(HL116,DK116,BC116,CG116,AN116,BR116,Y116,NU116,LM116,MB116,OJ116,FD116,FS116,IA116,JT116,MQ116,NF116,UD116,IP116,JE116,KI116,DZ116,EO116,XA116,WL116,US116,VH116,RV116,TO116,VW116,OY116,PN116,QC116,QR116,GH116,RG116,GW116,SZ116,XP116,YE116,SK116,CV116,KX116,YT116,ZI116)</f>
        <v>86.92</v>
      </c>
      <c r="AAN116" s="49">
        <f>SUM(HM116,DL116,BD116,CH116,AO116,BS116,Z116,NV116,LN116,MC116,OK116,FE116,FT116,IB116,JU116,MR116,NG116,UE116,IQ116,JF116,KJ116,EA116,EP116,XB116,WM116,UT116,VI116,RW116,TP116,VX116,OZ116,PO116,QD116,QS116,GI116,RH116,GX116,TA116,XQ116,YF116,SL116,CW116,KY116,YU116,ZJ116)</f>
        <v>14.486666666666668</v>
      </c>
      <c r="AAO116" s="49">
        <f>SUM(HN116,DM116,BE116,CI116,AP116,BT116,AA116,NW116,LO116,MD116,OL116,FF116,FU116,IC116,JV116,MS116,NH116,UF116,IR116,JG116,KK116,EB116,EQ116,XC116,WN116,UU116,VJ116,RX116,TQ116,VY116,PA116,PP116,QE116,QT116,GJ116,RI116,GY116,TB116,XR116,YG116,SM116,CX116,KZ116,YV116,ZK116)</f>
        <v>7.42</v>
      </c>
      <c r="AAP116" s="44">
        <f t="shared" si="3649"/>
        <v>-6.6666666666666661</v>
      </c>
      <c r="AAQ116" s="44">
        <f t="shared" si="3650"/>
        <v>-118995.54916859999</v>
      </c>
    </row>
    <row r="117" spans="1:719" s="33" customFormat="1" ht="50.25" customHeight="1" x14ac:dyDescent="0.25">
      <c r="A117" s="209"/>
      <c r="B117" s="247">
        <v>89</v>
      </c>
      <c r="C117" s="418" t="s">
        <v>777</v>
      </c>
      <c r="D117" s="398" t="s">
        <v>362</v>
      </c>
      <c r="E117" s="170">
        <v>15030</v>
      </c>
      <c r="F117" s="347">
        <v>1.64</v>
      </c>
      <c r="G117" s="320">
        <v>0.14849999999999999</v>
      </c>
      <c r="H117" s="19">
        <v>1</v>
      </c>
      <c r="I117" s="224"/>
      <c r="J117" s="224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41"/>
        <v>0</v>
      </c>
      <c r="R117" s="44">
        <f t="shared" si="3342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43"/>
        <v>0</v>
      </c>
      <c r="Z117" s="44">
        <f t="shared" si="3344"/>
        <v>0</v>
      </c>
      <c r="AA117" s="44">
        <f t="shared" si="3345"/>
        <v>0</v>
      </c>
      <c r="AB117" s="44">
        <f t="shared" si="3346"/>
        <v>0</v>
      </c>
      <c r="AC117" s="44">
        <f t="shared" si="3347"/>
        <v>0</v>
      </c>
      <c r="AD117" s="169">
        <f>'СДП (план)'!Q118</f>
        <v>0</v>
      </c>
      <c r="AE117" s="169">
        <f>'СДП (план)'!R118</f>
        <v>0</v>
      </c>
      <c r="AF117" s="44">
        <f t="shared" si="3348"/>
        <v>0</v>
      </c>
      <c r="AG117" s="44">
        <f t="shared" si="3349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50"/>
        <v>0</v>
      </c>
      <c r="AO117" s="44">
        <f t="shared" si="3351"/>
        <v>0</v>
      </c>
      <c r="AP117" s="44">
        <f t="shared" si="3352"/>
        <v>0</v>
      </c>
      <c r="AQ117" s="44">
        <f t="shared" si="3353"/>
        <v>0</v>
      </c>
      <c r="AR117" s="44">
        <f t="shared" si="3354"/>
        <v>0</v>
      </c>
      <c r="AS117" s="45">
        <f>'СДП (план)'!S118</f>
        <v>0</v>
      </c>
      <c r="AT117" s="44">
        <f>'СДП (план)'!T118</f>
        <v>0</v>
      </c>
      <c r="AU117" s="44">
        <f t="shared" si="3355"/>
        <v>0</v>
      </c>
      <c r="AV117" s="44">
        <f t="shared" si="3356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357"/>
        <v>0</v>
      </c>
      <c r="BD117" s="44">
        <f t="shared" si="3358"/>
        <v>0</v>
      </c>
      <c r="BE117" s="44">
        <f t="shared" si="3359"/>
        <v>0</v>
      </c>
      <c r="BF117" s="44">
        <f t="shared" si="3360"/>
        <v>0</v>
      </c>
      <c r="BG117" s="44">
        <f t="shared" si="3361"/>
        <v>0</v>
      </c>
      <c r="BH117" s="104">
        <f>'СДП (план)'!U118</f>
        <v>170</v>
      </c>
      <c r="BI117" s="3">
        <f>'СДП (план)'!V118</f>
        <v>4439271.6216000002</v>
      </c>
      <c r="BJ117" s="44">
        <f t="shared" si="3362"/>
        <v>28.333333333333332</v>
      </c>
      <c r="BK117" s="44">
        <f t="shared" si="3363"/>
        <v>739878.60360000003</v>
      </c>
      <c r="BL117" s="44">
        <f>VLOOKUP($C117,факт!$D$8:$JF$250,27,0)</f>
        <v>23</v>
      </c>
      <c r="BM117" s="44">
        <f>VLOOKUP($C117,факт!$D$8:$JF$250,28,0)</f>
        <v>600607.2799999998</v>
      </c>
      <c r="BN117" s="44">
        <f>VLOOKUP($C117,факт!$D$8:$JF$250,29,0)</f>
        <v>278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364"/>
        <v>278.8</v>
      </c>
      <c r="BS117" s="44">
        <f t="shared" si="3365"/>
        <v>46.466666666666661</v>
      </c>
      <c r="BT117" s="44">
        <f t="shared" si="3366"/>
        <v>37.72</v>
      </c>
      <c r="BU117" s="44">
        <f>SUM(BL117-BJ117)</f>
        <v>-5.3333333333333321</v>
      </c>
      <c r="BV117" s="44">
        <f>SUM(BM117-BK117)</f>
        <v>-139271.32360000024</v>
      </c>
      <c r="BW117" s="45">
        <f>'СДП (план)'!W118</f>
        <v>0</v>
      </c>
      <c r="BX117" s="44">
        <f>'СДП (план)'!X118</f>
        <v>0</v>
      </c>
      <c r="BY117" s="44">
        <f t="shared" si="3367"/>
        <v>0</v>
      </c>
      <c r="BZ117" s="44">
        <f t="shared" si="3368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369"/>
        <v>0</v>
      </c>
      <c r="CH117" s="44">
        <f t="shared" si="3370"/>
        <v>0</v>
      </c>
      <c r="CI117" s="44">
        <f t="shared" si="3371"/>
        <v>0</v>
      </c>
      <c r="CJ117" s="44">
        <f t="shared" si="3372"/>
        <v>0</v>
      </c>
      <c r="CK117" s="44">
        <f t="shared" si="3373"/>
        <v>0</v>
      </c>
      <c r="CL117" s="47">
        <f>'СДП (план)'!Y118</f>
        <v>0</v>
      </c>
      <c r="CM117" s="44">
        <f>'СДП (план)'!Z118</f>
        <v>0</v>
      </c>
      <c r="CN117" s="44">
        <f t="shared" si="3374"/>
        <v>0</v>
      </c>
      <c r="CO117" s="44">
        <f t="shared" si="3375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376"/>
        <v>0</v>
      </c>
      <c r="CW117" s="44">
        <f t="shared" si="3377"/>
        <v>0</v>
      </c>
      <c r="CX117" s="44">
        <f t="shared" si="3378"/>
        <v>0</v>
      </c>
      <c r="CY117" s="44">
        <f t="shared" si="3379"/>
        <v>0</v>
      </c>
      <c r="CZ117" s="44">
        <f t="shared" si="3380"/>
        <v>0</v>
      </c>
      <c r="DA117" s="46">
        <f>'СДП (план)'!AA118</f>
        <v>0</v>
      </c>
      <c r="DB117" s="46">
        <f>'СДП (план)'!AB118</f>
        <v>0</v>
      </c>
      <c r="DC117" s="44">
        <f t="shared" si="3381"/>
        <v>0</v>
      </c>
      <c r="DD117" s="44">
        <f t="shared" si="3382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383"/>
        <v>0</v>
      </c>
      <c r="DL117" s="44">
        <f t="shared" si="3384"/>
        <v>0</v>
      </c>
      <c r="DM117" s="44">
        <f t="shared" si="3385"/>
        <v>0</v>
      </c>
      <c r="DN117" s="44">
        <f t="shared" si="3386"/>
        <v>0</v>
      </c>
      <c r="DO117" s="44">
        <f t="shared" si="3387"/>
        <v>0</v>
      </c>
      <c r="DP117" s="5">
        <f>'СДП (план)'!AC118</f>
        <v>0</v>
      </c>
      <c r="DQ117" s="3">
        <f>'СДП (план)'!AD118</f>
        <v>0</v>
      </c>
      <c r="DR117" s="44">
        <f t="shared" si="3388"/>
        <v>0</v>
      </c>
      <c r="DS117" s="44">
        <f t="shared" si="3389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390"/>
        <v>0</v>
      </c>
      <c r="EA117" s="44">
        <f t="shared" si="3391"/>
        <v>0</v>
      </c>
      <c r="EB117" s="44">
        <f t="shared" si="3392"/>
        <v>0</v>
      </c>
      <c r="EC117" s="44">
        <f t="shared" si="3393"/>
        <v>0</v>
      </c>
      <c r="ED117" s="44">
        <f t="shared" si="3394"/>
        <v>0</v>
      </c>
      <c r="EE117" s="44">
        <f>'СДП (план)'!CY118</f>
        <v>0</v>
      </c>
      <c r="EF117" s="44">
        <f>'СДП (план)'!CZ118</f>
        <v>0</v>
      </c>
      <c r="EG117" s="44">
        <f t="shared" si="3395"/>
        <v>0</v>
      </c>
      <c r="EH117" s="44">
        <f t="shared" si="3396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397"/>
        <v>0</v>
      </c>
      <c r="EW117" s="44">
        <f t="shared" si="3398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399"/>
        <v>0</v>
      </c>
      <c r="FE117" s="44">
        <f t="shared" si="3400"/>
        <v>0</v>
      </c>
      <c r="FF117" s="44">
        <f t="shared" si="3401"/>
        <v>0</v>
      </c>
      <c r="FG117" s="44">
        <f t="shared" si="3402"/>
        <v>0</v>
      </c>
      <c r="FH117" s="44">
        <f t="shared" si="3403"/>
        <v>0</v>
      </c>
      <c r="FI117" s="5">
        <f>'СДП (план)'!AG118</f>
        <v>0</v>
      </c>
      <c r="FJ117" s="3">
        <f>'СДП (план)'!AH118</f>
        <v>0</v>
      </c>
      <c r="FK117" s="44">
        <f t="shared" si="3404"/>
        <v>0</v>
      </c>
      <c r="FL117" s="44">
        <f t="shared" si="3405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06"/>
        <v>0</v>
      </c>
      <c r="FT117" s="44">
        <f t="shared" si="3407"/>
        <v>0</v>
      </c>
      <c r="FU117" s="44">
        <f t="shared" si="3408"/>
        <v>0</v>
      </c>
      <c r="FV117" s="44">
        <f t="shared" si="3409"/>
        <v>0</v>
      </c>
      <c r="FW117" s="44">
        <f t="shared" si="3410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11"/>
        <v>2.1666666666666665</v>
      </c>
      <c r="GA117" s="44">
        <f t="shared" si="3412"/>
        <v>58799.598468000004</v>
      </c>
      <c r="GB117" s="44">
        <f>VLOOKUP($C117,факт!$D$8:$JF$250,219,0)</f>
        <v>1</v>
      </c>
      <c r="GC117" s="44">
        <f>VLOOKUP($C117,факт!$D$8:$JF$250,220,0)</f>
        <v>27138.28</v>
      </c>
      <c r="GD117" s="44">
        <f>VLOOKUP($C117,факт!$D$8:$JF$250,221,0)</f>
        <v>17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13"/>
        <v>21.32</v>
      </c>
      <c r="GI117" s="44">
        <f t="shared" si="3414"/>
        <v>3.5533333333333328</v>
      </c>
      <c r="GJ117" s="44">
        <f t="shared" si="3415"/>
        <v>1.64</v>
      </c>
      <c r="GK117" s="44">
        <f t="shared" si="3416"/>
        <v>-1.1666666666666665</v>
      </c>
      <c r="GL117" s="44">
        <f t="shared" si="3417"/>
        <v>-31661.318468000005</v>
      </c>
      <c r="GM117" s="45">
        <f>'СДП (план)'!AK118</f>
        <v>0</v>
      </c>
      <c r="GN117" s="44">
        <f>'СДП (план)'!AL118</f>
        <v>0</v>
      </c>
      <c r="GO117" s="44">
        <f t="shared" si="3418"/>
        <v>0</v>
      </c>
      <c r="GP117" s="44">
        <f t="shared" si="3419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20"/>
        <v>0</v>
      </c>
      <c r="GX117" s="44">
        <f t="shared" si="3421"/>
        <v>0</v>
      </c>
      <c r="GY117" s="44">
        <f t="shared" si="3422"/>
        <v>0</v>
      </c>
      <c r="GZ117" s="44">
        <f t="shared" si="3423"/>
        <v>0</v>
      </c>
      <c r="HA117" s="44">
        <f t="shared" si="3424"/>
        <v>0</v>
      </c>
      <c r="HB117" s="46">
        <f>'СДП (план)'!AM118</f>
        <v>0</v>
      </c>
      <c r="HC117" s="141">
        <f>'СДП (план)'!AN118</f>
        <v>0</v>
      </c>
      <c r="HD117" s="44">
        <f t="shared" si="3425"/>
        <v>0</v>
      </c>
      <c r="HE117" s="44">
        <f t="shared" si="3426"/>
        <v>0</v>
      </c>
      <c r="HF117" s="44"/>
      <c r="HG117" s="44"/>
      <c r="HH117" s="44"/>
      <c r="HI117" s="44"/>
      <c r="HJ117" s="44"/>
      <c r="HK117" s="44"/>
      <c r="HL117" s="44">
        <f t="shared" si="3427"/>
        <v>0</v>
      </c>
      <c r="HM117" s="44">
        <f t="shared" si="3428"/>
        <v>0</v>
      </c>
      <c r="HN117" s="44">
        <f t="shared" si="3429"/>
        <v>0</v>
      </c>
      <c r="HO117" s="44">
        <f t="shared" si="3430"/>
        <v>0</v>
      </c>
      <c r="HP117" s="44">
        <f t="shared" si="3431"/>
        <v>0</v>
      </c>
      <c r="HQ117" s="45">
        <f>'СДП (план)'!AO118</f>
        <v>0</v>
      </c>
      <c r="HR117" s="44">
        <f>'СДП (план)'!AP118</f>
        <v>0</v>
      </c>
      <c r="HS117" s="44">
        <f t="shared" si="3432"/>
        <v>0</v>
      </c>
      <c r="HT117" s="44">
        <f t="shared" si="3433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34"/>
        <v>0</v>
      </c>
      <c r="IB117" s="44">
        <f t="shared" si="3435"/>
        <v>0</v>
      </c>
      <c r="IC117" s="44">
        <f t="shared" si="3436"/>
        <v>0</v>
      </c>
      <c r="ID117" s="44">
        <f t="shared" si="3437"/>
        <v>0</v>
      </c>
      <c r="IE117" s="44">
        <f t="shared" si="3438"/>
        <v>0</v>
      </c>
      <c r="IF117" s="45">
        <f>'СДП (план)'!AQ118</f>
        <v>0</v>
      </c>
      <c r="IG117" s="44">
        <f>'СДП (план)'!AR118</f>
        <v>0</v>
      </c>
      <c r="IH117" s="44">
        <f t="shared" si="3439"/>
        <v>0</v>
      </c>
      <c r="II117" s="44">
        <f t="shared" si="3440"/>
        <v>0</v>
      </c>
      <c r="IJ117" s="44"/>
      <c r="IK117" s="44"/>
      <c r="IL117" s="44"/>
      <c r="IM117" s="44"/>
      <c r="IN117" s="44"/>
      <c r="IO117" s="44"/>
      <c r="IP117" s="44">
        <f t="shared" si="3441"/>
        <v>0</v>
      </c>
      <c r="IQ117" s="44">
        <f t="shared" si="3442"/>
        <v>0</v>
      </c>
      <c r="IR117" s="44">
        <f t="shared" si="3443"/>
        <v>0</v>
      </c>
      <c r="IS117" s="44">
        <f t="shared" si="3444"/>
        <v>0</v>
      </c>
      <c r="IT117" s="44">
        <f t="shared" si="3445"/>
        <v>0</v>
      </c>
      <c r="IU117" s="45">
        <f>'СДП (план)'!AS118</f>
        <v>0</v>
      </c>
      <c r="IV117" s="44">
        <f>'СДП (план)'!AT118</f>
        <v>0</v>
      </c>
      <c r="IW117" s="44">
        <f t="shared" si="3446"/>
        <v>0</v>
      </c>
      <c r="IX117" s="44">
        <f t="shared" si="3447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48"/>
        <v>0</v>
      </c>
      <c r="JF117" s="44">
        <f t="shared" si="3449"/>
        <v>0</v>
      </c>
      <c r="JG117" s="44">
        <f t="shared" si="3450"/>
        <v>0</v>
      </c>
      <c r="JH117" s="44">
        <f t="shared" si="3451"/>
        <v>0</v>
      </c>
      <c r="JI117" s="44">
        <f t="shared" si="3452"/>
        <v>0</v>
      </c>
      <c r="JJ117" s="5">
        <f>'СДП (план)'!AU118</f>
        <v>0</v>
      </c>
      <c r="JK117" s="3">
        <f>'СДП (план)'!AV118</f>
        <v>0</v>
      </c>
      <c r="JL117" s="44">
        <f t="shared" si="3453"/>
        <v>0</v>
      </c>
      <c r="JM117" s="44">
        <f t="shared" si="3454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455"/>
        <v>0</v>
      </c>
      <c r="JU117" s="44">
        <f t="shared" si="3456"/>
        <v>0</v>
      </c>
      <c r="JV117" s="44">
        <f t="shared" si="3457"/>
        <v>0</v>
      </c>
      <c r="JW117" s="44">
        <f t="shared" si="3458"/>
        <v>0</v>
      </c>
      <c r="JX117" s="44">
        <f t="shared" si="3459"/>
        <v>0</v>
      </c>
      <c r="JY117" s="5">
        <f>'СДП (план)'!AW118</f>
        <v>0</v>
      </c>
      <c r="JZ117" s="3">
        <f>'СДП (план)'!AX118</f>
        <v>0</v>
      </c>
      <c r="KA117" s="44">
        <f t="shared" si="3460"/>
        <v>0</v>
      </c>
      <c r="KB117" s="44">
        <f t="shared" si="3461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462"/>
        <v>0</v>
      </c>
      <c r="KJ117" s="44">
        <f t="shared" si="3463"/>
        <v>0</v>
      </c>
      <c r="KK117" s="44">
        <f t="shared" si="3464"/>
        <v>0</v>
      </c>
      <c r="KL117" s="44">
        <f t="shared" si="3465"/>
        <v>0</v>
      </c>
      <c r="KM117" s="44">
        <f t="shared" si="3466"/>
        <v>0</v>
      </c>
      <c r="KN117" s="5">
        <f>'СДП (план)'!AY118</f>
        <v>0</v>
      </c>
      <c r="KO117" s="3">
        <f>'СДП (план)'!AZ118</f>
        <v>0</v>
      </c>
      <c r="KP117" s="44">
        <f t="shared" si="3467"/>
        <v>0</v>
      </c>
      <c r="KQ117" s="44">
        <f t="shared" si="3468"/>
        <v>0</v>
      </c>
      <c r="KR117" s="44"/>
      <c r="KS117" s="44"/>
      <c r="KT117" s="44"/>
      <c r="KU117" s="44"/>
      <c r="KV117" s="44"/>
      <c r="KW117" s="44"/>
      <c r="KX117" s="44">
        <f t="shared" si="3469"/>
        <v>0</v>
      </c>
      <c r="KY117" s="44">
        <f t="shared" si="3470"/>
        <v>0</v>
      </c>
      <c r="KZ117" s="44">
        <f t="shared" si="3471"/>
        <v>0</v>
      </c>
      <c r="LA117" s="44">
        <f t="shared" si="3472"/>
        <v>0</v>
      </c>
      <c r="LB117" s="44">
        <f t="shared" si="3473"/>
        <v>0</v>
      </c>
      <c r="LC117" s="45">
        <f>'СДП (план)'!BA118</f>
        <v>0</v>
      </c>
      <c r="LD117" s="44">
        <f>'СДП (план)'!BB118</f>
        <v>0</v>
      </c>
      <c r="LE117" s="44">
        <f t="shared" si="3474"/>
        <v>0</v>
      </c>
      <c r="LF117" s="44">
        <f t="shared" si="3475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476"/>
        <v>0</v>
      </c>
      <c r="LN117" s="44">
        <f t="shared" si="3477"/>
        <v>0</v>
      </c>
      <c r="LO117" s="44">
        <f t="shared" si="3478"/>
        <v>0</v>
      </c>
      <c r="LP117" s="44">
        <f t="shared" si="3479"/>
        <v>0</v>
      </c>
      <c r="LQ117" s="44">
        <f t="shared" si="3480"/>
        <v>0</v>
      </c>
      <c r="LR117" s="45">
        <f>'СДП (план)'!BC118</f>
        <v>0</v>
      </c>
      <c r="LS117" s="44">
        <f>'СДП (план)'!BD118</f>
        <v>0</v>
      </c>
      <c r="LT117" s="44">
        <f t="shared" si="3481"/>
        <v>0</v>
      </c>
      <c r="LU117" s="44">
        <f t="shared" si="3482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483"/>
        <v>0</v>
      </c>
      <c r="MC117" s="44">
        <f t="shared" si="3484"/>
        <v>0</v>
      </c>
      <c r="MD117" s="44">
        <f t="shared" si="3485"/>
        <v>0</v>
      </c>
      <c r="ME117" s="44">
        <f t="shared" si="3486"/>
        <v>0</v>
      </c>
      <c r="MF117" s="44">
        <f t="shared" si="3487"/>
        <v>0</v>
      </c>
      <c r="MG117" s="47">
        <f>'СДП (план)'!BE118</f>
        <v>0</v>
      </c>
      <c r="MH117" s="47">
        <f>'СДП (план)'!BF118</f>
        <v>0</v>
      </c>
      <c r="MI117" s="44">
        <f t="shared" si="3488"/>
        <v>0</v>
      </c>
      <c r="MJ117" s="44">
        <f t="shared" si="3489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490"/>
        <v>0</v>
      </c>
      <c r="MR117" s="44">
        <f t="shared" si="3491"/>
        <v>0</v>
      </c>
      <c r="MS117" s="44">
        <f t="shared" si="3492"/>
        <v>0</v>
      </c>
      <c r="MT117" s="44">
        <f t="shared" si="3493"/>
        <v>0</v>
      </c>
      <c r="MU117" s="44">
        <f t="shared" si="3494"/>
        <v>0</v>
      </c>
      <c r="MV117" s="47">
        <f>'СДП (план)'!BG118</f>
        <v>0</v>
      </c>
      <c r="MW117" s="47">
        <f>'СДП (план)'!BH118</f>
        <v>0</v>
      </c>
      <c r="MX117" s="44">
        <f t="shared" si="3495"/>
        <v>0</v>
      </c>
      <c r="MY117" s="44">
        <f t="shared" si="3496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497"/>
        <v>0</v>
      </c>
      <c r="NG117" s="44">
        <f t="shared" si="3498"/>
        <v>0</v>
      </c>
      <c r="NH117" s="44">
        <f t="shared" si="3499"/>
        <v>0</v>
      </c>
      <c r="NI117" s="44">
        <f t="shared" si="3500"/>
        <v>0</v>
      </c>
      <c r="NJ117" s="44">
        <f t="shared" si="3501"/>
        <v>0</v>
      </c>
      <c r="NK117" s="45">
        <f>'СДП (план)'!BI118</f>
        <v>0</v>
      </c>
      <c r="NL117" s="44">
        <f>'СДП (план)'!BJ118</f>
        <v>0</v>
      </c>
      <c r="NM117" s="44">
        <f t="shared" si="3502"/>
        <v>0</v>
      </c>
      <c r="NN117" s="44">
        <f t="shared" si="3503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04"/>
        <v>0</v>
      </c>
      <c r="NV117" s="44">
        <f t="shared" si="3505"/>
        <v>0</v>
      </c>
      <c r="NW117" s="44">
        <f t="shared" si="3506"/>
        <v>0</v>
      </c>
      <c r="NX117" s="44">
        <f t="shared" si="3507"/>
        <v>0</v>
      </c>
      <c r="NY117" s="44">
        <f t="shared" si="3508"/>
        <v>0</v>
      </c>
      <c r="NZ117" s="45">
        <f>'СДП (план)'!BK118</f>
        <v>0</v>
      </c>
      <c r="OA117" s="44">
        <f>'СДП (план)'!BL118</f>
        <v>0</v>
      </c>
      <c r="OB117" s="44">
        <f t="shared" si="3509"/>
        <v>0</v>
      </c>
      <c r="OC117" s="44">
        <f t="shared" si="3510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11"/>
        <v>0</v>
      </c>
      <c r="OK117" s="44">
        <f t="shared" si="3512"/>
        <v>0</v>
      </c>
      <c r="OL117" s="44">
        <f t="shared" si="3513"/>
        <v>0</v>
      </c>
      <c r="OM117" s="44">
        <f t="shared" si="3514"/>
        <v>0</v>
      </c>
      <c r="ON117" s="44">
        <f t="shared" si="3515"/>
        <v>0</v>
      </c>
      <c r="OO117" s="45">
        <f>'СДП (план)'!BM118</f>
        <v>0</v>
      </c>
      <c r="OP117" s="44">
        <f>'СДП (план)'!BN118</f>
        <v>0</v>
      </c>
      <c r="OQ117" s="44">
        <f t="shared" si="3516"/>
        <v>0</v>
      </c>
      <c r="OR117" s="44">
        <f t="shared" si="3517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18"/>
        <v>0</v>
      </c>
      <c r="OZ117" s="44">
        <f t="shared" si="3519"/>
        <v>0</v>
      </c>
      <c r="PA117" s="44">
        <f t="shared" si="3520"/>
        <v>0</v>
      </c>
      <c r="PB117" s="44">
        <f t="shared" si="3521"/>
        <v>0</v>
      </c>
      <c r="PC117" s="44">
        <f t="shared" si="3522"/>
        <v>0</v>
      </c>
      <c r="PD117" s="45">
        <f>'СДП (план)'!BO118</f>
        <v>0</v>
      </c>
      <c r="PE117" s="44">
        <f>'СДП (план)'!BP118</f>
        <v>0</v>
      </c>
      <c r="PF117" s="44">
        <f t="shared" si="3523"/>
        <v>0</v>
      </c>
      <c r="PG117" s="44">
        <f t="shared" si="3524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25"/>
        <v>0</v>
      </c>
      <c r="PO117" s="44">
        <f t="shared" si="3526"/>
        <v>0</v>
      </c>
      <c r="PP117" s="44">
        <f t="shared" si="3527"/>
        <v>0</v>
      </c>
      <c r="PQ117" s="44">
        <f t="shared" si="3528"/>
        <v>0</v>
      </c>
      <c r="PR117" s="44">
        <f t="shared" si="3529"/>
        <v>0</v>
      </c>
      <c r="PS117" s="45">
        <f>'СДП (план)'!BQ118</f>
        <v>0</v>
      </c>
      <c r="PT117" s="44">
        <f>'СДП (план)'!BR118</f>
        <v>0</v>
      </c>
      <c r="PU117" s="44">
        <f t="shared" si="3530"/>
        <v>0</v>
      </c>
      <c r="PV117" s="44">
        <f t="shared" si="3531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32"/>
        <v>0</v>
      </c>
      <c r="QD117" s="44">
        <f t="shared" si="3533"/>
        <v>0</v>
      </c>
      <c r="QE117" s="44">
        <f t="shared" si="3534"/>
        <v>0</v>
      </c>
      <c r="QF117" s="44">
        <f t="shared" si="3535"/>
        <v>0</v>
      </c>
      <c r="QG117" s="44">
        <f t="shared" si="3536"/>
        <v>0</v>
      </c>
      <c r="QH117" s="45">
        <f>'СДП (план)'!BS118</f>
        <v>0</v>
      </c>
      <c r="QI117" s="44">
        <f>'СДП (план)'!BT118</f>
        <v>0</v>
      </c>
      <c r="QJ117" s="44">
        <f t="shared" si="3537"/>
        <v>0</v>
      </c>
      <c r="QK117" s="44">
        <f t="shared" si="3538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39"/>
        <v>0</v>
      </c>
      <c r="QS117" s="44">
        <f t="shared" si="3540"/>
        <v>0</v>
      </c>
      <c r="QT117" s="44">
        <f t="shared" si="3541"/>
        <v>0</v>
      </c>
      <c r="QU117" s="44">
        <f t="shared" si="3542"/>
        <v>0</v>
      </c>
      <c r="QV117" s="44">
        <f t="shared" si="3543"/>
        <v>0</v>
      </c>
      <c r="QW117" s="45">
        <f>'СДП (план)'!BU118</f>
        <v>0</v>
      </c>
      <c r="QX117" s="44">
        <f>'СДП (план)'!BV118</f>
        <v>0</v>
      </c>
      <c r="QY117" s="44">
        <f t="shared" si="3544"/>
        <v>0</v>
      </c>
      <c r="QZ117" s="44">
        <f t="shared" si="3545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46"/>
        <v>0</v>
      </c>
      <c r="RH117" s="44">
        <f t="shared" si="3547"/>
        <v>0</v>
      </c>
      <c r="RI117" s="44">
        <f t="shared" si="3548"/>
        <v>0</v>
      </c>
      <c r="RJ117" s="44">
        <f t="shared" si="3549"/>
        <v>0</v>
      </c>
      <c r="RK117" s="44">
        <f t="shared" si="3550"/>
        <v>0</v>
      </c>
      <c r="RL117" s="45">
        <f>'СДП (план)'!BW118</f>
        <v>0</v>
      </c>
      <c r="RM117" s="44">
        <f>'СДП (план)'!BX118</f>
        <v>0</v>
      </c>
      <c r="RN117" s="44">
        <f t="shared" si="3551"/>
        <v>0</v>
      </c>
      <c r="RO117" s="44">
        <f t="shared" si="3552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553"/>
        <v>0</v>
      </c>
      <c r="RW117" s="44">
        <f t="shared" si="3554"/>
        <v>0</v>
      </c>
      <c r="RX117" s="44">
        <f t="shared" si="3555"/>
        <v>0</v>
      </c>
      <c r="RY117" s="44">
        <f t="shared" si="3556"/>
        <v>0</v>
      </c>
      <c r="RZ117" s="44">
        <f t="shared" si="3557"/>
        <v>0</v>
      </c>
      <c r="SA117" s="45">
        <f>'СДП (план)'!BY118</f>
        <v>0</v>
      </c>
      <c r="SB117" s="44">
        <f>'СДП (план)'!BZ118</f>
        <v>0</v>
      </c>
      <c r="SC117" s="44">
        <f t="shared" si="3558"/>
        <v>0</v>
      </c>
      <c r="SD117" s="44">
        <f t="shared" si="3559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560"/>
        <v>0</v>
      </c>
      <c r="SL117" s="44">
        <f t="shared" si="3561"/>
        <v>0</v>
      </c>
      <c r="SM117" s="44">
        <f t="shared" si="3562"/>
        <v>0</v>
      </c>
      <c r="SN117" s="44">
        <f t="shared" si="3563"/>
        <v>0</v>
      </c>
      <c r="SO117" s="44">
        <f t="shared" si="3564"/>
        <v>0</v>
      </c>
      <c r="SP117" s="45">
        <f>'СДП (план)'!CA118</f>
        <v>0</v>
      </c>
      <c r="SQ117" s="44">
        <f>'СДП (план)'!CB118</f>
        <v>0</v>
      </c>
      <c r="SR117" s="44">
        <f t="shared" si="3565"/>
        <v>0</v>
      </c>
      <c r="SS117" s="44">
        <f t="shared" si="3566"/>
        <v>0</v>
      </c>
      <c r="ST117" s="44"/>
      <c r="SU117" s="44"/>
      <c r="SV117" s="44"/>
      <c r="SW117" s="44"/>
      <c r="SX117" s="44"/>
      <c r="SY117" s="44"/>
      <c r="SZ117" s="44">
        <f t="shared" si="3567"/>
        <v>0</v>
      </c>
      <c r="TA117" s="44">
        <f t="shared" si="3568"/>
        <v>0</v>
      </c>
      <c r="TB117" s="44">
        <f t="shared" si="3569"/>
        <v>0</v>
      </c>
      <c r="TC117" s="44">
        <f t="shared" si="3570"/>
        <v>0</v>
      </c>
      <c r="TD117" s="44">
        <f t="shared" si="3571"/>
        <v>0</v>
      </c>
      <c r="TE117" s="45">
        <f>'СДП (план)'!CC118</f>
        <v>0</v>
      </c>
      <c r="TF117" s="44">
        <f>'СДП (план)'!CD118</f>
        <v>0</v>
      </c>
      <c r="TG117" s="44">
        <f t="shared" si="3572"/>
        <v>0</v>
      </c>
      <c r="TH117" s="44">
        <f t="shared" si="3573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574"/>
        <v>0</v>
      </c>
      <c r="TP117" s="44">
        <f t="shared" si="3575"/>
        <v>0</v>
      </c>
      <c r="TQ117" s="44">
        <f t="shared" si="3576"/>
        <v>0</v>
      </c>
      <c r="TR117" s="44">
        <f t="shared" si="3577"/>
        <v>0</v>
      </c>
      <c r="TS117" s="44">
        <f t="shared" si="3578"/>
        <v>0</v>
      </c>
      <c r="TT117" s="47">
        <f>'СДП (план)'!CE118</f>
        <v>0</v>
      </c>
      <c r="TU117" s="47">
        <f>'СДП (план)'!CF118</f>
        <v>0</v>
      </c>
      <c r="TV117" s="44">
        <f t="shared" si="3579"/>
        <v>0</v>
      </c>
      <c r="TW117" s="44">
        <f t="shared" si="3580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581"/>
        <v>0</v>
      </c>
      <c r="UE117" s="44">
        <f t="shared" si="3582"/>
        <v>0</v>
      </c>
      <c r="UF117" s="44">
        <f t="shared" si="3583"/>
        <v>0</v>
      </c>
      <c r="UG117" s="44">
        <f t="shared" si="3584"/>
        <v>0</v>
      </c>
      <c r="UH117" s="44">
        <f t="shared" si="3585"/>
        <v>0</v>
      </c>
      <c r="UI117" s="45">
        <f>'СДП (план)'!CG118</f>
        <v>0</v>
      </c>
      <c r="UJ117" s="44">
        <f>'СДП (план)'!CH118</f>
        <v>0</v>
      </c>
      <c r="UK117" s="44">
        <f t="shared" si="3586"/>
        <v>0</v>
      </c>
      <c r="UL117" s="44">
        <f t="shared" si="3587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588"/>
        <v>0</v>
      </c>
      <c r="UT117" s="44">
        <f t="shared" si="3589"/>
        <v>0</v>
      </c>
      <c r="UU117" s="44">
        <f t="shared" si="3590"/>
        <v>0</v>
      </c>
      <c r="UV117" s="44">
        <f t="shared" si="3591"/>
        <v>0</v>
      </c>
      <c r="UW117" s="44">
        <f t="shared" si="3592"/>
        <v>0</v>
      </c>
      <c r="UX117" s="45">
        <f>'СДП (план)'!CI118</f>
        <v>0</v>
      </c>
      <c r="UY117" s="44">
        <f>'СДП (план)'!CJ118</f>
        <v>0</v>
      </c>
      <c r="UZ117" s="44">
        <f t="shared" si="3593"/>
        <v>0</v>
      </c>
      <c r="VA117" s="44">
        <f t="shared" si="3594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595"/>
        <v>0</v>
      </c>
      <c r="VI117" s="44">
        <f t="shared" si="3596"/>
        <v>0</v>
      </c>
      <c r="VJ117" s="44">
        <f t="shared" si="3597"/>
        <v>0</v>
      </c>
      <c r="VK117" s="44">
        <f t="shared" si="3598"/>
        <v>0</v>
      </c>
      <c r="VL117" s="44">
        <f t="shared" si="3599"/>
        <v>0</v>
      </c>
      <c r="VM117" s="45">
        <f>'СДП (план)'!CK118</f>
        <v>0</v>
      </c>
      <c r="VN117" s="44">
        <f>'СДП (план)'!CL118</f>
        <v>0</v>
      </c>
      <c r="VO117" s="44">
        <f t="shared" si="3600"/>
        <v>0</v>
      </c>
      <c r="VP117" s="44">
        <f t="shared" si="3601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02"/>
        <v>0</v>
      </c>
      <c r="VX117" s="44">
        <f t="shared" si="3603"/>
        <v>0</v>
      </c>
      <c r="VY117" s="44">
        <f t="shared" si="3604"/>
        <v>0</v>
      </c>
      <c r="VZ117" s="44">
        <f t="shared" si="3605"/>
        <v>0</v>
      </c>
      <c r="WA117" s="44">
        <f t="shared" si="3606"/>
        <v>0</v>
      </c>
      <c r="WB117" s="45">
        <f>'СДП (план)'!CM118</f>
        <v>0</v>
      </c>
      <c r="WC117" s="44">
        <f>'СДП (план)'!CN118</f>
        <v>0</v>
      </c>
      <c r="WD117" s="44">
        <f t="shared" si="3607"/>
        <v>0</v>
      </c>
      <c r="WE117" s="44">
        <f t="shared" si="3608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09"/>
        <v>0</v>
      </c>
      <c r="WM117" s="44">
        <f t="shared" si="3610"/>
        <v>0</v>
      </c>
      <c r="WN117" s="44">
        <f t="shared" si="3611"/>
        <v>0</v>
      </c>
      <c r="WO117" s="44">
        <f t="shared" si="3612"/>
        <v>0</v>
      </c>
      <c r="WP117" s="44">
        <f t="shared" si="3613"/>
        <v>0</v>
      </c>
      <c r="WQ117" s="45">
        <f>'СДП (план)'!CO118</f>
        <v>0</v>
      </c>
      <c r="WR117" s="44">
        <f>'СДП (план)'!CP118</f>
        <v>0</v>
      </c>
      <c r="WS117" s="44">
        <f t="shared" si="3614"/>
        <v>0</v>
      </c>
      <c r="WT117" s="44">
        <f t="shared" si="3615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16"/>
        <v>0</v>
      </c>
      <c r="XB117" s="44">
        <f t="shared" si="3617"/>
        <v>0</v>
      </c>
      <c r="XC117" s="44">
        <f t="shared" si="3618"/>
        <v>0</v>
      </c>
      <c r="XD117" s="44">
        <f t="shared" si="3619"/>
        <v>0</v>
      </c>
      <c r="XE117" s="44">
        <f t="shared" si="3620"/>
        <v>0</v>
      </c>
      <c r="XF117" s="45">
        <f>'СДП (план)'!CQ118</f>
        <v>0</v>
      </c>
      <c r="XG117" s="44">
        <f>'СДП (план)'!CR118</f>
        <v>0</v>
      </c>
      <c r="XH117" s="44">
        <f t="shared" si="3621"/>
        <v>0</v>
      </c>
      <c r="XI117" s="44">
        <f t="shared" si="3622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23"/>
        <v>0</v>
      </c>
      <c r="XQ117" s="44">
        <f t="shared" si="3624"/>
        <v>0</v>
      </c>
      <c r="XR117" s="44">
        <f t="shared" si="3625"/>
        <v>0</v>
      </c>
      <c r="XS117" s="44">
        <f t="shared" si="3626"/>
        <v>0</v>
      </c>
      <c r="XT117" s="44">
        <f t="shared" si="3627"/>
        <v>0</v>
      </c>
      <c r="XU117" s="5">
        <f>'СДП (план)'!CS118</f>
        <v>0</v>
      </c>
      <c r="XV117" s="3">
        <f>'СДП (план)'!CT118</f>
        <v>0</v>
      </c>
      <c r="XW117" s="44">
        <f t="shared" si="3628"/>
        <v>0</v>
      </c>
      <c r="XX117" s="44">
        <f t="shared" si="3629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30"/>
        <v>0</v>
      </c>
      <c r="YF117" s="44">
        <f t="shared" si="3631"/>
        <v>0</v>
      </c>
      <c r="YG117" s="44">
        <f t="shared" si="3632"/>
        <v>0</v>
      </c>
      <c r="YH117" s="44">
        <f t="shared" si="3633"/>
        <v>0</v>
      </c>
      <c r="YI117" s="44">
        <f t="shared" si="3634"/>
        <v>0</v>
      </c>
      <c r="YJ117" s="3">
        <f>'СДП (план)'!CU118</f>
        <v>0</v>
      </c>
      <c r="YK117" s="3">
        <f>'СДП (план)'!CV118</f>
        <v>0</v>
      </c>
      <c r="YL117" s="44">
        <f t="shared" si="3635"/>
        <v>0</v>
      </c>
      <c r="YM117" s="44">
        <f t="shared" si="3636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37"/>
        <v>0</v>
      </c>
      <c r="YU117" s="44">
        <f t="shared" si="3638"/>
        <v>0</v>
      </c>
      <c r="YV117" s="44">
        <f t="shared" si="3639"/>
        <v>0</v>
      </c>
      <c r="YW117" s="44">
        <f t="shared" si="3640"/>
        <v>0</v>
      </c>
      <c r="YX117" s="44">
        <f t="shared" si="3641"/>
        <v>0</v>
      </c>
      <c r="YY117" s="44">
        <f>'СДП (план)'!CW118</f>
        <v>0</v>
      </c>
      <c r="YZ117" s="44">
        <f>'СДП (план)'!CX118</f>
        <v>0</v>
      </c>
      <c r="ZA117" s="44">
        <f t="shared" si="3642"/>
        <v>0</v>
      </c>
      <c r="ZB117" s="44">
        <f t="shared" si="3643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44"/>
        <v>0</v>
      </c>
      <c r="ZJ117" s="44">
        <f t="shared" si="3645"/>
        <v>0</v>
      </c>
      <c r="ZK117" s="44">
        <f t="shared" si="3646"/>
        <v>0</v>
      </c>
      <c r="ZL117" s="44">
        <f t="shared" si="3647"/>
        <v>0</v>
      </c>
      <c r="ZM117" s="44">
        <f t="shared" si="3648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>SUM(HB117,DA117,AS117,BW117,AD117,BH117,O117,NK117,LC117,LR117,NZ117,ET117,FI117,HQ117,JJ117,MG117,MV117,TT117,IF117,IU117,JY117,DP117,EE117,WQ117,WB117,UI117,UX117,RL117,TE117,VM117,OO117,PD117,PS117,QH117,FX117,QW117,GM117,SP117,XF117,XU117,SA117,CL117,KN117,YJ117,YY117)</f>
        <v>183</v>
      </c>
      <c r="AAD117" s="49">
        <f>SUM(HC117,DB117,AT117,BX117,AE117,BI117,P117,NL117,LD117,LS117,OA117,EU117,FJ117,HR117,JK117,MH117,MW117,TU117,IG117,IV117,JZ117,DQ117,EF117,WR117,WC117,UJ117,UY117,RM117,TF117,VN117,OP117,PE117,PT117,QI117,FY117,QX117,GN117,SQ117,XG117,XV117,SB117,CM117,KO117,YK117,YZ117)</f>
        <v>4792069.2124080006</v>
      </c>
      <c r="AAE117" s="49">
        <f>SUM(HD117,DC117,AU117,BY117,AF117,BJ117,Q117,NM117,LE117,LT117,OB117,EV117,FK117,HS117,JL117,MI117,MX117,TV117,IH117,IW117,KA117,DR117,EG117,WS117,WD117,UK117,UZ117,RN117,TG117,VO117,OQ117,PF117,PU117,QJ117,FZ117,QY117,GO117,SR117,XH117,XW117,SC117,CN117,KP117,YL117,ZA117)</f>
        <v>30.5</v>
      </c>
      <c r="AAF117" s="49">
        <f>SUM(HE117,DD117,AV117,BZ117,AG117,BK117,R117,NN117,LF117,LU117,OC117,EW117,FL117,HT117,JM117,MJ117,MY117,TW117,II117,IX117,KB117,DS117,EH117,WT117,WE117,UL117,VA117,RO117,TH117,VP117,OR117,PG117,PV117,QK117,GA117,QZ117,GP117,SS117,XI117,XX117,SD117,CO117,KQ117,YM117,ZB117)</f>
        <v>798678.20206799998</v>
      </c>
      <c r="AAG117" s="49">
        <f>SUM(HF117,DE117,AW117,CA117,AH117,BL117,S117,NO117,LG117,LV117,OD117,EX117,FM117,HU117,JN117,MK117,MZ117,TX117,IJ117,IY117,KC117,DT117,EI117,WU117,WF117,UM117,VB117,RP117,TI117,VQ117,OS117,PH117,PW117,QL117,GB117,RA117,GQ117,ST117,XJ117,XY117,SE117,CP117,KR117,YN117,ZC117)</f>
        <v>24</v>
      </c>
      <c r="AAH117" s="49">
        <f>SUM(HG117,DF117,AX117,CB117,AI117,BM117,T117,NP117,LH117,LW117,OE117,EY117,FN117,HV117,JO117,ML117,NA117,TY117,IK117,IZ117,KD117,DU117,EJ117,WV117,WG117,UN117,VC117,RQ117,TJ117,VR117,OT117,PI117,PX117,QM117,GC117,RB117,GR117,SU117,XK117,XZ117,SF117,CQ117,KS117,YO117,ZD117)</f>
        <v>627745.55999999982</v>
      </c>
      <c r="AAI117" s="49">
        <f>SUM(HH117,DG117,AY117,CC117,AJ117,BN117,U117,NQ117,LI117,LX117,OF117,EZ117,FO117,HW117,JP117,MM117,NB117,TZ117,IL117,JA117,KE117,DV117,EK117,WW117,WH117,UO117,VD117,RR117,TK117,VS117,OU117,PJ117,PY117,QN117,GD117,RC117,GS117,SV117,XL117,YA117,SG117,CR117,KT117,YP117,ZE117)</f>
        <v>295</v>
      </c>
      <c r="AAJ117" s="49">
        <f>SUM(HI117,DH117,AZ117,CD117,AK117,BO117,V117,NR117,LJ117,LY117,OG117,FA117,FP117,HX117,JQ117,MN117,NC117,UA117,IM117,JB117,KF117,DW117,EL117,WX117,WI117,UP117,VE117,RS117,TL117,VT117,OV117,PK117,PZ117,QO117,GE117,RD117,GT117,SW117,XM117,YB117,SH117,CS117,KU117,YQ117,ZF117)</f>
        <v>0</v>
      </c>
      <c r="AAK117" s="49">
        <f>SUM(HJ117,DI117,BA117,CE117,AL117,BP117,W117,NS117,LK117,LZ117,OH117,FB117,FQ117,HY117,JR117,MO117,ND117,UB117,IN117,JC117,KG117,DX117,EM117,WY117,WJ117,UQ117,VF117,RT117,TM117,VU117,OW117,PL117,QA117,QP117,GF117,RE117,GU117,SX117,XN117,YC117,SI117,CT117,KV117,YR117,ZG117)</f>
        <v>0</v>
      </c>
      <c r="AAL117" s="49">
        <f>SUM(HK117,DJ117,BB117,CF117,AM117,BQ117,X117,NT117,LL117,MA117,OI117,FC117,FR117,HZ117,JS117,MP117,NE117,UC117,IO117,JD117,KH117,DY117,EN117,WZ117,WK117,UR117,VG117,RU117,TN117,VV117,OX117,PM117,QB117,QQ117,GG117,RF117,GV117,SY117,XO117,YD117,SJ117,CU117,KW117,YS117,ZH117)</f>
        <v>0</v>
      </c>
      <c r="AAM117" s="49">
        <f>SUM(HL117,DK117,BC117,CG117,AN117,BR117,Y117,NU117,LM117,MB117,OJ117,FD117,FS117,IA117,JT117,MQ117,NF117,UD117,IP117,JE117,KI117,DZ117,EO117,XA117,WL117,US117,VH117,RV117,TO117,VW117,OY117,PN117,QC117,QR117,GH117,RG117,GW117,SZ117,XP117,YE117,SK117,CV117,KX117,YT117,ZI117)</f>
        <v>300.12</v>
      </c>
      <c r="AAN117" s="49">
        <f>SUM(HM117,DL117,BD117,CH117,AO117,BS117,Z117,NV117,LN117,MC117,OK117,FE117,FT117,IB117,JU117,MR117,NG117,UE117,IQ117,JF117,KJ117,EA117,EP117,XB117,WM117,UT117,VI117,RW117,TP117,VX117,OZ117,PO117,QD117,QS117,GI117,RH117,GX117,TA117,XQ117,YF117,SL117,CW117,KY117,YU117,ZJ117)</f>
        <v>50.019999999999996</v>
      </c>
      <c r="AAO117" s="49">
        <f>SUM(HN117,DM117,BE117,CI117,AP117,BT117,AA117,NW117,LO117,MD117,OL117,FF117,FU117,IC117,JV117,MS117,NH117,UF117,IR117,JG117,KK117,EB117,EQ117,XC117,WN117,UU117,VJ117,RX117,TQ117,VY117,PA117,PP117,QE117,QT117,GJ117,RI117,GY117,TB117,XR117,YG117,SM117,CX117,KZ117,YV117,ZK117)</f>
        <v>39.36</v>
      </c>
      <c r="AAP117" s="44">
        <f t="shared" si="3649"/>
        <v>-6.5</v>
      </c>
      <c r="AAQ117" s="44">
        <f t="shared" si="3650"/>
        <v>-170932.64206800016</v>
      </c>
    </row>
    <row r="118" spans="1:719" s="33" customFormat="1" ht="50.25" customHeight="1" x14ac:dyDescent="0.25">
      <c r="A118" s="209"/>
      <c r="B118" s="247">
        <v>90</v>
      </c>
      <c r="C118" s="418" t="s">
        <v>778</v>
      </c>
      <c r="D118" s="398" t="s">
        <v>363</v>
      </c>
      <c r="E118" s="170">
        <v>15030</v>
      </c>
      <c r="F118" s="347">
        <v>2.33</v>
      </c>
      <c r="G118" s="320">
        <v>0.28770000000000001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41"/>
        <v>0</v>
      </c>
      <c r="R118" s="44">
        <f t="shared" si="3342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43"/>
        <v>0</v>
      </c>
      <c r="Z118" s="44">
        <f t="shared" si="3344"/>
        <v>0</v>
      </c>
      <c r="AA118" s="44">
        <f t="shared" si="3345"/>
        <v>0</v>
      </c>
      <c r="AB118" s="44">
        <f t="shared" si="3346"/>
        <v>0</v>
      </c>
      <c r="AC118" s="44">
        <f t="shared" si="3347"/>
        <v>0</v>
      </c>
      <c r="AD118" s="169">
        <f>'СДП (план)'!Q119</f>
        <v>0</v>
      </c>
      <c r="AE118" s="169">
        <f>'СДП (план)'!R119</f>
        <v>0</v>
      </c>
      <c r="AF118" s="44">
        <f t="shared" si="3348"/>
        <v>0</v>
      </c>
      <c r="AG118" s="44">
        <f t="shared" si="3349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50"/>
        <v>0</v>
      </c>
      <c r="AO118" s="44">
        <f t="shared" si="3351"/>
        <v>0</v>
      </c>
      <c r="AP118" s="44">
        <f t="shared" si="3352"/>
        <v>0</v>
      </c>
      <c r="AQ118" s="44">
        <f t="shared" si="3353"/>
        <v>0</v>
      </c>
      <c r="AR118" s="44">
        <f t="shared" si="3354"/>
        <v>0</v>
      </c>
      <c r="AS118" s="45">
        <f>'СДП (план)'!S119</f>
        <v>0</v>
      </c>
      <c r="AT118" s="44">
        <f>'СДП (план)'!T119</f>
        <v>0</v>
      </c>
      <c r="AU118" s="44">
        <f t="shared" si="3355"/>
        <v>0</v>
      </c>
      <c r="AV118" s="44">
        <f t="shared" si="3356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357"/>
        <v>0</v>
      </c>
      <c r="BD118" s="44">
        <f t="shared" si="3358"/>
        <v>0</v>
      </c>
      <c r="BE118" s="44">
        <f t="shared" si="3359"/>
        <v>0</v>
      </c>
      <c r="BF118" s="44">
        <f t="shared" si="3360"/>
        <v>0</v>
      </c>
      <c r="BG118" s="44">
        <f t="shared" si="3361"/>
        <v>0</v>
      </c>
      <c r="BH118" s="104">
        <f>'СДП (план)'!U119</f>
        <v>30</v>
      </c>
      <c r="BI118" s="3">
        <f>'СДП (план)'!V119</f>
        <v>1171499.7027599998</v>
      </c>
      <c r="BJ118" s="44">
        <f t="shared" si="3362"/>
        <v>5</v>
      </c>
      <c r="BK118" s="44">
        <f t="shared" si="3363"/>
        <v>195249.95045999996</v>
      </c>
      <c r="BL118" s="44">
        <f>VLOOKUP($C118,факт!$D$8:$JF$250,27,0)</f>
        <v>18</v>
      </c>
      <c r="BM118" s="44">
        <f>VLOOKUP($C118,факт!$D$8:$JF$250,28,0)</f>
        <v>702899.82</v>
      </c>
      <c r="BN118" s="44">
        <f>VLOOKUP($C118,факт!$D$8:$JF$250,29,0)</f>
        <v>238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364"/>
        <v>69.900000000000006</v>
      </c>
      <c r="BS118" s="44">
        <f t="shared" si="3365"/>
        <v>11.65</v>
      </c>
      <c r="BT118" s="44">
        <f t="shared" si="3366"/>
        <v>41.94</v>
      </c>
      <c r="BU118" s="44">
        <f>SUM(BL118-BJ118)</f>
        <v>13</v>
      </c>
      <c r="BV118" s="44">
        <f>SUM(BM118-BK118)</f>
        <v>507649.86953999999</v>
      </c>
      <c r="BW118" s="45">
        <f>'СДП (план)'!W119</f>
        <v>0</v>
      </c>
      <c r="BX118" s="44">
        <f>'СДП (план)'!X119</f>
        <v>0</v>
      </c>
      <c r="BY118" s="44">
        <f t="shared" si="3367"/>
        <v>0</v>
      </c>
      <c r="BZ118" s="44">
        <f t="shared" si="3368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369"/>
        <v>0</v>
      </c>
      <c r="CH118" s="44">
        <f t="shared" si="3370"/>
        <v>0</v>
      </c>
      <c r="CI118" s="44">
        <f t="shared" si="3371"/>
        <v>0</v>
      </c>
      <c r="CJ118" s="44">
        <f t="shared" si="3372"/>
        <v>0</v>
      </c>
      <c r="CK118" s="44">
        <f t="shared" si="3373"/>
        <v>0</v>
      </c>
      <c r="CL118" s="47">
        <f>'СДП (план)'!Y119</f>
        <v>0</v>
      </c>
      <c r="CM118" s="44">
        <f>'СДП (план)'!Z119</f>
        <v>0</v>
      </c>
      <c r="CN118" s="44">
        <f t="shared" si="3374"/>
        <v>0</v>
      </c>
      <c r="CO118" s="44">
        <f t="shared" si="3375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376"/>
        <v>0</v>
      </c>
      <c r="CW118" s="44">
        <f t="shared" si="3377"/>
        <v>0</v>
      </c>
      <c r="CX118" s="44">
        <f t="shared" si="3378"/>
        <v>0</v>
      </c>
      <c r="CY118" s="44">
        <f t="shared" si="3379"/>
        <v>0</v>
      </c>
      <c r="CZ118" s="44">
        <f t="shared" si="3380"/>
        <v>0</v>
      </c>
      <c r="DA118" s="46">
        <f>'СДП (план)'!AA119</f>
        <v>0</v>
      </c>
      <c r="DB118" s="46">
        <f>'СДП (план)'!AB119</f>
        <v>0</v>
      </c>
      <c r="DC118" s="44">
        <f t="shared" si="3381"/>
        <v>0</v>
      </c>
      <c r="DD118" s="44">
        <f t="shared" si="3382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383"/>
        <v>0</v>
      </c>
      <c r="DL118" s="44">
        <f t="shared" si="3384"/>
        <v>0</v>
      </c>
      <c r="DM118" s="44">
        <f t="shared" si="3385"/>
        <v>0</v>
      </c>
      <c r="DN118" s="44">
        <f t="shared" si="3386"/>
        <v>0</v>
      </c>
      <c r="DO118" s="44">
        <f t="shared" si="3387"/>
        <v>0</v>
      </c>
      <c r="DP118" s="5">
        <f>'СДП (план)'!AC119</f>
        <v>0</v>
      </c>
      <c r="DQ118" s="3">
        <f>'СДП (план)'!AD119</f>
        <v>0</v>
      </c>
      <c r="DR118" s="44">
        <f t="shared" si="3388"/>
        <v>0</v>
      </c>
      <c r="DS118" s="44">
        <f t="shared" si="3389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390"/>
        <v>0</v>
      </c>
      <c r="EA118" s="44">
        <f t="shared" si="3391"/>
        <v>0</v>
      </c>
      <c r="EB118" s="44">
        <f t="shared" si="3392"/>
        <v>0</v>
      </c>
      <c r="EC118" s="44">
        <f t="shared" si="3393"/>
        <v>0</v>
      </c>
      <c r="ED118" s="44">
        <f t="shared" si="3394"/>
        <v>0</v>
      </c>
      <c r="EE118" s="44">
        <f>'СДП (план)'!CY119</f>
        <v>0</v>
      </c>
      <c r="EF118" s="44">
        <f>'СДП (план)'!CZ119</f>
        <v>0</v>
      </c>
      <c r="EG118" s="44">
        <f t="shared" si="3395"/>
        <v>0</v>
      </c>
      <c r="EH118" s="44">
        <f t="shared" si="3396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397"/>
        <v>0</v>
      </c>
      <c r="EW118" s="44">
        <f t="shared" si="3398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399"/>
        <v>0</v>
      </c>
      <c r="FE118" s="44">
        <f t="shared" si="3400"/>
        <v>0</v>
      </c>
      <c r="FF118" s="44">
        <f t="shared" si="3401"/>
        <v>0</v>
      </c>
      <c r="FG118" s="44">
        <f t="shared" si="3402"/>
        <v>0</v>
      </c>
      <c r="FH118" s="44">
        <f t="shared" si="3403"/>
        <v>0</v>
      </c>
      <c r="FI118" s="5">
        <f>'СДП (план)'!AG119</f>
        <v>0</v>
      </c>
      <c r="FJ118" s="3">
        <f>'СДП (план)'!AH119</f>
        <v>0</v>
      </c>
      <c r="FK118" s="44">
        <f t="shared" si="3404"/>
        <v>0</v>
      </c>
      <c r="FL118" s="44">
        <f t="shared" si="3405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06"/>
        <v>0</v>
      </c>
      <c r="FT118" s="44">
        <f t="shared" si="3407"/>
        <v>0</v>
      </c>
      <c r="FU118" s="44">
        <f t="shared" si="3408"/>
        <v>0</v>
      </c>
      <c r="FV118" s="44">
        <f t="shared" si="3409"/>
        <v>0</v>
      </c>
      <c r="FW118" s="44">
        <f t="shared" si="3410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11"/>
        <v>2.3333333333333335</v>
      </c>
      <c r="GA118" s="44">
        <f t="shared" si="3412"/>
        <v>97699.124031600004</v>
      </c>
      <c r="GB118" s="44">
        <f>VLOOKUP($C118,факт!$D$8:$JF$250,219,0)</f>
        <v>1</v>
      </c>
      <c r="GC118" s="44">
        <f>VLOOKUP($C118,факт!$D$8:$JF$250,220,0)</f>
        <v>41871.050000000003</v>
      </c>
      <c r="GD118" s="44">
        <f>VLOOKUP($C118,факт!$D$8:$JF$250,221,0)</f>
        <v>6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13"/>
        <v>32.620000000000005</v>
      </c>
      <c r="GI118" s="44">
        <f t="shared" si="3414"/>
        <v>5.4366666666666674</v>
      </c>
      <c r="GJ118" s="44">
        <f t="shared" si="3415"/>
        <v>2.33</v>
      </c>
      <c r="GK118" s="44">
        <f t="shared" si="3416"/>
        <v>-1.3333333333333335</v>
      </c>
      <c r="GL118" s="44">
        <f t="shared" si="3417"/>
        <v>-55828.074031600001</v>
      </c>
      <c r="GM118" s="45">
        <f>'СДП (план)'!AK119</f>
        <v>0</v>
      </c>
      <c r="GN118" s="44">
        <f>'СДП (план)'!AL119</f>
        <v>0</v>
      </c>
      <c r="GO118" s="44">
        <f t="shared" si="3418"/>
        <v>0</v>
      </c>
      <c r="GP118" s="44">
        <f t="shared" si="3419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20"/>
        <v>0</v>
      </c>
      <c r="GX118" s="44">
        <f t="shared" si="3421"/>
        <v>0</v>
      </c>
      <c r="GY118" s="44">
        <f t="shared" si="3422"/>
        <v>0</v>
      </c>
      <c r="GZ118" s="44">
        <f t="shared" si="3423"/>
        <v>0</v>
      </c>
      <c r="HA118" s="44">
        <f t="shared" si="3424"/>
        <v>0</v>
      </c>
      <c r="HB118" s="46">
        <f>'СДП (план)'!AM119</f>
        <v>0</v>
      </c>
      <c r="HC118" s="141">
        <f>'СДП (план)'!AN119</f>
        <v>0</v>
      </c>
      <c r="HD118" s="44">
        <f t="shared" si="3425"/>
        <v>0</v>
      </c>
      <c r="HE118" s="44">
        <f t="shared" si="3426"/>
        <v>0</v>
      </c>
      <c r="HF118" s="44"/>
      <c r="HG118" s="44"/>
      <c r="HH118" s="44"/>
      <c r="HI118" s="44"/>
      <c r="HJ118" s="44"/>
      <c r="HK118" s="44"/>
      <c r="HL118" s="44">
        <f t="shared" si="3427"/>
        <v>0</v>
      </c>
      <c r="HM118" s="44">
        <f t="shared" si="3428"/>
        <v>0</v>
      </c>
      <c r="HN118" s="44">
        <f t="shared" si="3429"/>
        <v>0</v>
      </c>
      <c r="HO118" s="44">
        <f t="shared" si="3430"/>
        <v>0</v>
      </c>
      <c r="HP118" s="44">
        <f t="shared" si="3431"/>
        <v>0</v>
      </c>
      <c r="HQ118" s="45">
        <f>'СДП (план)'!AO119</f>
        <v>0</v>
      </c>
      <c r="HR118" s="44">
        <f>'СДП (план)'!AP119</f>
        <v>0</v>
      </c>
      <c r="HS118" s="44">
        <f t="shared" si="3432"/>
        <v>0</v>
      </c>
      <c r="HT118" s="44">
        <f t="shared" si="3433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34"/>
        <v>0</v>
      </c>
      <c r="IB118" s="44">
        <f t="shared" si="3435"/>
        <v>0</v>
      </c>
      <c r="IC118" s="44">
        <f t="shared" si="3436"/>
        <v>0</v>
      </c>
      <c r="ID118" s="44">
        <f t="shared" si="3437"/>
        <v>0</v>
      </c>
      <c r="IE118" s="44">
        <f t="shared" si="3438"/>
        <v>0</v>
      </c>
      <c r="IF118" s="45">
        <f>'СДП (план)'!AQ119</f>
        <v>0</v>
      </c>
      <c r="IG118" s="44">
        <f>'СДП (план)'!AR119</f>
        <v>0</v>
      </c>
      <c r="IH118" s="44">
        <f t="shared" si="3439"/>
        <v>0</v>
      </c>
      <c r="II118" s="44">
        <f t="shared" si="3440"/>
        <v>0</v>
      </c>
      <c r="IJ118" s="44"/>
      <c r="IK118" s="44"/>
      <c r="IL118" s="44"/>
      <c r="IM118" s="44"/>
      <c r="IN118" s="44"/>
      <c r="IO118" s="44"/>
      <c r="IP118" s="44">
        <f t="shared" si="3441"/>
        <v>0</v>
      </c>
      <c r="IQ118" s="44">
        <f t="shared" si="3442"/>
        <v>0</v>
      </c>
      <c r="IR118" s="44">
        <f t="shared" si="3443"/>
        <v>0</v>
      </c>
      <c r="IS118" s="44">
        <f t="shared" si="3444"/>
        <v>0</v>
      </c>
      <c r="IT118" s="44">
        <f t="shared" si="3445"/>
        <v>0</v>
      </c>
      <c r="IU118" s="45">
        <f>'СДП (план)'!AS119</f>
        <v>0</v>
      </c>
      <c r="IV118" s="44">
        <f>'СДП (план)'!AT119</f>
        <v>0</v>
      </c>
      <c r="IW118" s="44">
        <f t="shared" si="3446"/>
        <v>0</v>
      </c>
      <c r="IX118" s="44">
        <f t="shared" si="3447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48"/>
        <v>0</v>
      </c>
      <c r="JF118" s="44">
        <f t="shared" si="3449"/>
        <v>0</v>
      </c>
      <c r="JG118" s="44">
        <f t="shared" si="3450"/>
        <v>0</v>
      </c>
      <c r="JH118" s="44">
        <f t="shared" si="3451"/>
        <v>0</v>
      </c>
      <c r="JI118" s="44">
        <f t="shared" si="3452"/>
        <v>0</v>
      </c>
      <c r="JJ118" s="5">
        <f>'СДП (план)'!AU119</f>
        <v>0</v>
      </c>
      <c r="JK118" s="3">
        <f>'СДП (план)'!AV119</f>
        <v>0</v>
      </c>
      <c r="JL118" s="44">
        <f t="shared" si="3453"/>
        <v>0</v>
      </c>
      <c r="JM118" s="44">
        <f t="shared" si="3454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455"/>
        <v>0</v>
      </c>
      <c r="JU118" s="44">
        <f t="shared" si="3456"/>
        <v>0</v>
      </c>
      <c r="JV118" s="44">
        <f t="shared" si="3457"/>
        <v>0</v>
      </c>
      <c r="JW118" s="44">
        <f t="shared" si="3458"/>
        <v>0</v>
      </c>
      <c r="JX118" s="44">
        <f t="shared" si="3459"/>
        <v>0</v>
      </c>
      <c r="JY118" s="5">
        <f>'СДП (план)'!AW119</f>
        <v>0</v>
      </c>
      <c r="JZ118" s="3">
        <f>'СДП (план)'!AX119</f>
        <v>0</v>
      </c>
      <c r="KA118" s="44">
        <f t="shared" si="3460"/>
        <v>0</v>
      </c>
      <c r="KB118" s="44">
        <f t="shared" si="3461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462"/>
        <v>0</v>
      </c>
      <c r="KJ118" s="44">
        <f t="shared" si="3463"/>
        <v>0</v>
      </c>
      <c r="KK118" s="44">
        <f t="shared" si="3464"/>
        <v>0</v>
      </c>
      <c r="KL118" s="44">
        <f t="shared" si="3465"/>
        <v>0</v>
      </c>
      <c r="KM118" s="44">
        <f t="shared" si="3466"/>
        <v>0</v>
      </c>
      <c r="KN118" s="5">
        <f>'СДП (план)'!AY119</f>
        <v>0</v>
      </c>
      <c r="KO118" s="3">
        <f>'СДП (план)'!AZ119</f>
        <v>0</v>
      </c>
      <c r="KP118" s="44">
        <f t="shared" si="3467"/>
        <v>0</v>
      </c>
      <c r="KQ118" s="44">
        <f t="shared" si="3468"/>
        <v>0</v>
      </c>
      <c r="KR118" s="44"/>
      <c r="KS118" s="44"/>
      <c r="KT118" s="44"/>
      <c r="KU118" s="44"/>
      <c r="KV118" s="44"/>
      <c r="KW118" s="44"/>
      <c r="KX118" s="44">
        <f t="shared" si="3469"/>
        <v>0</v>
      </c>
      <c r="KY118" s="44">
        <f t="shared" si="3470"/>
        <v>0</v>
      </c>
      <c r="KZ118" s="44">
        <f t="shared" si="3471"/>
        <v>0</v>
      </c>
      <c r="LA118" s="44">
        <f t="shared" si="3472"/>
        <v>0</v>
      </c>
      <c r="LB118" s="44">
        <f t="shared" si="3473"/>
        <v>0</v>
      </c>
      <c r="LC118" s="45">
        <f>'СДП (план)'!BA119</f>
        <v>0</v>
      </c>
      <c r="LD118" s="44">
        <f>'СДП (план)'!BB119</f>
        <v>0</v>
      </c>
      <c r="LE118" s="44">
        <f t="shared" si="3474"/>
        <v>0</v>
      </c>
      <c r="LF118" s="44">
        <f t="shared" si="3475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476"/>
        <v>0</v>
      </c>
      <c r="LN118" s="44">
        <f t="shared" si="3477"/>
        <v>0</v>
      </c>
      <c r="LO118" s="44">
        <f t="shared" si="3478"/>
        <v>0</v>
      </c>
      <c r="LP118" s="44">
        <f t="shared" si="3479"/>
        <v>0</v>
      </c>
      <c r="LQ118" s="44">
        <f t="shared" si="3480"/>
        <v>0</v>
      </c>
      <c r="LR118" s="45">
        <f>'СДП (план)'!BC119</f>
        <v>0</v>
      </c>
      <c r="LS118" s="44">
        <f>'СДП (план)'!BD119</f>
        <v>0</v>
      </c>
      <c r="LT118" s="44">
        <f t="shared" si="3481"/>
        <v>0</v>
      </c>
      <c r="LU118" s="44">
        <f t="shared" si="3482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483"/>
        <v>0</v>
      </c>
      <c r="MC118" s="44">
        <f t="shared" si="3484"/>
        <v>0</v>
      </c>
      <c r="MD118" s="44">
        <f t="shared" si="3485"/>
        <v>0</v>
      </c>
      <c r="ME118" s="44">
        <f t="shared" si="3486"/>
        <v>0</v>
      </c>
      <c r="MF118" s="44">
        <f t="shared" si="3487"/>
        <v>0</v>
      </c>
      <c r="MG118" s="47">
        <f>'СДП (план)'!BE119</f>
        <v>0</v>
      </c>
      <c r="MH118" s="47">
        <f>'СДП (план)'!BF119</f>
        <v>0</v>
      </c>
      <c r="MI118" s="44">
        <f t="shared" si="3488"/>
        <v>0</v>
      </c>
      <c r="MJ118" s="44">
        <f t="shared" si="3489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490"/>
        <v>0</v>
      </c>
      <c r="MR118" s="44">
        <f t="shared" si="3491"/>
        <v>0</v>
      </c>
      <c r="MS118" s="44">
        <f t="shared" si="3492"/>
        <v>0</v>
      </c>
      <c r="MT118" s="44">
        <f t="shared" si="3493"/>
        <v>0</v>
      </c>
      <c r="MU118" s="44">
        <f t="shared" si="3494"/>
        <v>0</v>
      </c>
      <c r="MV118" s="47">
        <f>'СДП (план)'!BG119</f>
        <v>0</v>
      </c>
      <c r="MW118" s="47">
        <f>'СДП (план)'!BH119</f>
        <v>0</v>
      </c>
      <c r="MX118" s="44">
        <f t="shared" si="3495"/>
        <v>0</v>
      </c>
      <c r="MY118" s="44">
        <f t="shared" si="3496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497"/>
        <v>0</v>
      </c>
      <c r="NG118" s="44">
        <f t="shared" si="3498"/>
        <v>0</v>
      </c>
      <c r="NH118" s="44">
        <f t="shared" si="3499"/>
        <v>0</v>
      </c>
      <c r="NI118" s="44">
        <f t="shared" si="3500"/>
        <v>0</v>
      </c>
      <c r="NJ118" s="44">
        <f t="shared" si="3501"/>
        <v>0</v>
      </c>
      <c r="NK118" s="45">
        <f>'СДП (план)'!BI119</f>
        <v>0</v>
      </c>
      <c r="NL118" s="44">
        <f>'СДП (план)'!BJ119</f>
        <v>0</v>
      </c>
      <c r="NM118" s="44">
        <f t="shared" si="3502"/>
        <v>0</v>
      </c>
      <c r="NN118" s="44">
        <f t="shared" si="3503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04"/>
        <v>0</v>
      </c>
      <c r="NV118" s="44">
        <f t="shared" si="3505"/>
        <v>0</v>
      </c>
      <c r="NW118" s="44">
        <f t="shared" si="3506"/>
        <v>0</v>
      </c>
      <c r="NX118" s="44">
        <f t="shared" si="3507"/>
        <v>0</v>
      </c>
      <c r="NY118" s="44">
        <f t="shared" si="3508"/>
        <v>0</v>
      </c>
      <c r="NZ118" s="45">
        <f>'СДП (план)'!BK119</f>
        <v>0</v>
      </c>
      <c r="OA118" s="44">
        <f>'СДП (план)'!BL119</f>
        <v>0</v>
      </c>
      <c r="OB118" s="44">
        <f t="shared" si="3509"/>
        <v>0</v>
      </c>
      <c r="OC118" s="44">
        <f t="shared" si="3510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11"/>
        <v>0</v>
      </c>
      <c r="OK118" s="44">
        <f t="shared" si="3512"/>
        <v>0</v>
      </c>
      <c r="OL118" s="44">
        <f t="shared" si="3513"/>
        <v>0</v>
      </c>
      <c r="OM118" s="44">
        <f t="shared" si="3514"/>
        <v>0</v>
      </c>
      <c r="ON118" s="44">
        <f t="shared" si="3515"/>
        <v>0</v>
      </c>
      <c r="OO118" s="45">
        <f>'СДП (план)'!BM119</f>
        <v>0</v>
      </c>
      <c r="OP118" s="44">
        <f>'СДП (план)'!BN119</f>
        <v>0</v>
      </c>
      <c r="OQ118" s="44">
        <f t="shared" si="3516"/>
        <v>0</v>
      </c>
      <c r="OR118" s="44">
        <f t="shared" si="3517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18"/>
        <v>0</v>
      </c>
      <c r="OZ118" s="44">
        <f t="shared" si="3519"/>
        <v>0</v>
      </c>
      <c r="PA118" s="44">
        <f t="shared" si="3520"/>
        <v>0</v>
      </c>
      <c r="PB118" s="44">
        <f t="shared" si="3521"/>
        <v>0</v>
      </c>
      <c r="PC118" s="44">
        <f t="shared" si="3522"/>
        <v>0</v>
      </c>
      <c r="PD118" s="45">
        <f>'СДП (план)'!BO119</f>
        <v>0</v>
      </c>
      <c r="PE118" s="44">
        <f>'СДП (план)'!BP119</f>
        <v>0</v>
      </c>
      <c r="PF118" s="44">
        <f t="shared" si="3523"/>
        <v>0</v>
      </c>
      <c r="PG118" s="44">
        <f t="shared" si="3524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25"/>
        <v>0</v>
      </c>
      <c r="PO118" s="44">
        <f t="shared" si="3526"/>
        <v>0</v>
      </c>
      <c r="PP118" s="44">
        <f t="shared" si="3527"/>
        <v>0</v>
      </c>
      <c r="PQ118" s="44">
        <f t="shared" si="3528"/>
        <v>0</v>
      </c>
      <c r="PR118" s="44">
        <f t="shared" si="3529"/>
        <v>0</v>
      </c>
      <c r="PS118" s="45">
        <f>'СДП (план)'!BQ119</f>
        <v>0</v>
      </c>
      <c r="PT118" s="44">
        <f>'СДП (план)'!BR119</f>
        <v>0</v>
      </c>
      <c r="PU118" s="44">
        <f t="shared" si="3530"/>
        <v>0</v>
      </c>
      <c r="PV118" s="44">
        <f t="shared" si="3531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32"/>
        <v>0</v>
      </c>
      <c r="QD118" s="44">
        <f t="shared" si="3533"/>
        <v>0</v>
      </c>
      <c r="QE118" s="44">
        <f t="shared" si="3534"/>
        <v>0</v>
      </c>
      <c r="QF118" s="44">
        <f t="shared" si="3535"/>
        <v>0</v>
      </c>
      <c r="QG118" s="44">
        <f t="shared" si="3536"/>
        <v>0</v>
      </c>
      <c r="QH118" s="45">
        <f>'СДП (план)'!BS119</f>
        <v>0</v>
      </c>
      <c r="QI118" s="44">
        <f>'СДП (план)'!BT119</f>
        <v>0</v>
      </c>
      <c r="QJ118" s="44">
        <f t="shared" si="3537"/>
        <v>0</v>
      </c>
      <c r="QK118" s="44">
        <f t="shared" si="3538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39"/>
        <v>0</v>
      </c>
      <c r="QS118" s="44">
        <f t="shared" si="3540"/>
        <v>0</v>
      </c>
      <c r="QT118" s="44">
        <f t="shared" si="3541"/>
        <v>0</v>
      </c>
      <c r="QU118" s="44">
        <f t="shared" si="3542"/>
        <v>0</v>
      </c>
      <c r="QV118" s="44">
        <f t="shared" si="3543"/>
        <v>0</v>
      </c>
      <c r="QW118" s="45">
        <f>'СДП (план)'!BU119</f>
        <v>0</v>
      </c>
      <c r="QX118" s="44">
        <f>'СДП (план)'!BV119</f>
        <v>0</v>
      </c>
      <c r="QY118" s="44">
        <f t="shared" si="3544"/>
        <v>0</v>
      </c>
      <c r="QZ118" s="44">
        <f t="shared" si="3545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46"/>
        <v>0</v>
      </c>
      <c r="RH118" s="44">
        <f t="shared" si="3547"/>
        <v>0</v>
      </c>
      <c r="RI118" s="44">
        <f t="shared" si="3548"/>
        <v>0</v>
      </c>
      <c r="RJ118" s="44">
        <f t="shared" si="3549"/>
        <v>0</v>
      </c>
      <c r="RK118" s="44">
        <f t="shared" si="3550"/>
        <v>0</v>
      </c>
      <c r="RL118" s="45">
        <f>'СДП (план)'!BW119</f>
        <v>0</v>
      </c>
      <c r="RM118" s="44">
        <f>'СДП (план)'!BX119</f>
        <v>0</v>
      </c>
      <c r="RN118" s="44">
        <f t="shared" si="3551"/>
        <v>0</v>
      </c>
      <c r="RO118" s="44">
        <f t="shared" si="3552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553"/>
        <v>0</v>
      </c>
      <c r="RW118" s="44">
        <f t="shared" si="3554"/>
        <v>0</v>
      </c>
      <c r="RX118" s="44">
        <f t="shared" si="3555"/>
        <v>0</v>
      </c>
      <c r="RY118" s="44">
        <f t="shared" si="3556"/>
        <v>0</v>
      </c>
      <c r="RZ118" s="44">
        <f t="shared" si="3557"/>
        <v>0</v>
      </c>
      <c r="SA118" s="45">
        <f>'СДП (план)'!BY119</f>
        <v>0</v>
      </c>
      <c r="SB118" s="44">
        <f>'СДП (план)'!BZ119</f>
        <v>0</v>
      </c>
      <c r="SC118" s="44">
        <f t="shared" si="3558"/>
        <v>0</v>
      </c>
      <c r="SD118" s="44">
        <f t="shared" si="3559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560"/>
        <v>0</v>
      </c>
      <c r="SL118" s="44">
        <f t="shared" si="3561"/>
        <v>0</v>
      </c>
      <c r="SM118" s="44">
        <f t="shared" si="3562"/>
        <v>0</v>
      </c>
      <c r="SN118" s="44">
        <f t="shared" si="3563"/>
        <v>0</v>
      </c>
      <c r="SO118" s="44">
        <f t="shared" si="3564"/>
        <v>0</v>
      </c>
      <c r="SP118" s="45">
        <f>'СДП (план)'!CA119</f>
        <v>0</v>
      </c>
      <c r="SQ118" s="44">
        <f>'СДП (план)'!CB119</f>
        <v>0</v>
      </c>
      <c r="SR118" s="44">
        <f t="shared" si="3565"/>
        <v>0</v>
      </c>
      <c r="SS118" s="44">
        <f t="shared" si="3566"/>
        <v>0</v>
      </c>
      <c r="ST118" s="44"/>
      <c r="SU118" s="44"/>
      <c r="SV118" s="44"/>
      <c r="SW118" s="44"/>
      <c r="SX118" s="44"/>
      <c r="SY118" s="44"/>
      <c r="SZ118" s="44">
        <f t="shared" si="3567"/>
        <v>0</v>
      </c>
      <c r="TA118" s="44">
        <f t="shared" si="3568"/>
        <v>0</v>
      </c>
      <c r="TB118" s="44">
        <f t="shared" si="3569"/>
        <v>0</v>
      </c>
      <c r="TC118" s="44">
        <f t="shared" si="3570"/>
        <v>0</v>
      </c>
      <c r="TD118" s="44">
        <f t="shared" si="3571"/>
        <v>0</v>
      </c>
      <c r="TE118" s="45">
        <f>'СДП (план)'!CC119</f>
        <v>0</v>
      </c>
      <c r="TF118" s="44">
        <f>'СДП (план)'!CD119</f>
        <v>0</v>
      </c>
      <c r="TG118" s="44">
        <f t="shared" si="3572"/>
        <v>0</v>
      </c>
      <c r="TH118" s="44">
        <f t="shared" si="3573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574"/>
        <v>0</v>
      </c>
      <c r="TP118" s="44">
        <f t="shared" si="3575"/>
        <v>0</v>
      </c>
      <c r="TQ118" s="44">
        <f t="shared" si="3576"/>
        <v>0</v>
      </c>
      <c r="TR118" s="44">
        <f t="shared" si="3577"/>
        <v>0</v>
      </c>
      <c r="TS118" s="44">
        <f t="shared" si="3578"/>
        <v>0</v>
      </c>
      <c r="TT118" s="47">
        <f>'СДП (план)'!CE119</f>
        <v>0</v>
      </c>
      <c r="TU118" s="47">
        <f>'СДП (план)'!CF119</f>
        <v>0</v>
      </c>
      <c r="TV118" s="44">
        <f t="shared" si="3579"/>
        <v>0</v>
      </c>
      <c r="TW118" s="44">
        <f t="shared" si="3580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581"/>
        <v>0</v>
      </c>
      <c r="UE118" s="44">
        <f t="shared" si="3582"/>
        <v>0</v>
      </c>
      <c r="UF118" s="44">
        <f t="shared" si="3583"/>
        <v>0</v>
      </c>
      <c r="UG118" s="44">
        <f t="shared" si="3584"/>
        <v>0</v>
      </c>
      <c r="UH118" s="44">
        <f t="shared" si="3585"/>
        <v>0</v>
      </c>
      <c r="UI118" s="45">
        <f>'СДП (план)'!CG119</f>
        <v>0</v>
      </c>
      <c r="UJ118" s="44">
        <f>'СДП (план)'!CH119</f>
        <v>0</v>
      </c>
      <c r="UK118" s="44">
        <f t="shared" si="3586"/>
        <v>0</v>
      </c>
      <c r="UL118" s="44">
        <f t="shared" si="3587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588"/>
        <v>0</v>
      </c>
      <c r="UT118" s="44">
        <f t="shared" si="3589"/>
        <v>0</v>
      </c>
      <c r="UU118" s="44">
        <f t="shared" si="3590"/>
        <v>0</v>
      </c>
      <c r="UV118" s="44">
        <f t="shared" si="3591"/>
        <v>0</v>
      </c>
      <c r="UW118" s="44">
        <f t="shared" si="3592"/>
        <v>0</v>
      </c>
      <c r="UX118" s="45">
        <f>'СДП (план)'!CI119</f>
        <v>0</v>
      </c>
      <c r="UY118" s="44">
        <f>'СДП (план)'!CJ119</f>
        <v>0</v>
      </c>
      <c r="UZ118" s="44">
        <f t="shared" si="3593"/>
        <v>0</v>
      </c>
      <c r="VA118" s="44">
        <f t="shared" si="3594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595"/>
        <v>0</v>
      </c>
      <c r="VI118" s="44">
        <f t="shared" si="3596"/>
        <v>0</v>
      </c>
      <c r="VJ118" s="44">
        <f t="shared" si="3597"/>
        <v>0</v>
      </c>
      <c r="VK118" s="44">
        <f t="shared" si="3598"/>
        <v>0</v>
      </c>
      <c r="VL118" s="44">
        <f t="shared" si="3599"/>
        <v>0</v>
      </c>
      <c r="VM118" s="45">
        <f>'СДП (план)'!CK119</f>
        <v>0</v>
      </c>
      <c r="VN118" s="44">
        <f>'СДП (план)'!CL119</f>
        <v>0</v>
      </c>
      <c r="VO118" s="44">
        <f t="shared" si="3600"/>
        <v>0</v>
      </c>
      <c r="VP118" s="44">
        <f t="shared" si="3601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02"/>
        <v>0</v>
      </c>
      <c r="VX118" s="44">
        <f t="shared" si="3603"/>
        <v>0</v>
      </c>
      <c r="VY118" s="44">
        <f t="shared" si="3604"/>
        <v>0</v>
      </c>
      <c r="VZ118" s="44">
        <f t="shared" si="3605"/>
        <v>0</v>
      </c>
      <c r="WA118" s="44">
        <f t="shared" si="3606"/>
        <v>0</v>
      </c>
      <c r="WB118" s="45">
        <f>'СДП (план)'!CM119</f>
        <v>0</v>
      </c>
      <c r="WC118" s="44">
        <f>'СДП (план)'!CN119</f>
        <v>0</v>
      </c>
      <c r="WD118" s="44">
        <f t="shared" si="3607"/>
        <v>0</v>
      </c>
      <c r="WE118" s="44">
        <f t="shared" si="3608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09"/>
        <v>0</v>
      </c>
      <c r="WM118" s="44">
        <f t="shared" si="3610"/>
        <v>0</v>
      </c>
      <c r="WN118" s="44">
        <f t="shared" si="3611"/>
        <v>0</v>
      </c>
      <c r="WO118" s="44">
        <f t="shared" si="3612"/>
        <v>0</v>
      </c>
      <c r="WP118" s="44">
        <f t="shared" si="3613"/>
        <v>0</v>
      </c>
      <c r="WQ118" s="45">
        <f>'СДП (план)'!CO119</f>
        <v>0</v>
      </c>
      <c r="WR118" s="44">
        <f>'СДП (план)'!CP119</f>
        <v>0</v>
      </c>
      <c r="WS118" s="44">
        <f t="shared" si="3614"/>
        <v>0</v>
      </c>
      <c r="WT118" s="44">
        <f t="shared" si="3615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16"/>
        <v>0</v>
      </c>
      <c r="XB118" s="44">
        <f t="shared" si="3617"/>
        <v>0</v>
      </c>
      <c r="XC118" s="44">
        <f t="shared" si="3618"/>
        <v>0</v>
      </c>
      <c r="XD118" s="44">
        <f t="shared" si="3619"/>
        <v>0</v>
      </c>
      <c r="XE118" s="44">
        <f t="shared" si="3620"/>
        <v>0</v>
      </c>
      <c r="XF118" s="45">
        <f>'СДП (план)'!CQ119</f>
        <v>0</v>
      </c>
      <c r="XG118" s="44">
        <f>'СДП (план)'!CR119</f>
        <v>0</v>
      </c>
      <c r="XH118" s="44">
        <f t="shared" si="3621"/>
        <v>0</v>
      </c>
      <c r="XI118" s="44">
        <f t="shared" si="3622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23"/>
        <v>0</v>
      </c>
      <c r="XQ118" s="44">
        <f t="shared" si="3624"/>
        <v>0</v>
      </c>
      <c r="XR118" s="44">
        <f t="shared" si="3625"/>
        <v>0</v>
      </c>
      <c r="XS118" s="44">
        <f t="shared" si="3626"/>
        <v>0</v>
      </c>
      <c r="XT118" s="44">
        <f t="shared" si="3627"/>
        <v>0</v>
      </c>
      <c r="XU118" s="5">
        <f>'СДП (план)'!CS119</f>
        <v>0</v>
      </c>
      <c r="XV118" s="3">
        <f>'СДП (план)'!CT119</f>
        <v>0</v>
      </c>
      <c r="XW118" s="44">
        <f t="shared" si="3628"/>
        <v>0</v>
      </c>
      <c r="XX118" s="44">
        <f t="shared" si="3629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30"/>
        <v>0</v>
      </c>
      <c r="YF118" s="44">
        <f t="shared" si="3631"/>
        <v>0</v>
      </c>
      <c r="YG118" s="44">
        <f t="shared" si="3632"/>
        <v>0</v>
      </c>
      <c r="YH118" s="44">
        <f t="shared" si="3633"/>
        <v>0</v>
      </c>
      <c r="YI118" s="44">
        <f t="shared" si="3634"/>
        <v>0</v>
      </c>
      <c r="YJ118" s="3">
        <f>'СДП (план)'!CU119</f>
        <v>0</v>
      </c>
      <c r="YK118" s="3">
        <f>'СДП (план)'!CV119</f>
        <v>0</v>
      </c>
      <c r="YL118" s="44">
        <f t="shared" si="3635"/>
        <v>0</v>
      </c>
      <c r="YM118" s="44">
        <f t="shared" si="3636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37"/>
        <v>0</v>
      </c>
      <c r="YU118" s="44">
        <f t="shared" si="3638"/>
        <v>0</v>
      </c>
      <c r="YV118" s="44">
        <f t="shared" si="3639"/>
        <v>0</v>
      </c>
      <c r="YW118" s="44">
        <f t="shared" si="3640"/>
        <v>0</v>
      </c>
      <c r="YX118" s="44">
        <f t="shared" si="3641"/>
        <v>0</v>
      </c>
      <c r="YY118" s="44">
        <f>'СДП (план)'!CW119</f>
        <v>0</v>
      </c>
      <c r="YZ118" s="44">
        <f>'СДП (план)'!CX119</f>
        <v>0</v>
      </c>
      <c r="ZA118" s="44">
        <f t="shared" si="3642"/>
        <v>0</v>
      </c>
      <c r="ZB118" s="44">
        <f t="shared" si="3643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44"/>
        <v>0</v>
      </c>
      <c r="ZJ118" s="44">
        <f t="shared" si="3645"/>
        <v>0</v>
      </c>
      <c r="ZK118" s="44">
        <f t="shared" si="3646"/>
        <v>0</v>
      </c>
      <c r="ZL118" s="44">
        <f t="shared" si="3647"/>
        <v>0</v>
      </c>
      <c r="ZM118" s="44">
        <f t="shared" si="3648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>SUM(HB118,DA118,AS118,BW118,AD118,BH118,O118,NK118,LC118,LR118,NZ118,ET118,FI118,HQ118,JJ118,MG118,MV118,TT118,IF118,IU118,JY118,DP118,EE118,WQ118,WB118,UI118,UX118,RL118,TE118,VM118,OO118,PD118,PS118,QH118,FX118,QW118,GM118,SP118,XF118,XU118,SA118,CL118,KN118,YJ118,YY118)</f>
        <v>44</v>
      </c>
      <c r="AAD118" s="49">
        <f>SUM(HC118,DB118,AT118,BX118,AE118,BI118,P118,NL118,LD118,LS118,OA118,EU118,FJ118,HR118,JK118,MH118,MW118,TU118,IG118,IV118,JZ118,DQ118,EF118,WR118,WC118,UJ118,UY118,RM118,TF118,VN118,OP118,PE118,PT118,QI118,FY118,QX118,GN118,SQ118,XG118,XV118,SB118,CM118,KO118,YK118,YZ118)</f>
        <v>1757694.4469495998</v>
      </c>
      <c r="AAE118" s="49">
        <f>SUM(HD118,DC118,AU118,BY118,AF118,BJ118,Q118,NM118,LE118,LT118,OB118,EV118,FK118,HS118,JL118,MI118,MX118,TV118,IH118,IW118,KA118,DR118,EG118,WS118,WD118,UK118,UZ118,RN118,TG118,VO118,OQ118,PF118,PU118,QJ118,FZ118,QY118,GO118,SR118,XH118,XW118,SC118,CN118,KP118,YL118,ZA118)</f>
        <v>7.3333333333333339</v>
      </c>
      <c r="AAF118" s="49">
        <f>SUM(HE118,DD118,AV118,BZ118,AG118,BK118,R118,NN118,LF118,LU118,OC118,EW118,FL118,HT118,JM118,MJ118,MY118,TW118,II118,IX118,KB118,DS118,EH118,WT118,WE118,UL118,VA118,RO118,TH118,VP118,OR118,PG118,PV118,QK118,GA118,QZ118,GP118,SS118,XI118,XX118,SD118,CO118,KQ118,YM118,ZB118)</f>
        <v>292949.07449159998</v>
      </c>
      <c r="AAG118" s="49">
        <f>SUM(HF118,DE118,AW118,CA118,AH118,BL118,S118,NO118,LG118,LV118,OD118,EX118,FM118,HU118,JN118,MK118,MZ118,TX118,IJ118,IY118,KC118,DT118,EI118,WU118,WF118,UM118,VB118,RP118,TI118,VQ118,OS118,PH118,PW118,QL118,GB118,RA118,GQ118,ST118,XJ118,XY118,SE118,CP118,KR118,YN118,ZC118)</f>
        <v>19</v>
      </c>
      <c r="AAH118" s="49">
        <f>SUM(HG118,DF118,AX118,CB118,AI118,BM118,T118,NP118,LH118,LW118,OE118,EY118,FN118,HV118,JO118,ML118,NA118,TY118,IK118,IZ118,KD118,DU118,EJ118,WV118,WG118,UN118,VC118,RQ118,TJ118,VR118,OT118,PI118,PX118,QM118,GC118,RB118,GR118,SU118,XK118,XZ118,SF118,CQ118,KS118,YO118,ZD118)</f>
        <v>744770.87</v>
      </c>
      <c r="AAI118" s="49">
        <f>SUM(HH118,DG118,AY118,CC118,AJ118,BN118,U118,NQ118,LI118,LX118,OF118,EZ118,FO118,HW118,JP118,MM118,NB118,TZ118,IL118,JA118,KE118,DV118,EK118,WW118,WH118,UO118,VD118,RR118,TK118,VS118,OU118,PJ118,PY118,QN118,GD118,RC118,GS118,SV118,XL118,YA118,SG118,CR118,KT118,YP118,ZE118)</f>
        <v>244</v>
      </c>
      <c r="AAJ118" s="49">
        <f>SUM(HI118,DH118,AZ118,CD118,AK118,BO118,V118,NR118,LJ118,LY118,OG118,FA118,FP118,HX118,JQ118,MN118,NC118,UA118,IM118,JB118,KF118,DW118,EL118,WX118,WI118,UP118,VE118,RS118,TL118,VT118,OV118,PK118,PZ118,QO118,GE118,RD118,GT118,SW118,XM118,YB118,SH118,CS118,KU118,YQ118,ZF118)</f>
        <v>0</v>
      </c>
      <c r="AAK118" s="49">
        <f>SUM(HJ118,DI118,BA118,CE118,AL118,BP118,W118,NS118,LK118,LZ118,OH118,FB118,FQ118,HY118,JR118,MO118,ND118,UB118,IN118,JC118,KG118,DX118,EM118,WY118,WJ118,UQ118,VF118,RT118,TM118,VU118,OW118,PL118,QA118,QP118,GF118,RE118,GU118,SX118,XN118,YC118,SI118,CT118,KV118,YR118,ZG118)</f>
        <v>0</v>
      </c>
      <c r="AAL118" s="49">
        <f>SUM(HK118,DJ118,BB118,CF118,AM118,BQ118,X118,NT118,LL118,MA118,OI118,FC118,FR118,HZ118,JS118,MP118,NE118,UC118,IO118,JD118,KH118,DY118,EN118,WZ118,WK118,UR118,VG118,RU118,TN118,VV118,OX118,PM118,QB118,QQ118,GG118,RF118,GV118,SY118,XO118,YD118,SJ118,CU118,KW118,YS118,ZH118)</f>
        <v>0</v>
      </c>
      <c r="AAM118" s="49">
        <f>SUM(HL118,DK118,BC118,CG118,AN118,BR118,Y118,NU118,LM118,MB118,OJ118,FD118,FS118,IA118,JT118,MQ118,NF118,UD118,IP118,JE118,KI118,DZ118,EO118,XA118,WL118,US118,VH118,RV118,TO118,VW118,OY118,PN118,QC118,QR118,GH118,RG118,GW118,SZ118,XP118,YE118,SK118,CV118,KX118,YT118,ZI118)</f>
        <v>102.52000000000001</v>
      </c>
      <c r="AAN118" s="49">
        <f>SUM(HM118,DL118,BD118,CH118,AO118,BS118,Z118,NV118,LN118,MC118,OK118,FE118,FT118,IB118,JU118,MR118,NG118,UE118,IQ118,JF118,KJ118,EA118,EP118,XB118,WM118,UT118,VI118,RW118,TP118,VX118,OZ118,PO118,QD118,QS118,GI118,RH118,GX118,TA118,XQ118,YF118,SL118,CW118,KY118,YU118,ZJ118)</f>
        <v>17.086666666666666</v>
      </c>
      <c r="AAO118" s="49">
        <f>SUM(HN118,DM118,BE118,CI118,AP118,BT118,AA118,NW118,LO118,MD118,OL118,FF118,FU118,IC118,JV118,MS118,NH118,UF118,IR118,JG118,KK118,EB118,EQ118,XC118,WN118,UU118,VJ118,RX118,TQ118,VY118,PA118,PP118,QE118,QT118,GJ118,RI118,GY118,TB118,XR118,YG118,SM118,CX118,KZ118,YV118,ZK118)</f>
        <v>44.269999999999996</v>
      </c>
      <c r="AAP118" s="44">
        <f t="shared" si="3649"/>
        <v>11.666666666666666</v>
      </c>
      <c r="AAQ118" s="44">
        <f t="shared" si="3650"/>
        <v>451821.79550840001</v>
      </c>
    </row>
    <row r="119" spans="1:719" s="33" customFormat="1" ht="50.25" customHeight="1" x14ac:dyDescent="0.25">
      <c r="A119" s="209"/>
      <c r="B119" s="247">
        <v>91</v>
      </c>
      <c r="C119" s="418" t="s">
        <v>779</v>
      </c>
      <c r="D119" s="398" t="s">
        <v>364</v>
      </c>
      <c r="E119" s="170">
        <v>15030</v>
      </c>
      <c r="F119" s="347">
        <v>3.51</v>
      </c>
      <c r="G119" s="320">
        <v>0.13389999999999999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41"/>
        <v>0</v>
      </c>
      <c r="R119" s="44">
        <f t="shared" si="3342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43"/>
        <v>0</v>
      </c>
      <c r="Z119" s="44">
        <f t="shared" si="3344"/>
        <v>0</v>
      </c>
      <c r="AA119" s="44">
        <f t="shared" si="3345"/>
        <v>0</v>
      </c>
      <c r="AB119" s="44">
        <f t="shared" si="3346"/>
        <v>0</v>
      </c>
      <c r="AC119" s="44">
        <f t="shared" si="3347"/>
        <v>0</v>
      </c>
      <c r="AD119" s="169">
        <f>'СДП (план)'!Q120</f>
        <v>0</v>
      </c>
      <c r="AE119" s="169">
        <f>'СДП (план)'!R120</f>
        <v>0</v>
      </c>
      <c r="AF119" s="44">
        <f t="shared" si="3348"/>
        <v>0</v>
      </c>
      <c r="AG119" s="44">
        <f t="shared" si="3349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50"/>
        <v>0</v>
      </c>
      <c r="AO119" s="44">
        <f t="shared" si="3351"/>
        <v>0</v>
      </c>
      <c r="AP119" s="44">
        <f t="shared" si="3352"/>
        <v>0</v>
      </c>
      <c r="AQ119" s="44">
        <f t="shared" si="3353"/>
        <v>0</v>
      </c>
      <c r="AR119" s="44">
        <f t="shared" si="3354"/>
        <v>0</v>
      </c>
      <c r="AS119" s="45">
        <f>'СДП (план)'!S120</f>
        <v>0</v>
      </c>
      <c r="AT119" s="44">
        <f>'СДП (план)'!T120</f>
        <v>0</v>
      </c>
      <c r="AU119" s="44">
        <f t="shared" si="3355"/>
        <v>0</v>
      </c>
      <c r="AV119" s="44">
        <f t="shared" si="3356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357"/>
        <v>0</v>
      </c>
      <c r="BD119" s="44">
        <f t="shared" si="3358"/>
        <v>0</v>
      </c>
      <c r="BE119" s="44">
        <f t="shared" si="3359"/>
        <v>0</v>
      </c>
      <c r="BF119" s="44">
        <f t="shared" si="3360"/>
        <v>0</v>
      </c>
      <c r="BG119" s="44">
        <f t="shared" si="3361"/>
        <v>0</v>
      </c>
      <c r="BH119" s="104">
        <f>'СДП (план)'!U120</f>
        <v>170</v>
      </c>
      <c r="BI119" s="3">
        <f>'СДП (план)'!V120</f>
        <v>9448748.5575600006</v>
      </c>
      <c r="BJ119" s="44">
        <f t="shared" si="3362"/>
        <v>28.333333333333332</v>
      </c>
      <c r="BK119" s="44">
        <f t="shared" si="3363"/>
        <v>1574791.4262600001</v>
      </c>
      <c r="BL119" s="44">
        <f>VLOOKUP($C119,факт!$D$8:$JF$250,27,0)</f>
        <v>16</v>
      </c>
      <c r="BM119" s="44">
        <f>VLOOKUP($C119,факт!$D$8:$JF$250,28,0)</f>
        <v>889293.92</v>
      </c>
      <c r="BN119" s="44">
        <f>VLOOKUP($C119,факт!$D$8:$JF$250,29,0)</f>
        <v>62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364"/>
        <v>596.69999999999993</v>
      </c>
      <c r="BS119" s="44">
        <f t="shared" si="3365"/>
        <v>99.449999999999989</v>
      </c>
      <c r="BT119" s="44">
        <f t="shared" si="3366"/>
        <v>56.16</v>
      </c>
      <c r="BU119" s="44">
        <f>SUM(BL119-BJ119)</f>
        <v>-12.333333333333332</v>
      </c>
      <c r="BV119" s="44">
        <f>SUM(BM119-BK119)</f>
        <v>-685497.50626000005</v>
      </c>
      <c r="BW119" s="45">
        <f>'СДП (план)'!W120</f>
        <v>0</v>
      </c>
      <c r="BX119" s="44">
        <f>'СДП (план)'!X120</f>
        <v>0</v>
      </c>
      <c r="BY119" s="44">
        <f t="shared" si="3367"/>
        <v>0</v>
      </c>
      <c r="BZ119" s="44">
        <f t="shared" si="3368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369"/>
        <v>0</v>
      </c>
      <c r="CH119" s="44">
        <f t="shared" si="3370"/>
        <v>0</v>
      </c>
      <c r="CI119" s="44">
        <f t="shared" si="3371"/>
        <v>0</v>
      </c>
      <c r="CJ119" s="44">
        <f t="shared" si="3372"/>
        <v>0</v>
      </c>
      <c r="CK119" s="44">
        <f t="shared" si="3373"/>
        <v>0</v>
      </c>
      <c r="CL119" s="47">
        <f>'СДП (план)'!Y120</f>
        <v>0</v>
      </c>
      <c r="CM119" s="44">
        <f>'СДП (план)'!Z120</f>
        <v>0</v>
      </c>
      <c r="CN119" s="44">
        <f t="shared" si="3374"/>
        <v>0</v>
      </c>
      <c r="CO119" s="44">
        <f t="shared" si="3375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376"/>
        <v>0</v>
      </c>
      <c r="CW119" s="44">
        <f t="shared" si="3377"/>
        <v>0</v>
      </c>
      <c r="CX119" s="44">
        <f t="shared" si="3378"/>
        <v>0</v>
      </c>
      <c r="CY119" s="44">
        <f t="shared" si="3379"/>
        <v>0</v>
      </c>
      <c r="CZ119" s="44">
        <f t="shared" si="3380"/>
        <v>0</v>
      </c>
      <c r="DA119" s="46">
        <f>'СДП (план)'!AA120</f>
        <v>0</v>
      </c>
      <c r="DB119" s="46">
        <f>'СДП (план)'!AB120</f>
        <v>0</v>
      </c>
      <c r="DC119" s="44">
        <f t="shared" si="3381"/>
        <v>0</v>
      </c>
      <c r="DD119" s="44">
        <f t="shared" si="3382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383"/>
        <v>0</v>
      </c>
      <c r="DL119" s="44">
        <f t="shared" si="3384"/>
        <v>0</v>
      </c>
      <c r="DM119" s="44">
        <f t="shared" si="3385"/>
        <v>0</v>
      </c>
      <c r="DN119" s="44">
        <f t="shared" si="3386"/>
        <v>0</v>
      </c>
      <c r="DO119" s="44">
        <f t="shared" si="3387"/>
        <v>0</v>
      </c>
      <c r="DP119" s="5">
        <f>'СДП (план)'!AC120</f>
        <v>0</v>
      </c>
      <c r="DQ119" s="3">
        <f>'СДП (план)'!AD120</f>
        <v>0</v>
      </c>
      <c r="DR119" s="44">
        <f t="shared" si="3388"/>
        <v>0</v>
      </c>
      <c r="DS119" s="44">
        <f t="shared" si="3389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390"/>
        <v>0</v>
      </c>
      <c r="EA119" s="44">
        <f t="shared" si="3391"/>
        <v>0</v>
      </c>
      <c r="EB119" s="44">
        <f t="shared" si="3392"/>
        <v>0</v>
      </c>
      <c r="EC119" s="44">
        <f t="shared" si="3393"/>
        <v>0</v>
      </c>
      <c r="ED119" s="44">
        <f t="shared" si="3394"/>
        <v>0</v>
      </c>
      <c r="EE119" s="44">
        <f>'СДП (план)'!CY120</f>
        <v>0</v>
      </c>
      <c r="EF119" s="44">
        <f>'СДП (план)'!CZ120</f>
        <v>0</v>
      </c>
      <c r="EG119" s="44">
        <f t="shared" si="3395"/>
        <v>0</v>
      </c>
      <c r="EH119" s="44">
        <f t="shared" si="3396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397"/>
        <v>0</v>
      </c>
      <c r="EW119" s="44">
        <f t="shared" si="3398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399"/>
        <v>0</v>
      </c>
      <c r="FE119" s="44">
        <f t="shared" si="3400"/>
        <v>0</v>
      </c>
      <c r="FF119" s="44">
        <f t="shared" si="3401"/>
        <v>0</v>
      </c>
      <c r="FG119" s="44">
        <f t="shared" si="3402"/>
        <v>0</v>
      </c>
      <c r="FH119" s="44">
        <f t="shared" si="3403"/>
        <v>0</v>
      </c>
      <c r="FI119" s="5">
        <f>'СДП (план)'!AG120</f>
        <v>0</v>
      </c>
      <c r="FJ119" s="3">
        <f>'СДП (план)'!AH120</f>
        <v>0</v>
      </c>
      <c r="FK119" s="44">
        <f t="shared" si="3404"/>
        <v>0</v>
      </c>
      <c r="FL119" s="44">
        <f t="shared" si="3405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06"/>
        <v>0</v>
      </c>
      <c r="FT119" s="44">
        <f t="shared" si="3407"/>
        <v>0</v>
      </c>
      <c r="FU119" s="44">
        <f t="shared" si="3408"/>
        <v>0</v>
      </c>
      <c r="FV119" s="44">
        <f t="shared" si="3409"/>
        <v>0</v>
      </c>
      <c r="FW119" s="44">
        <f t="shared" si="3410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11"/>
        <v>3.3333333333333335</v>
      </c>
      <c r="GA119" s="44">
        <f t="shared" si="3412"/>
        <v>191862.58525199999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13"/>
        <v>70.199999999999989</v>
      </c>
      <c r="GI119" s="44">
        <f t="shared" si="3414"/>
        <v>11.7</v>
      </c>
      <c r="GJ119" s="44">
        <f t="shared" si="3415"/>
        <v>0</v>
      </c>
      <c r="GK119" s="44">
        <f t="shared" si="3416"/>
        <v>-3.3333333333333335</v>
      </c>
      <c r="GL119" s="44">
        <f t="shared" si="3417"/>
        <v>-191862.58525199999</v>
      </c>
      <c r="GM119" s="45">
        <f>'СДП (план)'!AK120</f>
        <v>0</v>
      </c>
      <c r="GN119" s="44">
        <f>'СДП (план)'!AL120</f>
        <v>0</v>
      </c>
      <c r="GO119" s="44">
        <f t="shared" si="3418"/>
        <v>0</v>
      </c>
      <c r="GP119" s="44">
        <f t="shared" si="3419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20"/>
        <v>0</v>
      </c>
      <c r="GX119" s="44">
        <f t="shared" si="3421"/>
        <v>0</v>
      </c>
      <c r="GY119" s="44">
        <f t="shared" si="3422"/>
        <v>0</v>
      </c>
      <c r="GZ119" s="44">
        <f t="shared" si="3423"/>
        <v>0</v>
      </c>
      <c r="HA119" s="44">
        <f t="shared" si="3424"/>
        <v>0</v>
      </c>
      <c r="HB119" s="46">
        <f>'СДП (план)'!AM120</f>
        <v>0</v>
      </c>
      <c r="HC119" s="141">
        <f>'СДП (план)'!AN120</f>
        <v>0</v>
      </c>
      <c r="HD119" s="44">
        <f t="shared" si="3425"/>
        <v>0</v>
      </c>
      <c r="HE119" s="44">
        <f t="shared" si="3426"/>
        <v>0</v>
      </c>
      <c r="HF119" s="44"/>
      <c r="HG119" s="44"/>
      <c r="HH119" s="44"/>
      <c r="HI119" s="44"/>
      <c r="HJ119" s="44"/>
      <c r="HK119" s="44"/>
      <c r="HL119" s="44">
        <f t="shared" si="3427"/>
        <v>0</v>
      </c>
      <c r="HM119" s="44">
        <f t="shared" si="3428"/>
        <v>0</v>
      </c>
      <c r="HN119" s="44">
        <f t="shared" si="3429"/>
        <v>0</v>
      </c>
      <c r="HO119" s="44">
        <f t="shared" si="3430"/>
        <v>0</v>
      </c>
      <c r="HP119" s="44">
        <f t="shared" si="3431"/>
        <v>0</v>
      </c>
      <c r="HQ119" s="45">
        <f>'СДП (план)'!AO120</f>
        <v>0</v>
      </c>
      <c r="HR119" s="44">
        <f>'СДП (план)'!AP120</f>
        <v>0</v>
      </c>
      <c r="HS119" s="44">
        <f t="shared" si="3432"/>
        <v>0</v>
      </c>
      <c r="HT119" s="44">
        <f t="shared" si="3433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34"/>
        <v>0</v>
      </c>
      <c r="IB119" s="44">
        <f t="shared" si="3435"/>
        <v>0</v>
      </c>
      <c r="IC119" s="44">
        <f t="shared" si="3436"/>
        <v>0</v>
      </c>
      <c r="ID119" s="44">
        <f t="shared" si="3437"/>
        <v>0</v>
      </c>
      <c r="IE119" s="44">
        <f t="shared" si="3438"/>
        <v>0</v>
      </c>
      <c r="IF119" s="45">
        <f>'СДП (план)'!AQ120</f>
        <v>0</v>
      </c>
      <c r="IG119" s="44">
        <f>'СДП (план)'!AR120</f>
        <v>0</v>
      </c>
      <c r="IH119" s="44">
        <f t="shared" si="3439"/>
        <v>0</v>
      </c>
      <c r="II119" s="44">
        <f t="shared" si="3440"/>
        <v>0</v>
      </c>
      <c r="IJ119" s="44"/>
      <c r="IK119" s="44"/>
      <c r="IL119" s="44"/>
      <c r="IM119" s="44"/>
      <c r="IN119" s="44"/>
      <c r="IO119" s="44"/>
      <c r="IP119" s="44">
        <f t="shared" si="3441"/>
        <v>0</v>
      </c>
      <c r="IQ119" s="44">
        <f t="shared" si="3442"/>
        <v>0</v>
      </c>
      <c r="IR119" s="44">
        <f t="shared" si="3443"/>
        <v>0</v>
      </c>
      <c r="IS119" s="44">
        <f t="shared" si="3444"/>
        <v>0</v>
      </c>
      <c r="IT119" s="44">
        <f t="shared" si="3445"/>
        <v>0</v>
      </c>
      <c r="IU119" s="45">
        <f>'СДП (план)'!AS120</f>
        <v>0</v>
      </c>
      <c r="IV119" s="44">
        <f>'СДП (план)'!AT120</f>
        <v>0</v>
      </c>
      <c r="IW119" s="44">
        <f t="shared" si="3446"/>
        <v>0</v>
      </c>
      <c r="IX119" s="44">
        <f t="shared" si="3447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48"/>
        <v>0</v>
      </c>
      <c r="JF119" s="44">
        <f t="shared" si="3449"/>
        <v>0</v>
      </c>
      <c r="JG119" s="44">
        <f t="shared" si="3450"/>
        <v>0</v>
      </c>
      <c r="JH119" s="44">
        <f t="shared" si="3451"/>
        <v>0</v>
      </c>
      <c r="JI119" s="44">
        <f t="shared" si="3452"/>
        <v>0</v>
      </c>
      <c r="JJ119" s="5">
        <f>'СДП (план)'!AU120</f>
        <v>0</v>
      </c>
      <c r="JK119" s="3">
        <f>'СДП (план)'!AV120</f>
        <v>0</v>
      </c>
      <c r="JL119" s="44">
        <f t="shared" si="3453"/>
        <v>0</v>
      </c>
      <c r="JM119" s="44">
        <f t="shared" si="3454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455"/>
        <v>0</v>
      </c>
      <c r="JU119" s="44">
        <f t="shared" si="3456"/>
        <v>0</v>
      </c>
      <c r="JV119" s="44">
        <f t="shared" si="3457"/>
        <v>0</v>
      </c>
      <c r="JW119" s="44">
        <f t="shared" si="3458"/>
        <v>0</v>
      </c>
      <c r="JX119" s="44">
        <f t="shared" si="3459"/>
        <v>0</v>
      </c>
      <c r="JY119" s="5">
        <f>'СДП (план)'!AW120</f>
        <v>0</v>
      </c>
      <c r="JZ119" s="3">
        <f>'СДП (план)'!AX120</f>
        <v>0</v>
      </c>
      <c r="KA119" s="44">
        <f t="shared" si="3460"/>
        <v>0</v>
      </c>
      <c r="KB119" s="44">
        <f t="shared" si="3461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462"/>
        <v>0</v>
      </c>
      <c r="KJ119" s="44">
        <f t="shared" si="3463"/>
        <v>0</v>
      </c>
      <c r="KK119" s="44">
        <f t="shared" si="3464"/>
        <v>0</v>
      </c>
      <c r="KL119" s="44">
        <f t="shared" si="3465"/>
        <v>0</v>
      </c>
      <c r="KM119" s="44">
        <f t="shared" si="3466"/>
        <v>0</v>
      </c>
      <c r="KN119" s="5">
        <f>'СДП (план)'!AY120</f>
        <v>0</v>
      </c>
      <c r="KO119" s="3">
        <f>'СДП (план)'!AZ120</f>
        <v>0</v>
      </c>
      <c r="KP119" s="44">
        <f t="shared" si="3467"/>
        <v>0</v>
      </c>
      <c r="KQ119" s="44">
        <f t="shared" si="3468"/>
        <v>0</v>
      </c>
      <c r="KR119" s="44"/>
      <c r="KS119" s="44"/>
      <c r="KT119" s="44"/>
      <c r="KU119" s="44"/>
      <c r="KV119" s="44"/>
      <c r="KW119" s="44"/>
      <c r="KX119" s="44">
        <f t="shared" si="3469"/>
        <v>0</v>
      </c>
      <c r="KY119" s="44">
        <f t="shared" si="3470"/>
        <v>0</v>
      </c>
      <c r="KZ119" s="44">
        <f t="shared" si="3471"/>
        <v>0</v>
      </c>
      <c r="LA119" s="44">
        <f t="shared" si="3472"/>
        <v>0</v>
      </c>
      <c r="LB119" s="44">
        <f t="shared" si="3473"/>
        <v>0</v>
      </c>
      <c r="LC119" s="45">
        <f>'СДП (план)'!BA120</f>
        <v>0</v>
      </c>
      <c r="LD119" s="44">
        <f>'СДП (план)'!BB120</f>
        <v>0</v>
      </c>
      <c r="LE119" s="44">
        <f t="shared" si="3474"/>
        <v>0</v>
      </c>
      <c r="LF119" s="44">
        <f t="shared" si="3475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476"/>
        <v>0</v>
      </c>
      <c r="LN119" s="44">
        <f t="shared" si="3477"/>
        <v>0</v>
      </c>
      <c r="LO119" s="44">
        <f t="shared" si="3478"/>
        <v>0</v>
      </c>
      <c r="LP119" s="44">
        <f t="shared" si="3479"/>
        <v>0</v>
      </c>
      <c r="LQ119" s="44">
        <f t="shared" si="3480"/>
        <v>0</v>
      </c>
      <c r="LR119" s="45">
        <f>'СДП (план)'!BC120</f>
        <v>0</v>
      </c>
      <c r="LS119" s="44">
        <f>'СДП (план)'!BD120</f>
        <v>0</v>
      </c>
      <c r="LT119" s="44">
        <f t="shared" si="3481"/>
        <v>0</v>
      </c>
      <c r="LU119" s="44">
        <f t="shared" si="3482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483"/>
        <v>0</v>
      </c>
      <c r="MC119" s="44">
        <f t="shared" si="3484"/>
        <v>0</v>
      </c>
      <c r="MD119" s="44">
        <f t="shared" si="3485"/>
        <v>0</v>
      </c>
      <c r="ME119" s="44">
        <f t="shared" si="3486"/>
        <v>0</v>
      </c>
      <c r="MF119" s="44">
        <f t="shared" si="3487"/>
        <v>0</v>
      </c>
      <c r="MG119" s="47">
        <f>'СДП (план)'!BE120</f>
        <v>0</v>
      </c>
      <c r="MH119" s="47">
        <f>'СДП (план)'!BF120</f>
        <v>0</v>
      </c>
      <c r="MI119" s="44">
        <f t="shared" si="3488"/>
        <v>0</v>
      </c>
      <c r="MJ119" s="44">
        <f t="shared" si="3489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490"/>
        <v>0</v>
      </c>
      <c r="MR119" s="44">
        <f t="shared" si="3491"/>
        <v>0</v>
      </c>
      <c r="MS119" s="44">
        <f t="shared" si="3492"/>
        <v>0</v>
      </c>
      <c r="MT119" s="44">
        <f t="shared" si="3493"/>
        <v>0</v>
      </c>
      <c r="MU119" s="44">
        <f t="shared" si="3494"/>
        <v>0</v>
      </c>
      <c r="MV119" s="47">
        <f>'СДП (план)'!BG120</f>
        <v>0</v>
      </c>
      <c r="MW119" s="47">
        <f>'СДП (план)'!BH120</f>
        <v>0</v>
      </c>
      <c r="MX119" s="44">
        <f t="shared" si="3495"/>
        <v>0</v>
      </c>
      <c r="MY119" s="44">
        <f t="shared" si="3496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497"/>
        <v>0</v>
      </c>
      <c r="NG119" s="44">
        <f t="shared" si="3498"/>
        <v>0</v>
      </c>
      <c r="NH119" s="44">
        <f t="shared" si="3499"/>
        <v>0</v>
      </c>
      <c r="NI119" s="44">
        <f t="shared" si="3500"/>
        <v>0</v>
      </c>
      <c r="NJ119" s="44">
        <f t="shared" si="3501"/>
        <v>0</v>
      </c>
      <c r="NK119" s="45">
        <f>'СДП (план)'!BI120</f>
        <v>0</v>
      </c>
      <c r="NL119" s="44">
        <f>'СДП (план)'!BJ120</f>
        <v>0</v>
      </c>
      <c r="NM119" s="44">
        <f t="shared" si="3502"/>
        <v>0</v>
      </c>
      <c r="NN119" s="44">
        <f t="shared" si="3503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04"/>
        <v>0</v>
      </c>
      <c r="NV119" s="44">
        <f t="shared" si="3505"/>
        <v>0</v>
      </c>
      <c r="NW119" s="44">
        <f t="shared" si="3506"/>
        <v>0</v>
      </c>
      <c r="NX119" s="44">
        <f t="shared" si="3507"/>
        <v>0</v>
      </c>
      <c r="NY119" s="44">
        <f t="shared" si="3508"/>
        <v>0</v>
      </c>
      <c r="NZ119" s="45">
        <f>'СДП (план)'!BK120</f>
        <v>0</v>
      </c>
      <c r="OA119" s="44">
        <f>'СДП (план)'!BL120</f>
        <v>0</v>
      </c>
      <c r="OB119" s="44">
        <f t="shared" si="3509"/>
        <v>0</v>
      </c>
      <c r="OC119" s="44">
        <f t="shared" si="3510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11"/>
        <v>0</v>
      </c>
      <c r="OK119" s="44">
        <f t="shared" si="3512"/>
        <v>0</v>
      </c>
      <c r="OL119" s="44">
        <f t="shared" si="3513"/>
        <v>0</v>
      </c>
      <c r="OM119" s="44">
        <f t="shared" si="3514"/>
        <v>0</v>
      </c>
      <c r="ON119" s="44">
        <f t="shared" si="3515"/>
        <v>0</v>
      </c>
      <c r="OO119" s="45">
        <f>'СДП (план)'!BM120</f>
        <v>0</v>
      </c>
      <c r="OP119" s="44">
        <f>'СДП (план)'!BN120</f>
        <v>0</v>
      </c>
      <c r="OQ119" s="44">
        <f t="shared" si="3516"/>
        <v>0</v>
      </c>
      <c r="OR119" s="44">
        <f t="shared" si="3517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18"/>
        <v>0</v>
      </c>
      <c r="OZ119" s="44">
        <f t="shared" si="3519"/>
        <v>0</v>
      </c>
      <c r="PA119" s="44">
        <f t="shared" si="3520"/>
        <v>0</v>
      </c>
      <c r="PB119" s="44">
        <f t="shared" si="3521"/>
        <v>0</v>
      </c>
      <c r="PC119" s="44">
        <f t="shared" si="3522"/>
        <v>0</v>
      </c>
      <c r="PD119" s="45">
        <f>'СДП (план)'!BO120</f>
        <v>0</v>
      </c>
      <c r="PE119" s="44">
        <f>'СДП (план)'!BP120</f>
        <v>0</v>
      </c>
      <c r="PF119" s="44">
        <f t="shared" si="3523"/>
        <v>0</v>
      </c>
      <c r="PG119" s="44">
        <f t="shared" si="3524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25"/>
        <v>0</v>
      </c>
      <c r="PO119" s="44">
        <f t="shared" si="3526"/>
        <v>0</v>
      </c>
      <c r="PP119" s="44">
        <f t="shared" si="3527"/>
        <v>0</v>
      </c>
      <c r="PQ119" s="44">
        <f t="shared" si="3528"/>
        <v>0</v>
      </c>
      <c r="PR119" s="44">
        <f t="shared" si="3529"/>
        <v>0</v>
      </c>
      <c r="PS119" s="45">
        <f>'СДП (план)'!BQ120</f>
        <v>0</v>
      </c>
      <c r="PT119" s="44">
        <f>'СДП (план)'!BR120</f>
        <v>0</v>
      </c>
      <c r="PU119" s="44">
        <f t="shared" si="3530"/>
        <v>0</v>
      </c>
      <c r="PV119" s="44">
        <f t="shared" si="3531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32"/>
        <v>0</v>
      </c>
      <c r="QD119" s="44">
        <f t="shared" si="3533"/>
        <v>0</v>
      </c>
      <c r="QE119" s="44">
        <f t="shared" si="3534"/>
        <v>0</v>
      </c>
      <c r="QF119" s="44">
        <f t="shared" si="3535"/>
        <v>0</v>
      </c>
      <c r="QG119" s="44">
        <f t="shared" si="3536"/>
        <v>0</v>
      </c>
      <c r="QH119" s="45">
        <f>'СДП (план)'!BS120</f>
        <v>0</v>
      </c>
      <c r="QI119" s="44">
        <f>'СДП (план)'!BT120</f>
        <v>0</v>
      </c>
      <c r="QJ119" s="44">
        <f t="shared" si="3537"/>
        <v>0</v>
      </c>
      <c r="QK119" s="44">
        <f t="shared" si="3538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39"/>
        <v>0</v>
      </c>
      <c r="QS119" s="44">
        <f t="shared" si="3540"/>
        <v>0</v>
      </c>
      <c r="QT119" s="44">
        <f t="shared" si="3541"/>
        <v>0</v>
      </c>
      <c r="QU119" s="44">
        <f t="shared" si="3542"/>
        <v>0</v>
      </c>
      <c r="QV119" s="44">
        <f t="shared" si="3543"/>
        <v>0</v>
      </c>
      <c r="QW119" s="45">
        <f>'СДП (план)'!BU120</f>
        <v>0</v>
      </c>
      <c r="QX119" s="44">
        <f>'СДП (план)'!BV120</f>
        <v>0</v>
      </c>
      <c r="QY119" s="44">
        <f t="shared" si="3544"/>
        <v>0</v>
      </c>
      <c r="QZ119" s="44">
        <f t="shared" si="3545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46"/>
        <v>0</v>
      </c>
      <c r="RH119" s="44">
        <f t="shared" si="3547"/>
        <v>0</v>
      </c>
      <c r="RI119" s="44">
        <f t="shared" si="3548"/>
        <v>0</v>
      </c>
      <c r="RJ119" s="44">
        <f t="shared" si="3549"/>
        <v>0</v>
      </c>
      <c r="RK119" s="44">
        <f t="shared" si="3550"/>
        <v>0</v>
      </c>
      <c r="RL119" s="45">
        <f>'СДП (план)'!BW120</f>
        <v>0</v>
      </c>
      <c r="RM119" s="44">
        <f>'СДП (план)'!BX120</f>
        <v>0</v>
      </c>
      <c r="RN119" s="44">
        <f t="shared" si="3551"/>
        <v>0</v>
      </c>
      <c r="RO119" s="44">
        <f t="shared" si="3552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553"/>
        <v>0</v>
      </c>
      <c r="RW119" s="44">
        <f t="shared" si="3554"/>
        <v>0</v>
      </c>
      <c r="RX119" s="44">
        <f t="shared" si="3555"/>
        <v>0</v>
      </c>
      <c r="RY119" s="44">
        <f t="shared" si="3556"/>
        <v>0</v>
      </c>
      <c r="RZ119" s="44">
        <f t="shared" si="3557"/>
        <v>0</v>
      </c>
      <c r="SA119" s="45">
        <f>'СДП (план)'!BY120</f>
        <v>0</v>
      </c>
      <c r="SB119" s="44">
        <f>'СДП (план)'!BZ120</f>
        <v>0</v>
      </c>
      <c r="SC119" s="44">
        <f t="shared" si="3558"/>
        <v>0</v>
      </c>
      <c r="SD119" s="44">
        <f t="shared" si="3559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560"/>
        <v>0</v>
      </c>
      <c r="SL119" s="44">
        <f t="shared" si="3561"/>
        <v>0</v>
      </c>
      <c r="SM119" s="44">
        <f t="shared" si="3562"/>
        <v>0</v>
      </c>
      <c r="SN119" s="44">
        <f t="shared" si="3563"/>
        <v>0</v>
      </c>
      <c r="SO119" s="44">
        <f t="shared" si="3564"/>
        <v>0</v>
      </c>
      <c r="SP119" s="45">
        <f>'СДП (план)'!CA120</f>
        <v>0</v>
      </c>
      <c r="SQ119" s="44">
        <f>'СДП (план)'!CB120</f>
        <v>0</v>
      </c>
      <c r="SR119" s="44">
        <f t="shared" si="3565"/>
        <v>0</v>
      </c>
      <c r="SS119" s="44">
        <f t="shared" si="3566"/>
        <v>0</v>
      </c>
      <c r="ST119" s="44"/>
      <c r="SU119" s="44"/>
      <c r="SV119" s="44"/>
      <c r="SW119" s="44"/>
      <c r="SX119" s="44"/>
      <c r="SY119" s="44"/>
      <c r="SZ119" s="44">
        <f t="shared" si="3567"/>
        <v>0</v>
      </c>
      <c r="TA119" s="44">
        <f t="shared" si="3568"/>
        <v>0</v>
      </c>
      <c r="TB119" s="44">
        <f t="shared" si="3569"/>
        <v>0</v>
      </c>
      <c r="TC119" s="44">
        <f t="shared" si="3570"/>
        <v>0</v>
      </c>
      <c r="TD119" s="44">
        <f t="shared" si="3571"/>
        <v>0</v>
      </c>
      <c r="TE119" s="45">
        <f>'СДП (план)'!CC120</f>
        <v>0</v>
      </c>
      <c r="TF119" s="44">
        <f>'СДП (план)'!CD120</f>
        <v>0</v>
      </c>
      <c r="TG119" s="44">
        <f t="shared" si="3572"/>
        <v>0</v>
      </c>
      <c r="TH119" s="44">
        <f t="shared" si="3573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574"/>
        <v>0</v>
      </c>
      <c r="TP119" s="44">
        <f t="shared" si="3575"/>
        <v>0</v>
      </c>
      <c r="TQ119" s="44">
        <f t="shared" si="3576"/>
        <v>0</v>
      </c>
      <c r="TR119" s="44">
        <f t="shared" si="3577"/>
        <v>0</v>
      </c>
      <c r="TS119" s="44">
        <f t="shared" si="3578"/>
        <v>0</v>
      </c>
      <c r="TT119" s="47">
        <f>'СДП (план)'!CE120</f>
        <v>0</v>
      </c>
      <c r="TU119" s="47">
        <f>'СДП (план)'!CF120</f>
        <v>0</v>
      </c>
      <c r="TV119" s="44">
        <f t="shared" si="3579"/>
        <v>0</v>
      </c>
      <c r="TW119" s="44">
        <f t="shared" si="3580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581"/>
        <v>0</v>
      </c>
      <c r="UE119" s="44">
        <f t="shared" si="3582"/>
        <v>0</v>
      </c>
      <c r="UF119" s="44">
        <f t="shared" si="3583"/>
        <v>0</v>
      </c>
      <c r="UG119" s="44">
        <f t="shared" si="3584"/>
        <v>0</v>
      </c>
      <c r="UH119" s="44">
        <f t="shared" si="3585"/>
        <v>0</v>
      </c>
      <c r="UI119" s="45">
        <f>'СДП (план)'!CG120</f>
        <v>0</v>
      </c>
      <c r="UJ119" s="44">
        <f>'СДП (план)'!CH120</f>
        <v>0</v>
      </c>
      <c r="UK119" s="44">
        <f t="shared" si="3586"/>
        <v>0</v>
      </c>
      <c r="UL119" s="44">
        <f t="shared" si="3587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588"/>
        <v>0</v>
      </c>
      <c r="UT119" s="44">
        <f t="shared" si="3589"/>
        <v>0</v>
      </c>
      <c r="UU119" s="44">
        <f t="shared" si="3590"/>
        <v>0</v>
      </c>
      <c r="UV119" s="44">
        <f t="shared" si="3591"/>
        <v>0</v>
      </c>
      <c r="UW119" s="44">
        <f t="shared" si="3592"/>
        <v>0</v>
      </c>
      <c r="UX119" s="45">
        <f>'СДП (план)'!CI120</f>
        <v>0</v>
      </c>
      <c r="UY119" s="44">
        <f>'СДП (план)'!CJ120</f>
        <v>0</v>
      </c>
      <c r="UZ119" s="44">
        <f t="shared" si="3593"/>
        <v>0</v>
      </c>
      <c r="VA119" s="44">
        <f t="shared" si="3594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595"/>
        <v>0</v>
      </c>
      <c r="VI119" s="44">
        <f t="shared" si="3596"/>
        <v>0</v>
      </c>
      <c r="VJ119" s="44">
        <f t="shared" si="3597"/>
        <v>0</v>
      </c>
      <c r="VK119" s="44">
        <f t="shared" si="3598"/>
        <v>0</v>
      </c>
      <c r="VL119" s="44">
        <f t="shared" si="3599"/>
        <v>0</v>
      </c>
      <c r="VM119" s="45">
        <f>'СДП (план)'!CK120</f>
        <v>0</v>
      </c>
      <c r="VN119" s="44">
        <f>'СДП (план)'!CL120</f>
        <v>0</v>
      </c>
      <c r="VO119" s="44">
        <f t="shared" si="3600"/>
        <v>0</v>
      </c>
      <c r="VP119" s="44">
        <f t="shared" si="3601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02"/>
        <v>0</v>
      </c>
      <c r="VX119" s="44">
        <f t="shared" si="3603"/>
        <v>0</v>
      </c>
      <c r="VY119" s="44">
        <f t="shared" si="3604"/>
        <v>0</v>
      </c>
      <c r="VZ119" s="44">
        <f t="shared" si="3605"/>
        <v>0</v>
      </c>
      <c r="WA119" s="44">
        <f t="shared" si="3606"/>
        <v>0</v>
      </c>
      <c r="WB119" s="45">
        <f>'СДП (план)'!CM120</f>
        <v>0</v>
      </c>
      <c r="WC119" s="44">
        <f>'СДП (план)'!CN120</f>
        <v>0</v>
      </c>
      <c r="WD119" s="44">
        <f t="shared" si="3607"/>
        <v>0</v>
      </c>
      <c r="WE119" s="44">
        <f t="shared" si="3608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09"/>
        <v>0</v>
      </c>
      <c r="WM119" s="44">
        <f t="shared" si="3610"/>
        <v>0</v>
      </c>
      <c r="WN119" s="44">
        <f t="shared" si="3611"/>
        <v>0</v>
      </c>
      <c r="WO119" s="44">
        <f t="shared" si="3612"/>
        <v>0</v>
      </c>
      <c r="WP119" s="44">
        <f t="shared" si="3613"/>
        <v>0</v>
      </c>
      <c r="WQ119" s="45">
        <f>'СДП (план)'!CO120</f>
        <v>0</v>
      </c>
      <c r="WR119" s="44">
        <f>'СДП (план)'!CP120</f>
        <v>0</v>
      </c>
      <c r="WS119" s="44">
        <f t="shared" si="3614"/>
        <v>0</v>
      </c>
      <c r="WT119" s="44">
        <f t="shared" si="3615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16"/>
        <v>0</v>
      </c>
      <c r="XB119" s="44">
        <f t="shared" si="3617"/>
        <v>0</v>
      </c>
      <c r="XC119" s="44">
        <f t="shared" si="3618"/>
        <v>0</v>
      </c>
      <c r="XD119" s="44">
        <f t="shared" si="3619"/>
        <v>0</v>
      </c>
      <c r="XE119" s="44">
        <f t="shared" si="3620"/>
        <v>0</v>
      </c>
      <c r="XF119" s="45">
        <f>'СДП (план)'!CQ120</f>
        <v>0</v>
      </c>
      <c r="XG119" s="44">
        <f>'СДП (план)'!CR120</f>
        <v>0</v>
      </c>
      <c r="XH119" s="44">
        <f t="shared" si="3621"/>
        <v>0</v>
      </c>
      <c r="XI119" s="44">
        <f t="shared" si="3622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23"/>
        <v>0</v>
      </c>
      <c r="XQ119" s="44">
        <f t="shared" si="3624"/>
        <v>0</v>
      </c>
      <c r="XR119" s="44">
        <f t="shared" si="3625"/>
        <v>0</v>
      </c>
      <c r="XS119" s="44">
        <f t="shared" si="3626"/>
        <v>0</v>
      </c>
      <c r="XT119" s="44">
        <f t="shared" si="3627"/>
        <v>0</v>
      </c>
      <c r="XU119" s="5">
        <f>'СДП (план)'!CS120</f>
        <v>0</v>
      </c>
      <c r="XV119" s="3">
        <f>'СДП (план)'!CT120</f>
        <v>0</v>
      </c>
      <c r="XW119" s="44">
        <f t="shared" si="3628"/>
        <v>0</v>
      </c>
      <c r="XX119" s="44">
        <f t="shared" si="3629"/>
        <v>0</v>
      </c>
      <c r="XY119" s="44">
        <f>VLOOKUP($C119,факт!$D$8:$JF$250,93,0)</f>
        <v>3</v>
      </c>
      <c r="XZ119" s="44">
        <f>VLOOKUP($C119,факт!$D$8:$JF$250,94,0)</f>
        <v>133485.43</v>
      </c>
      <c r="YA119" s="44">
        <f>VLOOKUP($C119,факт!$D$8:$JF$250,95,0)</f>
        <v>11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30"/>
        <v>0</v>
      </c>
      <c r="YF119" s="44">
        <f t="shared" si="3631"/>
        <v>0</v>
      </c>
      <c r="YG119" s="44">
        <f t="shared" si="3632"/>
        <v>10.53</v>
      </c>
      <c r="YH119" s="44">
        <f t="shared" si="3633"/>
        <v>3</v>
      </c>
      <c r="YI119" s="44">
        <f t="shared" si="3634"/>
        <v>133485.43</v>
      </c>
      <c r="YJ119" s="3">
        <f>'СДП (план)'!CU120</f>
        <v>0</v>
      </c>
      <c r="YK119" s="3">
        <f>'СДП (план)'!CV120</f>
        <v>0</v>
      </c>
      <c r="YL119" s="44">
        <f t="shared" si="3635"/>
        <v>0</v>
      </c>
      <c r="YM119" s="44">
        <f t="shared" si="3636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37"/>
        <v>0</v>
      </c>
      <c r="YU119" s="44">
        <f t="shared" si="3638"/>
        <v>0</v>
      </c>
      <c r="YV119" s="44">
        <f t="shared" si="3639"/>
        <v>0</v>
      </c>
      <c r="YW119" s="44">
        <f t="shared" si="3640"/>
        <v>0</v>
      </c>
      <c r="YX119" s="44">
        <f t="shared" si="3641"/>
        <v>0</v>
      </c>
      <c r="YY119" s="44">
        <f>'СДП (план)'!CW120</f>
        <v>0</v>
      </c>
      <c r="YZ119" s="44">
        <f>'СДП (план)'!CX120</f>
        <v>0</v>
      </c>
      <c r="ZA119" s="44">
        <f t="shared" si="3642"/>
        <v>0</v>
      </c>
      <c r="ZB119" s="44">
        <f t="shared" si="3643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44"/>
        <v>0</v>
      </c>
      <c r="ZJ119" s="44">
        <f t="shared" si="3645"/>
        <v>0</v>
      </c>
      <c r="ZK119" s="44">
        <f t="shared" si="3646"/>
        <v>0</v>
      </c>
      <c r="ZL119" s="44">
        <f t="shared" si="3647"/>
        <v>0</v>
      </c>
      <c r="ZM119" s="44">
        <f t="shared" si="3648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>SUM(HB119,DA119,AS119,BW119,AD119,BH119,O119,NK119,LC119,LR119,NZ119,ET119,FI119,HQ119,JJ119,MG119,MV119,TT119,IF119,IU119,JY119,DP119,EE119,WQ119,WB119,UI119,UX119,RL119,TE119,VM119,OO119,PD119,PS119,QH119,FX119,QW119,GM119,SP119,XF119,XU119,SA119,CL119,KN119,YJ119,YY119)</f>
        <v>190</v>
      </c>
      <c r="AAD119" s="49">
        <f>SUM(HC119,DB119,AT119,BX119,AE119,BI119,P119,NL119,LD119,LS119,OA119,EU119,FJ119,HR119,JK119,MH119,MW119,TU119,IG119,IV119,JZ119,DQ119,EF119,WR119,WC119,UJ119,UY119,RM119,TF119,VN119,OP119,PE119,PT119,QI119,FY119,QX119,GN119,SQ119,XG119,XV119,SB119,CM119,KO119,YK119,YZ119)</f>
        <v>10599924.069072001</v>
      </c>
      <c r="AAE119" s="49">
        <f>SUM(HD119,DC119,AU119,BY119,AF119,BJ119,Q119,NM119,LE119,LT119,OB119,EV119,FK119,HS119,JL119,MI119,MX119,TV119,IH119,IW119,KA119,DR119,EG119,WS119,WD119,UK119,UZ119,RN119,TG119,VO119,OQ119,PF119,PU119,QJ119,FZ119,QY119,GO119,SR119,XH119,XW119,SC119,CN119,KP119,YL119,ZA119)</f>
        <v>31.666666666666664</v>
      </c>
      <c r="AAF119" s="49">
        <f>SUM(HE119,DD119,AV119,BZ119,AG119,BK119,R119,NN119,LF119,LU119,OC119,EW119,FL119,HT119,JM119,MJ119,MY119,TW119,II119,IX119,KB119,DS119,EH119,WT119,WE119,UL119,VA119,RO119,TH119,VP119,OR119,PG119,PV119,QK119,GA119,QZ119,GP119,SS119,XI119,XX119,SD119,CO119,KQ119,YM119,ZB119)</f>
        <v>1766654.0115120001</v>
      </c>
      <c r="AAG119" s="49">
        <f>SUM(HF119,DE119,AW119,CA119,AH119,BL119,S119,NO119,LG119,LV119,OD119,EX119,FM119,HU119,JN119,MK119,MZ119,TX119,IJ119,IY119,KC119,DT119,EI119,WU119,WF119,UM119,VB119,RP119,TI119,VQ119,OS119,PH119,PW119,QL119,GB119,RA119,GQ119,ST119,XJ119,XY119,SE119,CP119,KR119,YN119,ZC119)</f>
        <v>19</v>
      </c>
      <c r="AAH119" s="49">
        <f>SUM(HG119,DF119,AX119,CB119,AI119,BM119,T119,NP119,LH119,LW119,OE119,EY119,FN119,HV119,JO119,ML119,NA119,TY119,IK119,IZ119,KD119,DU119,EJ119,WV119,WG119,UN119,VC119,RQ119,TJ119,VR119,OT119,PI119,PX119,QM119,GC119,RB119,GR119,SU119,XK119,XZ119,SF119,CQ119,KS119,YO119,ZD119)</f>
        <v>1022779.3500000001</v>
      </c>
      <c r="AAI119" s="49">
        <f>SUM(HH119,DG119,AY119,CC119,AJ119,BN119,U119,NQ119,LI119,LX119,OF119,EZ119,FO119,HW119,JP119,MM119,NB119,TZ119,IL119,JA119,KE119,DV119,EK119,WW119,WH119,UO119,VD119,RR119,TK119,VS119,OU119,PJ119,PY119,QN119,GD119,RC119,GS119,SV119,XL119,YA119,SG119,CR119,KT119,YP119,ZE119)</f>
        <v>73</v>
      </c>
      <c r="AAJ119" s="49">
        <f>SUM(HI119,DH119,AZ119,CD119,AK119,BO119,V119,NR119,LJ119,LY119,OG119,FA119,FP119,HX119,JQ119,MN119,NC119,UA119,IM119,JB119,KF119,DW119,EL119,WX119,WI119,UP119,VE119,RS119,TL119,VT119,OV119,PK119,PZ119,QO119,GE119,RD119,GT119,SW119,XM119,YB119,SH119,CS119,KU119,YQ119,ZF119)</f>
        <v>0</v>
      </c>
      <c r="AAK119" s="49">
        <f>SUM(HJ119,DI119,BA119,CE119,AL119,BP119,W119,NS119,LK119,LZ119,OH119,FB119,FQ119,HY119,JR119,MO119,ND119,UB119,IN119,JC119,KG119,DX119,EM119,WY119,WJ119,UQ119,VF119,RT119,TM119,VU119,OW119,PL119,QA119,QP119,GF119,RE119,GU119,SX119,XN119,YC119,SI119,CT119,KV119,YR119,ZG119)</f>
        <v>0</v>
      </c>
      <c r="AAL119" s="49">
        <f>SUM(HK119,DJ119,BB119,CF119,AM119,BQ119,X119,NT119,LL119,MA119,OI119,FC119,FR119,HZ119,JS119,MP119,NE119,UC119,IO119,JD119,KH119,DY119,EN119,WZ119,WK119,UR119,VG119,RU119,TN119,VV119,OX119,PM119,QB119,QQ119,GG119,RF119,GV119,SY119,XO119,YD119,SJ119,CU119,KW119,YS119,ZH119)</f>
        <v>0</v>
      </c>
      <c r="AAM119" s="49">
        <f>SUM(HL119,DK119,BC119,CG119,AN119,BR119,Y119,NU119,LM119,MB119,OJ119,FD119,FS119,IA119,JT119,MQ119,NF119,UD119,IP119,JE119,KI119,DZ119,EO119,XA119,WL119,US119,VH119,RV119,TO119,VW119,OY119,PN119,QC119,QR119,GH119,RG119,GW119,SZ119,XP119,YE119,SK119,CV119,KX119,YT119,ZI119)</f>
        <v>666.89999999999986</v>
      </c>
      <c r="AAN119" s="49">
        <f>SUM(HM119,DL119,BD119,CH119,AO119,BS119,Z119,NV119,LN119,MC119,OK119,FE119,FT119,IB119,JU119,MR119,NG119,UE119,IQ119,JF119,KJ119,EA119,EP119,XB119,WM119,UT119,VI119,RW119,TP119,VX119,OZ119,PO119,QD119,QS119,GI119,RH119,GX119,TA119,XQ119,YF119,SL119,CW119,KY119,YU119,ZJ119)</f>
        <v>111.14999999999999</v>
      </c>
      <c r="AAO119" s="49">
        <f>SUM(HN119,DM119,BE119,CI119,AP119,BT119,AA119,NW119,LO119,MD119,OL119,FF119,FU119,IC119,JV119,MS119,NH119,UF119,IR119,JG119,KK119,EB119,EQ119,XC119,WN119,UU119,VJ119,RX119,TQ119,VY119,PA119,PP119,QE119,QT119,GJ119,RI119,GY119,TB119,XR119,YG119,SM119,CX119,KZ119,YV119,ZK119)</f>
        <v>66.69</v>
      </c>
      <c r="AAP119" s="44">
        <f t="shared" si="3649"/>
        <v>-12.666666666666664</v>
      </c>
      <c r="AAQ119" s="44">
        <f t="shared" si="3650"/>
        <v>-743874.66151200002</v>
      </c>
    </row>
    <row r="120" spans="1:719" s="33" customFormat="1" ht="50.25" customHeight="1" x14ac:dyDescent="0.25">
      <c r="A120" s="209"/>
      <c r="B120" s="247">
        <v>92</v>
      </c>
      <c r="C120" s="418" t="s">
        <v>780</v>
      </c>
      <c r="D120" s="398" t="s">
        <v>365</v>
      </c>
      <c r="E120" s="170">
        <v>15030</v>
      </c>
      <c r="F120" s="347">
        <v>4.91</v>
      </c>
      <c r="G120" s="320">
        <v>4.8800000000000003E-2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41"/>
        <v>0</v>
      </c>
      <c r="R120" s="44">
        <f t="shared" si="3342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43"/>
        <v>0</v>
      </c>
      <c r="Z120" s="44">
        <f t="shared" si="3344"/>
        <v>0</v>
      </c>
      <c r="AA120" s="44">
        <f t="shared" si="3345"/>
        <v>0</v>
      </c>
      <c r="AB120" s="44">
        <f t="shared" si="3346"/>
        <v>0</v>
      </c>
      <c r="AC120" s="44">
        <f t="shared" si="3347"/>
        <v>0</v>
      </c>
      <c r="AD120" s="169">
        <f>'СДП (план)'!Q121</f>
        <v>0</v>
      </c>
      <c r="AE120" s="169">
        <f>'СДП (план)'!R121</f>
        <v>0</v>
      </c>
      <c r="AF120" s="44">
        <f t="shared" si="3348"/>
        <v>0</v>
      </c>
      <c r="AG120" s="44">
        <f t="shared" si="3349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50"/>
        <v>0</v>
      </c>
      <c r="AO120" s="44">
        <f t="shared" si="3351"/>
        <v>0</v>
      </c>
      <c r="AP120" s="44">
        <f t="shared" si="3352"/>
        <v>0</v>
      </c>
      <c r="AQ120" s="44">
        <f t="shared" si="3353"/>
        <v>0</v>
      </c>
      <c r="AR120" s="44">
        <f t="shared" si="3354"/>
        <v>0</v>
      </c>
      <c r="AS120" s="45">
        <f>'СДП (план)'!S121</f>
        <v>0</v>
      </c>
      <c r="AT120" s="44">
        <f>'СДП (план)'!T121</f>
        <v>0</v>
      </c>
      <c r="AU120" s="44">
        <f t="shared" si="3355"/>
        <v>0</v>
      </c>
      <c r="AV120" s="44">
        <f t="shared" si="3356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357"/>
        <v>0</v>
      </c>
      <c r="BD120" s="44">
        <f t="shared" si="3358"/>
        <v>0</v>
      </c>
      <c r="BE120" s="44">
        <f t="shared" si="3359"/>
        <v>0</v>
      </c>
      <c r="BF120" s="44">
        <f t="shared" si="3360"/>
        <v>0</v>
      </c>
      <c r="BG120" s="44">
        <f t="shared" si="3361"/>
        <v>0</v>
      </c>
      <c r="BH120" s="104">
        <f>'СДП (план)'!U121</f>
        <v>30</v>
      </c>
      <c r="BI120" s="3">
        <f>'СДП (план)'!V121</f>
        <v>2257134.69888</v>
      </c>
      <c r="BJ120" s="44">
        <f t="shared" si="3362"/>
        <v>5</v>
      </c>
      <c r="BK120" s="44">
        <f t="shared" si="3363"/>
        <v>376189.11648000003</v>
      </c>
      <c r="BL120" s="44">
        <f>VLOOKUP($C120,факт!$D$8:$JF$250,27,0)</f>
        <v>57</v>
      </c>
      <c r="BM120" s="44">
        <f>VLOOKUP($C120,факт!$D$8:$JF$250,28,0)</f>
        <v>4213317.9399999976</v>
      </c>
      <c r="BN120" s="44">
        <f>VLOOKUP($C120,факт!$D$8:$JF$250,29,0)</f>
        <v>718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364"/>
        <v>147.30000000000001</v>
      </c>
      <c r="BS120" s="44">
        <f t="shared" si="3365"/>
        <v>24.55</v>
      </c>
      <c r="BT120" s="44">
        <f t="shared" si="3366"/>
        <v>279.87</v>
      </c>
      <c r="BU120" s="44">
        <f>SUM(BL120-BJ120)</f>
        <v>52</v>
      </c>
      <c r="BV120" s="44">
        <f>SUM(BM120-BK120)</f>
        <v>3837128.8235199978</v>
      </c>
      <c r="BW120" s="45">
        <f>'СДП (план)'!W121</f>
        <v>0</v>
      </c>
      <c r="BX120" s="44">
        <f>'СДП (план)'!X121</f>
        <v>0</v>
      </c>
      <c r="BY120" s="44">
        <f t="shared" si="3367"/>
        <v>0</v>
      </c>
      <c r="BZ120" s="44">
        <f t="shared" si="3368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369"/>
        <v>0</v>
      </c>
      <c r="CH120" s="44">
        <f t="shared" si="3370"/>
        <v>0</v>
      </c>
      <c r="CI120" s="44">
        <f t="shared" si="3371"/>
        <v>0</v>
      </c>
      <c r="CJ120" s="44">
        <f t="shared" si="3372"/>
        <v>0</v>
      </c>
      <c r="CK120" s="44">
        <f t="shared" si="3373"/>
        <v>0</v>
      </c>
      <c r="CL120" s="47">
        <f>'СДП (план)'!Y121</f>
        <v>0</v>
      </c>
      <c r="CM120" s="44">
        <f>'СДП (план)'!Z121</f>
        <v>0</v>
      </c>
      <c r="CN120" s="44">
        <f t="shared" si="3374"/>
        <v>0</v>
      </c>
      <c r="CO120" s="44">
        <f t="shared" si="3375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376"/>
        <v>0</v>
      </c>
      <c r="CW120" s="44">
        <f t="shared" si="3377"/>
        <v>0</v>
      </c>
      <c r="CX120" s="44">
        <f t="shared" si="3378"/>
        <v>0</v>
      </c>
      <c r="CY120" s="44">
        <f t="shared" si="3379"/>
        <v>0</v>
      </c>
      <c r="CZ120" s="44">
        <f t="shared" si="3380"/>
        <v>0</v>
      </c>
      <c r="DA120" s="46">
        <f>'СДП (план)'!AA121</f>
        <v>0</v>
      </c>
      <c r="DB120" s="46">
        <f>'СДП (план)'!AB121</f>
        <v>0</v>
      </c>
      <c r="DC120" s="44">
        <f t="shared" si="3381"/>
        <v>0</v>
      </c>
      <c r="DD120" s="44">
        <f t="shared" si="3382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383"/>
        <v>0</v>
      </c>
      <c r="DL120" s="44">
        <f t="shared" si="3384"/>
        <v>0</v>
      </c>
      <c r="DM120" s="44">
        <f t="shared" si="3385"/>
        <v>0</v>
      </c>
      <c r="DN120" s="44">
        <f t="shared" si="3386"/>
        <v>0</v>
      </c>
      <c r="DO120" s="44">
        <f t="shared" si="3387"/>
        <v>0</v>
      </c>
      <c r="DP120" s="5">
        <f>'СДП (план)'!AC121</f>
        <v>0</v>
      </c>
      <c r="DQ120" s="3">
        <f>'СДП (план)'!AD121</f>
        <v>0</v>
      </c>
      <c r="DR120" s="44">
        <f t="shared" si="3388"/>
        <v>0</v>
      </c>
      <c r="DS120" s="44">
        <f t="shared" si="3389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390"/>
        <v>0</v>
      </c>
      <c r="EA120" s="44">
        <f t="shared" si="3391"/>
        <v>0</v>
      </c>
      <c r="EB120" s="44">
        <f t="shared" si="3392"/>
        <v>0</v>
      </c>
      <c r="EC120" s="44">
        <f t="shared" si="3393"/>
        <v>0</v>
      </c>
      <c r="ED120" s="44">
        <f t="shared" si="3394"/>
        <v>0</v>
      </c>
      <c r="EE120" s="44">
        <f>'СДП (план)'!CY121</f>
        <v>0</v>
      </c>
      <c r="EF120" s="44">
        <f>'СДП (план)'!CZ121</f>
        <v>0</v>
      </c>
      <c r="EG120" s="44">
        <f t="shared" si="3395"/>
        <v>0</v>
      </c>
      <c r="EH120" s="44">
        <f t="shared" si="3396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397"/>
        <v>0</v>
      </c>
      <c r="EW120" s="44">
        <f t="shared" si="3398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399"/>
        <v>0</v>
      </c>
      <c r="FE120" s="44">
        <f t="shared" si="3400"/>
        <v>0</v>
      </c>
      <c r="FF120" s="44">
        <f t="shared" si="3401"/>
        <v>0</v>
      </c>
      <c r="FG120" s="44">
        <f t="shared" si="3402"/>
        <v>0</v>
      </c>
      <c r="FH120" s="44">
        <f t="shared" si="3403"/>
        <v>0</v>
      </c>
      <c r="FI120" s="5">
        <f>'СДП (план)'!AG121</f>
        <v>0</v>
      </c>
      <c r="FJ120" s="3">
        <f>'СДП (план)'!AH121</f>
        <v>0</v>
      </c>
      <c r="FK120" s="44">
        <f t="shared" si="3404"/>
        <v>0</v>
      </c>
      <c r="FL120" s="44">
        <f t="shared" si="3405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06"/>
        <v>0</v>
      </c>
      <c r="FT120" s="44">
        <f t="shared" si="3407"/>
        <v>0</v>
      </c>
      <c r="FU120" s="44">
        <f t="shared" si="3408"/>
        <v>0</v>
      </c>
      <c r="FV120" s="44">
        <f t="shared" si="3409"/>
        <v>0</v>
      </c>
      <c r="FW120" s="44">
        <f t="shared" si="3410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11"/>
        <v>0.33333333333333331</v>
      </c>
      <c r="GA120" s="44">
        <f t="shared" si="3412"/>
        <v>25415.396534400003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13"/>
        <v>9.82</v>
      </c>
      <c r="GI120" s="44">
        <f t="shared" si="3414"/>
        <v>1.6366666666666667</v>
      </c>
      <c r="GJ120" s="44">
        <f t="shared" si="3415"/>
        <v>0</v>
      </c>
      <c r="GK120" s="44">
        <f t="shared" si="3416"/>
        <v>-0.33333333333333331</v>
      </c>
      <c r="GL120" s="44">
        <f t="shared" si="3417"/>
        <v>-25415.396534400003</v>
      </c>
      <c r="GM120" s="45">
        <f>'СДП (план)'!AK121</f>
        <v>0</v>
      </c>
      <c r="GN120" s="44">
        <f>'СДП (план)'!AL121</f>
        <v>0</v>
      </c>
      <c r="GO120" s="44">
        <f t="shared" si="3418"/>
        <v>0</v>
      </c>
      <c r="GP120" s="44">
        <f t="shared" si="3419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20"/>
        <v>0</v>
      </c>
      <c r="GX120" s="44">
        <f t="shared" si="3421"/>
        <v>0</v>
      </c>
      <c r="GY120" s="44">
        <f t="shared" si="3422"/>
        <v>0</v>
      </c>
      <c r="GZ120" s="44">
        <f t="shared" si="3423"/>
        <v>0</v>
      </c>
      <c r="HA120" s="44">
        <f t="shared" si="3424"/>
        <v>0</v>
      </c>
      <c r="HB120" s="46">
        <f>'СДП (план)'!AM121</f>
        <v>0</v>
      </c>
      <c r="HC120" s="141">
        <f>'СДП (план)'!AN121</f>
        <v>0</v>
      </c>
      <c r="HD120" s="44">
        <f t="shared" si="3425"/>
        <v>0</v>
      </c>
      <c r="HE120" s="44">
        <f t="shared" si="3426"/>
        <v>0</v>
      </c>
      <c r="HF120" s="44"/>
      <c r="HG120" s="44"/>
      <c r="HH120" s="44"/>
      <c r="HI120" s="44"/>
      <c r="HJ120" s="44"/>
      <c r="HK120" s="44"/>
      <c r="HL120" s="44">
        <f t="shared" si="3427"/>
        <v>0</v>
      </c>
      <c r="HM120" s="44">
        <f t="shared" si="3428"/>
        <v>0</v>
      </c>
      <c r="HN120" s="44">
        <f t="shared" si="3429"/>
        <v>0</v>
      </c>
      <c r="HO120" s="44">
        <f t="shared" si="3430"/>
        <v>0</v>
      </c>
      <c r="HP120" s="44">
        <f t="shared" si="3431"/>
        <v>0</v>
      </c>
      <c r="HQ120" s="45">
        <f>'СДП (план)'!AO121</f>
        <v>0</v>
      </c>
      <c r="HR120" s="44">
        <f>'СДП (план)'!AP121</f>
        <v>0</v>
      </c>
      <c r="HS120" s="44">
        <f t="shared" si="3432"/>
        <v>0</v>
      </c>
      <c r="HT120" s="44">
        <f t="shared" si="3433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34"/>
        <v>0</v>
      </c>
      <c r="IB120" s="44">
        <f t="shared" si="3435"/>
        <v>0</v>
      </c>
      <c r="IC120" s="44">
        <f t="shared" si="3436"/>
        <v>0</v>
      </c>
      <c r="ID120" s="44">
        <f t="shared" si="3437"/>
        <v>0</v>
      </c>
      <c r="IE120" s="44">
        <f t="shared" si="3438"/>
        <v>0</v>
      </c>
      <c r="IF120" s="45">
        <f>'СДП (план)'!AQ121</f>
        <v>0</v>
      </c>
      <c r="IG120" s="44">
        <f>'СДП (план)'!AR121</f>
        <v>0</v>
      </c>
      <c r="IH120" s="44">
        <f t="shared" si="3439"/>
        <v>0</v>
      </c>
      <c r="II120" s="44">
        <f t="shared" si="3440"/>
        <v>0</v>
      </c>
      <c r="IJ120" s="44"/>
      <c r="IK120" s="44"/>
      <c r="IL120" s="44"/>
      <c r="IM120" s="44"/>
      <c r="IN120" s="44"/>
      <c r="IO120" s="44"/>
      <c r="IP120" s="44">
        <f t="shared" si="3441"/>
        <v>0</v>
      </c>
      <c r="IQ120" s="44">
        <f t="shared" si="3442"/>
        <v>0</v>
      </c>
      <c r="IR120" s="44">
        <f t="shared" si="3443"/>
        <v>0</v>
      </c>
      <c r="IS120" s="44">
        <f t="shared" si="3444"/>
        <v>0</v>
      </c>
      <c r="IT120" s="44">
        <f t="shared" si="3445"/>
        <v>0</v>
      </c>
      <c r="IU120" s="45">
        <f>'СДП (план)'!AS121</f>
        <v>0</v>
      </c>
      <c r="IV120" s="44">
        <f>'СДП (план)'!AT121</f>
        <v>0</v>
      </c>
      <c r="IW120" s="44">
        <f t="shared" si="3446"/>
        <v>0</v>
      </c>
      <c r="IX120" s="44">
        <f t="shared" si="3447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48"/>
        <v>0</v>
      </c>
      <c r="JF120" s="44">
        <f t="shared" si="3449"/>
        <v>0</v>
      </c>
      <c r="JG120" s="44">
        <f t="shared" si="3450"/>
        <v>0</v>
      </c>
      <c r="JH120" s="44">
        <f t="shared" si="3451"/>
        <v>0</v>
      </c>
      <c r="JI120" s="44">
        <f t="shared" si="3452"/>
        <v>0</v>
      </c>
      <c r="JJ120" s="5">
        <f>'СДП (план)'!AU121</f>
        <v>0</v>
      </c>
      <c r="JK120" s="3">
        <f>'СДП (план)'!AV121</f>
        <v>0</v>
      </c>
      <c r="JL120" s="44">
        <f t="shared" si="3453"/>
        <v>0</v>
      </c>
      <c r="JM120" s="44">
        <f t="shared" si="3454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455"/>
        <v>0</v>
      </c>
      <c r="JU120" s="44">
        <f t="shared" si="3456"/>
        <v>0</v>
      </c>
      <c r="JV120" s="44">
        <f t="shared" si="3457"/>
        <v>0</v>
      </c>
      <c r="JW120" s="44">
        <f t="shared" si="3458"/>
        <v>0</v>
      </c>
      <c r="JX120" s="44">
        <f t="shared" si="3459"/>
        <v>0</v>
      </c>
      <c r="JY120" s="5">
        <f>'СДП (план)'!AW121</f>
        <v>0</v>
      </c>
      <c r="JZ120" s="3">
        <f>'СДП (план)'!AX121</f>
        <v>0</v>
      </c>
      <c r="KA120" s="44">
        <f t="shared" si="3460"/>
        <v>0</v>
      </c>
      <c r="KB120" s="44">
        <f t="shared" si="3461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462"/>
        <v>0</v>
      </c>
      <c r="KJ120" s="44">
        <f t="shared" si="3463"/>
        <v>0</v>
      </c>
      <c r="KK120" s="44">
        <f t="shared" si="3464"/>
        <v>0</v>
      </c>
      <c r="KL120" s="44">
        <f t="shared" si="3465"/>
        <v>0</v>
      </c>
      <c r="KM120" s="44">
        <f t="shared" si="3466"/>
        <v>0</v>
      </c>
      <c r="KN120" s="5">
        <f>'СДП (план)'!AY121</f>
        <v>0</v>
      </c>
      <c r="KO120" s="3">
        <f>'СДП (план)'!AZ121</f>
        <v>0</v>
      </c>
      <c r="KP120" s="44">
        <f t="shared" si="3467"/>
        <v>0</v>
      </c>
      <c r="KQ120" s="44">
        <f t="shared" si="3468"/>
        <v>0</v>
      </c>
      <c r="KR120" s="44"/>
      <c r="KS120" s="44"/>
      <c r="KT120" s="44"/>
      <c r="KU120" s="44"/>
      <c r="KV120" s="44"/>
      <c r="KW120" s="44"/>
      <c r="KX120" s="44">
        <f t="shared" si="3469"/>
        <v>0</v>
      </c>
      <c r="KY120" s="44">
        <f t="shared" si="3470"/>
        <v>0</v>
      </c>
      <c r="KZ120" s="44">
        <f t="shared" si="3471"/>
        <v>0</v>
      </c>
      <c r="LA120" s="44">
        <f t="shared" si="3472"/>
        <v>0</v>
      </c>
      <c r="LB120" s="44">
        <f t="shared" si="3473"/>
        <v>0</v>
      </c>
      <c r="LC120" s="45">
        <f>'СДП (план)'!BA121</f>
        <v>0</v>
      </c>
      <c r="LD120" s="44">
        <f>'СДП (план)'!BB121</f>
        <v>0</v>
      </c>
      <c r="LE120" s="44">
        <f t="shared" si="3474"/>
        <v>0</v>
      </c>
      <c r="LF120" s="44">
        <f t="shared" si="3475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476"/>
        <v>0</v>
      </c>
      <c r="LN120" s="44">
        <f t="shared" si="3477"/>
        <v>0</v>
      </c>
      <c r="LO120" s="44">
        <f t="shared" si="3478"/>
        <v>0</v>
      </c>
      <c r="LP120" s="44">
        <f t="shared" si="3479"/>
        <v>0</v>
      </c>
      <c r="LQ120" s="44">
        <f t="shared" si="3480"/>
        <v>0</v>
      </c>
      <c r="LR120" s="45">
        <f>'СДП (план)'!BC121</f>
        <v>0</v>
      </c>
      <c r="LS120" s="44">
        <f>'СДП (план)'!BD121</f>
        <v>0</v>
      </c>
      <c r="LT120" s="44">
        <f t="shared" si="3481"/>
        <v>0</v>
      </c>
      <c r="LU120" s="44">
        <f t="shared" si="3482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483"/>
        <v>0</v>
      </c>
      <c r="MC120" s="44">
        <f t="shared" si="3484"/>
        <v>0</v>
      </c>
      <c r="MD120" s="44">
        <f t="shared" si="3485"/>
        <v>0</v>
      </c>
      <c r="ME120" s="44">
        <f t="shared" si="3486"/>
        <v>0</v>
      </c>
      <c r="MF120" s="44">
        <f t="shared" si="3487"/>
        <v>0</v>
      </c>
      <c r="MG120" s="47">
        <f>'СДП (план)'!BE121</f>
        <v>0</v>
      </c>
      <c r="MH120" s="47">
        <f>'СДП (план)'!BF121</f>
        <v>0</v>
      </c>
      <c r="MI120" s="44">
        <f t="shared" si="3488"/>
        <v>0</v>
      </c>
      <c r="MJ120" s="44">
        <f t="shared" si="3489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490"/>
        <v>0</v>
      </c>
      <c r="MR120" s="44">
        <f t="shared" si="3491"/>
        <v>0</v>
      </c>
      <c r="MS120" s="44">
        <f t="shared" si="3492"/>
        <v>0</v>
      </c>
      <c r="MT120" s="44">
        <f t="shared" si="3493"/>
        <v>0</v>
      </c>
      <c r="MU120" s="44">
        <f t="shared" si="3494"/>
        <v>0</v>
      </c>
      <c r="MV120" s="47">
        <f>'СДП (план)'!BG121</f>
        <v>0</v>
      </c>
      <c r="MW120" s="47">
        <f>'СДП (план)'!BH121</f>
        <v>0</v>
      </c>
      <c r="MX120" s="44">
        <f t="shared" si="3495"/>
        <v>0</v>
      </c>
      <c r="MY120" s="44">
        <f t="shared" si="3496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497"/>
        <v>0</v>
      </c>
      <c r="NG120" s="44">
        <f t="shared" si="3498"/>
        <v>0</v>
      </c>
      <c r="NH120" s="44">
        <f t="shared" si="3499"/>
        <v>0</v>
      </c>
      <c r="NI120" s="44">
        <f t="shared" si="3500"/>
        <v>0</v>
      </c>
      <c r="NJ120" s="44">
        <f t="shared" si="3501"/>
        <v>0</v>
      </c>
      <c r="NK120" s="45">
        <f>'СДП (план)'!BI121</f>
        <v>0</v>
      </c>
      <c r="NL120" s="44">
        <f>'СДП (план)'!BJ121</f>
        <v>0</v>
      </c>
      <c r="NM120" s="44">
        <f t="shared" si="3502"/>
        <v>0</v>
      </c>
      <c r="NN120" s="44">
        <f t="shared" si="3503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04"/>
        <v>0</v>
      </c>
      <c r="NV120" s="44">
        <f t="shared" si="3505"/>
        <v>0</v>
      </c>
      <c r="NW120" s="44">
        <f t="shared" si="3506"/>
        <v>0</v>
      </c>
      <c r="NX120" s="44">
        <f t="shared" si="3507"/>
        <v>0</v>
      </c>
      <c r="NY120" s="44">
        <f t="shared" si="3508"/>
        <v>0</v>
      </c>
      <c r="NZ120" s="45">
        <f>'СДП (план)'!BK121</f>
        <v>0</v>
      </c>
      <c r="OA120" s="44">
        <f>'СДП (план)'!BL121</f>
        <v>0</v>
      </c>
      <c r="OB120" s="44">
        <f t="shared" si="3509"/>
        <v>0</v>
      </c>
      <c r="OC120" s="44">
        <f t="shared" si="3510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11"/>
        <v>0</v>
      </c>
      <c r="OK120" s="44">
        <f t="shared" si="3512"/>
        <v>0</v>
      </c>
      <c r="OL120" s="44">
        <f t="shared" si="3513"/>
        <v>0</v>
      </c>
      <c r="OM120" s="44">
        <f t="shared" si="3514"/>
        <v>0</v>
      </c>
      <c r="ON120" s="44">
        <f t="shared" si="3515"/>
        <v>0</v>
      </c>
      <c r="OO120" s="45">
        <f>'СДП (план)'!BM121</f>
        <v>0</v>
      </c>
      <c r="OP120" s="44">
        <f>'СДП (план)'!BN121</f>
        <v>0</v>
      </c>
      <c r="OQ120" s="44">
        <f t="shared" si="3516"/>
        <v>0</v>
      </c>
      <c r="OR120" s="44">
        <f t="shared" si="3517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18"/>
        <v>0</v>
      </c>
      <c r="OZ120" s="44">
        <f t="shared" si="3519"/>
        <v>0</v>
      </c>
      <c r="PA120" s="44">
        <f t="shared" si="3520"/>
        <v>0</v>
      </c>
      <c r="PB120" s="44">
        <f t="shared" si="3521"/>
        <v>0</v>
      </c>
      <c r="PC120" s="44">
        <f t="shared" si="3522"/>
        <v>0</v>
      </c>
      <c r="PD120" s="45">
        <f>'СДП (план)'!BO121</f>
        <v>0</v>
      </c>
      <c r="PE120" s="44">
        <f>'СДП (план)'!BP121</f>
        <v>0</v>
      </c>
      <c r="PF120" s="44">
        <f t="shared" si="3523"/>
        <v>0</v>
      </c>
      <c r="PG120" s="44">
        <f t="shared" si="3524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25"/>
        <v>0</v>
      </c>
      <c r="PO120" s="44">
        <f t="shared" si="3526"/>
        <v>0</v>
      </c>
      <c r="PP120" s="44">
        <f t="shared" si="3527"/>
        <v>0</v>
      </c>
      <c r="PQ120" s="44">
        <f t="shared" si="3528"/>
        <v>0</v>
      </c>
      <c r="PR120" s="44">
        <f t="shared" si="3529"/>
        <v>0</v>
      </c>
      <c r="PS120" s="45">
        <f>'СДП (план)'!BQ121</f>
        <v>0</v>
      </c>
      <c r="PT120" s="44">
        <f>'СДП (план)'!BR121</f>
        <v>0</v>
      </c>
      <c r="PU120" s="44">
        <f t="shared" si="3530"/>
        <v>0</v>
      </c>
      <c r="PV120" s="44">
        <f t="shared" si="3531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32"/>
        <v>0</v>
      </c>
      <c r="QD120" s="44">
        <f t="shared" si="3533"/>
        <v>0</v>
      </c>
      <c r="QE120" s="44">
        <f t="shared" si="3534"/>
        <v>0</v>
      </c>
      <c r="QF120" s="44">
        <f t="shared" si="3535"/>
        <v>0</v>
      </c>
      <c r="QG120" s="44">
        <f t="shared" si="3536"/>
        <v>0</v>
      </c>
      <c r="QH120" s="45">
        <f>'СДП (план)'!BS121</f>
        <v>0</v>
      </c>
      <c r="QI120" s="44">
        <f>'СДП (план)'!BT121</f>
        <v>0</v>
      </c>
      <c r="QJ120" s="44">
        <f t="shared" si="3537"/>
        <v>0</v>
      </c>
      <c r="QK120" s="44">
        <f t="shared" si="3538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39"/>
        <v>0</v>
      </c>
      <c r="QS120" s="44">
        <f t="shared" si="3540"/>
        <v>0</v>
      </c>
      <c r="QT120" s="44">
        <f t="shared" si="3541"/>
        <v>0</v>
      </c>
      <c r="QU120" s="44">
        <f t="shared" si="3542"/>
        <v>0</v>
      </c>
      <c r="QV120" s="44">
        <f t="shared" si="3543"/>
        <v>0</v>
      </c>
      <c r="QW120" s="45">
        <f>'СДП (план)'!BU121</f>
        <v>0</v>
      </c>
      <c r="QX120" s="44">
        <f>'СДП (план)'!BV121</f>
        <v>0</v>
      </c>
      <c r="QY120" s="44">
        <f t="shared" si="3544"/>
        <v>0</v>
      </c>
      <c r="QZ120" s="44">
        <f t="shared" si="3545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46"/>
        <v>0</v>
      </c>
      <c r="RH120" s="44">
        <f t="shared" si="3547"/>
        <v>0</v>
      </c>
      <c r="RI120" s="44">
        <f t="shared" si="3548"/>
        <v>0</v>
      </c>
      <c r="RJ120" s="44">
        <f t="shared" si="3549"/>
        <v>0</v>
      </c>
      <c r="RK120" s="44">
        <f t="shared" si="3550"/>
        <v>0</v>
      </c>
      <c r="RL120" s="45">
        <f>'СДП (план)'!BW121</f>
        <v>0</v>
      </c>
      <c r="RM120" s="44">
        <f>'СДП (план)'!BX121</f>
        <v>0</v>
      </c>
      <c r="RN120" s="44">
        <f t="shared" si="3551"/>
        <v>0</v>
      </c>
      <c r="RO120" s="44">
        <f t="shared" si="3552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553"/>
        <v>0</v>
      </c>
      <c r="RW120" s="44">
        <f t="shared" si="3554"/>
        <v>0</v>
      </c>
      <c r="RX120" s="44">
        <f t="shared" si="3555"/>
        <v>0</v>
      </c>
      <c r="RY120" s="44">
        <f t="shared" si="3556"/>
        <v>0</v>
      </c>
      <c r="RZ120" s="44">
        <f t="shared" si="3557"/>
        <v>0</v>
      </c>
      <c r="SA120" s="45">
        <f>'СДП (план)'!BY121</f>
        <v>0</v>
      </c>
      <c r="SB120" s="44">
        <f>'СДП (план)'!BZ121</f>
        <v>0</v>
      </c>
      <c r="SC120" s="44">
        <f t="shared" si="3558"/>
        <v>0</v>
      </c>
      <c r="SD120" s="44">
        <f t="shared" si="3559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560"/>
        <v>0</v>
      </c>
      <c r="SL120" s="44">
        <f t="shared" si="3561"/>
        <v>0</v>
      </c>
      <c r="SM120" s="44">
        <f t="shared" si="3562"/>
        <v>0</v>
      </c>
      <c r="SN120" s="44">
        <f t="shared" si="3563"/>
        <v>0</v>
      </c>
      <c r="SO120" s="44">
        <f t="shared" si="3564"/>
        <v>0</v>
      </c>
      <c r="SP120" s="45">
        <f>'СДП (план)'!CA121</f>
        <v>0</v>
      </c>
      <c r="SQ120" s="44">
        <f>'СДП (план)'!CB121</f>
        <v>0</v>
      </c>
      <c r="SR120" s="44">
        <f t="shared" si="3565"/>
        <v>0</v>
      </c>
      <c r="SS120" s="44">
        <f t="shared" si="3566"/>
        <v>0</v>
      </c>
      <c r="ST120" s="44"/>
      <c r="SU120" s="44"/>
      <c r="SV120" s="44"/>
      <c r="SW120" s="44"/>
      <c r="SX120" s="44"/>
      <c r="SY120" s="44"/>
      <c r="SZ120" s="44">
        <f t="shared" si="3567"/>
        <v>0</v>
      </c>
      <c r="TA120" s="44">
        <f t="shared" si="3568"/>
        <v>0</v>
      </c>
      <c r="TB120" s="44">
        <f t="shared" si="3569"/>
        <v>0</v>
      </c>
      <c r="TC120" s="44">
        <f t="shared" si="3570"/>
        <v>0</v>
      </c>
      <c r="TD120" s="44">
        <f t="shared" si="3571"/>
        <v>0</v>
      </c>
      <c r="TE120" s="45">
        <f>'СДП (план)'!CC121</f>
        <v>0</v>
      </c>
      <c r="TF120" s="44">
        <f>'СДП (план)'!CD121</f>
        <v>0</v>
      </c>
      <c r="TG120" s="44">
        <f t="shared" si="3572"/>
        <v>0</v>
      </c>
      <c r="TH120" s="44">
        <f t="shared" si="3573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574"/>
        <v>0</v>
      </c>
      <c r="TP120" s="44">
        <f t="shared" si="3575"/>
        <v>0</v>
      </c>
      <c r="TQ120" s="44">
        <f t="shared" si="3576"/>
        <v>0</v>
      </c>
      <c r="TR120" s="44">
        <f t="shared" si="3577"/>
        <v>0</v>
      </c>
      <c r="TS120" s="44">
        <f t="shared" si="3578"/>
        <v>0</v>
      </c>
      <c r="TT120" s="47">
        <f>'СДП (план)'!CE121</f>
        <v>0</v>
      </c>
      <c r="TU120" s="47">
        <f>'СДП (план)'!CF121</f>
        <v>0</v>
      </c>
      <c r="TV120" s="44">
        <f t="shared" si="3579"/>
        <v>0</v>
      </c>
      <c r="TW120" s="44">
        <f t="shared" si="3580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581"/>
        <v>0</v>
      </c>
      <c r="UE120" s="44">
        <f t="shared" si="3582"/>
        <v>0</v>
      </c>
      <c r="UF120" s="44">
        <f t="shared" si="3583"/>
        <v>0</v>
      </c>
      <c r="UG120" s="44">
        <f t="shared" si="3584"/>
        <v>0</v>
      </c>
      <c r="UH120" s="44">
        <f t="shared" si="3585"/>
        <v>0</v>
      </c>
      <c r="UI120" s="45">
        <f>'СДП (план)'!CG121</f>
        <v>0</v>
      </c>
      <c r="UJ120" s="44">
        <f>'СДП (план)'!CH121</f>
        <v>0</v>
      </c>
      <c r="UK120" s="44">
        <f t="shared" si="3586"/>
        <v>0</v>
      </c>
      <c r="UL120" s="44">
        <f t="shared" si="3587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588"/>
        <v>0</v>
      </c>
      <c r="UT120" s="44">
        <f t="shared" si="3589"/>
        <v>0</v>
      </c>
      <c r="UU120" s="44">
        <f t="shared" si="3590"/>
        <v>0</v>
      </c>
      <c r="UV120" s="44">
        <f t="shared" si="3591"/>
        <v>0</v>
      </c>
      <c r="UW120" s="44">
        <f t="shared" si="3592"/>
        <v>0</v>
      </c>
      <c r="UX120" s="45">
        <f>'СДП (план)'!CI121</f>
        <v>0</v>
      </c>
      <c r="UY120" s="44">
        <f>'СДП (план)'!CJ121</f>
        <v>0</v>
      </c>
      <c r="UZ120" s="44">
        <f t="shared" si="3593"/>
        <v>0</v>
      </c>
      <c r="VA120" s="44">
        <f t="shared" si="3594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595"/>
        <v>0</v>
      </c>
      <c r="VI120" s="44">
        <f t="shared" si="3596"/>
        <v>0</v>
      </c>
      <c r="VJ120" s="44">
        <f t="shared" si="3597"/>
        <v>0</v>
      </c>
      <c r="VK120" s="44">
        <f t="shared" si="3598"/>
        <v>0</v>
      </c>
      <c r="VL120" s="44">
        <f t="shared" si="3599"/>
        <v>0</v>
      </c>
      <c r="VM120" s="45">
        <f>'СДП (план)'!CK121</f>
        <v>0</v>
      </c>
      <c r="VN120" s="44">
        <f>'СДП (план)'!CL121</f>
        <v>0</v>
      </c>
      <c r="VO120" s="44">
        <f t="shared" si="3600"/>
        <v>0</v>
      </c>
      <c r="VP120" s="44">
        <f t="shared" si="3601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02"/>
        <v>0</v>
      </c>
      <c r="VX120" s="44">
        <f t="shared" si="3603"/>
        <v>0</v>
      </c>
      <c r="VY120" s="44">
        <f t="shared" si="3604"/>
        <v>0</v>
      </c>
      <c r="VZ120" s="44">
        <f t="shared" si="3605"/>
        <v>0</v>
      </c>
      <c r="WA120" s="44">
        <f t="shared" si="3606"/>
        <v>0</v>
      </c>
      <c r="WB120" s="45">
        <f>'СДП (план)'!CM121</f>
        <v>0</v>
      </c>
      <c r="WC120" s="44">
        <f>'СДП (план)'!CN121</f>
        <v>0</v>
      </c>
      <c r="WD120" s="44">
        <f t="shared" si="3607"/>
        <v>0</v>
      </c>
      <c r="WE120" s="44">
        <f t="shared" si="3608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09"/>
        <v>0</v>
      </c>
      <c r="WM120" s="44">
        <f t="shared" si="3610"/>
        <v>0</v>
      </c>
      <c r="WN120" s="44">
        <f t="shared" si="3611"/>
        <v>0</v>
      </c>
      <c r="WO120" s="44">
        <f t="shared" si="3612"/>
        <v>0</v>
      </c>
      <c r="WP120" s="44">
        <f t="shared" si="3613"/>
        <v>0</v>
      </c>
      <c r="WQ120" s="45">
        <f>'СДП (план)'!CO121</f>
        <v>0</v>
      </c>
      <c r="WR120" s="44">
        <f>'СДП (план)'!CP121</f>
        <v>0</v>
      </c>
      <c r="WS120" s="44">
        <f t="shared" si="3614"/>
        <v>0</v>
      </c>
      <c r="WT120" s="44">
        <f t="shared" si="3615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16"/>
        <v>0</v>
      </c>
      <c r="XB120" s="44">
        <f t="shared" si="3617"/>
        <v>0</v>
      </c>
      <c r="XC120" s="44">
        <f t="shared" si="3618"/>
        <v>0</v>
      </c>
      <c r="XD120" s="44">
        <f t="shared" si="3619"/>
        <v>0</v>
      </c>
      <c r="XE120" s="44">
        <f t="shared" si="3620"/>
        <v>0</v>
      </c>
      <c r="XF120" s="45">
        <f>'СДП (план)'!CQ121</f>
        <v>0</v>
      </c>
      <c r="XG120" s="44">
        <f>'СДП (план)'!CR121</f>
        <v>0</v>
      </c>
      <c r="XH120" s="44">
        <f t="shared" si="3621"/>
        <v>0</v>
      </c>
      <c r="XI120" s="44">
        <f t="shared" si="3622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23"/>
        <v>0</v>
      </c>
      <c r="XQ120" s="44">
        <f t="shared" si="3624"/>
        <v>0</v>
      </c>
      <c r="XR120" s="44">
        <f t="shared" si="3625"/>
        <v>0</v>
      </c>
      <c r="XS120" s="44">
        <f t="shared" si="3626"/>
        <v>0</v>
      </c>
      <c r="XT120" s="44">
        <f t="shared" si="3627"/>
        <v>0</v>
      </c>
      <c r="XU120" s="5">
        <f>'СДП (план)'!CS121</f>
        <v>0</v>
      </c>
      <c r="XV120" s="3">
        <f>'СДП (план)'!CT121</f>
        <v>0</v>
      </c>
      <c r="XW120" s="44">
        <f t="shared" si="3628"/>
        <v>0</v>
      </c>
      <c r="XX120" s="44">
        <f t="shared" si="3629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30"/>
        <v>0</v>
      </c>
      <c r="YF120" s="44">
        <f t="shared" si="3631"/>
        <v>0</v>
      </c>
      <c r="YG120" s="44">
        <f t="shared" si="3632"/>
        <v>0</v>
      </c>
      <c r="YH120" s="44">
        <f t="shared" si="3633"/>
        <v>0</v>
      </c>
      <c r="YI120" s="44">
        <f t="shared" si="3634"/>
        <v>0</v>
      </c>
      <c r="YJ120" s="3">
        <f>'СДП (план)'!CU121</f>
        <v>0</v>
      </c>
      <c r="YK120" s="3">
        <f>'СДП (план)'!CV121</f>
        <v>0</v>
      </c>
      <c r="YL120" s="44">
        <f t="shared" si="3635"/>
        <v>0</v>
      </c>
      <c r="YM120" s="44">
        <f t="shared" si="3636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37"/>
        <v>0</v>
      </c>
      <c r="YU120" s="44">
        <f t="shared" si="3638"/>
        <v>0</v>
      </c>
      <c r="YV120" s="44">
        <f t="shared" si="3639"/>
        <v>0</v>
      </c>
      <c r="YW120" s="44">
        <f t="shared" si="3640"/>
        <v>0</v>
      </c>
      <c r="YX120" s="44">
        <f t="shared" si="3641"/>
        <v>0</v>
      </c>
      <c r="YY120" s="44">
        <f>'СДП (план)'!CW121</f>
        <v>0</v>
      </c>
      <c r="YZ120" s="44">
        <f>'СДП (план)'!CX121</f>
        <v>0</v>
      </c>
      <c r="ZA120" s="44">
        <f t="shared" si="3642"/>
        <v>0</v>
      </c>
      <c r="ZB120" s="44">
        <f t="shared" si="3643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44"/>
        <v>0</v>
      </c>
      <c r="ZJ120" s="44">
        <f t="shared" si="3645"/>
        <v>0</v>
      </c>
      <c r="ZK120" s="44">
        <f t="shared" si="3646"/>
        <v>0</v>
      </c>
      <c r="ZL120" s="44">
        <f t="shared" si="3647"/>
        <v>0</v>
      </c>
      <c r="ZM120" s="44">
        <f t="shared" si="3648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>SUM(HB120,DA120,AS120,BW120,AD120,BH120,O120,NK120,LC120,LR120,NZ120,ET120,FI120,HQ120,JJ120,MG120,MV120,TT120,IF120,IU120,JY120,DP120,EE120,WQ120,WB120,UI120,UX120,RL120,TE120,VM120,OO120,PD120,PS120,QH120,FX120,QW120,GM120,SP120,XF120,XU120,SA120,CL120,KN120,YJ120,YY120)</f>
        <v>32</v>
      </c>
      <c r="AAD120" s="49">
        <f>SUM(HC120,DB120,AT120,BX120,AE120,BI120,P120,NL120,LD120,LS120,OA120,EU120,FJ120,HR120,JK120,MH120,MW120,TU120,IG120,IV120,JZ120,DQ120,EF120,WR120,WC120,UJ120,UY120,RM120,TF120,VN120,OP120,PE120,PT120,QI120,FY120,QX120,GN120,SQ120,XG120,XV120,SB120,CM120,KO120,YK120,YZ120)</f>
        <v>2409627.0780863999</v>
      </c>
      <c r="AAE120" s="49">
        <f>SUM(HD120,DC120,AU120,BY120,AF120,BJ120,Q120,NM120,LE120,LT120,OB120,EV120,FK120,HS120,JL120,MI120,MX120,TV120,IH120,IW120,KA120,DR120,EG120,WS120,WD120,UK120,UZ120,RN120,TG120,VO120,OQ120,PF120,PU120,QJ120,FZ120,QY120,GO120,SR120,XH120,XW120,SC120,CN120,KP120,YL120,ZA120)</f>
        <v>5.333333333333333</v>
      </c>
      <c r="AAF120" s="49">
        <f>SUM(HE120,DD120,AV120,BZ120,AG120,BK120,R120,NN120,LF120,LU120,OC120,EW120,FL120,HT120,JM120,MJ120,MY120,TW120,II120,IX120,KB120,DS120,EH120,WT120,WE120,UL120,VA120,RO120,TH120,VP120,OR120,PG120,PV120,QK120,GA120,QZ120,GP120,SS120,XI120,XX120,SD120,CO120,KQ120,YM120,ZB120)</f>
        <v>401604.51301440003</v>
      </c>
      <c r="AAG120" s="49">
        <f>SUM(HF120,DE120,AW120,CA120,AH120,BL120,S120,NO120,LG120,LV120,OD120,EX120,FM120,HU120,JN120,MK120,MZ120,TX120,IJ120,IY120,KC120,DT120,EI120,WU120,WF120,UM120,VB120,RP120,TI120,VQ120,OS120,PH120,PW120,QL120,GB120,RA120,GQ120,ST120,XJ120,XY120,SE120,CP120,KR120,YN120,ZC120)</f>
        <v>57</v>
      </c>
      <c r="AAH120" s="49">
        <f>SUM(HG120,DF120,AX120,CB120,AI120,BM120,T120,NP120,LH120,LW120,OE120,EY120,FN120,HV120,JO120,ML120,NA120,TY120,IK120,IZ120,KD120,DU120,EJ120,WV120,WG120,UN120,VC120,RQ120,TJ120,VR120,OT120,PI120,PX120,QM120,GC120,RB120,GR120,SU120,XK120,XZ120,SF120,CQ120,KS120,YO120,ZD120)</f>
        <v>4213317.9399999976</v>
      </c>
      <c r="AAI120" s="49">
        <f>SUM(HH120,DG120,AY120,CC120,AJ120,BN120,U120,NQ120,LI120,LX120,OF120,EZ120,FO120,HW120,JP120,MM120,NB120,TZ120,IL120,JA120,KE120,DV120,EK120,WW120,WH120,UO120,VD120,RR120,TK120,VS120,OU120,PJ120,PY120,QN120,GD120,RC120,GS120,SV120,XL120,YA120,SG120,CR120,KT120,YP120,ZE120)</f>
        <v>718</v>
      </c>
      <c r="AAJ120" s="49">
        <f>SUM(HI120,DH120,AZ120,CD120,AK120,BO120,V120,NR120,LJ120,LY120,OG120,FA120,FP120,HX120,JQ120,MN120,NC120,UA120,IM120,JB120,KF120,DW120,EL120,WX120,WI120,UP120,VE120,RS120,TL120,VT120,OV120,PK120,PZ120,QO120,GE120,RD120,GT120,SW120,XM120,YB120,SH120,CS120,KU120,YQ120,ZF120)</f>
        <v>0</v>
      </c>
      <c r="AAK120" s="49">
        <f>SUM(HJ120,DI120,BA120,CE120,AL120,BP120,W120,NS120,LK120,LZ120,OH120,FB120,FQ120,HY120,JR120,MO120,ND120,UB120,IN120,JC120,KG120,DX120,EM120,WY120,WJ120,UQ120,VF120,RT120,TM120,VU120,OW120,PL120,QA120,QP120,GF120,RE120,GU120,SX120,XN120,YC120,SI120,CT120,KV120,YR120,ZG120)</f>
        <v>0</v>
      </c>
      <c r="AAL120" s="49">
        <f>SUM(HK120,DJ120,BB120,CF120,AM120,BQ120,X120,NT120,LL120,MA120,OI120,FC120,FR120,HZ120,JS120,MP120,NE120,UC120,IO120,JD120,KH120,DY120,EN120,WZ120,WK120,UR120,VG120,RU120,TN120,VV120,OX120,PM120,QB120,QQ120,GG120,RF120,GV120,SY120,XO120,YD120,SJ120,CU120,KW120,YS120,ZH120)</f>
        <v>0</v>
      </c>
      <c r="AAM120" s="49">
        <f>SUM(HL120,DK120,BC120,CG120,AN120,BR120,Y120,NU120,LM120,MB120,OJ120,FD120,FS120,IA120,JT120,MQ120,NF120,UD120,IP120,JE120,KI120,DZ120,EO120,XA120,WL120,US120,VH120,RV120,TO120,VW120,OY120,PN120,QC120,QR120,GH120,RG120,GW120,SZ120,XP120,YE120,SK120,CV120,KX120,YT120,ZI120)</f>
        <v>157.12</v>
      </c>
      <c r="AAN120" s="49">
        <f>SUM(HM120,DL120,BD120,CH120,AO120,BS120,Z120,NV120,LN120,MC120,OK120,FE120,FT120,IB120,JU120,MR120,NG120,UE120,IQ120,JF120,KJ120,EA120,EP120,XB120,WM120,UT120,VI120,RW120,TP120,VX120,OZ120,PO120,QD120,QS120,GI120,RH120,GX120,TA120,XQ120,YF120,SL120,CW120,KY120,YU120,ZJ120)</f>
        <v>26.186666666666667</v>
      </c>
      <c r="AAO120" s="49">
        <f>SUM(HN120,DM120,BE120,CI120,AP120,BT120,AA120,NW120,LO120,MD120,OL120,FF120,FU120,IC120,JV120,MS120,NH120,UF120,IR120,JG120,KK120,EB120,EQ120,XC120,WN120,UU120,VJ120,RX120,TQ120,VY120,PA120,PP120,QE120,QT120,GJ120,RI120,GY120,TB120,XR120,YG120,SM120,CX120,KZ120,YV120,ZK120)</f>
        <v>279.87</v>
      </c>
      <c r="AAP120" s="44">
        <f t="shared" si="3649"/>
        <v>51.666666666666664</v>
      </c>
      <c r="AAQ120" s="44">
        <f t="shared" si="3650"/>
        <v>3811713.4269855977</v>
      </c>
    </row>
    <row r="121" spans="1:719" s="33" customFormat="1" ht="50.25" customHeight="1" x14ac:dyDescent="0.25">
      <c r="A121" s="209"/>
      <c r="B121" s="247">
        <v>93</v>
      </c>
      <c r="C121" s="418" t="s">
        <v>781</v>
      </c>
      <c r="D121" s="398" t="s">
        <v>366</v>
      </c>
      <c r="E121" s="170">
        <v>15030</v>
      </c>
      <c r="F121" s="347">
        <v>6.01</v>
      </c>
      <c r="G121" s="320">
        <v>0.15229999999999999</v>
      </c>
      <c r="H121" s="19">
        <v>1</v>
      </c>
      <c r="I121" s="358"/>
      <c r="J121" s="358"/>
      <c r="K121" s="359">
        <v>1.4</v>
      </c>
      <c r="L121" s="359">
        <v>1.68</v>
      </c>
      <c r="M121" s="359">
        <v>2.23</v>
      </c>
      <c r="N121" s="360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189">SUM(O121/12*$A$2)</f>
        <v>0</v>
      </c>
      <c r="R121" s="44">
        <f t="shared" ref="R121:R131" si="4190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191">SUM(O121*$F121)</f>
        <v>0</v>
      </c>
      <c r="Z121" s="44">
        <f t="shared" ref="Z121:Z131" si="4192">SUM(Q121*$F121)</f>
        <v>0</v>
      </c>
      <c r="AA121" s="44">
        <f t="shared" ref="AA121:AA131" si="4193">SUM(S121*$F121)</f>
        <v>0</v>
      </c>
      <c r="AB121" s="44">
        <f t="shared" ref="AB121:AB131" si="4194">SUM(S121-Q121)</f>
        <v>0</v>
      </c>
      <c r="AC121" s="44">
        <f t="shared" ref="AC121:AC131" si="4195">SUM(T121-R121)</f>
        <v>0</v>
      </c>
      <c r="AD121" s="169">
        <f>'СДП (план)'!Q122</f>
        <v>0</v>
      </c>
      <c r="AE121" s="169">
        <f>'СДП (план)'!R122</f>
        <v>0</v>
      </c>
      <c r="AF121" s="44">
        <f t="shared" ref="AF121:AF131" si="4196">SUM(AD121/12*$A$2)</f>
        <v>0</v>
      </c>
      <c r="AG121" s="44">
        <f t="shared" ref="AG121:AG131" si="4197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50"/>
        <v>0</v>
      </c>
      <c r="AO121" s="44">
        <f t="shared" si="3351"/>
        <v>0</v>
      </c>
      <c r="AP121" s="44">
        <f t="shared" si="3352"/>
        <v>0</v>
      </c>
      <c r="AQ121" s="44">
        <f t="shared" si="3353"/>
        <v>0</v>
      </c>
      <c r="AR121" s="44">
        <f t="shared" si="3354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198">SUM(AS121/12*$A$2)</f>
        <v>0</v>
      </c>
      <c r="AV121" s="44">
        <f t="shared" ref="AV121:AV131" si="4199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00">SUM(AS121*$F121)</f>
        <v>0</v>
      </c>
      <c r="BD121" s="44">
        <f t="shared" ref="BD121:BD131" si="4201">SUM(AU121*$F121)</f>
        <v>0</v>
      </c>
      <c r="BE121" s="44">
        <f t="shared" ref="BE121:BE131" si="4202">SUM(AW121*$F121)</f>
        <v>0</v>
      </c>
      <c r="BF121" s="44">
        <f t="shared" ref="BF121:BF131" si="4203">SUM(AW121-AU121)</f>
        <v>0</v>
      </c>
      <c r="BG121" s="44">
        <f t="shared" ref="BG121:BG131" si="4204">SUM(AX121-AV121)</f>
        <v>0</v>
      </c>
      <c r="BH121" s="104">
        <f>'СДП (план)'!U122</f>
        <v>50</v>
      </c>
      <c r="BI121" s="3">
        <f>'СДП (план)'!V122</f>
        <v>4791661.093799999</v>
      </c>
      <c r="BJ121" s="44">
        <f t="shared" ref="BJ121:BJ131" si="4205">SUM(BH121/12*$A$2)</f>
        <v>8.3333333333333339</v>
      </c>
      <c r="BK121" s="44">
        <f t="shared" ref="BK121:BK131" si="4206">SUM(BI121/12*$A$2)</f>
        <v>798610.18229999987</v>
      </c>
      <c r="BL121" s="44">
        <f>VLOOKUP($C121,факт!$D$8:$JF$250,27,0)</f>
        <v>4</v>
      </c>
      <c r="BM121" s="44">
        <f>VLOOKUP($C121,факт!$D$8:$JF$250,28,0)</f>
        <v>383332.88</v>
      </c>
      <c r="BN121" s="44">
        <f>VLOOKUP($C121,факт!$D$8:$JF$250,29,0)</f>
        <v>47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07">SUM(BH121*$F121)</f>
        <v>300.5</v>
      </c>
      <c r="BS121" s="44">
        <f t="shared" ref="BS121:BS131" si="4208">SUM(BJ121*$F121)</f>
        <v>50.083333333333336</v>
      </c>
      <c r="BT121" s="44">
        <f t="shared" ref="BT121:BT131" si="4209">SUM(BL121*$F121)</f>
        <v>24.04</v>
      </c>
      <c r="BU121" s="44">
        <f>SUM(BL121-BJ121)</f>
        <v>-4.3333333333333339</v>
      </c>
      <c r="BV121" s="44">
        <f>SUM(BM121-BK121)</f>
        <v>-415277.30229999986</v>
      </c>
      <c r="BW121" s="45">
        <f>'СДП (план)'!W122</f>
        <v>0</v>
      </c>
      <c r="BX121" s="44">
        <f>'СДП (план)'!X122</f>
        <v>0</v>
      </c>
      <c r="BY121" s="44">
        <f t="shared" ref="BY121:BY131" si="4210">SUM(BW121/12*$A$2)</f>
        <v>0</v>
      </c>
      <c r="BZ121" s="44">
        <f t="shared" ref="BZ121:BZ131" si="4211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12">SUM(BW121*$F121)</f>
        <v>0</v>
      </c>
      <c r="CH121" s="44">
        <f t="shared" ref="CH121:CH131" si="4213">SUM(BY121*$F121)</f>
        <v>0</v>
      </c>
      <c r="CI121" s="44">
        <f t="shared" ref="CI121:CI131" si="4214">SUM(CA121*$F121)</f>
        <v>0</v>
      </c>
      <c r="CJ121" s="44">
        <f t="shared" ref="CJ121:CJ131" si="4215">SUM(CA121-BY121)</f>
        <v>0</v>
      </c>
      <c r="CK121" s="44">
        <f t="shared" ref="CK121:CK131" si="4216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17">SUM(CL121/12*$A$2)</f>
        <v>0</v>
      </c>
      <c r="CO121" s="44">
        <f t="shared" ref="CO121:CO131" si="4218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19">SUM(CL121*$F121)</f>
        <v>0</v>
      </c>
      <c r="CW121" s="44">
        <f t="shared" ref="CW121:CW131" si="4220">SUM(CN121*$F121)</f>
        <v>0</v>
      </c>
      <c r="CX121" s="44">
        <f t="shared" ref="CX121:CX131" si="4221">SUM(CP121*$F121)</f>
        <v>0</v>
      </c>
      <c r="CY121" s="44">
        <f t="shared" ref="CY121:CY131" si="4222">SUM(CP121-CN121)</f>
        <v>0</v>
      </c>
      <c r="CZ121" s="44">
        <f t="shared" ref="CZ121:CZ131" si="4223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224">SUM(DA121/12*$A$2)</f>
        <v>0</v>
      </c>
      <c r="DD121" s="44">
        <f t="shared" ref="DD121:DD131" si="4225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226">SUM(DA121*$F121)</f>
        <v>0</v>
      </c>
      <c r="DL121" s="44">
        <f t="shared" ref="DL121:DL131" si="4227">SUM(DC121*$F121)</f>
        <v>0</v>
      </c>
      <c r="DM121" s="44">
        <f t="shared" ref="DM121:DM131" si="4228">SUM(DE121*$F121)</f>
        <v>0</v>
      </c>
      <c r="DN121" s="44">
        <f t="shared" ref="DN121:DN131" si="4229">SUM(DE121-DC121)</f>
        <v>0</v>
      </c>
      <c r="DO121" s="44">
        <f t="shared" ref="DO121:DO131" si="4230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231">SUM(DP121/12*$A$2)</f>
        <v>0</v>
      </c>
      <c r="DS121" s="44">
        <f t="shared" ref="DS121:DS131" si="4232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233">SUM(DP121*$F121)</f>
        <v>0</v>
      </c>
      <c r="EA121" s="44">
        <f t="shared" ref="EA121:EA131" si="4234">SUM(DR121*$F121)</f>
        <v>0</v>
      </c>
      <c r="EB121" s="44">
        <f t="shared" ref="EB121:EB131" si="4235">SUM(DT121*$F121)</f>
        <v>0</v>
      </c>
      <c r="EC121" s="44">
        <f t="shared" ref="EC121:EC131" si="4236">SUM(DT121-DR121)</f>
        <v>0</v>
      </c>
      <c r="ED121" s="44">
        <f t="shared" ref="ED121:ED131" si="4237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238">SUM(EE121/12*$A$2)</f>
        <v>0</v>
      </c>
      <c r="EH121" s="44">
        <f t="shared" ref="EH121:EH131" si="4239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240">SUM(ET121/12*$A$2)</f>
        <v>0</v>
      </c>
      <c r="EW121" s="44">
        <f t="shared" ref="EW121:EW131" si="4241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242">SUM(ET121*$F121)</f>
        <v>0</v>
      </c>
      <c r="FE121" s="44">
        <f t="shared" ref="FE121:FE131" si="4243">SUM(EV121*$F121)</f>
        <v>0</v>
      </c>
      <c r="FF121" s="44">
        <f t="shared" ref="FF121:FF131" si="4244">SUM(EX121*$F121)</f>
        <v>0</v>
      </c>
      <c r="FG121" s="44">
        <f t="shared" ref="FG121:FG131" si="4245">SUM(EX121-EV121)</f>
        <v>0</v>
      </c>
      <c r="FH121" s="44">
        <f t="shared" ref="FH121:FH131" si="4246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247">SUM(FI121/12*$A$2)</f>
        <v>0</v>
      </c>
      <c r="FL121" s="44">
        <f t="shared" ref="FL121:FL131" si="4248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249">SUM(FI121*$F121)</f>
        <v>0</v>
      </c>
      <c r="FT121" s="44">
        <f t="shared" ref="FT121:FT131" si="4250">SUM(FK121*$F121)</f>
        <v>0</v>
      </c>
      <c r="FU121" s="44">
        <f t="shared" ref="FU121:FU131" si="4251">SUM(FM121*$F121)</f>
        <v>0</v>
      </c>
      <c r="FV121" s="44">
        <f t="shared" ref="FV121:FV131" si="4252">SUM(FM121-FK121)</f>
        <v>0</v>
      </c>
      <c r="FW121" s="44">
        <f t="shared" ref="FW121:FW131" si="4253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254">SUM(FX121/12*$A$2)</f>
        <v>0</v>
      </c>
      <c r="GA121" s="44">
        <f t="shared" ref="GA121:GA131" si="4255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13"/>
        <v>0</v>
      </c>
      <c r="GI121" s="44">
        <f t="shared" si="3414"/>
        <v>0</v>
      </c>
      <c r="GJ121" s="44">
        <f t="shared" si="3415"/>
        <v>0</v>
      </c>
      <c r="GK121" s="44">
        <f t="shared" si="3416"/>
        <v>0</v>
      </c>
      <c r="GL121" s="44">
        <f t="shared" si="3417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256">SUM(GM121/12*$A$2)</f>
        <v>0</v>
      </c>
      <c r="GP121" s="44">
        <f t="shared" ref="GP121:GP131" si="4257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258">SUM(GM121*$F121)</f>
        <v>0</v>
      </c>
      <c r="GX121" s="44">
        <f t="shared" ref="GX121:GX131" si="4259">SUM(GO121*$F121)</f>
        <v>0</v>
      </c>
      <c r="GY121" s="44">
        <f t="shared" ref="GY121:GY131" si="4260">SUM(GQ121*$F121)</f>
        <v>0</v>
      </c>
      <c r="GZ121" s="44">
        <f t="shared" ref="GZ121:GZ131" si="4261">SUM(GQ121-GO121)</f>
        <v>0</v>
      </c>
      <c r="HA121" s="44">
        <f t="shared" ref="HA121:HA131" si="4262">SUM(GR121-GP121)</f>
        <v>0</v>
      </c>
      <c r="HB121" s="46">
        <f>'СДП (план)'!AM122</f>
        <v>0</v>
      </c>
      <c r="HC121" s="141">
        <f>'СДП (план)'!AN122</f>
        <v>0</v>
      </c>
      <c r="HD121" s="44">
        <f t="shared" ref="HD121:HD131" si="4263">SUM(HB121/12*$A$2)</f>
        <v>0</v>
      </c>
      <c r="HE121" s="44">
        <f t="shared" ref="HE121:HE131" si="4264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265">SUM(HB121*$F121)</f>
        <v>0</v>
      </c>
      <c r="HM121" s="44">
        <f t="shared" ref="HM121:HM131" si="4266">SUM(HD121*$F121)</f>
        <v>0</v>
      </c>
      <c r="HN121" s="44">
        <f t="shared" ref="HN121:HN131" si="4267">SUM(HF121*$F121)</f>
        <v>0</v>
      </c>
      <c r="HO121" s="44">
        <f t="shared" ref="HO121:HO131" si="4268">SUM(HF121-HD121)</f>
        <v>0</v>
      </c>
      <c r="HP121" s="44">
        <f t="shared" ref="HP121:HP131" si="4269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270">SUM(HQ121/12*$A$2)</f>
        <v>0</v>
      </c>
      <c r="HT121" s="44">
        <f t="shared" ref="HT121:HT131" si="4271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272">SUM(HQ121*$F121)</f>
        <v>0</v>
      </c>
      <c r="IB121" s="44">
        <f t="shared" ref="IB121:IB131" si="4273">SUM(HS121*$F121)</f>
        <v>0</v>
      </c>
      <c r="IC121" s="44">
        <f t="shared" ref="IC121:IC131" si="4274">SUM(HU121*$F121)</f>
        <v>0</v>
      </c>
      <c r="ID121" s="44">
        <f t="shared" ref="ID121:ID131" si="4275">SUM(HU121-HS121)</f>
        <v>0</v>
      </c>
      <c r="IE121" s="44">
        <f t="shared" ref="IE121:IE131" si="4276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277">SUM(IF121/12*$A$2)</f>
        <v>0</v>
      </c>
      <c r="II121" s="44">
        <f t="shared" ref="II121:II131" si="4278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279">SUM(IF121*$F121)</f>
        <v>0</v>
      </c>
      <c r="IQ121" s="44">
        <f t="shared" ref="IQ121:IQ131" si="4280">SUM(IH121*$F121)</f>
        <v>0</v>
      </c>
      <c r="IR121" s="44">
        <f t="shared" ref="IR121:IR131" si="4281">SUM(IJ121*$F121)</f>
        <v>0</v>
      </c>
      <c r="IS121" s="44">
        <f t="shared" ref="IS121:IS131" si="4282">SUM(IJ121-IH121)</f>
        <v>0</v>
      </c>
      <c r="IT121" s="44">
        <f t="shared" ref="IT121:IT131" si="4283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284">SUM(IU121/12*$A$2)</f>
        <v>0</v>
      </c>
      <c r="IX121" s="44">
        <f t="shared" ref="IX121:IX131" si="4285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286">SUM(IU121*$F121)</f>
        <v>0</v>
      </c>
      <c r="JF121" s="44">
        <f t="shared" ref="JF121:JF131" si="4287">SUM(IW121*$F121)</f>
        <v>0</v>
      </c>
      <c r="JG121" s="44">
        <f t="shared" ref="JG121:JG131" si="4288">SUM(IY121*$F121)</f>
        <v>0</v>
      </c>
      <c r="JH121" s="44">
        <f t="shared" ref="JH121:JH131" si="4289">SUM(IY121-IW121)</f>
        <v>0</v>
      </c>
      <c r="JI121" s="44">
        <f t="shared" ref="JI121:JI131" si="4290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291">SUM(JJ121/12*$A$2)</f>
        <v>0</v>
      </c>
      <c r="JM121" s="44">
        <f t="shared" ref="JM121:JM131" si="4292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293">SUM(JJ121*$F121)</f>
        <v>0</v>
      </c>
      <c r="JU121" s="44">
        <f t="shared" ref="JU121:JU131" si="4294">SUM(JL121*$F121)</f>
        <v>0</v>
      </c>
      <c r="JV121" s="44">
        <f t="shared" ref="JV121:JV131" si="4295">SUM(JN121*$F121)</f>
        <v>0</v>
      </c>
      <c r="JW121" s="44">
        <f t="shared" ref="JW121:JW131" si="4296">SUM(JN121-JL121)</f>
        <v>0</v>
      </c>
      <c r="JX121" s="44">
        <f t="shared" ref="JX121:JX131" si="4297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298">SUM(JY121/12*$A$2)</f>
        <v>0</v>
      </c>
      <c r="KB121" s="44">
        <f t="shared" ref="KB121:KB131" si="4299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00">SUM(JY121*$F121)</f>
        <v>0</v>
      </c>
      <c r="KJ121" s="44">
        <f t="shared" ref="KJ121:KJ131" si="4301">SUM(KA121*$F121)</f>
        <v>0</v>
      </c>
      <c r="KK121" s="44">
        <f t="shared" ref="KK121:KK131" si="4302">SUM(KC121*$F121)</f>
        <v>0</v>
      </c>
      <c r="KL121" s="44">
        <f t="shared" ref="KL121:KL131" si="4303">SUM(KC121-KA121)</f>
        <v>0</v>
      </c>
      <c r="KM121" s="44">
        <f t="shared" ref="KM121:KM131" si="4304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05">SUM(KN121/12*$A$2)</f>
        <v>0</v>
      </c>
      <c r="KQ121" s="44">
        <f t="shared" ref="KQ121:KQ131" si="4306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07">SUM(KN121*$F121)</f>
        <v>0</v>
      </c>
      <c r="KY121" s="44">
        <f t="shared" ref="KY121:KY131" si="4308">SUM(KP121*$F121)</f>
        <v>0</v>
      </c>
      <c r="KZ121" s="44">
        <f t="shared" ref="KZ121:KZ131" si="4309">SUM(KR121*$F121)</f>
        <v>0</v>
      </c>
      <c r="LA121" s="44">
        <f t="shared" ref="LA121:LA131" si="4310">SUM(KR121-KP121)</f>
        <v>0</v>
      </c>
      <c r="LB121" s="44">
        <f t="shared" ref="LB121:LB131" si="4311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12">SUM(LC121/12*$A$2)</f>
        <v>0</v>
      </c>
      <c r="LF121" s="44">
        <f t="shared" ref="LF121:LF131" si="4313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14">SUM(LC121*$F121)</f>
        <v>0</v>
      </c>
      <c r="LN121" s="44">
        <f t="shared" ref="LN121:LN131" si="4315">SUM(LE121*$F121)</f>
        <v>0</v>
      </c>
      <c r="LO121" s="44">
        <f t="shared" ref="LO121:LO131" si="4316">SUM(LG121*$F121)</f>
        <v>0</v>
      </c>
      <c r="LP121" s="44">
        <f t="shared" ref="LP121:LP131" si="4317">SUM(LG121-LE121)</f>
        <v>0</v>
      </c>
      <c r="LQ121" s="44">
        <f t="shared" ref="LQ121:LQ131" si="4318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19">SUM(LR121/12*$A$2)</f>
        <v>0</v>
      </c>
      <c r="LU121" s="44">
        <f t="shared" ref="LU121:LU131" si="4320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321">SUM(LR121*$F121)</f>
        <v>0</v>
      </c>
      <c r="MC121" s="44">
        <f t="shared" ref="MC121:MC131" si="4322">SUM(LT121*$F121)</f>
        <v>0</v>
      </c>
      <c r="MD121" s="44">
        <f t="shared" ref="MD121:MD131" si="4323">SUM(LV121*$F121)</f>
        <v>0</v>
      </c>
      <c r="ME121" s="44">
        <f t="shared" ref="ME121:ME131" si="4324">SUM(LV121-LT121)</f>
        <v>0</v>
      </c>
      <c r="MF121" s="44">
        <f t="shared" ref="MF121:MF131" si="4325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326">SUM(MG121/12*$A$2)</f>
        <v>0</v>
      </c>
      <c r="MJ121" s="44">
        <f t="shared" ref="MJ121:MJ131" si="4327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328">SUM(MG121*$F121)</f>
        <v>0</v>
      </c>
      <c r="MR121" s="44">
        <f t="shared" ref="MR121:MR131" si="4329">SUM(MI121*$F121)</f>
        <v>0</v>
      </c>
      <c r="MS121" s="44">
        <f t="shared" ref="MS121:MS131" si="4330">SUM(MK121*$F121)</f>
        <v>0</v>
      </c>
      <c r="MT121" s="44">
        <f t="shared" ref="MT121:MT131" si="4331">SUM(MK121-MI121)</f>
        <v>0</v>
      </c>
      <c r="MU121" s="44">
        <f t="shared" ref="MU121:MU131" si="4332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333">SUM(MV121/12*$A$2)</f>
        <v>0</v>
      </c>
      <c r="MY121" s="44">
        <f t="shared" ref="MY121:MY131" si="4334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335">SUM(MV121*$F121)</f>
        <v>0</v>
      </c>
      <c r="NG121" s="44">
        <f t="shared" ref="NG121:NG131" si="4336">SUM(MX121*$F121)</f>
        <v>0</v>
      </c>
      <c r="NH121" s="44">
        <f t="shared" ref="NH121:NH131" si="4337">SUM(MZ121*$F121)</f>
        <v>0</v>
      </c>
      <c r="NI121" s="44">
        <f t="shared" ref="NI121:NI131" si="4338">SUM(MZ121-MX121)</f>
        <v>0</v>
      </c>
      <c r="NJ121" s="44">
        <f t="shared" ref="NJ121:NJ131" si="4339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340">SUM(NK121/12*$A$2)</f>
        <v>0</v>
      </c>
      <c r="NN121" s="44">
        <f t="shared" ref="NN121:NN131" si="4341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342">SUM(NK121*$F121)</f>
        <v>0</v>
      </c>
      <c r="NV121" s="44">
        <f t="shared" ref="NV121:NV131" si="4343">SUM(NM121*$F121)</f>
        <v>0</v>
      </c>
      <c r="NW121" s="44">
        <f t="shared" ref="NW121:NW131" si="4344">SUM(NO121*$F121)</f>
        <v>0</v>
      </c>
      <c r="NX121" s="44">
        <f t="shared" ref="NX121:NX131" si="4345">SUM(NO121-NM121)</f>
        <v>0</v>
      </c>
      <c r="NY121" s="44">
        <f t="shared" ref="NY121:NY131" si="4346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347">SUM(NZ121/12*$A$2)</f>
        <v>0</v>
      </c>
      <c r="OC121" s="44">
        <f t="shared" ref="OC121:OC131" si="4348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349">SUM(NZ121*$F121)</f>
        <v>0</v>
      </c>
      <c r="OK121" s="44">
        <f t="shared" ref="OK121:OK131" si="4350">SUM(OB121*$F121)</f>
        <v>0</v>
      </c>
      <c r="OL121" s="44">
        <f t="shared" ref="OL121:OL131" si="4351">SUM(OD121*$F121)</f>
        <v>0</v>
      </c>
      <c r="OM121" s="44">
        <f t="shared" ref="OM121:OM131" si="4352">SUM(OD121-OB121)</f>
        <v>0</v>
      </c>
      <c r="ON121" s="44">
        <f t="shared" ref="ON121:ON131" si="4353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354">SUM(OO121/12*$A$2)</f>
        <v>0</v>
      </c>
      <c r="OR121" s="44">
        <f t="shared" ref="OR121:OR131" si="4355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356">SUM(OO121*$F121)</f>
        <v>0</v>
      </c>
      <c r="OZ121" s="44">
        <f t="shared" ref="OZ121:OZ131" si="4357">SUM(OQ121*$F121)</f>
        <v>0</v>
      </c>
      <c r="PA121" s="44">
        <f t="shared" ref="PA121:PA131" si="4358">SUM(OS121*$F121)</f>
        <v>0</v>
      </c>
      <c r="PB121" s="44">
        <f t="shared" ref="PB121:PB131" si="4359">SUM(OS121-OQ121)</f>
        <v>0</v>
      </c>
      <c r="PC121" s="44">
        <f t="shared" ref="PC121:PC131" si="4360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361">SUM(PD121/12*$A$2)</f>
        <v>0</v>
      </c>
      <c r="PG121" s="44">
        <f t="shared" ref="PG121:PG131" si="4362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363">SUM(PD121*$F121)</f>
        <v>0</v>
      </c>
      <c r="PO121" s="44">
        <f t="shared" ref="PO121:PO131" si="4364">SUM(PF121*$F121)</f>
        <v>0</v>
      </c>
      <c r="PP121" s="44">
        <f t="shared" ref="PP121:PP131" si="4365">SUM(PH121*$F121)</f>
        <v>0</v>
      </c>
      <c r="PQ121" s="44">
        <f t="shared" ref="PQ121:PQ131" si="4366">SUM(PH121-PF121)</f>
        <v>0</v>
      </c>
      <c r="PR121" s="44">
        <f t="shared" ref="PR121:PR131" si="4367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368">SUM(PS121/12*$A$2)</f>
        <v>0</v>
      </c>
      <c r="PV121" s="44">
        <f t="shared" ref="PV121:PV131" si="4369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32"/>
        <v>0</v>
      </c>
      <c r="QD121" s="44">
        <f t="shared" si="3533"/>
        <v>0</v>
      </c>
      <c r="QE121" s="44">
        <f t="shared" si="3534"/>
        <v>0</v>
      </c>
      <c r="QF121" s="44">
        <f t="shared" si="3535"/>
        <v>0</v>
      </c>
      <c r="QG121" s="44">
        <f t="shared" si="3536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370">SUM(QH121/12*$A$2)</f>
        <v>0</v>
      </c>
      <c r="QK121" s="44">
        <f t="shared" ref="QK121:QK131" si="4371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372">SUM(QH121*$F121)</f>
        <v>0</v>
      </c>
      <c r="QS121" s="44">
        <f t="shared" ref="QS121:QS131" si="4373">SUM(QJ121*$F121)</f>
        <v>0</v>
      </c>
      <c r="QT121" s="44">
        <f t="shared" ref="QT121:QT131" si="4374">SUM(QL121*$F121)</f>
        <v>0</v>
      </c>
      <c r="QU121" s="44">
        <f t="shared" ref="QU121:QU131" si="4375">SUM(QL121-QJ121)</f>
        <v>0</v>
      </c>
      <c r="QV121" s="44">
        <f t="shared" ref="QV121:QV131" si="4376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377">SUM(QW121/12*$A$2)</f>
        <v>0</v>
      </c>
      <c r="QZ121" s="44">
        <f t="shared" ref="QZ121:QZ131" si="4378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379">SUM(QW121*$F121)</f>
        <v>0</v>
      </c>
      <c r="RH121" s="44">
        <f t="shared" ref="RH121:RH131" si="4380">SUM(QY121*$F121)</f>
        <v>0</v>
      </c>
      <c r="RI121" s="44">
        <f t="shared" ref="RI121:RI131" si="4381">SUM(RA121*$F121)</f>
        <v>0</v>
      </c>
      <c r="RJ121" s="44">
        <f t="shared" ref="RJ121:RJ131" si="4382">SUM(RA121-QY121)</f>
        <v>0</v>
      </c>
      <c r="RK121" s="44">
        <f t="shared" ref="RK121:RK131" si="4383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384">SUM(RL121/12*$A$2)</f>
        <v>0</v>
      </c>
      <c r="RO121" s="44">
        <f t="shared" ref="RO121:RO131" si="4385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386">SUM(RL121*$F121)</f>
        <v>0</v>
      </c>
      <c r="RW121" s="44">
        <f t="shared" ref="RW121:RW131" si="4387">SUM(RN121*$F121)</f>
        <v>0</v>
      </c>
      <c r="RX121" s="44">
        <f t="shared" ref="RX121:RX131" si="4388">SUM(RP121*$F121)</f>
        <v>0</v>
      </c>
      <c r="RY121" s="44">
        <f t="shared" ref="RY121:RY131" si="4389">SUM(RP121-RN121)</f>
        <v>0</v>
      </c>
      <c r="RZ121" s="44">
        <f t="shared" ref="RZ121:RZ131" si="4390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391">SUM(SA121/12*$A$2)</f>
        <v>0</v>
      </c>
      <c r="SD121" s="44">
        <f t="shared" ref="SD121:SD131" si="4392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393">SUM(SA121*$F121)</f>
        <v>0</v>
      </c>
      <c r="SL121" s="44">
        <f t="shared" ref="SL121:SL131" si="4394">SUM(SC121*$F121)</f>
        <v>0</v>
      </c>
      <c r="SM121" s="44">
        <f t="shared" ref="SM121:SM131" si="4395">SUM(SE121*$F121)</f>
        <v>0</v>
      </c>
      <c r="SN121" s="44">
        <f t="shared" ref="SN121:SN131" si="4396">SUM(SE121-SC121)</f>
        <v>0</v>
      </c>
      <c r="SO121" s="44">
        <f t="shared" ref="SO121:SO131" si="4397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398">SUM(SP121/12*$A$2)</f>
        <v>0</v>
      </c>
      <c r="SS121" s="44">
        <f t="shared" ref="SS121:SS131" si="4399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00">SUM(SP121*$F121)</f>
        <v>0</v>
      </c>
      <c r="TA121" s="44">
        <f t="shared" ref="TA121:TA131" si="4401">SUM(SR121*$F121)</f>
        <v>0</v>
      </c>
      <c r="TB121" s="44">
        <f t="shared" ref="TB121:TB131" si="4402">SUM(ST121*$F121)</f>
        <v>0</v>
      </c>
      <c r="TC121" s="44">
        <f t="shared" ref="TC121:TC131" si="4403">SUM(ST121-SR121)</f>
        <v>0</v>
      </c>
      <c r="TD121" s="44">
        <f t="shared" ref="TD121:TD131" si="4404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05">SUM(TE121/12*$A$2)</f>
        <v>0</v>
      </c>
      <c r="TH121" s="44">
        <f t="shared" ref="TH121:TH131" si="4406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07">SUM(TE121*$F121)</f>
        <v>0</v>
      </c>
      <c r="TP121" s="44">
        <f t="shared" ref="TP121:TP131" si="4408">SUM(TG121*$F121)</f>
        <v>0</v>
      </c>
      <c r="TQ121" s="44">
        <f t="shared" ref="TQ121:TQ131" si="4409">SUM(TI121*$F121)</f>
        <v>0</v>
      </c>
      <c r="TR121" s="44">
        <f t="shared" ref="TR121:TR131" si="4410">SUM(TI121-TG121)</f>
        <v>0</v>
      </c>
      <c r="TS121" s="44">
        <f t="shared" ref="TS121:TS131" si="4411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12">SUM(TT121/12*$A$2)</f>
        <v>0</v>
      </c>
      <c r="TW121" s="44">
        <f t="shared" ref="TW121:TW131" si="4413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14">SUM(TT121*$F121)</f>
        <v>0</v>
      </c>
      <c r="UE121" s="44">
        <f t="shared" ref="UE121:UE131" si="4415">SUM(TV121*$F121)</f>
        <v>0</v>
      </c>
      <c r="UF121" s="44">
        <f t="shared" ref="UF121:UF131" si="4416">SUM(TX121*$F121)</f>
        <v>0</v>
      </c>
      <c r="UG121" s="44">
        <f t="shared" ref="UG121:UG131" si="4417">SUM(TX121-TV121)</f>
        <v>0</v>
      </c>
      <c r="UH121" s="44">
        <f t="shared" ref="UH121:UH131" si="4418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19">SUM(UI121/12*$A$2)</f>
        <v>0</v>
      </c>
      <c r="UL121" s="44">
        <f t="shared" ref="UL121:UL131" si="4420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421">SUM(UI121*$F121)</f>
        <v>0</v>
      </c>
      <c r="UT121" s="44">
        <f t="shared" ref="UT121:UT131" si="4422">SUM(UK121*$F121)</f>
        <v>0</v>
      </c>
      <c r="UU121" s="44">
        <f t="shared" ref="UU121:UU131" si="4423">SUM(UM121*$F121)</f>
        <v>0</v>
      </c>
      <c r="UV121" s="44">
        <f t="shared" ref="UV121:UV131" si="4424">SUM(UM121-UK121)</f>
        <v>0</v>
      </c>
      <c r="UW121" s="44">
        <f t="shared" ref="UW121:UW131" si="4425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426">SUM(UX121/12*$A$2)</f>
        <v>0</v>
      </c>
      <c r="VA121" s="44">
        <f t="shared" ref="VA121:VA131" si="4427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595"/>
        <v>0</v>
      </c>
      <c r="VI121" s="44">
        <f t="shared" si="3596"/>
        <v>0</v>
      </c>
      <c r="VJ121" s="44">
        <f t="shared" ref="VJ121:VJ131" si="4428">SUM(VB121*$F121)</f>
        <v>0</v>
      </c>
      <c r="VK121" s="44">
        <f t="shared" si="3598"/>
        <v>0</v>
      </c>
      <c r="VL121" s="44">
        <f t="shared" si="3599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429">SUM(VM121/12*$A$2)</f>
        <v>0</v>
      </c>
      <c r="VP121" s="44">
        <f t="shared" ref="VP121:VP131" si="4430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431">SUM(VM121*$F121)</f>
        <v>0</v>
      </c>
      <c r="VX121" s="44">
        <f t="shared" ref="VX121:VX131" si="4432">SUM(VO121*$F121)</f>
        <v>0</v>
      </c>
      <c r="VY121" s="44">
        <f t="shared" ref="VY121:VY131" si="4433">SUM(VQ121*$F121)</f>
        <v>0</v>
      </c>
      <c r="VZ121" s="44">
        <f t="shared" ref="VZ121:VZ131" si="4434">SUM(VQ121-VO121)</f>
        <v>0</v>
      </c>
      <c r="WA121" s="44">
        <f t="shared" ref="WA121:WA131" si="4435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436">SUM(WB121/12*$A$2)</f>
        <v>0</v>
      </c>
      <c r="WE121" s="44">
        <f t="shared" ref="WE121:WE131" si="4437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438">SUM(WB121*$F121)</f>
        <v>0</v>
      </c>
      <c r="WM121" s="44">
        <f t="shared" ref="WM121:WM131" si="4439">SUM(WD121*$F121)</f>
        <v>0</v>
      </c>
      <c r="WN121" s="44">
        <f t="shared" ref="WN121:WN131" si="4440">SUM(WF121*$F121)</f>
        <v>0</v>
      </c>
      <c r="WO121" s="44">
        <f t="shared" ref="WO121:WO131" si="4441">SUM(WF121-WD121)</f>
        <v>0</v>
      </c>
      <c r="WP121" s="44">
        <f t="shared" ref="WP121:WP131" si="4442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443">SUM(WQ121/12*$A$2)</f>
        <v>0</v>
      </c>
      <c r="WT121" s="44">
        <f t="shared" ref="WT121:WT131" si="4444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445">SUM(WQ121*$F121)</f>
        <v>0</v>
      </c>
      <c r="XB121" s="44">
        <f t="shared" ref="XB121:XB131" si="4446">SUM(WS121*$F121)</f>
        <v>0</v>
      </c>
      <c r="XC121" s="44">
        <f t="shared" ref="XC121:XC131" si="4447">SUM(WU121*$F121)</f>
        <v>0</v>
      </c>
      <c r="XD121" s="44">
        <f t="shared" ref="XD121:XD131" si="4448">SUM(WU121-WS121)</f>
        <v>0</v>
      </c>
      <c r="XE121" s="44">
        <f t="shared" ref="XE121:XE131" si="4449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450">SUM(XF121/12*$A$2)</f>
        <v>0</v>
      </c>
      <c r="XI121" s="44">
        <f t="shared" ref="XI121:XI131" si="4451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452">SUM(XF121*$F121)</f>
        <v>0</v>
      </c>
      <c r="XQ121" s="44">
        <f t="shared" ref="XQ121:XQ131" si="4453">SUM(XH121*$F121)</f>
        <v>0</v>
      </c>
      <c r="XR121" s="44">
        <f t="shared" ref="XR121:XR131" si="4454">SUM(XJ121*$F121)</f>
        <v>0</v>
      </c>
      <c r="XS121" s="44">
        <f t="shared" ref="XS121:XS131" si="4455">SUM(XJ121-XH121)</f>
        <v>0</v>
      </c>
      <c r="XT121" s="44">
        <f t="shared" ref="XT121:XT131" si="4456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457">SUM(XU121/12*$A$2)</f>
        <v>0</v>
      </c>
      <c r="XX121" s="44">
        <f t="shared" ref="XX121:XX131" si="4458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459">SUM(XU121*$F121)</f>
        <v>0</v>
      </c>
      <c r="YF121" s="44">
        <f t="shared" ref="YF121:YF131" si="4460">SUM(XW121*$F121)</f>
        <v>0</v>
      </c>
      <c r="YG121" s="44">
        <f t="shared" ref="YG121:YG131" si="4461">SUM(XY121*$F121)</f>
        <v>0</v>
      </c>
      <c r="YH121" s="44">
        <f t="shared" ref="YH121:YH131" si="4462">SUM(XY121-XW121)</f>
        <v>0</v>
      </c>
      <c r="YI121" s="44">
        <f t="shared" ref="YI121:YI131" si="4463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464">SUM(YJ121/12*$A$2)</f>
        <v>0</v>
      </c>
      <c r="YM121" s="44">
        <f t="shared" ref="YM121:YM131" si="4465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466">SUM(YJ121*$F121)</f>
        <v>0</v>
      </c>
      <c r="YU121" s="44">
        <f t="shared" ref="YU121:YU131" si="4467">SUM(YL121*$F121)</f>
        <v>0</v>
      </c>
      <c r="YV121" s="44">
        <f t="shared" ref="YV121:YV131" si="4468">SUM(YN121*$F121)</f>
        <v>0</v>
      </c>
      <c r="YW121" s="44">
        <f t="shared" ref="YW121:YW131" si="4469">SUM(YN121-YL121)</f>
        <v>0</v>
      </c>
      <c r="YX121" s="44">
        <f t="shared" ref="YX121:YX131" si="4470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471">SUM(YY121/12*$A$2)</f>
        <v>0</v>
      </c>
      <c r="ZB121" s="44">
        <f t="shared" ref="ZB121:ZB131" si="4472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473">SUM(YY121*$F121)</f>
        <v>0</v>
      </c>
      <c r="ZJ121" s="44">
        <f t="shared" si="3645"/>
        <v>0</v>
      </c>
      <c r="ZK121" s="44">
        <f t="shared" si="3646"/>
        <v>0</v>
      </c>
      <c r="ZL121" s="44">
        <f t="shared" si="3647"/>
        <v>0</v>
      </c>
      <c r="ZM121" s="44">
        <f t="shared" si="3648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>SUM(HB121,DA121,AS121,BW121,AD121,BH121,O121,NK121,LC121,LR121,NZ121,ET121,FI121,HQ121,JJ121,MG121,MV121,TT121,IF121,IU121,JY121,DP121,EE121,WQ121,WB121,UI121,UX121,RL121,TE121,VM121,OO121,PD121,PS121,QH121,FX121,QW121,GM121,SP121,XF121,XU121,SA121,CL121,KN121,YJ121,YY121)</f>
        <v>50</v>
      </c>
      <c r="AAD121" s="49">
        <f>SUM(HC121,DB121,AT121,BX121,AE121,BI121,P121,NL121,LD121,LS121,OA121,EU121,FJ121,HR121,JK121,MH121,MW121,TU121,IG121,IV121,JZ121,DQ121,EF121,WR121,WC121,UJ121,UY121,RM121,TF121,VN121,OP121,PE121,PT121,QI121,FY121,QX121,GN121,SQ121,XG121,XV121,SB121,CM121,KO121,YK121,YZ121)</f>
        <v>4791661.093799999</v>
      </c>
      <c r="AAE121" s="49">
        <f>SUM(HD121,DC121,AU121,BY121,AF121,BJ121,Q121,NM121,LE121,LT121,OB121,EV121,FK121,HS121,JL121,MI121,MX121,TV121,IH121,IW121,KA121,DR121,EG121,WS121,WD121,UK121,UZ121,RN121,TG121,VO121,OQ121,PF121,PU121,QJ121,FZ121,QY121,GO121,SR121,XH121,XW121,SC121,CN121,KP121,YL121,ZA121)</f>
        <v>8.3333333333333339</v>
      </c>
      <c r="AAF121" s="49">
        <f>SUM(HE121,DD121,AV121,BZ121,AG121,BK121,R121,NN121,LF121,LU121,OC121,EW121,FL121,HT121,JM121,MJ121,MY121,TW121,II121,IX121,KB121,DS121,EH121,WT121,WE121,UL121,VA121,RO121,TH121,VP121,OR121,PG121,PV121,QK121,GA121,QZ121,GP121,SS121,XI121,XX121,SD121,CO121,KQ121,YM121,ZB121)</f>
        <v>798610.18229999987</v>
      </c>
      <c r="AAG121" s="49">
        <f>SUM(HF121,DE121,AW121,CA121,AH121,BL121,S121,NO121,LG121,LV121,OD121,EX121,FM121,HU121,JN121,MK121,MZ121,TX121,IJ121,IY121,KC121,DT121,EI121,WU121,WF121,UM121,VB121,RP121,TI121,VQ121,OS121,PH121,PW121,QL121,GB121,RA121,GQ121,ST121,XJ121,XY121,SE121,CP121,KR121,YN121,ZC121)</f>
        <v>4</v>
      </c>
      <c r="AAH121" s="49">
        <f>SUM(HG121,DF121,AX121,CB121,AI121,BM121,T121,NP121,LH121,LW121,OE121,EY121,FN121,HV121,JO121,ML121,NA121,TY121,IK121,IZ121,KD121,DU121,EJ121,WV121,WG121,UN121,VC121,RQ121,TJ121,VR121,OT121,PI121,PX121,QM121,GC121,RB121,GR121,SU121,XK121,XZ121,SF121,CQ121,KS121,YO121,ZD121)</f>
        <v>383332.88</v>
      </c>
      <c r="AAI121" s="49">
        <f>SUM(HH121,DG121,AY121,CC121,AJ121,BN121,U121,NQ121,LI121,LX121,OF121,EZ121,FO121,HW121,JP121,MM121,NB121,TZ121,IL121,JA121,KE121,DV121,EK121,WW121,WH121,UO121,VD121,RR121,TK121,VS121,OU121,PJ121,PY121,QN121,GD121,RC121,GS121,SV121,XL121,YA121,SG121,CR121,KT121,YP121,ZE121)</f>
        <v>47</v>
      </c>
      <c r="AAJ121" s="49">
        <f>SUM(HI121,DH121,AZ121,CD121,AK121,BO121,V121,NR121,LJ121,LY121,OG121,FA121,FP121,HX121,JQ121,MN121,NC121,UA121,IM121,JB121,KF121,DW121,EL121,WX121,WI121,UP121,VE121,RS121,TL121,VT121,OV121,PK121,PZ121,QO121,GE121,RD121,GT121,SW121,XM121,YB121,SH121,CS121,KU121,YQ121,ZF121)</f>
        <v>0</v>
      </c>
      <c r="AAK121" s="49">
        <f>SUM(HJ121,DI121,BA121,CE121,AL121,BP121,W121,NS121,LK121,LZ121,OH121,FB121,FQ121,HY121,JR121,MO121,ND121,UB121,IN121,JC121,KG121,DX121,EM121,WY121,WJ121,UQ121,VF121,RT121,TM121,VU121,OW121,PL121,QA121,QP121,GF121,RE121,GU121,SX121,XN121,YC121,SI121,CT121,KV121,YR121,ZG121)</f>
        <v>0</v>
      </c>
      <c r="AAL121" s="49">
        <f>SUM(HK121,DJ121,BB121,CF121,AM121,BQ121,X121,NT121,LL121,MA121,OI121,FC121,FR121,HZ121,JS121,MP121,NE121,UC121,IO121,JD121,KH121,DY121,EN121,WZ121,WK121,UR121,VG121,RU121,TN121,VV121,OX121,PM121,QB121,QQ121,GG121,RF121,GV121,SY121,XO121,YD121,SJ121,CU121,KW121,YS121,ZH121)</f>
        <v>0</v>
      </c>
      <c r="AAM121" s="49">
        <f>SUM(HL121,DK121,BC121,CG121,AN121,BR121,Y121,NU121,LM121,MB121,OJ121,FD121,FS121,IA121,JT121,MQ121,NF121,UD121,IP121,JE121,KI121,DZ121,EO121,XA121,WL121,US121,VH121,RV121,TO121,VW121,OY121,PN121,QC121,QR121,GH121,RG121,GW121,SZ121,XP121,YE121,SK121,CV121,KX121,YT121,ZI121)</f>
        <v>300.5</v>
      </c>
      <c r="AAN121" s="49">
        <f>SUM(HM121,DL121,BD121,CH121,AO121,BS121,Z121,NV121,LN121,MC121,OK121,FE121,FT121,IB121,JU121,MR121,NG121,UE121,IQ121,JF121,KJ121,EA121,EP121,XB121,WM121,UT121,VI121,RW121,TP121,VX121,OZ121,PO121,QD121,QS121,GI121,RH121,GX121,TA121,XQ121,YF121,SL121,CW121,KY121,YU121,ZJ121)</f>
        <v>50.083333333333336</v>
      </c>
      <c r="AAO121" s="49">
        <f>SUM(HN121,DM121,BE121,CI121,AP121,BT121,AA121,NW121,LO121,MD121,OL121,FF121,FU121,IC121,JV121,MS121,NH121,UF121,IR121,JG121,KK121,EB121,EQ121,XC121,WN121,UU121,VJ121,RX121,TQ121,VY121,PA121,PP121,QE121,QT121,GJ121,RI121,GY121,TB121,XR121,YG121,SM121,CX121,KZ121,YV121,ZK121)</f>
        <v>24.04</v>
      </c>
      <c r="AAP121" s="44">
        <f t="shared" ref="AAP121:AAP131" si="4474">SUM(AAG121-AAE121)</f>
        <v>-4.3333333333333339</v>
      </c>
      <c r="AAQ121" s="44">
        <f t="shared" ref="AAQ121:AAQ131" si="4475">SUM(AAH121-AAF121)</f>
        <v>-415277.30229999986</v>
      </c>
    </row>
    <row r="122" spans="1:719" s="33" customFormat="1" ht="50.25" customHeight="1" x14ac:dyDescent="0.25">
      <c r="A122" s="209"/>
      <c r="B122" s="247">
        <v>94</v>
      </c>
      <c r="C122" s="418" t="s">
        <v>782</v>
      </c>
      <c r="D122" s="398" t="s">
        <v>367</v>
      </c>
      <c r="E122" s="170">
        <v>15030</v>
      </c>
      <c r="F122" s="347">
        <v>7.09</v>
      </c>
      <c r="G122" s="320">
        <v>0.15060000000000001</v>
      </c>
      <c r="H122" s="19">
        <v>1</v>
      </c>
      <c r="I122" s="358"/>
      <c r="J122" s="358"/>
      <c r="K122" s="359">
        <v>1.4</v>
      </c>
      <c r="L122" s="359">
        <v>1.68</v>
      </c>
      <c r="M122" s="359">
        <v>2.23</v>
      </c>
      <c r="N122" s="360">
        <v>2.57</v>
      </c>
      <c r="O122" s="45">
        <f>'СДП (план)'!O123</f>
        <v>0</v>
      </c>
      <c r="P122" s="45">
        <f>'СДП (план)'!P123</f>
        <v>0</v>
      </c>
      <c r="Q122" s="44">
        <f t="shared" si="4189"/>
        <v>0</v>
      </c>
      <c r="R122" s="44">
        <f t="shared" si="4190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191"/>
        <v>0</v>
      </c>
      <c r="Z122" s="44">
        <f t="shared" si="4192"/>
        <v>0</v>
      </c>
      <c r="AA122" s="44">
        <f t="shared" si="4193"/>
        <v>0</v>
      </c>
      <c r="AB122" s="44">
        <f t="shared" si="4194"/>
        <v>0</v>
      </c>
      <c r="AC122" s="44">
        <f t="shared" si="4195"/>
        <v>0</v>
      </c>
      <c r="AD122" s="169">
        <f>'СДП (план)'!Q123</f>
        <v>0</v>
      </c>
      <c r="AE122" s="169">
        <f>'СДП (план)'!R123</f>
        <v>0</v>
      </c>
      <c r="AF122" s="44">
        <f t="shared" si="4196"/>
        <v>0</v>
      </c>
      <c r="AG122" s="44">
        <f t="shared" si="4197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50"/>
        <v>0</v>
      </c>
      <c r="AO122" s="44">
        <f t="shared" si="3351"/>
        <v>0</v>
      </c>
      <c r="AP122" s="44">
        <f t="shared" si="3352"/>
        <v>0</v>
      </c>
      <c r="AQ122" s="44">
        <f t="shared" si="3353"/>
        <v>0</v>
      </c>
      <c r="AR122" s="44">
        <f t="shared" si="3354"/>
        <v>0</v>
      </c>
      <c r="AS122" s="45">
        <f>'СДП (план)'!S123</f>
        <v>0</v>
      </c>
      <c r="AT122" s="44">
        <f>'СДП (план)'!T123</f>
        <v>0</v>
      </c>
      <c r="AU122" s="44">
        <f t="shared" si="4198"/>
        <v>0</v>
      </c>
      <c r="AV122" s="44">
        <f t="shared" si="4199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00"/>
        <v>0</v>
      </c>
      <c r="BD122" s="44">
        <f t="shared" si="4201"/>
        <v>0</v>
      </c>
      <c r="BE122" s="44">
        <f t="shared" si="4202"/>
        <v>0</v>
      </c>
      <c r="BF122" s="44">
        <f t="shared" si="4203"/>
        <v>0</v>
      </c>
      <c r="BG122" s="44">
        <f t="shared" si="4204"/>
        <v>0</v>
      </c>
      <c r="BH122" s="104">
        <f>'СДП (план)'!U123</f>
        <v>75</v>
      </c>
      <c r="BI122" s="3">
        <f>'СДП (план)'!V123</f>
        <v>8473652.778599998</v>
      </c>
      <c r="BJ122" s="44">
        <f t="shared" si="4205"/>
        <v>12.5</v>
      </c>
      <c r="BK122" s="44">
        <f t="shared" si="4206"/>
        <v>1412275.4630999996</v>
      </c>
      <c r="BL122" s="44">
        <f>VLOOKUP($C122,факт!$D$8:$JF$250,27,0)</f>
        <v>12</v>
      </c>
      <c r="BM122" s="44">
        <f>VLOOKUP($C122,факт!$D$8:$JF$250,28,0)</f>
        <v>1355784.4800000002</v>
      </c>
      <c r="BN122" s="44">
        <f>VLOOKUP($C122,факт!$D$8:$JF$250,29,0)</f>
        <v>66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07"/>
        <v>531.75</v>
      </c>
      <c r="BS122" s="44">
        <f t="shared" si="4208"/>
        <v>88.625</v>
      </c>
      <c r="BT122" s="44">
        <f t="shared" si="4209"/>
        <v>85.08</v>
      </c>
      <c r="BU122" s="44">
        <f>SUM(BL122-BJ122)</f>
        <v>-0.5</v>
      </c>
      <c r="BV122" s="44">
        <f>SUM(BM122-BK122)</f>
        <v>-56490.983099999372</v>
      </c>
      <c r="BW122" s="45">
        <f>'СДП (план)'!W123</f>
        <v>0</v>
      </c>
      <c r="BX122" s="44">
        <f>'СДП (план)'!X123</f>
        <v>0</v>
      </c>
      <c r="BY122" s="44">
        <f t="shared" si="4210"/>
        <v>0</v>
      </c>
      <c r="BZ122" s="44">
        <f t="shared" si="4211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12"/>
        <v>0</v>
      </c>
      <c r="CH122" s="44">
        <f t="shared" si="4213"/>
        <v>0</v>
      </c>
      <c r="CI122" s="44">
        <f t="shared" si="4214"/>
        <v>0</v>
      </c>
      <c r="CJ122" s="44">
        <f t="shared" si="4215"/>
        <v>0</v>
      </c>
      <c r="CK122" s="44">
        <f t="shared" si="4216"/>
        <v>0</v>
      </c>
      <c r="CL122" s="47">
        <f>'СДП (план)'!Y123</f>
        <v>0</v>
      </c>
      <c r="CM122" s="44">
        <f>'СДП (план)'!Z123</f>
        <v>0</v>
      </c>
      <c r="CN122" s="44">
        <f t="shared" si="4217"/>
        <v>0</v>
      </c>
      <c r="CO122" s="44">
        <f t="shared" si="4218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19"/>
        <v>0</v>
      </c>
      <c r="CW122" s="44">
        <f t="shared" si="4220"/>
        <v>0</v>
      </c>
      <c r="CX122" s="44">
        <f t="shared" si="4221"/>
        <v>0</v>
      </c>
      <c r="CY122" s="44">
        <f t="shared" si="4222"/>
        <v>0</v>
      </c>
      <c r="CZ122" s="44">
        <f t="shared" si="4223"/>
        <v>0</v>
      </c>
      <c r="DA122" s="46">
        <f>'СДП (план)'!AA123</f>
        <v>0</v>
      </c>
      <c r="DB122" s="46">
        <f>'СДП (план)'!AB123</f>
        <v>0</v>
      </c>
      <c r="DC122" s="44">
        <f t="shared" si="4224"/>
        <v>0</v>
      </c>
      <c r="DD122" s="44">
        <f t="shared" si="4225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226"/>
        <v>0</v>
      </c>
      <c r="DL122" s="44">
        <f t="shared" si="4227"/>
        <v>0</v>
      </c>
      <c r="DM122" s="44">
        <f t="shared" si="4228"/>
        <v>0</v>
      </c>
      <c r="DN122" s="44">
        <f t="shared" si="4229"/>
        <v>0</v>
      </c>
      <c r="DO122" s="44">
        <f t="shared" si="4230"/>
        <v>0</v>
      </c>
      <c r="DP122" s="5">
        <f>'СДП (план)'!AC123</f>
        <v>0</v>
      </c>
      <c r="DQ122" s="3">
        <f>'СДП (план)'!AD123</f>
        <v>0</v>
      </c>
      <c r="DR122" s="44">
        <f t="shared" si="4231"/>
        <v>0</v>
      </c>
      <c r="DS122" s="44">
        <f t="shared" si="4232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233"/>
        <v>0</v>
      </c>
      <c r="EA122" s="44">
        <f t="shared" si="4234"/>
        <v>0</v>
      </c>
      <c r="EB122" s="44">
        <f t="shared" si="4235"/>
        <v>0</v>
      </c>
      <c r="EC122" s="44">
        <f t="shared" si="4236"/>
        <v>0</v>
      </c>
      <c r="ED122" s="44">
        <f t="shared" si="4237"/>
        <v>0</v>
      </c>
      <c r="EE122" s="44">
        <f>'СДП (план)'!CY123</f>
        <v>0</v>
      </c>
      <c r="EF122" s="44">
        <f>'СДП (план)'!CZ123</f>
        <v>0</v>
      </c>
      <c r="EG122" s="44">
        <f t="shared" si="4238"/>
        <v>0</v>
      </c>
      <c r="EH122" s="44">
        <f t="shared" si="4239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240"/>
        <v>0</v>
      </c>
      <c r="EW122" s="44">
        <f t="shared" si="4241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242"/>
        <v>0</v>
      </c>
      <c r="FE122" s="44">
        <f t="shared" si="4243"/>
        <v>0</v>
      </c>
      <c r="FF122" s="44">
        <f t="shared" si="4244"/>
        <v>0</v>
      </c>
      <c r="FG122" s="44">
        <f t="shared" si="4245"/>
        <v>0</v>
      </c>
      <c r="FH122" s="44">
        <f t="shared" si="4246"/>
        <v>0</v>
      </c>
      <c r="FI122" s="5">
        <f>'СДП (план)'!AG123</f>
        <v>0</v>
      </c>
      <c r="FJ122" s="3">
        <f>'СДП (план)'!AH123</f>
        <v>0</v>
      </c>
      <c r="FK122" s="44">
        <f t="shared" si="4247"/>
        <v>0</v>
      </c>
      <c r="FL122" s="44">
        <f t="shared" si="4248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249"/>
        <v>0</v>
      </c>
      <c r="FT122" s="44">
        <f t="shared" si="4250"/>
        <v>0</v>
      </c>
      <c r="FU122" s="44">
        <f t="shared" si="4251"/>
        <v>0</v>
      </c>
      <c r="FV122" s="44">
        <f t="shared" si="4252"/>
        <v>0</v>
      </c>
      <c r="FW122" s="44">
        <f t="shared" si="4253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254"/>
        <v>0.5</v>
      </c>
      <c r="GA122" s="44">
        <f t="shared" si="4255"/>
        <v>58737.786490799997</v>
      </c>
      <c r="GB122" s="44">
        <f>VLOOKUP($C122,факт!$D$8:$JF$250,219,0)</f>
        <v>0</v>
      </c>
      <c r="GC122" s="44">
        <f>VLOOKUP($C122,факт!$D$8:$JF$250,220,0)</f>
        <v>0</v>
      </c>
      <c r="GD122" s="44">
        <f>VLOOKUP($C122,факт!$D$8:$JF$250,221,0)</f>
        <v>0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13"/>
        <v>21.27</v>
      </c>
      <c r="GI122" s="44">
        <f t="shared" si="3414"/>
        <v>3.5449999999999999</v>
      </c>
      <c r="GJ122" s="44">
        <f t="shared" si="3415"/>
        <v>0</v>
      </c>
      <c r="GK122" s="44">
        <f t="shared" si="3416"/>
        <v>-0.5</v>
      </c>
      <c r="GL122" s="44">
        <f t="shared" si="3417"/>
        <v>-58737.786490799997</v>
      </c>
      <c r="GM122" s="45">
        <f>'СДП (план)'!AK123</f>
        <v>0</v>
      </c>
      <c r="GN122" s="44">
        <f>'СДП (план)'!AL123</f>
        <v>0</v>
      </c>
      <c r="GO122" s="44">
        <f t="shared" si="4256"/>
        <v>0</v>
      </c>
      <c r="GP122" s="44">
        <f t="shared" si="4257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258"/>
        <v>0</v>
      </c>
      <c r="GX122" s="44">
        <f t="shared" si="4259"/>
        <v>0</v>
      </c>
      <c r="GY122" s="44">
        <f t="shared" si="4260"/>
        <v>0</v>
      </c>
      <c r="GZ122" s="44">
        <f t="shared" si="4261"/>
        <v>0</v>
      </c>
      <c r="HA122" s="44">
        <f t="shared" si="4262"/>
        <v>0</v>
      </c>
      <c r="HB122" s="46">
        <f>'СДП (план)'!AM123</f>
        <v>0</v>
      </c>
      <c r="HC122" s="141">
        <f>'СДП (план)'!AN123</f>
        <v>0</v>
      </c>
      <c r="HD122" s="44">
        <f t="shared" si="4263"/>
        <v>0</v>
      </c>
      <c r="HE122" s="44">
        <f t="shared" si="4264"/>
        <v>0</v>
      </c>
      <c r="HF122" s="44"/>
      <c r="HG122" s="44"/>
      <c r="HH122" s="44"/>
      <c r="HI122" s="44"/>
      <c r="HJ122" s="44"/>
      <c r="HK122" s="44"/>
      <c r="HL122" s="44">
        <f t="shared" si="4265"/>
        <v>0</v>
      </c>
      <c r="HM122" s="44">
        <f t="shared" si="4266"/>
        <v>0</v>
      </c>
      <c r="HN122" s="44">
        <f t="shared" si="4267"/>
        <v>0</v>
      </c>
      <c r="HO122" s="44">
        <f t="shared" si="4268"/>
        <v>0</v>
      </c>
      <c r="HP122" s="44">
        <f t="shared" si="4269"/>
        <v>0</v>
      </c>
      <c r="HQ122" s="45">
        <f>'СДП (план)'!AO123</f>
        <v>0</v>
      </c>
      <c r="HR122" s="44">
        <f>'СДП (план)'!AP123</f>
        <v>0</v>
      </c>
      <c r="HS122" s="44">
        <f t="shared" si="4270"/>
        <v>0</v>
      </c>
      <c r="HT122" s="44">
        <f t="shared" si="4271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272"/>
        <v>0</v>
      </c>
      <c r="IB122" s="44">
        <f t="shared" si="4273"/>
        <v>0</v>
      </c>
      <c r="IC122" s="44">
        <f t="shared" si="4274"/>
        <v>0</v>
      </c>
      <c r="ID122" s="44">
        <f t="shared" si="4275"/>
        <v>0</v>
      </c>
      <c r="IE122" s="44">
        <f t="shared" si="4276"/>
        <v>0</v>
      </c>
      <c r="IF122" s="45">
        <f>'СДП (план)'!AQ123</f>
        <v>0</v>
      </c>
      <c r="IG122" s="44">
        <f>'СДП (план)'!AR123</f>
        <v>0</v>
      </c>
      <c r="IH122" s="44">
        <f t="shared" si="4277"/>
        <v>0</v>
      </c>
      <c r="II122" s="44">
        <f t="shared" si="4278"/>
        <v>0</v>
      </c>
      <c r="IJ122" s="44"/>
      <c r="IK122" s="44"/>
      <c r="IL122" s="44"/>
      <c r="IM122" s="44"/>
      <c r="IN122" s="44"/>
      <c r="IO122" s="44"/>
      <c r="IP122" s="44">
        <f t="shared" si="4279"/>
        <v>0</v>
      </c>
      <c r="IQ122" s="44">
        <f t="shared" si="4280"/>
        <v>0</v>
      </c>
      <c r="IR122" s="44">
        <f t="shared" si="4281"/>
        <v>0</v>
      </c>
      <c r="IS122" s="44">
        <f t="shared" si="4282"/>
        <v>0</v>
      </c>
      <c r="IT122" s="44">
        <f t="shared" si="4283"/>
        <v>0</v>
      </c>
      <c r="IU122" s="45">
        <f>'СДП (план)'!AS123</f>
        <v>0</v>
      </c>
      <c r="IV122" s="44">
        <f>'СДП (план)'!AT123</f>
        <v>0</v>
      </c>
      <c r="IW122" s="44">
        <f t="shared" si="4284"/>
        <v>0</v>
      </c>
      <c r="IX122" s="44">
        <f t="shared" si="4285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286"/>
        <v>0</v>
      </c>
      <c r="JF122" s="44">
        <f t="shared" si="4287"/>
        <v>0</v>
      </c>
      <c r="JG122" s="44">
        <f t="shared" si="4288"/>
        <v>0</v>
      </c>
      <c r="JH122" s="44">
        <f t="shared" si="4289"/>
        <v>0</v>
      </c>
      <c r="JI122" s="44">
        <f t="shared" si="4290"/>
        <v>0</v>
      </c>
      <c r="JJ122" s="5">
        <f>'СДП (план)'!AU123</f>
        <v>0</v>
      </c>
      <c r="JK122" s="3">
        <f>'СДП (план)'!AV123</f>
        <v>0</v>
      </c>
      <c r="JL122" s="44">
        <f t="shared" si="4291"/>
        <v>0</v>
      </c>
      <c r="JM122" s="44">
        <f t="shared" si="4292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293"/>
        <v>0</v>
      </c>
      <c r="JU122" s="44">
        <f t="shared" si="4294"/>
        <v>0</v>
      </c>
      <c r="JV122" s="44">
        <f t="shared" si="4295"/>
        <v>0</v>
      </c>
      <c r="JW122" s="44">
        <f t="shared" si="4296"/>
        <v>0</v>
      </c>
      <c r="JX122" s="44">
        <f t="shared" si="4297"/>
        <v>0</v>
      </c>
      <c r="JY122" s="5">
        <f>'СДП (план)'!AW123</f>
        <v>0</v>
      </c>
      <c r="JZ122" s="3">
        <f>'СДП (план)'!AX123</f>
        <v>0</v>
      </c>
      <c r="KA122" s="44">
        <f t="shared" si="4298"/>
        <v>0</v>
      </c>
      <c r="KB122" s="44">
        <f t="shared" si="4299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00"/>
        <v>0</v>
      </c>
      <c r="KJ122" s="44">
        <f t="shared" si="4301"/>
        <v>0</v>
      </c>
      <c r="KK122" s="44">
        <f t="shared" si="4302"/>
        <v>0</v>
      </c>
      <c r="KL122" s="44">
        <f t="shared" si="4303"/>
        <v>0</v>
      </c>
      <c r="KM122" s="44">
        <f t="shared" si="4304"/>
        <v>0</v>
      </c>
      <c r="KN122" s="5">
        <f>'СДП (план)'!AY123</f>
        <v>0</v>
      </c>
      <c r="KO122" s="3">
        <f>'СДП (план)'!AZ123</f>
        <v>0</v>
      </c>
      <c r="KP122" s="44">
        <f t="shared" si="4305"/>
        <v>0</v>
      </c>
      <c r="KQ122" s="44">
        <f t="shared" si="4306"/>
        <v>0</v>
      </c>
      <c r="KR122" s="44"/>
      <c r="KS122" s="44"/>
      <c r="KT122" s="44"/>
      <c r="KU122" s="44"/>
      <c r="KV122" s="44"/>
      <c r="KW122" s="44"/>
      <c r="KX122" s="44">
        <f t="shared" si="4307"/>
        <v>0</v>
      </c>
      <c r="KY122" s="44">
        <f t="shared" si="4308"/>
        <v>0</v>
      </c>
      <c r="KZ122" s="44">
        <f t="shared" si="4309"/>
        <v>0</v>
      </c>
      <c r="LA122" s="44">
        <f t="shared" si="4310"/>
        <v>0</v>
      </c>
      <c r="LB122" s="44">
        <f t="shared" si="4311"/>
        <v>0</v>
      </c>
      <c r="LC122" s="45">
        <f>'СДП (план)'!BA123</f>
        <v>0</v>
      </c>
      <c r="LD122" s="44">
        <f>'СДП (план)'!BB123</f>
        <v>0</v>
      </c>
      <c r="LE122" s="44">
        <f t="shared" si="4312"/>
        <v>0</v>
      </c>
      <c r="LF122" s="44">
        <f t="shared" si="4313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14"/>
        <v>0</v>
      </c>
      <c r="LN122" s="44">
        <f t="shared" si="4315"/>
        <v>0</v>
      </c>
      <c r="LO122" s="44">
        <f t="shared" si="4316"/>
        <v>0</v>
      </c>
      <c r="LP122" s="44">
        <f t="shared" si="4317"/>
        <v>0</v>
      </c>
      <c r="LQ122" s="44">
        <f t="shared" si="4318"/>
        <v>0</v>
      </c>
      <c r="LR122" s="45">
        <f>'СДП (план)'!BC123</f>
        <v>0</v>
      </c>
      <c r="LS122" s="44">
        <f>'СДП (план)'!BD123</f>
        <v>0</v>
      </c>
      <c r="LT122" s="44">
        <f t="shared" si="4319"/>
        <v>0</v>
      </c>
      <c r="LU122" s="44">
        <f t="shared" si="4320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321"/>
        <v>0</v>
      </c>
      <c r="MC122" s="44">
        <f t="shared" si="4322"/>
        <v>0</v>
      </c>
      <c r="MD122" s="44">
        <f t="shared" si="4323"/>
        <v>0</v>
      </c>
      <c r="ME122" s="44">
        <f t="shared" si="4324"/>
        <v>0</v>
      </c>
      <c r="MF122" s="44">
        <f t="shared" si="4325"/>
        <v>0</v>
      </c>
      <c r="MG122" s="47">
        <f>'СДП (план)'!BE123</f>
        <v>0</v>
      </c>
      <c r="MH122" s="47">
        <f>'СДП (план)'!BF123</f>
        <v>0</v>
      </c>
      <c r="MI122" s="44">
        <f t="shared" si="4326"/>
        <v>0</v>
      </c>
      <c r="MJ122" s="44">
        <f t="shared" si="4327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328"/>
        <v>0</v>
      </c>
      <c r="MR122" s="44">
        <f t="shared" si="4329"/>
        <v>0</v>
      </c>
      <c r="MS122" s="44">
        <f t="shared" si="4330"/>
        <v>0</v>
      </c>
      <c r="MT122" s="44">
        <f t="shared" si="4331"/>
        <v>0</v>
      </c>
      <c r="MU122" s="44">
        <f t="shared" si="4332"/>
        <v>0</v>
      </c>
      <c r="MV122" s="47">
        <f>'СДП (план)'!BG123</f>
        <v>0</v>
      </c>
      <c r="MW122" s="47">
        <f>'СДП (план)'!BH123</f>
        <v>0</v>
      </c>
      <c r="MX122" s="44">
        <f t="shared" si="4333"/>
        <v>0</v>
      </c>
      <c r="MY122" s="44">
        <f t="shared" si="4334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335"/>
        <v>0</v>
      </c>
      <c r="NG122" s="44">
        <f t="shared" si="4336"/>
        <v>0</v>
      </c>
      <c r="NH122" s="44">
        <f t="shared" si="4337"/>
        <v>0</v>
      </c>
      <c r="NI122" s="44">
        <f t="shared" si="4338"/>
        <v>0</v>
      </c>
      <c r="NJ122" s="44">
        <f t="shared" si="4339"/>
        <v>0</v>
      </c>
      <c r="NK122" s="45">
        <f>'СДП (план)'!BI123</f>
        <v>0</v>
      </c>
      <c r="NL122" s="44">
        <f>'СДП (план)'!BJ123</f>
        <v>0</v>
      </c>
      <c r="NM122" s="44">
        <f t="shared" si="4340"/>
        <v>0</v>
      </c>
      <c r="NN122" s="44">
        <f t="shared" si="4341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342"/>
        <v>0</v>
      </c>
      <c r="NV122" s="44">
        <f t="shared" si="4343"/>
        <v>0</v>
      </c>
      <c r="NW122" s="44">
        <f t="shared" si="4344"/>
        <v>0</v>
      </c>
      <c r="NX122" s="44">
        <f t="shared" si="4345"/>
        <v>0</v>
      </c>
      <c r="NY122" s="44">
        <f t="shared" si="4346"/>
        <v>0</v>
      </c>
      <c r="NZ122" s="45">
        <f>'СДП (план)'!BK123</f>
        <v>0</v>
      </c>
      <c r="OA122" s="44">
        <f>'СДП (план)'!BL123</f>
        <v>0</v>
      </c>
      <c r="OB122" s="44">
        <f t="shared" si="4347"/>
        <v>0</v>
      </c>
      <c r="OC122" s="44">
        <f t="shared" si="4348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349"/>
        <v>0</v>
      </c>
      <c r="OK122" s="44">
        <f t="shared" si="4350"/>
        <v>0</v>
      </c>
      <c r="OL122" s="44">
        <f t="shared" si="4351"/>
        <v>0</v>
      </c>
      <c r="OM122" s="44">
        <f t="shared" si="4352"/>
        <v>0</v>
      </c>
      <c r="ON122" s="44">
        <f t="shared" si="4353"/>
        <v>0</v>
      </c>
      <c r="OO122" s="45">
        <f>'СДП (план)'!BM123</f>
        <v>0</v>
      </c>
      <c r="OP122" s="44">
        <f>'СДП (план)'!BN123</f>
        <v>0</v>
      </c>
      <c r="OQ122" s="44">
        <f t="shared" si="4354"/>
        <v>0</v>
      </c>
      <c r="OR122" s="44">
        <f t="shared" si="4355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356"/>
        <v>0</v>
      </c>
      <c r="OZ122" s="44">
        <f t="shared" si="4357"/>
        <v>0</v>
      </c>
      <c r="PA122" s="44">
        <f t="shared" si="4358"/>
        <v>0</v>
      </c>
      <c r="PB122" s="44">
        <f t="shared" si="4359"/>
        <v>0</v>
      </c>
      <c r="PC122" s="44">
        <f t="shared" si="4360"/>
        <v>0</v>
      </c>
      <c r="PD122" s="45">
        <f>'СДП (план)'!BO123</f>
        <v>0</v>
      </c>
      <c r="PE122" s="44">
        <f>'СДП (план)'!BP123</f>
        <v>0</v>
      </c>
      <c r="PF122" s="44">
        <f t="shared" si="4361"/>
        <v>0</v>
      </c>
      <c r="PG122" s="44">
        <f t="shared" si="4362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363"/>
        <v>0</v>
      </c>
      <c r="PO122" s="44">
        <f t="shared" si="4364"/>
        <v>0</v>
      </c>
      <c r="PP122" s="44">
        <f t="shared" si="4365"/>
        <v>0</v>
      </c>
      <c r="PQ122" s="44">
        <f t="shared" si="4366"/>
        <v>0</v>
      </c>
      <c r="PR122" s="44">
        <f t="shared" si="4367"/>
        <v>0</v>
      </c>
      <c r="PS122" s="45">
        <f>'СДП (план)'!BQ123</f>
        <v>0</v>
      </c>
      <c r="PT122" s="44">
        <f>'СДП (план)'!BR123</f>
        <v>0</v>
      </c>
      <c r="PU122" s="44">
        <f t="shared" si="4368"/>
        <v>0</v>
      </c>
      <c r="PV122" s="44">
        <f t="shared" si="4369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32"/>
        <v>0</v>
      </c>
      <c r="QD122" s="44">
        <f t="shared" si="3533"/>
        <v>0</v>
      </c>
      <c r="QE122" s="44">
        <f t="shared" si="3534"/>
        <v>0</v>
      </c>
      <c r="QF122" s="44">
        <f t="shared" si="3535"/>
        <v>0</v>
      </c>
      <c r="QG122" s="44">
        <f t="shared" si="3536"/>
        <v>0</v>
      </c>
      <c r="QH122" s="45">
        <f>'СДП (план)'!BS123</f>
        <v>0</v>
      </c>
      <c r="QI122" s="44">
        <f>'СДП (план)'!BT123</f>
        <v>0</v>
      </c>
      <c r="QJ122" s="44">
        <f t="shared" si="4370"/>
        <v>0</v>
      </c>
      <c r="QK122" s="44">
        <f t="shared" si="4371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372"/>
        <v>0</v>
      </c>
      <c r="QS122" s="44">
        <f t="shared" si="4373"/>
        <v>0</v>
      </c>
      <c r="QT122" s="44">
        <f t="shared" si="4374"/>
        <v>0</v>
      </c>
      <c r="QU122" s="44">
        <f t="shared" si="4375"/>
        <v>0</v>
      </c>
      <c r="QV122" s="44">
        <f t="shared" si="4376"/>
        <v>0</v>
      </c>
      <c r="QW122" s="45">
        <f>'СДП (план)'!BU123</f>
        <v>0</v>
      </c>
      <c r="QX122" s="44">
        <f>'СДП (план)'!BV123</f>
        <v>0</v>
      </c>
      <c r="QY122" s="44">
        <f t="shared" si="4377"/>
        <v>0</v>
      </c>
      <c r="QZ122" s="44">
        <f t="shared" si="4378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379"/>
        <v>0</v>
      </c>
      <c r="RH122" s="44">
        <f t="shared" si="4380"/>
        <v>0</v>
      </c>
      <c r="RI122" s="44">
        <f t="shared" si="4381"/>
        <v>0</v>
      </c>
      <c r="RJ122" s="44">
        <f t="shared" si="4382"/>
        <v>0</v>
      </c>
      <c r="RK122" s="44">
        <f t="shared" si="4383"/>
        <v>0</v>
      </c>
      <c r="RL122" s="45">
        <f>'СДП (план)'!BW123</f>
        <v>0</v>
      </c>
      <c r="RM122" s="44">
        <f>'СДП (план)'!BX123</f>
        <v>0</v>
      </c>
      <c r="RN122" s="44">
        <f t="shared" si="4384"/>
        <v>0</v>
      </c>
      <c r="RO122" s="44">
        <f t="shared" si="4385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386"/>
        <v>0</v>
      </c>
      <c r="RW122" s="44">
        <f t="shared" si="4387"/>
        <v>0</v>
      </c>
      <c r="RX122" s="44">
        <f t="shared" si="4388"/>
        <v>0</v>
      </c>
      <c r="RY122" s="44">
        <f t="shared" si="4389"/>
        <v>0</v>
      </c>
      <c r="RZ122" s="44">
        <f t="shared" si="4390"/>
        <v>0</v>
      </c>
      <c r="SA122" s="45">
        <f>'СДП (план)'!BY123</f>
        <v>0</v>
      </c>
      <c r="SB122" s="44">
        <f>'СДП (план)'!BZ123</f>
        <v>0</v>
      </c>
      <c r="SC122" s="44">
        <f t="shared" si="4391"/>
        <v>0</v>
      </c>
      <c r="SD122" s="44">
        <f t="shared" si="4392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393"/>
        <v>0</v>
      </c>
      <c r="SL122" s="44">
        <f t="shared" si="4394"/>
        <v>0</v>
      </c>
      <c r="SM122" s="44">
        <f t="shared" si="4395"/>
        <v>0</v>
      </c>
      <c r="SN122" s="44">
        <f t="shared" si="4396"/>
        <v>0</v>
      </c>
      <c r="SO122" s="44">
        <f t="shared" si="4397"/>
        <v>0</v>
      </c>
      <c r="SP122" s="45">
        <f>'СДП (план)'!CA123</f>
        <v>0</v>
      </c>
      <c r="SQ122" s="44">
        <f>'СДП (план)'!CB123</f>
        <v>0</v>
      </c>
      <c r="SR122" s="44">
        <f t="shared" si="4398"/>
        <v>0</v>
      </c>
      <c r="SS122" s="44">
        <f t="shared" si="4399"/>
        <v>0</v>
      </c>
      <c r="ST122" s="44"/>
      <c r="SU122" s="44"/>
      <c r="SV122" s="44"/>
      <c r="SW122" s="44"/>
      <c r="SX122" s="44"/>
      <c r="SY122" s="44"/>
      <c r="SZ122" s="44">
        <f t="shared" si="4400"/>
        <v>0</v>
      </c>
      <c r="TA122" s="44">
        <f t="shared" si="4401"/>
        <v>0</v>
      </c>
      <c r="TB122" s="44">
        <f t="shared" si="4402"/>
        <v>0</v>
      </c>
      <c r="TC122" s="44">
        <f t="shared" si="4403"/>
        <v>0</v>
      </c>
      <c r="TD122" s="44">
        <f t="shared" si="4404"/>
        <v>0</v>
      </c>
      <c r="TE122" s="45">
        <f>'СДП (план)'!CC123</f>
        <v>0</v>
      </c>
      <c r="TF122" s="44">
        <f>'СДП (план)'!CD123</f>
        <v>0</v>
      </c>
      <c r="TG122" s="44">
        <f t="shared" si="4405"/>
        <v>0</v>
      </c>
      <c r="TH122" s="44">
        <f t="shared" si="4406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07"/>
        <v>0</v>
      </c>
      <c r="TP122" s="44">
        <f t="shared" si="4408"/>
        <v>0</v>
      </c>
      <c r="TQ122" s="44">
        <f t="shared" si="4409"/>
        <v>0</v>
      </c>
      <c r="TR122" s="44">
        <f t="shared" si="4410"/>
        <v>0</v>
      </c>
      <c r="TS122" s="44">
        <f t="shared" si="4411"/>
        <v>0</v>
      </c>
      <c r="TT122" s="47">
        <f>'СДП (план)'!CE123</f>
        <v>0</v>
      </c>
      <c r="TU122" s="47">
        <f>'СДП (план)'!CF123</f>
        <v>0</v>
      </c>
      <c r="TV122" s="44">
        <f t="shared" si="4412"/>
        <v>0</v>
      </c>
      <c r="TW122" s="44">
        <f t="shared" si="4413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14"/>
        <v>0</v>
      </c>
      <c r="UE122" s="44">
        <f t="shared" si="4415"/>
        <v>0</v>
      </c>
      <c r="UF122" s="44">
        <f t="shared" si="4416"/>
        <v>0</v>
      </c>
      <c r="UG122" s="44">
        <f t="shared" si="4417"/>
        <v>0</v>
      </c>
      <c r="UH122" s="44">
        <f t="shared" si="4418"/>
        <v>0</v>
      </c>
      <c r="UI122" s="45">
        <f>'СДП (план)'!CG123</f>
        <v>0</v>
      </c>
      <c r="UJ122" s="44">
        <f>'СДП (план)'!CH123</f>
        <v>0</v>
      </c>
      <c r="UK122" s="44">
        <f t="shared" si="4419"/>
        <v>0</v>
      </c>
      <c r="UL122" s="44">
        <f t="shared" si="4420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421"/>
        <v>0</v>
      </c>
      <c r="UT122" s="44">
        <f t="shared" si="4422"/>
        <v>0</v>
      </c>
      <c r="UU122" s="44">
        <f t="shared" si="4423"/>
        <v>0</v>
      </c>
      <c r="UV122" s="44">
        <f t="shared" si="4424"/>
        <v>0</v>
      </c>
      <c r="UW122" s="44">
        <f t="shared" si="4425"/>
        <v>0</v>
      </c>
      <c r="UX122" s="45">
        <f>'СДП (план)'!CI123</f>
        <v>0</v>
      </c>
      <c r="UY122" s="44">
        <f>'СДП (план)'!CJ123</f>
        <v>0</v>
      </c>
      <c r="UZ122" s="44">
        <f t="shared" si="4426"/>
        <v>0</v>
      </c>
      <c r="VA122" s="44">
        <f t="shared" si="4427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595"/>
        <v>0</v>
      </c>
      <c r="VI122" s="44">
        <f t="shared" si="3596"/>
        <v>0</v>
      </c>
      <c r="VJ122" s="44">
        <f t="shared" si="4428"/>
        <v>0</v>
      </c>
      <c r="VK122" s="44">
        <f t="shared" si="3598"/>
        <v>0</v>
      </c>
      <c r="VL122" s="44">
        <f t="shared" si="3599"/>
        <v>0</v>
      </c>
      <c r="VM122" s="45">
        <f>'СДП (план)'!CK123</f>
        <v>0</v>
      </c>
      <c r="VN122" s="44">
        <f>'СДП (план)'!CL123</f>
        <v>0</v>
      </c>
      <c r="VO122" s="44">
        <f t="shared" si="4429"/>
        <v>0</v>
      </c>
      <c r="VP122" s="44">
        <f t="shared" si="4430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431"/>
        <v>0</v>
      </c>
      <c r="VX122" s="44">
        <f t="shared" si="4432"/>
        <v>0</v>
      </c>
      <c r="VY122" s="44">
        <f t="shared" si="4433"/>
        <v>0</v>
      </c>
      <c r="VZ122" s="44">
        <f t="shared" si="4434"/>
        <v>0</v>
      </c>
      <c r="WA122" s="44">
        <f t="shared" si="4435"/>
        <v>0</v>
      </c>
      <c r="WB122" s="45">
        <f>'СДП (план)'!CM123</f>
        <v>0</v>
      </c>
      <c r="WC122" s="44">
        <f>'СДП (план)'!CN123</f>
        <v>0</v>
      </c>
      <c r="WD122" s="44">
        <f t="shared" si="4436"/>
        <v>0</v>
      </c>
      <c r="WE122" s="44">
        <f t="shared" si="4437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438"/>
        <v>0</v>
      </c>
      <c r="WM122" s="44">
        <f t="shared" si="4439"/>
        <v>0</v>
      </c>
      <c r="WN122" s="44">
        <f t="shared" si="4440"/>
        <v>0</v>
      </c>
      <c r="WO122" s="44">
        <f t="shared" si="4441"/>
        <v>0</v>
      </c>
      <c r="WP122" s="44">
        <f t="shared" si="4442"/>
        <v>0</v>
      </c>
      <c r="WQ122" s="45">
        <f>'СДП (план)'!CO123</f>
        <v>0</v>
      </c>
      <c r="WR122" s="44">
        <f>'СДП (план)'!CP123</f>
        <v>0</v>
      </c>
      <c r="WS122" s="44">
        <f t="shared" si="4443"/>
        <v>0</v>
      </c>
      <c r="WT122" s="44">
        <f t="shared" si="4444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445"/>
        <v>0</v>
      </c>
      <c r="XB122" s="44">
        <f t="shared" si="4446"/>
        <v>0</v>
      </c>
      <c r="XC122" s="44">
        <f t="shared" si="4447"/>
        <v>0</v>
      </c>
      <c r="XD122" s="44">
        <f t="shared" si="4448"/>
        <v>0</v>
      </c>
      <c r="XE122" s="44">
        <f t="shared" si="4449"/>
        <v>0</v>
      </c>
      <c r="XF122" s="45">
        <f>'СДП (план)'!CQ123</f>
        <v>0</v>
      </c>
      <c r="XG122" s="44">
        <f>'СДП (план)'!CR123</f>
        <v>0</v>
      </c>
      <c r="XH122" s="44">
        <f t="shared" si="4450"/>
        <v>0</v>
      </c>
      <c r="XI122" s="44">
        <f t="shared" si="4451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452"/>
        <v>0</v>
      </c>
      <c r="XQ122" s="44">
        <f t="shared" si="4453"/>
        <v>0</v>
      </c>
      <c r="XR122" s="44">
        <f t="shared" si="4454"/>
        <v>0</v>
      </c>
      <c r="XS122" s="44">
        <f t="shared" si="4455"/>
        <v>0</v>
      </c>
      <c r="XT122" s="44">
        <f t="shared" si="4456"/>
        <v>0</v>
      </c>
      <c r="XU122" s="5">
        <f>'СДП (план)'!CS123</f>
        <v>0</v>
      </c>
      <c r="XV122" s="3">
        <f>'СДП (план)'!CT123</f>
        <v>0</v>
      </c>
      <c r="XW122" s="44">
        <f t="shared" si="4457"/>
        <v>0</v>
      </c>
      <c r="XX122" s="44">
        <f t="shared" si="4458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459"/>
        <v>0</v>
      </c>
      <c r="YF122" s="44">
        <f t="shared" si="4460"/>
        <v>0</v>
      </c>
      <c r="YG122" s="44">
        <f t="shared" si="4461"/>
        <v>0</v>
      </c>
      <c r="YH122" s="44">
        <f t="shared" si="4462"/>
        <v>0</v>
      </c>
      <c r="YI122" s="44">
        <f t="shared" si="4463"/>
        <v>0</v>
      </c>
      <c r="YJ122" s="3">
        <f>'СДП (план)'!CU123</f>
        <v>0</v>
      </c>
      <c r="YK122" s="3">
        <f>'СДП (план)'!CV123</f>
        <v>0</v>
      </c>
      <c r="YL122" s="44">
        <f t="shared" si="4464"/>
        <v>0</v>
      </c>
      <c r="YM122" s="44">
        <f t="shared" si="4465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466"/>
        <v>0</v>
      </c>
      <c r="YU122" s="44">
        <f t="shared" si="4467"/>
        <v>0</v>
      </c>
      <c r="YV122" s="44">
        <f t="shared" si="4468"/>
        <v>0</v>
      </c>
      <c r="YW122" s="44">
        <f t="shared" si="4469"/>
        <v>0</v>
      </c>
      <c r="YX122" s="44">
        <f t="shared" si="4470"/>
        <v>0</v>
      </c>
      <c r="YY122" s="44">
        <f>'СДП (план)'!CW123</f>
        <v>0</v>
      </c>
      <c r="YZ122" s="44">
        <f>'СДП (план)'!CX123</f>
        <v>0</v>
      </c>
      <c r="ZA122" s="44">
        <f t="shared" si="4471"/>
        <v>0</v>
      </c>
      <c r="ZB122" s="44">
        <f t="shared" si="4472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473"/>
        <v>0</v>
      </c>
      <c r="ZJ122" s="44">
        <f t="shared" si="3645"/>
        <v>0</v>
      </c>
      <c r="ZK122" s="44">
        <f t="shared" si="3646"/>
        <v>0</v>
      </c>
      <c r="ZL122" s="44">
        <f t="shared" si="3647"/>
        <v>0</v>
      </c>
      <c r="ZM122" s="44">
        <f t="shared" si="3648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>SUM(HB122,DA122,AS122,BW122,AD122,BH122,O122,NK122,LC122,LR122,NZ122,ET122,FI122,HQ122,JJ122,MG122,MV122,TT122,IF122,IU122,JY122,DP122,EE122,WQ122,WB122,UI122,UX122,RL122,TE122,VM122,OO122,PD122,PS122,QH122,FX122,QW122,GM122,SP122,XF122,XU122,SA122,CL122,KN122,YJ122,YY122)</f>
        <v>78</v>
      </c>
      <c r="AAD122" s="49">
        <f>SUM(HC122,DB122,AT122,BX122,AE122,BI122,P122,NL122,LD122,LS122,OA122,EU122,FJ122,HR122,JK122,MH122,MW122,TU122,IG122,IV122,JZ122,DQ122,EF122,WR122,WC122,UJ122,UY122,RM122,TF122,VN122,OP122,PE122,PT122,QI122,FY122,QX122,GN122,SQ122,XG122,XV122,SB122,CM122,KO122,YK122,YZ122)</f>
        <v>8826079.4975447971</v>
      </c>
      <c r="AAE122" s="49">
        <f>SUM(HD122,DC122,AU122,BY122,AF122,BJ122,Q122,NM122,LE122,LT122,OB122,EV122,FK122,HS122,JL122,MI122,MX122,TV122,IH122,IW122,KA122,DR122,EG122,WS122,WD122,UK122,UZ122,RN122,TG122,VO122,OQ122,PF122,PU122,QJ122,FZ122,QY122,GO122,SR122,XH122,XW122,SC122,CN122,KP122,YL122,ZA122)</f>
        <v>13</v>
      </c>
      <c r="AAF122" s="49">
        <f>SUM(HE122,DD122,AV122,BZ122,AG122,BK122,R122,NN122,LF122,LU122,OC122,EW122,FL122,HT122,JM122,MJ122,MY122,TW122,II122,IX122,KB122,DS122,EH122,WT122,WE122,UL122,VA122,RO122,TH122,VP122,OR122,PG122,PV122,QK122,GA122,QZ122,GP122,SS122,XI122,XX122,SD122,CO122,KQ122,YM122,ZB122)</f>
        <v>1471013.2495907997</v>
      </c>
      <c r="AAG122" s="49">
        <f>SUM(HF122,DE122,AW122,CA122,AH122,BL122,S122,NO122,LG122,LV122,OD122,EX122,FM122,HU122,JN122,MK122,MZ122,TX122,IJ122,IY122,KC122,DT122,EI122,WU122,WF122,UM122,VB122,RP122,TI122,VQ122,OS122,PH122,PW122,QL122,GB122,RA122,GQ122,ST122,XJ122,XY122,SE122,CP122,KR122,YN122,ZC122)</f>
        <v>12</v>
      </c>
      <c r="AAH122" s="49">
        <f>SUM(HG122,DF122,AX122,CB122,AI122,BM122,T122,NP122,LH122,LW122,OE122,EY122,FN122,HV122,JO122,ML122,NA122,TY122,IK122,IZ122,KD122,DU122,EJ122,WV122,WG122,UN122,VC122,RQ122,TJ122,VR122,OT122,PI122,PX122,QM122,GC122,RB122,GR122,SU122,XK122,XZ122,SF122,CQ122,KS122,YO122,ZD122)</f>
        <v>1355784.4800000002</v>
      </c>
      <c r="AAI122" s="49">
        <f>SUM(HH122,DG122,AY122,CC122,AJ122,BN122,U122,NQ122,LI122,LX122,OF122,EZ122,FO122,HW122,JP122,MM122,NB122,TZ122,IL122,JA122,KE122,DV122,EK122,WW122,WH122,UO122,VD122,RR122,TK122,VS122,OU122,PJ122,PY122,QN122,GD122,RC122,GS122,SV122,XL122,YA122,SG122,CR122,KT122,YP122,ZE122)</f>
        <v>66</v>
      </c>
      <c r="AAJ122" s="49">
        <f>SUM(HI122,DH122,AZ122,CD122,AK122,BO122,V122,NR122,LJ122,LY122,OG122,FA122,FP122,HX122,JQ122,MN122,NC122,UA122,IM122,JB122,KF122,DW122,EL122,WX122,WI122,UP122,VE122,RS122,TL122,VT122,OV122,PK122,PZ122,QO122,GE122,RD122,GT122,SW122,XM122,YB122,SH122,CS122,KU122,YQ122,ZF122)</f>
        <v>0</v>
      </c>
      <c r="AAK122" s="49">
        <f>SUM(HJ122,DI122,BA122,CE122,AL122,BP122,W122,NS122,LK122,LZ122,OH122,FB122,FQ122,HY122,JR122,MO122,ND122,UB122,IN122,JC122,KG122,DX122,EM122,WY122,WJ122,UQ122,VF122,RT122,TM122,VU122,OW122,PL122,QA122,QP122,GF122,RE122,GU122,SX122,XN122,YC122,SI122,CT122,KV122,YR122,ZG122)</f>
        <v>0</v>
      </c>
      <c r="AAL122" s="49">
        <f>SUM(HK122,DJ122,BB122,CF122,AM122,BQ122,X122,NT122,LL122,MA122,OI122,FC122,FR122,HZ122,JS122,MP122,NE122,UC122,IO122,JD122,KH122,DY122,EN122,WZ122,WK122,UR122,VG122,RU122,TN122,VV122,OX122,PM122,QB122,QQ122,GG122,RF122,GV122,SY122,XO122,YD122,SJ122,CU122,KW122,YS122,ZH122)</f>
        <v>0</v>
      </c>
      <c r="AAM122" s="49">
        <f>SUM(HL122,DK122,BC122,CG122,AN122,BR122,Y122,NU122,LM122,MB122,OJ122,FD122,FS122,IA122,JT122,MQ122,NF122,UD122,IP122,JE122,KI122,DZ122,EO122,XA122,WL122,US122,VH122,RV122,TO122,VW122,OY122,PN122,QC122,QR122,GH122,RG122,GW122,SZ122,XP122,YE122,SK122,CV122,KX122,YT122,ZI122)</f>
        <v>553.02</v>
      </c>
      <c r="AAN122" s="49">
        <f>SUM(HM122,DL122,BD122,CH122,AO122,BS122,Z122,NV122,LN122,MC122,OK122,FE122,FT122,IB122,JU122,MR122,NG122,UE122,IQ122,JF122,KJ122,EA122,EP122,XB122,WM122,UT122,VI122,RW122,TP122,VX122,OZ122,PO122,QD122,QS122,GI122,RH122,GX122,TA122,XQ122,YF122,SL122,CW122,KY122,YU122,ZJ122)</f>
        <v>92.17</v>
      </c>
      <c r="AAO122" s="49">
        <f>SUM(HN122,DM122,BE122,CI122,AP122,BT122,AA122,NW122,LO122,MD122,OL122,FF122,FU122,IC122,JV122,MS122,NH122,UF122,IR122,JG122,KK122,EB122,EQ122,XC122,WN122,UU122,VJ122,RX122,TQ122,VY122,PA122,PP122,QE122,QT122,GJ122,RI122,GY122,TB122,XR122,YG122,SM122,CX122,KZ122,YV122,ZK122)</f>
        <v>85.08</v>
      </c>
      <c r="AAP122" s="44">
        <f t="shared" si="4474"/>
        <v>-1</v>
      </c>
      <c r="AAQ122" s="44">
        <f t="shared" si="4475"/>
        <v>-115228.76959079946</v>
      </c>
    </row>
    <row r="123" spans="1:719" s="33" customFormat="1" ht="51.75" customHeight="1" x14ac:dyDescent="0.25">
      <c r="A123" s="209"/>
      <c r="B123" s="247">
        <v>95</v>
      </c>
      <c r="C123" s="418" t="s">
        <v>783</v>
      </c>
      <c r="D123" s="398" t="s">
        <v>461</v>
      </c>
      <c r="E123" s="170">
        <v>15030</v>
      </c>
      <c r="F123" s="347">
        <v>8.07</v>
      </c>
      <c r="G123" s="320">
        <v>0.1414</v>
      </c>
      <c r="H123" s="19">
        <v>1</v>
      </c>
      <c r="I123" s="358"/>
      <c r="J123" s="358"/>
      <c r="K123" s="361">
        <v>1.4</v>
      </c>
      <c r="L123" s="361">
        <v>1.68</v>
      </c>
      <c r="M123" s="361">
        <v>2.23</v>
      </c>
      <c r="N123" s="362">
        <v>2.57</v>
      </c>
      <c r="O123" s="45">
        <f>'СДП (план)'!O124</f>
        <v>0</v>
      </c>
      <c r="P123" s="45">
        <f>'СДП (план)'!P124</f>
        <v>0</v>
      </c>
      <c r="Q123" s="44">
        <f t="shared" si="4189"/>
        <v>0</v>
      </c>
      <c r="R123" s="44">
        <f t="shared" si="4190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191"/>
        <v>0</v>
      </c>
      <c r="Z123" s="44">
        <f t="shared" si="4192"/>
        <v>0</v>
      </c>
      <c r="AA123" s="44">
        <f t="shared" si="4193"/>
        <v>0</v>
      </c>
      <c r="AB123" s="44">
        <f t="shared" si="4194"/>
        <v>0</v>
      </c>
      <c r="AC123" s="44">
        <f t="shared" si="4195"/>
        <v>0</v>
      </c>
      <c r="AD123" s="169">
        <f>'СДП (план)'!Q124</f>
        <v>0</v>
      </c>
      <c r="AE123" s="169">
        <f>'СДП (план)'!R124</f>
        <v>0</v>
      </c>
      <c r="AF123" s="44">
        <f t="shared" si="4196"/>
        <v>0</v>
      </c>
      <c r="AG123" s="44">
        <f t="shared" si="4197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50"/>
        <v>0</v>
      </c>
      <c r="AO123" s="44">
        <f t="shared" si="3351"/>
        <v>0</v>
      </c>
      <c r="AP123" s="44">
        <f t="shared" si="3352"/>
        <v>0</v>
      </c>
      <c r="AQ123" s="44">
        <f t="shared" si="3353"/>
        <v>0</v>
      </c>
      <c r="AR123" s="44">
        <f t="shared" si="3354"/>
        <v>0</v>
      </c>
      <c r="AS123" s="45">
        <f>'СДП (план)'!S124</f>
        <v>0</v>
      </c>
      <c r="AT123" s="44">
        <f>'СДП (план)'!T124</f>
        <v>0</v>
      </c>
      <c r="AU123" s="44">
        <f t="shared" si="4198"/>
        <v>0</v>
      </c>
      <c r="AV123" s="44">
        <f t="shared" si="4199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00"/>
        <v>0</v>
      </c>
      <c r="BD123" s="44">
        <f t="shared" si="4201"/>
        <v>0</v>
      </c>
      <c r="BE123" s="44">
        <f t="shared" si="4202"/>
        <v>0</v>
      </c>
      <c r="BF123" s="44">
        <f t="shared" si="4203"/>
        <v>0</v>
      </c>
      <c r="BG123" s="44">
        <f t="shared" si="4204"/>
        <v>0</v>
      </c>
      <c r="BH123" s="104">
        <f>'СДП (план)'!U124</f>
        <v>40</v>
      </c>
      <c r="BI123" s="3">
        <f>'СДП (план)'!V124</f>
        <v>5126095.2470399998</v>
      </c>
      <c r="BJ123" s="44">
        <f t="shared" si="4205"/>
        <v>6.666666666666667</v>
      </c>
      <c r="BK123" s="44">
        <f t="shared" si="4206"/>
        <v>854349.20783999993</v>
      </c>
      <c r="BL123" s="44">
        <f>VLOOKUP($C123,факт!$D$8:$JF$250,27,0)</f>
        <v>15</v>
      </c>
      <c r="BM123" s="44">
        <f>VLOOKUP($C123,факт!$D$8:$JF$250,28,0)</f>
        <v>1890247.6099999994</v>
      </c>
      <c r="BN123" s="44">
        <f>VLOOKUP($C123,факт!$D$8:$JF$250,29,0)</f>
        <v>169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07"/>
        <v>322.8</v>
      </c>
      <c r="BS123" s="44">
        <f t="shared" si="4208"/>
        <v>53.800000000000004</v>
      </c>
      <c r="BT123" s="44">
        <f t="shared" si="4209"/>
        <v>121.05000000000001</v>
      </c>
      <c r="BU123" s="44">
        <f>SUM(BL123-BJ123)</f>
        <v>8.3333333333333321</v>
      </c>
      <c r="BV123" s="44">
        <f>SUM(BM123-BK123)</f>
        <v>1035898.4021599995</v>
      </c>
      <c r="BW123" s="45">
        <f>'СДП (план)'!W124</f>
        <v>0</v>
      </c>
      <c r="BX123" s="44">
        <f>'СДП (план)'!X124</f>
        <v>0</v>
      </c>
      <c r="BY123" s="44">
        <f t="shared" si="4210"/>
        <v>0</v>
      </c>
      <c r="BZ123" s="44">
        <f t="shared" si="4211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12"/>
        <v>0</v>
      </c>
      <c r="CH123" s="44">
        <f t="shared" si="4213"/>
        <v>0</v>
      </c>
      <c r="CI123" s="44">
        <f t="shared" si="4214"/>
        <v>0</v>
      </c>
      <c r="CJ123" s="44">
        <f t="shared" si="4215"/>
        <v>0</v>
      </c>
      <c r="CK123" s="44">
        <f t="shared" si="4216"/>
        <v>0</v>
      </c>
      <c r="CL123" s="47">
        <f>'СДП (план)'!Y124</f>
        <v>0</v>
      </c>
      <c r="CM123" s="44">
        <f>'СДП (план)'!Z124</f>
        <v>0</v>
      </c>
      <c r="CN123" s="44">
        <f t="shared" si="4217"/>
        <v>0</v>
      </c>
      <c r="CO123" s="44">
        <f t="shared" si="4218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19"/>
        <v>0</v>
      </c>
      <c r="CW123" s="44">
        <f t="shared" si="4220"/>
        <v>0</v>
      </c>
      <c r="CX123" s="44">
        <f t="shared" si="4221"/>
        <v>0</v>
      </c>
      <c r="CY123" s="44">
        <f t="shared" si="4222"/>
        <v>0</v>
      </c>
      <c r="CZ123" s="44">
        <f t="shared" si="4223"/>
        <v>0</v>
      </c>
      <c r="DA123" s="46">
        <f>'СДП (план)'!AA124</f>
        <v>0</v>
      </c>
      <c r="DB123" s="46">
        <f>'СДП (план)'!AB124</f>
        <v>0</v>
      </c>
      <c r="DC123" s="44">
        <f t="shared" si="4224"/>
        <v>0</v>
      </c>
      <c r="DD123" s="44">
        <f t="shared" si="4225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226"/>
        <v>0</v>
      </c>
      <c r="DL123" s="44">
        <f t="shared" si="4227"/>
        <v>0</v>
      </c>
      <c r="DM123" s="44">
        <f t="shared" si="4228"/>
        <v>0</v>
      </c>
      <c r="DN123" s="44">
        <f t="shared" si="4229"/>
        <v>0</v>
      </c>
      <c r="DO123" s="44">
        <f t="shared" si="4230"/>
        <v>0</v>
      </c>
      <c r="DP123" s="5">
        <f>'СДП (план)'!AC124</f>
        <v>0</v>
      </c>
      <c r="DQ123" s="3">
        <f>'СДП (план)'!AD124</f>
        <v>0</v>
      </c>
      <c r="DR123" s="44">
        <f t="shared" si="4231"/>
        <v>0</v>
      </c>
      <c r="DS123" s="44">
        <f t="shared" si="4232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233"/>
        <v>0</v>
      </c>
      <c r="EA123" s="44">
        <f t="shared" si="4234"/>
        <v>0</v>
      </c>
      <c r="EB123" s="44">
        <f t="shared" si="4235"/>
        <v>0</v>
      </c>
      <c r="EC123" s="44">
        <f t="shared" si="4236"/>
        <v>0</v>
      </c>
      <c r="ED123" s="44">
        <f t="shared" si="4237"/>
        <v>0</v>
      </c>
      <c r="EE123" s="44">
        <f>'СДП (план)'!CY124</f>
        <v>0</v>
      </c>
      <c r="EF123" s="44">
        <f>'СДП (план)'!CZ124</f>
        <v>0</v>
      </c>
      <c r="EG123" s="44">
        <f t="shared" si="4238"/>
        <v>0</v>
      </c>
      <c r="EH123" s="44">
        <f t="shared" si="4239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240"/>
        <v>0</v>
      </c>
      <c r="EW123" s="44">
        <f t="shared" si="4241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242"/>
        <v>0</v>
      </c>
      <c r="FE123" s="44">
        <f t="shared" si="4243"/>
        <v>0</v>
      </c>
      <c r="FF123" s="44">
        <f t="shared" si="4244"/>
        <v>0</v>
      </c>
      <c r="FG123" s="44">
        <f t="shared" si="4245"/>
        <v>0</v>
      </c>
      <c r="FH123" s="44">
        <f t="shared" si="4246"/>
        <v>0</v>
      </c>
      <c r="FI123" s="5">
        <f>'СДП (план)'!AG124</f>
        <v>0</v>
      </c>
      <c r="FJ123" s="3">
        <f>'СДП (план)'!AH124</f>
        <v>0</v>
      </c>
      <c r="FK123" s="44">
        <f t="shared" si="4247"/>
        <v>0</v>
      </c>
      <c r="FL123" s="44">
        <f t="shared" si="4248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249"/>
        <v>0</v>
      </c>
      <c r="FT123" s="44">
        <f t="shared" si="4250"/>
        <v>0</v>
      </c>
      <c r="FU123" s="44">
        <f t="shared" si="4251"/>
        <v>0</v>
      </c>
      <c r="FV123" s="44">
        <f t="shared" si="4252"/>
        <v>0</v>
      </c>
      <c r="FW123" s="44">
        <f t="shared" si="4253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254"/>
        <v>9.8333333333333339</v>
      </c>
      <c r="GA123" s="44">
        <f t="shared" si="4255"/>
        <v>1307386.6836588001</v>
      </c>
      <c r="GB123" s="44">
        <f>VLOOKUP($C123,факт!$D$8:$JF$250,219,0)</f>
        <v>6</v>
      </c>
      <c r="GC123" s="44">
        <f>VLOOKUP($C123,факт!$D$8:$JF$250,220,0)</f>
        <v>797727.47999999986</v>
      </c>
      <c r="GD123" s="44">
        <f>VLOOKUP($C123,факт!$D$8:$JF$250,221,0)</f>
        <v>82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13"/>
        <v>476.13</v>
      </c>
      <c r="GI123" s="44">
        <f t="shared" si="3414"/>
        <v>79.355000000000004</v>
      </c>
      <c r="GJ123" s="44">
        <f t="shared" si="3415"/>
        <v>48.42</v>
      </c>
      <c r="GK123" s="44">
        <f t="shared" si="3416"/>
        <v>-3.8333333333333339</v>
      </c>
      <c r="GL123" s="44">
        <f t="shared" si="3417"/>
        <v>-509659.20365880022</v>
      </c>
      <c r="GM123" s="45">
        <f>'СДП (план)'!AK124</f>
        <v>0</v>
      </c>
      <c r="GN123" s="44">
        <f>'СДП (план)'!AL124</f>
        <v>0</v>
      </c>
      <c r="GO123" s="44">
        <f t="shared" si="4256"/>
        <v>0</v>
      </c>
      <c r="GP123" s="44">
        <f t="shared" si="4257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258"/>
        <v>0</v>
      </c>
      <c r="GX123" s="44">
        <f t="shared" si="4259"/>
        <v>0</v>
      </c>
      <c r="GY123" s="44">
        <f t="shared" si="4260"/>
        <v>0</v>
      </c>
      <c r="GZ123" s="44">
        <f t="shared" si="4261"/>
        <v>0</v>
      </c>
      <c r="HA123" s="44">
        <f t="shared" si="4262"/>
        <v>0</v>
      </c>
      <c r="HB123" s="46">
        <f>'СДП (план)'!AM124</f>
        <v>0</v>
      </c>
      <c r="HC123" s="141">
        <f>'СДП (план)'!AN124</f>
        <v>0</v>
      </c>
      <c r="HD123" s="44">
        <f t="shared" si="4263"/>
        <v>0</v>
      </c>
      <c r="HE123" s="44">
        <f t="shared" si="4264"/>
        <v>0</v>
      </c>
      <c r="HF123" s="44"/>
      <c r="HG123" s="44"/>
      <c r="HH123" s="44"/>
      <c r="HI123" s="44"/>
      <c r="HJ123" s="44"/>
      <c r="HK123" s="44"/>
      <c r="HL123" s="44">
        <f t="shared" si="4265"/>
        <v>0</v>
      </c>
      <c r="HM123" s="44">
        <f t="shared" si="4266"/>
        <v>0</v>
      </c>
      <c r="HN123" s="44">
        <f t="shared" si="4267"/>
        <v>0</v>
      </c>
      <c r="HO123" s="44">
        <f t="shared" si="4268"/>
        <v>0</v>
      </c>
      <c r="HP123" s="44">
        <f t="shared" si="4269"/>
        <v>0</v>
      </c>
      <c r="HQ123" s="45">
        <f>'СДП (план)'!AO124</f>
        <v>0</v>
      </c>
      <c r="HR123" s="44">
        <f>'СДП (план)'!AP124</f>
        <v>0</v>
      </c>
      <c r="HS123" s="44">
        <f t="shared" si="4270"/>
        <v>0</v>
      </c>
      <c r="HT123" s="44">
        <f t="shared" si="4271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272"/>
        <v>0</v>
      </c>
      <c r="IB123" s="44">
        <f t="shared" si="4273"/>
        <v>0</v>
      </c>
      <c r="IC123" s="44">
        <f t="shared" si="4274"/>
        <v>0</v>
      </c>
      <c r="ID123" s="44">
        <f t="shared" si="4275"/>
        <v>0</v>
      </c>
      <c r="IE123" s="44">
        <f t="shared" si="4276"/>
        <v>0</v>
      </c>
      <c r="IF123" s="45">
        <f>'СДП (план)'!AQ124</f>
        <v>0</v>
      </c>
      <c r="IG123" s="44">
        <f>'СДП (план)'!AR124</f>
        <v>0</v>
      </c>
      <c r="IH123" s="44">
        <f t="shared" si="4277"/>
        <v>0</v>
      </c>
      <c r="II123" s="44">
        <f t="shared" si="4278"/>
        <v>0</v>
      </c>
      <c r="IJ123" s="44"/>
      <c r="IK123" s="44"/>
      <c r="IL123" s="44"/>
      <c r="IM123" s="44"/>
      <c r="IN123" s="44"/>
      <c r="IO123" s="44"/>
      <c r="IP123" s="44">
        <f t="shared" si="4279"/>
        <v>0</v>
      </c>
      <c r="IQ123" s="44">
        <f t="shared" si="4280"/>
        <v>0</v>
      </c>
      <c r="IR123" s="44">
        <f t="shared" si="4281"/>
        <v>0</v>
      </c>
      <c r="IS123" s="44">
        <f t="shared" si="4282"/>
        <v>0</v>
      </c>
      <c r="IT123" s="44">
        <f t="shared" si="4283"/>
        <v>0</v>
      </c>
      <c r="IU123" s="45">
        <f>'СДП (план)'!AS124</f>
        <v>0</v>
      </c>
      <c r="IV123" s="44">
        <f>'СДП (план)'!AT124</f>
        <v>0</v>
      </c>
      <c r="IW123" s="44">
        <f t="shared" si="4284"/>
        <v>0</v>
      </c>
      <c r="IX123" s="44">
        <f t="shared" si="4285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286"/>
        <v>0</v>
      </c>
      <c r="JF123" s="44">
        <f t="shared" si="4287"/>
        <v>0</v>
      </c>
      <c r="JG123" s="44">
        <f t="shared" si="4288"/>
        <v>0</v>
      </c>
      <c r="JH123" s="44">
        <f t="shared" si="4289"/>
        <v>0</v>
      </c>
      <c r="JI123" s="44">
        <f t="shared" si="4290"/>
        <v>0</v>
      </c>
      <c r="JJ123" s="5">
        <f>'СДП (план)'!AU124</f>
        <v>0</v>
      </c>
      <c r="JK123" s="3">
        <f>'СДП (план)'!AV124</f>
        <v>0</v>
      </c>
      <c r="JL123" s="44">
        <f t="shared" si="4291"/>
        <v>0</v>
      </c>
      <c r="JM123" s="44">
        <f t="shared" si="4292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293"/>
        <v>0</v>
      </c>
      <c r="JU123" s="44">
        <f t="shared" si="4294"/>
        <v>0</v>
      </c>
      <c r="JV123" s="44">
        <f t="shared" si="4295"/>
        <v>0</v>
      </c>
      <c r="JW123" s="44">
        <f t="shared" si="4296"/>
        <v>0</v>
      </c>
      <c r="JX123" s="44">
        <f t="shared" si="4297"/>
        <v>0</v>
      </c>
      <c r="JY123" s="5">
        <f>'СДП (план)'!AW124</f>
        <v>0</v>
      </c>
      <c r="JZ123" s="3">
        <f>'СДП (план)'!AX124</f>
        <v>0</v>
      </c>
      <c r="KA123" s="44">
        <f t="shared" si="4298"/>
        <v>0</v>
      </c>
      <c r="KB123" s="44">
        <f t="shared" si="4299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00"/>
        <v>0</v>
      </c>
      <c r="KJ123" s="44">
        <f t="shared" si="4301"/>
        <v>0</v>
      </c>
      <c r="KK123" s="44">
        <f t="shared" si="4302"/>
        <v>0</v>
      </c>
      <c r="KL123" s="44">
        <f t="shared" si="4303"/>
        <v>0</v>
      </c>
      <c r="KM123" s="44">
        <f t="shared" si="4304"/>
        <v>0</v>
      </c>
      <c r="KN123" s="5">
        <f>'СДП (план)'!AY124</f>
        <v>0</v>
      </c>
      <c r="KO123" s="3">
        <f>'СДП (план)'!AZ124</f>
        <v>0</v>
      </c>
      <c r="KP123" s="44">
        <f t="shared" si="4305"/>
        <v>0</v>
      </c>
      <c r="KQ123" s="44">
        <f t="shared" si="4306"/>
        <v>0</v>
      </c>
      <c r="KR123" s="44"/>
      <c r="KS123" s="44"/>
      <c r="KT123" s="44"/>
      <c r="KU123" s="44"/>
      <c r="KV123" s="44"/>
      <c r="KW123" s="44"/>
      <c r="KX123" s="44">
        <f t="shared" si="4307"/>
        <v>0</v>
      </c>
      <c r="KY123" s="44">
        <f t="shared" si="4308"/>
        <v>0</v>
      </c>
      <c r="KZ123" s="44">
        <f t="shared" si="4309"/>
        <v>0</v>
      </c>
      <c r="LA123" s="44">
        <f t="shared" si="4310"/>
        <v>0</v>
      </c>
      <c r="LB123" s="44">
        <f t="shared" si="4311"/>
        <v>0</v>
      </c>
      <c r="LC123" s="45">
        <f>'СДП (план)'!BA124</f>
        <v>0</v>
      </c>
      <c r="LD123" s="44">
        <f>'СДП (план)'!BB124</f>
        <v>0</v>
      </c>
      <c r="LE123" s="44">
        <f t="shared" si="4312"/>
        <v>0</v>
      </c>
      <c r="LF123" s="44">
        <f t="shared" si="4313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14"/>
        <v>0</v>
      </c>
      <c r="LN123" s="44">
        <f t="shared" si="4315"/>
        <v>0</v>
      </c>
      <c r="LO123" s="44">
        <f t="shared" si="4316"/>
        <v>0</v>
      </c>
      <c r="LP123" s="44">
        <f t="shared" si="4317"/>
        <v>0</v>
      </c>
      <c r="LQ123" s="44">
        <f t="shared" si="4318"/>
        <v>0</v>
      </c>
      <c r="LR123" s="45">
        <f>'СДП (план)'!BC124</f>
        <v>0</v>
      </c>
      <c r="LS123" s="44">
        <f>'СДП (план)'!BD124</f>
        <v>0</v>
      </c>
      <c r="LT123" s="44">
        <f t="shared" si="4319"/>
        <v>0</v>
      </c>
      <c r="LU123" s="44">
        <f t="shared" si="4320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321"/>
        <v>0</v>
      </c>
      <c r="MC123" s="44">
        <f t="shared" si="4322"/>
        <v>0</v>
      </c>
      <c r="MD123" s="44">
        <f t="shared" si="4323"/>
        <v>0</v>
      </c>
      <c r="ME123" s="44">
        <f t="shared" si="4324"/>
        <v>0</v>
      </c>
      <c r="MF123" s="44">
        <f t="shared" si="4325"/>
        <v>0</v>
      </c>
      <c r="MG123" s="47">
        <f>'СДП (план)'!BE124</f>
        <v>0</v>
      </c>
      <c r="MH123" s="47">
        <f>'СДП (план)'!BF124</f>
        <v>0</v>
      </c>
      <c r="MI123" s="44">
        <f t="shared" si="4326"/>
        <v>0</v>
      </c>
      <c r="MJ123" s="44">
        <f t="shared" si="4327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328"/>
        <v>0</v>
      </c>
      <c r="MR123" s="44">
        <f t="shared" si="4329"/>
        <v>0</v>
      </c>
      <c r="MS123" s="44">
        <f t="shared" si="4330"/>
        <v>0</v>
      </c>
      <c r="MT123" s="44">
        <f t="shared" si="4331"/>
        <v>0</v>
      </c>
      <c r="MU123" s="44">
        <f t="shared" si="4332"/>
        <v>0</v>
      </c>
      <c r="MV123" s="47">
        <f>'СДП (план)'!BG124</f>
        <v>0</v>
      </c>
      <c r="MW123" s="47">
        <f>'СДП (план)'!BH124</f>
        <v>0</v>
      </c>
      <c r="MX123" s="44">
        <f t="shared" si="4333"/>
        <v>0</v>
      </c>
      <c r="MY123" s="44">
        <f t="shared" si="4334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335"/>
        <v>0</v>
      </c>
      <c r="NG123" s="44">
        <f t="shared" si="4336"/>
        <v>0</v>
      </c>
      <c r="NH123" s="44">
        <f t="shared" si="4337"/>
        <v>0</v>
      </c>
      <c r="NI123" s="44">
        <f t="shared" si="4338"/>
        <v>0</v>
      </c>
      <c r="NJ123" s="44">
        <f t="shared" si="4339"/>
        <v>0</v>
      </c>
      <c r="NK123" s="45">
        <f>'СДП (план)'!BI124</f>
        <v>0</v>
      </c>
      <c r="NL123" s="44">
        <f>'СДП (план)'!BJ124</f>
        <v>0</v>
      </c>
      <c r="NM123" s="44">
        <f t="shared" si="4340"/>
        <v>0</v>
      </c>
      <c r="NN123" s="44">
        <f t="shared" si="4341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342"/>
        <v>0</v>
      </c>
      <c r="NV123" s="44">
        <f t="shared" si="4343"/>
        <v>0</v>
      </c>
      <c r="NW123" s="44">
        <f t="shared" si="4344"/>
        <v>0</v>
      </c>
      <c r="NX123" s="44">
        <f t="shared" si="4345"/>
        <v>0</v>
      </c>
      <c r="NY123" s="44">
        <f t="shared" si="4346"/>
        <v>0</v>
      </c>
      <c r="NZ123" s="45">
        <f>'СДП (план)'!BK124</f>
        <v>0</v>
      </c>
      <c r="OA123" s="44">
        <f>'СДП (план)'!BL124</f>
        <v>0</v>
      </c>
      <c r="OB123" s="44">
        <f t="shared" si="4347"/>
        <v>0</v>
      </c>
      <c r="OC123" s="44">
        <f t="shared" si="4348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349"/>
        <v>0</v>
      </c>
      <c r="OK123" s="44">
        <f t="shared" si="4350"/>
        <v>0</v>
      </c>
      <c r="OL123" s="44">
        <f t="shared" si="4351"/>
        <v>0</v>
      </c>
      <c r="OM123" s="44">
        <f t="shared" si="4352"/>
        <v>0</v>
      </c>
      <c r="ON123" s="44">
        <f t="shared" si="4353"/>
        <v>0</v>
      </c>
      <c r="OO123" s="45">
        <f>'СДП (план)'!BM124</f>
        <v>0</v>
      </c>
      <c r="OP123" s="44">
        <f>'СДП (план)'!BN124</f>
        <v>0</v>
      </c>
      <c r="OQ123" s="44">
        <f t="shared" si="4354"/>
        <v>0</v>
      </c>
      <c r="OR123" s="44">
        <f t="shared" si="4355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356"/>
        <v>0</v>
      </c>
      <c r="OZ123" s="44">
        <f t="shared" si="4357"/>
        <v>0</v>
      </c>
      <c r="PA123" s="44">
        <f t="shared" si="4358"/>
        <v>0</v>
      </c>
      <c r="PB123" s="44">
        <f t="shared" si="4359"/>
        <v>0</v>
      </c>
      <c r="PC123" s="44">
        <f t="shared" si="4360"/>
        <v>0</v>
      </c>
      <c r="PD123" s="45">
        <f>'СДП (план)'!BO124</f>
        <v>0</v>
      </c>
      <c r="PE123" s="44">
        <f>'СДП (план)'!BP124</f>
        <v>0</v>
      </c>
      <c r="PF123" s="44">
        <f t="shared" si="4361"/>
        <v>0</v>
      </c>
      <c r="PG123" s="44">
        <f t="shared" si="4362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363"/>
        <v>0</v>
      </c>
      <c r="PO123" s="44">
        <f t="shared" si="4364"/>
        <v>0</v>
      </c>
      <c r="PP123" s="44">
        <f t="shared" si="4365"/>
        <v>0</v>
      </c>
      <c r="PQ123" s="44">
        <f t="shared" si="4366"/>
        <v>0</v>
      </c>
      <c r="PR123" s="44">
        <f t="shared" si="4367"/>
        <v>0</v>
      </c>
      <c r="PS123" s="45">
        <f>'СДП (план)'!BQ124</f>
        <v>0</v>
      </c>
      <c r="PT123" s="44">
        <f>'СДП (план)'!BR124</f>
        <v>0</v>
      </c>
      <c r="PU123" s="44">
        <f t="shared" si="4368"/>
        <v>0</v>
      </c>
      <c r="PV123" s="44">
        <f t="shared" si="4369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32"/>
        <v>0</v>
      </c>
      <c r="QD123" s="44">
        <f t="shared" si="3533"/>
        <v>0</v>
      </c>
      <c r="QE123" s="44">
        <f t="shared" si="3534"/>
        <v>0</v>
      </c>
      <c r="QF123" s="44">
        <f t="shared" si="3535"/>
        <v>0</v>
      </c>
      <c r="QG123" s="44">
        <f t="shared" si="3536"/>
        <v>0</v>
      </c>
      <c r="QH123" s="45">
        <f>'СДП (план)'!BS124</f>
        <v>0</v>
      </c>
      <c r="QI123" s="44">
        <f>'СДП (план)'!BT124</f>
        <v>0</v>
      </c>
      <c r="QJ123" s="44">
        <f t="shared" si="4370"/>
        <v>0</v>
      </c>
      <c r="QK123" s="44">
        <f t="shared" si="4371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372"/>
        <v>0</v>
      </c>
      <c r="QS123" s="44">
        <f t="shared" si="4373"/>
        <v>0</v>
      </c>
      <c r="QT123" s="44">
        <f t="shared" si="4374"/>
        <v>0</v>
      </c>
      <c r="QU123" s="44">
        <f t="shared" si="4375"/>
        <v>0</v>
      </c>
      <c r="QV123" s="44">
        <f t="shared" si="4376"/>
        <v>0</v>
      </c>
      <c r="QW123" s="45">
        <f>'СДП (план)'!BU124</f>
        <v>0</v>
      </c>
      <c r="QX123" s="44">
        <f>'СДП (план)'!BV124</f>
        <v>0</v>
      </c>
      <c r="QY123" s="44">
        <f t="shared" si="4377"/>
        <v>0</v>
      </c>
      <c r="QZ123" s="44">
        <f t="shared" si="4378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379"/>
        <v>0</v>
      </c>
      <c r="RH123" s="44">
        <f t="shared" si="4380"/>
        <v>0</v>
      </c>
      <c r="RI123" s="44">
        <f t="shared" si="4381"/>
        <v>0</v>
      </c>
      <c r="RJ123" s="44">
        <f t="shared" si="4382"/>
        <v>0</v>
      </c>
      <c r="RK123" s="44">
        <f t="shared" si="4383"/>
        <v>0</v>
      </c>
      <c r="RL123" s="45">
        <f>'СДП (план)'!BW124</f>
        <v>0</v>
      </c>
      <c r="RM123" s="44">
        <f>'СДП (план)'!BX124</f>
        <v>0</v>
      </c>
      <c r="RN123" s="44">
        <f t="shared" si="4384"/>
        <v>0</v>
      </c>
      <c r="RO123" s="44">
        <f t="shared" si="4385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386"/>
        <v>0</v>
      </c>
      <c r="RW123" s="44">
        <f t="shared" si="4387"/>
        <v>0</v>
      </c>
      <c r="RX123" s="44">
        <f t="shared" si="4388"/>
        <v>0</v>
      </c>
      <c r="RY123" s="44">
        <f t="shared" si="4389"/>
        <v>0</v>
      </c>
      <c r="RZ123" s="44">
        <f t="shared" si="4390"/>
        <v>0</v>
      </c>
      <c r="SA123" s="45">
        <f>'СДП (план)'!BY124</f>
        <v>0</v>
      </c>
      <c r="SB123" s="44">
        <f>'СДП (план)'!BZ124</f>
        <v>0</v>
      </c>
      <c r="SC123" s="44">
        <f t="shared" si="4391"/>
        <v>0</v>
      </c>
      <c r="SD123" s="44">
        <f t="shared" si="4392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393"/>
        <v>0</v>
      </c>
      <c r="SL123" s="44">
        <f t="shared" si="4394"/>
        <v>0</v>
      </c>
      <c r="SM123" s="44">
        <f t="shared" si="4395"/>
        <v>0</v>
      </c>
      <c r="SN123" s="44">
        <f t="shared" si="4396"/>
        <v>0</v>
      </c>
      <c r="SO123" s="44">
        <f t="shared" si="4397"/>
        <v>0</v>
      </c>
      <c r="SP123" s="45">
        <f>'СДП (план)'!CA124</f>
        <v>0</v>
      </c>
      <c r="SQ123" s="44">
        <f>'СДП (план)'!CB124</f>
        <v>0</v>
      </c>
      <c r="SR123" s="44">
        <f t="shared" si="4398"/>
        <v>0</v>
      </c>
      <c r="SS123" s="44">
        <f t="shared" si="4399"/>
        <v>0</v>
      </c>
      <c r="ST123" s="44"/>
      <c r="SU123" s="44"/>
      <c r="SV123" s="44"/>
      <c r="SW123" s="44"/>
      <c r="SX123" s="44"/>
      <c r="SY123" s="44"/>
      <c r="SZ123" s="44">
        <f t="shared" si="4400"/>
        <v>0</v>
      </c>
      <c r="TA123" s="44">
        <f t="shared" si="4401"/>
        <v>0</v>
      </c>
      <c r="TB123" s="44">
        <f t="shared" si="4402"/>
        <v>0</v>
      </c>
      <c r="TC123" s="44">
        <f t="shared" si="4403"/>
        <v>0</v>
      </c>
      <c r="TD123" s="44">
        <f t="shared" si="4404"/>
        <v>0</v>
      </c>
      <c r="TE123" s="45">
        <f>'СДП (план)'!CC124</f>
        <v>0</v>
      </c>
      <c r="TF123" s="44">
        <f>'СДП (план)'!CD124</f>
        <v>0</v>
      </c>
      <c r="TG123" s="44">
        <f t="shared" si="4405"/>
        <v>0</v>
      </c>
      <c r="TH123" s="44">
        <f t="shared" si="4406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07"/>
        <v>0</v>
      </c>
      <c r="TP123" s="44">
        <f t="shared" si="4408"/>
        <v>0</v>
      </c>
      <c r="TQ123" s="44">
        <f t="shared" si="4409"/>
        <v>0</v>
      </c>
      <c r="TR123" s="44">
        <f t="shared" si="4410"/>
        <v>0</v>
      </c>
      <c r="TS123" s="44">
        <f t="shared" si="4411"/>
        <v>0</v>
      </c>
      <c r="TT123" s="47">
        <f>'СДП (план)'!CE124</f>
        <v>0</v>
      </c>
      <c r="TU123" s="47">
        <f>'СДП (план)'!CF124</f>
        <v>0</v>
      </c>
      <c r="TV123" s="44">
        <f t="shared" si="4412"/>
        <v>0</v>
      </c>
      <c r="TW123" s="44">
        <f t="shared" si="4413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14"/>
        <v>0</v>
      </c>
      <c r="UE123" s="44">
        <f t="shared" si="4415"/>
        <v>0</v>
      </c>
      <c r="UF123" s="44">
        <f t="shared" si="4416"/>
        <v>0</v>
      </c>
      <c r="UG123" s="44">
        <f t="shared" si="4417"/>
        <v>0</v>
      </c>
      <c r="UH123" s="44">
        <f t="shared" si="4418"/>
        <v>0</v>
      </c>
      <c r="UI123" s="45">
        <f>'СДП (план)'!CG124</f>
        <v>0</v>
      </c>
      <c r="UJ123" s="44">
        <f>'СДП (план)'!CH124</f>
        <v>0</v>
      </c>
      <c r="UK123" s="44">
        <f t="shared" si="4419"/>
        <v>0</v>
      </c>
      <c r="UL123" s="44">
        <f t="shared" si="4420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421"/>
        <v>0</v>
      </c>
      <c r="UT123" s="44">
        <f t="shared" si="4422"/>
        <v>0</v>
      </c>
      <c r="UU123" s="44">
        <f t="shared" si="4423"/>
        <v>0</v>
      </c>
      <c r="UV123" s="44">
        <f t="shared" si="4424"/>
        <v>0</v>
      </c>
      <c r="UW123" s="44">
        <f t="shared" si="4425"/>
        <v>0</v>
      </c>
      <c r="UX123" s="45">
        <f>'СДП (план)'!CI124</f>
        <v>0</v>
      </c>
      <c r="UY123" s="44">
        <f>'СДП (план)'!CJ124</f>
        <v>0</v>
      </c>
      <c r="UZ123" s="44">
        <f t="shared" si="4426"/>
        <v>0</v>
      </c>
      <c r="VA123" s="44">
        <f t="shared" si="4427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595"/>
        <v>0</v>
      </c>
      <c r="VI123" s="44">
        <f t="shared" si="3596"/>
        <v>0</v>
      </c>
      <c r="VJ123" s="44">
        <f t="shared" si="4428"/>
        <v>0</v>
      </c>
      <c r="VK123" s="44">
        <f t="shared" si="3598"/>
        <v>0</v>
      </c>
      <c r="VL123" s="44">
        <f t="shared" si="3599"/>
        <v>0</v>
      </c>
      <c r="VM123" s="45">
        <f>'СДП (план)'!CK124</f>
        <v>0</v>
      </c>
      <c r="VN123" s="44">
        <f>'СДП (план)'!CL124</f>
        <v>0</v>
      </c>
      <c r="VO123" s="44">
        <f t="shared" si="4429"/>
        <v>0</v>
      </c>
      <c r="VP123" s="44">
        <f t="shared" si="4430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431"/>
        <v>0</v>
      </c>
      <c r="VX123" s="44">
        <f t="shared" si="4432"/>
        <v>0</v>
      </c>
      <c r="VY123" s="44">
        <f t="shared" si="4433"/>
        <v>0</v>
      </c>
      <c r="VZ123" s="44">
        <f t="shared" si="4434"/>
        <v>0</v>
      </c>
      <c r="WA123" s="44">
        <f t="shared" si="4435"/>
        <v>0</v>
      </c>
      <c r="WB123" s="45">
        <f>'СДП (план)'!CM124</f>
        <v>0</v>
      </c>
      <c r="WC123" s="44">
        <f>'СДП (план)'!CN124</f>
        <v>0</v>
      </c>
      <c r="WD123" s="44">
        <f t="shared" si="4436"/>
        <v>0</v>
      </c>
      <c r="WE123" s="44">
        <f t="shared" si="4437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438"/>
        <v>0</v>
      </c>
      <c r="WM123" s="44">
        <f t="shared" si="4439"/>
        <v>0</v>
      </c>
      <c r="WN123" s="44">
        <f t="shared" si="4440"/>
        <v>0</v>
      </c>
      <c r="WO123" s="44">
        <f t="shared" si="4441"/>
        <v>0</v>
      </c>
      <c r="WP123" s="44">
        <f t="shared" si="4442"/>
        <v>0</v>
      </c>
      <c r="WQ123" s="45">
        <f>'СДП (план)'!CO124</f>
        <v>0</v>
      </c>
      <c r="WR123" s="44">
        <f>'СДП (план)'!CP124</f>
        <v>0</v>
      </c>
      <c r="WS123" s="44">
        <f t="shared" si="4443"/>
        <v>0</v>
      </c>
      <c r="WT123" s="44">
        <f t="shared" si="4444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445"/>
        <v>0</v>
      </c>
      <c r="XB123" s="44">
        <f t="shared" si="4446"/>
        <v>0</v>
      </c>
      <c r="XC123" s="44">
        <f t="shared" si="4447"/>
        <v>0</v>
      </c>
      <c r="XD123" s="44">
        <f t="shared" si="4448"/>
        <v>0</v>
      </c>
      <c r="XE123" s="44">
        <f t="shared" si="4449"/>
        <v>0</v>
      </c>
      <c r="XF123" s="45">
        <f>'СДП (план)'!CQ124</f>
        <v>0</v>
      </c>
      <c r="XG123" s="44">
        <f>'СДП (план)'!CR124</f>
        <v>0</v>
      </c>
      <c r="XH123" s="44">
        <f t="shared" si="4450"/>
        <v>0</v>
      </c>
      <c r="XI123" s="44">
        <f t="shared" si="4451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452"/>
        <v>0</v>
      </c>
      <c r="XQ123" s="44">
        <f t="shared" si="4453"/>
        <v>0</v>
      </c>
      <c r="XR123" s="44">
        <f t="shared" si="4454"/>
        <v>0</v>
      </c>
      <c r="XS123" s="44">
        <f t="shared" si="4455"/>
        <v>0</v>
      </c>
      <c r="XT123" s="44">
        <f t="shared" si="4456"/>
        <v>0</v>
      </c>
      <c r="XU123" s="5">
        <f>'СДП (план)'!CS124</f>
        <v>0</v>
      </c>
      <c r="XV123" s="3">
        <f>'СДП (план)'!CT124</f>
        <v>0</v>
      </c>
      <c r="XW123" s="44">
        <f t="shared" si="4457"/>
        <v>0</v>
      </c>
      <c r="XX123" s="44">
        <f t="shared" si="4458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459"/>
        <v>0</v>
      </c>
      <c r="YF123" s="44">
        <f t="shared" si="4460"/>
        <v>0</v>
      </c>
      <c r="YG123" s="44">
        <f t="shared" si="4461"/>
        <v>0</v>
      </c>
      <c r="YH123" s="44">
        <f t="shared" si="4462"/>
        <v>0</v>
      </c>
      <c r="YI123" s="44">
        <f t="shared" si="4463"/>
        <v>0</v>
      </c>
      <c r="YJ123" s="3">
        <f>'СДП (план)'!CU124</f>
        <v>0</v>
      </c>
      <c r="YK123" s="3">
        <f>'СДП (план)'!CV124</f>
        <v>0</v>
      </c>
      <c r="YL123" s="44">
        <f t="shared" si="4464"/>
        <v>0</v>
      </c>
      <c r="YM123" s="44">
        <f t="shared" si="4465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466"/>
        <v>0</v>
      </c>
      <c r="YU123" s="44">
        <f t="shared" si="4467"/>
        <v>0</v>
      </c>
      <c r="YV123" s="44">
        <f t="shared" si="4468"/>
        <v>0</v>
      </c>
      <c r="YW123" s="44">
        <f t="shared" si="4469"/>
        <v>0</v>
      </c>
      <c r="YX123" s="44">
        <f t="shared" si="4470"/>
        <v>0</v>
      </c>
      <c r="YY123" s="44">
        <f>'СДП (план)'!CW124</f>
        <v>0</v>
      </c>
      <c r="YZ123" s="44">
        <f>'СДП (план)'!CX124</f>
        <v>0</v>
      </c>
      <c r="ZA123" s="44">
        <f t="shared" si="4471"/>
        <v>0</v>
      </c>
      <c r="ZB123" s="44">
        <f t="shared" si="4472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473"/>
        <v>0</v>
      </c>
      <c r="ZJ123" s="44">
        <f t="shared" si="3645"/>
        <v>0</v>
      </c>
      <c r="ZK123" s="44">
        <f t="shared" si="3646"/>
        <v>0</v>
      </c>
      <c r="ZL123" s="44">
        <f t="shared" si="3647"/>
        <v>0</v>
      </c>
      <c r="ZM123" s="44">
        <f t="shared" si="3648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>SUM(HB123,DA123,AS123,BW123,AD123,BH123,O123,NK123,LC123,LR123,NZ123,ET123,FI123,HQ123,JJ123,MG123,MV123,TT123,IF123,IU123,JY123,DP123,EE123,WQ123,WB123,UI123,UX123,RL123,TE123,VM123,OO123,PD123,PS123,QH123,FX123,QW123,GM123,SP123,XF123,XU123,SA123,CL123,KN123,YJ123,YY123)</f>
        <v>99</v>
      </c>
      <c r="AAD123" s="49">
        <f>SUM(HC123,DB123,AT123,BX123,AE123,BI123,P123,NL123,LD123,LS123,OA123,EU123,FJ123,HR123,JK123,MH123,MW123,TU123,IG123,IV123,JZ123,DQ123,EF123,WR123,WC123,UJ123,UY123,RM123,TF123,VN123,OP123,PE123,PT123,QI123,FY123,QX123,GN123,SQ123,XG123,XV123,SB123,CM123,KO123,YK123,YZ123)</f>
        <v>12970415.3489928</v>
      </c>
      <c r="AAE123" s="49">
        <f>SUM(HD123,DC123,AU123,BY123,AF123,BJ123,Q123,NM123,LE123,LT123,OB123,EV123,FK123,HS123,JL123,MI123,MX123,TV123,IH123,IW123,KA123,DR123,EG123,WS123,WD123,UK123,UZ123,RN123,TG123,VO123,OQ123,PF123,PU123,QJ123,FZ123,QY123,GO123,SR123,XH123,XW123,SC123,CN123,KP123,YL123,ZA123)</f>
        <v>16.5</v>
      </c>
      <c r="AAF123" s="49">
        <f>SUM(HE123,DD123,AV123,BZ123,AG123,BK123,R123,NN123,LF123,LU123,OC123,EW123,FL123,HT123,JM123,MJ123,MY123,TW123,II123,IX123,KB123,DS123,EH123,WT123,WE123,UL123,VA123,RO123,TH123,VP123,OR123,PG123,PV123,QK123,GA123,QZ123,GP123,SS123,XI123,XX123,SD123,CO123,KQ123,YM123,ZB123)</f>
        <v>2161735.8914987999</v>
      </c>
      <c r="AAG123" s="49">
        <f>SUM(HF123,DE123,AW123,CA123,AH123,BL123,S123,NO123,LG123,LV123,OD123,EX123,FM123,HU123,JN123,MK123,MZ123,TX123,IJ123,IY123,KC123,DT123,EI123,WU123,WF123,UM123,VB123,RP123,TI123,VQ123,OS123,PH123,PW123,QL123,GB123,RA123,GQ123,ST123,XJ123,XY123,SE123,CP123,KR123,YN123,ZC123)</f>
        <v>21</v>
      </c>
      <c r="AAH123" s="49">
        <f>SUM(HG123,DF123,AX123,CB123,AI123,BM123,T123,NP123,LH123,LW123,OE123,EY123,FN123,HV123,JO123,ML123,NA123,TY123,IK123,IZ123,KD123,DU123,EJ123,WV123,WG123,UN123,VC123,RQ123,TJ123,VR123,OT123,PI123,PX123,QM123,GC123,RB123,GR123,SU123,XK123,XZ123,SF123,CQ123,KS123,YO123,ZD123)</f>
        <v>2687975.0899999994</v>
      </c>
      <c r="AAI123" s="49">
        <f>SUM(HH123,DG123,AY123,CC123,AJ123,BN123,U123,NQ123,LI123,LX123,OF123,EZ123,FO123,HW123,JP123,MM123,NB123,TZ123,IL123,JA123,KE123,DV123,EK123,WW123,WH123,UO123,VD123,RR123,TK123,VS123,OU123,PJ123,PY123,QN123,GD123,RC123,GS123,SV123,XL123,YA123,SG123,CR123,KT123,YP123,ZE123)</f>
        <v>251</v>
      </c>
      <c r="AAJ123" s="49">
        <f>SUM(HI123,DH123,AZ123,CD123,AK123,BO123,V123,NR123,LJ123,LY123,OG123,FA123,FP123,HX123,JQ123,MN123,NC123,UA123,IM123,JB123,KF123,DW123,EL123,WX123,WI123,UP123,VE123,RS123,TL123,VT123,OV123,PK123,PZ123,QO123,GE123,RD123,GT123,SW123,XM123,YB123,SH123,CS123,KU123,YQ123,ZF123)</f>
        <v>0</v>
      </c>
      <c r="AAK123" s="49">
        <f>SUM(HJ123,DI123,BA123,CE123,AL123,BP123,W123,NS123,LK123,LZ123,OH123,FB123,FQ123,HY123,JR123,MO123,ND123,UB123,IN123,JC123,KG123,DX123,EM123,WY123,WJ123,UQ123,VF123,RT123,TM123,VU123,OW123,PL123,QA123,QP123,GF123,RE123,GU123,SX123,XN123,YC123,SI123,CT123,KV123,YR123,ZG123)</f>
        <v>0</v>
      </c>
      <c r="AAL123" s="49">
        <f>SUM(HK123,DJ123,BB123,CF123,AM123,BQ123,X123,NT123,LL123,MA123,OI123,FC123,FR123,HZ123,JS123,MP123,NE123,UC123,IO123,JD123,KH123,DY123,EN123,WZ123,WK123,UR123,VG123,RU123,TN123,VV123,OX123,PM123,QB123,QQ123,GG123,RF123,GV123,SY123,XO123,YD123,SJ123,CU123,KW123,YS123,ZH123)</f>
        <v>0</v>
      </c>
      <c r="AAM123" s="49">
        <f>SUM(HL123,DK123,BC123,CG123,AN123,BR123,Y123,NU123,LM123,MB123,OJ123,FD123,FS123,IA123,JT123,MQ123,NF123,UD123,IP123,JE123,KI123,DZ123,EO123,XA123,WL123,US123,VH123,RV123,TO123,VW123,OY123,PN123,QC123,QR123,GH123,RG123,GW123,SZ123,XP123,YE123,SK123,CV123,KX123,YT123,ZI123)</f>
        <v>798.93000000000006</v>
      </c>
      <c r="AAN123" s="49">
        <f>SUM(HM123,DL123,BD123,CH123,AO123,BS123,Z123,NV123,LN123,MC123,OK123,FE123,FT123,IB123,JU123,MR123,NG123,UE123,IQ123,JF123,KJ123,EA123,EP123,XB123,WM123,UT123,VI123,RW123,TP123,VX123,OZ123,PO123,QD123,QS123,GI123,RH123,GX123,TA123,XQ123,YF123,SL123,CW123,KY123,YU123,ZJ123)</f>
        <v>133.155</v>
      </c>
      <c r="AAO123" s="49">
        <f>SUM(HN123,DM123,BE123,CI123,AP123,BT123,AA123,NW123,LO123,MD123,OL123,FF123,FU123,IC123,JV123,MS123,NH123,UF123,IR123,JG123,KK123,EB123,EQ123,XC123,WN123,UU123,VJ123,RX123,TQ123,VY123,PA123,PP123,QE123,QT123,GJ123,RI123,GY123,TB123,XR123,YG123,SM123,CX123,KZ123,YV123,ZK123)</f>
        <v>169.47000000000003</v>
      </c>
      <c r="AAP123" s="44">
        <f t="shared" si="4474"/>
        <v>4.5</v>
      </c>
      <c r="AAQ123" s="44">
        <f t="shared" si="4475"/>
        <v>526239.19850119948</v>
      </c>
    </row>
    <row r="124" spans="1:719" s="33" customFormat="1" ht="51.75" customHeight="1" x14ac:dyDescent="0.25">
      <c r="A124" s="209"/>
      <c r="B124" s="247">
        <v>96</v>
      </c>
      <c r="C124" s="418" t="s">
        <v>784</v>
      </c>
      <c r="D124" s="398" t="s">
        <v>462</v>
      </c>
      <c r="E124" s="170">
        <v>15030</v>
      </c>
      <c r="F124" s="347">
        <v>9.2200000000000006</v>
      </c>
      <c r="G124" s="320">
        <v>0.23119999999999999</v>
      </c>
      <c r="H124" s="19">
        <v>1</v>
      </c>
      <c r="I124" s="358"/>
      <c r="J124" s="358"/>
      <c r="K124" s="361">
        <v>1.4</v>
      </c>
      <c r="L124" s="361">
        <v>1.68</v>
      </c>
      <c r="M124" s="361">
        <v>2.23</v>
      </c>
      <c r="N124" s="362">
        <v>2.57</v>
      </c>
      <c r="O124" s="45">
        <f>'СДП (план)'!O125</f>
        <v>0</v>
      </c>
      <c r="P124" s="45">
        <f>'СДП (план)'!P125</f>
        <v>0</v>
      </c>
      <c r="Q124" s="44">
        <f t="shared" si="4189"/>
        <v>0</v>
      </c>
      <c r="R124" s="44">
        <f t="shared" si="4190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191"/>
        <v>0</v>
      </c>
      <c r="Z124" s="44">
        <f t="shared" si="4192"/>
        <v>0</v>
      </c>
      <c r="AA124" s="44">
        <f t="shared" si="4193"/>
        <v>0</v>
      </c>
      <c r="AB124" s="44">
        <f t="shared" si="4194"/>
        <v>0</v>
      </c>
      <c r="AC124" s="44">
        <f t="shared" si="4195"/>
        <v>0</v>
      </c>
      <c r="AD124" s="169">
        <f>'СДП (план)'!Q125</f>
        <v>0</v>
      </c>
      <c r="AE124" s="169">
        <f>'СДП (план)'!R125</f>
        <v>0</v>
      </c>
      <c r="AF124" s="44">
        <f t="shared" si="4196"/>
        <v>0</v>
      </c>
      <c r="AG124" s="44">
        <f t="shared" si="4197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50"/>
        <v>0</v>
      </c>
      <c r="AO124" s="44">
        <f t="shared" si="3351"/>
        <v>0</v>
      </c>
      <c r="AP124" s="44">
        <f t="shared" si="3352"/>
        <v>0</v>
      </c>
      <c r="AQ124" s="44">
        <f t="shared" si="3353"/>
        <v>0</v>
      </c>
      <c r="AR124" s="44">
        <f t="shared" si="3354"/>
        <v>0</v>
      </c>
      <c r="AS124" s="45">
        <f>'СДП (план)'!S125</f>
        <v>0</v>
      </c>
      <c r="AT124" s="44">
        <f>'СДП (план)'!T125</f>
        <v>0</v>
      </c>
      <c r="AU124" s="44">
        <f t="shared" si="4198"/>
        <v>0</v>
      </c>
      <c r="AV124" s="44">
        <f t="shared" si="4199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00"/>
        <v>0</v>
      </c>
      <c r="BD124" s="44">
        <f t="shared" si="4201"/>
        <v>0</v>
      </c>
      <c r="BE124" s="44">
        <f t="shared" si="4202"/>
        <v>0</v>
      </c>
      <c r="BF124" s="44">
        <f t="shared" si="4203"/>
        <v>0</v>
      </c>
      <c r="BG124" s="44">
        <f t="shared" si="4204"/>
        <v>0</v>
      </c>
      <c r="BH124" s="104">
        <f>'СДП (план)'!U125</f>
        <v>40</v>
      </c>
      <c r="BI124" s="3">
        <f>'СДП (план)'!V125</f>
        <v>6055686.558720001</v>
      </c>
      <c r="BJ124" s="44">
        <f t="shared" si="4205"/>
        <v>6.666666666666667</v>
      </c>
      <c r="BK124" s="44">
        <f t="shared" si="4206"/>
        <v>1009281.0931200002</v>
      </c>
      <c r="BL124" s="44">
        <f>VLOOKUP($C124,факт!$D$8:$JF$250,27,0)</f>
        <v>7</v>
      </c>
      <c r="BM124" s="44">
        <f>VLOOKUP($C124,факт!$D$8:$JF$250,28,0)</f>
        <v>1059745.1200000001</v>
      </c>
      <c r="BN124" s="44">
        <f>VLOOKUP($C124,факт!$D$8:$JF$250,29,0)</f>
        <v>75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07"/>
        <v>368.8</v>
      </c>
      <c r="BS124" s="44">
        <f t="shared" si="4208"/>
        <v>61.466666666666676</v>
      </c>
      <c r="BT124" s="44">
        <f t="shared" si="4209"/>
        <v>64.540000000000006</v>
      </c>
      <c r="BU124" s="44">
        <f>SUM(BL124-BJ124)</f>
        <v>0.33333333333333304</v>
      </c>
      <c r="BV124" s="44">
        <f>SUM(BM124-BK124)</f>
        <v>50464.026879999903</v>
      </c>
      <c r="BW124" s="45">
        <f>'СДП (план)'!W125</f>
        <v>0</v>
      </c>
      <c r="BX124" s="44">
        <f>'СДП (план)'!X125</f>
        <v>0</v>
      </c>
      <c r="BY124" s="44">
        <f t="shared" si="4210"/>
        <v>0</v>
      </c>
      <c r="BZ124" s="44">
        <f t="shared" si="4211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12"/>
        <v>0</v>
      </c>
      <c r="CH124" s="44">
        <f t="shared" si="4213"/>
        <v>0</v>
      </c>
      <c r="CI124" s="44">
        <f t="shared" si="4214"/>
        <v>0</v>
      </c>
      <c r="CJ124" s="44">
        <f t="shared" si="4215"/>
        <v>0</v>
      </c>
      <c r="CK124" s="44">
        <f t="shared" si="4216"/>
        <v>0</v>
      </c>
      <c r="CL124" s="47">
        <f>'СДП (план)'!Y125</f>
        <v>0</v>
      </c>
      <c r="CM124" s="44">
        <f>'СДП (план)'!Z125</f>
        <v>0</v>
      </c>
      <c r="CN124" s="44">
        <f t="shared" si="4217"/>
        <v>0</v>
      </c>
      <c r="CO124" s="44">
        <f t="shared" si="4218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19"/>
        <v>0</v>
      </c>
      <c r="CW124" s="44">
        <f t="shared" si="4220"/>
        <v>0</v>
      </c>
      <c r="CX124" s="44">
        <f t="shared" si="4221"/>
        <v>0</v>
      </c>
      <c r="CY124" s="44">
        <f t="shared" si="4222"/>
        <v>0</v>
      </c>
      <c r="CZ124" s="44">
        <f t="shared" si="4223"/>
        <v>0</v>
      </c>
      <c r="DA124" s="46">
        <f>'СДП (план)'!AA125</f>
        <v>0</v>
      </c>
      <c r="DB124" s="46">
        <f>'СДП (план)'!AB125</f>
        <v>0</v>
      </c>
      <c r="DC124" s="44">
        <f t="shared" si="4224"/>
        <v>0</v>
      </c>
      <c r="DD124" s="44">
        <f t="shared" si="4225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226"/>
        <v>0</v>
      </c>
      <c r="DL124" s="44">
        <f t="shared" si="4227"/>
        <v>0</v>
      </c>
      <c r="DM124" s="44">
        <f t="shared" si="4228"/>
        <v>0</v>
      </c>
      <c r="DN124" s="44">
        <f t="shared" si="4229"/>
        <v>0</v>
      </c>
      <c r="DO124" s="44">
        <f t="shared" si="4230"/>
        <v>0</v>
      </c>
      <c r="DP124" s="5">
        <f>'СДП (план)'!AC125</f>
        <v>0</v>
      </c>
      <c r="DQ124" s="3">
        <f>'СДП (план)'!AD125</f>
        <v>0</v>
      </c>
      <c r="DR124" s="44">
        <f t="shared" si="4231"/>
        <v>0</v>
      </c>
      <c r="DS124" s="44">
        <f t="shared" si="4232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233"/>
        <v>0</v>
      </c>
      <c r="EA124" s="44">
        <f t="shared" si="4234"/>
        <v>0</v>
      </c>
      <c r="EB124" s="44">
        <f t="shared" si="4235"/>
        <v>0</v>
      </c>
      <c r="EC124" s="44">
        <f t="shared" si="4236"/>
        <v>0</v>
      </c>
      <c r="ED124" s="44">
        <f t="shared" si="4237"/>
        <v>0</v>
      </c>
      <c r="EE124" s="44">
        <f>'СДП (план)'!CY125</f>
        <v>0</v>
      </c>
      <c r="EF124" s="44">
        <f>'СДП (план)'!CZ125</f>
        <v>0</v>
      </c>
      <c r="EG124" s="44">
        <f t="shared" si="4238"/>
        <v>0</v>
      </c>
      <c r="EH124" s="44">
        <f t="shared" si="4239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240"/>
        <v>0</v>
      </c>
      <c r="EW124" s="44">
        <f t="shared" si="4241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242"/>
        <v>0</v>
      </c>
      <c r="FE124" s="44">
        <f t="shared" si="4243"/>
        <v>0</v>
      </c>
      <c r="FF124" s="44">
        <f t="shared" si="4244"/>
        <v>0</v>
      </c>
      <c r="FG124" s="44">
        <f t="shared" si="4245"/>
        <v>0</v>
      </c>
      <c r="FH124" s="44">
        <f t="shared" si="4246"/>
        <v>0</v>
      </c>
      <c r="FI124" s="5">
        <f>'СДП (план)'!AG125</f>
        <v>0</v>
      </c>
      <c r="FJ124" s="3">
        <f>'СДП (план)'!AH125</f>
        <v>0</v>
      </c>
      <c r="FK124" s="44">
        <f t="shared" si="4247"/>
        <v>0</v>
      </c>
      <c r="FL124" s="44">
        <f t="shared" si="4248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249"/>
        <v>0</v>
      </c>
      <c r="FT124" s="44">
        <f t="shared" si="4250"/>
        <v>0</v>
      </c>
      <c r="FU124" s="44">
        <f t="shared" si="4251"/>
        <v>0</v>
      </c>
      <c r="FV124" s="44">
        <f t="shared" si="4252"/>
        <v>0</v>
      </c>
      <c r="FW124" s="44">
        <f t="shared" si="4253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254"/>
        <v>2.6666666666666665</v>
      </c>
      <c r="GA124" s="44">
        <f t="shared" si="4255"/>
        <v>427634.82332160004</v>
      </c>
      <c r="GB124" s="44">
        <f>VLOOKUP($C124,факт!$D$8:$JF$250,219,0)</f>
        <v>0</v>
      </c>
      <c r="GC124" s="44">
        <f>VLOOKUP($C124,факт!$D$8:$JF$250,220,0)</f>
        <v>0</v>
      </c>
      <c r="GD124" s="44">
        <f>VLOOKUP($C124,факт!$D$8:$JF$250,221,0)</f>
        <v>0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13"/>
        <v>147.52000000000001</v>
      </c>
      <c r="GI124" s="44">
        <f t="shared" si="3414"/>
        <v>24.586666666666666</v>
      </c>
      <c r="GJ124" s="44">
        <f t="shared" si="3415"/>
        <v>0</v>
      </c>
      <c r="GK124" s="44">
        <f t="shared" si="3416"/>
        <v>-2.6666666666666665</v>
      </c>
      <c r="GL124" s="44">
        <f t="shared" si="3417"/>
        <v>-427634.82332160004</v>
      </c>
      <c r="GM124" s="45">
        <f>'СДП (план)'!AK125</f>
        <v>0</v>
      </c>
      <c r="GN124" s="44">
        <f>'СДП (план)'!AL125</f>
        <v>0</v>
      </c>
      <c r="GO124" s="44">
        <f t="shared" si="4256"/>
        <v>0</v>
      </c>
      <c r="GP124" s="44">
        <f t="shared" si="4257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258"/>
        <v>0</v>
      </c>
      <c r="GX124" s="44">
        <f t="shared" si="4259"/>
        <v>0</v>
      </c>
      <c r="GY124" s="44">
        <f t="shared" si="4260"/>
        <v>0</v>
      </c>
      <c r="GZ124" s="44">
        <f t="shared" si="4261"/>
        <v>0</v>
      </c>
      <c r="HA124" s="44">
        <f t="shared" si="4262"/>
        <v>0</v>
      </c>
      <c r="HB124" s="46">
        <f>'СДП (план)'!AM125</f>
        <v>0</v>
      </c>
      <c r="HC124" s="141">
        <f>'СДП (план)'!AN125</f>
        <v>0</v>
      </c>
      <c r="HD124" s="44">
        <f t="shared" si="4263"/>
        <v>0</v>
      </c>
      <c r="HE124" s="44">
        <f t="shared" si="4264"/>
        <v>0</v>
      </c>
      <c r="HF124" s="44"/>
      <c r="HG124" s="44"/>
      <c r="HH124" s="44"/>
      <c r="HI124" s="44"/>
      <c r="HJ124" s="44"/>
      <c r="HK124" s="44"/>
      <c r="HL124" s="44">
        <f t="shared" si="4265"/>
        <v>0</v>
      </c>
      <c r="HM124" s="44">
        <f t="shared" si="4266"/>
        <v>0</v>
      </c>
      <c r="HN124" s="44">
        <f t="shared" si="4267"/>
        <v>0</v>
      </c>
      <c r="HO124" s="44">
        <f t="shared" si="4268"/>
        <v>0</v>
      </c>
      <c r="HP124" s="44">
        <f t="shared" si="4269"/>
        <v>0</v>
      </c>
      <c r="HQ124" s="45">
        <f>'СДП (план)'!AO125</f>
        <v>0</v>
      </c>
      <c r="HR124" s="44">
        <f>'СДП (план)'!AP125</f>
        <v>0</v>
      </c>
      <c r="HS124" s="44">
        <f t="shared" si="4270"/>
        <v>0</v>
      </c>
      <c r="HT124" s="44">
        <f t="shared" si="4271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272"/>
        <v>0</v>
      </c>
      <c r="IB124" s="44">
        <f t="shared" si="4273"/>
        <v>0</v>
      </c>
      <c r="IC124" s="44">
        <f t="shared" si="4274"/>
        <v>0</v>
      </c>
      <c r="ID124" s="44">
        <f t="shared" si="4275"/>
        <v>0</v>
      </c>
      <c r="IE124" s="44">
        <f t="shared" si="4276"/>
        <v>0</v>
      </c>
      <c r="IF124" s="45">
        <f>'СДП (план)'!AQ125</f>
        <v>0</v>
      </c>
      <c r="IG124" s="44">
        <f>'СДП (план)'!AR125</f>
        <v>0</v>
      </c>
      <c r="IH124" s="44">
        <f t="shared" si="4277"/>
        <v>0</v>
      </c>
      <c r="II124" s="44">
        <f t="shared" si="4278"/>
        <v>0</v>
      </c>
      <c r="IJ124" s="44"/>
      <c r="IK124" s="44"/>
      <c r="IL124" s="44"/>
      <c r="IM124" s="44"/>
      <c r="IN124" s="44"/>
      <c r="IO124" s="44"/>
      <c r="IP124" s="44">
        <f t="shared" si="4279"/>
        <v>0</v>
      </c>
      <c r="IQ124" s="44">
        <f t="shared" si="4280"/>
        <v>0</v>
      </c>
      <c r="IR124" s="44">
        <f t="shared" si="4281"/>
        <v>0</v>
      </c>
      <c r="IS124" s="44">
        <f t="shared" si="4282"/>
        <v>0</v>
      </c>
      <c r="IT124" s="44">
        <f t="shared" si="4283"/>
        <v>0</v>
      </c>
      <c r="IU124" s="45">
        <f>'СДП (план)'!AS125</f>
        <v>0</v>
      </c>
      <c r="IV124" s="44">
        <f>'СДП (план)'!AT125</f>
        <v>0</v>
      </c>
      <c r="IW124" s="44">
        <f t="shared" si="4284"/>
        <v>0</v>
      </c>
      <c r="IX124" s="44">
        <f t="shared" si="4285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286"/>
        <v>0</v>
      </c>
      <c r="JF124" s="44">
        <f t="shared" si="4287"/>
        <v>0</v>
      </c>
      <c r="JG124" s="44">
        <f t="shared" si="4288"/>
        <v>0</v>
      </c>
      <c r="JH124" s="44">
        <f t="shared" si="4289"/>
        <v>0</v>
      </c>
      <c r="JI124" s="44">
        <f t="shared" si="4290"/>
        <v>0</v>
      </c>
      <c r="JJ124" s="5">
        <f>'СДП (план)'!AU125</f>
        <v>0</v>
      </c>
      <c r="JK124" s="3">
        <f>'СДП (план)'!AV125</f>
        <v>0</v>
      </c>
      <c r="JL124" s="44">
        <f t="shared" si="4291"/>
        <v>0</v>
      </c>
      <c r="JM124" s="44">
        <f t="shared" si="4292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293"/>
        <v>0</v>
      </c>
      <c r="JU124" s="44">
        <f t="shared" si="4294"/>
        <v>0</v>
      </c>
      <c r="JV124" s="44">
        <f t="shared" si="4295"/>
        <v>0</v>
      </c>
      <c r="JW124" s="44">
        <f t="shared" si="4296"/>
        <v>0</v>
      </c>
      <c r="JX124" s="44">
        <f t="shared" si="4297"/>
        <v>0</v>
      </c>
      <c r="JY124" s="5">
        <f>'СДП (план)'!AW125</f>
        <v>0</v>
      </c>
      <c r="JZ124" s="3">
        <f>'СДП (план)'!AX125</f>
        <v>0</v>
      </c>
      <c r="KA124" s="44">
        <f t="shared" si="4298"/>
        <v>0</v>
      </c>
      <c r="KB124" s="44">
        <f t="shared" si="4299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00"/>
        <v>0</v>
      </c>
      <c r="KJ124" s="44">
        <f t="shared" si="4301"/>
        <v>0</v>
      </c>
      <c r="KK124" s="44">
        <f t="shared" si="4302"/>
        <v>0</v>
      </c>
      <c r="KL124" s="44">
        <f t="shared" si="4303"/>
        <v>0</v>
      </c>
      <c r="KM124" s="44">
        <f t="shared" si="4304"/>
        <v>0</v>
      </c>
      <c r="KN124" s="5">
        <f>'СДП (план)'!AY125</f>
        <v>0</v>
      </c>
      <c r="KO124" s="3">
        <f>'СДП (план)'!AZ125</f>
        <v>0</v>
      </c>
      <c r="KP124" s="44">
        <f t="shared" si="4305"/>
        <v>0</v>
      </c>
      <c r="KQ124" s="44">
        <f t="shared" si="4306"/>
        <v>0</v>
      </c>
      <c r="KR124" s="44"/>
      <c r="KS124" s="44"/>
      <c r="KT124" s="44"/>
      <c r="KU124" s="44"/>
      <c r="KV124" s="44"/>
      <c r="KW124" s="44"/>
      <c r="KX124" s="44">
        <f t="shared" si="4307"/>
        <v>0</v>
      </c>
      <c r="KY124" s="44">
        <f t="shared" si="4308"/>
        <v>0</v>
      </c>
      <c r="KZ124" s="44">
        <f t="shared" si="4309"/>
        <v>0</v>
      </c>
      <c r="LA124" s="44">
        <f t="shared" si="4310"/>
        <v>0</v>
      </c>
      <c r="LB124" s="44">
        <f t="shared" si="4311"/>
        <v>0</v>
      </c>
      <c r="LC124" s="45">
        <f>'СДП (план)'!BA125</f>
        <v>0</v>
      </c>
      <c r="LD124" s="44">
        <f>'СДП (план)'!BB125</f>
        <v>0</v>
      </c>
      <c r="LE124" s="44">
        <f t="shared" si="4312"/>
        <v>0</v>
      </c>
      <c r="LF124" s="44">
        <f t="shared" si="4313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14"/>
        <v>0</v>
      </c>
      <c r="LN124" s="44">
        <f t="shared" si="4315"/>
        <v>0</v>
      </c>
      <c r="LO124" s="44">
        <f t="shared" si="4316"/>
        <v>0</v>
      </c>
      <c r="LP124" s="44">
        <f t="shared" si="4317"/>
        <v>0</v>
      </c>
      <c r="LQ124" s="44">
        <f t="shared" si="4318"/>
        <v>0</v>
      </c>
      <c r="LR124" s="45">
        <f>'СДП (план)'!BC125</f>
        <v>0</v>
      </c>
      <c r="LS124" s="44">
        <f>'СДП (план)'!BD125</f>
        <v>0</v>
      </c>
      <c r="LT124" s="44">
        <f t="shared" si="4319"/>
        <v>0</v>
      </c>
      <c r="LU124" s="44">
        <f t="shared" si="4320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321"/>
        <v>0</v>
      </c>
      <c r="MC124" s="44">
        <f t="shared" si="4322"/>
        <v>0</v>
      </c>
      <c r="MD124" s="44">
        <f t="shared" si="4323"/>
        <v>0</v>
      </c>
      <c r="ME124" s="44">
        <f t="shared" si="4324"/>
        <v>0</v>
      </c>
      <c r="MF124" s="44">
        <f t="shared" si="4325"/>
        <v>0</v>
      </c>
      <c r="MG124" s="47">
        <f>'СДП (план)'!BE125</f>
        <v>0</v>
      </c>
      <c r="MH124" s="47">
        <f>'СДП (план)'!BF125</f>
        <v>0</v>
      </c>
      <c r="MI124" s="44">
        <f t="shared" si="4326"/>
        <v>0</v>
      </c>
      <c r="MJ124" s="44">
        <f t="shared" si="4327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328"/>
        <v>0</v>
      </c>
      <c r="MR124" s="44">
        <f t="shared" si="4329"/>
        <v>0</v>
      </c>
      <c r="MS124" s="44">
        <f t="shared" si="4330"/>
        <v>0</v>
      </c>
      <c r="MT124" s="44">
        <f t="shared" si="4331"/>
        <v>0</v>
      </c>
      <c r="MU124" s="44">
        <f t="shared" si="4332"/>
        <v>0</v>
      </c>
      <c r="MV124" s="47">
        <f>'СДП (план)'!BG125</f>
        <v>0</v>
      </c>
      <c r="MW124" s="47">
        <f>'СДП (план)'!BH125</f>
        <v>0</v>
      </c>
      <c r="MX124" s="44">
        <f t="shared" si="4333"/>
        <v>0</v>
      </c>
      <c r="MY124" s="44">
        <f t="shared" si="4334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335"/>
        <v>0</v>
      </c>
      <c r="NG124" s="44">
        <f t="shared" si="4336"/>
        <v>0</v>
      </c>
      <c r="NH124" s="44">
        <f t="shared" si="4337"/>
        <v>0</v>
      </c>
      <c r="NI124" s="44">
        <f t="shared" si="4338"/>
        <v>0</v>
      </c>
      <c r="NJ124" s="44">
        <f t="shared" si="4339"/>
        <v>0</v>
      </c>
      <c r="NK124" s="45">
        <f>'СДП (план)'!BI125</f>
        <v>0</v>
      </c>
      <c r="NL124" s="44">
        <f>'СДП (план)'!BJ125</f>
        <v>0</v>
      </c>
      <c r="NM124" s="44">
        <f t="shared" si="4340"/>
        <v>0</v>
      </c>
      <c r="NN124" s="44">
        <f t="shared" si="4341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342"/>
        <v>0</v>
      </c>
      <c r="NV124" s="44">
        <f t="shared" si="4343"/>
        <v>0</v>
      </c>
      <c r="NW124" s="44">
        <f t="shared" si="4344"/>
        <v>0</v>
      </c>
      <c r="NX124" s="44">
        <f t="shared" si="4345"/>
        <v>0</v>
      </c>
      <c r="NY124" s="44">
        <f t="shared" si="4346"/>
        <v>0</v>
      </c>
      <c r="NZ124" s="45">
        <f>'СДП (план)'!BK125</f>
        <v>0</v>
      </c>
      <c r="OA124" s="44">
        <f>'СДП (план)'!BL125</f>
        <v>0</v>
      </c>
      <c r="OB124" s="44">
        <f t="shared" si="4347"/>
        <v>0</v>
      </c>
      <c r="OC124" s="44">
        <f t="shared" si="4348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349"/>
        <v>0</v>
      </c>
      <c r="OK124" s="44">
        <f t="shared" si="4350"/>
        <v>0</v>
      </c>
      <c r="OL124" s="44">
        <f t="shared" si="4351"/>
        <v>0</v>
      </c>
      <c r="OM124" s="44">
        <f t="shared" si="4352"/>
        <v>0</v>
      </c>
      <c r="ON124" s="44">
        <f t="shared" si="4353"/>
        <v>0</v>
      </c>
      <c r="OO124" s="45">
        <f>'СДП (план)'!BM125</f>
        <v>0</v>
      </c>
      <c r="OP124" s="44">
        <f>'СДП (план)'!BN125</f>
        <v>0</v>
      </c>
      <c r="OQ124" s="44">
        <f t="shared" si="4354"/>
        <v>0</v>
      </c>
      <c r="OR124" s="44">
        <f t="shared" si="4355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356"/>
        <v>0</v>
      </c>
      <c r="OZ124" s="44">
        <f t="shared" si="4357"/>
        <v>0</v>
      </c>
      <c r="PA124" s="44">
        <f t="shared" si="4358"/>
        <v>0</v>
      </c>
      <c r="PB124" s="44">
        <f t="shared" si="4359"/>
        <v>0</v>
      </c>
      <c r="PC124" s="44">
        <f t="shared" si="4360"/>
        <v>0</v>
      </c>
      <c r="PD124" s="45">
        <f>'СДП (план)'!BO125</f>
        <v>0</v>
      </c>
      <c r="PE124" s="44">
        <f>'СДП (план)'!BP125</f>
        <v>0</v>
      </c>
      <c r="PF124" s="44">
        <f t="shared" si="4361"/>
        <v>0</v>
      </c>
      <c r="PG124" s="44">
        <f t="shared" si="4362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363"/>
        <v>0</v>
      </c>
      <c r="PO124" s="44">
        <f t="shared" si="4364"/>
        <v>0</v>
      </c>
      <c r="PP124" s="44">
        <f t="shared" si="4365"/>
        <v>0</v>
      </c>
      <c r="PQ124" s="44">
        <f t="shared" si="4366"/>
        <v>0</v>
      </c>
      <c r="PR124" s="44">
        <f t="shared" si="4367"/>
        <v>0</v>
      </c>
      <c r="PS124" s="45">
        <f>'СДП (план)'!BQ125</f>
        <v>0</v>
      </c>
      <c r="PT124" s="44">
        <f>'СДП (план)'!BR125</f>
        <v>0</v>
      </c>
      <c r="PU124" s="44">
        <f t="shared" si="4368"/>
        <v>0</v>
      </c>
      <c r="PV124" s="44">
        <f t="shared" si="4369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32"/>
        <v>0</v>
      </c>
      <c r="QD124" s="44">
        <f t="shared" si="3533"/>
        <v>0</v>
      </c>
      <c r="QE124" s="44">
        <f t="shared" si="3534"/>
        <v>0</v>
      </c>
      <c r="QF124" s="44">
        <f t="shared" si="3535"/>
        <v>0</v>
      </c>
      <c r="QG124" s="44">
        <f t="shared" si="3536"/>
        <v>0</v>
      </c>
      <c r="QH124" s="45">
        <f>'СДП (план)'!BS125</f>
        <v>0</v>
      </c>
      <c r="QI124" s="44">
        <f>'СДП (план)'!BT125</f>
        <v>0</v>
      </c>
      <c r="QJ124" s="44">
        <f t="shared" si="4370"/>
        <v>0</v>
      </c>
      <c r="QK124" s="44">
        <f t="shared" si="4371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372"/>
        <v>0</v>
      </c>
      <c r="QS124" s="44">
        <f t="shared" si="4373"/>
        <v>0</v>
      </c>
      <c r="QT124" s="44">
        <f t="shared" si="4374"/>
        <v>0</v>
      </c>
      <c r="QU124" s="44">
        <f t="shared" si="4375"/>
        <v>0</v>
      </c>
      <c r="QV124" s="44">
        <f t="shared" si="4376"/>
        <v>0</v>
      </c>
      <c r="QW124" s="45">
        <f>'СДП (план)'!BU125</f>
        <v>0</v>
      </c>
      <c r="QX124" s="44">
        <f>'СДП (план)'!BV125</f>
        <v>0</v>
      </c>
      <c r="QY124" s="44">
        <f t="shared" si="4377"/>
        <v>0</v>
      </c>
      <c r="QZ124" s="44">
        <f t="shared" si="4378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379"/>
        <v>0</v>
      </c>
      <c r="RH124" s="44">
        <f t="shared" si="4380"/>
        <v>0</v>
      </c>
      <c r="RI124" s="44">
        <f t="shared" si="4381"/>
        <v>0</v>
      </c>
      <c r="RJ124" s="44">
        <f t="shared" si="4382"/>
        <v>0</v>
      </c>
      <c r="RK124" s="44">
        <f t="shared" si="4383"/>
        <v>0</v>
      </c>
      <c r="RL124" s="45">
        <f>'СДП (план)'!BW125</f>
        <v>0</v>
      </c>
      <c r="RM124" s="44">
        <f>'СДП (план)'!BX125</f>
        <v>0</v>
      </c>
      <c r="RN124" s="44">
        <f t="shared" si="4384"/>
        <v>0</v>
      </c>
      <c r="RO124" s="44">
        <f t="shared" si="4385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386"/>
        <v>0</v>
      </c>
      <c r="RW124" s="44">
        <f t="shared" si="4387"/>
        <v>0</v>
      </c>
      <c r="RX124" s="44">
        <f t="shared" si="4388"/>
        <v>0</v>
      </c>
      <c r="RY124" s="44">
        <f t="shared" si="4389"/>
        <v>0</v>
      </c>
      <c r="RZ124" s="44">
        <f t="shared" si="4390"/>
        <v>0</v>
      </c>
      <c r="SA124" s="45">
        <f>'СДП (план)'!BY125</f>
        <v>0</v>
      </c>
      <c r="SB124" s="44">
        <f>'СДП (план)'!BZ125</f>
        <v>0</v>
      </c>
      <c r="SC124" s="44">
        <f t="shared" si="4391"/>
        <v>0</v>
      </c>
      <c r="SD124" s="44">
        <f t="shared" si="4392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393"/>
        <v>0</v>
      </c>
      <c r="SL124" s="44">
        <f t="shared" si="4394"/>
        <v>0</v>
      </c>
      <c r="SM124" s="44">
        <f t="shared" si="4395"/>
        <v>0</v>
      </c>
      <c r="SN124" s="44">
        <f t="shared" si="4396"/>
        <v>0</v>
      </c>
      <c r="SO124" s="44">
        <f t="shared" si="4397"/>
        <v>0</v>
      </c>
      <c r="SP124" s="45">
        <f>'СДП (план)'!CA125</f>
        <v>0</v>
      </c>
      <c r="SQ124" s="44">
        <f>'СДП (план)'!CB125</f>
        <v>0</v>
      </c>
      <c r="SR124" s="44">
        <f t="shared" si="4398"/>
        <v>0</v>
      </c>
      <c r="SS124" s="44">
        <f t="shared" si="4399"/>
        <v>0</v>
      </c>
      <c r="ST124" s="44"/>
      <c r="SU124" s="44"/>
      <c r="SV124" s="44"/>
      <c r="SW124" s="44"/>
      <c r="SX124" s="44"/>
      <c r="SY124" s="44"/>
      <c r="SZ124" s="44">
        <f t="shared" si="4400"/>
        <v>0</v>
      </c>
      <c r="TA124" s="44">
        <f t="shared" si="4401"/>
        <v>0</v>
      </c>
      <c r="TB124" s="44">
        <f t="shared" si="4402"/>
        <v>0</v>
      </c>
      <c r="TC124" s="44">
        <f t="shared" si="4403"/>
        <v>0</v>
      </c>
      <c r="TD124" s="44">
        <f t="shared" si="4404"/>
        <v>0</v>
      </c>
      <c r="TE124" s="45">
        <f>'СДП (план)'!CC125</f>
        <v>0</v>
      </c>
      <c r="TF124" s="44">
        <f>'СДП (план)'!CD125</f>
        <v>0</v>
      </c>
      <c r="TG124" s="44">
        <f t="shared" si="4405"/>
        <v>0</v>
      </c>
      <c r="TH124" s="44">
        <f t="shared" si="4406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07"/>
        <v>0</v>
      </c>
      <c r="TP124" s="44">
        <f t="shared" si="4408"/>
        <v>0</v>
      </c>
      <c r="TQ124" s="44">
        <f t="shared" si="4409"/>
        <v>0</v>
      </c>
      <c r="TR124" s="44">
        <f t="shared" si="4410"/>
        <v>0</v>
      </c>
      <c r="TS124" s="44">
        <f t="shared" si="4411"/>
        <v>0</v>
      </c>
      <c r="TT124" s="47">
        <f>'СДП (план)'!CE125</f>
        <v>0</v>
      </c>
      <c r="TU124" s="47">
        <f>'СДП (план)'!CF125</f>
        <v>0</v>
      </c>
      <c r="TV124" s="44">
        <f t="shared" si="4412"/>
        <v>0</v>
      </c>
      <c r="TW124" s="44">
        <f t="shared" si="4413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14"/>
        <v>0</v>
      </c>
      <c r="UE124" s="44">
        <f t="shared" si="4415"/>
        <v>0</v>
      </c>
      <c r="UF124" s="44">
        <f t="shared" si="4416"/>
        <v>0</v>
      </c>
      <c r="UG124" s="44">
        <f t="shared" si="4417"/>
        <v>0</v>
      </c>
      <c r="UH124" s="44">
        <f t="shared" si="4418"/>
        <v>0</v>
      </c>
      <c r="UI124" s="45">
        <f>'СДП (план)'!CG125</f>
        <v>0</v>
      </c>
      <c r="UJ124" s="44">
        <f>'СДП (план)'!CH125</f>
        <v>0</v>
      </c>
      <c r="UK124" s="44">
        <f t="shared" si="4419"/>
        <v>0</v>
      </c>
      <c r="UL124" s="44">
        <f t="shared" si="4420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421"/>
        <v>0</v>
      </c>
      <c r="UT124" s="44">
        <f t="shared" si="4422"/>
        <v>0</v>
      </c>
      <c r="UU124" s="44">
        <f t="shared" si="4423"/>
        <v>0</v>
      </c>
      <c r="UV124" s="44">
        <f t="shared" si="4424"/>
        <v>0</v>
      </c>
      <c r="UW124" s="44">
        <f t="shared" si="4425"/>
        <v>0</v>
      </c>
      <c r="UX124" s="45">
        <f>'СДП (план)'!CI125</f>
        <v>0</v>
      </c>
      <c r="UY124" s="44">
        <f>'СДП (план)'!CJ125</f>
        <v>0</v>
      </c>
      <c r="UZ124" s="44">
        <f t="shared" si="4426"/>
        <v>0</v>
      </c>
      <c r="VA124" s="44">
        <f t="shared" si="4427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595"/>
        <v>0</v>
      </c>
      <c r="VI124" s="44">
        <f t="shared" si="3596"/>
        <v>0</v>
      </c>
      <c r="VJ124" s="44">
        <f t="shared" si="4428"/>
        <v>0</v>
      </c>
      <c r="VK124" s="44">
        <f t="shared" si="3598"/>
        <v>0</v>
      </c>
      <c r="VL124" s="44">
        <f t="shared" si="3599"/>
        <v>0</v>
      </c>
      <c r="VM124" s="45">
        <f>'СДП (план)'!CK125</f>
        <v>0</v>
      </c>
      <c r="VN124" s="44">
        <f>'СДП (план)'!CL125</f>
        <v>0</v>
      </c>
      <c r="VO124" s="44">
        <f t="shared" si="4429"/>
        <v>0</v>
      </c>
      <c r="VP124" s="44">
        <f t="shared" si="4430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431"/>
        <v>0</v>
      </c>
      <c r="VX124" s="44">
        <f t="shared" si="4432"/>
        <v>0</v>
      </c>
      <c r="VY124" s="44">
        <f t="shared" si="4433"/>
        <v>0</v>
      </c>
      <c r="VZ124" s="44">
        <f t="shared" si="4434"/>
        <v>0</v>
      </c>
      <c r="WA124" s="44">
        <f t="shared" si="4435"/>
        <v>0</v>
      </c>
      <c r="WB124" s="45">
        <f>'СДП (план)'!CM125</f>
        <v>0</v>
      </c>
      <c r="WC124" s="44">
        <f>'СДП (план)'!CN125</f>
        <v>0</v>
      </c>
      <c r="WD124" s="44">
        <f t="shared" si="4436"/>
        <v>0</v>
      </c>
      <c r="WE124" s="44">
        <f t="shared" si="4437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438"/>
        <v>0</v>
      </c>
      <c r="WM124" s="44">
        <f t="shared" si="4439"/>
        <v>0</v>
      </c>
      <c r="WN124" s="44">
        <f t="shared" si="4440"/>
        <v>0</v>
      </c>
      <c r="WO124" s="44">
        <f t="shared" si="4441"/>
        <v>0</v>
      </c>
      <c r="WP124" s="44">
        <f t="shared" si="4442"/>
        <v>0</v>
      </c>
      <c r="WQ124" s="45">
        <f>'СДП (план)'!CO125</f>
        <v>0</v>
      </c>
      <c r="WR124" s="44">
        <f>'СДП (план)'!CP125</f>
        <v>0</v>
      </c>
      <c r="WS124" s="44">
        <f t="shared" si="4443"/>
        <v>0</v>
      </c>
      <c r="WT124" s="44">
        <f t="shared" si="4444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445"/>
        <v>0</v>
      </c>
      <c r="XB124" s="44">
        <f t="shared" si="4446"/>
        <v>0</v>
      </c>
      <c r="XC124" s="44">
        <f t="shared" si="4447"/>
        <v>0</v>
      </c>
      <c r="XD124" s="44">
        <f t="shared" si="4448"/>
        <v>0</v>
      </c>
      <c r="XE124" s="44">
        <f t="shared" si="4449"/>
        <v>0</v>
      </c>
      <c r="XF124" s="45">
        <f>'СДП (план)'!CQ125</f>
        <v>0</v>
      </c>
      <c r="XG124" s="44">
        <f>'СДП (план)'!CR125</f>
        <v>0</v>
      </c>
      <c r="XH124" s="44">
        <f t="shared" si="4450"/>
        <v>0</v>
      </c>
      <c r="XI124" s="44">
        <f t="shared" si="4451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452"/>
        <v>0</v>
      </c>
      <c r="XQ124" s="44">
        <f t="shared" si="4453"/>
        <v>0</v>
      </c>
      <c r="XR124" s="44">
        <f t="shared" si="4454"/>
        <v>0</v>
      </c>
      <c r="XS124" s="44">
        <f t="shared" si="4455"/>
        <v>0</v>
      </c>
      <c r="XT124" s="44">
        <f t="shared" si="4456"/>
        <v>0</v>
      </c>
      <c r="XU124" s="5">
        <f>'СДП (план)'!CS125</f>
        <v>0</v>
      </c>
      <c r="XV124" s="3">
        <f>'СДП (план)'!CT125</f>
        <v>0</v>
      </c>
      <c r="XW124" s="44">
        <f t="shared" si="4457"/>
        <v>0</v>
      </c>
      <c r="XX124" s="44">
        <f t="shared" si="4458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459"/>
        <v>0</v>
      </c>
      <c r="YF124" s="44">
        <f t="shared" si="4460"/>
        <v>0</v>
      </c>
      <c r="YG124" s="44">
        <f t="shared" si="4461"/>
        <v>0</v>
      </c>
      <c r="YH124" s="44">
        <f t="shared" si="4462"/>
        <v>0</v>
      </c>
      <c r="YI124" s="44">
        <f t="shared" si="4463"/>
        <v>0</v>
      </c>
      <c r="YJ124" s="3">
        <f>'СДП (план)'!CU125</f>
        <v>0</v>
      </c>
      <c r="YK124" s="3">
        <f>'СДП (план)'!CV125</f>
        <v>0</v>
      </c>
      <c r="YL124" s="44">
        <f t="shared" si="4464"/>
        <v>0</v>
      </c>
      <c r="YM124" s="44">
        <f t="shared" si="4465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466"/>
        <v>0</v>
      </c>
      <c r="YU124" s="44">
        <f t="shared" si="4467"/>
        <v>0</v>
      </c>
      <c r="YV124" s="44">
        <f t="shared" si="4468"/>
        <v>0</v>
      </c>
      <c r="YW124" s="44">
        <f t="shared" si="4469"/>
        <v>0</v>
      </c>
      <c r="YX124" s="44">
        <f t="shared" si="4470"/>
        <v>0</v>
      </c>
      <c r="YY124" s="44">
        <f>'СДП (план)'!CW125</f>
        <v>0</v>
      </c>
      <c r="YZ124" s="44">
        <f>'СДП (план)'!CX125</f>
        <v>0</v>
      </c>
      <c r="ZA124" s="44">
        <f t="shared" si="4471"/>
        <v>0</v>
      </c>
      <c r="ZB124" s="44">
        <f t="shared" si="4472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473"/>
        <v>0</v>
      </c>
      <c r="ZJ124" s="44">
        <f t="shared" si="3645"/>
        <v>0</v>
      </c>
      <c r="ZK124" s="44">
        <f t="shared" si="3646"/>
        <v>0</v>
      </c>
      <c r="ZL124" s="44">
        <f t="shared" si="3647"/>
        <v>0</v>
      </c>
      <c r="ZM124" s="44">
        <f t="shared" si="3648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>SUM(HB124,DA124,AS124,BW124,AD124,BH124,O124,NK124,LC124,LR124,NZ124,ET124,FI124,HQ124,JJ124,MG124,MV124,TT124,IF124,IU124,JY124,DP124,EE124,WQ124,WB124,UI124,UX124,RL124,TE124,VM124,OO124,PD124,PS124,QH124,FX124,QW124,GM124,SP124,XF124,XU124,SA124,CL124,KN124,YJ124,YY124)</f>
        <v>56</v>
      </c>
      <c r="AAD124" s="49">
        <f>SUM(HC124,DB124,AT124,BX124,AE124,BI124,P124,NL124,LD124,LS124,OA124,EU124,FJ124,HR124,JK124,MH124,MW124,TU124,IG124,IV124,JZ124,DQ124,EF124,WR124,WC124,UJ124,UY124,RM124,TF124,VN124,OP124,PE124,PT124,QI124,FY124,QX124,GN124,SQ124,XG124,XV124,SB124,CM124,KO124,YK124,YZ124)</f>
        <v>8621495.4986496009</v>
      </c>
      <c r="AAE124" s="49">
        <f>SUM(HD124,DC124,AU124,BY124,AF124,BJ124,Q124,NM124,LE124,LT124,OB124,EV124,FK124,HS124,JL124,MI124,MX124,TV124,IH124,IW124,KA124,DR124,EG124,WS124,WD124,UK124,UZ124,RN124,TG124,VO124,OQ124,PF124,PU124,QJ124,FZ124,QY124,GO124,SR124,XH124,XW124,SC124,CN124,KP124,YL124,ZA124)</f>
        <v>9.3333333333333339</v>
      </c>
      <c r="AAF124" s="49">
        <f>SUM(HE124,DD124,AV124,BZ124,AG124,BK124,R124,NN124,LF124,LU124,OC124,EW124,FL124,HT124,JM124,MJ124,MY124,TW124,II124,IX124,KB124,DS124,EH124,WT124,WE124,UL124,VA124,RO124,TH124,VP124,OR124,PG124,PV124,QK124,GA124,QZ124,GP124,SS124,XI124,XX124,SD124,CO124,KQ124,YM124,ZB124)</f>
        <v>1436915.9164416003</v>
      </c>
      <c r="AAG124" s="49">
        <f>SUM(HF124,DE124,AW124,CA124,AH124,BL124,S124,NO124,LG124,LV124,OD124,EX124,FM124,HU124,JN124,MK124,MZ124,TX124,IJ124,IY124,KC124,DT124,EI124,WU124,WF124,UM124,VB124,RP124,TI124,VQ124,OS124,PH124,PW124,QL124,GB124,RA124,GQ124,ST124,XJ124,XY124,SE124,CP124,KR124,YN124,ZC124)</f>
        <v>7</v>
      </c>
      <c r="AAH124" s="49">
        <f>SUM(HG124,DF124,AX124,CB124,AI124,BM124,T124,NP124,LH124,LW124,OE124,EY124,FN124,HV124,JO124,ML124,NA124,TY124,IK124,IZ124,KD124,DU124,EJ124,WV124,WG124,UN124,VC124,RQ124,TJ124,VR124,OT124,PI124,PX124,QM124,GC124,RB124,GR124,SU124,XK124,XZ124,SF124,CQ124,KS124,YO124,ZD124)</f>
        <v>1059745.1200000001</v>
      </c>
      <c r="AAI124" s="49">
        <f>SUM(HH124,DG124,AY124,CC124,AJ124,BN124,U124,NQ124,LI124,LX124,OF124,EZ124,FO124,HW124,JP124,MM124,NB124,TZ124,IL124,JA124,KE124,DV124,EK124,WW124,WH124,UO124,VD124,RR124,TK124,VS124,OU124,PJ124,PY124,QN124,GD124,RC124,GS124,SV124,XL124,YA124,SG124,CR124,KT124,YP124,ZE124)</f>
        <v>75</v>
      </c>
      <c r="AAJ124" s="49">
        <f>SUM(HI124,DH124,AZ124,CD124,AK124,BO124,V124,NR124,LJ124,LY124,OG124,FA124,FP124,HX124,JQ124,MN124,NC124,UA124,IM124,JB124,KF124,DW124,EL124,WX124,WI124,UP124,VE124,RS124,TL124,VT124,OV124,PK124,PZ124,QO124,GE124,RD124,GT124,SW124,XM124,YB124,SH124,CS124,KU124,YQ124,ZF124)</f>
        <v>0</v>
      </c>
      <c r="AAK124" s="49">
        <f>SUM(HJ124,DI124,BA124,CE124,AL124,BP124,W124,NS124,LK124,LZ124,OH124,FB124,FQ124,HY124,JR124,MO124,ND124,UB124,IN124,JC124,KG124,DX124,EM124,WY124,WJ124,UQ124,VF124,RT124,TM124,VU124,OW124,PL124,QA124,QP124,GF124,RE124,GU124,SX124,XN124,YC124,SI124,CT124,KV124,YR124,ZG124)</f>
        <v>0</v>
      </c>
      <c r="AAL124" s="49">
        <f>SUM(HK124,DJ124,BB124,CF124,AM124,BQ124,X124,NT124,LL124,MA124,OI124,FC124,FR124,HZ124,JS124,MP124,NE124,UC124,IO124,JD124,KH124,DY124,EN124,WZ124,WK124,UR124,VG124,RU124,TN124,VV124,OX124,PM124,QB124,QQ124,GG124,RF124,GV124,SY124,XO124,YD124,SJ124,CU124,KW124,YS124,ZH124)</f>
        <v>0</v>
      </c>
      <c r="AAM124" s="49">
        <f>SUM(HL124,DK124,BC124,CG124,AN124,BR124,Y124,NU124,LM124,MB124,OJ124,FD124,FS124,IA124,JT124,MQ124,NF124,UD124,IP124,JE124,KI124,DZ124,EO124,XA124,WL124,US124,VH124,RV124,TO124,VW124,OY124,PN124,QC124,QR124,GH124,RG124,GW124,SZ124,XP124,YE124,SK124,CV124,KX124,YT124,ZI124)</f>
        <v>516.32000000000005</v>
      </c>
      <c r="AAN124" s="49">
        <f>SUM(HM124,DL124,BD124,CH124,AO124,BS124,Z124,NV124,LN124,MC124,OK124,FE124,FT124,IB124,JU124,MR124,NG124,UE124,IQ124,JF124,KJ124,EA124,EP124,XB124,WM124,UT124,VI124,RW124,TP124,VX124,OZ124,PO124,QD124,QS124,GI124,RH124,GX124,TA124,XQ124,YF124,SL124,CW124,KY124,YU124,ZJ124)</f>
        <v>86.053333333333342</v>
      </c>
      <c r="AAO124" s="49">
        <f>SUM(HN124,DM124,BE124,CI124,AP124,BT124,AA124,NW124,LO124,MD124,OL124,FF124,FU124,IC124,JV124,MS124,NH124,UF124,IR124,JG124,KK124,EB124,EQ124,XC124,WN124,UU124,VJ124,RX124,TQ124,VY124,PA124,PP124,QE124,QT124,GJ124,RI124,GY124,TB124,XR124,YG124,SM124,CX124,KZ124,YV124,ZK124)</f>
        <v>64.540000000000006</v>
      </c>
      <c r="AAP124" s="44">
        <f t="shared" si="4474"/>
        <v>-2.3333333333333339</v>
      </c>
      <c r="AAQ124" s="44">
        <f t="shared" si="4475"/>
        <v>-377170.79644160019</v>
      </c>
    </row>
    <row r="125" spans="1:719" s="33" customFormat="1" ht="51.75" customHeight="1" x14ac:dyDescent="0.25">
      <c r="A125" s="209"/>
      <c r="B125" s="247">
        <v>97</v>
      </c>
      <c r="C125" s="418" t="s">
        <v>785</v>
      </c>
      <c r="D125" s="398" t="s">
        <v>608</v>
      </c>
      <c r="E125" s="170">
        <v>15030</v>
      </c>
      <c r="F125" s="347">
        <v>10.83</v>
      </c>
      <c r="G125" s="320">
        <v>0.20530000000000001</v>
      </c>
      <c r="H125" s="19">
        <v>1</v>
      </c>
      <c r="I125" s="358"/>
      <c r="J125" s="358"/>
      <c r="K125" s="361">
        <v>1.4</v>
      </c>
      <c r="L125" s="361">
        <v>1.68</v>
      </c>
      <c r="M125" s="361">
        <v>2.23</v>
      </c>
      <c r="N125" s="362">
        <v>2.57</v>
      </c>
      <c r="O125" s="45">
        <f>'СДП (план)'!O126</f>
        <v>0</v>
      </c>
      <c r="P125" s="45">
        <f>'СДП (план)'!P126</f>
        <v>0</v>
      </c>
      <c r="Q125" s="44">
        <f t="shared" si="4189"/>
        <v>0</v>
      </c>
      <c r="R125" s="44">
        <f t="shared" si="4190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191"/>
        <v>0</v>
      </c>
      <c r="Z125" s="44">
        <f t="shared" si="4192"/>
        <v>0</v>
      </c>
      <c r="AA125" s="44">
        <f t="shared" si="4193"/>
        <v>0</v>
      </c>
      <c r="AB125" s="44">
        <f t="shared" si="4194"/>
        <v>0</v>
      </c>
      <c r="AC125" s="44">
        <f t="shared" si="4195"/>
        <v>0</v>
      </c>
      <c r="AD125" s="169">
        <f>'СДП (план)'!Q126</f>
        <v>0</v>
      </c>
      <c r="AE125" s="169">
        <f>'СДП (план)'!R126</f>
        <v>0</v>
      </c>
      <c r="AF125" s="44">
        <f t="shared" si="4196"/>
        <v>0</v>
      </c>
      <c r="AG125" s="44">
        <f t="shared" si="4197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50"/>
        <v>0</v>
      </c>
      <c r="AO125" s="44">
        <f t="shared" si="3351"/>
        <v>0</v>
      </c>
      <c r="AP125" s="44">
        <f t="shared" si="3352"/>
        <v>0</v>
      </c>
      <c r="AQ125" s="44">
        <f t="shared" si="3353"/>
        <v>0</v>
      </c>
      <c r="AR125" s="44">
        <f t="shared" si="3354"/>
        <v>0</v>
      </c>
      <c r="AS125" s="45">
        <f>'СДП (план)'!S126</f>
        <v>0</v>
      </c>
      <c r="AT125" s="44">
        <f>'СДП (план)'!T126</f>
        <v>0</v>
      </c>
      <c r="AU125" s="44">
        <f t="shared" si="4198"/>
        <v>0</v>
      </c>
      <c r="AV125" s="44">
        <f t="shared" si="4199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00"/>
        <v>0</v>
      </c>
      <c r="BD125" s="44">
        <f t="shared" si="4201"/>
        <v>0</v>
      </c>
      <c r="BE125" s="44">
        <f t="shared" si="4202"/>
        <v>0</v>
      </c>
      <c r="BF125" s="44">
        <f t="shared" si="4203"/>
        <v>0</v>
      </c>
      <c r="BG125" s="44">
        <f t="shared" si="4204"/>
        <v>0</v>
      </c>
      <c r="BH125" s="104">
        <f>'СДП (план)'!U126</f>
        <v>42</v>
      </c>
      <c r="BI125" s="3">
        <f>'СДП (план)'!V126</f>
        <v>7397962.9410959994</v>
      </c>
      <c r="BJ125" s="44">
        <f t="shared" si="4205"/>
        <v>7</v>
      </c>
      <c r="BK125" s="44">
        <f t="shared" si="4206"/>
        <v>1232993.8235159998</v>
      </c>
      <c r="BL125" s="44">
        <f>VLOOKUP($C125,факт!$D$8:$JF$250,27,0)</f>
        <v>5</v>
      </c>
      <c r="BM125" s="44">
        <f>VLOOKUP($C125,факт!$D$8:$JF$250,28,0)</f>
        <v>880709.85</v>
      </c>
      <c r="BN125" s="44">
        <f>VLOOKUP($C125,факт!$D$8:$JF$250,29,0)</f>
        <v>104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07"/>
        <v>454.86</v>
      </c>
      <c r="BS125" s="44">
        <f t="shared" si="4208"/>
        <v>75.81</v>
      </c>
      <c r="BT125" s="44">
        <f t="shared" si="4209"/>
        <v>54.15</v>
      </c>
      <c r="BU125" s="44">
        <f>SUM(BL125-BJ125)</f>
        <v>-2</v>
      </c>
      <c r="BV125" s="44">
        <f>SUM(BM125-BK125)</f>
        <v>-352283.97351599985</v>
      </c>
      <c r="BW125" s="45">
        <f>'СДП (план)'!W126</f>
        <v>0</v>
      </c>
      <c r="BX125" s="44">
        <f>'СДП (план)'!X126</f>
        <v>0</v>
      </c>
      <c r="BY125" s="44">
        <f t="shared" si="4210"/>
        <v>0</v>
      </c>
      <c r="BZ125" s="44">
        <f t="shared" si="4211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12"/>
        <v>0</v>
      </c>
      <c r="CH125" s="44">
        <f t="shared" si="4213"/>
        <v>0</v>
      </c>
      <c r="CI125" s="44">
        <f t="shared" si="4214"/>
        <v>0</v>
      </c>
      <c r="CJ125" s="44">
        <f t="shared" si="4215"/>
        <v>0</v>
      </c>
      <c r="CK125" s="44">
        <f t="shared" si="4216"/>
        <v>0</v>
      </c>
      <c r="CL125" s="47">
        <f>'СДП (план)'!Y126</f>
        <v>0</v>
      </c>
      <c r="CM125" s="44">
        <f>'СДП (план)'!Z126</f>
        <v>0</v>
      </c>
      <c r="CN125" s="44">
        <f t="shared" si="4217"/>
        <v>0</v>
      </c>
      <c r="CO125" s="44">
        <f t="shared" si="4218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19"/>
        <v>0</v>
      </c>
      <c r="CW125" s="44">
        <f t="shared" si="4220"/>
        <v>0</v>
      </c>
      <c r="CX125" s="44">
        <f t="shared" si="4221"/>
        <v>0</v>
      </c>
      <c r="CY125" s="44">
        <f t="shared" si="4222"/>
        <v>0</v>
      </c>
      <c r="CZ125" s="44">
        <f t="shared" si="4223"/>
        <v>0</v>
      </c>
      <c r="DA125" s="46">
        <f>'СДП (план)'!AA126</f>
        <v>0</v>
      </c>
      <c r="DB125" s="46">
        <f>'СДП (план)'!AB126</f>
        <v>0</v>
      </c>
      <c r="DC125" s="44">
        <f t="shared" si="4224"/>
        <v>0</v>
      </c>
      <c r="DD125" s="44">
        <f t="shared" si="4225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226"/>
        <v>0</v>
      </c>
      <c r="DL125" s="44">
        <f t="shared" si="4227"/>
        <v>0</v>
      </c>
      <c r="DM125" s="44">
        <f t="shared" si="4228"/>
        <v>0</v>
      </c>
      <c r="DN125" s="44">
        <f t="shared" si="4229"/>
        <v>0</v>
      </c>
      <c r="DO125" s="44">
        <f t="shared" si="4230"/>
        <v>0</v>
      </c>
      <c r="DP125" s="5">
        <f>'СДП (план)'!AC126</f>
        <v>0</v>
      </c>
      <c r="DQ125" s="3">
        <f>'СДП (план)'!AD126</f>
        <v>0</v>
      </c>
      <c r="DR125" s="44">
        <f t="shared" si="4231"/>
        <v>0</v>
      </c>
      <c r="DS125" s="44">
        <f t="shared" si="4232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233"/>
        <v>0</v>
      </c>
      <c r="EA125" s="44">
        <f t="shared" si="4234"/>
        <v>0</v>
      </c>
      <c r="EB125" s="44">
        <f t="shared" si="4235"/>
        <v>0</v>
      </c>
      <c r="EC125" s="44">
        <f t="shared" si="4236"/>
        <v>0</v>
      </c>
      <c r="ED125" s="44">
        <f t="shared" si="4237"/>
        <v>0</v>
      </c>
      <c r="EE125" s="44">
        <f>'СДП (план)'!CY126</f>
        <v>0</v>
      </c>
      <c r="EF125" s="44">
        <f>'СДП (план)'!CZ126</f>
        <v>0</v>
      </c>
      <c r="EG125" s="44">
        <f t="shared" si="4238"/>
        <v>0</v>
      </c>
      <c r="EH125" s="44">
        <f t="shared" si="4239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240"/>
        <v>0</v>
      </c>
      <c r="EW125" s="44">
        <f t="shared" si="4241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242"/>
        <v>0</v>
      </c>
      <c r="FE125" s="44">
        <f t="shared" si="4243"/>
        <v>0</v>
      </c>
      <c r="FF125" s="44">
        <f t="shared" si="4244"/>
        <v>0</v>
      </c>
      <c r="FG125" s="44">
        <f t="shared" si="4245"/>
        <v>0</v>
      </c>
      <c r="FH125" s="44">
        <f t="shared" si="4246"/>
        <v>0</v>
      </c>
      <c r="FI125" s="5">
        <f>'СДП (план)'!AG126</f>
        <v>0</v>
      </c>
      <c r="FJ125" s="3">
        <f>'СДП (план)'!AH126</f>
        <v>0</v>
      </c>
      <c r="FK125" s="44">
        <f t="shared" si="4247"/>
        <v>0</v>
      </c>
      <c r="FL125" s="44">
        <f t="shared" si="4248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249"/>
        <v>0</v>
      </c>
      <c r="FT125" s="44">
        <f t="shared" si="4250"/>
        <v>0</v>
      </c>
      <c r="FU125" s="44">
        <f t="shared" si="4251"/>
        <v>0</v>
      </c>
      <c r="FV125" s="44">
        <f t="shared" si="4252"/>
        <v>0</v>
      </c>
      <c r="FW125" s="44">
        <f t="shared" si="4253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254"/>
        <v>3.1666666666666665</v>
      </c>
      <c r="GA125" s="44">
        <f t="shared" si="4255"/>
        <v>587413.26927539997</v>
      </c>
      <c r="GB125" s="44">
        <f>VLOOKUP($C125,факт!$D$8:$JF$250,219,0)</f>
        <v>9</v>
      </c>
      <c r="GC125" s="44">
        <f>VLOOKUP($C125,факт!$D$8:$JF$250,220,0)</f>
        <v>1483991.4499999997</v>
      </c>
      <c r="GD125" s="44">
        <f>VLOOKUP($C125,факт!$D$8:$JF$250,221,0)</f>
        <v>208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13"/>
        <v>205.77</v>
      </c>
      <c r="GI125" s="44">
        <f t="shared" si="3414"/>
        <v>34.295000000000002</v>
      </c>
      <c r="GJ125" s="44">
        <f t="shared" si="3415"/>
        <v>97.47</v>
      </c>
      <c r="GK125" s="44">
        <f t="shared" si="3416"/>
        <v>5.8333333333333339</v>
      </c>
      <c r="GL125" s="44">
        <f t="shared" si="3417"/>
        <v>896578.18072459975</v>
      </c>
      <c r="GM125" s="45">
        <f>'СДП (план)'!AK126</f>
        <v>0</v>
      </c>
      <c r="GN125" s="44">
        <f>'СДП (план)'!AL126</f>
        <v>0</v>
      </c>
      <c r="GO125" s="44">
        <f t="shared" si="4256"/>
        <v>0</v>
      </c>
      <c r="GP125" s="44">
        <f t="shared" si="4257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258"/>
        <v>0</v>
      </c>
      <c r="GX125" s="44">
        <f t="shared" si="4259"/>
        <v>0</v>
      </c>
      <c r="GY125" s="44">
        <f t="shared" si="4260"/>
        <v>0</v>
      </c>
      <c r="GZ125" s="44">
        <f t="shared" si="4261"/>
        <v>0</v>
      </c>
      <c r="HA125" s="44">
        <f t="shared" si="4262"/>
        <v>0</v>
      </c>
      <c r="HB125" s="46">
        <f>'СДП (план)'!AM126</f>
        <v>0</v>
      </c>
      <c r="HC125" s="141">
        <f>'СДП (план)'!AN126</f>
        <v>0</v>
      </c>
      <c r="HD125" s="44">
        <f t="shared" si="4263"/>
        <v>0</v>
      </c>
      <c r="HE125" s="44">
        <f t="shared" si="4264"/>
        <v>0</v>
      </c>
      <c r="HF125" s="44"/>
      <c r="HG125" s="44"/>
      <c r="HH125" s="44"/>
      <c r="HI125" s="44"/>
      <c r="HJ125" s="44"/>
      <c r="HK125" s="44"/>
      <c r="HL125" s="44">
        <f t="shared" si="4265"/>
        <v>0</v>
      </c>
      <c r="HM125" s="44">
        <f t="shared" si="4266"/>
        <v>0</v>
      </c>
      <c r="HN125" s="44">
        <f t="shared" si="4267"/>
        <v>0</v>
      </c>
      <c r="HO125" s="44">
        <f t="shared" si="4268"/>
        <v>0</v>
      </c>
      <c r="HP125" s="44">
        <f t="shared" si="4269"/>
        <v>0</v>
      </c>
      <c r="HQ125" s="45">
        <f>'СДП (план)'!AO126</f>
        <v>0</v>
      </c>
      <c r="HR125" s="44">
        <f>'СДП (план)'!AP126</f>
        <v>0</v>
      </c>
      <c r="HS125" s="44">
        <f t="shared" si="4270"/>
        <v>0</v>
      </c>
      <c r="HT125" s="44">
        <f t="shared" si="4271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272"/>
        <v>0</v>
      </c>
      <c r="IB125" s="44">
        <f t="shared" si="4273"/>
        <v>0</v>
      </c>
      <c r="IC125" s="44">
        <f t="shared" si="4274"/>
        <v>0</v>
      </c>
      <c r="ID125" s="44">
        <f t="shared" si="4275"/>
        <v>0</v>
      </c>
      <c r="IE125" s="44">
        <f t="shared" si="4276"/>
        <v>0</v>
      </c>
      <c r="IF125" s="45">
        <f>'СДП (план)'!AQ126</f>
        <v>0</v>
      </c>
      <c r="IG125" s="44">
        <f>'СДП (план)'!AR126</f>
        <v>0</v>
      </c>
      <c r="IH125" s="44">
        <f t="shared" si="4277"/>
        <v>0</v>
      </c>
      <c r="II125" s="44">
        <f t="shared" si="4278"/>
        <v>0</v>
      </c>
      <c r="IJ125" s="44"/>
      <c r="IK125" s="44"/>
      <c r="IL125" s="44"/>
      <c r="IM125" s="44"/>
      <c r="IN125" s="44"/>
      <c r="IO125" s="44"/>
      <c r="IP125" s="44">
        <f t="shared" si="4279"/>
        <v>0</v>
      </c>
      <c r="IQ125" s="44">
        <f t="shared" si="4280"/>
        <v>0</v>
      </c>
      <c r="IR125" s="44">
        <f t="shared" si="4281"/>
        <v>0</v>
      </c>
      <c r="IS125" s="44">
        <f t="shared" si="4282"/>
        <v>0</v>
      </c>
      <c r="IT125" s="44">
        <f t="shared" si="4283"/>
        <v>0</v>
      </c>
      <c r="IU125" s="45">
        <f>'СДП (план)'!AS126</f>
        <v>0</v>
      </c>
      <c r="IV125" s="44">
        <f>'СДП (план)'!AT126</f>
        <v>0</v>
      </c>
      <c r="IW125" s="44">
        <f t="shared" si="4284"/>
        <v>0</v>
      </c>
      <c r="IX125" s="44">
        <f t="shared" si="4285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286"/>
        <v>0</v>
      </c>
      <c r="JF125" s="44">
        <f t="shared" si="4287"/>
        <v>0</v>
      </c>
      <c r="JG125" s="44">
        <f t="shared" si="4288"/>
        <v>0</v>
      </c>
      <c r="JH125" s="44">
        <f t="shared" si="4289"/>
        <v>0</v>
      </c>
      <c r="JI125" s="44">
        <f t="shared" si="4290"/>
        <v>0</v>
      </c>
      <c r="JJ125" s="5">
        <f>'СДП (план)'!AU126</f>
        <v>0</v>
      </c>
      <c r="JK125" s="3">
        <f>'СДП (план)'!AV126</f>
        <v>0</v>
      </c>
      <c r="JL125" s="44">
        <f t="shared" si="4291"/>
        <v>0</v>
      </c>
      <c r="JM125" s="44">
        <f t="shared" si="4292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293"/>
        <v>0</v>
      </c>
      <c r="JU125" s="44">
        <f t="shared" si="4294"/>
        <v>0</v>
      </c>
      <c r="JV125" s="44">
        <f t="shared" si="4295"/>
        <v>0</v>
      </c>
      <c r="JW125" s="44">
        <f t="shared" si="4296"/>
        <v>0</v>
      </c>
      <c r="JX125" s="44">
        <f t="shared" si="4297"/>
        <v>0</v>
      </c>
      <c r="JY125" s="5">
        <f>'СДП (план)'!AW126</f>
        <v>0</v>
      </c>
      <c r="JZ125" s="3">
        <f>'СДП (план)'!AX126</f>
        <v>0</v>
      </c>
      <c r="KA125" s="44">
        <f t="shared" si="4298"/>
        <v>0</v>
      </c>
      <c r="KB125" s="44">
        <f t="shared" si="4299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00"/>
        <v>0</v>
      </c>
      <c r="KJ125" s="44">
        <f t="shared" si="4301"/>
        <v>0</v>
      </c>
      <c r="KK125" s="44">
        <f t="shared" si="4302"/>
        <v>0</v>
      </c>
      <c r="KL125" s="44">
        <f t="shared" si="4303"/>
        <v>0</v>
      </c>
      <c r="KM125" s="44">
        <f t="shared" si="4304"/>
        <v>0</v>
      </c>
      <c r="KN125" s="5">
        <f>'СДП (план)'!AY126</f>
        <v>0</v>
      </c>
      <c r="KO125" s="3">
        <f>'СДП (план)'!AZ126</f>
        <v>0</v>
      </c>
      <c r="KP125" s="44">
        <f t="shared" si="4305"/>
        <v>0</v>
      </c>
      <c r="KQ125" s="44">
        <f t="shared" si="4306"/>
        <v>0</v>
      </c>
      <c r="KR125" s="44"/>
      <c r="KS125" s="44"/>
      <c r="KT125" s="44"/>
      <c r="KU125" s="44"/>
      <c r="KV125" s="44"/>
      <c r="KW125" s="44"/>
      <c r="KX125" s="44">
        <f t="shared" si="4307"/>
        <v>0</v>
      </c>
      <c r="KY125" s="44">
        <f t="shared" si="4308"/>
        <v>0</v>
      </c>
      <c r="KZ125" s="44">
        <f t="shared" si="4309"/>
        <v>0</v>
      </c>
      <c r="LA125" s="44">
        <f t="shared" si="4310"/>
        <v>0</v>
      </c>
      <c r="LB125" s="44">
        <f t="shared" si="4311"/>
        <v>0</v>
      </c>
      <c r="LC125" s="45">
        <f>'СДП (план)'!BA126</f>
        <v>0</v>
      </c>
      <c r="LD125" s="44">
        <f>'СДП (план)'!BB126</f>
        <v>0</v>
      </c>
      <c r="LE125" s="44">
        <f t="shared" si="4312"/>
        <v>0</v>
      </c>
      <c r="LF125" s="44">
        <f t="shared" si="4313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14"/>
        <v>0</v>
      </c>
      <c r="LN125" s="44">
        <f t="shared" si="4315"/>
        <v>0</v>
      </c>
      <c r="LO125" s="44">
        <f t="shared" si="4316"/>
        <v>0</v>
      </c>
      <c r="LP125" s="44">
        <f t="shared" si="4317"/>
        <v>0</v>
      </c>
      <c r="LQ125" s="44">
        <f t="shared" si="4318"/>
        <v>0</v>
      </c>
      <c r="LR125" s="45">
        <f>'СДП (план)'!BC126</f>
        <v>0</v>
      </c>
      <c r="LS125" s="44">
        <f>'СДП (план)'!BD126</f>
        <v>0</v>
      </c>
      <c r="LT125" s="44">
        <f t="shared" si="4319"/>
        <v>0</v>
      </c>
      <c r="LU125" s="44">
        <f t="shared" si="4320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321"/>
        <v>0</v>
      </c>
      <c r="MC125" s="44">
        <f t="shared" si="4322"/>
        <v>0</v>
      </c>
      <c r="MD125" s="44">
        <f t="shared" si="4323"/>
        <v>0</v>
      </c>
      <c r="ME125" s="44">
        <f t="shared" si="4324"/>
        <v>0</v>
      </c>
      <c r="MF125" s="44">
        <f t="shared" si="4325"/>
        <v>0</v>
      </c>
      <c r="MG125" s="47">
        <f>'СДП (план)'!BE126</f>
        <v>0</v>
      </c>
      <c r="MH125" s="47">
        <f>'СДП (план)'!BF126</f>
        <v>0</v>
      </c>
      <c r="MI125" s="44">
        <f t="shared" si="4326"/>
        <v>0</v>
      </c>
      <c r="MJ125" s="44">
        <f t="shared" si="4327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328"/>
        <v>0</v>
      </c>
      <c r="MR125" s="44">
        <f t="shared" si="4329"/>
        <v>0</v>
      </c>
      <c r="MS125" s="44">
        <f t="shared" si="4330"/>
        <v>0</v>
      </c>
      <c r="MT125" s="44">
        <f t="shared" si="4331"/>
        <v>0</v>
      </c>
      <c r="MU125" s="44">
        <f t="shared" si="4332"/>
        <v>0</v>
      </c>
      <c r="MV125" s="47">
        <f>'СДП (план)'!BG126</f>
        <v>0</v>
      </c>
      <c r="MW125" s="47">
        <f>'СДП (план)'!BH126</f>
        <v>0</v>
      </c>
      <c r="MX125" s="44">
        <f t="shared" si="4333"/>
        <v>0</v>
      </c>
      <c r="MY125" s="44">
        <f t="shared" si="4334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335"/>
        <v>0</v>
      </c>
      <c r="NG125" s="44">
        <f t="shared" si="4336"/>
        <v>0</v>
      </c>
      <c r="NH125" s="44">
        <f t="shared" si="4337"/>
        <v>0</v>
      </c>
      <c r="NI125" s="44">
        <f t="shared" si="4338"/>
        <v>0</v>
      </c>
      <c r="NJ125" s="44">
        <f t="shared" si="4339"/>
        <v>0</v>
      </c>
      <c r="NK125" s="45">
        <f>'СДП (план)'!BI126</f>
        <v>0</v>
      </c>
      <c r="NL125" s="44">
        <f>'СДП (план)'!BJ126</f>
        <v>0</v>
      </c>
      <c r="NM125" s="44">
        <f t="shared" si="4340"/>
        <v>0</v>
      </c>
      <c r="NN125" s="44">
        <f t="shared" si="4341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342"/>
        <v>0</v>
      </c>
      <c r="NV125" s="44">
        <f t="shared" si="4343"/>
        <v>0</v>
      </c>
      <c r="NW125" s="44">
        <f t="shared" si="4344"/>
        <v>0</v>
      </c>
      <c r="NX125" s="44">
        <f t="shared" si="4345"/>
        <v>0</v>
      </c>
      <c r="NY125" s="44">
        <f t="shared" si="4346"/>
        <v>0</v>
      </c>
      <c r="NZ125" s="45">
        <f>'СДП (план)'!BK126</f>
        <v>0</v>
      </c>
      <c r="OA125" s="44">
        <f>'СДП (план)'!BL126</f>
        <v>0</v>
      </c>
      <c r="OB125" s="44">
        <f t="shared" si="4347"/>
        <v>0</v>
      </c>
      <c r="OC125" s="44">
        <f t="shared" si="4348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349"/>
        <v>0</v>
      </c>
      <c r="OK125" s="44">
        <f t="shared" si="4350"/>
        <v>0</v>
      </c>
      <c r="OL125" s="44">
        <f t="shared" si="4351"/>
        <v>0</v>
      </c>
      <c r="OM125" s="44">
        <f t="shared" si="4352"/>
        <v>0</v>
      </c>
      <c r="ON125" s="44">
        <f t="shared" si="4353"/>
        <v>0</v>
      </c>
      <c r="OO125" s="45">
        <f>'СДП (план)'!BM126</f>
        <v>0</v>
      </c>
      <c r="OP125" s="44">
        <f>'СДП (план)'!BN126</f>
        <v>0</v>
      </c>
      <c r="OQ125" s="44">
        <f t="shared" si="4354"/>
        <v>0</v>
      </c>
      <c r="OR125" s="44">
        <f t="shared" si="4355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356"/>
        <v>0</v>
      </c>
      <c r="OZ125" s="44">
        <f t="shared" si="4357"/>
        <v>0</v>
      </c>
      <c r="PA125" s="44">
        <f t="shared" si="4358"/>
        <v>0</v>
      </c>
      <c r="PB125" s="44">
        <f t="shared" si="4359"/>
        <v>0</v>
      </c>
      <c r="PC125" s="44">
        <f t="shared" si="4360"/>
        <v>0</v>
      </c>
      <c r="PD125" s="45">
        <f>'СДП (план)'!BO126</f>
        <v>0</v>
      </c>
      <c r="PE125" s="44">
        <f>'СДП (план)'!BP126</f>
        <v>0</v>
      </c>
      <c r="PF125" s="44">
        <f t="shared" si="4361"/>
        <v>0</v>
      </c>
      <c r="PG125" s="44">
        <f t="shared" si="4362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363"/>
        <v>0</v>
      </c>
      <c r="PO125" s="44">
        <f t="shared" si="4364"/>
        <v>0</v>
      </c>
      <c r="PP125" s="44">
        <f t="shared" si="4365"/>
        <v>0</v>
      </c>
      <c r="PQ125" s="44">
        <f t="shared" si="4366"/>
        <v>0</v>
      </c>
      <c r="PR125" s="44">
        <f t="shared" si="4367"/>
        <v>0</v>
      </c>
      <c r="PS125" s="45">
        <f>'СДП (план)'!BQ126</f>
        <v>0</v>
      </c>
      <c r="PT125" s="44">
        <f>'СДП (план)'!BR126</f>
        <v>0</v>
      </c>
      <c r="PU125" s="44">
        <f t="shared" si="4368"/>
        <v>0</v>
      </c>
      <c r="PV125" s="44">
        <f t="shared" si="4369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32"/>
        <v>0</v>
      </c>
      <c r="QD125" s="44">
        <f t="shared" si="3533"/>
        <v>0</v>
      </c>
      <c r="QE125" s="44">
        <f t="shared" si="3534"/>
        <v>0</v>
      </c>
      <c r="QF125" s="44">
        <f t="shared" si="3535"/>
        <v>0</v>
      </c>
      <c r="QG125" s="44">
        <f t="shared" si="3536"/>
        <v>0</v>
      </c>
      <c r="QH125" s="45">
        <f>'СДП (план)'!BS126</f>
        <v>0</v>
      </c>
      <c r="QI125" s="44">
        <f>'СДП (план)'!BT126</f>
        <v>0</v>
      </c>
      <c r="QJ125" s="44">
        <f t="shared" si="4370"/>
        <v>0</v>
      </c>
      <c r="QK125" s="44">
        <f t="shared" si="4371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372"/>
        <v>0</v>
      </c>
      <c r="QS125" s="44">
        <f t="shared" si="4373"/>
        <v>0</v>
      </c>
      <c r="QT125" s="44">
        <f t="shared" si="4374"/>
        <v>0</v>
      </c>
      <c r="QU125" s="44">
        <f t="shared" si="4375"/>
        <v>0</v>
      </c>
      <c r="QV125" s="44">
        <f t="shared" si="4376"/>
        <v>0</v>
      </c>
      <c r="QW125" s="45">
        <f>'СДП (план)'!BU126</f>
        <v>0</v>
      </c>
      <c r="QX125" s="44">
        <f>'СДП (план)'!BV126</f>
        <v>0</v>
      </c>
      <c r="QY125" s="44">
        <f t="shared" si="4377"/>
        <v>0</v>
      </c>
      <c r="QZ125" s="44">
        <f t="shared" si="4378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379"/>
        <v>0</v>
      </c>
      <c r="RH125" s="44">
        <f t="shared" si="4380"/>
        <v>0</v>
      </c>
      <c r="RI125" s="44">
        <f t="shared" si="4381"/>
        <v>0</v>
      </c>
      <c r="RJ125" s="44">
        <f t="shared" si="4382"/>
        <v>0</v>
      </c>
      <c r="RK125" s="44">
        <f t="shared" si="4383"/>
        <v>0</v>
      </c>
      <c r="RL125" s="45">
        <f>'СДП (план)'!BW126</f>
        <v>0</v>
      </c>
      <c r="RM125" s="44">
        <f>'СДП (план)'!BX126</f>
        <v>0</v>
      </c>
      <c r="RN125" s="44">
        <f t="shared" si="4384"/>
        <v>0</v>
      </c>
      <c r="RO125" s="44">
        <f t="shared" si="4385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386"/>
        <v>0</v>
      </c>
      <c r="RW125" s="44">
        <f t="shared" si="4387"/>
        <v>0</v>
      </c>
      <c r="RX125" s="44">
        <f t="shared" si="4388"/>
        <v>0</v>
      </c>
      <c r="RY125" s="44">
        <f t="shared" si="4389"/>
        <v>0</v>
      </c>
      <c r="RZ125" s="44">
        <f t="shared" si="4390"/>
        <v>0</v>
      </c>
      <c r="SA125" s="45">
        <f>'СДП (план)'!BY126</f>
        <v>0</v>
      </c>
      <c r="SB125" s="44">
        <f>'СДП (план)'!BZ126</f>
        <v>0</v>
      </c>
      <c r="SC125" s="44">
        <f t="shared" si="4391"/>
        <v>0</v>
      </c>
      <c r="SD125" s="44">
        <f t="shared" si="4392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393"/>
        <v>0</v>
      </c>
      <c r="SL125" s="44">
        <f t="shared" si="4394"/>
        <v>0</v>
      </c>
      <c r="SM125" s="44">
        <f t="shared" si="4395"/>
        <v>0</v>
      </c>
      <c r="SN125" s="44">
        <f t="shared" si="4396"/>
        <v>0</v>
      </c>
      <c r="SO125" s="44">
        <f t="shared" si="4397"/>
        <v>0</v>
      </c>
      <c r="SP125" s="45">
        <f>'СДП (план)'!CA126</f>
        <v>0</v>
      </c>
      <c r="SQ125" s="44">
        <f>'СДП (план)'!CB126</f>
        <v>0</v>
      </c>
      <c r="SR125" s="44">
        <f t="shared" si="4398"/>
        <v>0</v>
      </c>
      <c r="SS125" s="44">
        <f t="shared" si="4399"/>
        <v>0</v>
      </c>
      <c r="ST125" s="44"/>
      <c r="SU125" s="44"/>
      <c r="SV125" s="44"/>
      <c r="SW125" s="44"/>
      <c r="SX125" s="44"/>
      <c r="SY125" s="44"/>
      <c r="SZ125" s="44">
        <f t="shared" si="4400"/>
        <v>0</v>
      </c>
      <c r="TA125" s="44">
        <f t="shared" si="4401"/>
        <v>0</v>
      </c>
      <c r="TB125" s="44">
        <f t="shared" si="4402"/>
        <v>0</v>
      </c>
      <c r="TC125" s="44">
        <f t="shared" si="4403"/>
        <v>0</v>
      </c>
      <c r="TD125" s="44">
        <f t="shared" si="4404"/>
        <v>0</v>
      </c>
      <c r="TE125" s="45">
        <f>'СДП (план)'!CC126</f>
        <v>0</v>
      </c>
      <c r="TF125" s="44">
        <f>'СДП (план)'!CD126</f>
        <v>0</v>
      </c>
      <c r="TG125" s="44">
        <f t="shared" si="4405"/>
        <v>0</v>
      </c>
      <c r="TH125" s="44">
        <f t="shared" si="4406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07"/>
        <v>0</v>
      </c>
      <c r="TP125" s="44">
        <f t="shared" si="4408"/>
        <v>0</v>
      </c>
      <c r="TQ125" s="44">
        <f t="shared" si="4409"/>
        <v>0</v>
      </c>
      <c r="TR125" s="44">
        <f t="shared" si="4410"/>
        <v>0</v>
      </c>
      <c r="TS125" s="44">
        <f t="shared" si="4411"/>
        <v>0</v>
      </c>
      <c r="TT125" s="47">
        <f>'СДП (план)'!CE126</f>
        <v>0</v>
      </c>
      <c r="TU125" s="47">
        <f>'СДП (план)'!CF126</f>
        <v>0</v>
      </c>
      <c r="TV125" s="44">
        <f t="shared" si="4412"/>
        <v>0</v>
      </c>
      <c r="TW125" s="44">
        <f t="shared" si="4413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14"/>
        <v>0</v>
      </c>
      <c r="UE125" s="44">
        <f t="shared" si="4415"/>
        <v>0</v>
      </c>
      <c r="UF125" s="44">
        <f t="shared" si="4416"/>
        <v>0</v>
      </c>
      <c r="UG125" s="44">
        <f t="shared" si="4417"/>
        <v>0</v>
      </c>
      <c r="UH125" s="44">
        <f t="shared" si="4418"/>
        <v>0</v>
      </c>
      <c r="UI125" s="45">
        <f>'СДП (план)'!CG126</f>
        <v>0</v>
      </c>
      <c r="UJ125" s="44">
        <f>'СДП (план)'!CH126</f>
        <v>0</v>
      </c>
      <c r="UK125" s="44">
        <f t="shared" si="4419"/>
        <v>0</v>
      </c>
      <c r="UL125" s="44">
        <f t="shared" si="4420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421"/>
        <v>0</v>
      </c>
      <c r="UT125" s="44">
        <f t="shared" si="4422"/>
        <v>0</v>
      </c>
      <c r="UU125" s="44">
        <f t="shared" si="4423"/>
        <v>0</v>
      </c>
      <c r="UV125" s="44">
        <f t="shared" si="4424"/>
        <v>0</v>
      </c>
      <c r="UW125" s="44">
        <f t="shared" si="4425"/>
        <v>0</v>
      </c>
      <c r="UX125" s="45">
        <f>'СДП (план)'!CI126</f>
        <v>0</v>
      </c>
      <c r="UY125" s="44">
        <f>'СДП (план)'!CJ126</f>
        <v>0</v>
      </c>
      <c r="UZ125" s="44">
        <f t="shared" si="4426"/>
        <v>0</v>
      </c>
      <c r="VA125" s="44">
        <f t="shared" si="4427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595"/>
        <v>0</v>
      </c>
      <c r="VI125" s="44">
        <f t="shared" si="3596"/>
        <v>0</v>
      </c>
      <c r="VJ125" s="44">
        <f t="shared" si="4428"/>
        <v>0</v>
      </c>
      <c r="VK125" s="44">
        <f t="shared" si="3598"/>
        <v>0</v>
      </c>
      <c r="VL125" s="44">
        <f t="shared" si="3599"/>
        <v>0</v>
      </c>
      <c r="VM125" s="45">
        <f>'СДП (план)'!CK126</f>
        <v>0</v>
      </c>
      <c r="VN125" s="44">
        <f>'СДП (план)'!CL126</f>
        <v>0</v>
      </c>
      <c r="VO125" s="44">
        <f t="shared" si="4429"/>
        <v>0</v>
      </c>
      <c r="VP125" s="44">
        <f t="shared" si="4430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431"/>
        <v>0</v>
      </c>
      <c r="VX125" s="44">
        <f t="shared" si="4432"/>
        <v>0</v>
      </c>
      <c r="VY125" s="44">
        <f t="shared" si="4433"/>
        <v>0</v>
      </c>
      <c r="VZ125" s="44">
        <f t="shared" si="4434"/>
        <v>0</v>
      </c>
      <c r="WA125" s="44">
        <f t="shared" si="4435"/>
        <v>0</v>
      </c>
      <c r="WB125" s="45">
        <f>'СДП (план)'!CM126</f>
        <v>0</v>
      </c>
      <c r="WC125" s="44">
        <f>'СДП (план)'!CN126</f>
        <v>0</v>
      </c>
      <c r="WD125" s="44">
        <f t="shared" si="4436"/>
        <v>0</v>
      </c>
      <c r="WE125" s="44">
        <f t="shared" si="4437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438"/>
        <v>0</v>
      </c>
      <c r="WM125" s="44">
        <f t="shared" si="4439"/>
        <v>0</v>
      </c>
      <c r="WN125" s="44">
        <f t="shared" si="4440"/>
        <v>0</v>
      </c>
      <c r="WO125" s="44">
        <f t="shared" si="4441"/>
        <v>0</v>
      </c>
      <c r="WP125" s="44">
        <f t="shared" si="4442"/>
        <v>0</v>
      </c>
      <c r="WQ125" s="45">
        <f>'СДП (план)'!CO126</f>
        <v>0</v>
      </c>
      <c r="WR125" s="44">
        <f>'СДП (план)'!CP126</f>
        <v>0</v>
      </c>
      <c r="WS125" s="44">
        <f t="shared" si="4443"/>
        <v>0</v>
      </c>
      <c r="WT125" s="44">
        <f t="shared" si="4444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445"/>
        <v>0</v>
      </c>
      <c r="XB125" s="44">
        <f t="shared" si="4446"/>
        <v>0</v>
      </c>
      <c r="XC125" s="44">
        <f t="shared" si="4447"/>
        <v>0</v>
      </c>
      <c r="XD125" s="44">
        <f t="shared" si="4448"/>
        <v>0</v>
      </c>
      <c r="XE125" s="44">
        <f t="shared" si="4449"/>
        <v>0</v>
      </c>
      <c r="XF125" s="45">
        <f>'СДП (план)'!CQ126</f>
        <v>0</v>
      </c>
      <c r="XG125" s="44">
        <f>'СДП (план)'!CR126</f>
        <v>0</v>
      </c>
      <c r="XH125" s="44">
        <f t="shared" si="4450"/>
        <v>0</v>
      </c>
      <c r="XI125" s="44">
        <f t="shared" si="4451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452"/>
        <v>0</v>
      </c>
      <c r="XQ125" s="44">
        <f t="shared" si="4453"/>
        <v>0</v>
      </c>
      <c r="XR125" s="44">
        <f t="shared" si="4454"/>
        <v>0</v>
      </c>
      <c r="XS125" s="44">
        <f t="shared" si="4455"/>
        <v>0</v>
      </c>
      <c r="XT125" s="44">
        <f t="shared" si="4456"/>
        <v>0</v>
      </c>
      <c r="XU125" s="5">
        <f>'СДП (план)'!CS126</f>
        <v>0</v>
      </c>
      <c r="XV125" s="3">
        <f>'СДП (план)'!CT126</f>
        <v>0</v>
      </c>
      <c r="XW125" s="44">
        <f t="shared" si="4457"/>
        <v>0</v>
      </c>
      <c r="XX125" s="44">
        <f t="shared" si="4458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459"/>
        <v>0</v>
      </c>
      <c r="YF125" s="44">
        <f t="shared" si="4460"/>
        <v>0</v>
      </c>
      <c r="YG125" s="44">
        <f t="shared" si="4461"/>
        <v>0</v>
      </c>
      <c r="YH125" s="44">
        <f t="shared" si="4462"/>
        <v>0</v>
      </c>
      <c r="YI125" s="44">
        <f t="shared" si="4463"/>
        <v>0</v>
      </c>
      <c r="YJ125" s="3">
        <f>'СДП (план)'!CU126</f>
        <v>0</v>
      </c>
      <c r="YK125" s="3">
        <f>'СДП (план)'!CV126</f>
        <v>0</v>
      </c>
      <c r="YL125" s="44">
        <f t="shared" si="4464"/>
        <v>0</v>
      </c>
      <c r="YM125" s="44">
        <f t="shared" si="4465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466"/>
        <v>0</v>
      </c>
      <c r="YU125" s="44">
        <f t="shared" si="4467"/>
        <v>0</v>
      </c>
      <c r="YV125" s="44">
        <f t="shared" si="4468"/>
        <v>0</v>
      </c>
      <c r="YW125" s="44">
        <f t="shared" si="4469"/>
        <v>0</v>
      </c>
      <c r="YX125" s="44">
        <f t="shared" si="4470"/>
        <v>0</v>
      </c>
      <c r="YY125" s="44">
        <f>'СДП (план)'!CW126</f>
        <v>0</v>
      </c>
      <c r="YZ125" s="44">
        <f>'СДП (план)'!CX126</f>
        <v>0</v>
      </c>
      <c r="ZA125" s="44">
        <f t="shared" si="4471"/>
        <v>0</v>
      </c>
      <c r="ZB125" s="44">
        <f t="shared" si="4472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473"/>
        <v>0</v>
      </c>
      <c r="ZJ125" s="44">
        <f t="shared" si="3645"/>
        <v>0</v>
      </c>
      <c r="ZK125" s="44">
        <f t="shared" si="3646"/>
        <v>0</v>
      </c>
      <c r="ZL125" s="44">
        <f t="shared" si="3647"/>
        <v>0</v>
      </c>
      <c r="ZM125" s="44">
        <f t="shared" si="3648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>SUM(HB125,DA125,AS125,BW125,AD125,BH125,O125,NK125,LC125,LR125,NZ125,ET125,FI125,HQ125,JJ125,MG125,MV125,TT125,IF125,IU125,JY125,DP125,EE125,WQ125,WB125,UI125,UX125,RL125,TE125,VM125,OO125,PD125,PS125,QH125,FX125,QW125,GM125,SP125,XF125,XU125,SA125,CL125,KN125,YJ125,YY125)</f>
        <v>61</v>
      </c>
      <c r="AAD125" s="49">
        <f>SUM(HC125,DB125,AT125,BX125,AE125,BI125,P125,NL125,LD125,LS125,OA125,EU125,FJ125,HR125,JK125,MH125,MW125,TU125,IG125,IV125,JZ125,DQ125,EF125,WR125,WC125,UJ125,UY125,RM125,TF125,VN125,OP125,PE125,PT125,QI125,FY125,QX125,GN125,SQ125,XG125,XV125,SB125,CM125,KO125,YK125,YZ125)</f>
        <v>10922442.5567484</v>
      </c>
      <c r="AAE125" s="49">
        <f>SUM(HD125,DC125,AU125,BY125,AF125,BJ125,Q125,NM125,LE125,LT125,OB125,EV125,FK125,HS125,JL125,MI125,MX125,TV125,IH125,IW125,KA125,DR125,EG125,WS125,WD125,UK125,UZ125,RN125,TG125,VO125,OQ125,PF125,PU125,QJ125,FZ125,QY125,GO125,SR125,XH125,XW125,SC125,CN125,KP125,YL125,ZA125)</f>
        <v>10.166666666666666</v>
      </c>
      <c r="AAF125" s="49">
        <f>SUM(HE125,DD125,AV125,BZ125,AG125,BK125,R125,NN125,LF125,LU125,OC125,EW125,FL125,HT125,JM125,MJ125,MY125,TW125,II125,IX125,KB125,DS125,EH125,WT125,WE125,UL125,VA125,RO125,TH125,VP125,OR125,PG125,PV125,QK125,GA125,QZ125,GP125,SS125,XI125,XX125,SD125,CO125,KQ125,YM125,ZB125)</f>
        <v>1820407.0927913999</v>
      </c>
      <c r="AAG125" s="49">
        <f>SUM(HF125,DE125,AW125,CA125,AH125,BL125,S125,NO125,LG125,LV125,OD125,EX125,FM125,HU125,JN125,MK125,MZ125,TX125,IJ125,IY125,KC125,DT125,EI125,WU125,WF125,UM125,VB125,RP125,TI125,VQ125,OS125,PH125,PW125,QL125,GB125,RA125,GQ125,ST125,XJ125,XY125,SE125,CP125,KR125,YN125,ZC125)</f>
        <v>14</v>
      </c>
      <c r="AAH125" s="49">
        <f>SUM(HG125,DF125,AX125,CB125,AI125,BM125,T125,NP125,LH125,LW125,OE125,EY125,FN125,HV125,JO125,ML125,NA125,TY125,IK125,IZ125,KD125,DU125,EJ125,WV125,WG125,UN125,VC125,RQ125,TJ125,VR125,OT125,PI125,PX125,QM125,GC125,RB125,GR125,SU125,XK125,XZ125,SF125,CQ125,KS125,YO125,ZD125)</f>
        <v>2364701.2999999998</v>
      </c>
      <c r="AAI125" s="49">
        <f>SUM(HH125,DG125,AY125,CC125,AJ125,BN125,U125,NQ125,LI125,LX125,OF125,EZ125,FO125,HW125,JP125,MM125,NB125,TZ125,IL125,JA125,KE125,DV125,EK125,WW125,WH125,UO125,VD125,RR125,TK125,VS125,OU125,PJ125,PY125,QN125,GD125,RC125,GS125,SV125,XL125,YA125,SG125,CR125,KT125,YP125,ZE125)</f>
        <v>312</v>
      </c>
      <c r="AAJ125" s="49">
        <f>SUM(HI125,DH125,AZ125,CD125,AK125,BO125,V125,NR125,LJ125,LY125,OG125,FA125,FP125,HX125,JQ125,MN125,NC125,UA125,IM125,JB125,KF125,DW125,EL125,WX125,WI125,UP125,VE125,RS125,TL125,VT125,OV125,PK125,PZ125,QO125,GE125,RD125,GT125,SW125,XM125,YB125,SH125,CS125,KU125,YQ125,ZF125)</f>
        <v>0</v>
      </c>
      <c r="AAK125" s="49">
        <f>SUM(HJ125,DI125,BA125,CE125,AL125,BP125,W125,NS125,LK125,LZ125,OH125,FB125,FQ125,HY125,JR125,MO125,ND125,UB125,IN125,JC125,KG125,DX125,EM125,WY125,WJ125,UQ125,VF125,RT125,TM125,VU125,OW125,PL125,QA125,QP125,GF125,RE125,GU125,SX125,XN125,YC125,SI125,CT125,KV125,YR125,ZG125)</f>
        <v>0</v>
      </c>
      <c r="AAL125" s="49">
        <f>SUM(HK125,DJ125,BB125,CF125,AM125,BQ125,X125,NT125,LL125,MA125,OI125,FC125,FR125,HZ125,JS125,MP125,NE125,UC125,IO125,JD125,KH125,DY125,EN125,WZ125,WK125,UR125,VG125,RU125,TN125,VV125,OX125,PM125,QB125,QQ125,GG125,RF125,GV125,SY125,XO125,YD125,SJ125,CU125,KW125,YS125,ZH125)</f>
        <v>0</v>
      </c>
      <c r="AAM125" s="49">
        <f>SUM(HL125,DK125,BC125,CG125,AN125,BR125,Y125,NU125,LM125,MB125,OJ125,FD125,FS125,IA125,JT125,MQ125,NF125,UD125,IP125,JE125,KI125,DZ125,EO125,XA125,WL125,US125,VH125,RV125,TO125,VW125,OY125,PN125,QC125,QR125,GH125,RG125,GW125,SZ125,XP125,YE125,SK125,CV125,KX125,YT125,ZI125)</f>
        <v>660.63</v>
      </c>
      <c r="AAN125" s="49">
        <f>SUM(HM125,DL125,BD125,CH125,AO125,BS125,Z125,NV125,LN125,MC125,OK125,FE125,FT125,IB125,JU125,MR125,NG125,UE125,IQ125,JF125,KJ125,EA125,EP125,XB125,WM125,UT125,VI125,RW125,TP125,VX125,OZ125,PO125,QD125,QS125,GI125,RH125,GX125,TA125,XQ125,YF125,SL125,CW125,KY125,YU125,ZJ125)</f>
        <v>110.105</v>
      </c>
      <c r="AAO125" s="49">
        <f>SUM(HN125,DM125,BE125,CI125,AP125,BT125,AA125,NW125,LO125,MD125,OL125,FF125,FU125,IC125,JV125,MS125,NH125,UF125,IR125,JG125,KK125,EB125,EQ125,XC125,WN125,UU125,VJ125,RX125,TQ125,VY125,PA125,PP125,QE125,QT125,GJ125,RI125,GY125,TB125,XR125,YG125,SM125,CX125,KZ125,YV125,ZK125)</f>
        <v>151.62</v>
      </c>
      <c r="AAP125" s="44">
        <f t="shared" si="4474"/>
        <v>3.8333333333333339</v>
      </c>
      <c r="AAQ125" s="44">
        <f t="shared" si="4475"/>
        <v>544294.2072085999</v>
      </c>
    </row>
    <row r="126" spans="1:719" s="33" customFormat="1" ht="51.75" customHeight="1" x14ac:dyDescent="0.25">
      <c r="A126" s="209"/>
      <c r="B126" s="247">
        <v>98</v>
      </c>
      <c r="C126" s="418" t="s">
        <v>786</v>
      </c>
      <c r="D126" s="398" t="s">
        <v>609</v>
      </c>
      <c r="E126" s="170">
        <v>15030</v>
      </c>
      <c r="F126" s="347">
        <v>13.25</v>
      </c>
      <c r="G126" s="320">
        <v>4.1099999999999998E-2</v>
      </c>
      <c r="H126" s="19">
        <v>1</v>
      </c>
      <c r="I126" s="358"/>
      <c r="J126" s="358"/>
      <c r="K126" s="361">
        <v>1.4</v>
      </c>
      <c r="L126" s="361">
        <v>1.68</v>
      </c>
      <c r="M126" s="361">
        <v>2.23</v>
      </c>
      <c r="N126" s="362">
        <v>2.57</v>
      </c>
      <c r="O126" s="45">
        <f>'СДП (план)'!O127</f>
        <v>0</v>
      </c>
      <c r="P126" s="45">
        <f>'СДП (план)'!P127</f>
        <v>0</v>
      </c>
      <c r="Q126" s="44">
        <f t="shared" si="4189"/>
        <v>0</v>
      </c>
      <c r="R126" s="44">
        <f t="shared" si="4190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191"/>
        <v>0</v>
      </c>
      <c r="Z126" s="44">
        <f t="shared" si="4192"/>
        <v>0</v>
      </c>
      <c r="AA126" s="44">
        <f t="shared" si="4193"/>
        <v>0</v>
      </c>
      <c r="AB126" s="44">
        <f t="shared" si="4194"/>
        <v>0</v>
      </c>
      <c r="AC126" s="44">
        <f t="shared" si="4195"/>
        <v>0</v>
      </c>
      <c r="AD126" s="169">
        <f>'СДП (план)'!Q127</f>
        <v>0</v>
      </c>
      <c r="AE126" s="169">
        <f>'СДП (план)'!R127</f>
        <v>0</v>
      </c>
      <c r="AF126" s="44">
        <f t="shared" si="4196"/>
        <v>0</v>
      </c>
      <c r="AG126" s="44">
        <f t="shared" si="4197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50"/>
        <v>0</v>
      </c>
      <c r="AO126" s="44">
        <f t="shared" si="3351"/>
        <v>0</v>
      </c>
      <c r="AP126" s="44">
        <f t="shared" si="3352"/>
        <v>0</v>
      </c>
      <c r="AQ126" s="44">
        <f t="shared" si="3353"/>
        <v>0</v>
      </c>
      <c r="AR126" s="44">
        <f t="shared" si="3354"/>
        <v>0</v>
      </c>
      <c r="AS126" s="45">
        <f>'СДП (план)'!S127</f>
        <v>0</v>
      </c>
      <c r="AT126" s="44">
        <f>'СДП (план)'!T127</f>
        <v>0</v>
      </c>
      <c r="AU126" s="44">
        <f t="shared" si="4198"/>
        <v>0</v>
      </c>
      <c r="AV126" s="44">
        <f t="shared" si="4199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00"/>
        <v>0</v>
      </c>
      <c r="BD126" s="44">
        <f t="shared" si="4201"/>
        <v>0</v>
      </c>
      <c r="BE126" s="44">
        <f t="shared" si="4202"/>
        <v>0</v>
      </c>
      <c r="BF126" s="44">
        <f t="shared" si="4203"/>
        <v>0</v>
      </c>
      <c r="BG126" s="44">
        <f t="shared" si="4204"/>
        <v>0</v>
      </c>
      <c r="BH126" s="104">
        <f>'СДП (план)'!U127</f>
        <v>45</v>
      </c>
      <c r="BI126" s="3">
        <f>'СДП (план)'!V127</f>
        <v>9108966.8204999994</v>
      </c>
      <c r="BJ126" s="44">
        <f t="shared" si="4205"/>
        <v>7.5</v>
      </c>
      <c r="BK126" s="44">
        <f t="shared" si="4206"/>
        <v>1518161.1367499998</v>
      </c>
      <c r="BL126" s="44">
        <f>VLOOKUP($C126,факт!$D$8:$JF$250,27,0)</f>
        <v>5</v>
      </c>
      <c r="BM126" s="44">
        <f>VLOOKUP($C126,факт!$D$8:$JF$250,28,0)</f>
        <v>1012107.4</v>
      </c>
      <c r="BN126" s="44">
        <f>VLOOKUP($C126,факт!$D$8:$JF$250,29,0)</f>
        <v>86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07"/>
        <v>596.25</v>
      </c>
      <c r="BS126" s="44">
        <f t="shared" si="4208"/>
        <v>99.375</v>
      </c>
      <c r="BT126" s="44">
        <f t="shared" si="4209"/>
        <v>66.25</v>
      </c>
      <c r="BU126" s="44">
        <f>SUM(BL126-BJ126)</f>
        <v>-2.5</v>
      </c>
      <c r="BV126" s="44">
        <f>SUM(BM126-BK126)</f>
        <v>-506053.73674999981</v>
      </c>
      <c r="BW126" s="45">
        <f>'СДП (план)'!W127</f>
        <v>0</v>
      </c>
      <c r="BX126" s="44">
        <f>'СДП (план)'!X127</f>
        <v>0</v>
      </c>
      <c r="BY126" s="44">
        <f t="shared" si="4210"/>
        <v>0</v>
      </c>
      <c r="BZ126" s="44">
        <f t="shared" si="4211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12"/>
        <v>0</v>
      </c>
      <c r="CH126" s="44">
        <f t="shared" si="4213"/>
        <v>0</v>
      </c>
      <c r="CI126" s="44">
        <f t="shared" si="4214"/>
        <v>0</v>
      </c>
      <c r="CJ126" s="44">
        <f t="shared" si="4215"/>
        <v>0</v>
      </c>
      <c r="CK126" s="44">
        <f t="shared" si="4216"/>
        <v>0</v>
      </c>
      <c r="CL126" s="47">
        <f>'СДП (план)'!Y127</f>
        <v>0</v>
      </c>
      <c r="CM126" s="44">
        <f>'СДП (план)'!Z127</f>
        <v>0</v>
      </c>
      <c r="CN126" s="44">
        <f t="shared" si="4217"/>
        <v>0</v>
      </c>
      <c r="CO126" s="44">
        <f t="shared" si="4218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19"/>
        <v>0</v>
      </c>
      <c r="CW126" s="44">
        <f t="shared" si="4220"/>
        <v>0</v>
      </c>
      <c r="CX126" s="44">
        <f t="shared" si="4221"/>
        <v>0</v>
      </c>
      <c r="CY126" s="44">
        <f t="shared" si="4222"/>
        <v>0</v>
      </c>
      <c r="CZ126" s="44">
        <f t="shared" si="4223"/>
        <v>0</v>
      </c>
      <c r="DA126" s="46">
        <f>'СДП (план)'!AA127</f>
        <v>0</v>
      </c>
      <c r="DB126" s="46">
        <f>'СДП (план)'!AB127</f>
        <v>0</v>
      </c>
      <c r="DC126" s="44">
        <f t="shared" si="4224"/>
        <v>0</v>
      </c>
      <c r="DD126" s="44">
        <f t="shared" si="4225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226"/>
        <v>0</v>
      </c>
      <c r="DL126" s="44">
        <f t="shared" si="4227"/>
        <v>0</v>
      </c>
      <c r="DM126" s="44">
        <f t="shared" si="4228"/>
        <v>0</v>
      </c>
      <c r="DN126" s="44">
        <f t="shared" si="4229"/>
        <v>0</v>
      </c>
      <c r="DO126" s="44">
        <f t="shared" si="4230"/>
        <v>0</v>
      </c>
      <c r="DP126" s="5">
        <f>'СДП (план)'!AC127</f>
        <v>0</v>
      </c>
      <c r="DQ126" s="3">
        <f>'СДП (план)'!AD127</f>
        <v>0</v>
      </c>
      <c r="DR126" s="44">
        <f t="shared" si="4231"/>
        <v>0</v>
      </c>
      <c r="DS126" s="44">
        <f t="shared" si="4232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233"/>
        <v>0</v>
      </c>
      <c r="EA126" s="44">
        <f t="shared" si="4234"/>
        <v>0</v>
      </c>
      <c r="EB126" s="44">
        <f t="shared" si="4235"/>
        <v>0</v>
      </c>
      <c r="EC126" s="44">
        <f t="shared" si="4236"/>
        <v>0</v>
      </c>
      <c r="ED126" s="44">
        <f t="shared" si="4237"/>
        <v>0</v>
      </c>
      <c r="EE126" s="44">
        <f>'СДП (план)'!CY127</f>
        <v>0</v>
      </c>
      <c r="EF126" s="44">
        <f>'СДП (план)'!CZ127</f>
        <v>0</v>
      </c>
      <c r="EG126" s="44">
        <f t="shared" si="4238"/>
        <v>0</v>
      </c>
      <c r="EH126" s="44">
        <f t="shared" si="4239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240"/>
        <v>0</v>
      </c>
      <c r="EW126" s="44">
        <f t="shared" si="4241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242"/>
        <v>0</v>
      </c>
      <c r="FE126" s="44">
        <f t="shared" si="4243"/>
        <v>0</v>
      </c>
      <c r="FF126" s="44">
        <f t="shared" si="4244"/>
        <v>0</v>
      </c>
      <c r="FG126" s="44">
        <f t="shared" si="4245"/>
        <v>0</v>
      </c>
      <c r="FH126" s="44">
        <f t="shared" si="4246"/>
        <v>0</v>
      </c>
      <c r="FI126" s="5">
        <f>'СДП (план)'!AG127</f>
        <v>0</v>
      </c>
      <c r="FJ126" s="3">
        <f>'СДП (план)'!AH127</f>
        <v>0</v>
      </c>
      <c r="FK126" s="44">
        <f t="shared" si="4247"/>
        <v>0</v>
      </c>
      <c r="FL126" s="44">
        <f t="shared" si="4248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249"/>
        <v>0</v>
      </c>
      <c r="FT126" s="44">
        <f t="shared" si="4250"/>
        <v>0</v>
      </c>
      <c r="FU126" s="44">
        <f t="shared" si="4251"/>
        <v>0</v>
      </c>
      <c r="FV126" s="44">
        <f t="shared" si="4252"/>
        <v>0</v>
      </c>
      <c r="FW126" s="44">
        <f t="shared" si="4253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254"/>
        <v>5</v>
      </c>
      <c r="GA126" s="44">
        <f t="shared" si="4255"/>
        <v>1023566.3716499998</v>
      </c>
      <c r="GB126" s="44">
        <f>VLOOKUP($C126,факт!$D$8:$JF$250,219,0)</f>
        <v>5</v>
      </c>
      <c r="GC126" s="44">
        <f>VLOOKUP($C126,факт!$D$8:$JF$250,220,0)</f>
        <v>921209.72</v>
      </c>
      <c r="GD126" s="44">
        <f>VLOOKUP($C126,факт!$D$8:$JF$250,221,0)</f>
        <v>89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13"/>
        <v>397.5</v>
      </c>
      <c r="GI126" s="44">
        <f t="shared" si="3414"/>
        <v>66.25</v>
      </c>
      <c r="GJ126" s="44">
        <f t="shared" si="3415"/>
        <v>66.25</v>
      </c>
      <c r="GK126" s="44">
        <f t="shared" si="3416"/>
        <v>0</v>
      </c>
      <c r="GL126" s="44">
        <f t="shared" si="3417"/>
        <v>-102356.65164999978</v>
      </c>
      <c r="GM126" s="45">
        <f>'СДП (план)'!AK127</f>
        <v>0</v>
      </c>
      <c r="GN126" s="44">
        <f>'СДП (план)'!AL127</f>
        <v>0</v>
      </c>
      <c r="GO126" s="44">
        <f t="shared" si="4256"/>
        <v>0</v>
      </c>
      <c r="GP126" s="44">
        <f t="shared" si="4257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258"/>
        <v>0</v>
      </c>
      <c r="GX126" s="44">
        <f t="shared" si="4259"/>
        <v>0</v>
      </c>
      <c r="GY126" s="44">
        <f t="shared" si="4260"/>
        <v>0</v>
      </c>
      <c r="GZ126" s="44">
        <f t="shared" si="4261"/>
        <v>0</v>
      </c>
      <c r="HA126" s="44">
        <f t="shared" si="4262"/>
        <v>0</v>
      </c>
      <c r="HB126" s="46">
        <f>'СДП (план)'!AM127</f>
        <v>0</v>
      </c>
      <c r="HC126" s="141">
        <f>'СДП (план)'!AN127</f>
        <v>0</v>
      </c>
      <c r="HD126" s="44">
        <f t="shared" si="4263"/>
        <v>0</v>
      </c>
      <c r="HE126" s="44">
        <f t="shared" si="4264"/>
        <v>0</v>
      </c>
      <c r="HF126" s="44"/>
      <c r="HG126" s="44"/>
      <c r="HH126" s="44"/>
      <c r="HI126" s="44"/>
      <c r="HJ126" s="44"/>
      <c r="HK126" s="44"/>
      <c r="HL126" s="44">
        <f t="shared" si="4265"/>
        <v>0</v>
      </c>
      <c r="HM126" s="44">
        <f t="shared" si="4266"/>
        <v>0</v>
      </c>
      <c r="HN126" s="44">
        <f t="shared" si="4267"/>
        <v>0</v>
      </c>
      <c r="HO126" s="44">
        <f t="shared" si="4268"/>
        <v>0</v>
      </c>
      <c r="HP126" s="44">
        <f t="shared" si="4269"/>
        <v>0</v>
      </c>
      <c r="HQ126" s="45">
        <f>'СДП (план)'!AO127</f>
        <v>0</v>
      </c>
      <c r="HR126" s="44">
        <f>'СДП (план)'!AP127</f>
        <v>0</v>
      </c>
      <c r="HS126" s="44">
        <f t="shared" si="4270"/>
        <v>0</v>
      </c>
      <c r="HT126" s="44">
        <f t="shared" si="4271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272"/>
        <v>0</v>
      </c>
      <c r="IB126" s="44">
        <f t="shared" si="4273"/>
        <v>0</v>
      </c>
      <c r="IC126" s="44">
        <f t="shared" si="4274"/>
        <v>0</v>
      </c>
      <c r="ID126" s="44">
        <f t="shared" si="4275"/>
        <v>0</v>
      </c>
      <c r="IE126" s="44">
        <f t="shared" si="4276"/>
        <v>0</v>
      </c>
      <c r="IF126" s="45">
        <f>'СДП (план)'!AQ127</f>
        <v>0</v>
      </c>
      <c r="IG126" s="44">
        <f>'СДП (план)'!AR127</f>
        <v>0</v>
      </c>
      <c r="IH126" s="44">
        <f t="shared" si="4277"/>
        <v>0</v>
      </c>
      <c r="II126" s="44">
        <f t="shared" si="4278"/>
        <v>0</v>
      </c>
      <c r="IJ126" s="44"/>
      <c r="IK126" s="44"/>
      <c r="IL126" s="44"/>
      <c r="IM126" s="44"/>
      <c r="IN126" s="44"/>
      <c r="IO126" s="44"/>
      <c r="IP126" s="44">
        <f t="shared" si="4279"/>
        <v>0</v>
      </c>
      <c r="IQ126" s="44">
        <f t="shared" si="4280"/>
        <v>0</v>
      </c>
      <c r="IR126" s="44">
        <f t="shared" si="4281"/>
        <v>0</v>
      </c>
      <c r="IS126" s="44">
        <f t="shared" si="4282"/>
        <v>0</v>
      </c>
      <c r="IT126" s="44">
        <f t="shared" si="4283"/>
        <v>0</v>
      </c>
      <c r="IU126" s="45">
        <f>'СДП (план)'!AS127</f>
        <v>0</v>
      </c>
      <c r="IV126" s="44">
        <f>'СДП (план)'!AT127</f>
        <v>0</v>
      </c>
      <c r="IW126" s="44">
        <f t="shared" si="4284"/>
        <v>0</v>
      </c>
      <c r="IX126" s="44">
        <f t="shared" si="4285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286"/>
        <v>0</v>
      </c>
      <c r="JF126" s="44">
        <f t="shared" si="4287"/>
        <v>0</v>
      </c>
      <c r="JG126" s="44">
        <f t="shared" si="4288"/>
        <v>0</v>
      </c>
      <c r="JH126" s="44">
        <f t="shared" si="4289"/>
        <v>0</v>
      </c>
      <c r="JI126" s="44">
        <f t="shared" si="4290"/>
        <v>0</v>
      </c>
      <c r="JJ126" s="5">
        <f>'СДП (план)'!AU127</f>
        <v>0</v>
      </c>
      <c r="JK126" s="3">
        <f>'СДП (план)'!AV127</f>
        <v>0</v>
      </c>
      <c r="JL126" s="44">
        <f t="shared" si="4291"/>
        <v>0</v>
      </c>
      <c r="JM126" s="44">
        <f t="shared" si="4292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293"/>
        <v>0</v>
      </c>
      <c r="JU126" s="44">
        <f t="shared" si="4294"/>
        <v>0</v>
      </c>
      <c r="JV126" s="44">
        <f t="shared" si="4295"/>
        <v>0</v>
      </c>
      <c r="JW126" s="44">
        <f t="shared" si="4296"/>
        <v>0</v>
      </c>
      <c r="JX126" s="44">
        <f t="shared" si="4297"/>
        <v>0</v>
      </c>
      <c r="JY126" s="5">
        <f>'СДП (план)'!AW127</f>
        <v>0</v>
      </c>
      <c r="JZ126" s="3">
        <f>'СДП (план)'!AX127</f>
        <v>0</v>
      </c>
      <c r="KA126" s="44">
        <f t="shared" si="4298"/>
        <v>0</v>
      </c>
      <c r="KB126" s="44">
        <f t="shared" si="4299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00"/>
        <v>0</v>
      </c>
      <c r="KJ126" s="44">
        <f t="shared" si="4301"/>
        <v>0</v>
      </c>
      <c r="KK126" s="44">
        <f t="shared" si="4302"/>
        <v>0</v>
      </c>
      <c r="KL126" s="44">
        <f t="shared" si="4303"/>
        <v>0</v>
      </c>
      <c r="KM126" s="44">
        <f t="shared" si="4304"/>
        <v>0</v>
      </c>
      <c r="KN126" s="5">
        <f>'СДП (план)'!AY127</f>
        <v>0</v>
      </c>
      <c r="KO126" s="3">
        <f>'СДП (план)'!AZ127</f>
        <v>0</v>
      </c>
      <c r="KP126" s="44">
        <f t="shared" si="4305"/>
        <v>0</v>
      </c>
      <c r="KQ126" s="44">
        <f t="shared" si="4306"/>
        <v>0</v>
      </c>
      <c r="KR126" s="44"/>
      <c r="KS126" s="44"/>
      <c r="KT126" s="44"/>
      <c r="KU126" s="44"/>
      <c r="KV126" s="44"/>
      <c r="KW126" s="44"/>
      <c r="KX126" s="44">
        <f t="shared" si="4307"/>
        <v>0</v>
      </c>
      <c r="KY126" s="44">
        <f t="shared" si="4308"/>
        <v>0</v>
      </c>
      <c r="KZ126" s="44">
        <f t="shared" si="4309"/>
        <v>0</v>
      </c>
      <c r="LA126" s="44">
        <f t="shared" si="4310"/>
        <v>0</v>
      </c>
      <c r="LB126" s="44">
        <f t="shared" si="4311"/>
        <v>0</v>
      </c>
      <c r="LC126" s="45">
        <f>'СДП (план)'!BA127</f>
        <v>0</v>
      </c>
      <c r="LD126" s="44">
        <f>'СДП (план)'!BB127</f>
        <v>0</v>
      </c>
      <c r="LE126" s="44">
        <f t="shared" si="4312"/>
        <v>0</v>
      </c>
      <c r="LF126" s="44">
        <f t="shared" si="4313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14"/>
        <v>0</v>
      </c>
      <c r="LN126" s="44">
        <f t="shared" si="4315"/>
        <v>0</v>
      </c>
      <c r="LO126" s="44">
        <f t="shared" si="4316"/>
        <v>0</v>
      </c>
      <c r="LP126" s="44">
        <f t="shared" si="4317"/>
        <v>0</v>
      </c>
      <c r="LQ126" s="44">
        <f t="shared" si="4318"/>
        <v>0</v>
      </c>
      <c r="LR126" s="45">
        <f>'СДП (план)'!BC127</f>
        <v>0</v>
      </c>
      <c r="LS126" s="44">
        <f>'СДП (план)'!BD127</f>
        <v>0</v>
      </c>
      <c r="LT126" s="44">
        <f t="shared" si="4319"/>
        <v>0</v>
      </c>
      <c r="LU126" s="44">
        <f t="shared" si="4320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321"/>
        <v>0</v>
      </c>
      <c r="MC126" s="44">
        <f t="shared" si="4322"/>
        <v>0</v>
      </c>
      <c r="MD126" s="44">
        <f t="shared" si="4323"/>
        <v>0</v>
      </c>
      <c r="ME126" s="44">
        <f t="shared" si="4324"/>
        <v>0</v>
      </c>
      <c r="MF126" s="44">
        <f t="shared" si="4325"/>
        <v>0</v>
      </c>
      <c r="MG126" s="47">
        <f>'СДП (план)'!BE127</f>
        <v>0</v>
      </c>
      <c r="MH126" s="47">
        <f>'СДП (план)'!BF127</f>
        <v>0</v>
      </c>
      <c r="MI126" s="44">
        <f t="shared" si="4326"/>
        <v>0</v>
      </c>
      <c r="MJ126" s="44">
        <f t="shared" si="4327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328"/>
        <v>0</v>
      </c>
      <c r="MR126" s="44">
        <f t="shared" si="4329"/>
        <v>0</v>
      </c>
      <c r="MS126" s="44">
        <f t="shared" si="4330"/>
        <v>0</v>
      </c>
      <c r="MT126" s="44">
        <f t="shared" si="4331"/>
        <v>0</v>
      </c>
      <c r="MU126" s="44">
        <f t="shared" si="4332"/>
        <v>0</v>
      </c>
      <c r="MV126" s="47">
        <f>'СДП (план)'!BG127</f>
        <v>0</v>
      </c>
      <c r="MW126" s="47">
        <f>'СДП (план)'!BH127</f>
        <v>0</v>
      </c>
      <c r="MX126" s="44">
        <f t="shared" si="4333"/>
        <v>0</v>
      </c>
      <c r="MY126" s="44">
        <f t="shared" si="4334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335"/>
        <v>0</v>
      </c>
      <c r="NG126" s="44">
        <f t="shared" si="4336"/>
        <v>0</v>
      </c>
      <c r="NH126" s="44">
        <f t="shared" si="4337"/>
        <v>0</v>
      </c>
      <c r="NI126" s="44">
        <f t="shared" si="4338"/>
        <v>0</v>
      </c>
      <c r="NJ126" s="44">
        <f t="shared" si="4339"/>
        <v>0</v>
      </c>
      <c r="NK126" s="45">
        <f>'СДП (план)'!BI127</f>
        <v>0</v>
      </c>
      <c r="NL126" s="44">
        <f>'СДП (план)'!BJ127</f>
        <v>0</v>
      </c>
      <c r="NM126" s="44">
        <f t="shared" si="4340"/>
        <v>0</v>
      </c>
      <c r="NN126" s="44">
        <f t="shared" si="4341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342"/>
        <v>0</v>
      </c>
      <c r="NV126" s="44">
        <f t="shared" si="4343"/>
        <v>0</v>
      </c>
      <c r="NW126" s="44">
        <f t="shared" si="4344"/>
        <v>0</v>
      </c>
      <c r="NX126" s="44">
        <f t="shared" si="4345"/>
        <v>0</v>
      </c>
      <c r="NY126" s="44">
        <f t="shared" si="4346"/>
        <v>0</v>
      </c>
      <c r="NZ126" s="45">
        <f>'СДП (план)'!BK127</f>
        <v>0</v>
      </c>
      <c r="OA126" s="44">
        <f>'СДП (план)'!BL127</f>
        <v>0</v>
      </c>
      <c r="OB126" s="44">
        <f t="shared" si="4347"/>
        <v>0</v>
      </c>
      <c r="OC126" s="44">
        <f t="shared" si="4348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349"/>
        <v>0</v>
      </c>
      <c r="OK126" s="44">
        <f t="shared" si="4350"/>
        <v>0</v>
      </c>
      <c r="OL126" s="44">
        <f t="shared" si="4351"/>
        <v>0</v>
      </c>
      <c r="OM126" s="44">
        <f t="shared" si="4352"/>
        <v>0</v>
      </c>
      <c r="ON126" s="44">
        <f t="shared" si="4353"/>
        <v>0</v>
      </c>
      <c r="OO126" s="45">
        <f>'СДП (план)'!BM127</f>
        <v>0</v>
      </c>
      <c r="OP126" s="44">
        <f>'СДП (план)'!BN127</f>
        <v>0</v>
      </c>
      <c r="OQ126" s="44">
        <f t="shared" si="4354"/>
        <v>0</v>
      </c>
      <c r="OR126" s="44">
        <f t="shared" si="4355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356"/>
        <v>0</v>
      </c>
      <c r="OZ126" s="44">
        <f t="shared" si="4357"/>
        <v>0</v>
      </c>
      <c r="PA126" s="44">
        <f t="shared" si="4358"/>
        <v>0</v>
      </c>
      <c r="PB126" s="44">
        <f t="shared" si="4359"/>
        <v>0</v>
      </c>
      <c r="PC126" s="44">
        <f t="shared" si="4360"/>
        <v>0</v>
      </c>
      <c r="PD126" s="45">
        <f>'СДП (план)'!BO127</f>
        <v>0</v>
      </c>
      <c r="PE126" s="44">
        <f>'СДП (план)'!BP127</f>
        <v>0</v>
      </c>
      <c r="PF126" s="44">
        <f t="shared" si="4361"/>
        <v>0</v>
      </c>
      <c r="PG126" s="44">
        <f t="shared" si="4362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363"/>
        <v>0</v>
      </c>
      <c r="PO126" s="44">
        <f t="shared" si="4364"/>
        <v>0</v>
      </c>
      <c r="PP126" s="44">
        <f t="shared" si="4365"/>
        <v>0</v>
      </c>
      <c r="PQ126" s="44">
        <f t="shared" si="4366"/>
        <v>0</v>
      </c>
      <c r="PR126" s="44">
        <f t="shared" si="4367"/>
        <v>0</v>
      </c>
      <c r="PS126" s="45">
        <f>'СДП (план)'!BQ127</f>
        <v>0</v>
      </c>
      <c r="PT126" s="44">
        <f>'СДП (план)'!BR127</f>
        <v>0</v>
      </c>
      <c r="PU126" s="44">
        <f t="shared" si="4368"/>
        <v>0</v>
      </c>
      <c r="PV126" s="44">
        <f t="shared" si="4369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32"/>
        <v>0</v>
      </c>
      <c r="QD126" s="44">
        <f t="shared" si="3533"/>
        <v>0</v>
      </c>
      <c r="QE126" s="44">
        <f t="shared" si="3534"/>
        <v>0</v>
      </c>
      <c r="QF126" s="44">
        <f t="shared" si="3535"/>
        <v>0</v>
      </c>
      <c r="QG126" s="44">
        <f t="shared" si="3536"/>
        <v>0</v>
      </c>
      <c r="QH126" s="45">
        <f>'СДП (план)'!BS127</f>
        <v>0</v>
      </c>
      <c r="QI126" s="44">
        <f>'СДП (план)'!BT127</f>
        <v>0</v>
      </c>
      <c r="QJ126" s="44">
        <f t="shared" si="4370"/>
        <v>0</v>
      </c>
      <c r="QK126" s="44">
        <f t="shared" si="4371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372"/>
        <v>0</v>
      </c>
      <c r="QS126" s="44">
        <f t="shared" si="4373"/>
        <v>0</v>
      </c>
      <c r="QT126" s="44">
        <f t="shared" si="4374"/>
        <v>0</v>
      </c>
      <c r="QU126" s="44">
        <f t="shared" si="4375"/>
        <v>0</v>
      </c>
      <c r="QV126" s="44">
        <f t="shared" si="4376"/>
        <v>0</v>
      </c>
      <c r="QW126" s="45">
        <f>'СДП (план)'!BU127</f>
        <v>0</v>
      </c>
      <c r="QX126" s="44">
        <f>'СДП (план)'!BV127</f>
        <v>0</v>
      </c>
      <c r="QY126" s="44">
        <f t="shared" si="4377"/>
        <v>0</v>
      </c>
      <c r="QZ126" s="44">
        <f t="shared" si="4378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379"/>
        <v>0</v>
      </c>
      <c r="RH126" s="44">
        <f t="shared" si="4380"/>
        <v>0</v>
      </c>
      <c r="RI126" s="44">
        <f t="shared" si="4381"/>
        <v>0</v>
      </c>
      <c r="RJ126" s="44">
        <f t="shared" si="4382"/>
        <v>0</v>
      </c>
      <c r="RK126" s="44">
        <f t="shared" si="4383"/>
        <v>0</v>
      </c>
      <c r="RL126" s="45">
        <f>'СДП (план)'!BW127</f>
        <v>0</v>
      </c>
      <c r="RM126" s="44">
        <f>'СДП (план)'!BX127</f>
        <v>0</v>
      </c>
      <c r="RN126" s="44">
        <f t="shared" si="4384"/>
        <v>0</v>
      </c>
      <c r="RO126" s="44">
        <f t="shared" si="4385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386"/>
        <v>0</v>
      </c>
      <c r="RW126" s="44">
        <f t="shared" si="4387"/>
        <v>0</v>
      </c>
      <c r="RX126" s="44">
        <f t="shared" si="4388"/>
        <v>0</v>
      </c>
      <c r="RY126" s="44">
        <f t="shared" si="4389"/>
        <v>0</v>
      </c>
      <c r="RZ126" s="44">
        <f t="shared" si="4390"/>
        <v>0</v>
      </c>
      <c r="SA126" s="45">
        <f>'СДП (план)'!BY127</f>
        <v>0</v>
      </c>
      <c r="SB126" s="44">
        <f>'СДП (план)'!BZ127</f>
        <v>0</v>
      </c>
      <c r="SC126" s="44">
        <f t="shared" si="4391"/>
        <v>0</v>
      </c>
      <c r="SD126" s="44">
        <f t="shared" si="4392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393"/>
        <v>0</v>
      </c>
      <c r="SL126" s="44">
        <f t="shared" si="4394"/>
        <v>0</v>
      </c>
      <c r="SM126" s="44">
        <f t="shared" si="4395"/>
        <v>0</v>
      </c>
      <c r="SN126" s="44">
        <f t="shared" si="4396"/>
        <v>0</v>
      </c>
      <c r="SO126" s="44">
        <f t="shared" si="4397"/>
        <v>0</v>
      </c>
      <c r="SP126" s="45">
        <f>'СДП (план)'!CA127</f>
        <v>0</v>
      </c>
      <c r="SQ126" s="44">
        <f>'СДП (план)'!CB127</f>
        <v>0</v>
      </c>
      <c r="SR126" s="44">
        <f t="shared" si="4398"/>
        <v>0</v>
      </c>
      <c r="SS126" s="44">
        <f t="shared" si="4399"/>
        <v>0</v>
      </c>
      <c r="ST126" s="44"/>
      <c r="SU126" s="44"/>
      <c r="SV126" s="44"/>
      <c r="SW126" s="44"/>
      <c r="SX126" s="44"/>
      <c r="SY126" s="44"/>
      <c r="SZ126" s="44">
        <f t="shared" si="4400"/>
        <v>0</v>
      </c>
      <c r="TA126" s="44">
        <f t="shared" si="4401"/>
        <v>0</v>
      </c>
      <c r="TB126" s="44">
        <f t="shared" si="4402"/>
        <v>0</v>
      </c>
      <c r="TC126" s="44">
        <f t="shared" si="4403"/>
        <v>0</v>
      </c>
      <c r="TD126" s="44">
        <f t="shared" si="4404"/>
        <v>0</v>
      </c>
      <c r="TE126" s="45">
        <f>'СДП (план)'!CC127</f>
        <v>0</v>
      </c>
      <c r="TF126" s="44">
        <f>'СДП (план)'!CD127</f>
        <v>0</v>
      </c>
      <c r="TG126" s="44">
        <f t="shared" si="4405"/>
        <v>0</v>
      </c>
      <c r="TH126" s="44">
        <f t="shared" si="4406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07"/>
        <v>0</v>
      </c>
      <c r="TP126" s="44">
        <f t="shared" si="4408"/>
        <v>0</v>
      </c>
      <c r="TQ126" s="44">
        <f t="shared" si="4409"/>
        <v>0</v>
      </c>
      <c r="TR126" s="44">
        <f t="shared" si="4410"/>
        <v>0</v>
      </c>
      <c r="TS126" s="44">
        <f t="shared" si="4411"/>
        <v>0</v>
      </c>
      <c r="TT126" s="47">
        <f>'СДП (план)'!CE127</f>
        <v>0</v>
      </c>
      <c r="TU126" s="47">
        <f>'СДП (план)'!CF127</f>
        <v>0</v>
      </c>
      <c r="TV126" s="44">
        <f t="shared" si="4412"/>
        <v>0</v>
      </c>
      <c r="TW126" s="44">
        <f t="shared" si="4413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14"/>
        <v>0</v>
      </c>
      <c r="UE126" s="44">
        <f t="shared" si="4415"/>
        <v>0</v>
      </c>
      <c r="UF126" s="44">
        <f t="shared" si="4416"/>
        <v>0</v>
      </c>
      <c r="UG126" s="44">
        <f t="shared" si="4417"/>
        <v>0</v>
      </c>
      <c r="UH126" s="44">
        <f t="shared" si="4418"/>
        <v>0</v>
      </c>
      <c r="UI126" s="45">
        <f>'СДП (план)'!CG127</f>
        <v>0</v>
      </c>
      <c r="UJ126" s="44">
        <f>'СДП (план)'!CH127</f>
        <v>0</v>
      </c>
      <c r="UK126" s="44">
        <f t="shared" si="4419"/>
        <v>0</v>
      </c>
      <c r="UL126" s="44">
        <f t="shared" si="4420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421"/>
        <v>0</v>
      </c>
      <c r="UT126" s="44">
        <f t="shared" si="4422"/>
        <v>0</v>
      </c>
      <c r="UU126" s="44">
        <f t="shared" si="4423"/>
        <v>0</v>
      </c>
      <c r="UV126" s="44">
        <f t="shared" si="4424"/>
        <v>0</v>
      </c>
      <c r="UW126" s="44">
        <f t="shared" si="4425"/>
        <v>0</v>
      </c>
      <c r="UX126" s="45">
        <f>'СДП (план)'!CI127</f>
        <v>0</v>
      </c>
      <c r="UY126" s="44">
        <f>'СДП (план)'!CJ127</f>
        <v>0</v>
      </c>
      <c r="UZ126" s="44">
        <f t="shared" si="4426"/>
        <v>0</v>
      </c>
      <c r="VA126" s="44">
        <f t="shared" si="4427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595"/>
        <v>0</v>
      </c>
      <c r="VI126" s="44">
        <f t="shared" si="3596"/>
        <v>0</v>
      </c>
      <c r="VJ126" s="44">
        <f t="shared" si="4428"/>
        <v>0</v>
      </c>
      <c r="VK126" s="44">
        <f t="shared" si="3598"/>
        <v>0</v>
      </c>
      <c r="VL126" s="44">
        <f t="shared" si="3599"/>
        <v>0</v>
      </c>
      <c r="VM126" s="45">
        <f>'СДП (план)'!CK127</f>
        <v>0</v>
      </c>
      <c r="VN126" s="44">
        <f>'СДП (план)'!CL127</f>
        <v>0</v>
      </c>
      <c r="VO126" s="44">
        <f t="shared" si="4429"/>
        <v>0</v>
      </c>
      <c r="VP126" s="44">
        <f t="shared" si="4430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431"/>
        <v>0</v>
      </c>
      <c r="VX126" s="44">
        <f t="shared" si="4432"/>
        <v>0</v>
      </c>
      <c r="VY126" s="44">
        <f t="shared" si="4433"/>
        <v>0</v>
      </c>
      <c r="VZ126" s="44">
        <f t="shared" si="4434"/>
        <v>0</v>
      </c>
      <c r="WA126" s="44">
        <f t="shared" si="4435"/>
        <v>0</v>
      </c>
      <c r="WB126" s="45">
        <f>'СДП (план)'!CM127</f>
        <v>0</v>
      </c>
      <c r="WC126" s="44">
        <f>'СДП (план)'!CN127</f>
        <v>0</v>
      </c>
      <c r="WD126" s="44">
        <f t="shared" si="4436"/>
        <v>0</v>
      </c>
      <c r="WE126" s="44">
        <f t="shared" si="4437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438"/>
        <v>0</v>
      </c>
      <c r="WM126" s="44">
        <f t="shared" si="4439"/>
        <v>0</v>
      </c>
      <c r="WN126" s="44">
        <f t="shared" si="4440"/>
        <v>0</v>
      </c>
      <c r="WO126" s="44">
        <f t="shared" si="4441"/>
        <v>0</v>
      </c>
      <c r="WP126" s="44">
        <f t="shared" si="4442"/>
        <v>0</v>
      </c>
      <c r="WQ126" s="45">
        <f>'СДП (план)'!CO127</f>
        <v>0</v>
      </c>
      <c r="WR126" s="44">
        <f>'СДП (план)'!CP127</f>
        <v>0</v>
      </c>
      <c r="WS126" s="44">
        <f t="shared" si="4443"/>
        <v>0</v>
      </c>
      <c r="WT126" s="44">
        <f t="shared" si="4444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445"/>
        <v>0</v>
      </c>
      <c r="XB126" s="44">
        <f t="shared" si="4446"/>
        <v>0</v>
      </c>
      <c r="XC126" s="44">
        <f t="shared" si="4447"/>
        <v>0</v>
      </c>
      <c r="XD126" s="44">
        <f t="shared" si="4448"/>
        <v>0</v>
      </c>
      <c r="XE126" s="44">
        <f t="shared" si="4449"/>
        <v>0</v>
      </c>
      <c r="XF126" s="45">
        <f>'СДП (план)'!CQ127</f>
        <v>0</v>
      </c>
      <c r="XG126" s="44">
        <f>'СДП (план)'!CR127</f>
        <v>0</v>
      </c>
      <c r="XH126" s="44">
        <f t="shared" si="4450"/>
        <v>0</v>
      </c>
      <c r="XI126" s="44">
        <f t="shared" si="4451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452"/>
        <v>0</v>
      </c>
      <c r="XQ126" s="44">
        <f t="shared" si="4453"/>
        <v>0</v>
      </c>
      <c r="XR126" s="44">
        <f t="shared" si="4454"/>
        <v>0</v>
      </c>
      <c r="XS126" s="44">
        <f t="shared" si="4455"/>
        <v>0</v>
      </c>
      <c r="XT126" s="44">
        <f t="shared" si="4456"/>
        <v>0</v>
      </c>
      <c r="XU126" s="5">
        <f>'СДП (план)'!CS127</f>
        <v>0</v>
      </c>
      <c r="XV126" s="3">
        <f>'СДП (план)'!CT127</f>
        <v>0</v>
      </c>
      <c r="XW126" s="44">
        <f t="shared" si="4457"/>
        <v>0</v>
      </c>
      <c r="XX126" s="44">
        <f t="shared" si="4458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459"/>
        <v>0</v>
      </c>
      <c r="YF126" s="44">
        <f t="shared" si="4460"/>
        <v>0</v>
      </c>
      <c r="YG126" s="44">
        <f t="shared" si="4461"/>
        <v>0</v>
      </c>
      <c r="YH126" s="44">
        <f t="shared" si="4462"/>
        <v>0</v>
      </c>
      <c r="YI126" s="44">
        <f t="shared" si="4463"/>
        <v>0</v>
      </c>
      <c r="YJ126" s="3">
        <f>'СДП (план)'!CU127</f>
        <v>0</v>
      </c>
      <c r="YK126" s="3">
        <f>'СДП (план)'!CV127</f>
        <v>0</v>
      </c>
      <c r="YL126" s="44">
        <f t="shared" si="4464"/>
        <v>0</v>
      </c>
      <c r="YM126" s="44">
        <f t="shared" si="4465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466"/>
        <v>0</v>
      </c>
      <c r="YU126" s="44">
        <f t="shared" si="4467"/>
        <v>0</v>
      </c>
      <c r="YV126" s="44">
        <f t="shared" si="4468"/>
        <v>0</v>
      </c>
      <c r="YW126" s="44">
        <f t="shared" si="4469"/>
        <v>0</v>
      </c>
      <c r="YX126" s="44">
        <f t="shared" si="4470"/>
        <v>0</v>
      </c>
      <c r="YY126" s="44">
        <f>'СДП (план)'!CW127</f>
        <v>0</v>
      </c>
      <c r="YZ126" s="44">
        <f>'СДП (план)'!CX127</f>
        <v>0</v>
      </c>
      <c r="ZA126" s="44">
        <f t="shared" si="4471"/>
        <v>0</v>
      </c>
      <c r="ZB126" s="44">
        <f t="shared" si="4472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473"/>
        <v>0</v>
      </c>
      <c r="ZJ126" s="44">
        <f t="shared" si="3645"/>
        <v>0</v>
      </c>
      <c r="ZK126" s="44">
        <f t="shared" si="3646"/>
        <v>0</v>
      </c>
      <c r="ZL126" s="44">
        <f t="shared" si="3647"/>
        <v>0</v>
      </c>
      <c r="ZM126" s="44">
        <f t="shared" si="3648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>SUM(HB126,DA126,AS126,BW126,AD126,BH126,O126,NK126,LC126,LR126,NZ126,ET126,FI126,HQ126,JJ126,MG126,MV126,TT126,IF126,IU126,JY126,DP126,EE126,WQ126,WB126,UI126,UX126,RL126,TE126,VM126,OO126,PD126,PS126,QH126,FX126,QW126,GM126,SP126,XF126,XU126,SA126,CL126,KN126,YJ126,YY126)</f>
        <v>75</v>
      </c>
      <c r="AAD126" s="49">
        <f>SUM(HC126,DB126,AT126,BX126,AE126,BI126,P126,NL126,LD126,LS126,OA126,EU126,FJ126,HR126,JK126,MH126,MW126,TU126,IG126,IV126,JZ126,DQ126,EF126,WR126,WC126,UJ126,UY126,RM126,TF126,VN126,OP126,PE126,PT126,QI126,FY126,QX126,GN126,SQ126,XG126,XV126,SB126,CM126,KO126,YK126,YZ126)</f>
        <v>15250365.050399998</v>
      </c>
      <c r="AAE126" s="49">
        <f>SUM(HD126,DC126,AU126,BY126,AF126,BJ126,Q126,NM126,LE126,LT126,OB126,EV126,FK126,HS126,JL126,MI126,MX126,TV126,IH126,IW126,KA126,DR126,EG126,WS126,WD126,UK126,UZ126,RN126,TG126,VO126,OQ126,PF126,PU126,QJ126,FZ126,QY126,GO126,SR126,XH126,XW126,SC126,CN126,KP126,YL126,ZA126)</f>
        <v>12.5</v>
      </c>
      <c r="AAF126" s="49">
        <f>SUM(HE126,DD126,AV126,BZ126,AG126,BK126,R126,NN126,LF126,LU126,OC126,EW126,FL126,HT126,JM126,MJ126,MY126,TW126,II126,IX126,KB126,DS126,EH126,WT126,WE126,UL126,VA126,RO126,TH126,VP126,OR126,PG126,PV126,QK126,GA126,QZ126,GP126,SS126,XI126,XX126,SD126,CO126,KQ126,YM126,ZB126)</f>
        <v>2541727.5083999997</v>
      </c>
      <c r="AAG126" s="49">
        <f>SUM(HF126,DE126,AW126,CA126,AH126,BL126,S126,NO126,LG126,LV126,OD126,EX126,FM126,HU126,JN126,MK126,MZ126,TX126,IJ126,IY126,KC126,DT126,EI126,WU126,WF126,UM126,VB126,RP126,TI126,VQ126,OS126,PH126,PW126,QL126,GB126,RA126,GQ126,ST126,XJ126,XY126,SE126,CP126,KR126,YN126,ZC126)</f>
        <v>10</v>
      </c>
      <c r="AAH126" s="49">
        <f>SUM(HG126,DF126,AX126,CB126,AI126,BM126,T126,NP126,LH126,LW126,OE126,EY126,FN126,HV126,JO126,ML126,NA126,TY126,IK126,IZ126,KD126,DU126,EJ126,WV126,WG126,UN126,VC126,RQ126,TJ126,VR126,OT126,PI126,PX126,QM126,GC126,RB126,GR126,SU126,XK126,XZ126,SF126,CQ126,KS126,YO126,ZD126)</f>
        <v>1933317.1200000001</v>
      </c>
      <c r="AAI126" s="49">
        <f>SUM(HH126,DG126,AY126,CC126,AJ126,BN126,U126,NQ126,LI126,LX126,OF126,EZ126,FO126,HW126,JP126,MM126,NB126,TZ126,IL126,JA126,KE126,DV126,EK126,WW126,WH126,UO126,VD126,RR126,TK126,VS126,OU126,PJ126,PY126,QN126,GD126,RC126,GS126,SV126,XL126,YA126,SG126,CR126,KT126,YP126,ZE126)</f>
        <v>175</v>
      </c>
      <c r="AAJ126" s="49">
        <f>SUM(HI126,DH126,AZ126,CD126,AK126,BO126,V126,NR126,LJ126,LY126,OG126,FA126,FP126,HX126,JQ126,MN126,NC126,UA126,IM126,JB126,KF126,DW126,EL126,WX126,WI126,UP126,VE126,RS126,TL126,VT126,OV126,PK126,PZ126,QO126,GE126,RD126,GT126,SW126,XM126,YB126,SH126,CS126,KU126,YQ126,ZF126)</f>
        <v>0</v>
      </c>
      <c r="AAK126" s="49">
        <f>SUM(HJ126,DI126,BA126,CE126,AL126,BP126,W126,NS126,LK126,LZ126,OH126,FB126,FQ126,HY126,JR126,MO126,ND126,UB126,IN126,JC126,KG126,DX126,EM126,WY126,WJ126,UQ126,VF126,RT126,TM126,VU126,OW126,PL126,QA126,QP126,GF126,RE126,GU126,SX126,XN126,YC126,SI126,CT126,KV126,YR126,ZG126)</f>
        <v>0</v>
      </c>
      <c r="AAL126" s="49">
        <f>SUM(HK126,DJ126,BB126,CF126,AM126,BQ126,X126,NT126,LL126,MA126,OI126,FC126,FR126,HZ126,JS126,MP126,NE126,UC126,IO126,JD126,KH126,DY126,EN126,WZ126,WK126,UR126,VG126,RU126,TN126,VV126,OX126,PM126,QB126,QQ126,GG126,RF126,GV126,SY126,XO126,YD126,SJ126,CU126,KW126,YS126,ZH126)</f>
        <v>0</v>
      </c>
      <c r="AAM126" s="49">
        <f>SUM(HL126,DK126,BC126,CG126,AN126,BR126,Y126,NU126,LM126,MB126,OJ126,FD126,FS126,IA126,JT126,MQ126,NF126,UD126,IP126,JE126,KI126,DZ126,EO126,XA126,WL126,US126,VH126,RV126,TO126,VW126,OY126,PN126,QC126,QR126,GH126,RG126,GW126,SZ126,XP126,YE126,SK126,CV126,KX126,YT126,ZI126)</f>
        <v>993.75</v>
      </c>
      <c r="AAN126" s="49">
        <f>SUM(HM126,DL126,BD126,CH126,AO126,BS126,Z126,NV126,LN126,MC126,OK126,FE126,FT126,IB126,JU126,MR126,NG126,UE126,IQ126,JF126,KJ126,EA126,EP126,XB126,WM126,UT126,VI126,RW126,TP126,VX126,OZ126,PO126,QD126,QS126,GI126,RH126,GX126,TA126,XQ126,YF126,SL126,CW126,KY126,YU126,ZJ126)</f>
        <v>165.625</v>
      </c>
      <c r="AAO126" s="49">
        <f>SUM(HN126,DM126,BE126,CI126,AP126,BT126,AA126,NW126,LO126,MD126,OL126,FF126,FU126,IC126,JV126,MS126,NH126,UF126,IR126,JG126,KK126,EB126,EQ126,XC126,WN126,UU126,VJ126,RX126,TQ126,VY126,PA126,PP126,QE126,QT126,GJ126,RI126,GY126,TB126,XR126,YG126,SM126,CX126,KZ126,YV126,ZK126)</f>
        <v>132.5</v>
      </c>
      <c r="AAP126" s="44">
        <f t="shared" si="4474"/>
        <v>-2.5</v>
      </c>
      <c r="AAQ126" s="44">
        <f t="shared" si="4475"/>
        <v>-608410.38839999959</v>
      </c>
    </row>
    <row r="127" spans="1:719" s="33" customFormat="1" ht="48" customHeight="1" x14ac:dyDescent="0.25">
      <c r="A127" s="209"/>
      <c r="B127" s="247">
        <v>99</v>
      </c>
      <c r="C127" s="418" t="s">
        <v>787</v>
      </c>
      <c r="D127" s="260" t="s">
        <v>610</v>
      </c>
      <c r="E127" s="170">
        <v>15030</v>
      </c>
      <c r="F127" s="347">
        <v>15.43</v>
      </c>
      <c r="G127" s="320">
        <v>9.8400000000000001E-2</v>
      </c>
      <c r="H127" s="19">
        <v>1</v>
      </c>
      <c r="I127" s="358"/>
      <c r="J127" s="358"/>
      <c r="K127" s="361">
        <v>1.4</v>
      </c>
      <c r="L127" s="361">
        <v>1.68</v>
      </c>
      <c r="M127" s="361">
        <v>2.23</v>
      </c>
      <c r="N127" s="362">
        <v>2.57</v>
      </c>
      <c r="O127" s="45">
        <f>'СДП (план)'!O128</f>
        <v>0</v>
      </c>
      <c r="P127" s="45">
        <f>'СДП (план)'!P128</f>
        <v>0</v>
      </c>
      <c r="Q127" s="44">
        <f t="shared" si="4189"/>
        <v>0</v>
      </c>
      <c r="R127" s="44">
        <f t="shared" si="4190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191"/>
        <v>0</v>
      </c>
      <c r="Z127" s="44">
        <f t="shared" si="4192"/>
        <v>0</v>
      </c>
      <c r="AA127" s="44">
        <f t="shared" si="4193"/>
        <v>0</v>
      </c>
      <c r="AB127" s="44">
        <f t="shared" si="4194"/>
        <v>0</v>
      </c>
      <c r="AC127" s="44">
        <f t="shared" si="4195"/>
        <v>0</v>
      </c>
      <c r="AD127" s="169">
        <f>'СДП (план)'!Q128</f>
        <v>0</v>
      </c>
      <c r="AE127" s="169">
        <f>'СДП (план)'!R128</f>
        <v>0</v>
      </c>
      <c r="AF127" s="44">
        <f t="shared" si="4196"/>
        <v>0</v>
      </c>
      <c r="AG127" s="44">
        <f t="shared" si="4197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50"/>
        <v>0</v>
      </c>
      <c r="AO127" s="44">
        <f t="shared" si="3351"/>
        <v>0</v>
      </c>
      <c r="AP127" s="44">
        <f t="shared" si="3352"/>
        <v>0</v>
      </c>
      <c r="AQ127" s="44">
        <f t="shared" si="3353"/>
        <v>0</v>
      </c>
      <c r="AR127" s="44">
        <f t="shared" si="3354"/>
        <v>0</v>
      </c>
      <c r="AS127" s="45">
        <f>'СДП (план)'!S128</f>
        <v>0</v>
      </c>
      <c r="AT127" s="44">
        <f>'СДП (план)'!T128</f>
        <v>0</v>
      </c>
      <c r="AU127" s="44">
        <f t="shared" si="4198"/>
        <v>0</v>
      </c>
      <c r="AV127" s="44">
        <f t="shared" si="4199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00"/>
        <v>0</v>
      </c>
      <c r="BD127" s="44">
        <f t="shared" si="4201"/>
        <v>0</v>
      </c>
      <c r="BE127" s="44">
        <f t="shared" si="4202"/>
        <v>0</v>
      </c>
      <c r="BF127" s="44">
        <f t="shared" si="4203"/>
        <v>0</v>
      </c>
      <c r="BG127" s="44">
        <f t="shared" si="4204"/>
        <v>0</v>
      </c>
      <c r="BH127" s="104">
        <f>'СДП (план)'!U128</f>
        <v>110</v>
      </c>
      <c r="BI127" s="3">
        <f>'СДП (план)'!V128</f>
        <v>26514509.091839995</v>
      </c>
      <c r="BJ127" s="44">
        <f t="shared" si="4205"/>
        <v>18.333333333333332</v>
      </c>
      <c r="BK127" s="44">
        <f t="shared" si="4206"/>
        <v>4419084.8486399995</v>
      </c>
      <c r="BL127" s="44">
        <f>VLOOKUP($C127,факт!$D$8:$JF$250,27,0)</f>
        <v>11</v>
      </c>
      <c r="BM127" s="44">
        <f>VLOOKUP($C127,факт!$D$8:$JF$250,28,0)</f>
        <v>2651450.8900000006</v>
      </c>
      <c r="BN127" s="44">
        <f>VLOOKUP($C127,факт!$D$8:$JF$250,29,0)</f>
        <v>62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07"/>
        <v>1697.3</v>
      </c>
      <c r="BS127" s="44">
        <f t="shared" si="4208"/>
        <v>282.88333333333333</v>
      </c>
      <c r="BT127" s="44">
        <f t="shared" si="4209"/>
        <v>169.73</v>
      </c>
      <c r="BU127" s="44">
        <f>SUM(BL127-BJ127)</f>
        <v>-7.3333333333333321</v>
      </c>
      <c r="BV127" s="44">
        <f>SUM(BM127-BK127)</f>
        <v>-1767633.9586399989</v>
      </c>
      <c r="BW127" s="45">
        <f>'СДП (план)'!W128</f>
        <v>0</v>
      </c>
      <c r="BX127" s="44">
        <f>'СДП (план)'!X128</f>
        <v>0</v>
      </c>
      <c r="BY127" s="44">
        <f t="shared" si="4210"/>
        <v>0</v>
      </c>
      <c r="BZ127" s="44">
        <f t="shared" si="4211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12"/>
        <v>0</v>
      </c>
      <c r="CH127" s="44">
        <f t="shared" si="4213"/>
        <v>0</v>
      </c>
      <c r="CI127" s="44">
        <f t="shared" si="4214"/>
        <v>0</v>
      </c>
      <c r="CJ127" s="44">
        <f t="shared" si="4215"/>
        <v>0</v>
      </c>
      <c r="CK127" s="44">
        <f t="shared" si="4216"/>
        <v>0</v>
      </c>
      <c r="CL127" s="47">
        <f>'СДП (план)'!Y128</f>
        <v>0</v>
      </c>
      <c r="CM127" s="44">
        <f>'СДП (план)'!Z128</f>
        <v>0</v>
      </c>
      <c r="CN127" s="44">
        <f t="shared" si="4217"/>
        <v>0</v>
      </c>
      <c r="CO127" s="44">
        <f t="shared" si="4218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19"/>
        <v>0</v>
      </c>
      <c r="CW127" s="44">
        <f t="shared" si="4220"/>
        <v>0</v>
      </c>
      <c r="CX127" s="44">
        <f t="shared" si="4221"/>
        <v>0</v>
      </c>
      <c r="CY127" s="44">
        <f t="shared" si="4222"/>
        <v>0</v>
      </c>
      <c r="CZ127" s="44">
        <f t="shared" si="4223"/>
        <v>0</v>
      </c>
      <c r="DA127" s="46">
        <f>'СДП (план)'!AA128</f>
        <v>0</v>
      </c>
      <c r="DB127" s="46">
        <f>'СДП (план)'!AB128</f>
        <v>0</v>
      </c>
      <c r="DC127" s="44">
        <f t="shared" si="4224"/>
        <v>0</v>
      </c>
      <c r="DD127" s="44">
        <f t="shared" si="4225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226"/>
        <v>0</v>
      </c>
      <c r="DL127" s="44">
        <f t="shared" si="4227"/>
        <v>0</v>
      </c>
      <c r="DM127" s="44">
        <f t="shared" si="4228"/>
        <v>0</v>
      </c>
      <c r="DN127" s="44">
        <f t="shared" si="4229"/>
        <v>0</v>
      </c>
      <c r="DO127" s="44">
        <f t="shared" si="4230"/>
        <v>0</v>
      </c>
      <c r="DP127" s="5">
        <f>'СДП (план)'!AC128</f>
        <v>0</v>
      </c>
      <c r="DQ127" s="3">
        <f>'СДП (план)'!AD128</f>
        <v>0</v>
      </c>
      <c r="DR127" s="44">
        <f t="shared" si="4231"/>
        <v>0</v>
      </c>
      <c r="DS127" s="44">
        <f t="shared" si="4232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233"/>
        <v>0</v>
      </c>
      <c r="EA127" s="44">
        <f t="shared" si="4234"/>
        <v>0</v>
      </c>
      <c r="EB127" s="44">
        <f t="shared" si="4235"/>
        <v>0</v>
      </c>
      <c r="EC127" s="44">
        <f t="shared" si="4236"/>
        <v>0</v>
      </c>
      <c r="ED127" s="44">
        <f t="shared" si="4237"/>
        <v>0</v>
      </c>
      <c r="EE127" s="44">
        <f>'СДП (план)'!CY128</f>
        <v>0</v>
      </c>
      <c r="EF127" s="44">
        <f>'СДП (план)'!CZ128</f>
        <v>0</v>
      </c>
      <c r="EG127" s="44">
        <f t="shared" si="4238"/>
        <v>0</v>
      </c>
      <c r="EH127" s="44">
        <f t="shared" si="4239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240"/>
        <v>0</v>
      </c>
      <c r="EW127" s="44">
        <f t="shared" si="4241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242"/>
        <v>0</v>
      </c>
      <c r="FE127" s="44">
        <f t="shared" si="4243"/>
        <v>0</v>
      </c>
      <c r="FF127" s="44">
        <f t="shared" si="4244"/>
        <v>0</v>
      </c>
      <c r="FG127" s="44">
        <f t="shared" si="4245"/>
        <v>0</v>
      </c>
      <c r="FH127" s="44">
        <f t="shared" si="4246"/>
        <v>0</v>
      </c>
      <c r="FI127" s="5">
        <f>'СДП (план)'!AG128</f>
        <v>0</v>
      </c>
      <c r="FJ127" s="3">
        <f>'СДП (план)'!AH128</f>
        <v>0</v>
      </c>
      <c r="FK127" s="44">
        <f t="shared" si="4247"/>
        <v>0</v>
      </c>
      <c r="FL127" s="44">
        <f t="shared" si="4248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249"/>
        <v>0</v>
      </c>
      <c r="FT127" s="44">
        <f t="shared" si="4250"/>
        <v>0</v>
      </c>
      <c r="FU127" s="44">
        <f t="shared" si="4251"/>
        <v>0</v>
      </c>
      <c r="FV127" s="44">
        <f t="shared" si="4252"/>
        <v>0</v>
      </c>
      <c r="FW127" s="44">
        <f t="shared" si="4253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254"/>
        <v>5</v>
      </c>
      <c r="GA127" s="44">
        <f t="shared" si="4255"/>
        <v>1237153.2798239999</v>
      </c>
      <c r="GB127" s="44">
        <f>VLOOKUP($C127,факт!$D$8:$JF$250,219,0)</f>
        <v>5</v>
      </c>
      <c r="GC127" s="44">
        <f>VLOOKUP($C127,факт!$D$8:$JF$250,220,0)</f>
        <v>1237153.3</v>
      </c>
      <c r="GD127" s="44">
        <f>VLOOKUP($C127,факт!$D$8:$JF$250,221,0)</f>
        <v>144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13"/>
        <v>462.9</v>
      </c>
      <c r="GI127" s="44">
        <f t="shared" si="3414"/>
        <v>77.150000000000006</v>
      </c>
      <c r="GJ127" s="44">
        <f t="shared" si="3415"/>
        <v>77.150000000000006</v>
      </c>
      <c r="GK127" s="44">
        <f t="shared" si="3416"/>
        <v>0</v>
      </c>
      <c r="GL127" s="44">
        <f t="shared" si="3417"/>
        <v>2.0176000194624066E-2</v>
      </c>
      <c r="GM127" s="45">
        <f>'СДП (план)'!AK128</f>
        <v>0</v>
      </c>
      <c r="GN127" s="44">
        <f>'СДП (план)'!AL128</f>
        <v>0</v>
      </c>
      <c r="GO127" s="44">
        <f t="shared" si="4256"/>
        <v>0</v>
      </c>
      <c r="GP127" s="44">
        <f t="shared" si="4257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258"/>
        <v>0</v>
      </c>
      <c r="GX127" s="44">
        <f t="shared" si="4259"/>
        <v>0</v>
      </c>
      <c r="GY127" s="44">
        <f t="shared" si="4260"/>
        <v>0</v>
      </c>
      <c r="GZ127" s="44">
        <f t="shared" si="4261"/>
        <v>0</v>
      </c>
      <c r="HA127" s="44">
        <f t="shared" si="4262"/>
        <v>0</v>
      </c>
      <c r="HB127" s="46">
        <f>'СДП (план)'!AM128</f>
        <v>0</v>
      </c>
      <c r="HC127" s="141">
        <f>'СДП (план)'!AN128</f>
        <v>0</v>
      </c>
      <c r="HD127" s="44">
        <f t="shared" si="4263"/>
        <v>0</v>
      </c>
      <c r="HE127" s="44">
        <f t="shared" si="4264"/>
        <v>0</v>
      </c>
      <c r="HF127" s="44"/>
      <c r="HG127" s="44"/>
      <c r="HH127" s="44"/>
      <c r="HI127" s="44"/>
      <c r="HJ127" s="44"/>
      <c r="HK127" s="44"/>
      <c r="HL127" s="44">
        <f t="shared" si="4265"/>
        <v>0</v>
      </c>
      <c r="HM127" s="44">
        <f t="shared" si="4266"/>
        <v>0</v>
      </c>
      <c r="HN127" s="44">
        <f t="shared" si="4267"/>
        <v>0</v>
      </c>
      <c r="HO127" s="44">
        <f t="shared" si="4268"/>
        <v>0</v>
      </c>
      <c r="HP127" s="44">
        <f t="shared" si="4269"/>
        <v>0</v>
      </c>
      <c r="HQ127" s="45">
        <f>'СДП (план)'!AO128</f>
        <v>0</v>
      </c>
      <c r="HR127" s="44">
        <f>'СДП (план)'!AP128</f>
        <v>0</v>
      </c>
      <c r="HS127" s="44">
        <f t="shared" si="4270"/>
        <v>0</v>
      </c>
      <c r="HT127" s="44">
        <f t="shared" si="4271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272"/>
        <v>0</v>
      </c>
      <c r="IB127" s="44">
        <f t="shared" si="4273"/>
        <v>0</v>
      </c>
      <c r="IC127" s="44">
        <f t="shared" si="4274"/>
        <v>0</v>
      </c>
      <c r="ID127" s="44">
        <f t="shared" si="4275"/>
        <v>0</v>
      </c>
      <c r="IE127" s="44">
        <f t="shared" si="4276"/>
        <v>0</v>
      </c>
      <c r="IF127" s="45">
        <f>'СДП (план)'!AQ128</f>
        <v>0</v>
      </c>
      <c r="IG127" s="44">
        <f>'СДП (план)'!AR128</f>
        <v>0</v>
      </c>
      <c r="IH127" s="44">
        <f t="shared" si="4277"/>
        <v>0</v>
      </c>
      <c r="II127" s="44">
        <f t="shared" si="4278"/>
        <v>0</v>
      </c>
      <c r="IJ127" s="44"/>
      <c r="IK127" s="44"/>
      <c r="IL127" s="44"/>
      <c r="IM127" s="44"/>
      <c r="IN127" s="44"/>
      <c r="IO127" s="44"/>
      <c r="IP127" s="44">
        <f t="shared" si="4279"/>
        <v>0</v>
      </c>
      <c r="IQ127" s="44">
        <f t="shared" si="4280"/>
        <v>0</v>
      </c>
      <c r="IR127" s="44">
        <f t="shared" si="4281"/>
        <v>0</v>
      </c>
      <c r="IS127" s="44">
        <f t="shared" si="4282"/>
        <v>0</v>
      </c>
      <c r="IT127" s="44">
        <f t="shared" si="4283"/>
        <v>0</v>
      </c>
      <c r="IU127" s="45">
        <f>'СДП (план)'!AS128</f>
        <v>0</v>
      </c>
      <c r="IV127" s="44">
        <f>'СДП (план)'!AT128</f>
        <v>0</v>
      </c>
      <c r="IW127" s="44">
        <f t="shared" si="4284"/>
        <v>0</v>
      </c>
      <c r="IX127" s="44">
        <f t="shared" si="4285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286"/>
        <v>0</v>
      </c>
      <c r="JF127" s="44">
        <f t="shared" si="4287"/>
        <v>0</v>
      </c>
      <c r="JG127" s="44">
        <f t="shared" si="4288"/>
        <v>0</v>
      </c>
      <c r="JH127" s="44">
        <f t="shared" si="4289"/>
        <v>0</v>
      </c>
      <c r="JI127" s="44">
        <f t="shared" si="4290"/>
        <v>0</v>
      </c>
      <c r="JJ127" s="5">
        <f>'СДП (план)'!AU128</f>
        <v>0</v>
      </c>
      <c r="JK127" s="3">
        <f>'СДП (план)'!AV128</f>
        <v>0</v>
      </c>
      <c r="JL127" s="44">
        <f t="shared" si="4291"/>
        <v>0</v>
      </c>
      <c r="JM127" s="44">
        <f t="shared" si="4292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293"/>
        <v>0</v>
      </c>
      <c r="JU127" s="44">
        <f t="shared" si="4294"/>
        <v>0</v>
      </c>
      <c r="JV127" s="44">
        <f t="shared" si="4295"/>
        <v>0</v>
      </c>
      <c r="JW127" s="44">
        <f t="shared" si="4296"/>
        <v>0</v>
      </c>
      <c r="JX127" s="44">
        <f t="shared" si="4297"/>
        <v>0</v>
      </c>
      <c r="JY127" s="5">
        <f>'СДП (план)'!AW128</f>
        <v>0</v>
      </c>
      <c r="JZ127" s="3">
        <f>'СДП (план)'!AX128</f>
        <v>0</v>
      </c>
      <c r="KA127" s="44">
        <f t="shared" si="4298"/>
        <v>0</v>
      </c>
      <c r="KB127" s="44">
        <f t="shared" si="4299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00"/>
        <v>0</v>
      </c>
      <c r="KJ127" s="44">
        <f t="shared" si="4301"/>
        <v>0</v>
      </c>
      <c r="KK127" s="44">
        <f t="shared" si="4302"/>
        <v>0</v>
      </c>
      <c r="KL127" s="44">
        <f t="shared" si="4303"/>
        <v>0</v>
      </c>
      <c r="KM127" s="44">
        <f t="shared" si="4304"/>
        <v>0</v>
      </c>
      <c r="KN127" s="5">
        <f>'СДП (план)'!AY128</f>
        <v>0</v>
      </c>
      <c r="KO127" s="3">
        <f>'СДП (план)'!AZ128</f>
        <v>0</v>
      </c>
      <c r="KP127" s="44">
        <f t="shared" si="4305"/>
        <v>0</v>
      </c>
      <c r="KQ127" s="44">
        <f t="shared" si="4306"/>
        <v>0</v>
      </c>
      <c r="KR127" s="44"/>
      <c r="KS127" s="44"/>
      <c r="KT127" s="44"/>
      <c r="KU127" s="44"/>
      <c r="KV127" s="44"/>
      <c r="KW127" s="44"/>
      <c r="KX127" s="44">
        <f t="shared" si="4307"/>
        <v>0</v>
      </c>
      <c r="KY127" s="44">
        <f t="shared" si="4308"/>
        <v>0</v>
      </c>
      <c r="KZ127" s="44">
        <f t="shared" si="4309"/>
        <v>0</v>
      </c>
      <c r="LA127" s="44">
        <f t="shared" si="4310"/>
        <v>0</v>
      </c>
      <c r="LB127" s="44">
        <f t="shared" si="4311"/>
        <v>0</v>
      </c>
      <c r="LC127" s="45">
        <f>'СДП (план)'!BA128</f>
        <v>0</v>
      </c>
      <c r="LD127" s="44">
        <f>'СДП (план)'!BB128</f>
        <v>0</v>
      </c>
      <c r="LE127" s="44">
        <f t="shared" si="4312"/>
        <v>0</v>
      </c>
      <c r="LF127" s="44">
        <f t="shared" si="4313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14"/>
        <v>0</v>
      </c>
      <c r="LN127" s="44">
        <f t="shared" si="4315"/>
        <v>0</v>
      </c>
      <c r="LO127" s="44">
        <f t="shared" si="4316"/>
        <v>0</v>
      </c>
      <c r="LP127" s="44">
        <f t="shared" si="4317"/>
        <v>0</v>
      </c>
      <c r="LQ127" s="44">
        <f t="shared" si="4318"/>
        <v>0</v>
      </c>
      <c r="LR127" s="45">
        <f>'СДП (план)'!BC128</f>
        <v>0</v>
      </c>
      <c r="LS127" s="44">
        <f>'СДП (план)'!BD128</f>
        <v>0</v>
      </c>
      <c r="LT127" s="44">
        <f t="shared" si="4319"/>
        <v>0</v>
      </c>
      <c r="LU127" s="44">
        <f t="shared" si="4320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321"/>
        <v>0</v>
      </c>
      <c r="MC127" s="44">
        <f t="shared" si="4322"/>
        <v>0</v>
      </c>
      <c r="MD127" s="44">
        <f t="shared" si="4323"/>
        <v>0</v>
      </c>
      <c r="ME127" s="44">
        <f t="shared" si="4324"/>
        <v>0</v>
      </c>
      <c r="MF127" s="44">
        <f t="shared" si="4325"/>
        <v>0</v>
      </c>
      <c r="MG127" s="47">
        <f>'СДП (план)'!BE128</f>
        <v>0</v>
      </c>
      <c r="MH127" s="47">
        <f>'СДП (план)'!BF128</f>
        <v>0</v>
      </c>
      <c r="MI127" s="44">
        <f t="shared" si="4326"/>
        <v>0</v>
      </c>
      <c r="MJ127" s="44">
        <f t="shared" si="4327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328"/>
        <v>0</v>
      </c>
      <c r="MR127" s="44">
        <f t="shared" si="4329"/>
        <v>0</v>
      </c>
      <c r="MS127" s="44">
        <f t="shared" si="4330"/>
        <v>0</v>
      </c>
      <c r="MT127" s="44">
        <f t="shared" si="4331"/>
        <v>0</v>
      </c>
      <c r="MU127" s="44">
        <f t="shared" si="4332"/>
        <v>0</v>
      </c>
      <c r="MV127" s="47">
        <f>'СДП (план)'!BG128</f>
        <v>0</v>
      </c>
      <c r="MW127" s="47">
        <f>'СДП (план)'!BH128</f>
        <v>0</v>
      </c>
      <c r="MX127" s="44">
        <f t="shared" si="4333"/>
        <v>0</v>
      </c>
      <c r="MY127" s="44">
        <f t="shared" si="4334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335"/>
        <v>0</v>
      </c>
      <c r="NG127" s="44">
        <f t="shared" si="4336"/>
        <v>0</v>
      </c>
      <c r="NH127" s="44">
        <f t="shared" si="4337"/>
        <v>0</v>
      </c>
      <c r="NI127" s="44">
        <f t="shared" si="4338"/>
        <v>0</v>
      </c>
      <c r="NJ127" s="44">
        <f t="shared" si="4339"/>
        <v>0</v>
      </c>
      <c r="NK127" s="45">
        <f>'СДП (план)'!BI128</f>
        <v>0</v>
      </c>
      <c r="NL127" s="44">
        <f>'СДП (план)'!BJ128</f>
        <v>0</v>
      </c>
      <c r="NM127" s="44">
        <f t="shared" si="4340"/>
        <v>0</v>
      </c>
      <c r="NN127" s="44">
        <f t="shared" si="4341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342"/>
        <v>0</v>
      </c>
      <c r="NV127" s="44">
        <f t="shared" si="4343"/>
        <v>0</v>
      </c>
      <c r="NW127" s="44">
        <f t="shared" si="4344"/>
        <v>0</v>
      </c>
      <c r="NX127" s="44">
        <f t="shared" si="4345"/>
        <v>0</v>
      </c>
      <c r="NY127" s="44">
        <f t="shared" si="4346"/>
        <v>0</v>
      </c>
      <c r="NZ127" s="45">
        <f>'СДП (план)'!BK128</f>
        <v>0</v>
      </c>
      <c r="OA127" s="44">
        <f>'СДП (план)'!BL128</f>
        <v>0</v>
      </c>
      <c r="OB127" s="44">
        <f t="shared" si="4347"/>
        <v>0</v>
      </c>
      <c r="OC127" s="44">
        <f t="shared" si="4348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349"/>
        <v>0</v>
      </c>
      <c r="OK127" s="44">
        <f t="shared" si="4350"/>
        <v>0</v>
      </c>
      <c r="OL127" s="44">
        <f t="shared" si="4351"/>
        <v>0</v>
      </c>
      <c r="OM127" s="44">
        <f t="shared" si="4352"/>
        <v>0</v>
      </c>
      <c r="ON127" s="44">
        <f t="shared" si="4353"/>
        <v>0</v>
      </c>
      <c r="OO127" s="45">
        <f>'СДП (план)'!BM128</f>
        <v>0</v>
      </c>
      <c r="OP127" s="44">
        <f>'СДП (план)'!BN128</f>
        <v>0</v>
      </c>
      <c r="OQ127" s="44">
        <f t="shared" si="4354"/>
        <v>0</v>
      </c>
      <c r="OR127" s="44">
        <f t="shared" si="4355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356"/>
        <v>0</v>
      </c>
      <c r="OZ127" s="44">
        <f t="shared" si="4357"/>
        <v>0</v>
      </c>
      <c r="PA127" s="44">
        <f t="shared" si="4358"/>
        <v>0</v>
      </c>
      <c r="PB127" s="44">
        <f t="shared" si="4359"/>
        <v>0</v>
      </c>
      <c r="PC127" s="44">
        <f t="shared" si="4360"/>
        <v>0</v>
      </c>
      <c r="PD127" s="45">
        <f>'СДП (план)'!BO128</f>
        <v>0</v>
      </c>
      <c r="PE127" s="44">
        <f>'СДП (план)'!BP128</f>
        <v>0</v>
      </c>
      <c r="PF127" s="44">
        <f t="shared" si="4361"/>
        <v>0</v>
      </c>
      <c r="PG127" s="44">
        <f t="shared" si="4362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363"/>
        <v>0</v>
      </c>
      <c r="PO127" s="44">
        <f t="shared" si="4364"/>
        <v>0</v>
      </c>
      <c r="PP127" s="44">
        <f t="shared" si="4365"/>
        <v>0</v>
      </c>
      <c r="PQ127" s="44">
        <f t="shared" si="4366"/>
        <v>0</v>
      </c>
      <c r="PR127" s="44">
        <f t="shared" si="4367"/>
        <v>0</v>
      </c>
      <c r="PS127" s="45">
        <f>'СДП (план)'!BQ128</f>
        <v>0</v>
      </c>
      <c r="PT127" s="44">
        <f>'СДП (план)'!BR128</f>
        <v>0</v>
      </c>
      <c r="PU127" s="44">
        <f t="shared" si="4368"/>
        <v>0</v>
      </c>
      <c r="PV127" s="44">
        <f t="shared" si="4369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476">SUM(PS127*$F127)</f>
        <v>0</v>
      </c>
      <c r="QD127" s="44">
        <f t="shared" ref="QD127:QD131" si="4477">SUM(PU127*$F127)</f>
        <v>0</v>
      </c>
      <c r="QE127" s="44">
        <f t="shared" ref="QE127:QE131" si="4478">SUM(PW127*$F127)</f>
        <v>0</v>
      </c>
      <c r="QF127" s="44">
        <f t="shared" ref="QF127:QF131" si="4479">SUM(PW127-PU127)</f>
        <v>0</v>
      </c>
      <c r="QG127" s="44">
        <f t="shared" ref="QG127:QG131" si="4480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370"/>
        <v>0</v>
      </c>
      <c r="QK127" s="44">
        <f t="shared" si="4371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372"/>
        <v>0</v>
      </c>
      <c r="QS127" s="44">
        <f t="shared" si="4373"/>
        <v>0</v>
      </c>
      <c r="QT127" s="44">
        <f t="shared" si="4374"/>
        <v>0</v>
      </c>
      <c r="QU127" s="44">
        <f t="shared" si="4375"/>
        <v>0</v>
      </c>
      <c r="QV127" s="44">
        <f t="shared" si="4376"/>
        <v>0</v>
      </c>
      <c r="QW127" s="45">
        <f>'СДП (план)'!BU128</f>
        <v>0</v>
      </c>
      <c r="QX127" s="44">
        <f>'СДП (план)'!BV128</f>
        <v>0</v>
      </c>
      <c r="QY127" s="44">
        <f t="shared" si="4377"/>
        <v>0</v>
      </c>
      <c r="QZ127" s="44">
        <f t="shared" si="4378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379"/>
        <v>0</v>
      </c>
      <c r="RH127" s="44">
        <f t="shared" si="4380"/>
        <v>0</v>
      </c>
      <c r="RI127" s="44">
        <f t="shared" si="4381"/>
        <v>0</v>
      </c>
      <c r="RJ127" s="44">
        <f t="shared" si="4382"/>
        <v>0</v>
      </c>
      <c r="RK127" s="44">
        <f t="shared" si="4383"/>
        <v>0</v>
      </c>
      <c r="RL127" s="45">
        <f>'СДП (план)'!BW128</f>
        <v>0</v>
      </c>
      <c r="RM127" s="44">
        <f>'СДП (план)'!BX128</f>
        <v>0</v>
      </c>
      <c r="RN127" s="44">
        <f t="shared" si="4384"/>
        <v>0</v>
      </c>
      <c r="RO127" s="44">
        <f t="shared" si="4385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386"/>
        <v>0</v>
      </c>
      <c r="RW127" s="44">
        <f t="shared" si="4387"/>
        <v>0</v>
      </c>
      <c r="RX127" s="44">
        <f t="shared" si="4388"/>
        <v>0</v>
      </c>
      <c r="RY127" s="44">
        <f t="shared" si="4389"/>
        <v>0</v>
      </c>
      <c r="RZ127" s="44">
        <f t="shared" si="4390"/>
        <v>0</v>
      </c>
      <c r="SA127" s="45">
        <f>'СДП (план)'!BY128</f>
        <v>0</v>
      </c>
      <c r="SB127" s="44">
        <f>'СДП (план)'!BZ128</f>
        <v>0</v>
      </c>
      <c r="SC127" s="44">
        <f t="shared" si="4391"/>
        <v>0</v>
      </c>
      <c r="SD127" s="44">
        <f t="shared" si="4392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393"/>
        <v>0</v>
      </c>
      <c r="SL127" s="44">
        <f t="shared" si="4394"/>
        <v>0</v>
      </c>
      <c r="SM127" s="44">
        <f t="shared" si="4395"/>
        <v>0</v>
      </c>
      <c r="SN127" s="44">
        <f t="shared" si="4396"/>
        <v>0</v>
      </c>
      <c r="SO127" s="44">
        <f t="shared" si="4397"/>
        <v>0</v>
      </c>
      <c r="SP127" s="45">
        <f>'СДП (план)'!CA128</f>
        <v>0</v>
      </c>
      <c r="SQ127" s="44">
        <f>'СДП (план)'!CB128</f>
        <v>0</v>
      </c>
      <c r="SR127" s="44">
        <f t="shared" si="4398"/>
        <v>0</v>
      </c>
      <c r="SS127" s="44">
        <f t="shared" si="4399"/>
        <v>0</v>
      </c>
      <c r="ST127" s="44"/>
      <c r="SU127" s="44"/>
      <c r="SV127" s="44"/>
      <c r="SW127" s="44"/>
      <c r="SX127" s="44"/>
      <c r="SY127" s="44"/>
      <c r="SZ127" s="44">
        <f t="shared" si="4400"/>
        <v>0</v>
      </c>
      <c r="TA127" s="44">
        <f t="shared" si="4401"/>
        <v>0</v>
      </c>
      <c r="TB127" s="44">
        <f t="shared" si="4402"/>
        <v>0</v>
      </c>
      <c r="TC127" s="44">
        <f t="shared" si="4403"/>
        <v>0</v>
      </c>
      <c r="TD127" s="44">
        <f t="shared" si="4404"/>
        <v>0</v>
      </c>
      <c r="TE127" s="45">
        <f>'СДП (план)'!CC128</f>
        <v>0</v>
      </c>
      <c r="TF127" s="44">
        <f>'СДП (план)'!CD128</f>
        <v>0</v>
      </c>
      <c r="TG127" s="44">
        <f t="shared" si="4405"/>
        <v>0</v>
      </c>
      <c r="TH127" s="44">
        <f t="shared" si="4406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07"/>
        <v>0</v>
      </c>
      <c r="TP127" s="44">
        <f t="shared" si="4408"/>
        <v>0</v>
      </c>
      <c r="TQ127" s="44">
        <f t="shared" si="4409"/>
        <v>0</v>
      </c>
      <c r="TR127" s="44">
        <f t="shared" si="4410"/>
        <v>0</v>
      </c>
      <c r="TS127" s="44">
        <f t="shared" si="4411"/>
        <v>0</v>
      </c>
      <c r="TT127" s="47">
        <f>'СДП (план)'!CE128</f>
        <v>0</v>
      </c>
      <c r="TU127" s="47">
        <f>'СДП (план)'!CF128</f>
        <v>0</v>
      </c>
      <c r="TV127" s="44">
        <f t="shared" si="4412"/>
        <v>0</v>
      </c>
      <c r="TW127" s="44">
        <f t="shared" si="4413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14"/>
        <v>0</v>
      </c>
      <c r="UE127" s="44">
        <f t="shared" si="4415"/>
        <v>0</v>
      </c>
      <c r="UF127" s="44">
        <f t="shared" si="4416"/>
        <v>0</v>
      </c>
      <c r="UG127" s="44">
        <f t="shared" si="4417"/>
        <v>0</v>
      </c>
      <c r="UH127" s="44">
        <f t="shared" si="4418"/>
        <v>0</v>
      </c>
      <c r="UI127" s="45">
        <f>'СДП (план)'!CG128</f>
        <v>0</v>
      </c>
      <c r="UJ127" s="44">
        <f>'СДП (план)'!CH128</f>
        <v>0</v>
      </c>
      <c r="UK127" s="44">
        <f t="shared" si="4419"/>
        <v>0</v>
      </c>
      <c r="UL127" s="44">
        <f t="shared" si="4420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421"/>
        <v>0</v>
      </c>
      <c r="UT127" s="44">
        <f t="shared" si="4422"/>
        <v>0</v>
      </c>
      <c r="UU127" s="44">
        <f t="shared" si="4423"/>
        <v>0</v>
      </c>
      <c r="UV127" s="44">
        <f t="shared" si="4424"/>
        <v>0</v>
      </c>
      <c r="UW127" s="44">
        <f t="shared" si="4425"/>
        <v>0</v>
      </c>
      <c r="UX127" s="45">
        <f>'СДП (план)'!CI128</f>
        <v>0</v>
      </c>
      <c r="UY127" s="44">
        <f>'СДП (план)'!CJ128</f>
        <v>0</v>
      </c>
      <c r="UZ127" s="44">
        <f t="shared" si="4426"/>
        <v>0</v>
      </c>
      <c r="VA127" s="44">
        <f t="shared" si="4427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481">SUM(UX127*$F127)</f>
        <v>0</v>
      </c>
      <c r="VI127" s="44">
        <f t="shared" ref="VI127:VI131" si="4482">SUM(UZ127*$F127)</f>
        <v>0</v>
      </c>
      <c r="VJ127" s="44">
        <f t="shared" si="4428"/>
        <v>0</v>
      </c>
      <c r="VK127" s="44">
        <f t="shared" ref="VK127:VK131" si="4483">SUM(VB127-UZ127)</f>
        <v>0</v>
      </c>
      <c r="VL127" s="44">
        <f t="shared" ref="VL127:VL131" si="4484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429"/>
        <v>0</v>
      </c>
      <c r="VP127" s="44">
        <f t="shared" si="4430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431"/>
        <v>0</v>
      </c>
      <c r="VX127" s="44">
        <f t="shared" si="4432"/>
        <v>0</v>
      </c>
      <c r="VY127" s="44">
        <f t="shared" si="4433"/>
        <v>0</v>
      </c>
      <c r="VZ127" s="44">
        <f t="shared" si="4434"/>
        <v>0</v>
      </c>
      <c r="WA127" s="44">
        <f t="shared" si="4435"/>
        <v>0</v>
      </c>
      <c r="WB127" s="45">
        <f>'СДП (план)'!CM128</f>
        <v>0</v>
      </c>
      <c r="WC127" s="44">
        <f>'СДП (план)'!CN128</f>
        <v>0</v>
      </c>
      <c r="WD127" s="44">
        <f t="shared" si="4436"/>
        <v>0</v>
      </c>
      <c r="WE127" s="44">
        <f t="shared" si="4437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438"/>
        <v>0</v>
      </c>
      <c r="WM127" s="44">
        <f t="shared" si="4439"/>
        <v>0</v>
      </c>
      <c r="WN127" s="44">
        <f t="shared" si="4440"/>
        <v>0</v>
      </c>
      <c r="WO127" s="44">
        <f t="shared" si="4441"/>
        <v>0</v>
      </c>
      <c r="WP127" s="44">
        <f t="shared" si="4442"/>
        <v>0</v>
      </c>
      <c r="WQ127" s="45">
        <f>'СДП (план)'!CO128</f>
        <v>0</v>
      </c>
      <c r="WR127" s="44">
        <f>'СДП (план)'!CP128</f>
        <v>0</v>
      </c>
      <c r="WS127" s="44">
        <f t="shared" si="4443"/>
        <v>0</v>
      </c>
      <c r="WT127" s="44">
        <f t="shared" si="4444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445"/>
        <v>0</v>
      </c>
      <c r="XB127" s="44">
        <f t="shared" si="4446"/>
        <v>0</v>
      </c>
      <c r="XC127" s="44">
        <f t="shared" si="4447"/>
        <v>0</v>
      </c>
      <c r="XD127" s="44">
        <f t="shared" si="4448"/>
        <v>0</v>
      </c>
      <c r="XE127" s="44">
        <f t="shared" si="4449"/>
        <v>0</v>
      </c>
      <c r="XF127" s="45">
        <f>'СДП (план)'!CQ128</f>
        <v>0</v>
      </c>
      <c r="XG127" s="44">
        <f>'СДП (план)'!CR128</f>
        <v>0</v>
      </c>
      <c r="XH127" s="44">
        <f t="shared" si="4450"/>
        <v>0</v>
      </c>
      <c r="XI127" s="44">
        <f t="shared" si="4451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452"/>
        <v>0</v>
      </c>
      <c r="XQ127" s="44">
        <f t="shared" si="4453"/>
        <v>0</v>
      </c>
      <c r="XR127" s="44">
        <f t="shared" si="4454"/>
        <v>0</v>
      </c>
      <c r="XS127" s="44">
        <f t="shared" si="4455"/>
        <v>0</v>
      </c>
      <c r="XT127" s="44">
        <f t="shared" si="4456"/>
        <v>0</v>
      </c>
      <c r="XU127" s="5">
        <f>'СДП (план)'!CS128</f>
        <v>0</v>
      </c>
      <c r="XV127" s="3">
        <f>'СДП (план)'!CT128</f>
        <v>0</v>
      </c>
      <c r="XW127" s="44">
        <f t="shared" si="4457"/>
        <v>0</v>
      </c>
      <c r="XX127" s="44">
        <f t="shared" si="4458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459"/>
        <v>0</v>
      </c>
      <c r="YF127" s="44">
        <f t="shared" si="4460"/>
        <v>0</v>
      </c>
      <c r="YG127" s="44">
        <f t="shared" si="4461"/>
        <v>0</v>
      </c>
      <c r="YH127" s="44">
        <f t="shared" si="4462"/>
        <v>0</v>
      </c>
      <c r="YI127" s="44">
        <f t="shared" si="4463"/>
        <v>0</v>
      </c>
      <c r="YJ127" s="3">
        <f>'СДП (план)'!CU128</f>
        <v>0</v>
      </c>
      <c r="YK127" s="3">
        <f>'СДП (план)'!CV128</f>
        <v>0</v>
      </c>
      <c r="YL127" s="44">
        <f t="shared" si="4464"/>
        <v>0</v>
      </c>
      <c r="YM127" s="44">
        <f t="shared" si="4465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466"/>
        <v>0</v>
      </c>
      <c r="YU127" s="44">
        <f t="shared" si="4467"/>
        <v>0</v>
      </c>
      <c r="YV127" s="44">
        <f t="shared" si="4468"/>
        <v>0</v>
      </c>
      <c r="YW127" s="44">
        <f t="shared" si="4469"/>
        <v>0</v>
      </c>
      <c r="YX127" s="44">
        <f t="shared" si="4470"/>
        <v>0</v>
      </c>
      <c r="YY127" s="44">
        <f>'СДП (план)'!CW128</f>
        <v>0</v>
      </c>
      <c r="YZ127" s="44">
        <f>'СДП (план)'!CX128</f>
        <v>0</v>
      </c>
      <c r="ZA127" s="44">
        <f t="shared" si="4471"/>
        <v>0</v>
      </c>
      <c r="ZB127" s="44">
        <f t="shared" si="4472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473"/>
        <v>0</v>
      </c>
      <c r="ZJ127" s="44">
        <f t="shared" ref="ZJ127:ZJ131" si="4485">SUM(ZA127*$F127)</f>
        <v>0</v>
      </c>
      <c r="ZK127" s="44">
        <f t="shared" ref="ZK127:ZK131" si="4486">SUM(ZC127*$F127)</f>
        <v>0</v>
      </c>
      <c r="ZL127" s="44">
        <f t="shared" ref="ZL127:ZL131" si="4487">SUM(ZC127-ZA127)</f>
        <v>0</v>
      </c>
      <c r="ZM127" s="44">
        <f t="shared" ref="ZM127:ZM131" si="4488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>SUM(HB127,DA127,AS127,BW127,AD127,BH127,O127,NK127,LC127,LR127,NZ127,ET127,FI127,HQ127,JJ127,MG127,MV127,TT127,IF127,IU127,JY127,DP127,EE127,WQ127,WB127,UI127,UX127,RL127,TE127,VM127,OO127,PD127,PS127,QH127,FX127,QW127,GM127,SP127,XF127,XU127,SA127,CL127,KN127,YJ127,YY127)</f>
        <v>140</v>
      </c>
      <c r="AAD127" s="49">
        <f>SUM(HC127,DB127,AT127,BX127,AE127,BI127,P127,NL127,LD127,LS127,OA127,EU127,FJ127,HR127,JK127,MH127,MW127,TU127,IG127,IV127,JZ127,DQ127,EF127,WR127,WC127,UJ127,UY127,RM127,TF127,VN127,OP127,PE127,PT127,QI127,FY127,QX127,GN127,SQ127,XG127,XV127,SB127,CM127,KO127,YK127,YZ127)</f>
        <v>33937428.770783991</v>
      </c>
      <c r="AAE127" s="49">
        <f>SUM(HD127,DC127,AU127,BY127,AF127,BJ127,Q127,NM127,LE127,LT127,OB127,EV127,FK127,HS127,JL127,MI127,MX127,TV127,IH127,IW127,KA127,DR127,EG127,WS127,WD127,UK127,UZ127,RN127,TG127,VO127,OQ127,PF127,PU127,QJ127,FZ127,QY127,GO127,SR127,XH127,XW127,SC127,CN127,KP127,YL127,ZA127)</f>
        <v>23.333333333333332</v>
      </c>
      <c r="AAF127" s="49">
        <f>SUM(HE127,DD127,AV127,BZ127,AG127,BK127,R127,NN127,LF127,LU127,OC127,EW127,FL127,HT127,JM127,MJ127,MY127,TW127,II127,IX127,KB127,DS127,EH127,WT127,WE127,UL127,VA127,RO127,TH127,VP127,OR127,PG127,PV127,QK127,GA127,QZ127,GP127,SS127,XI127,XX127,SD127,CO127,KQ127,YM127,ZB127)</f>
        <v>5656238.1284639994</v>
      </c>
      <c r="AAG127" s="49">
        <f>SUM(HF127,DE127,AW127,CA127,AH127,BL127,S127,NO127,LG127,LV127,OD127,EX127,FM127,HU127,JN127,MK127,MZ127,TX127,IJ127,IY127,KC127,DT127,EI127,WU127,WF127,UM127,VB127,RP127,TI127,VQ127,OS127,PH127,PW127,QL127,GB127,RA127,GQ127,ST127,XJ127,XY127,SE127,CP127,KR127,YN127,ZC127)</f>
        <v>16</v>
      </c>
      <c r="AAH127" s="49">
        <f>SUM(HG127,DF127,AX127,CB127,AI127,BM127,T127,NP127,LH127,LW127,OE127,EY127,FN127,HV127,JO127,ML127,NA127,TY127,IK127,IZ127,KD127,DU127,EJ127,WV127,WG127,UN127,VC127,RQ127,TJ127,VR127,OT127,PI127,PX127,QM127,GC127,RB127,GR127,SU127,XK127,XZ127,SF127,CQ127,KS127,YO127,ZD127)</f>
        <v>3888604.1900000004</v>
      </c>
      <c r="AAI127" s="49">
        <f>SUM(HH127,DG127,AY127,CC127,AJ127,BN127,U127,NQ127,LI127,LX127,OF127,EZ127,FO127,HW127,JP127,MM127,NB127,TZ127,IL127,JA127,KE127,DV127,EK127,WW127,WH127,UO127,VD127,RR127,TK127,VS127,OU127,PJ127,PY127,QN127,GD127,RC127,GS127,SV127,XL127,YA127,SG127,CR127,KT127,YP127,ZE127)</f>
        <v>206</v>
      </c>
      <c r="AAJ127" s="49">
        <f>SUM(HI127,DH127,AZ127,CD127,AK127,BO127,V127,NR127,LJ127,LY127,OG127,FA127,FP127,HX127,JQ127,MN127,NC127,UA127,IM127,JB127,KF127,DW127,EL127,WX127,WI127,UP127,VE127,RS127,TL127,VT127,OV127,PK127,PZ127,QO127,GE127,RD127,GT127,SW127,XM127,YB127,SH127,CS127,KU127,YQ127,ZF127)</f>
        <v>0</v>
      </c>
      <c r="AAK127" s="49">
        <f>SUM(HJ127,DI127,BA127,CE127,AL127,BP127,W127,NS127,LK127,LZ127,OH127,FB127,FQ127,HY127,JR127,MO127,ND127,UB127,IN127,JC127,KG127,DX127,EM127,WY127,WJ127,UQ127,VF127,RT127,TM127,VU127,OW127,PL127,QA127,QP127,GF127,RE127,GU127,SX127,XN127,YC127,SI127,CT127,KV127,YR127,ZG127)</f>
        <v>0</v>
      </c>
      <c r="AAL127" s="49">
        <f>SUM(HK127,DJ127,BB127,CF127,AM127,BQ127,X127,NT127,LL127,MA127,OI127,FC127,FR127,HZ127,JS127,MP127,NE127,UC127,IO127,JD127,KH127,DY127,EN127,WZ127,WK127,UR127,VG127,RU127,TN127,VV127,OX127,PM127,QB127,QQ127,GG127,RF127,GV127,SY127,XO127,YD127,SJ127,CU127,KW127,YS127,ZH127)</f>
        <v>0</v>
      </c>
      <c r="AAM127" s="49">
        <f>SUM(HL127,DK127,BC127,CG127,AN127,BR127,Y127,NU127,LM127,MB127,OJ127,FD127,FS127,IA127,JT127,MQ127,NF127,UD127,IP127,JE127,KI127,DZ127,EO127,XA127,WL127,US127,VH127,RV127,TO127,VW127,OY127,PN127,QC127,QR127,GH127,RG127,GW127,SZ127,XP127,YE127,SK127,CV127,KX127,YT127,ZI127)</f>
        <v>2160.1999999999998</v>
      </c>
      <c r="AAN127" s="49">
        <f>SUM(HM127,DL127,BD127,CH127,AO127,BS127,Z127,NV127,LN127,MC127,OK127,FE127,FT127,IB127,JU127,MR127,NG127,UE127,IQ127,JF127,KJ127,EA127,EP127,XB127,WM127,UT127,VI127,RW127,TP127,VX127,OZ127,PO127,QD127,QS127,GI127,RH127,GX127,TA127,XQ127,YF127,SL127,CW127,KY127,YU127,ZJ127)</f>
        <v>360.0333333333333</v>
      </c>
      <c r="AAO127" s="49">
        <f>SUM(HN127,DM127,BE127,CI127,AP127,BT127,AA127,NW127,LO127,MD127,OL127,FF127,FU127,IC127,JV127,MS127,NH127,UF127,IR127,JG127,KK127,EB127,EQ127,XC127,WN127,UU127,VJ127,RX127,TQ127,VY127,PA127,PP127,QE127,QT127,GJ127,RI127,GY127,TB127,XR127,YG127,SM127,CX127,KZ127,YV127,ZK127)</f>
        <v>246.88</v>
      </c>
      <c r="AAP127" s="44">
        <f t="shared" si="4474"/>
        <v>-7.3333333333333321</v>
      </c>
      <c r="AAQ127" s="44">
        <f t="shared" si="4475"/>
        <v>-1767633.938463999</v>
      </c>
    </row>
    <row r="128" spans="1:719" s="33" customFormat="1" ht="48" customHeight="1" x14ac:dyDescent="0.2">
      <c r="A128" s="209"/>
      <c r="B128" s="223">
        <v>100</v>
      </c>
      <c r="C128" s="418" t="s">
        <v>788</v>
      </c>
      <c r="D128" s="398" t="s">
        <v>727</v>
      </c>
      <c r="E128" s="170">
        <v>15030</v>
      </c>
      <c r="F128" s="347">
        <v>19.97</v>
      </c>
      <c r="G128" s="320">
        <v>7.2900000000000006E-2</v>
      </c>
      <c r="H128" s="19">
        <v>1</v>
      </c>
      <c r="I128" s="358"/>
      <c r="J128" s="358"/>
      <c r="K128" s="361">
        <v>1.4</v>
      </c>
      <c r="L128" s="361">
        <v>1.68</v>
      </c>
      <c r="M128" s="361">
        <v>2.23</v>
      </c>
      <c r="N128" s="362">
        <v>2.57</v>
      </c>
      <c r="O128" s="45">
        <f>'СДП (план)'!O129</f>
        <v>0</v>
      </c>
      <c r="P128" s="45">
        <f>'СДП (план)'!P129</f>
        <v>0</v>
      </c>
      <c r="Q128" s="44">
        <f t="shared" si="4189"/>
        <v>0</v>
      </c>
      <c r="R128" s="44">
        <f t="shared" si="4190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191"/>
        <v>0</v>
      </c>
      <c r="Z128" s="44">
        <f t="shared" si="4192"/>
        <v>0</v>
      </c>
      <c r="AA128" s="44">
        <f t="shared" si="4193"/>
        <v>0</v>
      </c>
      <c r="AB128" s="44">
        <f t="shared" si="4194"/>
        <v>0</v>
      </c>
      <c r="AC128" s="44">
        <f t="shared" si="4195"/>
        <v>0</v>
      </c>
      <c r="AD128" s="169">
        <f>'СДП (план)'!Q129</f>
        <v>0</v>
      </c>
      <c r="AE128" s="169">
        <f>'СДП (план)'!R129</f>
        <v>0</v>
      </c>
      <c r="AF128" s="44">
        <f t="shared" si="4196"/>
        <v>0</v>
      </c>
      <c r="AG128" s="44">
        <f t="shared" si="4197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50"/>
        <v>0</v>
      </c>
      <c r="AO128" s="44">
        <f t="shared" si="3351"/>
        <v>0</v>
      </c>
      <c r="AP128" s="44">
        <f t="shared" si="3352"/>
        <v>0</v>
      </c>
      <c r="AQ128" s="44">
        <f t="shared" si="3353"/>
        <v>0</v>
      </c>
      <c r="AR128" s="44">
        <f t="shared" si="3354"/>
        <v>0</v>
      </c>
      <c r="AS128" s="45">
        <f>'СДП (план)'!S129</f>
        <v>0</v>
      </c>
      <c r="AT128" s="44">
        <f>'СДП (план)'!T129</f>
        <v>0</v>
      </c>
      <c r="AU128" s="44">
        <f t="shared" si="4198"/>
        <v>0</v>
      </c>
      <c r="AV128" s="44">
        <f t="shared" si="4199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00"/>
        <v>0</v>
      </c>
      <c r="BD128" s="44">
        <f t="shared" si="4201"/>
        <v>0</v>
      </c>
      <c r="BE128" s="44">
        <f t="shared" si="4202"/>
        <v>0</v>
      </c>
      <c r="BF128" s="44">
        <f t="shared" si="4203"/>
        <v>0</v>
      </c>
      <c r="BG128" s="44">
        <f t="shared" si="4204"/>
        <v>0</v>
      </c>
      <c r="BH128" s="104">
        <f>'СДП (план)'!U129</f>
        <v>70</v>
      </c>
      <c r="BI128" s="3">
        <f>'СДП (план)'!V129</f>
        <v>21623101.342920002</v>
      </c>
      <c r="BJ128" s="44">
        <f t="shared" si="4205"/>
        <v>11.666666666666666</v>
      </c>
      <c r="BK128" s="44">
        <f t="shared" si="4206"/>
        <v>3603850.2238200004</v>
      </c>
      <c r="BL128" s="44">
        <f>VLOOKUP($C128,факт!$D$8:$JF$250,27,0)</f>
        <v>7</v>
      </c>
      <c r="BM128" s="44">
        <f>VLOOKUP($C128,факт!$D$8:$JF$250,28,0)</f>
        <v>2085084.79</v>
      </c>
      <c r="BN128" s="44">
        <f>VLOOKUP($C128,факт!$D$8:$JF$250,29,0)</f>
        <v>137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07"/>
        <v>1397.8999999999999</v>
      </c>
      <c r="BS128" s="44">
        <f t="shared" si="4208"/>
        <v>232.98333333333332</v>
      </c>
      <c r="BT128" s="44">
        <f t="shared" si="4209"/>
        <v>139.79</v>
      </c>
      <c r="BU128" s="44">
        <f>SUM(BL128-BJ128)</f>
        <v>-4.6666666666666661</v>
      </c>
      <c r="BV128" s="44">
        <f>SUM(BM128-BK128)</f>
        <v>-1518765.4338200004</v>
      </c>
      <c r="BW128" s="45">
        <f>'СДП (план)'!W129</f>
        <v>0</v>
      </c>
      <c r="BX128" s="44">
        <f>'СДП (план)'!X129</f>
        <v>0</v>
      </c>
      <c r="BY128" s="44">
        <f t="shared" si="4210"/>
        <v>0</v>
      </c>
      <c r="BZ128" s="44">
        <f t="shared" si="4211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12"/>
        <v>0</v>
      </c>
      <c r="CH128" s="44">
        <f t="shared" si="4213"/>
        <v>0</v>
      </c>
      <c r="CI128" s="44">
        <f t="shared" si="4214"/>
        <v>0</v>
      </c>
      <c r="CJ128" s="44">
        <f t="shared" si="4215"/>
        <v>0</v>
      </c>
      <c r="CK128" s="44">
        <f t="shared" si="4216"/>
        <v>0</v>
      </c>
      <c r="CL128" s="47">
        <f>'СДП (план)'!Y129</f>
        <v>0</v>
      </c>
      <c r="CM128" s="44">
        <f>'СДП (план)'!Z129</f>
        <v>0</v>
      </c>
      <c r="CN128" s="44">
        <f t="shared" si="4217"/>
        <v>0</v>
      </c>
      <c r="CO128" s="44">
        <f t="shared" si="4218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19"/>
        <v>0</v>
      </c>
      <c r="CW128" s="44">
        <f t="shared" si="4220"/>
        <v>0</v>
      </c>
      <c r="CX128" s="44">
        <f t="shared" si="4221"/>
        <v>0</v>
      </c>
      <c r="CY128" s="44">
        <f t="shared" si="4222"/>
        <v>0</v>
      </c>
      <c r="CZ128" s="44">
        <f t="shared" si="4223"/>
        <v>0</v>
      </c>
      <c r="DA128" s="46">
        <f>'СДП (план)'!AA129</f>
        <v>0</v>
      </c>
      <c r="DB128" s="46">
        <f>'СДП (план)'!AB129</f>
        <v>0</v>
      </c>
      <c r="DC128" s="44">
        <f t="shared" si="4224"/>
        <v>0</v>
      </c>
      <c r="DD128" s="44">
        <f t="shared" si="4225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226"/>
        <v>0</v>
      </c>
      <c r="DL128" s="44">
        <f t="shared" si="4227"/>
        <v>0</v>
      </c>
      <c r="DM128" s="44">
        <f t="shared" si="4228"/>
        <v>0</v>
      </c>
      <c r="DN128" s="44">
        <f t="shared" si="4229"/>
        <v>0</v>
      </c>
      <c r="DO128" s="44">
        <f t="shared" si="4230"/>
        <v>0</v>
      </c>
      <c r="DP128" s="5">
        <f>'СДП (план)'!AC129</f>
        <v>0</v>
      </c>
      <c r="DQ128" s="3">
        <f>'СДП (план)'!AD129</f>
        <v>0</v>
      </c>
      <c r="DR128" s="44">
        <f t="shared" si="4231"/>
        <v>0</v>
      </c>
      <c r="DS128" s="44">
        <f t="shared" si="4232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233"/>
        <v>0</v>
      </c>
      <c r="EA128" s="44">
        <f t="shared" si="4234"/>
        <v>0</v>
      </c>
      <c r="EB128" s="44">
        <f t="shared" si="4235"/>
        <v>0</v>
      </c>
      <c r="EC128" s="44">
        <f t="shared" si="4236"/>
        <v>0</v>
      </c>
      <c r="ED128" s="44">
        <f t="shared" si="4237"/>
        <v>0</v>
      </c>
      <c r="EE128" s="44">
        <f>'СДП (план)'!CY129</f>
        <v>0</v>
      </c>
      <c r="EF128" s="44">
        <f>'СДП (план)'!CZ129</f>
        <v>0</v>
      </c>
      <c r="EG128" s="44">
        <f t="shared" si="4238"/>
        <v>0</v>
      </c>
      <c r="EH128" s="44">
        <f t="shared" si="4239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240"/>
        <v>0</v>
      </c>
      <c r="EW128" s="44">
        <f t="shared" si="4241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242"/>
        <v>0</v>
      </c>
      <c r="FE128" s="44">
        <f t="shared" si="4243"/>
        <v>0</v>
      </c>
      <c r="FF128" s="44">
        <f t="shared" si="4244"/>
        <v>0</v>
      </c>
      <c r="FG128" s="44">
        <f t="shared" si="4245"/>
        <v>0</v>
      </c>
      <c r="FH128" s="44">
        <f t="shared" si="4246"/>
        <v>0</v>
      </c>
      <c r="FI128" s="5">
        <f>'СДП (план)'!AG129</f>
        <v>0</v>
      </c>
      <c r="FJ128" s="3">
        <f>'СДП (план)'!AH129</f>
        <v>0</v>
      </c>
      <c r="FK128" s="44">
        <f t="shared" si="4247"/>
        <v>0</v>
      </c>
      <c r="FL128" s="44">
        <f t="shared" si="4248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249"/>
        <v>0</v>
      </c>
      <c r="FT128" s="44">
        <f t="shared" si="4250"/>
        <v>0</v>
      </c>
      <c r="FU128" s="44">
        <f t="shared" si="4251"/>
        <v>0</v>
      </c>
      <c r="FV128" s="44">
        <f t="shared" si="4252"/>
        <v>0</v>
      </c>
      <c r="FW128" s="44">
        <f t="shared" si="4253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254"/>
        <v>11.833333333333334</v>
      </c>
      <c r="GA128" s="44">
        <f t="shared" si="4255"/>
        <v>3727832.4123581997</v>
      </c>
      <c r="GB128" s="44">
        <f>VLOOKUP($C128,факт!$D$8:$JF$250,219,0)</f>
        <v>10</v>
      </c>
      <c r="GC128" s="44">
        <f>VLOOKUP($C128,факт!$D$8:$JF$250,220,0)</f>
        <v>3150280.9</v>
      </c>
      <c r="GD128" s="44">
        <f>VLOOKUP($C128,факт!$D$8:$JF$250,221,0)</f>
        <v>252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13"/>
        <v>1417.87</v>
      </c>
      <c r="GI128" s="44">
        <f t="shared" si="3414"/>
        <v>236.31166666666667</v>
      </c>
      <c r="GJ128" s="44">
        <f t="shared" si="3415"/>
        <v>199.7</v>
      </c>
      <c r="GK128" s="44">
        <f t="shared" si="3416"/>
        <v>-1.8333333333333339</v>
      </c>
      <c r="GL128" s="44">
        <f t="shared" si="3417"/>
        <v>-577551.51235819981</v>
      </c>
      <c r="GM128" s="45">
        <f>'СДП (план)'!AK129</f>
        <v>0</v>
      </c>
      <c r="GN128" s="44">
        <f>'СДП (план)'!AL129</f>
        <v>0</v>
      </c>
      <c r="GO128" s="44">
        <f t="shared" si="4256"/>
        <v>0</v>
      </c>
      <c r="GP128" s="44">
        <f t="shared" si="4257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258"/>
        <v>0</v>
      </c>
      <c r="GX128" s="44">
        <f t="shared" si="4259"/>
        <v>0</v>
      </c>
      <c r="GY128" s="44">
        <f t="shared" si="4260"/>
        <v>0</v>
      </c>
      <c r="GZ128" s="44">
        <f t="shared" si="4261"/>
        <v>0</v>
      </c>
      <c r="HA128" s="44">
        <f t="shared" si="4262"/>
        <v>0</v>
      </c>
      <c r="HB128" s="46">
        <f>'СДП (план)'!AM129</f>
        <v>0</v>
      </c>
      <c r="HC128" s="141">
        <f>'СДП (план)'!AN129</f>
        <v>0</v>
      </c>
      <c r="HD128" s="44">
        <f t="shared" si="4263"/>
        <v>0</v>
      </c>
      <c r="HE128" s="44">
        <f t="shared" si="4264"/>
        <v>0</v>
      </c>
      <c r="HF128" s="44"/>
      <c r="HG128" s="44"/>
      <c r="HH128" s="44"/>
      <c r="HI128" s="44"/>
      <c r="HJ128" s="44"/>
      <c r="HK128" s="44"/>
      <c r="HL128" s="44">
        <f t="shared" si="4265"/>
        <v>0</v>
      </c>
      <c r="HM128" s="44">
        <f t="shared" si="4266"/>
        <v>0</v>
      </c>
      <c r="HN128" s="44">
        <f t="shared" si="4267"/>
        <v>0</v>
      </c>
      <c r="HO128" s="44">
        <f t="shared" si="4268"/>
        <v>0</v>
      </c>
      <c r="HP128" s="44">
        <f t="shared" si="4269"/>
        <v>0</v>
      </c>
      <c r="HQ128" s="45">
        <f>'СДП (план)'!AO129</f>
        <v>0</v>
      </c>
      <c r="HR128" s="44">
        <f>'СДП (план)'!AP129</f>
        <v>0</v>
      </c>
      <c r="HS128" s="44">
        <f t="shared" si="4270"/>
        <v>0</v>
      </c>
      <c r="HT128" s="44">
        <f t="shared" si="4271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272"/>
        <v>0</v>
      </c>
      <c r="IB128" s="44">
        <f t="shared" si="4273"/>
        <v>0</v>
      </c>
      <c r="IC128" s="44">
        <f t="shared" si="4274"/>
        <v>0</v>
      </c>
      <c r="ID128" s="44">
        <f t="shared" si="4275"/>
        <v>0</v>
      </c>
      <c r="IE128" s="44">
        <f t="shared" si="4276"/>
        <v>0</v>
      </c>
      <c r="IF128" s="45">
        <f>'СДП (план)'!AQ129</f>
        <v>0</v>
      </c>
      <c r="IG128" s="44">
        <f>'СДП (план)'!AR129</f>
        <v>0</v>
      </c>
      <c r="IH128" s="44">
        <f t="shared" si="4277"/>
        <v>0</v>
      </c>
      <c r="II128" s="44">
        <f t="shared" si="4278"/>
        <v>0</v>
      </c>
      <c r="IJ128" s="44"/>
      <c r="IK128" s="44"/>
      <c r="IL128" s="44"/>
      <c r="IM128" s="44"/>
      <c r="IN128" s="44"/>
      <c r="IO128" s="44"/>
      <c r="IP128" s="44">
        <f t="shared" si="4279"/>
        <v>0</v>
      </c>
      <c r="IQ128" s="44">
        <f t="shared" si="4280"/>
        <v>0</v>
      </c>
      <c r="IR128" s="44">
        <f t="shared" si="4281"/>
        <v>0</v>
      </c>
      <c r="IS128" s="44">
        <f t="shared" si="4282"/>
        <v>0</v>
      </c>
      <c r="IT128" s="44">
        <f t="shared" si="4283"/>
        <v>0</v>
      </c>
      <c r="IU128" s="45">
        <f>'СДП (план)'!AS129</f>
        <v>0</v>
      </c>
      <c r="IV128" s="44">
        <f>'СДП (план)'!AT129</f>
        <v>0</v>
      </c>
      <c r="IW128" s="44">
        <f t="shared" si="4284"/>
        <v>0</v>
      </c>
      <c r="IX128" s="44">
        <f t="shared" si="4285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286"/>
        <v>0</v>
      </c>
      <c r="JF128" s="44">
        <f t="shared" si="4287"/>
        <v>0</v>
      </c>
      <c r="JG128" s="44">
        <f t="shared" si="4288"/>
        <v>0</v>
      </c>
      <c r="JH128" s="44">
        <f t="shared" si="4289"/>
        <v>0</v>
      </c>
      <c r="JI128" s="44">
        <f t="shared" si="4290"/>
        <v>0</v>
      </c>
      <c r="JJ128" s="5">
        <f>'СДП (план)'!AU129</f>
        <v>0</v>
      </c>
      <c r="JK128" s="3">
        <f>'СДП (план)'!AV129</f>
        <v>0</v>
      </c>
      <c r="JL128" s="44">
        <f t="shared" si="4291"/>
        <v>0</v>
      </c>
      <c r="JM128" s="44">
        <f t="shared" si="4292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293"/>
        <v>0</v>
      </c>
      <c r="JU128" s="44">
        <f t="shared" si="4294"/>
        <v>0</v>
      </c>
      <c r="JV128" s="44">
        <f t="shared" si="4295"/>
        <v>0</v>
      </c>
      <c r="JW128" s="44">
        <f t="shared" si="4296"/>
        <v>0</v>
      </c>
      <c r="JX128" s="44">
        <f t="shared" si="4297"/>
        <v>0</v>
      </c>
      <c r="JY128" s="5">
        <f>'СДП (план)'!AW129</f>
        <v>0</v>
      </c>
      <c r="JZ128" s="3">
        <f>'СДП (план)'!AX129</f>
        <v>0</v>
      </c>
      <c r="KA128" s="44">
        <f t="shared" si="4298"/>
        <v>0</v>
      </c>
      <c r="KB128" s="44">
        <f t="shared" si="4299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00"/>
        <v>0</v>
      </c>
      <c r="KJ128" s="44">
        <f t="shared" si="4301"/>
        <v>0</v>
      </c>
      <c r="KK128" s="44">
        <f t="shared" si="4302"/>
        <v>0</v>
      </c>
      <c r="KL128" s="44">
        <f t="shared" si="4303"/>
        <v>0</v>
      </c>
      <c r="KM128" s="44">
        <f t="shared" si="4304"/>
        <v>0</v>
      </c>
      <c r="KN128" s="5">
        <f>'СДП (план)'!AY129</f>
        <v>0</v>
      </c>
      <c r="KO128" s="3">
        <f>'СДП (план)'!AZ129</f>
        <v>0</v>
      </c>
      <c r="KP128" s="44">
        <f t="shared" si="4305"/>
        <v>0</v>
      </c>
      <c r="KQ128" s="44">
        <f t="shared" si="4306"/>
        <v>0</v>
      </c>
      <c r="KR128" s="44"/>
      <c r="KS128" s="44"/>
      <c r="KT128" s="44"/>
      <c r="KU128" s="44"/>
      <c r="KV128" s="44"/>
      <c r="KW128" s="44"/>
      <c r="KX128" s="44">
        <f t="shared" si="4307"/>
        <v>0</v>
      </c>
      <c r="KY128" s="44">
        <f t="shared" si="4308"/>
        <v>0</v>
      </c>
      <c r="KZ128" s="44">
        <f t="shared" si="4309"/>
        <v>0</v>
      </c>
      <c r="LA128" s="44">
        <f t="shared" si="4310"/>
        <v>0</v>
      </c>
      <c r="LB128" s="44">
        <f t="shared" si="4311"/>
        <v>0</v>
      </c>
      <c r="LC128" s="45">
        <f>'СДП (план)'!BA129</f>
        <v>0</v>
      </c>
      <c r="LD128" s="44">
        <f>'СДП (план)'!BB129</f>
        <v>0</v>
      </c>
      <c r="LE128" s="44">
        <f t="shared" si="4312"/>
        <v>0</v>
      </c>
      <c r="LF128" s="44">
        <f t="shared" si="4313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14"/>
        <v>0</v>
      </c>
      <c r="LN128" s="44">
        <f t="shared" si="4315"/>
        <v>0</v>
      </c>
      <c r="LO128" s="44">
        <f t="shared" si="4316"/>
        <v>0</v>
      </c>
      <c r="LP128" s="44">
        <f t="shared" si="4317"/>
        <v>0</v>
      </c>
      <c r="LQ128" s="44">
        <f t="shared" si="4318"/>
        <v>0</v>
      </c>
      <c r="LR128" s="45">
        <f>'СДП (план)'!BC129</f>
        <v>0</v>
      </c>
      <c r="LS128" s="44">
        <f>'СДП (план)'!BD129</f>
        <v>0</v>
      </c>
      <c r="LT128" s="44">
        <f t="shared" si="4319"/>
        <v>0</v>
      </c>
      <c r="LU128" s="44">
        <f t="shared" si="4320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321"/>
        <v>0</v>
      </c>
      <c r="MC128" s="44">
        <f t="shared" si="4322"/>
        <v>0</v>
      </c>
      <c r="MD128" s="44">
        <f t="shared" si="4323"/>
        <v>0</v>
      </c>
      <c r="ME128" s="44">
        <f t="shared" si="4324"/>
        <v>0</v>
      </c>
      <c r="MF128" s="44">
        <f t="shared" si="4325"/>
        <v>0</v>
      </c>
      <c r="MG128" s="47">
        <f>'СДП (план)'!BE129</f>
        <v>0</v>
      </c>
      <c r="MH128" s="47">
        <f>'СДП (план)'!BF129</f>
        <v>0</v>
      </c>
      <c r="MI128" s="44">
        <f t="shared" si="4326"/>
        <v>0</v>
      </c>
      <c r="MJ128" s="44">
        <f t="shared" si="4327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328"/>
        <v>0</v>
      </c>
      <c r="MR128" s="44">
        <f t="shared" si="4329"/>
        <v>0</v>
      </c>
      <c r="MS128" s="44">
        <f t="shared" si="4330"/>
        <v>0</v>
      </c>
      <c r="MT128" s="44">
        <f t="shared" si="4331"/>
        <v>0</v>
      </c>
      <c r="MU128" s="44">
        <f t="shared" si="4332"/>
        <v>0</v>
      </c>
      <c r="MV128" s="47">
        <f>'СДП (план)'!BG129</f>
        <v>0</v>
      </c>
      <c r="MW128" s="47">
        <f>'СДП (план)'!BH129</f>
        <v>0</v>
      </c>
      <c r="MX128" s="44">
        <f t="shared" si="4333"/>
        <v>0</v>
      </c>
      <c r="MY128" s="44">
        <f t="shared" si="4334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335"/>
        <v>0</v>
      </c>
      <c r="NG128" s="44">
        <f t="shared" si="4336"/>
        <v>0</v>
      </c>
      <c r="NH128" s="44">
        <f t="shared" si="4337"/>
        <v>0</v>
      </c>
      <c r="NI128" s="44">
        <f t="shared" si="4338"/>
        <v>0</v>
      </c>
      <c r="NJ128" s="44">
        <f t="shared" si="4339"/>
        <v>0</v>
      </c>
      <c r="NK128" s="45">
        <f>'СДП (план)'!BI129</f>
        <v>0</v>
      </c>
      <c r="NL128" s="44">
        <f>'СДП (план)'!BJ129</f>
        <v>0</v>
      </c>
      <c r="NM128" s="44">
        <f t="shared" si="4340"/>
        <v>0</v>
      </c>
      <c r="NN128" s="44">
        <f t="shared" si="4341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342"/>
        <v>0</v>
      </c>
      <c r="NV128" s="44">
        <f t="shared" si="4343"/>
        <v>0</v>
      </c>
      <c r="NW128" s="44">
        <f t="shared" si="4344"/>
        <v>0</v>
      </c>
      <c r="NX128" s="44">
        <f t="shared" si="4345"/>
        <v>0</v>
      </c>
      <c r="NY128" s="44">
        <f t="shared" si="4346"/>
        <v>0</v>
      </c>
      <c r="NZ128" s="45">
        <f>'СДП (план)'!BK129</f>
        <v>0</v>
      </c>
      <c r="OA128" s="44">
        <f>'СДП (план)'!BL129</f>
        <v>0</v>
      </c>
      <c r="OB128" s="44">
        <f t="shared" si="4347"/>
        <v>0</v>
      </c>
      <c r="OC128" s="44">
        <f t="shared" si="4348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349"/>
        <v>0</v>
      </c>
      <c r="OK128" s="44">
        <f t="shared" si="4350"/>
        <v>0</v>
      </c>
      <c r="OL128" s="44">
        <f t="shared" si="4351"/>
        <v>0</v>
      </c>
      <c r="OM128" s="44">
        <f t="shared" si="4352"/>
        <v>0</v>
      </c>
      <c r="ON128" s="44">
        <f t="shared" si="4353"/>
        <v>0</v>
      </c>
      <c r="OO128" s="45">
        <f>'СДП (план)'!BM129</f>
        <v>0</v>
      </c>
      <c r="OP128" s="44">
        <f>'СДП (план)'!BN129</f>
        <v>0</v>
      </c>
      <c r="OQ128" s="44">
        <f t="shared" si="4354"/>
        <v>0</v>
      </c>
      <c r="OR128" s="44">
        <f t="shared" si="4355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356"/>
        <v>0</v>
      </c>
      <c r="OZ128" s="44">
        <f t="shared" si="4357"/>
        <v>0</v>
      </c>
      <c r="PA128" s="44">
        <f t="shared" si="4358"/>
        <v>0</v>
      </c>
      <c r="PB128" s="44">
        <f t="shared" si="4359"/>
        <v>0</v>
      </c>
      <c r="PC128" s="44">
        <f t="shared" si="4360"/>
        <v>0</v>
      </c>
      <c r="PD128" s="45">
        <f>'СДП (план)'!BO129</f>
        <v>0</v>
      </c>
      <c r="PE128" s="44">
        <f>'СДП (план)'!BP129</f>
        <v>0</v>
      </c>
      <c r="PF128" s="44">
        <f t="shared" si="4361"/>
        <v>0</v>
      </c>
      <c r="PG128" s="44">
        <f t="shared" si="4362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363"/>
        <v>0</v>
      </c>
      <c r="PO128" s="44">
        <f t="shared" si="4364"/>
        <v>0</v>
      </c>
      <c r="PP128" s="44">
        <f t="shared" si="4365"/>
        <v>0</v>
      </c>
      <c r="PQ128" s="44">
        <f t="shared" si="4366"/>
        <v>0</v>
      </c>
      <c r="PR128" s="44">
        <f t="shared" si="4367"/>
        <v>0</v>
      </c>
      <c r="PS128" s="45">
        <f>'СДП (план)'!BQ129</f>
        <v>0</v>
      </c>
      <c r="PT128" s="44">
        <f>'СДП (план)'!BR129</f>
        <v>0</v>
      </c>
      <c r="PU128" s="44">
        <f t="shared" si="4368"/>
        <v>0</v>
      </c>
      <c r="PV128" s="44">
        <f t="shared" si="4369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476"/>
        <v>0</v>
      </c>
      <c r="QD128" s="44">
        <f t="shared" si="4477"/>
        <v>0</v>
      </c>
      <c r="QE128" s="44">
        <f t="shared" si="4478"/>
        <v>0</v>
      </c>
      <c r="QF128" s="44">
        <f t="shared" si="4479"/>
        <v>0</v>
      </c>
      <c r="QG128" s="44">
        <f t="shared" si="4480"/>
        <v>0</v>
      </c>
      <c r="QH128" s="45">
        <f>'СДП (план)'!BS129</f>
        <v>0</v>
      </c>
      <c r="QI128" s="44">
        <f>'СДП (план)'!BT129</f>
        <v>0</v>
      </c>
      <c r="QJ128" s="44">
        <f t="shared" si="4370"/>
        <v>0</v>
      </c>
      <c r="QK128" s="44">
        <f t="shared" si="4371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372"/>
        <v>0</v>
      </c>
      <c r="QS128" s="44">
        <f t="shared" si="4373"/>
        <v>0</v>
      </c>
      <c r="QT128" s="44">
        <f t="shared" si="4374"/>
        <v>0</v>
      </c>
      <c r="QU128" s="44">
        <f t="shared" si="4375"/>
        <v>0</v>
      </c>
      <c r="QV128" s="44">
        <f t="shared" si="4376"/>
        <v>0</v>
      </c>
      <c r="QW128" s="45">
        <f>'СДП (план)'!BU129</f>
        <v>0</v>
      </c>
      <c r="QX128" s="44">
        <f>'СДП (план)'!BV129</f>
        <v>0</v>
      </c>
      <c r="QY128" s="44">
        <f t="shared" si="4377"/>
        <v>0</v>
      </c>
      <c r="QZ128" s="44">
        <f t="shared" si="4378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379"/>
        <v>0</v>
      </c>
      <c r="RH128" s="44">
        <f t="shared" si="4380"/>
        <v>0</v>
      </c>
      <c r="RI128" s="44">
        <f t="shared" si="4381"/>
        <v>0</v>
      </c>
      <c r="RJ128" s="44">
        <f t="shared" si="4382"/>
        <v>0</v>
      </c>
      <c r="RK128" s="44">
        <f t="shared" si="4383"/>
        <v>0</v>
      </c>
      <c r="RL128" s="45">
        <f>'СДП (план)'!BW129</f>
        <v>0</v>
      </c>
      <c r="RM128" s="44">
        <f>'СДП (план)'!BX129</f>
        <v>0</v>
      </c>
      <c r="RN128" s="44">
        <f t="shared" si="4384"/>
        <v>0</v>
      </c>
      <c r="RO128" s="44">
        <f t="shared" si="4385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386"/>
        <v>0</v>
      </c>
      <c r="RW128" s="44">
        <f t="shared" si="4387"/>
        <v>0</v>
      </c>
      <c r="RX128" s="44">
        <f t="shared" si="4388"/>
        <v>0</v>
      </c>
      <c r="RY128" s="44">
        <f t="shared" si="4389"/>
        <v>0</v>
      </c>
      <c r="RZ128" s="44">
        <f t="shared" si="4390"/>
        <v>0</v>
      </c>
      <c r="SA128" s="45">
        <f>'СДП (план)'!BY129</f>
        <v>0</v>
      </c>
      <c r="SB128" s="44">
        <f>'СДП (план)'!BZ129</f>
        <v>0</v>
      </c>
      <c r="SC128" s="44">
        <f t="shared" si="4391"/>
        <v>0</v>
      </c>
      <c r="SD128" s="44">
        <f t="shared" si="4392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393"/>
        <v>0</v>
      </c>
      <c r="SL128" s="44">
        <f t="shared" si="4394"/>
        <v>0</v>
      </c>
      <c r="SM128" s="44">
        <f t="shared" si="4395"/>
        <v>0</v>
      </c>
      <c r="SN128" s="44">
        <f t="shared" si="4396"/>
        <v>0</v>
      </c>
      <c r="SO128" s="44">
        <f t="shared" si="4397"/>
        <v>0</v>
      </c>
      <c r="SP128" s="45">
        <f>'СДП (план)'!CA129</f>
        <v>0</v>
      </c>
      <c r="SQ128" s="44">
        <f>'СДП (план)'!CB129</f>
        <v>0</v>
      </c>
      <c r="SR128" s="44">
        <f t="shared" si="4398"/>
        <v>0</v>
      </c>
      <c r="SS128" s="44">
        <f t="shared" si="4399"/>
        <v>0</v>
      </c>
      <c r="ST128" s="44"/>
      <c r="SU128" s="44"/>
      <c r="SV128" s="44"/>
      <c r="SW128" s="44"/>
      <c r="SX128" s="44"/>
      <c r="SY128" s="44"/>
      <c r="SZ128" s="44">
        <f t="shared" si="4400"/>
        <v>0</v>
      </c>
      <c r="TA128" s="44">
        <f t="shared" si="4401"/>
        <v>0</v>
      </c>
      <c r="TB128" s="44">
        <f t="shared" si="4402"/>
        <v>0</v>
      </c>
      <c r="TC128" s="44">
        <f t="shared" si="4403"/>
        <v>0</v>
      </c>
      <c r="TD128" s="44">
        <f t="shared" si="4404"/>
        <v>0</v>
      </c>
      <c r="TE128" s="45">
        <f>'СДП (план)'!CC129</f>
        <v>0</v>
      </c>
      <c r="TF128" s="44">
        <f>'СДП (план)'!CD129</f>
        <v>0</v>
      </c>
      <c r="TG128" s="44">
        <f t="shared" si="4405"/>
        <v>0</v>
      </c>
      <c r="TH128" s="44">
        <f t="shared" si="4406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07"/>
        <v>0</v>
      </c>
      <c r="TP128" s="44">
        <f t="shared" si="4408"/>
        <v>0</v>
      </c>
      <c r="TQ128" s="44">
        <f t="shared" si="4409"/>
        <v>0</v>
      </c>
      <c r="TR128" s="44">
        <f t="shared" si="4410"/>
        <v>0</v>
      </c>
      <c r="TS128" s="44">
        <f t="shared" si="4411"/>
        <v>0</v>
      </c>
      <c r="TT128" s="47">
        <f>'СДП (план)'!CE129</f>
        <v>0</v>
      </c>
      <c r="TU128" s="47">
        <f>'СДП (план)'!CF129</f>
        <v>0</v>
      </c>
      <c r="TV128" s="44">
        <f t="shared" si="4412"/>
        <v>0</v>
      </c>
      <c r="TW128" s="44">
        <f t="shared" si="4413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14"/>
        <v>0</v>
      </c>
      <c r="UE128" s="44">
        <f t="shared" si="4415"/>
        <v>0</v>
      </c>
      <c r="UF128" s="44">
        <f t="shared" si="4416"/>
        <v>0</v>
      </c>
      <c r="UG128" s="44">
        <f t="shared" si="4417"/>
        <v>0</v>
      </c>
      <c r="UH128" s="44">
        <f t="shared" si="4418"/>
        <v>0</v>
      </c>
      <c r="UI128" s="45">
        <f>'СДП (план)'!CG129</f>
        <v>0</v>
      </c>
      <c r="UJ128" s="44">
        <f>'СДП (план)'!CH129</f>
        <v>0</v>
      </c>
      <c r="UK128" s="44">
        <f t="shared" si="4419"/>
        <v>0</v>
      </c>
      <c r="UL128" s="44">
        <f t="shared" si="4420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421"/>
        <v>0</v>
      </c>
      <c r="UT128" s="44">
        <f t="shared" si="4422"/>
        <v>0</v>
      </c>
      <c r="UU128" s="44">
        <f t="shared" si="4423"/>
        <v>0</v>
      </c>
      <c r="UV128" s="44">
        <f t="shared" si="4424"/>
        <v>0</v>
      </c>
      <c r="UW128" s="44">
        <f t="shared" si="4425"/>
        <v>0</v>
      </c>
      <c r="UX128" s="45">
        <f>'СДП (план)'!CI129</f>
        <v>0</v>
      </c>
      <c r="UY128" s="44">
        <f>'СДП (план)'!CJ129</f>
        <v>0</v>
      </c>
      <c r="UZ128" s="44">
        <f t="shared" si="4426"/>
        <v>0</v>
      </c>
      <c r="VA128" s="44">
        <f t="shared" si="4427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481"/>
        <v>0</v>
      </c>
      <c r="VI128" s="44">
        <f t="shared" si="4482"/>
        <v>0</v>
      </c>
      <c r="VJ128" s="44">
        <f t="shared" si="4428"/>
        <v>0</v>
      </c>
      <c r="VK128" s="44">
        <f t="shared" si="4483"/>
        <v>0</v>
      </c>
      <c r="VL128" s="44">
        <f t="shared" si="4484"/>
        <v>0</v>
      </c>
      <c r="VM128" s="45">
        <f>'СДП (план)'!CK129</f>
        <v>0</v>
      </c>
      <c r="VN128" s="44">
        <f>'СДП (план)'!CL129</f>
        <v>0</v>
      </c>
      <c r="VO128" s="44">
        <f t="shared" si="4429"/>
        <v>0</v>
      </c>
      <c r="VP128" s="44">
        <f t="shared" si="4430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431"/>
        <v>0</v>
      </c>
      <c r="VX128" s="44">
        <f t="shared" si="4432"/>
        <v>0</v>
      </c>
      <c r="VY128" s="44">
        <f t="shared" si="4433"/>
        <v>0</v>
      </c>
      <c r="VZ128" s="44">
        <f t="shared" si="4434"/>
        <v>0</v>
      </c>
      <c r="WA128" s="44">
        <f t="shared" si="4435"/>
        <v>0</v>
      </c>
      <c r="WB128" s="45">
        <f>'СДП (план)'!CM129</f>
        <v>0</v>
      </c>
      <c r="WC128" s="44">
        <f>'СДП (план)'!CN129</f>
        <v>0</v>
      </c>
      <c r="WD128" s="44">
        <f t="shared" si="4436"/>
        <v>0</v>
      </c>
      <c r="WE128" s="44">
        <f t="shared" si="4437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438"/>
        <v>0</v>
      </c>
      <c r="WM128" s="44">
        <f t="shared" si="4439"/>
        <v>0</v>
      </c>
      <c r="WN128" s="44">
        <f t="shared" si="4440"/>
        <v>0</v>
      </c>
      <c r="WO128" s="44">
        <f t="shared" si="4441"/>
        <v>0</v>
      </c>
      <c r="WP128" s="44">
        <f t="shared" si="4442"/>
        <v>0</v>
      </c>
      <c r="WQ128" s="45">
        <f>'СДП (план)'!CO129</f>
        <v>0</v>
      </c>
      <c r="WR128" s="44">
        <f>'СДП (план)'!CP129</f>
        <v>0</v>
      </c>
      <c r="WS128" s="44">
        <f t="shared" si="4443"/>
        <v>0</v>
      </c>
      <c r="WT128" s="44">
        <f t="shared" si="4444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445"/>
        <v>0</v>
      </c>
      <c r="XB128" s="44">
        <f t="shared" si="4446"/>
        <v>0</v>
      </c>
      <c r="XC128" s="44">
        <f t="shared" si="4447"/>
        <v>0</v>
      </c>
      <c r="XD128" s="44">
        <f t="shared" si="4448"/>
        <v>0</v>
      </c>
      <c r="XE128" s="44">
        <f t="shared" si="4449"/>
        <v>0</v>
      </c>
      <c r="XF128" s="45">
        <f>'СДП (план)'!CQ129</f>
        <v>0</v>
      </c>
      <c r="XG128" s="44">
        <f>'СДП (план)'!CR129</f>
        <v>0</v>
      </c>
      <c r="XH128" s="44">
        <f t="shared" si="4450"/>
        <v>0</v>
      </c>
      <c r="XI128" s="44">
        <f t="shared" si="4451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452"/>
        <v>0</v>
      </c>
      <c r="XQ128" s="44">
        <f t="shared" si="4453"/>
        <v>0</v>
      </c>
      <c r="XR128" s="44">
        <f t="shared" si="4454"/>
        <v>0</v>
      </c>
      <c r="XS128" s="44">
        <f t="shared" si="4455"/>
        <v>0</v>
      </c>
      <c r="XT128" s="44">
        <f t="shared" si="4456"/>
        <v>0</v>
      </c>
      <c r="XU128" s="5">
        <f>'СДП (план)'!CS129</f>
        <v>0</v>
      </c>
      <c r="XV128" s="3">
        <f>'СДП (план)'!CT129</f>
        <v>0</v>
      </c>
      <c r="XW128" s="44">
        <f t="shared" si="4457"/>
        <v>0</v>
      </c>
      <c r="XX128" s="44">
        <f t="shared" si="4458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459"/>
        <v>0</v>
      </c>
      <c r="YF128" s="44">
        <f t="shared" si="4460"/>
        <v>0</v>
      </c>
      <c r="YG128" s="44">
        <f t="shared" si="4461"/>
        <v>0</v>
      </c>
      <c r="YH128" s="44">
        <f t="shared" si="4462"/>
        <v>0</v>
      </c>
      <c r="YI128" s="44">
        <f t="shared" si="4463"/>
        <v>0</v>
      </c>
      <c r="YJ128" s="3">
        <f>'СДП (план)'!CU129</f>
        <v>0</v>
      </c>
      <c r="YK128" s="3">
        <f>'СДП (план)'!CV129</f>
        <v>0</v>
      </c>
      <c r="YL128" s="44">
        <f t="shared" si="4464"/>
        <v>0</v>
      </c>
      <c r="YM128" s="44">
        <f t="shared" si="4465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466"/>
        <v>0</v>
      </c>
      <c r="YU128" s="44">
        <f t="shared" si="4467"/>
        <v>0</v>
      </c>
      <c r="YV128" s="44">
        <f t="shared" si="4468"/>
        <v>0</v>
      </c>
      <c r="YW128" s="44">
        <f t="shared" si="4469"/>
        <v>0</v>
      </c>
      <c r="YX128" s="44">
        <f t="shared" si="4470"/>
        <v>0</v>
      </c>
      <c r="YY128" s="44">
        <f>'СДП (план)'!CW129</f>
        <v>0</v>
      </c>
      <c r="YZ128" s="44">
        <f>'СДП (план)'!CX129</f>
        <v>0</v>
      </c>
      <c r="ZA128" s="44">
        <f t="shared" si="4471"/>
        <v>0</v>
      </c>
      <c r="ZB128" s="44">
        <f t="shared" si="4472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473"/>
        <v>0</v>
      </c>
      <c r="ZJ128" s="44">
        <f t="shared" si="4485"/>
        <v>0</v>
      </c>
      <c r="ZK128" s="44">
        <f t="shared" si="4486"/>
        <v>0</v>
      </c>
      <c r="ZL128" s="44">
        <f t="shared" si="4487"/>
        <v>0</v>
      </c>
      <c r="ZM128" s="44">
        <f t="shared" si="4488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>SUM(HB128,DA128,AS128,BW128,AD128,BH128,O128,NK128,LC128,LR128,NZ128,ET128,FI128,HQ128,JJ128,MG128,MV128,TT128,IF128,IU128,JY128,DP128,EE128,WQ128,WB128,UI128,UX128,RL128,TE128,VM128,OO128,PD128,PS128,QH128,FX128,QW128,GM128,SP128,XF128,XU128,SA128,CL128,KN128,YJ128,YY128)</f>
        <v>141</v>
      </c>
      <c r="AAD128" s="49">
        <f>SUM(HC128,DB128,AT128,BX128,AE128,BI128,P128,NL128,LD128,LS128,OA128,EU128,FJ128,HR128,JK128,MH128,MW128,TU128,IG128,IV128,JZ128,DQ128,EF128,WR128,WC128,UJ128,UY128,RM128,TF128,VN128,OP128,PE128,PT128,QI128,FY128,QX128,GN128,SQ128,XG128,XV128,SB128,CM128,KO128,YK128,YZ128)</f>
        <v>43990095.817069203</v>
      </c>
      <c r="AAE128" s="49">
        <f>SUM(HD128,DC128,AU128,BY128,AF128,BJ128,Q128,NM128,LE128,LT128,OB128,EV128,FK128,HS128,JL128,MI128,MX128,TV128,IH128,IW128,KA128,DR128,EG128,WS128,WD128,UK128,UZ128,RN128,TG128,VO128,OQ128,PF128,PU128,QJ128,FZ128,QY128,GO128,SR128,XH128,XW128,SC128,CN128,KP128,YL128,ZA128)</f>
        <v>23.5</v>
      </c>
      <c r="AAF128" s="49">
        <f>SUM(HE128,DD128,AV128,BZ128,AG128,BK128,R128,NN128,LF128,LU128,OC128,EW128,FL128,HT128,JM128,MJ128,MY128,TW128,II128,IX128,KB128,DS128,EH128,WT128,WE128,UL128,VA128,RO128,TH128,VP128,OR128,PG128,PV128,QK128,GA128,QZ128,GP128,SS128,XI128,XX128,SD128,CO128,KQ128,YM128,ZB128)</f>
        <v>7331682.6361782001</v>
      </c>
      <c r="AAG128" s="49">
        <f>SUM(HF128,DE128,AW128,CA128,AH128,BL128,S128,NO128,LG128,LV128,OD128,EX128,FM128,HU128,JN128,MK128,MZ128,TX128,IJ128,IY128,KC128,DT128,EI128,WU128,WF128,UM128,VB128,RP128,TI128,VQ128,OS128,PH128,PW128,QL128,GB128,RA128,GQ128,ST128,XJ128,XY128,SE128,CP128,KR128,YN128,ZC128)</f>
        <v>17</v>
      </c>
      <c r="AAH128" s="49">
        <f>SUM(HG128,DF128,AX128,CB128,AI128,BM128,T128,NP128,LH128,LW128,OE128,EY128,FN128,HV128,JO128,ML128,NA128,TY128,IK128,IZ128,KD128,DU128,EJ128,WV128,WG128,UN128,VC128,RQ128,TJ128,VR128,OT128,PI128,PX128,QM128,GC128,RB128,GR128,SU128,XK128,XZ128,SF128,CQ128,KS128,YO128,ZD128)</f>
        <v>5235365.6899999995</v>
      </c>
      <c r="AAI128" s="49">
        <f>SUM(HH128,DG128,AY128,CC128,AJ128,BN128,U128,NQ128,LI128,LX128,OF128,EZ128,FO128,HW128,JP128,MM128,NB128,TZ128,IL128,JA128,KE128,DV128,EK128,WW128,WH128,UO128,VD128,RR128,TK128,VS128,OU128,PJ128,PY128,QN128,GD128,RC128,GS128,SV128,XL128,YA128,SG128,CR128,KT128,YP128,ZE128)</f>
        <v>389</v>
      </c>
      <c r="AAJ128" s="49">
        <f>SUM(HI128,DH128,AZ128,CD128,AK128,BO128,V128,NR128,LJ128,LY128,OG128,FA128,FP128,HX128,JQ128,MN128,NC128,UA128,IM128,JB128,KF128,DW128,EL128,WX128,WI128,UP128,VE128,RS128,TL128,VT128,OV128,PK128,PZ128,QO128,GE128,RD128,GT128,SW128,XM128,YB128,SH128,CS128,KU128,YQ128,ZF128)</f>
        <v>0</v>
      </c>
      <c r="AAK128" s="49">
        <f>SUM(HJ128,DI128,BA128,CE128,AL128,BP128,W128,NS128,LK128,LZ128,OH128,FB128,FQ128,HY128,JR128,MO128,ND128,UB128,IN128,JC128,KG128,DX128,EM128,WY128,WJ128,UQ128,VF128,RT128,TM128,VU128,OW128,PL128,QA128,QP128,GF128,RE128,GU128,SX128,XN128,YC128,SI128,CT128,KV128,YR128,ZG128)</f>
        <v>0</v>
      </c>
      <c r="AAL128" s="49">
        <f>SUM(HK128,DJ128,BB128,CF128,AM128,BQ128,X128,NT128,LL128,MA128,OI128,FC128,FR128,HZ128,JS128,MP128,NE128,UC128,IO128,JD128,KH128,DY128,EN128,WZ128,WK128,UR128,VG128,RU128,TN128,VV128,OX128,PM128,QB128,QQ128,GG128,RF128,GV128,SY128,XO128,YD128,SJ128,CU128,KW128,YS128,ZH128)</f>
        <v>0</v>
      </c>
      <c r="AAM128" s="49">
        <f>SUM(HL128,DK128,BC128,CG128,AN128,BR128,Y128,NU128,LM128,MB128,OJ128,FD128,FS128,IA128,JT128,MQ128,NF128,UD128,IP128,JE128,KI128,DZ128,EO128,XA128,WL128,US128,VH128,RV128,TO128,VW128,OY128,PN128,QC128,QR128,GH128,RG128,GW128,SZ128,XP128,YE128,SK128,CV128,KX128,YT128,ZI128)</f>
        <v>2815.7699999999995</v>
      </c>
      <c r="AAN128" s="49">
        <f>SUM(HM128,DL128,BD128,CH128,AO128,BS128,Z128,NV128,LN128,MC128,OK128,FE128,FT128,IB128,JU128,MR128,NG128,UE128,IQ128,JF128,KJ128,EA128,EP128,XB128,WM128,UT128,VI128,RW128,TP128,VX128,OZ128,PO128,QD128,QS128,GI128,RH128,GX128,TA128,XQ128,YF128,SL128,CW128,KY128,YU128,ZJ128)</f>
        <v>469.29499999999996</v>
      </c>
      <c r="AAO128" s="49">
        <f>SUM(HN128,DM128,BE128,CI128,AP128,BT128,AA128,NW128,LO128,MD128,OL128,FF128,FU128,IC128,JV128,MS128,NH128,UF128,IR128,JG128,KK128,EB128,EQ128,XC128,WN128,UU128,VJ128,RX128,TQ128,VY128,PA128,PP128,QE128,QT128,GJ128,RI128,GY128,TB128,XR128,YG128,SM128,CX128,KZ128,YV128,ZK128)</f>
        <v>339.49</v>
      </c>
      <c r="AAP128" s="44">
        <f t="shared" si="4474"/>
        <v>-6.5</v>
      </c>
      <c r="AAQ128" s="44">
        <f t="shared" si="4475"/>
        <v>-2096316.9461782007</v>
      </c>
    </row>
    <row r="129" spans="1:719" s="33" customFormat="1" ht="48" customHeight="1" x14ac:dyDescent="0.2">
      <c r="A129" s="209"/>
      <c r="B129" s="223">
        <v>101</v>
      </c>
      <c r="C129" s="418" t="s">
        <v>789</v>
      </c>
      <c r="D129" s="398" t="s">
        <v>728</v>
      </c>
      <c r="E129" s="170">
        <v>15030</v>
      </c>
      <c r="F129" s="347">
        <v>24.82</v>
      </c>
      <c r="G129" s="320">
        <v>3.4799999999999998E-2</v>
      </c>
      <c r="H129" s="19">
        <v>1</v>
      </c>
      <c r="I129" s="358"/>
      <c r="J129" s="358"/>
      <c r="K129" s="361">
        <v>1.4</v>
      </c>
      <c r="L129" s="361">
        <v>1.68</v>
      </c>
      <c r="M129" s="361">
        <v>2.23</v>
      </c>
      <c r="N129" s="362">
        <v>2.57</v>
      </c>
      <c r="O129" s="45">
        <f>'СДП (план)'!O130</f>
        <v>0</v>
      </c>
      <c r="P129" s="45">
        <f>'СДП (план)'!P130</f>
        <v>0</v>
      </c>
      <c r="Q129" s="44">
        <f t="shared" si="4189"/>
        <v>0</v>
      </c>
      <c r="R129" s="44">
        <f t="shared" si="4190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191"/>
        <v>0</v>
      </c>
      <c r="Z129" s="44">
        <f t="shared" si="4192"/>
        <v>0</v>
      </c>
      <c r="AA129" s="44">
        <f t="shared" si="4193"/>
        <v>0</v>
      </c>
      <c r="AB129" s="44">
        <f t="shared" si="4194"/>
        <v>0</v>
      </c>
      <c r="AC129" s="44">
        <f t="shared" si="4195"/>
        <v>0</v>
      </c>
      <c r="AD129" s="169">
        <f>'СДП (план)'!Q130</f>
        <v>0</v>
      </c>
      <c r="AE129" s="169">
        <f>'СДП (план)'!R130</f>
        <v>0</v>
      </c>
      <c r="AF129" s="44">
        <f t="shared" si="4196"/>
        <v>0</v>
      </c>
      <c r="AG129" s="44">
        <f t="shared" si="4197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50"/>
        <v>0</v>
      </c>
      <c r="AO129" s="44">
        <f t="shared" si="3351"/>
        <v>0</v>
      </c>
      <c r="AP129" s="44">
        <f t="shared" si="3352"/>
        <v>0</v>
      </c>
      <c r="AQ129" s="44">
        <f t="shared" si="3353"/>
        <v>0</v>
      </c>
      <c r="AR129" s="44">
        <f t="shared" si="3354"/>
        <v>0</v>
      </c>
      <c r="AS129" s="45">
        <f>'СДП (план)'!S130</f>
        <v>0</v>
      </c>
      <c r="AT129" s="44">
        <f>'СДП (план)'!T130</f>
        <v>0</v>
      </c>
      <c r="AU129" s="44">
        <f t="shared" si="4198"/>
        <v>0</v>
      </c>
      <c r="AV129" s="44">
        <f t="shared" si="4199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00"/>
        <v>0</v>
      </c>
      <c r="BD129" s="44">
        <f t="shared" si="4201"/>
        <v>0</v>
      </c>
      <c r="BE129" s="44">
        <f t="shared" si="4202"/>
        <v>0</v>
      </c>
      <c r="BF129" s="44">
        <f t="shared" si="4203"/>
        <v>0</v>
      </c>
      <c r="BG129" s="44">
        <f t="shared" si="4204"/>
        <v>0</v>
      </c>
      <c r="BH129" s="104">
        <f>'СДП (план)'!U130</f>
        <v>120</v>
      </c>
      <c r="BI129" s="3">
        <f>'СДП (план)'!V130</f>
        <v>45388485.699840009</v>
      </c>
      <c r="BJ129" s="44">
        <f t="shared" si="4205"/>
        <v>20</v>
      </c>
      <c r="BK129" s="44">
        <f t="shared" si="4206"/>
        <v>7564747.6166400015</v>
      </c>
      <c r="BL129" s="44">
        <f>VLOOKUP($C129,факт!$D$8:$JF$250,27,0)</f>
        <v>28</v>
      </c>
      <c r="BM129" s="44">
        <f>VLOOKUP($C129,факт!$D$8:$JF$250,28,0)</f>
        <v>10590646.640000002</v>
      </c>
      <c r="BN129" s="44">
        <f>VLOOKUP($C129,факт!$D$8:$JF$250,29,0)</f>
        <v>434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07"/>
        <v>2978.4</v>
      </c>
      <c r="BS129" s="44">
        <f t="shared" si="4208"/>
        <v>496.4</v>
      </c>
      <c r="BT129" s="44">
        <f t="shared" si="4209"/>
        <v>694.96</v>
      </c>
      <c r="BU129" s="44">
        <f>SUM(BL129-BJ129)</f>
        <v>8</v>
      </c>
      <c r="BV129" s="44">
        <f>SUM(BM129-BK129)</f>
        <v>3025899.0233600009</v>
      </c>
      <c r="BW129" s="45">
        <f>'СДП (план)'!W130</f>
        <v>0</v>
      </c>
      <c r="BX129" s="44">
        <f>'СДП (план)'!X130</f>
        <v>0</v>
      </c>
      <c r="BY129" s="44">
        <f t="shared" si="4210"/>
        <v>0</v>
      </c>
      <c r="BZ129" s="44">
        <f t="shared" si="4211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12"/>
        <v>0</v>
      </c>
      <c r="CH129" s="44">
        <f t="shared" si="4213"/>
        <v>0</v>
      </c>
      <c r="CI129" s="44">
        <f t="shared" si="4214"/>
        <v>0</v>
      </c>
      <c r="CJ129" s="44">
        <f t="shared" si="4215"/>
        <v>0</v>
      </c>
      <c r="CK129" s="44">
        <f t="shared" si="4216"/>
        <v>0</v>
      </c>
      <c r="CL129" s="47">
        <f>'СДП (план)'!Y130</f>
        <v>0</v>
      </c>
      <c r="CM129" s="44">
        <f>'СДП (план)'!Z130</f>
        <v>0</v>
      </c>
      <c r="CN129" s="44">
        <f t="shared" si="4217"/>
        <v>0</v>
      </c>
      <c r="CO129" s="44">
        <f t="shared" si="4218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19"/>
        <v>0</v>
      </c>
      <c r="CW129" s="44">
        <f t="shared" si="4220"/>
        <v>0</v>
      </c>
      <c r="CX129" s="44">
        <f t="shared" si="4221"/>
        <v>0</v>
      </c>
      <c r="CY129" s="44">
        <f t="shared" si="4222"/>
        <v>0</v>
      </c>
      <c r="CZ129" s="44">
        <f t="shared" si="4223"/>
        <v>0</v>
      </c>
      <c r="DA129" s="46">
        <f>'СДП (план)'!AA130</f>
        <v>0</v>
      </c>
      <c r="DB129" s="46">
        <f>'СДП (план)'!AB130</f>
        <v>0</v>
      </c>
      <c r="DC129" s="44">
        <f t="shared" si="4224"/>
        <v>0</v>
      </c>
      <c r="DD129" s="44">
        <f t="shared" si="4225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226"/>
        <v>0</v>
      </c>
      <c r="DL129" s="44">
        <f t="shared" si="4227"/>
        <v>0</v>
      </c>
      <c r="DM129" s="44">
        <f t="shared" si="4228"/>
        <v>0</v>
      </c>
      <c r="DN129" s="44">
        <f t="shared" si="4229"/>
        <v>0</v>
      </c>
      <c r="DO129" s="44">
        <f t="shared" si="4230"/>
        <v>0</v>
      </c>
      <c r="DP129" s="5">
        <f>'СДП (план)'!AC130</f>
        <v>0</v>
      </c>
      <c r="DQ129" s="3">
        <f>'СДП (план)'!AD130</f>
        <v>0</v>
      </c>
      <c r="DR129" s="44">
        <f t="shared" si="4231"/>
        <v>0</v>
      </c>
      <c r="DS129" s="44">
        <f t="shared" si="4232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233"/>
        <v>0</v>
      </c>
      <c r="EA129" s="44">
        <f t="shared" si="4234"/>
        <v>0</v>
      </c>
      <c r="EB129" s="44">
        <f t="shared" si="4235"/>
        <v>0</v>
      </c>
      <c r="EC129" s="44">
        <f t="shared" si="4236"/>
        <v>0</v>
      </c>
      <c r="ED129" s="44">
        <f t="shared" si="4237"/>
        <v>0</v>
      </c>
      <c r="EE129" s="44">
        <f>'СДП (план)'!CY130</f>
        <v>0</v>
      </c>
      <c r="EF129" s="44">
        <f>'СДП (план)'!CZ130</f>
        <v>0</v>
      </c>
      <c r="EG129" s="44">
        <f t="shared" si="4238"/>
        <v>0</v>
      </c>
      <c r="EH129" s="44">
        <f t="shared" si="4239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240"/>
        <v>0</v>
      </c>
      <c r="EW129" s="44">
        <f t="shared" si="4241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242"/>
        <v>0</v>
      </c>
      <c r="FE129" s="44">
        <f t="shared" si="4243"/>
        <v>0</v>
      </c>
      <c r="FF129" s="44">
        <f t="shared" si="4244"/>
        <v>0</v>
      </c>
      <c r="FG129" s="44">
        <f t="shared" si="4245"/>
        <v>0</v>
      </c>
      <c r="FH129" s="44">
        <f t="shared" si="4246"/>
        <v>0</v>
      </c>
      <c r="FI129" s="5">
        <f>'СДП (план)'!AG130</f>
        <v>0</v>
      </c>
      <c r="FJ129" s="3">
        <f>'СДП (план)'!AH130</f>
        <v>0</v>
      </c>
      <c r="FK129" s="44">
        <f t="shared" si="4247"/>
        <v>0</v>
      </c>
      <c r="FL129" s="44">
        <f t="shared" si="4248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249"/>
        <v>0</v>
      </c>
      <c r="FT129" s="44">
        <f t="shared" si="4250"/>
        <v>0</v>
      </c>
      <c r="FU129" s="44">
        <f t="shared" si="4251"/>
        <v>0</v>
      </c>
      <c r="FV129" s="44">
        <f t="shared" si="4252"/>
        <v>0</v>
      </c>
      <c r="FW129" s="44">
        <f t="shared" si="4253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254"/>
        <v>16.5</v>
      </c>
      <c r="GA129" s="44">
        <f t="shared" si="4255"/>
        <v>6300893.4023376005</v>
      </c>
      <c r="GB129" s="44">
        <f>VLOOKUP($C129,факт!$D$8:$JF$250,219,0)</f>
        <v>6</v>
      </c>
      <c r="GC129" s="44">
        <f>VLOOKUP($C129,факт!$D$8:$JF$250,220,0)</f>
        <v>2291233.98</v>
      </c>
      <c r="GD129" s="44">
        <f>VLOOKUP($C129,факт!$D$8:$JF$250,221,0)</f>
        <v>180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13"/>
        <v>2457.1799999999998</v>
      </c>
      <c r="GI129" s="44">
        <f t="shared" si="3414"/>
        <v>409.53000000000003</v>
      </c>
      <c r="GJ129" s="44">
        <f t="shared" si="3415"/>
        <v>148.92000000000002</v>
      </c>
      <c r="GK129" s="44">
        <f t="shared" si="3416"/>
        <v>-10.5</v>
      </c>
      <c r="GL129" s="44">
        <f t="shared" si="3417"/>
        <v>-4009659.4223376005</v>
      </c>
      <c r="GM129" s="45">
        <f>'СДП (план)'!AK130</f>
        <v>0</v>
      </c>
      <c r="GN129" s="44">
        <f>'СДП (план)'!AL130</f>
        <v>0</v>
      </c>
      <c r="GO129" s="44">
        <f t="shared" si="4256"/>
        <v>0</v>
      </c>
      <c r="GP129" s="44">
        <f t="shared" si="4257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258"/>
        <v>0</v>
      </c>
      <c r="GX129" s="44">
        <f t="shared" si="4259"/>
        <v>0</v>
      </c>
      <c r="GY129" s="44">
        <f t="shared" si="4260"/>
        <v>0</v>
      </c>
      <c r="GZ129" s="44">
        <f t="shared" si="4261"/>
        <v>0</v>
      </c>
      <c r="HA129" s="44">
        <f t="shared" si="4262"/>
        <v>0</v>
      </c>
      <c r="HB129" s="46">
        <f>'СДП (план)'!AM130</f>
        <v>0</v>
      </c>
      <c r="HC129" s="141">
        <f>'СДП (план)'!AN130</f>
        <v>0</v>
      </c>
      <c r="HD129" s="44">
        <f t="shared" si="4263"/>
        <v>0</v>
      </c>
      <c r="HE129" s="44">
        <f t="shared" si="4264"/>
        <v>0</v>
      </c>
      <c r="HF129" s="44"/>
      <c r="HG129" s="44"/>
      <c r="HH129" s="44"/>
      <c r="HI129" s="44"/>
      <c r="HJ129" s="44"/>
      <c r="HK129" s="44"/>
      <c r="HL129" s="44">
        <f t="shared" si="4265"/>
        <v>0</v>
      </c>
      <c r="HM129" s="44">
        <f t="shared" si="4266"/>
        <v>0</v>
      </c>
      <c r="HN129" s="44">
        <f t="shared" si="4267"/>
        <v>0</v>
      </c>
      <c r="HO129" s="44">
        <f t="shared" si="4268"/>
        <v>0</v>
      </c>
      <c r="HP129" s="44">
        <f t="shared" si="4269"/>
        <v>0</v>
      </c>
      <c r="HQ129" s="45">
        <f>'СДП (план)'!AO130</f>
        <v>0</v>
      </c>
      <c r="HR129" s="44">
        <f>'СДП (план)'!AP130</f>
        <v>0</v>
      </c>
      <c r="HS129" s="44">
        <f t="shared" si="4270"/>
        <v>0</v>
      </c>
      <c r="HT129" s="44">
        <f t="shared" si="4271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272"/>
        <v>0</v>
      </c>
      <c r="IB129" s="44">
        <f t="shared" si="4273"/>
        <v>0</v>
      </c>
      <c r="IC129" s="44">
        <f t="shared" si="4274"/>
        <v>0</v>
      </c>
      <c r="ID129" s="44">
        <f t="shared" si="4275"/>
        <v>0</v>
      </c>
      <c r="IE129" s="44">
        <f t="shared" si="4276"/>
        <v>0</v>
      </c>
      <c r="IF129" s="45">
        <f>'СДП (план)'!AQ130</f>
        <v>0</v>
      </c>
      <c r="IG129" s="44">
        <f>'СДП (план)'!AR130</f>
        <v>0</v>
      </c>
      <c r="IH129" s="44">
        <f t="shared" si="4277"/>
        <v>0</v>
      </c>
      <c r="II129" s="44">
        <f t="shared" si="4278"/>
        <v>0</v>
      </c>
      <c r="IJ129" s="44"/>
      <c r="IK129" s="44"/>
      <c r="IL129" s="44"/>
      <c r="IM129" s="44"/>
      <c r="IN129" s="44"/>
      <c r="IO129" s="44"/>
      <c r="IP129" s="44">
        <f t="shared" si="4279"/>
        <v>0</v>
      </c>
      <c r="IQ129" s="44">
        <f t="shared" si="4280"/>
        <v>0</v>
      </c>
      <c r="IR129" s="44">
        <f t="shared" si="4281"/>
        <v>0</v>
      </c>
      <c r="IS129" s="44">
        <f t="shared" si="4282"/>
        <v>0</v>
      </c>
      <c r="IT129" s="44">
        <f t="shared" si="4283"/>
        <v>0</v>
      </c>
      <c r="IU129" s="45">
        <f>'СДП (план)'!AS130</f>
        <v>0</v>
      </c>
      <c r="IV129" s="44">
        <f>'СДП (план)'!AT130</f>
        <v>0</v>
      </c>
      <c r="IW129" s="44">
        <f t="shared" si="4284"/>
        <v>0</v>
      </c>
      <c r="IX129" s="44">
        <f t="shared" si="4285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286"/>
        <v>0</v>
      </c>
      <c r="JF129" s="44">
        <f t="shared" si="4287"/>
        <v>0</v>
      </c>
      <c r="JG129" s="44">
        <f t="shared" si="4288"/>
        <v>0</v>
      </c>
      <c r="JH129" s="44">
        <f t="shared" si="4289"/>
        <v>0</v>
      </c>
      <c r="JI129" s="44">
        <f t="shared" si="4290"/>
        <v>0</v>
      </c>
      <c r="JJ129" s="5">
        <f>'СДП (план)'!AU130</f>
        <v>0</v>
      </c>
      <c r="JK129" s="3">
        <f>'СДП (план)'!AV130</f>
        <v>0</v>
      </c>
      <c r="JL129" s="44">
        <f t="shared" si="4291"/>
        <v>0</v>
      </c>
      <c r="JM129" s="44">
        <f t="shared" si="4292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293"/>
        <v>0</v>
      </c>
      <c r="JU129" s="44">
        <f t="shared" si="4294"/>
        <v>0</v>
      </c>
      <c r="JV129" s="44">
        <f t="shared" si="4295"/>
        <v>0</v>
      </c>
      <c r="JW129" s="44">
        <f t="shared" si="4296"/>
        <v>0</v>
      </c>
      <c r="JX129" s="44">
        <f t="shared" si="4297"/>
        <v>0</v>
      </c>
      <c r="JY129" s="5">
        <f>'СДП (план)'!AW130</f>
        <v>0</v>
      </c>
      <c r="JZ129" s="3">
        <f>'СДП (план)'!AX130</f>
        <v>0</v>
      </c>
      <c r="KA129" s="44">
        <f t="shared" si="4298"/>
        <v>0</v>
      </c>
      <c r="KB129" s="44">
        <f t="shared" si="4299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00"/>
        <v>0</v>
      </c>
      <c r="KJ129" s="44">
        <f t="shared" si="4301"/>
        <v>0</v>
      </c>
      <c r="KK129" s="44">
        <f t="shared" si="4302"/>
        <v>0</v>
      </c>
      <c r="KL129" s="44">
        <f t="shared" si="4303"/>
        <v>0</v>
      </c>
      <c r="KM129" s="44">
        <f t="shared" si="4304"/>
        <v>0</v>
      </c>
      <c r="KN129" s="5">
        <f>'СДП (план)'!AY130</f>
        <v>0</v>
      </c>
      <c r="KO129" s="3">
        <f>'СДП (план)'!AZ130</f>
        <v>0</v>
      </c>
      <c r="KP129" s="44">
        <f t="shared" si="4305"/>
        <v>0</v>
      </c>
      <c r="KQ129" s="44">
        <f t="shared" si="4306"/>
        <v>0</v>
      </c>
      <c r="KR129" s="44"/>
      <c r="KS129" s="44"/>
      <c r="KT129" s="44"/>
      <c r="KU129" s="44"/>
      <c r="KV129" s="44"/>
      <c r="KW129" s="44"/>
      <c r="KX129" s="44">
        <f t="shared" si="4307"/>
        <v>0</v>
      </c>
      <c r="KY129" s="44">
        <f t="shared" si="4308"/>
        <v>0</v>
      </c>
      <c r="KZ129" s="44">
        <f t="shared" si="4309"/>
        <v>0</v>
      </c>
      <c r="LA129" s="44">
        <f t="shared" si="4310"/>
        <v>0</v>
      </c>
      <c r="LB129" s="44">
        <f t="shared" si="4311"/>
        <v>0</v>
      </c>
      <c r="LC129" s="45">
        <f>'СДП (план)'!BA130</f>
        <v>0</v>
      </c>
      <c r="LD129" s="44">
        <f>'СДП (план)'!BB130</f>
        <v>0</v>
      </c>
      <c r="LE129" s="44">
        <f t="shared" si="4312"/>
        <v>0</v>
      </c>
      <c r="LF129" s="44">
        <f t="shared" si="4313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14"/>
        <v>0</v>
      </c>
      <c r="LN129" s="44">
        <f t="shared" si="4315"/>
        <v>0</v>
      </c>
      <c r="LO129" s="44">
        <f t="shared" si="4316"/>
        <v>0</v>
      </c>
      <c r="LP129" s="44">
        <f t="shared" si="4317"/>
        <v>0</v>
      </c>
      <c r="LQ129" s="44">
        <f t="shared" si="4318"/>
        <v>0</v>
      </c>
      <c r="LR129" s="45">
        <f>'СДП (план)'!BC130</f>
        <v>0</v>
      </c>
      <c r="LS129" s="44">
        <f>'СДП (план)'!BD130</f>
        <v>0</v>
      </c>
      <c r="LT129" s="44">
        <f t="shared" si="4319"/>
        <v>0</v>
      </c>
      <c r="LU129" s="44">
        <f t="shared" si="4320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321"/>
        <v>0</v>
      </c>
      <c r="MC129" s="44">
        <f t="shared" si="4322"/>
        <v>0</v>
      </c>
      <c r="MD129" s="44">
        <f t="shared" si="4323"/>
        <v>0</v>
      </c>
      <c r="ME129" s="44">
        <f t="shared" si="4324"/>
        <v>0</v>
      </c>
      <c r="MF129" s="44">
        <f t="shared" si="4325"/>
        <v>0</v>
      </c>
      <c r="MG129" s="47">
        <f>'СДП (план)'!BE130</f>
        <v>0</v>
      </c>
      <c r="MH129" s="47">
        <f>'СДП (план)'!BF130</f>
        <v>0</v>
      </c>
      <c r="MI129" s="44">
        <f t="shared" si="4326"/>
        <v>0</v>
      </c>
      <c r="MJ129" s="44">
        <f t="shared" si="4327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328"/>
        <v>0</v>
      </c>
      <c r="MR129" s="44">
        <f t="shared" si="4329"/>
        <v>0</v>
      </c>
      <c r="MS129" s="44">
        <f t="shared" si="4330"/>
        <v>0</v>
      </c>
      <c r="MT129" s="44">
        <f t="shared" si="4331"/>
        <v>0</v>
      </c>
      <c r="MU129" s="44">
        <f t="shared" si="4332"/>
        <v>0</v>
      </c>
      <c r="MV129" s="47">
        <f>'СДП (план)'!BG130</f>
        <v>0</v>
      </c>
      <c r="MW129" s="47">
        <f>'СДП (план)'!BH130</f>
        <v>0</v>
      </c>
      <c r="MX129" s="44">
        <f t="shared" si="4333"/>
        <v>0</v>
      </c>
      <c r="MY129" s="44">
        <f t="shared" si="4334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335"/>
        <v>0</v>
      </c>
      <c r="NG129" s="44">
        <f t="shared" si="4336"/>
        <v>0</v>
      </c>
      <c r="NH129" s="44">
        <f t="shared" si="4337"/>
        <v>0</v>
      </c>
      <c r="NI129" s="44">
        <f t="shared" si="4338"/>
        <v>0</v>
      </c>
      <c r="NJ129" s="44">
        <f t="shared" si="4339"/>
        <v>0</v>
      </c>
      <c r="NK129" s="45">
        <f>'СДП (план)'!BI130</f>
        <v>0</v>
      </c>
      <c r="NL129" s="44">
        <f>'СДП (план)'!BJ130</f>
        <v>0</v>
      </c>
      <c r="NM129" s="44">
        <f t="shared" si="4340"/>
        <v>0</v>
      </c>
      <c r="NN129" s="44">
        <f t="shared" si="4341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342"/>
        <v>0</v>
      </c>
      <c r="NV129" s="44">
        <f t="shared" si="4343"/>
        <v>0</v>
      </c>
      <c r="NW129" s="44">
        <f t="shared" si="4344"/>
        <v>0</v>
      </c>
      <c r="NX129" s="44">
        <f t="shared" si="4345"/>
        <v>0</v>
      </c>
      <c r="NY129" s="44">
        <f t="shared" si="4346"/>
        <v>0</v>
      </c>
      <c r="NZ129" s="45">
        <f>'СДП (план)'!BK130</f>
        <v>0</v>
      </c>
      <c r="OA129" s="44">
        <f>'СДП (план)'!BL130</f>
        <v>0</v>
      </c>
      <c r="OB129" s="44">
        <f t="shared" si="4347"/>
        <v>0</v>
      </c>
      <c r="OC129" s="44">
        <f t="shared" si="4348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349"/>
        <v>0</v>
      </c>
      <c r="OK129" s="44">
        <f t="shared" si="4350"/>
        <v>0</v>
      </c>
      <c r="OL129" s="44">
        <f t="shared" si="4351"/>
        <v>0</v>
      </c>
      <c r="OM129" s="44">
        <f t="shared" si="4352"/>
        <v>0</v>
      </c>
      <c r="ON129" s="44">
        <f t="shared" si="4353"/>
        <v>0</v>
      </c>
      <c r="OO129" s="45">
        <f>'СДП (план)'!BM130</f>
        <v>0</v>
      </c>
      <c r="OP129" s="44">
        <f>'СДП (план)'!BN130</f>
        <v>0</v>
      </c>
      <c r="OQ129" s="44">
        <f t="shared" si="4354"/>
        <v>0</v>
      </c>
      <c r="OR129" s="44">
        <f t="shared" si="4355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356"/>
        <v>0</v>
      </c>
      <c r="OZ129" s="44">
        <f t="shared" si="4357"/>
        <v>0</v>
      </c>
      <c r="PA129" s="44">
        <f t="shared" si="4358"/>
        <v>0</v>
      </c>
      <c r="PB129" s="44">
        <f t="shared" si="4359"/>
        <v>0</v>
      </c>
      <c r="PC129" s="44">
        <f t="shared" si="4360"/>
        <v>0</v>
      </c>
      <c r="PD129" s="45">
        <f>'СДП (план)'!BO130</f>
        <v>0</v>
      </c>
      <c r="PE129" s="44">
        <f>'СДП (план)'!BP130</f>
        <v>0</v>
      </c>
      <c r="PF129" s="44">
        <f t="shared" si="4361"/>
        <v>0</v>
      </c>
      <c r="PG129" s="44">
        <f t="shared" si="4362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363"/>
        <v>0</v>
      </c>
      <c r="PO129" s="44">
        <f t="shared" si="4364"/>
        <v>0</v>
      </c>
      <c r="PP129" s="44">
        <f t="shared" si="4365"/>
        <v>0</v>
      </c>
      <c r="PQ129" s="44">
        <f t="shared" si="4366"/>
        <v>0</v>
      </c>
      <c r="PR129" s="44">
        <f t="shared" si="4367"/>
        <v>0</v>
      </c>
      <c r="PS129" s="45">
        <f>'СДП (план)'!BQ130</f>
        <v>0</v>
      </c>
      <c r="PT129" s="44">
        <f>'СДП (план)'!BR130</f>
        <v>0</v>
      </c>
      <c r="PU129" s="44">
        <f t="shared" si="4368"/>
        <v>0</v>
      </c>
      <c r="PV129" s="44">
        <f t="shared" si="4369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476"/>
        <v>0</v>
      </c>
      <c r="QD129" s="44">
        <f t="shared" si="4477"/>
        <v>0</v>
      </c>
      <c r="QE129" s="44">
        <f t="shared" si="4478"/>
        <v>0</v>
      </c>
      <c r="QF129" s="44">
        <f t="shared" si="4479"/>
        <v>0</v>
      </c>
      <c r="QG129" s="44">
        <f t="shared" si="4480"/>
        <v>0</v>
      </c>
      <c r="QH129" s="45">
        <f>'СДП (план)'!BS130</f>
        <v>0</v>
      </c>
      <c r="QI129" s="44">
        <f>'СДП (план)'!BT130</f>
        <v>0</v>
      </c>
      <c r="QJ129" s="44">
        <f t="shared" si="4370"/>
        <v>0</v>
      </c>
      <c r="QK129" s="44">
        <f t="shared" si="4371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372"/>
        <v>0</v>
      </c>
      <c r="QS129" s="44">
        <f t="shared" si="4373"/>
        <v>0</v>
      </c>
      <c r="QT129" s="44">
        <f t="shared" si="4374"/>
        <v>0</v>
      </c>
      <c r="QU129" s="44">
        <f t="shared" si="4375"/>
        <v>0</v>
      </c>
      <c r="QV129" s="44">
        <f t="shared" si="4376"/>
        <v>0</v>
      </c>
      <c r="QW129" s="45">
        <f>'СДП (план)'!BU130</f>
        <v>0</v>
      </c>
      <c r="QX129" s="44">
        <f>'СДП (план)'!BV130</f>
        <v>0</v>
      </c>
      <c r="QY129" s="44">
        <f t="shared" si="4377"/>
        <v>0</v>
      </c>
      <c r="QZ129" s="44">
        <f t="shared" si="4378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379"/>
        <v>0</v>
      </c>
      <c r="RH129" s="44">
        <f t="shared" si="4380"/>
        <v>0</v>
      </c>
      <c r="RI129" s="44">
        <f t="shared" si="4381"/>
        <v>0</v>
      </c>
      <c r="RJ129" s="44">
        <f t="shared" si="4382"/>
        <v>0</v>
      </c>
      <c r="RK129" s="44">
        <f t="shared" si="4383"/>
        <v>0</v>
      </c>
      <c r="RL129" s="45">
        <f>'СДП (план)'!BW130</f>
        <v>0</v>
      </c>
      <c r="RM129" s="44">
        <f>'СДП (план)'!BX130</f>
        <v>0</v>
      </c>
      <c r="RN129" s="44">
        <f t="shared" si="4384"/>
        <v>0</v>
      </c>
      <c r="RO129" s="44">
        <f t="shared" si="4385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386"/>
        <v>0</v>
      </c>
      <c r="RW129" s="44">
        <f t="shared" si="4387"/>
        <v>0</v>
      </c>
      <c r="RX129" s="44">
        <f t="shared" si="4388"/>
        <v>0</v>
      </c>
      <c r="RY129" s="44">
        <f t="shared" si="4389"/>
        <v>0</v>
      </c>
      <c r="RZ129" s="44">
        <f t="shared" si="4390"/>
        <v>0</v>
      </c>
      <c r="SA129" s="45">
        <f>'СДП (план)'!BY130</f>
        <v>0</v>
      </c>
      <c r="SB129" s="44">
        <f>'СДП (план)'!BZ130</f>
        <v>0</v>
      </c>
      <c r="SC129" s="44">
        <f t="shared" si="4391"/>
        <v>0</v>
      </c>
      <c r="SD129" s="44">
        <f t="shared" si="4392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393"/>
        <v>0</v>
      </c>
      <c r="SL129" s="44">
        <f t="shared" si="4394"/>
        <v>0</v>
      </c>
      <c r="SM129" s="44">
        <f t="shared" si="4395"/>
        <v>0</v>
      </c>
      <c r="SN129" s="44">
        <f t="shared" si="4396"/>
        <v>0</v>
      </c>
      <c r="SO129" s="44">
        <f t="shared" si="4397"/>
        <v>0</v>
      </c>
      <c r="SP129" s="45">
        <f>'СДП (план)'!CA130</f>
        <v>0</v>
      </c>
      <c r="SQ129" s="44">
        <f>'СДП (план)'!CB130</f>
        <v>0</v>
      </c>
      <c r="SR129" s="44">
        <f t="shared" si="4398"/>
        <v>0</v>
      </c>
      <c r="SS129" s="44">
        <f t="shared" si="4399"/>
        <v>0</v>
      </c>
      <c r="ST129" s="44"/>
      <c r="SU129" s="44"/>
      <c r="SV129" s="44"/>
      <c r="SW129" s="44"/>
      <c r="SX129" s="44"/>
      <c r="SY129" s="44"/>
      <c r="SZ129" s="44">
        <f t="shared" si="4400"/>
        <v>0</v>
      </c>
      <c r="TA129" s="44">
        <f t="shared" si="4401"/>
        <v>0</v>
      </c>
      <c r="TB129" s="44">
        <f t="shared" si="4402"/>
        <v>0</v>
      </c>
      <c r="TC129" s="44">
        <f t="shared" si="4403"/>
        <v>0</v>
      </c>
      <c r="TD129" s="44">
        <f t="shared" si="4404"/>
        <v>0</v>
      </c>
      <c r="TE129" s="45">
        <f>'СДП (план)'!CC130</f>
        <v>0</v>
      </c>
      <c r="TF129" s="44">
        <f>'СДП (план)'!CD130</f>
        <v>0</v>
      </c>
      <c r="TG129" s="44">
        <f t="shared" si="4405"/>
        <v>0</v>
      </c>
      <c r="TH129" s="44">
        <f t="shared" si="4406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07"/>
        <v>0</v>
      </c>
      <c r="TP129" s="44">
        <f t="shared" si="4408"/>
        <v>0</v>
      </c>
      <c r="TQ129" s="44">
        <f t="shared" si="4409"/>
        <v>0</v>
      </c>
      <c r="TR129" s="44">
        <f t="shared" si="4410"/>
        <v>0</v>
      </c>
      <c r="TS129" s="44">
        <f t="shared" si="4411"/>
        <v>0</v>
      </c>
      <c r="TT129" s="47">
        <f>'СДП (план)'!CE130</f>
        <v>0</v>
      </c>
      <c r="TU129" s="47">
        <f>'СДП (план)'!CF130</f>
        <v>0</v>
      </c>
      <c r="TV129" s="44">
        <f t="shared" si="4412"/>
        <v>0</v>
      </c>
      <c r="TW129" s="44">
        <f t="shared" si="4413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14"/>
        <v>0</v>
      </c>
      <c r="UE129" s="44">
        <f t="shared" si="4415"/>
        <v>0</v>
      </c>
      <c r="UF129" s="44">
        <f t="shared" si="4416"/>
        <v>0</v>
      </c>
      <c r="UG129" s="44">
        <f t="shared" si="4417"/>
        <v>0</v>
      </c>
      <c r="UH129" s="44">
        <f t="shared" si="4418"/>
        <v>0</v>
      </c>
      <c r="UI129" s="45">
        <f>'СДП (план)'!CG130</f>
        <v>0</v>
      </c>
      <c r="UJ129" s="44">
        <f>'СДП (план)'!CH130</f>
        <v>0</v>
      </c>
      <c r="UK129" s="44">
        <f t="shared" si="4419"/>
        <v>0</v>
      </c>
      <c r="UL129" s="44">
        <f t="shared" si="4420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421"/>
        <v>0</v>
      </c>
      <c r="UT129" s="44">
        <f t="shared" si="4422"/>
        <v>0</v>
      </c>
      <c r="UU129" s="44">
        <f t="shared" si="4423"/>
        <v>0</v>
      </c>
      <c r="UV129" s="44">
        <f t="shared" si="4424"/>
        <v>0</v>
      </c>
      <c r="UW129" s="44">
        <f t="shared" si="4425"/>
        <v>0</v>
      </c>
      <c r="UX129" s="45">
        <f>'СДП (план)'!CI130</f>
        <v>0</v>
      </c>
      <c r="UY129" s="44">
        <f>'СДП (план)'!CJ130</f>
        <v>0</v>
      </c>
      <c r="UZ129" s="44">
        <f t="shared" si="4426"/>
        <v>0</v>
      </c>
      <c r="VA129" s="44">
        <f t="shared" si="4427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481"/>
        <v>0</v>
      </c>
      <c r="VI129" s="44">
        <f t="shared" si="4482"/>
        <v>0</v>
      </c>
      <c r="VJ129" s="44">
        <f t="shared" si="4428"/>
        <v>0</v>
      </c>
      <c r="VK129" s="44">
        <f t="shared" si="4483"/>
        <v>0</v>
      </c>
      <c r="VL129" s="44">
        <f t="shared" si="4484"/>
        <v>0</v>
      </c>
      <c r="VM129" s="45">
        <f>'СДП (план)'!CK130</f>
        <v>0</v>
      </c>
      <c r="VN129" s="44">
        <f>'СДП (план)'!CL130</f>
        <v>0</v>
      </c>
      <c r="VO129" s="44">
        <f t="shared" si="4429"/>
        <v>0</v>
      </c>
      <c r="VP129" s="44">
        <f t="shared" si="4430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431"/>
        <v>0</v>
      </c>
      <c r="VX129" s="44">
        <f t="shared" si="4432"/>
        <v>0</v>
      </c>
      <c r="VY129" s="44">
        <f t="shared" si="4433"/>
        <v>0</v>
      </c>
      <c r="VZ129" s="44">
        <f t="shared" si="4434"/>
        <v>0</v>
      </c>
      <c r="WA129" s="44">
        <f t="shared" si="4435"/>
        <v>0</v>
      </c>
      <c r="WB129" s="45">
        <f>'СДП (план)'!CM130</f>
        <v>0</v>
      </c>
      <c r="WC129" s="44">
        <f>'СДП (план)'!CN130</f>
        <v>0</v>
      </c>
      <c r="WD129" s="44">
        <f t="shared" si="4436"/>
        <v>0</v>
      </c>
      <c r="WE129" s="44">
        <f t="shared" si="4437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438"/>
        <v>0</v>
      </c>
      <c r="WM129" s="44">
        <f t="shared" si="4439"/>
        <v>0</v>
      </c>
      <c r="WN129" s="44">
        <f t="shared" si="4440"/>
        <v>0</v>
      </c>
      <c r="WO129" s="44">
        <f t="shared" si="4441"/>
        <v>0</v>
      </c>
      <c r="WP129" s="44">
        <f t="shared" si="4442"/>
        <v>0</v>
      </c>
      <c r="WQ129" s="45">
        <f>'СДП (план)'!CO130</f>
        <v>0</v>
      </c>
      <c r="WR129" s="44">
        <f>'СДП (план)'!CP130</f>
        <v>0</v>
      </c>
      <c r="WS129" s="44">
        <f t="shared" si="4443"/>
        <v>0</v>
      </c>
      <c r="WT129" s="44">
        <f t="shared" si="4444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445"/>
        <v>0</v>
      </c>
      <c r="XB129" s="44">
        <f t="shared" si="4446"/>
        <v>0</v>
      </c>
      <c r="XC129" s="44">
        <f t="shared" si="4447"/>
        <v>0</v>
      </c>
      <c r="XD129" s="44">
        <f t="shared" si="4448"/>
        <v>0</v>
      </c>
      <c r="XE129" s="44">
        <f t="shared" si="4449"/>
        <v>0</v>
      </c>
      <c r="XF129" s="45">
        <f>'СДП (план)'!CQ130</f>
        <v>0</v>
      </c>
      <c r="XG129" s="44">
        <f>'СДП (план)'!CR130</f>
        <v>0</v>
      </c>
      <c r="XH129" s="44">
        <f t="shared" si="4450"/>
        <v>0</v>
      </c>
      <c r="XI129" s="44">
        <f t="shared" si="4451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452"/>
        <v>0</v>
      </c>
      <c r="XQ129" s="44">
        <f t="shared" si="4453"/>
        <v>0</v>
      </c>
      <c r="XR129" s="44">
        <f t="shared" si="4454"/>
        <v>0</v>
      </c>
      <c r="XS129" s="44">
        <f t="shared" si="4455"/>
        <v>0</v>
      </c>
      <c r="XT129" s="44">
        <f t="shared" si="4456"/>
        <v>0</v>
      </c>
      <c r="XU129" s="5">
        <f>'СДП (план)'!CS130</f>
        <v>0</v>
      </c>
      <c r="XV129" s="3">
        <f>'СДП (план)'!CT130</f>
        <v>0</v>
      </c>
      <c r="XW129" s="44">
        <f t="shared" si="4457"/>
        <v>0</v>
      </c>
      <c r="XX129" s="44">
        <f t="shared" si="4458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459"/>
        <v>0</v>
      </c>
      <c r="YF129" s="44">
        <f t="shared" si="4460"/>
        <v>0</v>
      </c>
      <c r="YG129" s="44">
        <f t="shared" si="4461"/>
        <v>0</v>
      </c>
      <c r="YH129" s="44">
        <f t="shared" si="4462"/>
        <v>0</v>
      </c>
      <c r="YI129" s="44">
        <f t="shared" si="4463"/>
        <v>0</v>
      </c>
      <c r="YJ129" s="3">
        <f>'СДП (план)'!CU130</f>
        <v>0</v>
      </c>
      <c r="YK129" s="3">
        <f>'СДП (план)'!CV130</f>
        <v>0</v>
      </c>
      <c r="YL129" s="44">
        <f t="shared" si="4464"/>
        <v>0</v>
      </c>
      <c r="YM129" s="44">
        <f t="shared" si="4465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466"/>
        <v>0</v>
      </c>
      <c r="YU129" s="44">
        <f t="shared" si="4467"/>
        <v>0</v>
      </c>
      <c r="YV129" s="44">
        <f t="shared" si="4468"/>
        <v>0</v>
      </c>
      <c r="YW129" s="44">
        <f t="shared" si="4469"/>
        <v>0</v>
      </c>
      <c r="YX129" s="44">
        <f t="shared" si="4470"/>
        <v>0</v>
      </c>
      <c r="YY129" s="44">
        <f>'СДП (план)'!CW130</f>
        <v>0</v>
      </c>
      <c r="YZ129" s="44">
        <f>'СДП (план)'!CX130</f>
        <v>0</v>
      </c>
      <c r="ZA129" s="44">
        <f t="shared" si="4471"/>
        <v>0</v>
      </c>
      <c r="ZB129" s="44">
        <f t="shared" si="4472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473"/>
        <v>0</v>
      </c>
      <c r="ZJ129" s="44">
        <f t="shared" si="4485"/>
        <v>0</v>
      </c>
      <c r="ZK129" s="44">
        <f t="shared" si="4486"/>
        <v>0</v>
      </c>
      <c r="ZL129" s="44">
        <f t="shared" si="4487"/>
        <v>0</v>
      </c>
      <c r="ZM129" s="44">
        <f t="shared" si="4488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>SUM(HB129,DA129,AS129,BW129,AD129,BH129,O129,NK129,LC129,LR129,NZ129,ET129,FI129,HQ129,JJ129,MG129,MV129,TT129,IF129,IU129,JY129,DP129,EE129,WQ129,WB129,UI129,UX129,RL129,TE129,VM129,OO129,PD129,PS129,QH129,FX129,QW129,GM129,SP129,XF129,XU129,SA129,CL129,KN129,YJ129,YY129)</f>
        <v>219</v>
      </c>
      <c r="AAD129" s="49">
        <f>SUM(HC129,DB129,AT129,BX129,AE129,BI129,P129,NL129,LD129,LS129,OA129,EU129,FJ129,HR129,JK129,MH129,MW129,TU129,IG129,IV129,JZ129,DQ129,EF129,WR129,WC129,UJ129,UY129,RM129,TF129,VN129,OP129,PE129,PT129,QI129,FY129,QX129,GN129,SQ129,XG129,XV129,SB129,CM129,KO129,YK129,YZ129)</f>
        <v>83193846.113865614</v>
      </c>
      <c r="AAE129" s="49">
        <f>SUM(HD129,DC129,AU129,BY129,AF129,BJ129,Q129,NM129,LE129,LT129,OB129,EV129,FK129,HS129,JL129,MI129,MX129,TV129,IH129,IW129,KA129,DR129,EG129,WS129,WD129,UK129,UZ129,RN129,TG129,VO129,OQ129,PF129,PU129,QJ129,FZ129,QY129,GO129,SR129,XH129,XW129,SC129,CN129,KP129,YL129,ZA129)</f>
        <v>36.5</v>
      </c>
      <c r="AAF129" s="49">
        <f>SUM(HE129,DD129,AV129,BZ129,AG129,BK129,R129,NN129,LF129,LU129,OC129,EW129,FL129,HT129,JM129,MJ129,MY129,TW129,II129,IX129,KB129,DS129,EH129,WT129,WE129,UL129,VA129,RO129,TH129,VP129,OR129,PG129,PV129,QK129,GA129,QZ129,GP129,SS129,XI129,XX129,SD129,CO129,KQ129,YM129,ZB129)</f>
        <v>13865641.018977601</v>
      </c>
      <c r="AAG129" s="49">
        <f>SUM(HF129,DE129,AW129,CA129,AH129,BL129,S129,NO129,LG129,LV129,OD129,EX129,FM129,HU129,JN129,MK129,MZ129,TX129,IJ129,IY129,KC129,DT129,EI129,WU129,WF129,UM129,VB129,RP129,TI129,VQ129,OS129,PH129,PW129,QL129,GB129,RA129,GQ129,ST129,XJ129,XY129,SE129,CP129,KR129,YN129,ZC129)</f>
        <v>34</v>
      </c>
      <c r="AAH129" s="49">
        <f>SUM(HG129,DF129,AX129,CB129,AI129,BM129,T129,NP129,LH129,LW129,OE129,EY129,FN129,HV129,JO129,ML129,NA129,TY129,IK129,IZ129,KD129,DU129,EJ129,WV129,WG129,UN129,VC129,RQ129,TJ129,VR129,OT129,PI129,PX129,QM129,GC129,RB129,GR129,SU129,XK129,XZ129,SF129,CQ129,KS129,YO129,ZD129)</f>
        <v>12881880.620000003</v>
      </c>
      <c r="AAI129" s="49">
        <f>SUM(HH129,DG129,AY129,CC129,AJ129,BN129,U129,NQ129,LI129,LX129,OF129,EZ129,FO129,HW129,JP129,MM129,NB129,TZ129,IL129,JA129,KE129,DV129,EK129,WW129,WH129,UO129,VD129,RR129,TK129,VS129,OU129,PJ129,PY129,QN129,GD129,RC129,GS129,SV129,XL129,YA129,SG129,CR129,KT129,YP129,ZE129)</f>
        <v>614</v>
      </c>
      <c r="AAJ129" s="49">
        <f>SUM(HI129,DH129,AZ129,CD129,AK129,BO129,V129,NR129,LJ129,LY129,OG129,FA129,FP129,HX129,JQ129,MN129,NC129,UA129,IM129,JB129,KF129,DW129,EL129,WX129,WI129,UP129,VE129,RS129,TL129,VT129,OV129,PK129,PZ129,QO129,GE129,RD129,GT129,SW129,XM129,YB129,SH129,CS129,KU129,YQ129,ZF129)</f>
        <v>0</v>
      </c>
      <c r="AAK129" s="49">
        <f>SUM(HJ129,DI129,BA129,CE129,AL129,BP129,W129,NS129,LK129,LZ129,OH129,FB129,FQ129,HY129,JR129,MO129,ND129,UB129,IN129,JC129,KG129,DX129,EM129,WY129,WJ129,UQ129,VF129,RT129,TM129,VU129,OW129,PL129,QA129,QP129,GF129,RE129,GU129,SX129,XN129,YC129,SI129,CT129,KV129,YR129,ZG129)</f>
        <v>0</v>
      </c>
      <c r="AAL129" s="49">
        <f>SUM(HK129,DJ129,BB129,CF129,AM129,BQ129,X129,NT129,LL129,MA129,OI129,FC129,FR129,HZ129,JS129,MP129,NE129,UC129,IO129,JD129,KH129,DY129,EN129,WZ129,WK129,UR129,VG129,RU129,TN129,VV129,OX129,PM129,QB129,QQ129,GG129,RF129,GV129,SY129,XO129,YD129,SJ129,CU129,KW129,YS129,ZH129)</f>
        <v>0</v>
      </c>
      <c r="AAM129" s="49">
        <f>SUM(HL129,DK129,BC129,CG129,AN129,BR129,Y129,NU129,LM129,MB129,OJ129,FD129,FS129,IA129,JT129,MQ129,NF129,UD129,IP129,JE129,KI129,DZ129,EO129,XA129,WL129,US129,VH129,RV129,TO129,VW129,OY129,PN129,QC129,QR129,GH129,RG129,GW129,SZ129,XP129,YE129,SK129,CV129,KX129,YT129,ZI129)</f>
        <v>5435.58</v>
      </c>
      <c r="AAN129" s="49">
        <f>SUM(HM129,DL129,BD129,CH129,AO129,BS129,Z129,NV129,LN129,MC129,OK129,FE129,FT129,IB129,JU129,MR129,NG129,UE129,IQ129,JF129,KJ129,EA129,EP129,XB129,WM129,UT129,VI129,RW129,TP129,VX129,OZ129,PO129,QD129,QS129,GI129,RH129,GX129,TA129,XQ129,YF129,SL129,CW129,KY129,YU129,ZJ129)</f>
        <v>905.93000000000006</v>
      </c>
      <c r="AAO129" s="49">
        <f>SUM(HN129,DM129,BE129,CI129,AP129,BT129,AA129,NW129,LO129,MD129,OL129,FF129,FU129,IC129,JV129,MS129,NH129,UF129,IR129,JG129,KK129,EB129,EQ129,XC129,WN129,UU129,VJ129,RX129,TQ129,VY129,PA129,PP129,QE129,QT129,GJ129,RI129,GY129,TB129,XR129,YG129,SM129,CX129,KZ129,YV129,ZK129)</f>
        <v>843.88000000000011</v>
      </c>
      <c r="AAP129" s="44">
        <f t="shared" si="4474"/>
        <v>-2.5</v>
      </c>
      <c r="AAQ129" s="44">
        <f t="shared" si="4475"/>
        <v>-983760.39897759818</v>
      </c>
    </row>
    <row r="130" spans="1:719" s="33" customFormat="1" ht="48" customHeight="1" x14ac:dyDescent="0.25">
      <c r="A130" s="209"/>
      <c r="B130" s="247">
        <v>102</v>
      </c>
      <c r="C130" s="247" t="s">
        <v>790</v>
      </c>
      <c r="D130" s="248" t="s">
        <v>729</v>
      </c>
      <c r="E130" s="170">
        <v>15030</v>
      </c>
      <c r="F130" s="347">
        <v>30.78</v>
      </c>
      <c r="G130" s="320">
        <v>5.6399999999999999E-2</v>
      </c>
      <c r="H130" s="19">
        <v>1</v>
      </c>
      <c r="I130" s="358"/>
      <c r="J130" s="358"/>
      <c r="K130" s="361">
        <v>1.4</v>
      </c>
      <c r="L130" s="361">
        <v>1.68</v>
      </c>
      <c r="M130" s="361">
        <v>2.23</v>
      </c>
      <c r="N130" s="362">
        <v>2.57</v>
      </c>
      <c r="O130" s="45">
        <f>'СДП (план)'!O131</f>
        <v>0</v>
      </c>
      <c r="P130" s="45">
        <f>'СДП (план)'!P131</f>
        <v>0</v>
      </c>
      <c r="Q130" s="44">
        <f t="shared" si="4189"/>
        <v>0</v>
      </c>
      <c r="R130" s="44">
        <f t="shared" si="4190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191"/>
        <v>0</v>
      </c>
      <c r="Z130" s="44">
        <f t="shared" si="4192"/>
        <v>0</v>
      </c>
      <c r="AA130" s="44">
        <f t="shared" si="4193"/>
        <v>0</v>
      </c>
      <c r="AB130" s="44">
        <f t="shared" si="4194"/>
        <v>0</v>
      </c>
      <c r="AC130" s="44">
        <f t="shared" si="4195"/>
        <v>0</v>
      </c>
      <c r="AD130" s="169">
        <f>'СДП (план)'!Q131</f>
        <v>0</v>
      </c>
      <c r="AE130" s="169">
        <f>'СДП (план)'!R131</f>
        <v>0</v>
      </c>
      <c r="AF130" s="44">
        <f t="shared" si="4196"/>
        <v>0</v>
      </c>
      <c r="AG130" s="44">
        <f t="shared" si="4197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50"/>
        <v>0</v>
      </c>
      <c r="AO130" s="44">
        <f t="shared" si="3351"/>
        <v>0</v>
      </c>
      <c r="AP130" s="44">
        <f t="shared" si="3352"/>
        <v>0</v>
      </c>
      <c r="AQ130" s="44">
        <f t="shared" si="3353"/>
        <v>0</v>
      </c>
      <c r="AR130" s="44">
        <f t="shared" si="3354"/>
        <v>0</v>
      </c>
      <c r="AS130" s="45">
        <f>'СДП (план)'!S131</f>
        <v>0</v>
      </c>
      <c r="AT130" s="44">
        <f>'СДП (план)'!T131</f>
        <v>0</v>
      </c>
      <c r="AU130" s="44">
        <f t="shared" si="4198"/>
        <v>0</v>
      </c>
      <c r="AV130" s="44">
        <f t="shared" si="4199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00"/>
        <v>0</v>
      </c>
      <c r="BD130" s="44">
        <f t="shared" si="4201"/>
        <v>0</v>
      </c>
      <c r="BE130" s="44">
        <f t="shared" si="4202"/>
        <v>0</v>
      </c>
      <c r="BF130" s="44">
        <f t="shared" si="4203"/>
        <v>0</v>
      </c>
      <c r="BG130" s="44">
        <f t="shared" si="4204"/>
        <v>0</v>
      </c>
      <c r="BH130" s="104">
        <f>'СДП (план)'!U131</f>
        <v>60</v>
      </c>
      <c r="BI130" s="3">
        <f>'СДП (план)'!V131</f>
        <v>28383611.034239996</v>
      </c>
      <c r="BJ130" s="44">
        <f t="shared" si="4205"/>
        <v>10</v>
      </c>
      <c r="BK130" s="44">
        <f t="shared" si="4206"/>
        <v>4730601.8390399991</v>
      </c>
      <c r="BL130" s="44">
        <f>VLOOKUP($C130,факт!$D$8:$JF$250,27,0)</f>
        <v>16</v>
      </c>
      <c r="BM130" s="44">
        <f>VLOOKUP($C130,факт!$D$8:$JF$250,28,0)</f>
        <v>7568962.879999998</v>
      </c>
      <c r="BN130" s="44">
        <f>VLOOKUP($C130,факт!$D$8:$JF$250,29,0)</f>
        <v>243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07"/>
        <v>1846.8000000000002</v>
      </c>
      <c r="BS130" s="44">
        <f t="shared" si="4208"/>
        <v>307.8</v>
      </c>
      <c r="BT130" s="44">
        <f t="shared" si="4209"/>
        <v>492.48</v>
      </c>
      <c r="BU130" s="44">
        <f>SUM(BL130-BJ130)</f>
        <v>6</v>
      </c>
      <c r="BV130" s="44">
        <f>SUM(BM130-BK130)</f>
        <v>2838361.040959999</v>
      </c>
      <c r="BW130" s="45">
        <f>'СДП (план)'!W131</f>
        <v>0</v>
      </c>
      <c r="BX130" s="44">
        <f>'СДП (план)'!X131</f>
        <v>0</v>
      </c>
      <c r="BY130" s="44">
        <f t="shared" si="4210"/>
        <v>0</v>
      </c>
      <c r="BZ130" s="44">
        <f t="shared" si="4211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12"/>
        <v>0</v>
      </c>
      <c r="CH130" s="44">
        <f t="shared" si="4213"/>
        <v>0</v>
      </c>
      <c r="CI130" s="44">
        <f t="shared" si="4214"/>
        <v>0</v>
      </c>
      <c r="CJ130" s="44">
        <f t="shared" si="4215"/>
        <v>0</v>
      </c>
      <c r="CK130" s="44">
        <f t="shared" si="4216"/>
        <v>0</v>
      </c>
      <c r="CL130" s="47">
        <f>'СДП (план)'!Y131</f>
        <v>0</v>
      </c>
      <c r="CM130" s="44">
        <f>'СДП (план)'!Z131</f>
        <v>0</v>
      </c>
      <c r="CN130" s="44">
        <f t="shared" si="4217"/>
        <v>0</v>
      </c>
      <c r="CO130" s="44">
        <f t="shared" si="4218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19"/>
        <v>0</v>
      </c>
      <c r="CW130" s="44">
        <f t="shared" si="4220"/>
        <v>0</v>
      </c>
      <c r="CX130" s="44">
        <f t="shared" si="4221"/>
        <v>0</v>
      </c>
      <c r="CY130" s="44">
        <f t="shared" si="4222"/>
        <v>0</v>
      </c>
      <c r="CZ130" s="44">
        <f t="shared" si="4223"/>
        <v>0</v>
      </c>
      <c r="DA130" s="46">
        <f>'СДП (план)'!AA131</f>
        <v>0</v>
      </c>
      <c r="DB130" s="46">
        <f>'СДП (план)'!AB131</f>
        <v>0</v>
      </c>
      <c r="DC130" s="44">
        <f t="shared" si="4224"/>
        <v>0</v>
      </c>
      <c r="DD130" s="44">
        <f t="shared" si="4225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226"/>
        <v>0</v>
      </c>
      <c r="DL130" s="44">
        <f t="shared" si="4227"/>
        <v>0</v>
      </c>
      <c r="DM130" s="44">
        <f t="shared" si="4228"/>
        <v>0</v>
      </c>
      <c r="DN130" s="44">
        <f t="shared" si="4229"/>
        <v>0</v>
      </c>
      <c r="DO130" s="44">
        <f t="shared" si="4230"/>
        <v>0</v>
      </c>
      <c r="DP130" s="5">
        <f>'СДП (план)'!AC131</f>
        <v>0</v>
      </c>
      <c r="DQ130" s="3">
        <f>'СДП (план)'!AD131</f>
        <v>0</v>
      </c>
      <c r="DR130" s="44">
        <f t="shared" si="4231"/>
        <v>0</v>
      </c>
      <c r="DS130" s="44">
        <f t="shared" si="4232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233"/>
        <v>0</v>
      </c>
      <c r="EA130" s="44">
        <f t="shared" si="4234"/>
        <v>0</v>
      </c>
      <c r="EB130" s="44">
        <f t="shared" si="4235"/>
        <v>0</v>
      </c>
      <c r="EC130" s="44">
        <f t="shared" si="4236"/>
        <v>0</v>
      </c>
      <c r="ED130" s="44">
        <f t="shared" si="4237"/>
        <v>0</v>
      </c>
      <c r="EE130" s="44">
        <f>'СДП (план)'!CY131</f>
        <v>0</v>
      </c>
      <c r="EF130" s="44">
        <f>'СДП (план)'!CZ131</f>
        <v>0</v>
      </c>
      <c r="EG130" s="44">
        <f t="shared" si="4238"/>
        <v>0</v>
      </c>
      <c r="EH130" s="44">
        <f t="shared" si="4239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240"/>
        <v>0</v>
      </c>
      <c r="EW130" s="44">
        <f t="shared" si="4241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242"/>
        <v>0</v>
      </c>
      <c r="FE130" s="44">
        <f t="shared" si="4243"/>
        <v>0</v>
      </c>
      <c r="FF130" s="44">
        <f t="shared" si="4244"/>
        <v>0</v>
      </c>
      <c r="FG130" s="44">
        <f t="shared" si="4245"/>
        <v>0</v>
      </c>
      <c r="FH130" s="44">
        <f t="shared" si="4246"/>
        <v>0</v>
      </c>
      <c r="FI130" s="5">
        <f>'СДП (план)'!AG131</f>
        <v>0</v>
      </c>
      <c r="FJ130" s="3">
        <f>'СДП (план)'!AH131</f>
        <v>0</v>
      </c>
      <c r="FK130" s="44">
        <f t="shared" si="4247"/>
        <v>0</v>
      </c>
      <c r="FL130" s="44">
        <f t="shared" si="4248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249"/>
        <v>0</v>
      </c>
      <c r="FT130" s="44">
        <f t="shared" si="4250"/>
        <v>0</v>
      </c>
      <c r="FU130" s="44">
        <f t="shared" si="4251"/>
        <v>0</v>
      </c>
      <c r="FV130" s="44">
        <f t="shared" si="4252"/>
        <v>0</v>
      </c>
      <c r="FW130" s="44">
        <f t="shared" si="4253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254"/>
        <v>0.66666666666666663</v>
      </c>
      <c r="GA130" s="44">
        <f t="shared" si="4255"/>
        <v>320243.95509120001</v>
      </c>
      <c r="GB130" s="44">
        <f>VLOOKUP($C130,факт!$D$8:$JF$250,219,0)</f>
        <v>1</v>
      </c>
      <c r="GC130" s="44">
        <f>VLOOKUP($C130,факт!$D$8:$JF$250,220,0)</f>
        <v>480365.93</v>
      </c>
      <c r="GD130" s="44">
        <f>VLOOKUP($C130,факт!$D$8:$JF$250,221,0)</f>
        <v>9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13"/>
        <v>123.12</v>
      </c>
      <c r="GI130" s="44">
        <f t="shared" si="3414"/>
        <v>20.52</v>
      </c>
      <c r="GJ130" s="44">
        <f t="shared" si="3415"/>
        <v>30.78</v>
      </c>
      <c r="GK130" s="44">
        <f t="shared" si="3416"/>
        <v>0.33333333333333337</v>
      </c>
      <c r="GL130" s="44">
        <f t="shared" si="3417"/>
        <v>160121.97490879998</v>
      </c>
      <c r="GM130" s="45">
        <f>'СДП (план)'!AK131</f>
        <v>0</v>
      </c>
      <c r="GN130" s="44">
        <f>'СДП (план)'!AL131</f>
        <v>0</v>
      </c>
      <c r="GO130" s="44">
        <f t="shared" si="4256"/>
        <v>0</v>
      </c>
      <c r="GP130" s="44">
        <f t="shared" si="4257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258"/>
        <v>0</v>
      </c>
      <c r="GX130" s="44">
        <f t="shared" si="4259"/>
        <v>0</v>
      </c>
      <c r="GY130" s="44">
        <f t="shared" si="4260"/>
        <v>0</v>
      </c>
      <c r="GZ130" s="44">
        <f t="shared" si="4261"/>
        <v>0</v>
      </c>
      <c r="HA130" s="44">
        <f t="shared" si="4262"/>
        <v>0</v>
      </c>
      <c r="HB130" s="46">
        <f>'СДП (план)'!AM131</f>
        <v>0</v>
      </c>
      <c r="HC130" s="141">
        <f>'СДП (план)'!AN131</f>
        <v>0</v>
      </c>
      <c r="HD130" s="44">
        <f t="shared" si="4263"/>
        <v>0</v>
      </c>
      <c r="HE130" s="44">
        <f t="shared" si="4264"/>
        <v>0</v>
      </c>
      <c r="HF130" s="44"/>
      <c r="HG130" s="44"/>
      <c r="HH130" s="44"/>
      <c r="HI130" s="44"/>
      <c r="HJ130" s="44"/>
      <c r="HK130" s="44"/>
      <c r="HL130" s="44">
        <f t="shared" si="4265"/>
        <v>0</v>
      </c>
      <c r="HM130" s="44">
        <f t="shared" si="4266"/>
        <v>0</v>
      </c>
      <c r="HN130" s="44">
        <f t="shared" si="4267"/>
        <v>0</v>
      </c>
      <c r="HO130" s="44">
        <f t="shared" si="4268"/>
        <v>0</v>
      </c>
      <c r="HP130" s="44">
        <f t="shared" si="4269"/>
        <v>0</v>
      </c>
      <c r="HQ130" s="45">
        <f>'СДП (план)'!AO131</f>
        <v>0</v>
      </c>
      <c r="HR130" s="44">
        <f>'СДП (план)'!AP131</f>
        <v>0</v>
      </c>
      <c r="HS130" s="44">
        <f t="shared" si="4270"/>
        <v>0</v>
      </c>
      <c r="HT130" s="44">
        <f t="shared" si="4271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272"/>
        <v>0</v>
      </c>
      <c r="IB130" s="44">
        <f t="shared" si="4273"/>
        <v>0</v>
      </c>
      <c r="IC130" s="44">
        <f t="shared" si="4274"/>
        <v>0</v>
      </c>
      <c r="ID130" s="44">
        <f t="shared" si="4275"/>
        <v>0</v>
      </c>
      <c r="IE130" s="44">
        <f t="shared" si="4276"/>
        <v>0</v>
      </c>
      <c r="IF130" s="45">
        <f>'СДП (план)'!AQ131</f>
        <v>0</v>
      </c>
      <c r="IG130" s="44">
        <f>'СДП (план)'!AR131</f>
        <v>0</v>
      </c>
      <c r="IH130" s="44">
        <f t="shared" si="4277"/>
        <v>0</v>
      </c>
      <c r="II130" s="44">
        <f t="shared" si="4278"/>
        <v>0</v>
      </c>
      <c r="IJ130" s="44"/>
      <c r="IK130" s="44"/>
      <c r="IL130" s="44"/>
      <c r="IM130" s="44"/>
      <c r="IN130" s="44"/>
      <c r="IO130" s="44"/>
      <c r="IP130" s="44">
        <f t="shared" si="4279"/>
        <v>0</v>
      </c>
      <c r="IQ130" s="44">
        <f t="shared" si="4280"/>
        <v>0</v>
      </c>
      <c r="IR130" s="44">
        <f t="shared" si="4281"/>
        <v>0</v>
      </c>
      <c r="IS130" s="44">
        <f t="shared" si="4282"/>
        <v>0</v>
      </c>
      <c r="IT130" s="44">
        <f t="shared" si="4283"/>
        <v>0</v>
      </c>
      <c r="IU130" s="45">
        <f>'СДП (план)'!AS131</f>
        <v>0</v>
      </c>
      <c r="IV130" s="44">
        <f>'СДП (план)'!AT131</f>
        <v>0</v>
      </c>
      <c r="IW130" s="44">
        <f t="shared" si="4284"/>
        <v>0</v>
      </c>
      <c r="IX130" s="44">
        <f t="shared" si="4285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286"/>
        <v>0</v>
      </c>
      <c r="JF130" s="44">
        <f t="shared" si="4287"/>
        <v>0</v>
      </c>
      <c r="JG130" s="44">
        <f t="shared" si="4288"/>
        <v>0</v>
      </c>
      <c r="JH130" s="44">
        <f t="shared" si="4289"/>
        <v>0</v>
      </c>
      <c r="JI130" s="44">
        <f t="shared" si="4290"/>
        <v>0</v>
      </c>
      <c r="JJ130" s="5">
        <f>'СДП (план)'!AU131</f>
        <v>0</v>
      </c>
      <c r="JK130" s="3">
        <f>'СДП (план)'!AV131</f>
        <v>0</v>
      </c>
      <c r="JL130" s="44">
        <f t="shared" si="4291"/>
        <v>0</v>
      </c>
      <c r="JM130" s="44">
        <f t="shared" si="4292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293"/>
        <v>0</v>
      </c>
      <c r="JU130" s="44">
        <f t="shared" si="4294"/>
        <v>0</v>
      </c>
      <c r="JV130" s="44">
        <f t="shared" si="4295"/>
        <v>0</v>
      </c>
      <c r="JW130" s="44">
        <f t="shared" si="4296"/>
        <v>0</v>
      </c>
      <c r="JX130" s="44">
        <f t="shared" si="4297"/>
        <v>0</v>
      </c>
      <c r="JY130" s="5">
        <f>'СДП (план)'!AW131</f>
        <v>0</v>
      </c>
      <c r="JZ130" s="3">
        <f>'СДП (план)'!AX131</f>
        <v>0</v>
      </c>
      <c r="KA130" s="44">
        <f t="shared" si="4298"/>
        <v>0</v>
      </c>
      <c r="KB130" s="44">
        <f t="shared" si="4299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00"/>
        <v>0</v>
      </c>
      <c r="KJ130" s="44">
        <f t="shared" si="4301"/>
        <v>0</v>
      </c>
      <c r="KK130" s="44">
        <f t="shared" si="4302"/>
        <v>0</v>
      </c>
      <c r="KL130" s="44">
        <f t="shared" si="4303"/>
        <v>0</v>
      </c>
      <c r="KM130" s="44">
        <f t="shared" si="4304"/>
        <v>0</v>
      </c>
      <c r="KN130" s="5">
        <f>'СДП (план)'!AY131</f>
        <v>0</v>
      </c>
      <c r="KO130" s="3">
        <f>'СДП (план)'!AZ131</f>
        <v>0</v>
      </c>
      <c r="KP130" s="44">
        <f t="shared" si="4305"/>
        <v>0</v>
      </c>
      <c r="KQ130" s="44">
        <f t="shared" si="4306"/>
        <v>0</v>
      </c>
      <c r="KR130" s="44"/>
      <c r="KS130" s="44"/>
      <c r="KT130" s="44"/>
      <c r="KU130" s="44"/>
      <c r="KV130" s="44"/>
      <c r="KW130" s="44"/>
      <c r="KX130" s="44">
        <f t="shared" si="4307"/>
        <v>0</v>
      </c>
      <c r="KY130" s="44">
        <f t="shared" si="4308"/>
        <v>0</v>
      </c>
      <c r="KZ130" s="44">
        <f t="shared" si="4309"/>
        <v>0</v>
      </c>
      <c r="LA130" s="44">
        <f t="shared" si="4310"/>
        <v>0</v>
      </c>
      <c r="LB130" s="44">
        <f t="shared" si="4311"/>
        <v>0</v>
      </c>
      <c r="LC130" s="45">
        <f>'СДП (план)'!BA131</f>
        <v>0</v>
      </c>
      <c r="LD130" s="44">
        <f>'СДП (план)'!BB131</f>
        <v>0</v>
      </c>
      <c r="LE130" s="44">
        <f t="shared" si="4312"/>
        <v>0</v>
      </c>
      <c r="LF130" s="44">
        <f t="shared" si="4313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14"/>
        <v>0</v>
      </c>
      <c r="LN130" s="44">
        <f t="shared" si="4315"/>
        <v>0</v>
      </c>
      <c r="LO130" s="44">
        <f t="shared" si="4316"/>
        <v>0</v>
      </c>
      <c r="LP130" s="44">
        <f t="shared" si="4317"/>
        <v>0</v>
      </c>
      <c r="LQ130" s="44">
        <f t="shared" si="4318"/>
        <v>0</v>
      </c>
      <c r="LR130" s="45">
        <f>'СДП (план)'!BC131</f>
        <v>0</v>
      </c>
      <c r="LS130" s="44">
        <f>'СДП (план)'!BD131</f>
        <v>0</v>
      </c>
      <c r="LT130" s="44">
        <f t="shared" si="4319"/>
        <v>0</v>
      </c>
      <c r="LU130" s="44">
        <f t="shared" si="4320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321"/>
        <v>0</v>
      </c>
      <c r="MC130" s="44">
        <f t="shared" si="4322"/>
        <v>0</v>
      </c>
      <c r="MD130" s="44">
        <f t="shared" si="4323"/>
        <v>0</v>
      </c>
      <c r="ME130" s="44">
        <f t="shared" si="4324"/>
        <v>0</v>
      </c>
      <c r="MF130" s="44">
        <f t="shared" si="4325"/>
        <v>0</v>
      </c>
      <c r="MG130" s="47">
        <f>'СДП (план)'!BE131</f>
        <v>0</v>
      </c>
      <c r="MH130" s="47">
        <f>'СДП (план)'!BF131</f>
        <v>0</v>
      </c>
      <c r="MI130" s="44">
        <f t="shared" si="4326"/>
        <v>0</v>
      </c>
      <c r="MJ130" s="44">
        <f t="shared" si="4327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328"/>
        <v>0</v>
      </c>
      <c r="MR130" s="44">
        <f t="shared" si="4329"/>
        <v>0</v>
      </c>
      <c r="MS130" s="44">
        <f t="shared" si="4330"/>
        <v>0</v>
      </c>
      <c r="MT130" s="44">
        <f t="shared" si="4331"/>
        <v>0</v>
      </c>
      <c r="MU130" s="44">
        <f t="shared" si="4332"/>
        <v>0</v>
      </c>
      <c r="MV130" s="47">
        <f>'СДП (план)'!BG131</f>
        <v>0</v>
      </c>
      <c r="MW130" s="47">
        <f>'СДП (план)'!BH131</f>
        <v>0</v>
      </c>
      <c r="MX130" s="44">
        <f t="shared" si="4333"/>
        <v>0</v>
      </c>
      <c r="MY130" s="44">
        <f t="shared" si="4334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335"/>
        <v>0</v>
      </c>
      <c r="NG130" s="44">
        <f t="shared" si="4336"/>
        <v>0</v>
      </c>
      <c r="NH130" s="44">
        <f t="shared" si="4337"/>
        <v>0</v>
      </c>
      <c r="NI130" s="44">
        <f t="shared" si="4338"/>
        <v>0</v>
      </c>
      <c r="NJ130" s="44">
        <f t="shared" si="4339"/>
        <v>0</v>
      </c>
      <c r="NK130" s="45">
        <f>'СДП (план)'!BI131</f>
        <v>0</v>
      </c>
      <c r="NL130" s="44">
        <f>'СДП (план)'!BJ131</f>
        <v>0</v>
      </c>
      <c r="NM130" s="44">
        <f t="shared" si="4340"/>
        <v>0</v>
      </c>
      <c r="NN130" s="44">
        <f t="shared" si="4341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342"/>
        <v>0</v>
      </c>
      <c r="NV130" s="44">
        <f t="shared" si="4343"/>
        <v>0</v>
      </c>
      <c r="NW130" s="44">
        <f t="shared" si="4344"/>
        <v>0</v>
      </c>
      <c r="NX130" s="44">
        <f t="shared" si="4345"/>
        <v>0</v>
      </c>
      <c r="NY130" s="44">
        <f t="shared" si="4346"/>
        <v>0</v>
      </c>
      <c r="NZ130" s="45">
        <f>'СДП (план)'!BK131</f>
        <v>0</v>
      </c>
      <c r="OA130" s="44">
        <f>'СДП (план)'!BL131</f>
        <v>0</v>
      </c>
      <c r="OB130" s="44">
        <f t="shared" si="4347"/>
        <v>0</v>
      </c>
      <c r="OC130" s="44">
        <f t="shared" si="4348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349"/>
        <v>0</v>
      </c>
      <c r="OK130" s="44">
        <f t="shared" si="4350"/>
        <v>0</v>
      </c>
      <c r="OL130" s="44">
        <f t="shared" si="4351"/>
        <v>0</v>
      </c>
      <c r="OM130" s="44">
        <f t="shared" si="4352"/>
        <v>0</v>
      </c>
      <c r="ON130" s="44">
        <f t="shared" si="4353"/>
        <v>0</v>
      </c>
      <c r="OO130" s="45">
        <f>'СДП (план)'!BM131</f>
        <v>0</v>
      </c>
      <c r="OP130" s="44">
        <f>'СДП (план)'!BN131</f>
        <v>0</v>
      </c>
      <c r="OQ130" s="44">
        <f t="shared" si="4354"/>
        <v>0</v>
      </c>
      <c r="OR130" s="44">
        <f t="shared" si="4355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356"/>
        <v>0</v>
      </c>
      <c r="OZ130" s="44">
        <f t="shared" si="4357"/>
        <v>0</v>
      </c>
      <c r="PA130" s="44">
        <f t="shared" si="4358"/>
        <v>0</v>
      </c>
      <c r="PB130" s="44">
        <f t="shared" si="4359"/>
        <v>0</v>
      </c>
      <c r="PC130" s="44">
        <f t="shared" si="4360"/>
        <v>0</v>
      </c>
      <c r="PD130" s="45">
        <f>'СДП (план)'!BO131</f>
        <v>0</v>
      </c>
      <c r="PE130" s="44">
        <f>'СДП (план)'!BP131</f>
        <v>0</v>
      </c>
      <c r="PF130" s="44">
        <f t="shared" si="4361"/>
        <v>0</v>
      </c>
      <c r="PG130" s="44">
        <f t="shared" si="4362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363"/>
        <v>0</v>
      </c>
      <c r="PO130" s="44">
        <f t="shared" si="4364"/>
        <v>0</v>
      </c>
      <c r="PP130" s="44">
        <f t="shared" si="4365"/>
        <v>0</v>
      </c>
      <c r="PQ130" s="44">
        <f t="shared" si="4366"/>
        <v>0</v>
      </c>
      <c r="PR130" s="44">
        <f t="shared" si="4367"/>
        <v>0</v>
      </c>
      <c r="PS130" s="45">
        <f>'СДП (план)'!BQ131</f>
        <v>0</v>
      </c>
      <c r="PT130" s="44">
        <f>'СДП (план)'!BR131</f>
        <v>0</v>
      </c>
      <c r="PU130" s="44">
        <f t="shared" si="4368"/>
        <v>0</v>
      </c>
      <c r="PV130" s="44">
        <f t="shared" si="4369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476"/>
        <v>0</v>
      </c>
      <c r="QD130" s="44">
        <f t="shared" si="4477"/>
        <v>0</v>
      </c>
      <c r="QE130" s="44">
        <f t="shared" si="4478"/>
        <v>0</v>
      </c>
      <c r="QF130" s="44">
        <f t="shared" si="4479"/>
        <v>0</v>
      </c>
      <c r="QG130" s="44">
        <f t="shared" si="4480"/>
        <v>0</v>
      </c>
      <c r="QH130" s="45">
        <f>'СДП (план)'!BS131</f>
        <v>0</v>
      </c>
      <c r="QI130" s="44">
        <f>'СДП (план)'!BT131</f>
        <v>0</v>
      </c>
      <c r="QJ130" s="44">
        <f t="shared" si="4370"/>
        <v>0</v>
      </c>
      <c r="QK130" s="44">
        <f t="shared" si="4371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372"/>
        <v>0</v>
      </c>
      <c r="QS130" s="44">
        <f t="shared" si="4373"/>
        <v>0</v>
      </c>
      <c r="QT130" s="44">
        <f t="shared" si="4374"/>
        <v>0</v>
      </c>
      <c r="QU130" s="44">
        <f t="shared" si="4375"/>
        <v>0</v>
      </c>
      <c r="QV130" s="44">
        <f t="shared" si="4376"/>
        <v>0</v>
      </c>
      <c r="QW130" s="45">
        <f>'СДП (план)'!BU131</f>
        <v>0</v>
      </c>
      <c r="QX130" s="44">
        <f>'СДП (план)'!BV131</f>
        <v>0</v>
      </c>
      <c r="QY130" s="44">
        <f t="shared" si="4377"/>
        <v>0</v>
      </c>
      <c r="QZ130" s="44">
        <f t="shared" si="4378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379"/>
        <v>0</v>
      </c>
      <c r="RH130" s="44">
        <f t="shared" si="4380"/>
        <v>0</v>
      </c>
      <c r="RI130" s="44">
        <f t="shared" si="4381"/>
        <v>0</v>
      </c>
      <c r="RJ130" s="44">
        <f t="shared" si="4382"/>
        <v>0</v>
      </c>
      <c r="RK130" s="44">
        <f t="shared" si="4383"/>
        <v>0</v>
      </c>
      <c r="RL130" s="45">
        <f>'СДП (план)'!BW131</f>
        <v>0</v>
      </c>
      <c r="RM130" s="44">
        <f>'СДП (план)'!BX131</f>
        <v>0</v>
      </c>
      <c r="RN130" s="44">
        <f t="shared" si="4384"/>
        <v>0</v>
      </c>
      <c r="RO130" s="44">
        <f t="shared" si="4385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386"/>
        <v>0</v>
      </c>
      <c r="RW130" s="44">
        <f t="shared" si="4387"/>
        <v>0</v>
      </c>
      <c r="RX130" s="44">
        <f t="shared" si="4388"/>
        <v>0</v>
      </c>
      <c r="RY130" s="44">
        <f t="shared" si="4389"/>
        <v>0</v>
      </c>
      <c r="RZ130" s="44">
        <f t="shared" si="4390"/>
        <v>0</v>
      </c>
      <c r="SA130" s="45">
        <f>'СДП (план)'!BY131</f>
        <v>0</v>
      </c>
      <c r="SB130" s="44">
        <f>'СДП (план)'!BZ131</f>
        <v>0</v>
      </c>
      <c r="SC130" s="44">
        <f t="shared" si="4391"/>
        <v>0</v>
      </c>
      <c r="SD130" s="44">
        <f t="shared" si="4392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393"/>
        <v>0</v>
      </c>
      <c r="SL130" s="44">
        <f t="shared" si="4394"/>
        <v>0</v>
      </c>
      <c r="SM130" s="44">
        <f t="shared" si="4395"/>
        <v>0</v>
      </c>
      <c r="SN130" s="44">
        <f t="shared" si="4396"/>
        <v>0</v>
      </c>
      <c r="SO130" s="44">
        <f t="shared" si="4397"/>
        <v>0</v>
      </c>
      <c r="SP130" s="45">
        <f>'СДП (план)'!CA131</f>
        <v>0</v>
      </c>
      <c r="SQ130" s="44">
        <f>'СДП (план)'!CB131</f>
        <v>0</v>
      </c>
      <c r="SR130" s="44">
        <f t="shared" si="4398"/>
        <v>0</v>
      </c>
      <c r="SS130" s="44">
        <f t="shared" si="4399"/>
        <v>0</v>
      </c>
      <c r="ST130" s="44"/>
      <c r="SU130" s="44"/>
      <c r="SV130" s="44"/>
      <c r="SW130" s="44"/>
      <c r="SX130" s="44"/>
      <c r="SY130" s="44"/>
      <c r="SZ130" s="44">
        <f t="shared" si="4400"/>
        <v>0</v>
      </c>
      <c r="TA130" s="44">
        <f t="shared" si="4401"/>
        <v>0</v>
      </c>
      <c r="TB130" s="44">
        <f t="shared" si="4402"/>
        <v>0</v>
      </c>
      <c r="TC130" s="44">
        <f t="shared" si="4403"/>
        <v>0</v>
      </c>
      <c r="TD130" s="44">
        <f t="shared" si="4404"/>
        <v>0</v>
      </c>
      <c r="TE130" s="45">
        <f>'СДП (план)'!CC131</f>
        <v>0</v>
      </c>
      <c r="TF130" s="44">
        <f>'СДП (план)'!CD131</f>
        <v>0</v>
      </c>
      <c r="TG130" s="44">
        <f t="shared" si="4405"/>
        <v>0</v>
      </c>
      <c r="TH130" s="44">
        <f t="shared" si="4406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07"/>
        <v>0</v>
      </c>
      <c r="TP130" s="44">
        <f t="shared" si="4408"/>
        <v>0</v>
      </c>
      <c r="TQ130" s="44">
        <f t="shared" si="4409"/>
        <v>0</v>
      </c>
      <c r="TR130" s="44">
        <f t="shared" si="4410"/>
        <v>0</v>
      </c>
      <c r="TS130" s="44">
        <f t="shared" si="4411"/>
        <v>0</v>
      </c>
      <c r="TT130" s="47">
        <f>'СДП (план)'!CE131</f>
        <v>0</v>
      </c>
      <c r="TU130" s="47">
        <f>'СДП (план)'!CF131</f>
        <v>0</v>
      </c>
      <c r="TV130" s="44">
        <f t="shared" si="4412"/>
        <v>0</v>
      </c>
      <c r="TW130" s="44">
        <f t="shared" si="4413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14"/>
        <v>0</v>
      </c>
      <c r="UE130" s="44">
        <f t="shared" si="4415"/>
        <v>0</v>
      </c>
      <c r="UF130" s="44">
        <f t="shared" si="4416"/>
        <v>0</v>
      </c>
      <c r="UG130" s="44">
        <f t="shared" si="4417"/>
        <v>0</v>
      </c>
      <c r="UH130" s="44">
        <f t="shared" si="4418"/>
        <v>0</v>
      </c>
      <c r="UI130" s="45">
        <f>'СДП (план)'!CG131</f>
        <v>0</v>
      </c>
      <c r="UJ130" s="44">
        <f>'СДП (план)'!CH131</f>
        <v>0</v>
      </c>
      <c r="UK130" s="44">
        <f t="shared" si="4419"/>
        <v>0</v>
      </c>
      <c r="UL130" s="44">
        <f t="shared" si="4420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421"/>
        <v>0</v>
      </c>
      <c r="UT130" s="44">
        <f t="shared" si="4422"/>
        <v>0</v>
      </c>
      <c r="UU130" s="44">
        <f t="shared" si="4423"/>
        <v>0</v>
      </c>
      <c r="UV130" s="44">
        <f t="shared" si="4424"/>
        <v>0</v>
      </c>
      <c r="UW130" s="44">
        <f t="shared" si="4425"/>
        <v>0</v>
      </c>
      <c r="UX130" s="45">
        <f>'СДП (план)'!CI131</f>
        <v>0</v>
      </c>
      <c r="UY130" s="44">
        <f>'СДП (план)'!CJ131</f>
        <v>0</v>
      </c>
      <c r="UZ130" s="44">
        <f t="shared" si="4426"/>
        <v>0</v>
      </c>
      <c r="VA130" s="44">
        <f t="shared" si="4427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481"/>
        <v>0</v>
      </c>
      <c r="VI130" s="44">
        <f t="shared" si="4482"/>
        <v>0</v>
      </c>
      <c r="VJ130" s="44">
        <f t="shared" si="4428"/>
        <v>0</v>
      </c>
      <c r="VK130" s="44">
        <f t="shared" si="4483"/>
        <v>0</v>
      </c>
      <c r="VL130" s="44">
        <f t="shared" si="4484"/>
        <v>0</v>
      </c>
      <c r="VM130" s="45">
        <f>'СДП (план)'!CK131</f>
        <v>0</v>
      </c>
      <c r="VN130" s="44">
        <f>'СДП (план)'!CL131</f>
        <v>0</v>
      </c>
      <c r="VO130" s="44">
        <f t="shared" si="4429"/>
        <v>0</v>
      </c>
      <c r="VP130" s="44">
        <f t="shared" si="4430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431"/>
        <v>0</v>
      </c>
      <c r="VX130" s="44">
        <f t="shared" si="4432"/>
        <v>0</v>
      </c>
      <c r="VY130" s="44">
        <f t="shared" si="4433"/>
        <v>0</v>
      </c>
      <c r="VZ130" s="44">
        <f t="shared" si="4434"/>
        <v>0</v>
      </c>
      <c r="WA130" s="44">
        <f t="shared" si="4435"/>
        <v>0</v>
      </c>
      <c r="WB130" s="45">
        <f>'СДП (план)'!CM131</f>
        <v>0</v>
      </c>
      <c r="WC130" s="44">
        <f>'СДП (план)'!CN131</f>
        <v>0</v>
      </c>
      <c r="WD130" s="44">
        <f t="shared" si="4436"/>
        <v>0</v>
      </c>
      <c r="WE130" s="44">
        <f t="shared" si="4437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438"/>
        <v>0</v>
      </c>
      <c r="WM130" s="44">
        <f t="shared" si="4439"/>
        <v>0</v>
      </c>
      <c r="WN130" s="44">
        <f t="shared" si="4440"/>
        <v>0</v>
      </c>
      <c r="WO130" s="44">
        <f t="shared" si="4441"/>
        <v>0</v>
      </c>
      <c r="WP130" s="44">
        <f t="shared" si="4442"/>
        <v>0</v>
      </c>
      <c r="WQ130" s="45">
        <f>'СДП (план)'!CO131</f>
        <v>0</v>
      </c>
      <c r="WR130" s="44">
        <f>'СДП (план)'!CP131</f>
        <v>0</v>
      </c>
      <c r="WS130" s="44">
        <f t="shared" si="4443"/>
        <v>0</v>
      </c>
      <c r="WT130" s="44">
        <f t="shared" si="4444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445"/>
        <v>0</v>
      </c>
      <c r="XB130" s="44">
        <f t="shared" si="4446"/>
        <v>0</v>
      </c>
      <c r="XC130" s="44">
        <f t="shared" si="4447"/>
        <v>0</v>
      </c>
      <c r="XD130" s="44">
        <f t="shared" si="4448"/>
        <v>0</v>
      </c>
      <c r="XE130" s="44">
        <f t="shared" si="4449"/>
        <v>0</v>
      </c>
      <c r="XF130" s="45">
        <f>'СДП (план)'!CQ131</f>
        <v>0</v>
      </c>
      <c r="XG130" s="44">
        <f>'СДП (план)'!CR131</f>
        <v>0</v>
      </c>
      <c r="XH130" s="44">
        <f t="shared" si="4450"/>
        <v>0</v>
      </c>
      <c r="XI130" s="44">
        <f t="shared" si="4451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452"/>
        <v>0</v>
      </c>
      <c r="XQ130" s="44">
        <f t="shared" si="4453"/>
        <v>0</v>
      </c>
      <c r="XR130" s="44">
        <f t="shared" si="4454"/>
        <v>0</v>
      </c>
      <c r="XS130" s="44">
        <f t="shared" si="4455"/>
        <v>0</v>
      </c>
      <c r="XT130" s="44">
        <f t="shared" si="4456"/>
        <v>0</v>
      </c>
      <c r="XU130" s="5">
        <f>'СДП (план)'!CS131</f>
        <v>0</v>
      </c>
      <c r="XV130" s="3">
        <f>'СДП (план)'!CT131</f>
        <v>0</v>
      </c>
      <c r="XW130" s="44">
        <f t="shared" si="4457"/>
        <v>0</v>
      </c>
      <c r="XX130" s="44">
        <f t="shared" si="4458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459"/>
        <v>0</v>
      </c>
      <c r="YF130" s="44">
        <f t="shared" si="4460"/>
        <v>0</v>
      </c>
      <c r="YG130" s="44">
        <f t="shared" si="4461"/>
        <v>0</v>
      </c>
      <c r="YH130" s="44">
        <f t="shared" si="4462"/>
        <v>0</v>
      </c>
      <c r="YI130" s="44">
        <f t="shared" si="4463"/>
        <v>0</v>
      </c>
      <c r="YJ130" s="3">
        <f>'СДП (план)'!CU131</f>
        <v>0</v>
      </c>
      <c r="YK130" s="3">
        <f>'СДП (план)'!CV131</f>
        <v>0</v>
      </c>
      <c r="YL130" s="44">
        <f t="shared" si="4464"/>
        <v>0</v>
      </c>
      <c r="YM130" s="44">
        <f t="shared" si="4465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466"/>
        <v>0</v>
      </c>
      <c r="YU130" s="44">
        <f t="shared" si="4467"/>
        <v>0</v>
      </c>
      <c r="YV130" s="44">
        <f t="shared" si="4468"/>
        <v>0</v>
      </c>
      <c r="YW130" s="44">
        <f t="shared" si="4469"/>
        <v>0</v>
      </c>
      <c r="YX130" s="44">
        <f t="shared" si="4470"/>
        <v>0</v>
      </c>
      <c r="YY130" s="44">
        <f>'СДП (план)'!CW131</f>
        <v>0</v>
      </c>
      <c r="YZ130" s="44">
        <f>'СДП (план)'!CX131</f>
        <v>0</v>
      </c>
      <c r="ZA130" s="44">
        <f t="shared" si="4471"/>
        <v>0</v>
      </c>
      <c r="ZB130" s="44">
        <f t="shared" si="4472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473"/>
        <v>0</v>
      </c>
      <c r="ZJ130" s="44">
        <f t="shared" si="4485"/>
        <v>0</v>
      </c>
      <c r="ZK130" s="44">
        <f t="shared" si="4486"/>
        <v>0</v>
      </c>
      <c r="ZL130" s="44">
        <f t="shared" si="4487"/>
        <v>0</v>
      </c>
      <c r="ZM130" s="44">
        <f t="shared" si="4488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>SUM(HB130,DA130,AS130,BW130,AD130,BH130,O130,NK130,LC130,LR130,NZ130,ET130,FI130,HQ130,JJ130,MG130,MV130,TT130,IF130,IU130,JY130,DP130,EE130,WQ130,WB130,UI130,UX130,RL130,TE130,VM130,OO130,PD130,PS130,QH130,FX130,QW130,GM130,SP130,XF130,XU130,SA130,CL130,KN130,YJ130,YY130)</f>
        <v>64</v>
      </c>
      <c r="AAD130" s="49">
        <f>SUM(HC130,DB130,AT130,BX130,AE130,BI130,P130,NL130,LD130,LS130,OA130,EU130,FJ130,HR130,JK130,MH130,MW130,TU130,IG130,IV130,JZ130,DQ130,EF130,WR130,WC130,UJ130,UY130,RM130,TF130,VN130,OP130,PE130,PT130,QI130,FY130,QX130,GN130,SQ130,XG130,XV130,SB130,CM130,KO130,YK130,YZ130)</f>
        <v>30305074.764787197</v>
      </c>
      <c r="AAE130" s="49">
        <f>SUM(HD130,DC130,AU130,BY130,AF130,BJ130,Q130,NM130,LE130,LT130,OB130,EV130,FK130,HS130,JL130,MI130,MX130,TV130,IH130,IW130,KA130,DR130,EG130,WS130,WD130,UK130,UZ130,RN130,TG130,VO130,OQ130,PF130,PU130,QJ130,FZ130,QY130,GO130,SR130,XH130,XW130,SC130,CN130,KP130,YL130,ZA130)</f>
        <v>10.666666666666666</v>
      </c>
      <c r="AAF130" s="49">
        <f>SUM(HE130,DD130,AV130,BZ130,AG130,BK130,R130,NN130,LF130,LU130,OC130,EW130,FL130,HT130,JM130,MJ130,MY130,TW130,II130,IX130,KB130,DS130,EH130,WT130,WE130,UL130,VA130,RO130,TH130,VP130,OR130,PG130,PV130,QK130,GA130,QZ130,GP130,SS130,XI130,XX130,SD130,CO130,KQ130,YM130,ZB130)</f>
        <v>5050845.7941311989</v>
      </c>
      <c r="AAG130" s="49">
        <f>SUM(HF130,DE130,AW130,CA130,AH130,BL130,S130,NO130,LG130,LV130,OD130,EX130,FM130,HU130,JN130,MK130,MZ130,TX130,IJ130,IY130,KC130,DT130,EI130,WU130,WF130,UM130,VB130,RP130,TI130,VQ130,OS130,PH130,PW130,QL130,GB130,RA130,GQ130,ST130,XJ130,XY130,SE130,CP130,KR130,YN130,ZC130)</f>
        <v>17</v>
      </c>
      <c r="AAH130" s="49">
        <f>SUM(HG130,DF130,AX130,CB130,AI130,BM130,T130,NP130,LH130,LW130,OE130,EY130,FN130,HV130,JO130,ML130,NA130,TY130,IK130,IZ130,KD130,DU130,EJ130,WV130,WG130,UN130,VC130,RQ130,TJ130,VR130,OT130,PI130,PX130,QM130,GC130,RB130,GR130,SU130,XK130,XZ130,SF130,CQ130,KS130,YO130,ZD130)</f>
        <v>8049328.8099999977</v>
      </c>
      <c r="AAI130" s="49">
        <f>SUM(HH130,DG130,AY130,CC130,AJ130,BN130,U130,NQ130,LI130,LX130,OF130,EZ130,FO130,HW130,JP130,MM130,NB130,TZ130,IL130,JA130,KE130,DV130,EK130,WW130,WH130,UO130,VD130,RR130,TK130,VS130,OU130,PJ130,PY130,QN130,GD130,RC130,GS130,SV130,XL130,YA130,SG130,CR130,KT130,YP130,ZE130)</f>
        <v>252</v>
      </c>
      <c r="AAJ130" s="49">
        <f>SUM(HI130,DH130,AZ130,CD130,AK130,BO130,V130,NR130,LJ130,LY130,OG130,FA130,FP130,HX130,JQ130,MN130,NC130,UA130,IM130,JB130,KF130,DW130,EL130,WX130,WI130,UP130,VE130,RS130,TL130,VT130,OV130,PK130,PZ130,QO130,GE130,RD130,GT130,SW130,XM130,YB130,SH130,CS130,KU130,YQ130,ZF130)</f>
        <v>0</v>
      </c>
      <c r="AAK130" s="49">
        <f>SUM(HJ130,DI130,BA130,CE130,AL130,BP130,W130,NS130,LK130,LZ130,OH130,FB130,FQ130,HY130,JR130,MO130,ND130,UB130,IN130,JC130,KG130,DX130,EM130,WY130,WJ130,UQ130,VF130,RT130,TM130,VU130,OW130,PL130,QA130,QP130,GF130,RE130,GU130,SX130,XN130,YC130,SI130,CT130,KV130,YR130,ZG130)</f>
        <v>0</v>
      </c>
      <c r="AAL130" s="49">
        <f>SUM(HK130,DJ130,BB130,CF130,AM130,BQ130,X130,NT130,LL130,MA130,OI130,FC130,FR130,HZ130,JS130,MP130,NE130,UC130,IO130,JD130,KH130,DY130,EN130,WZ130,WK130,UR130,VG130,RU130,TN130,VV130,OX130,PM130,QB130,QQ130,GG130,RF130,GV130,SY130,XO130,YD130,SJ130,CU130,KW130,YS130,ZH130)</f>
        <v>0</v>
      </c>
      <c r="AAM130" s="49">
        <f>SUM(HL130,DK130,BC130,CG130,AN130,BR130,Y130,NU130,LM130,MB130,OJ130,FD130,FS130,IA130,JT130,MQ130,NF130,UD130,IP130,JE130,KI130,DZ130,EO130,XA130,WL130,US130,VH130,RV130,TO130,VW130,OY130,PN130,QC130,QR130,GH130,RG130,GW130,SZ130,XP130,YE130,SK130,CV130,KX130,YT130,ZI130)</f>
        <v>1969.92</v>
      </c>
      <c r="AAN130" s="49">
        <f>SUM(HM130,DL130,BD130,CH130,AO130,BS130,Z130,NV130,LN130,MC130,OK130,FE130,FT130,IB130,JU130,MR130,NG130,UE130,IQ130,JF130,KJ130,EA130,EP130,XB130,WM130,UT130,VI130,RW130,TP130,VX130,OZ130,PO130,QD130,QS130,GI130,RH130,GX130,TA130,XQ130,YF130,SL130,CW130,KY130,YU130,ZJ130)</f>
        <v>328.32</v>
      </c>
      <c r="AAO130" s="49">
        <f>SUM(HN130,DM130,BE130,CI130,AP130,BT130,AA130,NW130,LO130,MD130,OL130,FF130,FU130,IC130,JV130,MS130,NH130,UF130,IR130,JG130,KK130,EB130,EQ130,XC130,WN130,UU130,VJ130,RX130,TQ130,VY130,PA130,PP130,QE130,QT130,GJ130,RI130,GY130,TB130,XR130,YG130,SM130,CX130,KZ130,YV130,ZK130)</f>
        <v>523.26</v>
      </c>
      <c r="AAP130" s="44">
        <f t="shared" si="4474"/>
        <v>6.3333333333333339</v>
      </c>
      <c r="AAQ130" s="44">
        <f t="shared" si="4475"/>
        <v>2998483.0158687988</v>
      </c>
    </row>
    <row r="131" spans="1:719" s="33" customFormat="1" ht="48" customHeight="1" x14ac:dyDescent="0.25">
      <c r="A131" s="209"/>
      <c r="B131" s="247">
        <v>103</v>
      </c>
      <c r="C131" s="247" t="s">
        <v>791</v>
      </c>
      <c r="D131" s="248" t="s">
        <v>730</v>
      </c>
      <c r="E131" s="170">
        <v>15030</v>
      </c>
      <c r="F131" s="347">
        <v>34.42</v>
      </c>
      <c r="G131" s="320">
        <v>6.6100000000000006E-2</v>
      </c>
      <c r="H131" s="19">
        <v>1</v>
      </c>
      <c r="I131" s="358"/>
      <c r="J131" s="358"/>
      <c r="K131" s="361">
        <v>1.4</v>
      </c>
      <c r="L131" s="361">
        <v>1.68</v>
      </c>
      <c r="M131" s="361">
        <v>2.23</v>
      </c>
      <c r="N131" s="362">
        <v>2.57</v>
      </c>
      <c r="O131" s="45">
        <f>'СДП (план)'!O132</f>
        <v>0</v>
      </c>
      <c r="P131" s="45">
        <f>'СДП (план)'!P132</f>
        <v>0</v>
      </c>
      <c r="Q131" s="44">
        <f t="shared" si="4189"/>
        <v>0</v>
      </c>
      <c r="R131" s="44">
        <f t="shared" si="4190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191"/>
        <v>0</v>
      </c>
      <c r="Z131" s="44">
        <f t="shared" si="4192"/>
        <v>0</v>
      </c>
      <c r="AA131" s="44">
        <f t="shared" si="4193"/>
        <v>0</v>
      </c>
      <c r="AB131" s="44">
        <f t="shared" si="4194"/>
        <v>0</v>
      </c>
      <c r="AC131" s="44">
        <f t="shared" si="4195"/>
        <v>0</v>
      </c>
      <c r="AD131" s="169">
        <f>'СДП (план)'!Q132</f>
        <v>0</v>
      </c>
      <c r="AE131" s="169">
        <f>'СДП (план)'!R132</f>
        <v>0</v>
      </c>
      <c r="AF131" s="44">
        <f t="shared" si="4196"/>
        <v>0</v>
      </c>
      <c r="AG131" s="44">
        <f t="shared" si="4197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50"/>
        <v>0</v>
      </c>
      <c r="AO131" s="44">
        <f t="shared" si="3351"/>
        <v>0</v>
      </c>
      <c r="AP131" s="44">
        <f t="shared" si="3352"/>
        <v>0</v>
      </c>
      <c r="AQ131" s="44">
        <f t="shared" si="3353"/>
        <v>0</v>
      </c>
      <c r="AR131" s="44">
        <f t="shared" si="3354"/>
        <v>0</v>
      </c>
      <c r="AS131" s="45">
        <f>'СДП (план)'!S132</f>
        <v>0</v>
      </c>
      <c r="AT131" s="44">
        <f>'СДП (план)'!T132</f>
        <v>0</v>
      </c>
      <c r="AU131" s="44">
        <f t="shared" si="4198"/>
        <v>0</v>
      </c>
      <c r="AV131" s="44">
        <f t="shared" si="4199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00"/>
        <v>0</v>
      </c>
      <c r="BD131" s="44">
        <f t="shared" si="4201"/>
        <v>0</v>
      </c>
      <c r="BE131" s="44">
        <f t="shared" si="4202"/>
        <v>0</v>
      </c>
      <c r="BF131" s="44">
        <f t="shared" si="4203"/>
        <v>0</v>
      </c>
      <c r="BG131" s="44">
        <f t="shared" si="4204"/>
        <v>0</v>
      </c>
      <c r="BH131" s="104">
        <f>'СДП (план)'!U132</f>
        <v>24</v>
      </c>
      <c r="BI131" s="3">
        <f>'СДП (план)'!V132</f>
        <v>12744260.974656001</v>
      </c>
      <c r="BJ131" s="44">
        <f t="shared" si="4205"/>
        <v>4</v>
      </c>
      <c r="BK131" s="44">
        <f t="shared" si="4206"/>
        <v>2124043.495776</v>
      </c>
      <c r="BL131" s="44">
        <f>VLOOKUP($C131,факт!$D$8:$JF$250,27,0)</f>
        <v>2</v>
      </c>
      <c r="BM131" s="44">
        <f>VLOOKUP($C131,факт!$D$8:$JF$250,28,0)</f>
        <v>1062021.74</v>
      </c>
      <c r="BN131" s="44">
        <f>VLOOKUP($C131,факт!$D$8:$JF$250,29,0)</f>
        <v>44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07"/>
        <v>826.08</v>
      </c>
      <c r="BS131" s="44">
        <f t="shared" si="4208"/>
        <v>137.68</v>
      </c>
      <c r="BT131" s="44">
        <f t="shared" si="4209"/>
        <v>68.84</v>
      </c>
      <c r="BU131" s="44">
        <f>SUM(BL131-BJ131)</f>
        <v>-2</v>
      </c>
      <c r="BV131" s="44">
        <f>SUM(BM131-BK131)</f>
        <v>-1062021.755776</v>
      </c>
      <c r="BW131" s="45">
        <f>'СДП (план)'!W132</f>
        <v>0</v>
      </c>
      <c r="BX131" s="44">
        <f>'СДП (план)'!X132</f>
        <v>0</v>
      </c>
      <c r="BY131" s="44">
        <f t="shared" si="4210"/>
        <v>0</v>
      </c>
      <c r="BZ131" s="44">
        <f t="shared" si="4211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12"/>
        <v>0</v>
      </c>
      <c r="CH131" s="44">
        <f t="shared" si="4213"/>
        <v>0</v>
      </c>
      <c r="CI131" s="44">
        <f t="shared" si="4214"/>
        <v>0</v>
      </c>
      <c r="CJ131" s="44">
        <f t="shared" si="4215"/>
        <v>0</v>
      </c>
      <c r="CK131" s="44">
        <f t="shared" si="4216"/>
        <v>0</v>
      </c>
      <c r="CL131" s="47">
        <f>'СДП (план)'!Y132</f>
        <v>0</v>
      </c>
      <c r="CM131" s="44">
        <f>'СДП (план)'!Z132</f>
        <v>0</v>
      </c>
      <c r="CN131" s="44">
        <f t="shared" si="4217"/>
        <v>0</v>
      </c>
      <c r="CO131" s="44">
        <f t="shared" si="4218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19"/>
        <v>0</v>
      </c>
      <c r="CW131" s="44">
        <f t="shared" si="4220"/>
        <v>0</v>
      </c>
      <c r="CX131" s="44">
        <f t="shared" si="4221"/>
        <v>0</v>
      </c>
      <c r="CY131" s="44">
        <f t="shared" si="4222"/>
        <v>0</v>
      </c>
      <c r="CZ131" s="44">
        <f t="shared" si="4223"/>
        <v>0</v>
      </c>
      <c r="DA131" s="46">
        <f>'СДП (план)'!AA132</f>
        <v>0</v>
      </c>
      <c r="DB131" s="46">
        <f>'СДП (план)'!AB132</f>
        <v>0</v>
      </c>
      <c r="DC131" s="44">
        <f t="shared" si="4224"/>
        <v>0</v>
      </c>
      <c r="DD131" s="44">
        <f t="shared" si="4225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226"/>
        <v>0</v>
      </c>
      <c r="DL131" s="44">
        <f t="shared" si="4227"/>
        <v>0</v>
      </c>
      <c r="DM131" s="44">
        <f t="shared" si="4228"/>
        <v>0</v>
      </c>
      <c r="DN131" s="44">
        <f t="shared" si="4229"/>
        <v>0</v>
      </c>
      <c r="DO131" s="44">
        <f t="shared" si="4230"/>
        <v>0</v>
      </c>
      <c r="DP131" s="5">
        <f>'СДП (план)'!AC132</f>
        <v>0</v>
      </c>
      <c r="DQ131" s="3">
        <f>'СДП (план)'!AD132</f>
        <v>0</v>
      </c>
      <c r="DR131" s="44">
        <f t="shared" si="4231"/>
        <v>0</v>
      </c>
      <c r="DS131" s="44">
        <f t="shared" si="4232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233"/>
        <v>0</v>
      </c>
      <c r="EA131" s="44">
        <f t="shared" si="4234"/>
        <v>0</v>
      </c>
      <c r="EB131" s="44">
        <f t="shared" si="4235"/>
        <v>0</v>
      </c>
      <c r="EC131" s="44">
        <f t="shared" si="4236"/>
        <v>0</v>
      </c>
      <c r="ED131" s="44">
        <f t="shared" si="4237"/>
        <v>0</v>
      </c>
      <c r="EE131" s="44">
        <f>'СДП (план)'!CY132</f>
        <v>0</v>
      </c>
      <c r="EF131" s="44">
        <f>'СДП (план)'!CZ132</f>
        <v>0</v>
      </c>
      <c r="EG131" s="44">
        <f t="shared" si="4238"/>
        <v>0</v>
      </c>
      <c r="EH131" s="44">
        <f t="shared" si="4239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240"/>
        <v>0</v>
      </c>
      <c r="EW131" s="44">
        <f t="shared" si="4241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242"/>
        <v>0</v>
      </c>
      <c r="FE131" s="44">
        <f t="shared" si="4243"/>
        <v>0</v>
      </c>
      <c r="FF131" s="44">
        <f t="shared" si="4244"/>
        <v>0</v>
      </c>
      <c r="FG131" s="44">
        <f t="shared" si="4245"/>
        <v>0</v>
      </c>
      <c r="FH131" s="44">
        <f t="shared" si="4246"/>
        <v>0</v>
      </c>
      <c r="FI131" s="5">
        <f>'СДП (план)'!AG132</f>
        <v>0</v>
      </c>
      <c r="FJ131" s="3">
        <f>'СДП (план)'!AH132</f>
        <v>0</v>
      </c>
      <c r="FK131" s="44">
        <f t="shared" si="4247"/>
        <v>0</v>
      </c>
      <c r="FL131" s="44">
        <f t="shared" si="4248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249"/>
        <v>0</v>
      </c>
      <c r="FT131" s="44">
        <f t="shared" si="4250"/>
        <v>0</v>
      </c>
      <c r="FU131" s="44">
        <f t="shared" si="4251"/>
        <v>0</v>
      </c>
      <c r="FV131" s="44">
        <f t="shared" si="4252"/>
        <v>0</v>
      </c>
      <c r="FW131" s="44">
        <f t="shared" si="4253"/>
        <v>0</v>
      </c>
      <c r="FX131" s="5">
        <f>'СДП (план)'!AI132</f>
        <v>0</v>
      </c>
      <c r="FY131" s="3">
        <f>'СДП (план)'!AJ132</f>
        <v>0</v>
      </c>
      <c r="FZ131" s="44">
        <f t="shared" si="4254"/>
        <v>0</v>
      </c>
      <c r="GA131" s="44">
        <f t="shared" si="4255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13"/>
        <v>0</v>
      </c>
      <c r="GI131" s="44">
        <f t="shared" si="3414"/>
        <v>0</v>
      </c>
      <c r="GJ131" s="44">
        <f t="shared" si="3415"/>
        <v>34.42</v>
      </c>
      <c r="GK131" s="44">
        <f t="shared" si="3416"/>
        <v>1</v>
      </c>
      <c r="GL131" s="44">
        <f t="shared" si="3417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256"/>
        <v>0</v>
      </c>
      <c r="GP131" s="44">
        <f t="shared" si="4257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258"/>
        <v>0</v>
      </c>
      <c r="GX131" s="44">
        <f t="shared" si="4259"/>
        <v>0</v>
      </c>
      <c r="GY131" s="44">
        <f t="shared" si="4260"/>
        <v>0</v>
      </c>
      <c r="GZ131" s="44">
        <f t="shared" si="4261"/>
        <v>0</v>
      </c>
      <c r="HA131" s="44">
        <f t="shared" si="4262"/>
        <v>0</v>
      </c>
      <c r="HB131" s="46">
        <f>'СДП (план)'!AM132</f>
        <v>0</v>
      </c>
      <c r="HC131" s="141">
        <f>'СДП (план)'!AN132</f>
        <v>0</v>
      </c>
      <c r="HD131" s="44">
        <f t="shared" si="4263"/>
        <v>0</v>
      </c>
      <c r="HE131" s="44">
        <f t="shared" si="4264"/>
        <v>0</v>
      </c>
      <c r="HF131" s="44"/>
      <c r="HG131" s="44"/>
      <c r="HH131" s="44"/>
      <c r="HI131" s="44"/>
      <c r="HJ131" s="44"/>
      <c r="HK131" s="44"/>
      <c r="HL131" s="44">
        <f t="shared" si="4265"/>
        <v>0</v>
      </c>
      <c r="HM131" s="44">
        <f t="shared" si="4266"/>
        <v>0</v>
      </c>
      <c r="HN131" s="44">
        <f t="shared" si="4267"/>
        <v>0</v>
      </c>
      <c r="HO131" s="44">
        <f t="shared" si="4268"/>
        <v>0</v>
      </c>
      <c r="HP131" s="44">
        <f t="shared" si="4269"/>
        <v>0</v>
      </c>
      <c r="HQ131" s="45">
        <f>'СДП (план)'!AO132</f>
        <v>0</v>
      </c>
      <c r="HR131" s="44">
        <f>'СДП (план)'!AP132</f>
        <v>0</v>
      </c>
      <c r="HS131" s="44">
        <f t="shared" si="4270"/>
        <v>0</v>
      </c>
      <c r="HT131" s="44">
        <f t="shared" si="4271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272"/>
        <v>0</v>
      </c>
      <c r="IB131" s="44">
        <f t="shared" si="4273"/>
        <v>0</v>
      </c>
      <c r="IC131" s="44">
        <f t="shared" si="4274"/>
        <v>0</v>
      </c>
      <c r="ID131" s="44">
        <f t="shared" si="4275"/>
        <v>0</v>
      </c>
      <c r="IE131" s="44">
        <f t="shared" si="4276"/>
        <v>0</v>
      </c>
      <c r="IF131" s="45">
        <f>'СДП (план)'!AQ132</f>
        <v>0</v>
      </c>
      <c r="IG131" s="44">
        <f>'СДП (план)'!AR132</f>
        <v>0</v>
      </c>
      <c r="IH131" s="44">
        <f t="shared" si="4277"/>
        <v>0</v>
      </c>
      <c r="II131" s="44">
        <f t="shared" si="4278"/>
        <v>0</v>
      </c>
      <c r="IJ131" s="44"/>
      <c r="IK131" s="44"/>
      <c r="IL131" s="44"/>
      <c r="IM131" s="44"/>
      <c r="IN131" s="44"/>
      <c r="IO131" s="44"/>
      <c r="IP131" s="44">
        <f t="shared" si="4279"/>
        <v>0</v>
      </c>
      <c r="IQ131" s="44">
        <f t="shared" si="4280"/>
        <v>0</v>
      </c>
      <c r="IR131" s="44">
        <f t="shared" si="4281"/>
        <v>0</v>
      </c>
      <c r="IS131" s="44">
        <f t="shared" si="4282"/>
        <v>0</v>
      </c>
      <c r="IT131" s="44">
        <f t="shared" si="4283"/>
        <v>0</v>
      </c>
      <c r="IU131" s="45">
        <f>'СДП (план)'!AS132</f>
        <v>0</v>
      </c>
      <c r="IV131" s="44">
        <f>'СДП (план)'!AT132</f>
        <v>0</v>
      </c>
      <c r="IW131" s="44">
        <f t="shared" si="4284"/>
        <v>0</v>
      </c>
      <c r="IX131" s="44">
        <f t="shared" si="4285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286"/>
        <v>0</v>
      </c>
      <c r="JF131" s="44">
        <f t="shared" si="4287"/>
        <v>0</v>
      </c>
      <c r="JG131" s="44">
        <f t="shared" si="4288"/>
        <v>0</v>
      </c>
      <c r="JH131" s="44">
        <f t="shared" si="4289"/>
        <v>0</v>
      </c>
      <c r="JI131" s="44">
        <f t="shared" si="4290"/>
        <v>0</v>
      </c>
      <c r="JJ131" s="5">
        <f>'СДП (план)'!AU132</f>
        <v>0</v>
      </c>
      <c r="JK131" s="3">
        <f>'СДП (план)'!AV132</f>
        <v>0</v>
      </c>
      <c r="JL131" s="44">
        <f t="shared" si="4291"/>
        <v>0</v>
      </c>
      <c r="JM131" s="44">
        <f t="shared" si="4292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293"/>
        <v>0</v>
      </c>
      <c r="JU131" s="44">
        <f t="shared" si="4294"/>
        <v>0</v>
      </c>
      <c r="JV131" s="44">
        <f t="shared" si="4295"/>
        <v>0</v>
      </c>
      <c r="JW131" s="44">
        <f t="shared" si="4296"/>
        <v>0</v>
      </c>
      <c r="JX131" s="44">
        <f t="shared" si="4297"/>
        <v>0</v>
      </c>
      <c r="JY131" s="5">
        <f>'СДП (план)'!AW132</f>
        <v>0</v>
      </c>
      <c r="JZ131" s="3">
        <f>'СДП (план)'!AX132</f>
        <v>0</v>
      </c>
      <c r="KA131" s="44">
        <f t="shared" si="4298"/>
        <v>0</v>
      </c>
      <c r="KB131" s="44">
        <f t="shared" si="4299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00"/>
        <v>0</v>
      </c>
      <c r="KJ131" s="44">
        <f t="shared" si="4301"/>
        <v>0</v>
      </c>
      <c r="KK131" s="44">
        <f t="shared" si="4302"/>
        <v>0</v>
      </c>
      <c r="KL131" s="44">
        <f t="shared" si="4303"/>
        <v>0</v>
      </c>
      <c r="KM131" s="44">
        <f t="shared" si="4304"/>
        <v>0</v>
      </c>
      <c r="KN131" s="5">
        <f>'СДП (план)'!AY132</f>
        <v>0</v>
      </c>
      <c r="KO131" s="3">
        <f>'СДП (план)'!AZ132</f>
        <v>0</v>
      </c>
      <c r="KP131" s="44">
        <f t="shared" si="4305"/>
        <v>0</v>
      </c>
      <c r="KQ131" s="44">
        <f t="shared" si="4306"/>
        <v>0</v>
      </c>
      <c r="KR131" s="44"/>
      <c r="KS131" s="44"/>
      <c r="KT131" s="44"/>
      <c r="KU131" s="44"/>
      <c r="KV131" s="44"/>
      <c r="KW131" s="44"/>
      <c r="KX131" s="44">
        <f t="shared" si="4307"/>
        <v>0</v>
      </c>
      <c r="KY131" s="44">
        <f t="shared" si="4308"/>
        <v>0</v>
      </c>
      <c r="KZ131" s="44">
        <f t="shared" si="4309"/>
        <v>0</v>
      </c>
      <c r="LA131" s="44">
        <f t="shared" si="4310"/>
        <v>0</v>
      </c>
      <c r="LB131" s="44">
        <f t="shared" si="4311"/>
        <v>0</v>
      </c>
      <c r="LC131" s="45">
        <f>'СДП (план)'!BA132</f>
        <v>0</v>
      </c>
      <c r="LD131" s="44">
        <f>'СДП (план)'!BB132</f>
        <v>0</v>
      </c>
      <c r="LE131" s="44">
        <f t="shared" si="4312"/>
        <v>0</v>
      </c>
      <c r="LF131" s="44">
        <f t="shared" si="4313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14"/>
        <v>0</v>
      </c>
      <c r="LN131" s="44">
        <f t="shared" si="4315"/>
        <v>0</v>
      </c>
      <c r="LO131" s="44">
        <f t="shared" si="4316"/>
        <v>0</v>
      </c>
      <c r="LP131" s="44">
        <f t="shared" si="4317"/>
        <v>0</v>
      </c>
      <c r="LQ131" s="44">
        <f t="shared" si="4318"/>
        <v>0</v>
      </c>
      <c r="LR131" s="45">
        <f>'СДП (план)'!BC132</f>
        <v>0</v>
      </c>
      <c r="LS131" s="44">
        <f>'СДП (план)'!BD132</f>
        <v>0</v>
      </c>
      <c r="LT131" s="44">
        <f t="shared" si="4319"/>
        <v>0</v>
      </c>
      <c r="LU131" s="44">
        <f t="shared" si="4320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321"/>
        <v>0</v>
      </c>
      <c r="MC131" s="44">
        <f t="shared" si="4322"/>
        <v>0</v>
      </c>
      <c r="MD131" s="44">
        <f t="shared" si="4323"/>
        <v>0</v>
      </c>
      <c r="ME131" s="44">
        <f t="shared" si="4324"/>
        <v>0</v>
      </c>
      <c r="MF131" s="44">
        <f t="shared" si="4325"/>
        <v>0</v>
      </c>
      <c r="MG131" s="47">
        <f>'СДП (план)'!BE132</f>
        <v>0</v>
      </c>
      <c r="MH131" s="47">
        <f>'СДП (план)'!BF132</f>
        <v>0</v>
      </c>
      <c r="MI131" s="44">
        <f t="shared" si="4326"/>
        <v>0</v>
      </c>
      <c r="MJ131" s="44">
        <f t="shared" si="4327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328"/>
        <v>0</v>
      </c>
      <c r="MR131" s="44">
        <f t="shared" si="4329"/>
        <v>0</v>
      </c>
      <c r="MS131" s="44">
        <f t="shared" si="4330"/>
        <v>0</v>
      </c>
      <c r="MT131" s="44">
        <f t="shared" si="4331"/>
        <v>0</v>
      </c>
      <c r="MU131" s="44">
        <f t="shared" si="4332"/>
        <v>0</v>
      </c>
      <c r="MV131" s="47">
        <f>'СДП (план)'!BG132</f>
        <v>0</v>
      </c>
      <c r="MW131" s="47">
        <f>'СДП (план)'!BH132</f>
        <v>0</v>
      </c>
      <c r="MX131" s="44">
        <f t="shared" si="4333"/>
        <v>0</v>
      </c>
      <c r="MY131" s="44">
        <f t="shared" si="4334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335"/>
        <v>0</v>
      </c>
      <c r="NG131" s="44">
        <f t="shared" si="4336"/>
        <v>0</v>
      </c>
      <c r="NH131" s="44">
        <f t="shared" si="4337"/>
        <v>0</v>
      </c>
      <c r="NI131" s="44">
        <f t="shared" si="4338"/>
        <v>0</v>
      </c>
      <c r="NJ131" s="44">
        <f t="shared" si="4339"/>
        <v>0</v>
      </c>
      <c r="NK131" s="45">
        <f>'СДП (план)'!BI132</f>
        <v>0</v>
      </c>
      <c r="NL131" s="44">
        <f>'СДП (план)'!BJ132</f>
        <v>0</v>
      </c>
      <c r="NM131" s="44">
        <f t="shared" si="4340"/>
        <v>0</v>
      </c>
      <c r="NN131" s="44">
        <f t="shared" si="4341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342"/>
        <v>0</v>
      </c>
      <c r="NV131" s="44">
        <f t="shared" si="4343"/>
        <v>0</v>
      </c>
      <c r="NW131" s="44">
        <f t="shared" si="4344"/>
        <v>0</v>
      </c>
      <c r="NX131" s="44">
        <f t="shared" si="4345"/>
        <v>0</v>
      </c>
      <c r="NY131" s="44">
        <f t="shared" si="4346"/>
        <v>0</v>
      </c>
      <c r="NZ131" s="45">
        <f>'СДП (план)'!BK132</f>
        <v>0</v>
      </c>
      <c r="OA131" s="44">
        <f>'СДП (план)'!BL132</f>
        <v>0</v>
      </c>
      <c r="OB131" s="44">
        <f t="shared" si="4347"/>
        <v>0</v>
      </c>
      <c r="OC131" s="44">
        <f t="shared" si="4348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349"/>
        <v>0</v>
      </c>
      <c r="OK131" s="44">
        <f t="shared" si="4350"/>
        <v>0</v>
      </c>
      <c r="OL131" s="44">
        <f t="shared" si="4351"/>
        <v>0</v>
      </c>
      <c r="OM131" s="44">
        <f t="shared" si="4352"/>
        <v>0</v>
      </c>
      <c r="ON131" s="44">
        <f t="shared" si="4353"/>
        <v>0</v>
      </c>
      <c r="OO131" s="45">
        <f>'СДП (план)'!BM132</f>
        <v>0</v>
      </c>
      <c r="OP131" s="44">
        <f>'СДП (план)'!BN132</f>
        <v>0</v>
      </c>
      <c r="OQ131" s="44">
        <f t="shared" si="4354"/>
        <v>0</v>
      </c>
      <c r="OR131" s="44">
        <f t="shared" si="4355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356"/>
        <v>0</v>
      </c>
      <c r="OZ131" s="44">
        <f t="shared" si="4357"/>
        <v>0</v>
      </c>
      <c r="PA131" s="44">
        <f t="shared" si="4358"/>
        <v>0</v>
      </c>
      <c r="PB131" s="44">
        <f t="shared" si="4359"/>
        <v>0</v>
      </c>
      <c r="PC131" s="44">
        <f t="shared" si="4360"/>
        <v>0</v>
      </c>
      <c r="PD131" s="45">
        <f>'СДП (план)'!BO132</f>
        <v>0</v>
      </c>
      <c r="PE131" s="44">
        <f>'СДП (план)'!BP132</f>
        <v>0</v>
      </c>
      <c r="PF131" s="44">
        <f t="shared" si="4361"/>
        <v>0</v>
      </c>
      <c r="PG131" s="44">
        <f t="shared" si="4362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363"/>
        <v>0</v>
      </c>
      <c r="PO131" s="44">
        <f t="shared" si="4364"/>
        <v>0</v>
      </c>
      <c r="PP131" s="44">
        <f t="shared" si="4365"/>
        <v>0</v>
      </c>
      <c r="PQ131" s="44">
        <f t="shared" si="4366"/>
        <v>0</v>
      </c>
      <c r="PR131" s="44">
        <f t="shared" si="4367"/>
        <v>0</v>
      </c>
      <c r="PS131" s="45">
        <f>'СДП (план)'!BQ132</f>
        <v>0</v>
      </c>
      <c r="PT131" s="44">
        <f>'СДП (план)'!BR132</f>
        <v>0</v>
      </c>
      <c r="PU131" s="44">
        <f t="shared" si="4368"/>
        <v>0</v>
      </c>
      <c r="PV131" s="44">
        <f t="shared" si="4369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476"/>
        <v>0</v>
      </c>
      <c r="QD131" s="44">
        <f t="shared" si="4477"/>
        <v>0</v>
      </c>
      <c r="QE131" s="44">
        <f t="shared" si="4478"/>
        <v>0</v>
      </c>
      <c r="QF131" s="44">
        <f t="shared" si="4479"/>
        <v>0</v>
      </c>
      <c r="QG131" s="44">
        <f t="shared" si="4480"/>
        <v>0</v>
      </c>
      <c r="QH131" s="45">
        <f>'СДП (план)'!BS132</f>
        <v>0</v>
      </c>
      <c r="QI131" s="44">
        <f>'СДП (план)'!BT132</f>
        <v>0</v>
      </c>
      <c r="QJ131" s="44">
        <f t="shared" si="4370"/>
        <v>0</v>
      </c>
      <c r="QK131" s="44">
        <f t="shared" si="4371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372"/>
        <v>0</v>
      </c>
      <c r="QS131" s="44">
        <f t="shared" si="4373"/>
        <v>0</v>
      </c>
      <c r="QT131" s="44">
        <f t="shared" si="4374"/>
        <v>0</v>
      </c>
      <c r="QU131" s="44">
        <f t="shared" si="4375"/>
        <v>0</v>
      </c>
      <c r="QV131" s="44">
        <f t="shared" si="4376"/>
        <v>0</v>
      </c>
      <c r="QW131" s="45">
        <f>'СДП (план)'!BU132</f>
        <v>0</v>
      </c>
      <c r="QX131" s="44">
        <f>'СДП (план)'!BV132</f>
        <v>0</v>
      </c>
      <c r="QY131" s="44">
        <f t="shared" si="4377"/>
        <v>0</v>
      </c>
      <c r="QZ131" s="44">
        <f t="shared" si="4378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379"/>
        <v>0</v>
      </c>
      <c r="RH131" s="44">
        <f t="shared" si="4380"/>
        <v>0</v>
      </c>
      <c r="RI131" s="44">
        <f t="shared" si="4381"/>
        <v>0</v>
      </c>
      <c r="RJ131" s="44">
        <f t="shared" si="4382"/>
        <v>0</v>
      </c>
      <c r="RK131" s="44">
        <f t="shared" si="4383"/>
        <v>0</v>
      </c>
      <c r="RL131" s="45">
        <f>'СДП (план)'!BW132</f>
        <v>0</v>
      </c>
      <c r="RM131" s="44">
        <f>'СДП (план)'!BX132</f>
        <v>0</v>
      </c>
      <c r="RN131" s="44">
        <f t="shared" si="4384"/>
        <v>0</v>
      </c>
      <c r="RO131" s="44">
        <f t="shared" si="4385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386"/>
        <v>0</v>
      </c>
      <c r="RW131" s="44">
        <f t="shared" si="4387"/>
        <v>0</v>
      </c>
      <c r="RX131" s="44">
        <f t="shared" si="4388"/>
        <v>0</v>
      </c>
      <c r="RY131" s="44">
        <f t="shared" si="4389"/>
        <v>0</v>
      </c>
      <c r="RZ131" s="44">
        <f t="shared" si="4390"/>
        <v>0</v>
      </c>
      <c r="SA131" s="45">
        <f>'СДП (план)'!BY132</f>
        <v>0</v>
      </c>
      <c r="SB131" s="44">
        <f>'СДП (план)'!BZ132</f>
        <v>0</v>
      </c>
      <c r="SC131" s="44">
        <f t="shared" si="4391"/>
        <v>0</v>
      </c>
      <c r="SD131" s="44">
        <f t="shared" si="4392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393"/>
        <v>0</v>
      </c>
      <c r="SL131" s="44">
        <f t="shared" si="4394"/>
        <v>0</v>
      </c>
      <c r="SM131" s="44">
        <f t="shared" si="4395"/>
        <v>0</v>
      </c>
      <c r="SN131" s="44">
        <f t="shared" si="4396"/>
        <v>0</v>
      </c>
      <c r="SO131" s="44">
        <f t="shared" si="4397"/>
        <v>0</v>
      </c>
      <c r="SP131" s="45">
        <f>'СДП (план)'!CA132</f>
        <v>0</v>
      </c>
      <c r="SQ131" s="44">
        <f>'СДП (план)'!CB132</f>
        <v>0</v>
      </c>
      <c r="SR131" s="44">
        <f t="shared" si="4398"/>
        <v>0</v>
      </c>
      <c r="SS131" s="44">
        <f t="shared" si="4399"/>
        <v>0</v>
      </c>
      <c r="ST131" s="44"/>
      <c r="SU131" s="44"/>
      <c r="SV131" s="44"/>
      <c r="SW131" s="44"/>
      <c r="SX131" s="44"/>
      <c r="SY131" s="44"/>
      <c r="SZ131" s="44">
        <f t="shared" si="4400"/>
        <v>0</v>
      </c>
      <c r="TA131" s="44">
        <f t="shared" si="4401"/>
        <v>0</v>
      </c>
      <c r="TB131" s="44">
        <f t="shared" si="4402"/>
        <v>0</v>
      </c>
      <c r="TC131" s="44">
        <f t="shared" si="4403"/>
        <v>0</v>
      </c>
      <c r="TD131" s="44">
        <f t="shared" si="4404"/>
        <v>0</v>
      </c>
      <c r="TE131" s="45">
        <f>'СДП (план)'!CC132</f>
        <v>0</v>
      </c>
      <c r="TF131" s="44">
        <f>'СДП (план)'!CD132</f>
        <v>0</v>
      </c>
      <c r="TG131" s="44">
        <f t="shared" si="4405"/>
        <v>0</v>
      </c>
      <c r="TH131" s="44">
        <f t="shared" si="4406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07"/>
        <v>0</v>
      </c>
      <c r="TP131" s="44">
        <f t="shared" si="4408"/>
        <v>0</v>
      </c>
      <c r="TQ131" s="44">
        <f t="shared" si="4409"/>
        <v>0</v>
      </c>
      <c r="TR131" s="44">
        <f t="shared" si="4410"/>
        <v>0</v>
      </c>
      <c r="TS131" s="44">
        <f t="shared" si="4411"/>
        <v>0</v>
      </c>
      <c r="TT131" s="47">
        <f>'СДП (план)'!CE132</f>
        <v>0</v>
      </c>
      <c r="TU131" s="47">
        <f>'СДП (план)'!CF132</f>
        <v>0</v>
      </c>
      <c r="TV131" s="44">
        <f t="shared" si="4412"/>
        <v>0</v>
      </c>
      <c r="TW131" s="44">
        <f t="shared" si="4413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14"/>
        <v>0</v>
      </c>
      <c r="UE131" s="44">
        <f t="shared" si="4415"/>
        <v>0</v>
      </c>
      <c r="UF131" s="44">
        <f t="shared" si="4416"/>
        <v>0</v>
      </c>
      <c r="UG131" s="44">
        <f t="shared" si="4417"/>
        <v>0</v>
      </c>
      <c r="UH131" s="44">
        <f t="shared" si="4418"/>
        <v>0</v>
      </c>
      <c r="UI131" s="45">
        <f>'СДП (план)'!CG132</f>
        <v>0</v>
      </c>
      <c r="UJ131" s="44">
        <f>'СДП (план)'!CH132</f>
        <v>0</v>
      </c>
      <c r="UK131" s="44">
        <f t="shared" si="4419"/>
        <v>0</v>
      </c>
      <c r="UL131" s="44">
        <f t="shared" si="4420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421"/>
        <v>0</v>
      </c>
      <c r="UT131" s="44">
        <f t="shared" si="4422"/>
        <v>0</v>
      </c>
      <c r="UU131" s="44">
        <f t="shared" si="4423"/>
        <v>0</v>
      </c>
      <c r="UV131" s="44">
        <f t="shared" si="4424"/>
        <v>0</v>
      </c>
      <c r="UW131" s="44">
        <f t="shared" si="4425"/>
        <v>0</v>
      </c>
      <c r="UX131" s="45">
        <f>'СДП (план)'!CI132</f>
        <v>0</v>
      </c>
      <c r="UY131" s="44">
        <f>'СДП (план)'!CJ132</f>
        <v>0</v>
      </c>
      <c r="UZ131" s="44">
        <f t="shared" si="4426"/>
        <v>0</v>
      </c>
      <c r="VA131" s="44">
        <f t="shared" si="4427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481"/>
        <v>0</v>
      </c>
      <c r="VI131" s="44">
        <f t="shared" si="4482"/>
        <v>0</v>
      </c>
      <c r="VJ131" s="44">
        <f t="shared" si="4428"/>
        <v>0</v>
      </c>
      <c r="VK131" s="44">
        <f t="shared" si="4483"/>
        <v>0</v>
      </c>
      <c r="VL131" s="44">
        <f t="shared" si="4484"/>
        <v>0</v>
      </c>
      <c r="VM131" s="45">
        <f>'СДП (план)'!CK132</f>
        <v>0</v>
      </c>
      <c r="VN131" s="44">
        <f>'СДП (план)'!CL132</f>
        <v>0</v>
      </c>
      <c r="VO131" s="44">
        <f t="shared" si="4429"/>
        <v>0</v>
      </c>
      <c r="VP131" s="44">
        <f t="shared" si="4430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431"/>
        <v>0</v>
      </c>
      <c r="VX131" s="44">
        <f t="shared" si="4432"/>
        <v>0</v>
      </c>
      <c r="VY131" s="44">
        <f t="shared" si="4433"/>
        <v>0</v>
      </c>
      <c r="VZ131" s="44">
        <f t="shared" si="4434"/>
        <v>0</v>
      </c>
      <c r="WA131" s="44">
        <f t="shared" si="4435"/>
        <v>0</v>
      </c>
      <c r="WB131" s="45">
        <f>'СДП (план)'!CM132</f>
        <v>0</v>
      </c>
      <c r="WC131" s="44">
        <f>'СДП (план)'!CN132</f>
        <v>0</v>
      </c>
      <c r="WD131" s="44">
        <f t="shared" si="4436"/>
        <v>0</v>
      </c>
      <c r="WE131" s="44">
        <f t="shared" si="4437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438"/>
        <v>0</v>
      </c>
      <c r="WM131" s="44">
        <f t="shared" si="4439"/>
        <v>0</v>
      </c>
      <c r="WN131" s="44">
        <f t="shared" si="4440"/>
        <v>0</v>
      </c>
      <c r="WO131" s="44">
        <f t="shared" si="4441"/>
        <v>0</v>
      </c>
      <c r="WP131" s="44">
        <f t="shared" si="4442"/>
        <v>0</v>
      </c>
      <c r="WQ131" s="45">
        <f>'СДП (план)'!CO132</f>
        <v>0</v>
      </c>
      <c r="WR131" s="44">
        <f>'СДП (план)'!CP132</f>
        <v>0</v>
      </c>
      <c r="WS131" s="44">
        <f t="shared" si="4443"/>
        <v>0</v>
      </c>
      <c r="WT131" s="44">
        <f t="shared" si="4444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445"/>
        <v>0</v>
      </c>
      <c r="XB131" s="44">
        <f t="shared" si="4446"/>
        <v>0</v>
      </c>
      <c r="XC131" s="44">
        <f t="shared" si="4447"/>
        <v>0</v>
      </c>
      <c r="XD131" s="44">
        <f t="shared" si="4448"/>
        <v>0</v>
      </c>
      <c r="XE131" s="44">
        <f t="shared" si="4449"/>
        <v>0</v>
      </c>
      <c r="XF131" s="45">
        <f>'СДП (план)'!CQ132</f>
        <v>0</v>
      </c>
      <c r="XG131" s="44">
        <f>'СДП (план)'!CR132</f>
        <v>0</v>
      </c>
      <c r="XH131" s="44">
        <f t="shared" si="4450"/>
        <v>0</v>
      </c>
      <c r="XI131" s="44">
        <f t="shared" si="4451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452"/>
        <v>0</v>
      </c>
      <c r="XQ131" s="44">
        <f t="shared" si="4453"/>
        <v>0</v>
      </c>
      <c r="XR131" s="44">
        <f t="shared" si="4454"/>
        <v>0</v>
      </c>
      <c r="XS131" s="44">
        <f t="shared" si="4455"/>
        <v>0</v>
      </c>
      <c r="XT131" s="44">
        <f t="shared" si="4456"/>
        <v>0</v>
      </c>
      <c r="XU131" s="5">
        <f>'СДП (план)'!CS132</f>
        <v>0</v>
      </c>
      <c r="XV131" s="3">
        <f>'СДП (план)'!CT132</f>
        <v>0</v>
      </c>
      <c r="XW131" s="44">
        <f t="shared" si="4457"/>
        <v>0</v>
      </c>
      <c r="XX131" s="44">
        <f t="shared" si="4458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459"/>
        <v>0</v>
      </c>
      <c r="YF131" s="44">
        <f t="shared" si="4460"/>
        <v>0</v>
      </c>
      <c r="YG131" s="44">
        <f t="shared" si="4461"/>
        <v>0</v>
      </c>
      <c r="YH131" s="44">
        <f t="shared" si="4462"/>
        <v>0</v>
      </c>
      <c r="YI131" s="44">
        <f t="shared" si="4463"/>
        <v>0</v>
      </c>
      <c r="YJ131" s="3">
        <f>'СДП (план)'!CU132</f>
        <v>0</v>
      </c>
      <c r="YK131" s="3">
        <f>'СДП (план)'!CV132</f>
        <v>0</v>
      </c>
      <c r="YL131" s="44">
        <f t="shared" si="4464"/>
        <v>0</v>
      </c>
      <c r="YM131" s="44">
        <f t="shared" si="4465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466"/>
        <v>0</v>
      </c>
      <c r="YU131" s="44">
        <f t="shared" si="4467"/>
        <v>0</v>
      </c>
      <c r="YV131" s="44">
        <f t="shared" si="4468"/>
        <v>0</v>
      </c>
      <c r="YW131" s="44">
        <f t="shared" si="4469"/>
        <v>0</v>
      </c>
      <c r="YX131" s="44">
        <f t="shared" si="4470"/>
        <v>0</v>
      </c>
      <c r="YY131" s="44">
        <f>'СДП (план)'!CW132</f>
        <v>0</v>
      </c>
      <c r="YZ131" s="44">
        <f>'СДП (план)'!CX132</f>
        <v>0</v>
      </c>
      <c r="ZA131" s="44">
        <f t="shared" si="4471"/>
        <v>0</v>
      </c>
      <c r="ZB131" s="44">
        <f t="shared" si="4472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473"/>
        <v>0</v>
      </c>
      <c r="ZJ131" s="44">
        <f t="shared" si="4485"/>
        <v>0</v>
      </c>
      <c r="ZK131" s="44">
        <f t="shared" si="4486"/>
        <v>0</v>
      </c>
      <c r="ZL131" s="44">
        <f t="shared" si="4487"/>
        <v>0</v>
      </c>
      <c r="ZM131" s="44">
        <f t="shared" si="4488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>SUM(HB131,DA131,AS131,BW131,AD131,BH131,O131,NK131,LC131,LR131,NZ131,ET131,FI131,HQ131,JJ131,MG131,MV131,TT131,IF131,IU131,JY131,DP131,EE131,WQ131,WB131,UI131,UX131,RL131,TE131,VM131,OO131,PD131,PS131,QH131,FX131,QW131,GM131,SP131,XF131,XU131,SA131,CL131,KN131,YJ131,YY131)</f>
        <v>24</v>
      </c>
      <c r="AAD131" s="49">
        <f>SUM(HC131,DB131,AT131,BX131,AE131,BI131,P131,NL131,LD131,LS131,OA131,EU131,FJ131,HR131,JK131,MH131,MW131,TU131,IG131,IV131,JZ131,DQ131,EF131,WR131,WC131,UJ131,UY131,RM131,TF131,VN131,OP131,PE131,PT131,QI131,FY131,QX131,GN131,SQ131,XG131,XV131,SB131,CM131,KO131,YK131,YZ131)</f>
        <v>12744260.974656001</v>
      </c>
      <c r="AAE131" s="49">
        <f>SUM(HD131,DC131,AU131,BY131,AF131,BJ131,Q131,NM131,LE131,LT131,OB131,EV131,FK131,HS131,JL131,MI131,MX131,TV131,IH131,IW131,KA131,DR131,EG131,WS131,WD131,UK131,UZ131,RN131,TG131,VO131,OQ131,PF131,PU131,QJ131,FZ131,QY131,GO131,SR131,XH131,XW131,SC131,CN131,KP131,YL131,ZA131)</f>
        <v>4</v>
      </c>
      <c r="AAF131" s="49">
        <f>SUM(HE131,DD131,AV131,BZ131,AG131,BK131,R131,NN131,LF131,LU131,OC131,EW131,FL131,HT131,JM131,MJ131,MY131,TW131,II131,IX131,KB131,DS131,EH131,WT131,WE131,UL131,VA131,RO131,TH131,VP131,OR131,PG131,PV131,QK131,GA131,QZ131,GP131,SS131,XI131,XX131,SD131,CO131,KQ131,YM131,ZB131)</f>
        <v>2124043.495776</v>
      </c>
      <c r="AAG131" s="49">
        <f>SUM(HF131,DE131,AW131,CA131,AH131,BL131,S131,NO131,LG131,LV131,OD131,EX131,FM131,HU131,JN131,MK131,MZ131,TX131,IJ131,IY131,KC131,DT131,EI131,WU131,WF131,UM131,VB131,RP131,TI131,VQ131,OS131,PH131,PW131,QL131,GB131,RA131,GQ131,ST131,XJ131,XY131,SE131,CP131,KR131,YN131,ZC131)</f>
        <v>3</v>
      </c>
      <c r="AAH131" s="49">
        <f>SUM(HG131,DF131,AX131,CB131,AI131,BM131,T131,NP131,LH131,LW131,OE131,EY131,FN131,HV131,JO131,ML131,NA131,TY131,IK131,IZ131,KD131,DU131,EJ131,WV131,WG131,UN131,VC131,RQ131,TJ131,VR131,OT131,PI131,PX131,QM131,GC131,RB131,GR131,SU131,XK131,XZ131,SF131,CQ131,KS131,YO131,ZD131)</f>
        <v>1602607.4100000001</v>
      </c>
      <c r="AAI131" s="49">
        <f>SUM(HH131,DG131,AY131,CC131,AJ131,BN131,U131,NQ131,LI131,LX131,OF131,EZ131,FO131,HW131,JP131,MM131,NB131,TZ131,IL131,JA131,KE131,DV131,EK131,WW131,WH131,UO131,VD131,RR131,TK131,VS131,OU131,PJ131,PY131,QN131,GD131,RC131,GS131,SV131,XL131,YA131,SG131,CR131,KT131,YP131,ZE131)</f>
        <v>66</v>
      </c>
      <c r="AAJ131" s="49">
        <f>SUM(HI131,DH131,AZ131,CD131,AK131,BO131,V131,NR131,LJ131,LY131,OG131,FA131,FP131,HX131,JQ131,MN131,NC131,UA131,IM131,JB131,KF131,DW131,EL131,WX131,WI131,UP131,VE131,RS131,TL131,VT131,OV131,PK131,PZ131,QO131,GE131,RD131,GT131,SW131,XM131,YB131,SH131,CS131,KU131,YQ131,ZF131)</f>
        <v>0</v>
      </c>
      <c r="AAK131" s="49">
        <f>SUM(HJ131,DI131,BA131,CE131,AL131,BP131,W131,NS131,LK131,LZ131,OH131,FB131,FQ131,HY131,JR131,MO131,ND131,UB131,IN131,JC131,KG131,DX131,EM131,WY131,WJ131,UQ131,VF131,RT131,TM131,VU131,OW131,PL131,QA131,QP131,GF131,RE131,GU131,SX131,XN131,YC131,SI131,CT131,KV131,YR131,ZG131)</f>
        <v>0</v>
      </c>
      <c r="AAL131" s="49">
        <f>SUM(HK131,DJ131,BB131,CF131,AM131,BQ131,X131,NT131,LL131,MA131,OI131,FC131,FR131,HZ131,JS131,MP131,NE131,UC131,IO131,JD131,KH131,DY131,EN131,WZ131,WK131,UR131,VG131,RU131,TN131,VV131,OX131,PM131,QB131,QQ131,GG131,RF131,GV131,SY131,XO131,YD131,SJ131,CU131,KW131,YS131,ZH131)</f>
        <v>0</v>
      </c>
      <c r="AAM131" s="49">
        <f>SUM(HL131,DK131,BC131,CG131,AN131,BR131,Y131,NU131,LM131,MB131,OJ131,FD131,FS131,IA131,JT131,MQ131,NF131,UD131,IP131,JE131,KI131,DZ131,EO131,XA131,WL131,US131,VH131,RV131,TO131,VW131,OY131,PN131,QC131,QR131,GH131,RG131,GW131,SZ131,XP131,YE131,SK131,CV131,KX131,YT131,ZI131)</f>
        <v>826.08</v>
      </c>
      <c r="AAN131" s="49">
        <f>SUM(HM131,DL131,BD131,CH131,AO131,BS131,Z131,NV131,LN131,MC131,OK131,FE131,FT131,IB131,JU131,MR131,NG131,UE131,IQ131,JF131,KJ131,EA131,EP131,XB131,WM131,UT131,VI131,RW131,TP131,VX131,OZ131,PO131,QD131,QS131,GI131,RH131,GX131,TA131,XQ131,YF131,SL131,CW131,KY131,YU131,ZJ131)</f>
        <v>137.68</v>
      </c>
      <c r="AAO131" s="49">
        <f>SUM(HN131,DM131,BE131,CI131,AP131,BT131,AA131,NW131,LO131,MD131,OL131,FF131,FU131,IC131,JV131,MS131,NH131,UF131,IR131,JG131,KK131,EB131,EQ131,XC131,WN131,UU131,VJ131,RX131,TQ131,VY131,PA131,PP131,QE131,QT131,GJ131,RI131,GY131,TB131,XR131,YG131,SM131,CX131,KZ131,YV131,ZK131)</f>
        <v>103.26</v>
      </c>
      <c r="AAP131" s="44">
        <f t="shared" si="4474"/>
        <v>-1</v>
      </c>
      <c r="AAQ131" s="44">
        <f t="shared" si="4475"/>
        <v>-521436.08577599982</v>
      </c>
    </row>
    <row r="132" spans="1:719" s="33" customFormat="1" ht="48" customHeight="1" x14ac:dyDescent="0.25">
      <c r="A132" s="209"/>
      <c r="B132" s="247">
        <v>104</v>
      </c>
      <c r="C132" s="419" t="s">
        <v>792</v>
      </c>
      <c r="D132" s="420" t="s">
        <v>823</v>
      </c>
      <c r="E132" s="170">
        <v>15030</v>
      </c>
      <c r="F132" s="347">
        <v>45.47</v>
      </c>
      <c r="G132" s="320">
        <v>2.2000000000000001E-3</v>
      </c>
      <c r="H132" s="19">
        <v>1</v>
      </c>
      <c r="I132" s="358"/>
      <c r="J132" s="358"/>
      <c r="K132" s="361"/>
      <c r="L132" s="361"/>
      <c r="M132" s="361"/>
      <c r="N132" s="362"/>
      <c r="O132" s="45">
        <f>'СДП (план)'!O133</f>
        <v>0</v>
      </c>
      <c r="P132" s="45">
        <f>'СДП (план)'!P133</f>
        <v>0</v>
      </c>
      <c r="Q132" s="44">
        <f t="shared" ref="Q132:Q133" si="4489">SUM(O132/12*$A$2)</f>
        <v>0</v>
      </c>
      <c r="R132" s="44">
        <f t="shared" ref="R132:R133" si="4490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491">SUM(O132*$F132)</f>
        <v>0</v>
      </c>
      <c r="Z132" s="44">
        <f t="shared" ref="Z132:Z133" si="4492">SUM(Q132*$F132)</f>
        <v>0</v>
      </c>
      <c r="AA132" s="44">
        <f t="shared" ref="AA132:AA133" si="4493">SUM(S132*$F132)</f>
        <v>0</v>
      </c>
      <c r="AB132" s="44">
        <f t="shared" ref="AB132:AB133" si="4494">SUM(S132-Q132)</f>
        <v>0</v>
      </c>
      <c r="AC132" s="44">
        <f t="shared" ref="AC132:AC133" si="4495">SUM(T132-R132)</f>
        <v>0</v>
      </c>
      <c r="AD132" s="169">
        <f>'СДП (план)'!Q133</f>
        <v>0</v>
      </c>
      <c r="AE132" s="169">
        <f>'СДП (план)'!R133</f>
        <v>0</v>
      </c>
      <c r="AF132" s="44">
        <f t="shared" ref="AF132:AF133" si="4496">SUM(AD132/12*$A$2)</f>
        <v>0</v>
      </c>
      <c r="AG132" s="44">
        <f t="shared" ref="AG132:AG133" si="4497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50"/>
        <v>0</v>
      </c>
      <c r="AO132" s="44">
        <f t="shared" si="3351"/>
        <v>0</v>
      </c>
      <c r="AP132" s="44">
        <f t="shared" si="3352"/>
        <v>0</v>
      </c>
      <c r="AQ132" s="44">
        <f t="shared" si="3353"/>
        <v>0</v>
      </c>
      <c r="AR132" s="44">
        <f t="shared" si="3354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498">SUM(AS132/12*$A$2)</f>
        <v>0</v>
      </c>
      <c r="AV132" s="44">
        <f t="shared" ref="AV132:AV133" si="4499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00">SUM(AS132*$F132)</f>
        <v>0</v>
      </c>
      <c r="BD132" s="44">
        <f t="shared" ref="BD132:BD133" si="4501">SUM(AU132*$F132)</f>
        <v>0</v>
      </c>
      <c r="BE132" s="44">
        <f t="shared" ref="BE132:BE133" si="4502">SUM(AW132*$F132)</f>
        <v>0</v>
      </c>
      <c r="BF132" s="44">
        <f t="shared" ref="BF132:BF133" si="4503">SUM(AW132-AU132)</f>
        <v>0</v>
      </c>
      <c r="BG132" s="44">
        <f t="shared" ref="BG132:BG133" si="4504">SUM(AX132-AV132)</f>
        <v>0</v>
      </c>
      <c r="BH132" s="104">
        <f>'СДП (план)'!U133</f>
        <v>80</v>
      </c>
      <c r="BI132" s="3">
        <f>'СДП (план)'!V133</f>
        <v>54721240.352640003</v>
      </c>
      <c r="BJ132" s="44">
        <f t="shared" ref="BJ132:BJ133" si="4505">SUM(BH132/12*$A$2)</f>
        <v>13.333333333333334</v>
      </c>
      <c r="BK132" s="44">
        <f t="shared" ref="BK132:BK133" si="4506">SUM(BI132/12*$A$2)</f>
        <v>9120206.7254400011</v>
      </c>
      <c r="BL132" s="44">
        <f>VLOOKUP($C132,факт!$D$8:$JF$250,27,0)</f>
        <v>16</v>
      </c>
      <c r="BM132" s="44">
        <f>VLOOKUP($C132,факт!$D$8:$JF$250,28,0)</f>
        <v>10944248</v>
      </c>
      <c r="BN132" s="44">
        <f>VLOOKUP($C132,факт!$D$8:$JF$250,29,0)</f>
        <v>42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07">SUM(BH132*$F132)</f>
        <v>3637.6</v>
      </c>
      <c r="BS132" s="44">
        <f t="shared" ref="BS132:BS133" si="4508">SUM(BJ132*$F132)</f>
        <v>606.26666666666665</v>
      </c>
      <c r="BT132" s="44">
        <f t="shared" ref="BT132:BT133" si="4509">SUM(BL132*$F132)</f>
        <v>727.52</v>
      </c>
      <c r="BU132" s="44">
        <f>SUM(BL132-BJ132)</f>
        <v>2.6666666666666661</v>
      </c>
      <c r="BV132" s="44">
        <f>SUM(BM132-BK132)</f>
        <v>1824041.2745599989</v>
      </c>
      <c r="BW132" s="45">
        <f>'СДП (план)'!W133</f>
        <v>0</v>
      </c>
      <c r="BX132" s="44">
        <f>'СДП (план)'!X133</f>
        <v>0</v>
      </c>
      <c r="BY132" s="44">
        <f t="shared" ref="BY132:BY133" si="4510">SUM(BW132/12*$A$2)</f>
        <v>0</v>
      </c>
      <c r="BZ132" s="44">
        <f t="shared" ref="BZ132:BZ133" si="4511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12">SUM(BW132*$F132)</f>
        <v>0</v>
      </c>
      <c r="CH132" s="44">
        <f t="shared" ref="CH132:CH133" si="4513">SUM(BY132*$F132)</f>
        <v>0</v>
      </c>
      <c r="CI132" s="44">
        <f t="shared" ref="CI132:CI133" si="4514">SUM(CA132*$F132)</f>
        <v>0</v>
      </c>
      <c r="CJ132" s="44">
        <f t="shared" ref="CJ132:CJ133" si="4515">SUM(CA132-BY132)</f>
        <v>0</v>
      </c>
      <c r="CK132" s="44">
        <f t="shared" ref="CK132:CK133" si="4516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17">SUM(CL132/12*$A$2)</f>
        <v>0</v>
      </c>
      <c r="CO132" s="44">
        <f t="shared" ref="CO132:CO133" si="4518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19">SUM(CL132*$F132)</f>
        <v>0</v>
      </c>
      <c r="CW132" s="44">
        <f t="shared" ref="CW132:CW133" si="4520">SUM(CN132*$F132)</f>
        <v>0</v>
      </c>
      <c r="CX132" s="44">
        <f t="shared" ref="CX132:CX133" si="4521">SUM(CP132*$F132)</f>
        <v>0</v>
      </c>
      <c r="CY132" s="44">
        <f t="shared" ref="CY132:CY133" si="4522">SUM(CP132-CN132)</f>
        <v>0</v>
      </c>
      <c r="CZ132" s="44">
        <f t="shared" ref="CZ132:CZ133" si="4523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524">SUM(DA132/12*$A$2)</f>
        <v>0</v>
      </c>
      <c r="DD132" s="44">
        <f t="shared" ref="DD132:DD133" si="4525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526">SUM(DA132*$F132)</f>
        <v>0</v>
      </c>
      <c r="DL132" s="44">
        <f t="shared" ref="DL132:DL133" si="4527">SUM(DC132*$F132)</f>
        <v>0</v>
      </c>
      <c r="DM132" s="44">
        <f t="shared" ref="DM132:DM133" si="4528">SUM(DE132*$F132)</f>
        <v>0</v>
      </c>
      <c r="DN132" s="44">
        <f t="shared" ref="DN132:DN133" si="4529">SUM(DE132-DC132)</f>
        <v>0</v>
      </c>
      <c r="DO132" s="44">
        <f t="shared" ref="DO132:DO133" si="4530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531">SUM(DP132/12*$A$2)</f>
        <v>0</v>
      </c>
      <c r="DS132" s="44">
        <f t="shared" ref="DS132:DS133" si="4532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533">SUM(DP132*$F132)</f>
        <v>0</v>
      </c>
      <c r="EA132" s="44">
        <f t="shared" ref="EA132:EA133" si="4534">SUM(DR132*$F132)</f>
        <v>0</v>
      </c>
      <c r="EB132" s="44">
        <f t="shared" ref="EB132:EB133" si="4535">SUM(DT132*$F132)</f>
        <v>0</v>
      </c>
      <c r="EC132" s="44">
        <f t="shared" ref="EC132:EC133" si="4536">SUM(DT132-DR132)</f>
        <v>0</v>
      </c>
      <c r="ED132" s="44">
        <f t="shared" ref="ED132:ED133" si="4537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538">SUM(EE132/12*$A$2)</f>
        <v>0</v>
      </c>
      <c r="EH132" s="44">
        <f t="shared" ref="EH132:EH133" si="4539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540">SUM(ET132/12*$A$2)</f>
        <v>0</v>
      </c>
      <c r="EW132" s="44">
        <f t="shared" ref="EW132:EW133" si="4541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542">SUM(ET132*$F132)</f>
        <v>0</v>
      </c>
      <c r="FE132" s="44">
        <f t="shared" ref="FE132:FE133" si="4543">SUM(EV132*$F132)</f>
        <v>0</v>
      </c>
      <c r="FF132" s="44">
        <f t="shared" ref="FF132:FF133" si="4544">SUM(EX132*$F132)</f>
        <v>0</v>
      </c>
      <c r="FG132" s="44">
        <f t="shared" ref="FG132:FG133" si="4545">SUM(EX132-EV132)</f>
        <v>0</v>
      </c>
      <c r="FH132" s="44">
        <f t="shared" ref="FH132:FH133" si="4546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547">SUM(FI132/12*$A$2)</f>
        <v>0</v>
      </c>
      <c r="FL132" s="44">
        <f t="shared" ref="FL132:FL133" si="4548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549">SUM(FI132*$F132)</f>
        <v>0</v>
      </c>
      <c r="FT132" s="44">
        <f t="shared" ref="FT132:FT133" si="4550">SUM(FK132*$F132)</f>
        <v>0</v>
      </c>
      <c r="FU132" s="44">
        <f t="shared" ref="FU132:FU133" si="4551">SUM(FM132*$F132)</f>
        <v>0</v>
      </c>
      <c r="FV132" s="44">
        <f t="shared" ref="FV132:FV133" si="4552">SUM(FM132-FK132)</f>
        <v>0</v>
      </c>
      <c r="FW132" s="44">
        <f t="shared" ref="FW132:FW133" si="4553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554">SUM(FX132/12*$A$2)</f>
        <v>0.5</v>
      </c>
      <c r="GA132" s="44">
        <f t="shared" ref="GA132:GA133" si="4555">SUM(FY132/12*$A$2)</f>
        <v>342218.2437468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13"/>
        <v>136.41</v>
      </c>
      <c r="GI132" s="44">
        <f t="shared" si="3414"/>
        <v>22.734999999999999</v>
      </c>
      <c r="GJ132" s="44">
        <f t="shared" si="3415"/>
        <v>0</v>
      </c>
      <c r="GK132" s="44">
        <f t="shared" si="3416"/>
        <v>-0.5</v>
      </c>
      <c r="GL132" s="44">
        <f t="shared" si="3417"/>
        <v>-342218.2437468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556">SUM(GM132/12*$A$2)</f>
        <v>0</v>
      </c>
      <c r="GP132" s="44">
        <f t="shared" ref="GP132:GP133" si="4557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558">SUM(GM132*$F132)</f>
        <v>0</v>
      </c>
      <c r="GX132" s="44">
        <f t="shared" ref="GX132:GX133" si="4559">SUM(GO132*$F132)</f>
        <v>0</v>
      </c>
      <c r="GY132" s="44">
        <f t="shared" ref="GY132:GY133" si="4560">SUM(GQ132*$F132)</f>
        <v>0</v>
      </c>
      <c r="GZ132" s="44">
        <f t="shared" ref="GZ132:GZ133" si="4561">SUM(GQ132-GO132)</f>
        <v>0</v>
      </c>
      <c r="HA132" s="44">
        <f t="shared" ref="HA132:HA133" si="4562">SUM(GR132-GP132)</f>
        <v>0</v>
      </c>
      <c r="HB132" s="46">
        <f>'СДП (план)'!AM133</f>
        <v>0</v>
      </c>
      <c r="HC132" s="141">
        <f>'СДП (план)'!AN133</f>
        <v>0</v>
      </c>
      <c r="HD132" s="44">
        <f t="shared" ref="HD132:HD133" si="4563">SUM(HB132/12*$A$2)</f>
        <v>0</v>
      </c>
      <c r="HE132" s="44">
        <f t="shared" ref="HE132:HE133" si="4564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565">SUM(HB132*$F132)</f>
        <v>0</v>
      </c>
      <c r="HM132" s="44">
        <f t="shared" ref="HM132:HM133" si="4566">SUM(HD132*$F132)</f>
        <v>0</v>
      </c>
      <c r="HN132" s="44">
        <f t="shared" ref="HN132:HN133" si="4567">SUM(HF132*$F132)</f>
        <v>0</v>
      </c>
      <c r="HO132" s="44">
        <f t="shared" ref="HO132:HO133" si="4568">SUM(HF132-HD132)</f>
        <v>0</v>
      </c>
      <c r="HP132" s="44">
        <f t="shared" ref="HP132:HP133" si="4569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570">SUM(HQ132/12*$A$2)</f>
        <v>0</v>
      </c>
      <c r="HT132" s="44">
        <f t="shared" ref="HT132:HT133" si="4571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572">SUM(HQ132*$F132)</f>
        <v>0</v>
      </c>
      <c r="IB132" s="44">
        <f t="shared" ref="IB132:IB133" si="4573">SUM(HS132*$F132)</f>
        <v>0</v>
      </c>
      <c r="IC132" s="44">
        <f t="shared" ref="IC132:IC133" si="4574">SUM(HU132*$F132)</f>
        <v>0</v>
      </c>
      <c r="ID132" s="44">
        <f t="shared" ref="ID132:ID133" si="4575">SUM(HU132-HS132)</f>
        <v>0</v>
      </c>
      <c r="IE132" s="44">
        <f t="shared" ref="IE132:IE133" si="4576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577">SUM(IF132/12*$A$2)</f>
        <v>0</v>
      </c>
      <c r="II132" s="44">
        <f t="shared" ref="II132:II133" si="4578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579">SUM(IF132*$F132)</f>
        <v>0</v>
      </c>
      <c r="IQ132" s="44">
        <f t="shared" ref="IQ132:IQ133" si="4580">SUM(IH132*$F132)</f>
        <v>0</v>
      </c>
      <c r="IR132" s="44">
        <f t="shared" ref="IR132:IR133" si="4581">SUM(IJ132*$F132)</f>
        <v>0</v>
      </c>
      <c r="IS132" s="44">
        <f t="shared" ref="IS132:IS133" si="4582">SUM(IJ132-IH132)</f>
        <v>0</v>
      </c>
      <c r="IT132" s="44">
        <f t="shared" ref="IT132:IT133" si="4583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584">SUM(IU132/12*$A$2)</f>
        <v>0</v>
      </c>
      <c r="IX132" s="44">
        <f t="shared" ref="IX132:IX133" si="4585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586">SUM(IU132*$F132)</f>
        <v>0</v>
      </c>
      <c r="JF132" s="44">
        <f t="shared" ref="JF132:JF133" si="4587">SUM(IW132*$F132)</f>
        <v>0</v>
      </c>
      <c r="JG132" s="44">
        <f t="shared" ref="JG132:JG133" si="4588">SUM(IY132*$F132)</f>
        <v>0</v>
      </c>
      <c r="JH132" s="44">
        <f t="shared" ref="JH132:JH133" si="4589">SUM(IY132-IW132)</f>
        <v>0</v>
      </c>
      <c r="JI132" s="44">
        <f t="shared" ref="JI132:JI133" si="4590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591">SUM(JJ132/12*$A$2)</f>
        <v>0</v>
      </c>
      <c r="JM132" s="44">
        <f t="shared" ref="JM132:JM133" si="4592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593">SUM(JJ132*$F132)</f>
        <v>0</v>
      </c>
      <c r="JU132" s="44">
        <f t="shared" ref="JU132:JU133" si="4594">SUM(JL132*$F132)</f>
        <v>0</v>
      </c>
      <c r="JV132" s="44">
        <f t="shared" ref="JV132:JV133" si="4595">SUM(JN132*$F132)</f>
        <v>0</v>
      </c>
      <c r="JW132" s="44">
        <f t="shared" ref="JW132:JW133" si="4596">SUM(JN132-JL132)</f>
        <v>0</v>
      </c>
      <c r="JX132" s="44">
        <f t="shared" ref="JX132:JX133" si="4597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598">SUM(JY132/12*$A$2)</f>
        <v>0</v>
      </c>
      <c r="KB132" s="44">
        <f t="shared" ref="KB132:KB133" si="4599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00">SUM(JY132*$F132)</f>
        <v>0</v>
      </c>
      <c r="KJ132" s="44">
        <f t="shared" ref="KJ132:KJ133" si="4601">SUM(KA132*$F132)</f>
        <v>0</v>
      </c>
      <c r="KK132" s="44">
        <f t="shared" ref="KK132:KK133" si="4602">SUM(KC132*$F132)</f>
        <v>0</v>
      </c>
      <c r="KL132" s="44">
        <f t="shared" ref="KL132:KL133" si="4603">SUM(KC132-KA132)</f>
        <v>0</v>
      </c>
      <c r="KM132" s="44">
        <f t="shared" ref="KM132:KM133" si="4604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05">SUM(KN132/12*$A$2)</f>
        <v>0</v>
      </c>
      <c r="KQ132" s="44">
        <f t="shared" ref="KQ132:KQ133" si="4606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07">SUM(KN132*$F132)</f>
        <v>0</v>
      </c>
      <c r="KY132" s="44">
        <f t="shared" ref="KY132:KY133" si="4608">SUM(KP132*$F132)</f>
        <v>0</v>
      </c>
      <c r="KZ132" s="44">
        <f t="shared" ref="KZ132:KZ133" si="4609">SUM(KR132*$F132)</f>
        <v>0</v>
      </c>
      <c r="LA132" s="44">
        <f t="shared" ref="LA132:LA133" si="4610">SUM(KR132-KP132)</f>
        <v>0</v>
      </c>
      <c r="LB132" s="44">
        <f t="shared" ref="LB132:LB133" si="4611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12">SUM(LC132/12*$A$2)</f>
        <v>0</v>
      </c>
      <c r="LF132" s="44">
        <f t="shared" ref="LF132:LF133" si="4613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14">SUM(LC132*$F132)</f>
        <v>0</v>
      </c>
      <c r="LN132" s="44">
        <f t="shared" ref="LN132:LN133" si="4615">SUM(LE132*$F132)</f>
        <v>0</v>
      </c>
      <c r="LO132" s="44">
        <f t="shared" ref="LO132:LO133" si="4616">SUM(LG132*$F132)</f>
        <v>0</v>
      </c>
      <c r="LP132" s="44">
        <f t="shared" ref="LP132:LP133" si="4617">SUM(LG132-LE132)</f>
        <v>0</v>
      </c>
      <c r="LQ132" s="44">
        <f t="shared" ref="LQ132:LQ133" si="4618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19">SUM(LR132/12*$A$2)</f>
        <v>0</v>
      </c>
      <c r="LU132" s="44">
        <f t="shared" ref="LU132:LU133" si="4620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621">SUM(LR132*$F132)</f>
        <v>0</v>
      </c>
      <c r="MC132" s="44">
        <f t="shared" ref="MC132:MC133" si="4622">SUM(LT132*$F132)</f>
        <v>0</v>
      </c>
      <c r="MD132" s="44">
        <f t="shared" ref="MD132:MD133" si="4623">SUM(LV132*$F132)</f>
        <v>0</v>
      </c>
      <c r="ME132" s="44">
        <f t="shared" ref="ME132:ME133" si="4624">SUM(LV132-LT132)</f>
        <v>0</v>
      </c>
      <c r="MF132" s="44">
        <f t="shared" ref="MF132:MF133" si="4625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626">SUM(MG132/12*$A$2)</f>
        <v>0</v>
      </c>
      <c r="MJ132" s="44">
        <f t="shared" ref="MJ132:MJ133" si="4627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628">SUM(MG132*$F132)</f>
        <v>0</v>
      </c>
      <c r="MR132" s="44">
        <f t="shared" ref="MR132:MR133" si="4629">SUM(MI132*$F132)</f>
        <v>0</v>
      </c>
      <c r="MS132" s="44">
        <f t="shared" ref="MS132:MS133" si="4630">SUM(MK132*$F132)</f>
        <v>0</v>
      </c>
      <c r="MT132" s="44">
        <f t="shared" ref="MT132:MT133" si="4631">SUM(MK132-MI132)</f>
        <v>0</v>
      </c>
      <c r="MU132" s="44">
        <f t="shared" ref="MU132:MU133" si="4632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633">SUM(MV132/12*$A$2)</f>
        <v>0</v>
      </c>
      <c r="MY132" s="44">
        <f t="shared" ref="MY132:MY133" si="4634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635">SUM(MV132*$F132)</f>
        <v>0</v>
      </c>
      <c r="NG132" s="44">
        <f t="shared" ref="NG132:NG133" si="4636">SUM(MX132*$F132)</f>
        <v>0</v>
      </c>
      <c r="NH132" s="44">
        <f t="shared" ref="NH132:NH133" si="4637">SUM(MZ132*$F132)</f>
        <v>0</v>
      </c>
      <c r="NI132" s="44">
        <f t="shared" ref="NI132:NI133" si="4638">SUM(MZ132-MX132)</f>
        <v>0</v>
      </c>
      <c r="NJ132" s="44">
        <f t="shared" ref="NJ132:NJ133" si="4639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640">SUM(NK132/12*$A$2)</f>
        <v>0</v>
      </c>
      <c r="NN132" s="44">
        <f t="shared" ref="NN132:NN133" si="4641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642">SUM(NK132*$F132)</f>
        <v>0</v>
      </c>
      <c r="NV132" s="44">
        <f t="shared" ref="NV132:NV133" si="4643">SUM(NM132*$F132)</f>
        <v>0</v>
      </c>
      <c r="NW132" s="44">
        <f t="shared" ref="NW132:NW133" si="4644">SUM(NO132*$F132)</f>
        <v>0</v>
      </c>
      <c r="NX132" s="44">
        <f t="shared" ref="NX132:NX133" si="4645">SUM(NO132-NM132)</f>
        <v>0</v>
      </c>
      <c r="NY132" s="44">
        <f t="shared" ref="NY132:NY133" si="4646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647">SUM(NZ132/12*$A$2)</f>
        <v>0</v>
      </c>
      <c r="OC132" s="44">
        <f t="shared" ref="OC132:OC133" si="4648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649">SUM(NZ132*$F132)</f>
        <v>0</v>
      </c>
      <c r="OK132" s="44">
        <f t="shared" ref="OK132:OK133" si="4650">SUM(OB132*$F132)</f>
        <v>0</v>
      </c>
      <c r="OL132" s="44">
        <f t="shared" ref="OL132:OL133" si="4651">SUM(OD132*$F132)</f>
        <v>0</v>
      </c>
      <c r="OM132" s="44">
        <f t="shared" ref="OM132:OM133" si="4652">SUM(OD132-OB132)</f>
        <v>0</v>
      </c>
      <c r="ON132" s="44">
        <f t="shared" ref="ON132:ON133" si="4653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654">SUM(OO132/12*$A$2)</f>
        <v>0</v>
      </c>
      <c r="OR132" s="44">
        <f t="shared" ref="OR132:OR133" si="4655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656">SUM(OO132*$F132)</f>
        <v>0</v>
      </c>
      <c r="OZ132" s="44">
        <f t="shared" ref="OZ132:OZ133" si="4657">SUM(OQ132*$F132)</f>
        <v>0</v>
      </c>
      <c r="PA132" s="44">
        <f t="shared" ref="PA132:PA133" si="4658">SUM(OS132*$F132)</f>
        <v>0</v>
      </c>
      <c r="PB132" s="44">
        <f t="shared" ref="PB132:PB133" si="4659">SUM(OS132-OQ132)</f>
        <v>0</v>
      </c>
      <c r="PC132" s="44">
        <f t="shared" ref="PC132:PC133" si="4660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661">SUM(PD132/12*$A$2)</f>
        <v>0</v>
      </c>
      <c r="PG132" s="44">
        <f t="shared" ref="PG132:PG133" si="4662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663">SUM(PD132*$F132)</f>
        <v>0</v>
      </c>
      <c r="PO132" s="44">
        <f t="shared" ref="PO132:PO133" si="4664">SUM(PF132*$F132)</f>
        <v>0</v>
      </c>
      <c r="PP132" s="44">
        <f t="shared" ref="PP132:PP133" si="4665">SUM(PH132*$F132)</f>
        <v>0</v>
      </c>
      <c r="PQ132" s="44">
        <f t="shared" ref="PQ132:PQ133" si="4666">SUM(PH132-PF132)</f>
        <v>0</v>
      </c>
      <c r="PR132" s="44">
        <f t="shared" ref="PR132:PR133" si="4667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668">SUM(PS132/12*$A$2)</f>
        <v>0</v>
      </c>
      <c r="PV132" s="44">
        <f t="shared" ref="PV132:PV133" si="4669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670">SUM(PS132*$F132)</f>
        <v>0</v>
      </c>
      <c r="QD132" s="44">
        <f t="shared" ref="QD132:QD133" si="4671">SUM(PU132*$F132)</f>
        <v>0</v>
      </c>
      <c r="QE132" s="44">
        <f t="shared" ref="QE132:QE133" si="4672">SUM(PW132*$F132)</f>
        <v>0</v>
      </c>
      <c r="QF132" s="44">
        <f t="shared" ref="QF132:QF133" si="4673">SUM(PW132-PU132)</f>
        <v>0</v>
      </c>
      <c r="QG132" s="44">
        <f t="shared" ref="QG132:QG133" si="4674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675">SUM(QH132/12*$A$2)</f>
        <v>0</v>
      </c>
      <c r="QK132" s="44">
        <f t="shared" ref="QK132:QK133" si="4676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677">SUM(QH132*$F132)</f>
        <v>0</v>
      </c>
      <c r="QS132" s="44">
        <f t="shared" ref="QS132:QS133" si="4678">SUM(QJ132*$F132)</f>
        <v>0</v>
      </c>
      <c r="QT132" s="44">
        <f t="shared" ref="QT132:QT133" si="4679">SUM(QL132*$F132)</f>
        <v>0</v>
      </c>
      <c r="QU132" s="44">
        <f t="shared" ref="QU132:QU133" si="4680">SUM(QL132-QJ132)</f>
        <v>0</v>
      </c>
      <c r="QV132" s="44">
        <f t="shared" ref="QV132:QV133" si="4681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682">SUM(QW132/12*$A$2)</f>
        <v>0</v>
      </c>
      <c r="QZ132" s="44">
        <f t="shared" ref="QZ132:QZ133" si="4683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684">SUM(QW132*$F132)</f>
        <v>0</v>
      </c>
      <c r="RH132" s="44">
        <f t="shared" ref="RH132:RH133" si="4685">SUM(QY132*$F132)</f>
        <v>0</v>
      </c>
      <c r="RI132" s="44">
        <f t="shared" ref="RI132:RI133" si="4686">SUM(RA132*$F132)</f>
        <v>0</v>
      </c>
      <c r="RJ132" s="44">
        <f t="shared" ref="RJ132:RJ133" si="4687">SUM(RA132-QY132)</f>
        <v>0</v>
      </c>
      <c r="RK132" s="44">
        <f t="shared" ref="RK132:RK133" si="4688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689">SUM(RL132/12*$A$2)</f>
        <v>0</v>
      </c>
      <c r="RO132" s="44">
        <f t="shared" ref="RO132:RO133" si="4690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691">SUM(RL132*$F132)</f>
        <v>0</v>
      </c>
      <c r="RW132" s="44">
        <f t="shared" ref="RW132:RW133" si="4692">SUM(RN132*$F132)</f>
        <v>0</v>
      </c>
      <c r="RX132" s="44">
        <f t="shared" ref="RX132:RX133" si="4693">SUM(RP132*$F132)</f>
        <v>0</v>
      </c>
      <c r="RY132" s="44">
        <f t="shared" ref="RY132:RY133" si="4694">SUM(RP132-RN132)</f>
        <v>0</v>
      </c>
      <c r="RZ132" s="44">
        <f t="shared" ref="RZ132:RZ133" si="4695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696">SUM(SA132/12*$A$2)</f>
        <v>0</v>
      </c>
      <c r="SD132" s="44">
        <f t="shared" ref="SD132:SD133" si="4697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698">SUM(SA132*$F132)</f>
        <v>0</v>
      </c>
      <c r="SL132" s="44">
        <f t="shared" ref="SL132:SL133" si="4699">SUM(SC132*$F132)</f>
        <v>0</v>
      </c>
      <c r="SM132" s="44">
        <f t="shared" ref="SM132:SM133" si="4700">SUM(SE132*$F132)</f>
        <v>0</v>
      </c>
      <c r="SN132" s="44">
        <f t="shared" ref="SN132:SN133" si="4701">SUM(SE132-SC132)</f>
        <v>0</v>
      </c>
      <c r="SO132" s="44">
        <f t="shared" ref="SO132:SO133" si="4702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03">SUM(SP132/12*$A$2)</f>
        <v>0</v>
      </c>
      <c r="SS132" s="44">
        <f t="shared" ref="SS132:SS133" si="4704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05">SUM(SP132*$F132)</f>
        <v>0</v>
      </c>
      <c r="TA132" s="44">
        <f t="shared" ref="TA132:TA133" si="4706">SUM(SR132*$F132)</f>
        <v>0</v>
      </c>
      <c r="TB132" s="44">
        <f t="shared" ref="TB132:TB133" si="4707">SUM(ST132*$F132)</f>
        <v>0</v>
      </c>
      <c r="TC132" s="44">
        <f t="shared" ref="TC132:TC133" si="4708">SUM(ST132-SR132)</f>
        <v>0</v>
      </c>
      <c r="TD132" s="44">
        <f t="shared" ref="TD132:TD133" si="4709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10">SUM(TE132/12*$A$2)</f>
        <v>0</v>
      </c>
      <c r="TH132" s="44">
        <f t="shared" ref="TH132:TH133" si="4711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12">SUM(TE132*$F132)</f>
        <v>0</v>
      </c>
      <c r="TP132" s="44">
        <f t="shared" ref="TP132:TP133" si="4713">SUM(TG132*$F132)</f>
        <v>0</v>
      </c>
      <c r="TQ132" s="44">
        <f t="shared" ref="TQ132:TQ133" si="4714">SUM(TI132*$F132)</f>
        <v>0</v>
      </c>
      <c r="TR132" s="44">
        <f t="shared" ref="TR132:TR133" si="4715">SUM(TI132-TG132)</f>
        <v>0</v>
      </c>
      <c r="TS132" s="44">
        <f t="shared" ref="TS132:TS133" si="4716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17">SUM(TT132/12*$A$2)</f>
        <v>0</v>
      </c>
      <c r="TW132" s="44">
        <f t="shared" ref="TW132:TW133" si="4718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19">SUM(TT132*$F132)</f>
        <v>0</v>
      </c>
      <c r="UE132" s="44">
        <f t="shared" ref="UE132:UE133" si="4720">SUM(TV132*$F132)</f>
        <v>0</v>
      </c>
      <c r="UF132" s="44">
        <f t="shared" ref="UF132:UF133" si="4721">SUM(TX132*$F132)</f>
        <v>0</v>
      </c>
      <c r="UG132" s="44">
        <f t="shared" ref="UG132:UG133" si="4722">SUM(TX132-TV132)</f>
        <v>0</v>
      </c>
      <c r="UH132" s="44">
        <f t="shared" ref="UH132:UH133" si="4723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724">SUM(UI132/12*$A$2)</f>
        <v>0</v>
      </c>
      <c r="UL132" s="44">
        <f t="shared" ref="UL132:UL133" si="4725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726">SUM(UI132*$F132)</f>
        <v>0</v>
      </c>
      <c r="UT132" s="44">
        <f t="shared" ref="UT132:UT133" si="4727">SUM(UK132*$F132)</f>
        <v>0</v>
      </c>
      <c r="UU132" s="44">
        <f t="shared" ref="UU132:UU133" si="4728">SUM(UM132*$F132)</f>
        <v>0</v>
      </c>
      <c r="UV132" s="44">
        <f t="shared" ref="UV132:UV133" si="4729">SUM(UM132-UK132)</f>
        <v>0</v>
      </c>
      <c r="UW132" s="44">
        <f t="shared" ref="UW132:UW133" si="4730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731">SUM(UX132/12*$A$2)</f>
        <v>0</v>
      </c>
      <c r="VA132" s="44">
        <f t="shared" ref="VA132:VA133" si="4732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733">SUM(UX132*$F132)</f>
        <v>0</v>
      </c>
      <c r="VI132" s="44">
        <f t="shared" ref="VI132:VI133" si="4734">SUM(UZ132*$F132)</f>
        <v>0</v>
      </c>
      <c r="VJ132" s="44">
        <f t="shared" ref="VJ132:VJ133" si="4735">SUM(VB132*$F132)</f>
        <v>0</v>
      </c>
      <c r="VK132" s="44">
        <f t="shared" ref="VK132:VK133" si="4736">SUM(VB132-UZ132)</f>
        <v>0</v>
      </c>
      <c r="VL132" s="44">
        <f t="shared" ref="VL132:VL133" si="4737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738">SUM(VM132/12*$A$2)</f>
        <v>0</v>
      </c>
      <c r="VP132" s="44">
        <f t="shared" ref="VP132:VP133" si="4739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740">SUM(VM132*$F132)</f>
        <v>0</v>
      </c>
      <c r="VX132" s="44">
        <f t="shared" ref="VX132:VX133" si="4741">SUM(VO132*$F132)</f>
        <v>0</v>
      </c>
      <c r="VY132" s="44">
        <f t="shared" ref="VY132:VY133" si="4742">SUM(VQ132*$F132)</f>
        <v>0</v>
      </c>
      <c r="VZ132" s="44">
        <f t="shared" ref="VZ132:VZ133" si="4743">SUM(VQ132-VO132)</f>
        <v>0</v>
      </c>
      <c r="WA132" s="44">
        <f t="shared" ref="WA132:WA133" si="4744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745">SUM(WB132/12*$A$2)</f>
        <v>0</v>
      </c>
      <c r="WE132" s="44">
        <f t="shared" ref="WE132:WE133" si="4746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747">SUM(WB132*$F132)</f>
        <v>0</v>
      </c>
      <c r="WM132" s="44">
        <f t="shared" ref="WM132:WM133" si="4748">SUM(WD132*$F132)</f>
        <v>0</v>
      </c>
      <c r="WN132" s="44">
        <f t="shared" ref="WN132:WN133" si="4749">SUM(WF132*$F132)</f>
        <v>0</v>
      </c>
      <c r="WO132" s="44">
        <f t="shared" ref="WO132:WO133" si="4750">SUM(WF132-WD132)</f>
        <v>0</v>
      </c>
      <c r="WP132" s="44">
        <f t="shared" ref="WP132:WP133" si="4751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752">SUM(WQ132/12*$A$2)</f>
        <v>0</v>
      </c>
      <c r="WT132" s="44">
        <f t="shared" ref="WT132:WT133" si="4753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754">SUM(WQ132*$F132)</f>
        <v>0</v>
      </c>
      <c r="XB132" s="44">
        <f t="shared" ref="XB132:XB133" si="4755">SUM(WS132*$F132)</f>
        <v>0</v>
      </c>
      <c r="XC132" s="44">
        <f t="shared" ref="XC132:XC133" si="4756">SUM(WU132*$F132)</f>
        <v>0</v>
      </c>
      <c r="XD132" s="44">
        <f t="shared" ref="XD132:XD133" si="4757">SUM(WU132-WS132)</f>
        <v>0</v>
      </c>
      <c r="XE132" s="44">
        <f t="shared" ref="XE132:XE133" si="4758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759">SUM(XF132/12*$A$2)</f>
        <v>0</v>
      </c>
      <c r="XI132" s="44">
        <f t="shared" ref="XI132:XI133" si="4760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761">SUM(XF132*$F132)</f>
        <v>0</v>
      </c>
      <c r="XQ132" s="44">
        <f t="shared" ref="XQ132:XQ133" si="4762">SUM(XH132*$F132)</f>
        <v>0</v>
      </c>
      <c r="XR132" s="44">
        <f t="shared" ref="XR132:XR133" si="4763">SUM(XJ132*$F132)</f>
        <v>0</v>
      </c>
      <c r="XS132" s="44">
        <f t="shared" ref="XS132:XS133" si="4764">SUM(XJ132-XH132)</f>
        <v>0</v>
      </c>
      <c r="XT132" s="44">
        <f t="shared" ref="XT132:XT133" si="4765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766">SUM(XU132/12*$A$2)</f>
        <v>0</v>
      </c>
      <c r="XX132" s="44">
        <f t="shared" ref="XX132:XX133" si="4767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768">SUM(XU132*$F132)</f>
        <v>0</v>
      </c>
      <c r="YF132" s="44">
        <f t="shared" ref="YF132:YF133" si="4769">SUM(XW132*$F132)</f>
        <v>0</v>
      </c>
      <c r="YG132" s="44">
        <f t="shared" ref="YG132:YG133" si="4770">SUM(XY132*$F132)</f>
        <v>0</v>
      </c>
      <c r="YH132" s="44">
        <f t="shared" ref="YH132:YH133" si="4771">SUM(XY132-XW132)</f>
        <v>0</v>
      </c>
      <c r="YI132" s="44">
        <f t="shared" ref="YI132:YI133" si="4772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773">SUM(YJ132/12*$A$2)</f>
        <v>0</v>
      </c>
      <c r="YM132" s="44">
        <f t="shared" ref="YM132:YM133" si="4774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775">SUM(YJ132*$F132)</f>
        <v>0</v>
      </c>
      <c r="YU132" s="44">
        <f t="shared" ref="YU132:YU133" si="4776">SUM(YL132*$F132)</f>
        <v>0</v>
      </c>
      <c r="YV132" s="44">
        <f t="shared" ref="YV132:YV133" si="4777">SUM(YN132*$F132)</f>
        <v>0</v>
      </c>
      <c r="YW132" s="44">
        <f t="shared" ref="YW132:YW133" si="4778">SUM(YN132-YL132)</f>
        <v>0</v>
      </c>
      <c r="YX132" s="44">
        <f t="shared" ref="YX132:YX133" si="4779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780">SUM(YY132/12*$A$2)</f>
        <v>0</v>
      </c>
      <c r="ZB132" s="44">
        <f t="shared" ref="ZB132:ZB133" si="4781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782">SUM(YY132*$F132)</f>
        <v>0</v>
      </c>
      <c r="ZJ132" s="44">
        <f t="shared" ref="ZJ132:ZJ133" si="4783">SUM(ZA132*$F132)</f>
        <v>0</v>
      </c>
      <c r="ZK132" s="44">
        <f t="shared" ref="ZK132:ZK133" si="4784">SUM(ZC132*$F132)</f>
        <v>0</v>
      </c>
      <c r="ZL132" s="44">
        <f t="shared" ref="ZL132:ZL133" si="4785">SUM(ZC132-ZA132)</f>
        <v>0</v>
      </c>
      <c r="ZM132" s="44">
        <f t="shared" ref="ZM132:ZM133" si="4786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>SUM(HB132,DA132,AS132,BW132,AD132,BH132,O132,NK132,LC132,LR132,NZ132,ET132,FI132,HQ132,JJ132,MG132,MV132,TT132,IF132,IU132,JY132,DP132,EE132,WQ132,WB132,UI132,UX132,RL132,TE132,VM132,OO132,PD132,PS132,QH132,FX132,QW132,GM132,SP132,XF132,XU132,SA132,CL132,KN132,YJ132,YY132)</f>
        <v>83</v>
      </c>
      <c r="AAD132" s="49">
        <f>SUM(HC132,DB132,AT132,BX132,AE132,BI132,P132,NL132,LD132,LS132,OA132,EU132,FJ132,HR132,JK132,MH132,MW132,TU132,IG132,IV132,JZ132,DQ132,EF132,WR132,WC132,UJ132,UY132,RM132,TF132,VN132,OP132,PE132,PT132,QI132,FY132,QX132,GN132,SQ132,XG132,XV132,SB132,CM132,KO132,YK132,YZ132)</f>
        <v>56774549.815120801</v>
      </c>
      <c r="AAE132" s="49">
        <f>SUM(HD132,DC132,AU132,BY132,AF132,BJ132,Q132,NM132,LE132,LT132,OB132,EV132,FK132,HS132,JL132,MI132,MX132,TV132,IH132,IW132,KA132,DR132,EG132,WS132,WD132,UK132,UZ132,RN132,TG132,VO132,OQ132,PF132,PU132,QJ132,FZ132,QY132,GO132,SR132,XH132,XW132,SC132,CN132,KP132,YL132,ZA132)</f>
        <v>13.833333333333334</v>
      </c>
      <c r="AAF132" s="49">
        <f>SUM(HE132,DD132,AV132,BZ132,AG132,BK132,R132,NN132,LF132,LU132,OC132,EW132,FL132,HT132,JM132,MJ132,MY132,TW132,II132,IX132,KB132,DS132,EH132,WT132,WE132,UL132,VA132,RO132,TH132,VP132,OR132,PG132,PV132,QK132,GA132,QZ132,GP132,SS132,XI132,XX132,SD132,CO132,KQ132,YM132,ZB132)</f>
        <v>9462424.9691868015</v>
      </c>
      <c r="AAG132" s="49">
        <f>SUM(HF132,DE132,AW132,CA132,AH132,BL132,S132,NO132,LG132,LV132,OD132,EX132,FM132,HU132,JN132,MK132,MZ132,TX132,IJ132,IY132,KC132,DT132,EI132,WU132,WF132,UM132,VB132,RP132,TI132,VQ132,OS132,PH132,PW132,QL132,GB132,RA132,GQ132,ST132,XJ132,XY132,SE132,CP132,KR132,YN132,ZC132)</f>
        <v>16</v>
      </c>
      <c r="AAH132" s="49">
        <f>SUM(HG132,DF132,AX132,CB132,AI132,BM132,T132,NP132,LH132,LW132,OE132,EY132,FN132,HV132,JO132,ML132,NA132,TY132,IK132,IZ132,KD132,DU132,EJ132,WV132,WG132,UN132,VC132,RQ132,TJ132,VR132,OT132,PI132,PX132,QM132,GC132,RB132,GR132,SU132,XK132,XZ132,SF132,CQ132,KS132,YO132,ZD132)</f>
        <v>10944248</v>
      </c>
      <c r="AAI132" s="49">
        <f>SUM(HH132,DG132,AY132,CC132,AJ132,BN132,U132,NQ132,LI132,LX132,OF132,EZ132,FO132,HW132,JP132,MM132,NB132,TZ132,IL132,JA132,KE132,DV132,EK132,WW132,WH132,UO132,VD132,RR132,TK132,VS132,OU132,PJ132,PY132,QN132,GD132,RC132,GS132,SV132,XL132,YA132,SG132,CR132,KT132,YP132,ZE132)</f>
        <v>42</v>
      </c>
      <c r="AAJ132" s="49">
        <f>SUM(HI132,DH132,AZ132,CD132,AK132,BO132,V132,NR132,LJ132,LY132,OG132,FA132,FP132,HX132,JQ132,MN132,NC132,UA132,IM132,JB132,KF132,DW132,EL132,WX132,WI132,UP132,VE132,RS132,TL132,VT132,OV132,PK132,PZ132,QO132,GE132,RD132,GT132,SW132,XM132,YB132,SH132,CS132,KU132,YQ132,ZF132)</f>
        <v>0</v>
      </c>
      <c r="AAK132" s="49">
        <f>SUM(HJ132,DI132,BA132,CE132,AL132,BP132,W132,NS132,LK132,LZ132,OH132,FB132,FQ132,HY132,JR132,MO132,ND132,UB132,IN132,JC132,KG132,DX132,EM132,WY132,WJ132,UQ132,VF132,RT132,TM132,VU132,OW132,PL132,QA132,QP132,GF132,RE132,GU132,SX132,XN132,YC132,SI132,CT132,KV132,YR132,ZG132)</f>
        <v>0</v>
      </c>
      <c r="AAL132" s="49">
        <f>SUM(HK132,DJ132,BB132,CF132,AM132,BQ132,X132,NT132,LL132,MA132,OI132,FC132,FR132,HZ132,JS132,MP132,NE132,UC132,IO132,JD132,KH132,DY132,EN132,WZ132,WK132,UR132,VG132,RU132,TN132,VV132,OX132,PM132,QB132,QQ132,GG132,RF132,GV132,SY132,XO132,YD132,SJ132,CU132,KW132,YS132,ZH132)</f>
        <v>0</v>
      </c>
      <c r="AAM132" s="49">
        <f>SUM(HL132,DK132,BC132,CG132,AN132,BR132,Y132,NU132,LM132,MB132,OJ132,FD132,FS132,IA132,JT132,MQ132,NF132,UD132,IP132,JE132,KI132,DZ132,EO132,XA132,WL132,US132,VH132,RV132,TO132,VW132,OY132,PN132,QC132,QR132,GH132,RG132,GW132,SZ132,XP132,YE132,SK132,CV132,KX132,YT132,ZI132)</f>
        <v>3774.0099999999998</v>
      </c>
      <c r="AAN132" s="49">
        <f>SUM(HM132,DL132,BD132,CH132,AO132,BS132,Z132,NV132,LN132,MC132,OK132,FE132,FT132,IB132,JU132,MR132,NG132,UE132,IQ132,JF132,KJ132,EA132,EP132,XB132,WM132,UT132,VI132,RW132,TP132,VX132,OZ132,PO132,QD132,QS132,GI132,RH132,GX132,TA132,XQ132,YF132,SL132,CW132,KY132,YU132,ZJ132)</f>
        <v>629.00166666666667</v>
      </c>
      <c r="AAO132" s="49">
        <f>SUM(HN132,DM132,BE132,CI132,AP132,BT132,AA132,NW132,LO132,MD132,OL132,FF132,FU132,IC132,JV132,MS132,NH132,UF132,IR132,JG132,KK132,EB132,EQ132,XC132,WN132,UU132,VJ132,RX132,TQ132,VY132,PA132,PP132,QE132,QT132,GJ132,RI132,GY132,TB132,XR132,YG132,SM132,CX132,KZ132,YV132,ZK132)</f>
        <v>727.52</v>
      </c>
      <c r="AAP132" s="44">
        <f t="shared" ref="AAP132:AAP133" si="4787">SUM(AAG132-AAE132)</f>
        <v>2.1666666666666661</v>
      </c>
      <c r="AAQ132" s="44">
        <f t="shared" ref="AAQ132:AAQ133" si="4788">SUM(AAH132-AAF132)</f>
        <v>1481823.0308131985</v>
      </c>
    </row>
    <row r="133" spans="1:719" s="33" customFormat="1" ht="48" customHeight="1" x14ac:dyDescent="0.25">
      <c r="A133" s="209"/>
      <c r="B133" s="247">
        <v>105</v>
      </c>
      <c r="C133" s="419" t="s">
        <v>793</v>
      </c>
      <c r="D133" s="420" t="s">
        <v>824</v>
      </c>
      <c r="E133" s="170">
        <v>15030</v>
      </c>
      <c r="F133" s="347">
        <v>61.22</v>
      </c>
      <c r="G133" s="320">
        <v>3.5999999999999999E-3</v>
      </c>
      <c r="H133" s="19">
        <v>1</v>
      </c>
      <c r="I133" s="358"/>
      <c r="J133" s="358"/>
      <c r="K133" s="361"/>
      <c r="L133" s="361"/>
      <c r="M133" s="361"/>
      <c r="N133" s="362"/>
      <c r="O133" s="45">
        <f>'СДП (план)'!O134</f>
        <v>0</v>
      </c>
      <c r="P133" s="45">
        <f>'СДП (план)'!P134</f>
        <v>0</v>
      </c>
      <c r="Q133" s="44">
        <f t="shared" si="4489"/>
        <v>0</v>
      </c>
      <c r="R133" s="44">
        <f t="shared" si="4490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491"/>
        <v>0</v>
      </c>
      <c r="Z133" s="44">
        <f t="shared" si="4492"/>
        <v>0</v>
      </c>
      <c r="AA133" s="44">
        <f t="shared" si="4493"/>
        <v>0</v>
      </c>
      <c r="AB133" s="44">
        <f t="shared" si="4494"/>
        <v>0</v>
      </c>
      <c r="AC133" s="44">
        <f t="shared" si="4495"/>
        <v>0</v>
      </c>
      <c r="AD133" s="169">
        <f>'СДП (план)'!Q134</f>
        <v>0</v>
      </c>
      <c r="AE133" s="169">
        <f>'СДП (план)'!R134</f>
        <v>0</v>
      </c>
      <c r="AF133" s="44">
        <f t="shared" si="4496"/>
        <v>0</v>
      </c>
      <c r="AG133" s="44">
        <f t="shared" si="4497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50"/>
        <v>0</v>
      </c>
      <c r="AO133" s="44">
        <f t="shared" si="3351"/>
        <v>0</v>
      </c>
      <c r="AP133" s="44">
        <f t="shared" si="3352"/>
        <v>0</v>
      </c>
      <c r="AQ133" s="44">
        <f t="shared" si="3353"/>
        <v>0</v>
      </c>
      <c r="AR133" s="44">
        <f t="shared" si="3354"/>
        <v>0</v>
      </c>
      <c r="AS133" s="45">
        <f>'СДП (план)'!S134</f>
        <v>0</v>
      </c>
      <c r="AT133" s="44">
        <f>'СДП (план)'!T134</f>
        <v>0</v>
      </c>
      <c r="AU133" s="44">
        <f t="shared" si="4498"/>
        <v>0</v>
      </c>
      <c r="AV133" s="44">
        <f t="shared" si="4499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00"/>
        <v>0</v>
      </c>
      <c r="BD133" s="44">
        <f t="shared" si="4501"/>
        <v>0</v>
      </c>
      <c r="BE133" s="44">
        <f t="shared" si="4502"/>
        <v>0</v>
      </c>
      <c r="BF133" s="44">
        <f t="shared" si="4503"/>
        <v>0</v>
      </c>
      <c r="BG133" s="44">
        <f t="shared" si="4504"/>
        <v>0</v>
      </c>
      <c r="BH133" s="104">
        <f>'СДП (план)'!U134</f>
        <v>4</v>
      </c>
      <c r="BI133" s="3">
        <f>'СДП (план)'!V134</f>
        <v>3685846.3868159996</v>
      </c>
      <c r="BJ133" s="44">
        <f t="shared" si="4505"/>
        <v>0.66666666666666663</v>
      </c>
      <c r="BK133" s="44">
        <f t="shared" si="4506"/>
        <v>614307.7311359999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07"/>
        <v>244.88</v>
      </c>
      <c r="BS133" s="44">
        <f t="shared" si="4508"/>
        <v>40.813333333333333</v>
      </c>
      <c r="BT133" s="44">
        <f t="shared" si="4509"/>
        <v>0</v>
      </c>
      <c r="BU133" s="44">
        <f>SUM(BL133-BJ133)</f>
        <v>-0.66666666666666663</v>
      </c>
      <c r="BV133" s="44">
        <f>SUM(BM133-BK133)</f>
        <v>-614307.7311359999</v>
      </c>
      <c r="BW133" s="45">
        <f>'СДП (план)'!W134</f>
        <v>0</v>
      </c>
      <c r="BX133" s="44">
        <f>'СДП (план)'!X134</f>
        <v>0</v>
      </c>
      <c r="BY133" s="44">
        <f t="shared" si="4510"/>
        <v>0</v>
      </c>
      <c r="BZ133" s="44">
        <f t="shared" si="4511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12"/>
        <v>0</v>
      </c>
      <c r="CH133" s="44">
        <f t="shared" si="4513"/>
        <v>0</v>
      </c>
      <c r="CI133" s="44">
        <f t="shared" si="4514"/>
        <v>0</v>
      </c>
      <c r="CJ133" s="44">
        <f t="shared" si="4515"/>
        <v>0</v>
      </c>
      <c r="CK133" s="44">
        <f t="shared" si="4516"/>
        <v>0</v>
      </c>
      <c r="CL133" s="47">
        <f>'СДП (план)'!Y134</f>
        <v>0</v>
      </c>
      <c r="CM133" s="44">
        <f>'СДП (план)'!Z134</f>
        <v>0</v>
      </c>
      <c r="CN133" s="44">
        <f t="shared" si="4517"/>
        <v>0</v>
      </c>
      <c r="CO133" s="44">
        <f t="shared" si="4518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19"/>
        <v>0</v>
      </c>
      <c r="CW133" s="44">
        <f t="shared" si="4520"/>
        <v>0</v>
      </c>
      <c r="CX133" s="44">
        <f t="shared" si="4521"/>
        <v>0</v>
      </c>
      <c r="CY133" s="44">
        <f t="shared" si="4522"/>
        <v>0</v>
      </c>
      <c r="CZ133" s="44">
        <f t="shared" si="4523"/>
        <v>0</v>
      </c>
      <c r="DA133" s="46">
        <f>'СДП (план)'!AA134</f>
        <v>0</v>
      </c>
      <c r="DB133" s="46">
        <f>'СДП (план)'!AB134</f>
        <v>0</v>
      </c>
      <c r="DC133" s="44">
        <f t="shared" si="4524"/>
        <v>0</v>
      </c>
      <c r="DD133" s="44">
        <f t="shared" si="4525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526"/>
        <v>0</v>
      </c>
      <c r="DL133" s="44">
        <f t="shared" si="4527"/>
        <v>0</v>
      </c>
      <c r="DM133" s="44">
        <f t="shared" si="4528"/>
        <v>0</v>
      </c>
      <c r="DN133" s="44">
        <f t="shared" si="4529"/>
        <v>0</v>
      </c>
      <c r="DO133" s="44">
        <f t="shared" si="4530"/>
        <v>0</v>
      </c>
      <c r="DP133" s="5">
        <f>'СДП (план)'!AC134</f>
        <v>0</v>
      </c>
      <c r="DQ133" s="3">
        <f>'СДП (план)'!AD134</f>
        <v>0</v>
      </c>
      <c r="DR133" s="44">
        <f t="shared" si="4531"/>
        <v>0</v>
      </c>
      <c r="DS133" s="44">
        <f t="shared" si="4532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533"/>
        <v>0</v>
      </c>
      <c r="EA133" s="44">
        <f t="shared" si="4534"/>
        <v>0</v>
      </c>
      <c r="EB133" s="44">
        <f t="shared" si="4535"/>
        <v>0</v>
      </c>
      <c r="EC133" s="44">
        <f t="shared" si="4536"/>
        <v>0</v>
      </c>
      <c r="ED133" s="44">
        <f t="shared" si="4537"/>
        <v>0</v>
      </c>
      <c r="EE133" s="44">
        <f>'СДП (план)'!CY134</f>
        <v>0</v>
      </c>
      <c r="EF133" s="44">
        <f>'СДП (план)'!CZ134</f>
        <v>0</v>
      </c>
      <c r="EG133" s="44">
        <f t="shared" si="4538"/>
        <v>0</v>
      </c>
      <c r="EH133" s="44">
        <f t="shared" si="4539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540"/>
        <v>0</v>
      </c>
      <c r="EW133" s="44">
        <f t="shared" si="4541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542"/>
        <v>0</v>
      </c>
      <c r="FE133" s="44">
        <f t="shared" si="4543"/>
        <v>0</v>
      </c>
      <c r="FF133" s="44">
        <f t="shared" si="4544"/>
        <v>0</v>
      </c>
      <c r="FG133" s="44">
        <f t="shared" si="4545"/>
        <v>0</v>
      </c>
      <c r="FH133" s="44">
        <f t="shared" si="4546"/>
        <v>0</v>
      </c>
      <c r="FI133" s="5">
        <f>'СДП (план)'!AG134</f>
        <v>0</v>
      </c>
      <c r="FJ133" s="3">
        <f>'СДП (план)'!AH134</f>
        <v>0</v>
      </c>
      <c r="FK133" s="44">
        <f t="shared" si="4547"/>
        <v>0</v>
      </c>
      <c r="FL133" s="44">
        <f t="shared" si="4548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549"/>
        <v>0</v>
      </c>
      <c r="FT133" s="44">
        <f t="shared" si="4550"/>
        <v>0</v>
      </c>
      <c r="FU133" s="44">
        <f t="shared" si="4551"/>
        <v>0</v>
      </c>
      <c r="FV133" s="44">
        <f t="shared" si="4552"/>
        <v>0</v>
      </c>
      <c r="FW133" s="44">
        <f t="shared" si="4553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554"/>
        <v>0.16666666666666666</v>
      </c>
      <c r="GA133" s="44">
        <f t="shared" si="4555"/>
        <v>153731.51573280001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13"/>
        <v>61.22</v>
      </c>
      <c r="GI133" s="44">
        <f t="shared" si="3414"/>
        <v>10.203333333333333</v>
      </c>
      <c r="GJ133" s="44">
        <f t="shared" si="3415"/>
        <v>0</v>
      </c>
      <c r="GK133" s="44">
        <f t="shared" si="3416"/>
        <v>-0.16666666666666666</v>
      </c>
      <c r="GL133" s="44">
        <f t="shared" si="3417"/>
        <v>-153731.51573280001</v>
      </c>
      <c r="GM133" s="45">
        <f>'СДП (план)'!AK134</f>
        <v>0</v>
      </c>
      <c r="GN133" s="44">
        <f>'СДП (план)'!AL134</f>
        <v>0</v>
      </c>
      <c r="GO133" s="44">
        <f t="shared" si="4556"/>
        <v>0</v>
      </c>
      <c r="GP133" s="44">
        <f t="shared" si="4557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558"/>
        <v>0</v>
      </c>
      <c r="GX133" s="44">
        <f t="shared" si="4559"/>
        <v>0</v>
      </c>
      <c r="GY133" s="44">
        <f t="shared" si="4560"/>
        <v>0</v>
      </c>
      <c r="GZ133" s="44">
        <f t="shared" si="4561"/>
        <v>0</v>
      </c>
      <c r="HA133" s="44">
        <f t="shared" si="4562"/>
        <v>0</v>
      </c>
      <c r="HB133" s="46">
        <f>'СДП (план)'!AM134</f>
        <v>0</v>
      </c>
      <c r="HC133" s="141">
        <f>'СДП (план)'!AN134</f>
        <v>0</v>
      </c>
      <c r="HD133" s="44">
        <f t="shared" si="4563"/>
        <v>0</v>
      </c>
      <c r="HE133" s="44">
        <f t="shared" si="4564"/>
        <v>0</v>
      </c>
      <c r="HF133" s="44"/>
      <c r="HG133" s="44"/>
      <c r="HH133" s="44"/>
      <c r="HI133" s="44"/>
      <c r="HJ133" s="44"/>
      <c r="HK133" s="44"/>
      <c r="HL133" s="44">
        <f t="shared" si="4565"/>
        <v>0</v>
      </c>
      <c r="HM133" s="44">
        <f t="shared" si="4566"/>
        <v>0</v>
      </c>
      <c r="HN133" s="44">
        <f t="shared" si="4567"/>
        <v>0</v>
      </c>
      <c r="HO133" s="44">
        <f t="shared" si="4568"/>
        <v>0</v>
      </c>
      <c r="HP133" s="44">
        <f t="shared" si="4569"/>
        <v>0</v>
      </c>
      <c r="HQ133" s="45">
        <f>'СДП (план)'!AO134</f>
        <v>0</v>
      </c>
      <c r="HR133" s="44">
        <f>'СДП (план)'!AP134</f>
        <v>0</v>
      </c>
      <c r="HS133" s="44">
        <f t="shared" si="4570"/>
        <v>0</v>
      </c>
      <c r="HT133" s="44">
        <f t="shared" si="4571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572"/>
        <v>0</v>
      </c>
      <c r="IB133" s="44">
        <f t="shared" si="4573"/>
        <v>0</v>
      </c>
      <c r="IC133" s="44">
        <f t="shared" si="4574"/>
        <v>0</v>
      </c>
      <c r="ID133" s="44">
        <f t="shared" si="4575"/>
        <v>0</v>
      </c>
      <c r="IE133" s="44">
        <f t="shared" si="4576"/>
        <v>0</v>
      </c>
      <c r="IF133" s="45">
        <f>'СДП (план)'!AQ134</f>
        <v>0</v>
      </c>
      <c r="IG133" s="44">
        <f>'СДП (план)'!AR134</f>
        <v>0</v>
      </c>
      <c r="IH133" s="44">
        <f t="shared" si="4577"/>
        <v>0</v>
      </c>
      <c r="II133" s="44">
        <f t="shared" si="4578"/>
        <v>0</v>
      </c>
      <c r="IJ133" s="44"/>
      <c r="IK133" s="44"/>
      <c r="IL133" s="44"/>
      <c r="IM133" s="44"/>
      <c r="IN133" s="44"/>
      <c r="IO133" s="44"/>
      <c r="IP133" s="44">
        <f t="shared" si="4579"/>
        <v>0</v>
      </c>
      <c r="IQ133" s="44">
        <f t="shared" si="4580"/>
        <v>0</v>
      </c>
      <c r="IR133" s="44">
        <f t="shared" si="4581"/>
        <v>0</v>
      </c>
      <c r="IS133" s="44">
        <f t="shared" si="4582"/>
        <v>0</v>
      </c>
      <c r="IT133" s="44">
        <f t="shared" si="4583"/>
        <v>0</v>
      </c>
      <c r="IU133" s="45">
        <f>'СДП (план)'!AS134</f>
        <v>0</v>
      </c>
      <c r="IV133" s="44">
        <f>'СДП (план)'!AT134</f>
        <v>0</v>
      </c>
      <c r="IW133" s="44">
        <f t="shared" si="4584"/>
        <v>0</v>
      </c>
      <c r="IX133" s="44">
        <f t="shared" si="4585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586"/>
        <v>0</v>
      </c>
      <c r="JF133" s="44">
        <f t="shared" si="4587"/>
        <v>0</v>
      </c>
      <c r="JG133" s="44">
        <f t="shared" si="4588"/>
        <v>0</v>
      </c>
      <c r="JH133" s="44">
        <f t="shared" si="4589"/>
        <v>0</v>
      </c>
      <c r="JI133" s="44">
        <f t="shared" si="4590"/>
        <v>0</v>
      </c>
      <c r="JJ133" s="5">
        <f>'СДП (план)'!AU134</f>
        <v>0</v>
      </c>
      <c r="JK133" s="3">
        <f>'СДП (план)'!AV134</f>
        <v>0</v>
      </c>
      <c r="JL133" s="44">
        <f t="shared" si="4591"/>
        <v>0</v>
      </c>
      <c r="JM133" s="44">
        <f t="shared" si="4592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593"/>
        <v>0</v>
      </c>
      <c r="JU133" s="44">
        <f t="shared" si="4594"/>
        <v>0</v>
      </c>
      <c r="JV133" s="44">
        <f t="shared" si="4595"/>
        <v>0</v>
      </c>
      <c r="JW133" s="44">
        <f t="shared" si="4596"/>
        <v>0</v>
      </c>
      <c r="JX133" s="44">
        <f t="shared" si="4597"/>
        <v>0</v>
      </c>
      <c r="JY133" s="5">
        <f>'СДП (план)'!AW134</f>
        <v>0</v>
      </c>
      <c r="JZ133" s="3">
        <f>'СДП (план)'!AX134</f>
        <v>0</v>
      </c>
      <c r="KA133" s="44">
        <f t="shared" si="4598"/>
        <v>0</v>
      </c>
      <c r="KB133" s="44">
        <f t="shared" si="4599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00"/>
        <v>0</v>
      </c>
      <c r="KJ133" s="44">
        <f t="shared" si="4601"/>
        <v>0</v>
      </c>
      <c r="KK133" s="44">
        <f t="shared" si="4602"/>
        <v>0</v>
      </c>
      <c r="KL133" s="44">
        <f t="shared" si="4603"/>
        <v>0</v>
      </c>
      <c r="KM133" s="44">
        <f t="shared" si="4604"/>
        <v>0</v>
      </c>
      <c r="KN133" s="5">
        <f>'СДП (план)'!AY134</f>
        <v>0</v>
      </c>
      <c r="KO133" s="3">
        <f>'СДП (план)'!AZ134</f>
        <v>0</v>
      </c>
      <c r="KP133" s="44">
        <f t="shared" si="4605"/>
        <v>0</v>
      </c>
      <c r="KQ133" s="44">
        <f t="shared" si="4606"/>
        <v>0</v>
      </c>
      <c r="KR133" s="44"/>
      <c r="KS133" s="44"/>
      <c r="KT133" s="44"/>
      <c r="KU133" s="44"/>
      <c r="KV133" s="44"/>
      <c r="KW133" s="44"/>
      <c r="KX133" s="44">
        <f t="shared" si="4607"/>
        <v>0</v>
      </c>
      <c r="KY133" s="44">
        <f t="shared" si="4608"/>
        <v>0</v>
      </c>
      <c r="KZ133" s="44">
        <f t="shared" si="4609"/>
        <v>0</v>
      </c>
      <c r="LA133" s="44">
        <f t="shared" si="4610"/>
        <v>0</v>
      </c>
      <c r="LB133" s="44">
        <f t="shared" si="4611"/>
        <v>0</v>
      </c>
      <c r="LC133" s="45">
        <f>'СДП (план)'!BA134</f>
        <v>0</v>
      </c>
      <c r="LD133" s="44">
        <f>'СДП (план)'!BB134</f>
        <v>0</v>
      </c>
      <c r="LE133" s="44">
        <f t="shared" si="4612"/>
        <v>0</v>
      </c>
      <c r="LF133" s="44">
        <f t="shared" si="4613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14"/>
        <v>0</v>
      </c>
      <c r="LN133" s="44">
        <f t="shared" si="4615"/>
        <v>0</v>
      </c>
      <c r="LO133" s="44">
        <f t="shared" si="4616"/>
        <v>0</v>
      </c>
      <c r="LP133" s="44">
        <f t="shared" si="4617"/>
        <v>0</v>
      </c>
      <c r="LQ133" s="44">
        <f t="shared" si="4618"/>
        <v>0</v>
      </c>
      <c r="LR133" s="45">
        <f>'СДП (план)'!BC134</f>
        <v>0</v>
      </c>
      <c r="LS133" s="44">
        <f>'СДП (план)'!BD134</f>
        <v>0</v>
      </c>
      <c r="LT133" s="44">
        <f t="shared" si="4619"/>
        <v>0</v>
      </c>
      <c r="LU133" s="44">
        <f t="shared" si="4620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621"/>
        <v>0</v>
      </c>
      <c r="MC133" s="44">
        <f t="shared" si="4622"/>
        <v>0</v>
      </c>
      <c r="MD133" s="44">
        <f t="shared" si="4623"/>
        <v>0</v>
      </c>
      <c r="ME133" s="44">
        <f t="shared" si="4624"/>
        <v>0</v>
      </c>
      <c r="MF133" s="44">
        <f t="shared" si="4625"/>
        <v>0</v>
      </c>
      <c r="MG133" s="47">
        <f>'СДП (план)'!BE134</f>
        <v>0</v>
      </c>
      <c r="MH133" s="47">
        <f>'СДП (план)'!BF134</f>
        <v>0</v>
      </c>
      <c r="MI133" s="44">
        <f t="shared" si="4626"/>
        <v>0</v>
      </c>
      <c r="MJ133" s="44">
        <f t="shared" si="4627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628"/>
        <v>0</v>
      </c>
      <c r="MR133" s="44">
        <f t="shared" si="4629"/>
        <v>0</v>
      </c>
      <c r="MS133" s="44">
        <f t="shared" si="4630"/>
        <v>0</v>
      </c>
      <c r="MT133" s="44">
        <f t="shared" si="4631"/>
        <v>0</v>
      </c>
      <c r="MU133" s="44">
        <f t="shared" si="4632"/>
        <v>0</v>
      </c>
      <c r="MV133" s="47">
        <f>'СДП (план)'!BG134</f>
        <v>0</v>
      </c>
      <c r="MW133" s="47">
        <f>'СДП (план)'!BH134</f>
        <v>0</v>
      </c>
      <c r="MX133" s="44">
        <f t="shared" si="4633"/>
        <v>0</v>
      </c>
      <c r="MY133" s="44">
        <f t="shared" si="4634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635"/>
        <v>0</v>
      </c>
      <c r="NG133" s="44">
        <f t="shared" si="4636"/>
        <v>0</v>
      </c>
      <c r="NH133" s="44">
        <f t="shared" si="4637"/>
        <v>0</v>
      </c>
      <c r="NI133" s="44">
        <f t="shared" si="4638"/>
        <v>0</v>
      </c>
      <c r="NJ133" s="44">
        <f t="shared" si="4639"/>
        <v>0</v>
      </c>
      <c r="NK133" s="45">
        <f>'СДП (план)'!BI134</f>
        <v>0</v>
      </c>
      <c r="NL133" s="44">
        <f>'СДП (план)'!BJ134</f>
        <v>0</v>
      </c>
      <c r="NM133" s="44">
        <f t="shared" si="4640"/>
        <v>0</v>
      </c>
      <c r="NN133" s="44">
        <f t="shared" si="4641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642"/>
        <v>0</v>
      </c>
      <c r="NV133" s="44">
        <f t="shared" si="4643"/>
        <v>0</v>
      </c>
      <c r="NW133" s="44">
        <f t="shared" si="4644"/>
        <v>0</v>
      </c>
      <c r="NX133" s="44">
        <f t="shared" si="4645"/>
        <v>0</v>
      </c>
      <c r="NY133" s="44">
        <f t="shared" si="4646"/>
        <v>0</v>
      </c>
      <c r="NZ133" s="45">
        <f>'СДП (план)'!BK134</f>
        <v>0</v>
      </c>
      <c r="OA133" s="44">
        <f>'СДП (план)'!BL134</f>
        <v>0</v>
      </c>
      <c r="OB133" s="44">
        <f t="shared" si="4647"/>
        <v>0</v>
      </c>
      <c r="OC133" s="44">
        <f t="shared" si="4648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649"/>
        <v>0</v>
      </c>
      <c r="OK133" s="44">
        <f t="shared" si="4650"/>
        <v>0</v>
      </c>
      <c r="OL133" s="44">
        <f t="shared" si="4651"/>
        <v>0</v>
      </c>
      <c r="OM133" s="44">
        <f t="shared" si="4652"/>
        <v>0</v>
      </c>
      <c r="ON133" s="44">
        <f t="shared" si="4653"/>
        <v>0</v>
      </c>
      <c r="OO133" s="45">
        <f>'СДП (план)'!BM134</f>
        <v>0</v>
      </c>
      <c r="OP133" s="44">
        <f>'СДП (план)'!BN134</f>
        <v>0</v>
      </c>
      <c r="OQ133" s="44">
        <f t="shared" si="4654"/>
        <v>0</v>
      </c>
      <c r="OR133" s="44">
        <f t="shared" si="4655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656"/>
        <v>0</v>
      </c>
      <c r="OZ133" s="44">
        <f t="shared" si="4657"/>
        <v>0</v>
      </c>
      <c r="PA133" s="44">
        <f t="shared" si="4658"/>
        <v>0</v>
      </c>
      <c r="PB133" s="44">
        <f t="shared" si="4659"/>
        <v>0</v>
      </c>
      <c r="PC133" s="44">
        <f t="shared" si="4660"/>
        <v>0</v>
      </c>
      <c r="PD133" s="45">
        <f>'СДП (план)'!BO134</f>
        <v>0</v>
      </c>
      <c r="PE133" s="44">
        <f>'СДП (план)'!BP134</f>
        <v>0</v>
      </c>
      <c r="PF133" s="44">
        <f t="shared" si="4661"/>
        <v>0</v>
      </c>
      <c r="PG133" s="44">
        <f t="shared" si="4662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663"/>
        <v>0</v>
      </c>
      <c r="PO133" s="44">
        <f t="shared" si="4664"/>
        <v>0</v>
      </c>
      <c r="PP133" s="44">
        <f t="shared" si="4665"/>
        <v>0</v>
      </c>
      <c r="PQ133" s="44">
        <f t="shared" si="4666"/>
        <v>0</v>
      </c>
      <c r="PR133" s="44">
        <f t="shared" si="4667"/>
        <v>0</v>
      </c>
      <c r="PS133" s="45">
        <f>'СДП (план)'!BQ134</f>
        <v>0</v>
      </c>
      <c r="PT133" s="44">
        <f>'СДП (план)'!BR134</f>
        <v>0</v>
      </c>
      <c r="PU133" s="44">
        <f t="shared" si="4668"/>
        <v>0</v>
      </c>
      <c r="PV133" s="44">
        <f t="shared" si="4669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670"/>
        <v>0</v>
      </c>
      <c r="QD133" s="44">
        <f t="shared" si="4671"/>
        <v>0</v>
      </c>
      <c r="QE133" s="44">
        <f t="shared" si="4672"/>
        <v>0</v>
      </c>
      <c r="QF133" s="44">
        <f t="shared" si="4673"/>
        <v>0</v>
      </c>
      <c r="QG133" s="44">
        <f t="shared" si="4674"/>
        <v>0</v>
      </c>
      <c r="QH133" s="45">
        <f>'СДП (план)'!BS134</f>
        <v>0</v>
      </c>
      <c r="QI133" s="44">
        <f>'СДП (план)'!BT134</f>
        <v>0</v>
      </c>
      <c r="QJ133" s="44">
        <f t="shared" si="4675"/>
        <v>0</v>
      </c>
      <c r="QK133" s="44">
        <f t="shared" si="4676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677"/>
        <v>0</v>
      </c>
      <c r="QS133" s="44">
        <f t="shared" si="4678"/>
        <v>0</v>
      </c>
      <c r="QT133" s="44">
        <f t="shared" si="4679"/>
        <v>0</v>
      </c>
      <c r="QU133" s="44">
        <f t="shared" si="4680"/>
        <v>0</v>
      </c>
      <c r="QV133" s="44">
        <f t="shared" si="4681"/>
        <v>0</v>
      </c>
      <c r="QW133" s="45">
        <f>'СДП (план)'!BU134</f>
        <v>0</v>
      </c>
      <c r="QX133" s="44">
        <f>'СДП (план)'!BV134</f>
        <v>0</v>
      </c>
      <c r="QY133" s="44">
        <f t="shared" si="4682"/>
        <v>0</v>
      </c>
      <c r="QZ133" s="44">
        <f t="shared" si="4683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684"/>
        <v>0</v>
      </c>
      <c r="RH133" s="44">
        <f t="shared" si="4685"/>
        <v>0</v>
      </c>
      <c r="RI133" s="44">
        <f t="shared" si="4686"/>
        <v>0</v>
      </c>
      <c r="RJ133" s="44">
        <f t="shared" si="4687"/>
        <v>0</v>
      </c>
      <c r="RK133" s="44">
        <f t="shared" si="4688"/>
        <v>0</v>
      </c>
      <c r="RL133" s="45">
        <f>'СДП (план)'!BW134</f>
        <v>0</v>
      </c>
      <c r="RM133" s="44">
        <f>'СДП (план)'!BX134</f>
        <v>0</v>
      </c>
      <c r="RN133" s="44">
        <f t="shared" si="4689"/>
        <v>0</v>
      </c>
      <c r="RO133" s="44">
        <f t="shared" si="4690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691"/>
        <v>0</v>
      </c>
      <c r="RW133" s="44">
        <f t="shared" si="4692"/>
        <v>0</v>
      </c>
      <c r="RX133" s="44">
        <f t="shared" si="4693"/>
        <v>0</v>
      </c>
      <c r="RY133" s="44">
        <f t="shared" si="4694"/>
        <v>0</v>
      </c>
      <c r="RZ133" s="44">
        <f t="shared" si="4695"/>
        <v>0</v>
      </c>
      <c r="SA133" s="45">
        <f>'СДП (план)'!BY134</f>
        <v>0</v>
      </c>
      <c r="SB133" s="44">
        <f>'СДП (план)'!BZ134</f>
        <v>0</v>
      </c>
      <c r="SC133" s="44">
        <f t="shared" si="4696"/>
        <v>0</v>
      </c>
      <c r="SD133" s="44">
        <f t="shared" si="4697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698"/>
        <v>0</v>
      </c>
      <c r="SL133" s="44">
        <f t="shared" si="4699"/>
        <v>0</v>
      </c>
      <c r="SM133" s="44">
        <f t="shared" si="4700"/>
        <v>0</v>
      </c>
      <c r="SN133" s="44">
        <f t="shared" si="4701"/>
        <v>0</v>
      </c>
      <c r="SO133" s="44">
        <f t="shared" si="4702"/>
        <v>0</v>
      </c>
      <c r="SP133" s="45">
        <f>'СДП (план)'!CA134</f>
        <v>0</v>
      </c>
      <c r="SQ133" s="44">
        <f>'СДП (план)'!CB134</f>
        <v>0</v>
      </c>
      <c r="SR133" s="44">
        <f t="shared" si="4703"/>
        <v>0</v>
      </c>
      <c r="SS133" s="44">
        <f t="shared" si="4704"/>
        <v>0</v>
      </c>
      <c r="ST133" s="44"/>
      <c r="SU133" s="44"/>
      <c r="SV133" s="44"/>
      <c r="SW133" s="44"/>
      <c r="SX133" s="44"/>
      <c r="SY133" s="44"/>
      <c r="SZ133" s="44">
        <f t="shared" si="4705"/>
        <v>0</v>
      </c>
      <c r="TA133" s="44">
        <f t="shared" si="4706"/>
        <v>0</v>
      </c>
      <c r="TB133" s="44">
        <f t="shared" si="4707"/>
        <v>0</v>
      </c>
      <c r="TC133" s="44">
        <f t="shared" si="4708"/>
        <v>0</v>
      </c>
      <c r="TD133" s="44">
        <f t="shared" si="4709"/>
        <v>0</v>
      </c>
      <c r="TE133" s="45">
        <f>'СДП (план)'!CC134</f>
        <v>0</v>
      </c>
      <c r="TF133" s="44">
        <f>'СДП (план)'!CD134</f>
        <v>0</v>
      </c>
      <c r="TG133" s="44">
        <f t="shared" si="4710"/>
        <v>0</v>
      </c>
      <c r="TH133" s="44">
        <f t="shared" si="4711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12"/>
        <v>0</v>
      </c>
      <c r="TP133" s="44">
        <f t="shared" si="4713"/>
        <v>0</v>
      </c>
      <c r="TQ133" s="44">
        <f t="shared" si="4714"/>
        <v>0</v>
      </c>
      <c r="TR133" s="44">
        <f t="shared" si="4715"/>
        <v>0</v>
      </c>
      <c r="TS133" s="44">
        <f t="shared" si="4716"/>
        <v>0</v>
      </c>
      <c r="TT133" s="47">
        <f>'СДП (план)'!CE134</f>
        <v>0</v>
      </c>
      <c r="TU133" s="47">
        <f>'СДП (план)'!CF134</f>
        <v>0</v>
      </c>
      <c r="TV133" s="44">
        <f t="shared" si="4717"/>
        <v>0</v>
      </c>
      <c r="TW133" s="44">
        <f t="shared" si="4718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19"/>
        <v>0</v>
      </c>
      <c r="UE133" s="44">
        <f t="shared" si="4720"/>
        <v>0</v>
      </c>
      <c r="UF133" s="44">
        <f t="shared" si="4721"/>
        <v>0</v>
      </c>
      <c r="UG133" s="44">
        <f t="shared" si="4722"/>
        <v>0</v>
      </c>
      <c r="UH133" s="44">
        <f t="shared" si="4723"/>
        <v>0</v>
      </c>
      <c r="UI133" s="45">
        <f>'СДП (план)'!CG134</f>
        <v>0</v>
      </c>
      <c r="UJ133" s="44">
        <f>'СДП (план)'!CH134</f>
        <v>0</v>
      </c>
      <c r="UK133" s="44">
        <f t="shared" si="4724"/>
        <v>0</v>
      </c>
      <c r="UL133" s="44">
        <f t="shared" si="4725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726"/>
        <v>0</v>
      </c>
      <c r="UT133" s="44">
        <f t="shared" si="4727"/>
        <v>0</v>
      </c>
      <c r="UU133" s="44">
        <f t="shared" si="4728"/>
        <v>0</v>
      </c>
      <c r="UV133" s="44">
        <f t="shared" si="4729"/>
        <v>0</v>
      </c>
      <c r="UW133" s="44">
        <f t="shared" si="4730"/>
        <v>0</v>
      </c>
      <c r="UX133" s="45">
        <f>'СДП (план)'!CI134</f>
        <v>0</v>
      </c>
      <c r="UY133" s="44">
        <f>'СДП (план)'!CJ134</f>
        <v>0</v>
      </c>
      <c r="UZ133" s="44">
        <f t="shared" si="4731"/>
        <v>0</v>
      </c>
      <c r="VA133" s="44">
        <f t="shared" si="4732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733"/>
        <v>0</v>
      </c>
      <c r="VI133" s="44">
        <f t="shared" si="4734"/>
        <v>0</v>
      </c>
      <c r="VJ133" s="44">
        <f t="shared" si="4735"/>
        <v>0</v>
      </c>
      <c r="VK133" s="44">
        <f t="shared" si="4736"/>
        <v>0</v>
      </c>
      <c r="VL133" s="44">
        <f t="shared" si="4737"/>
        <v>0</v>
      </c>
      <c r="VM133" s="45">
        <f>'СДП (план)'!CK134</f>
        <v>0</v>
      </c>
      <c r="VN133" s="44">
        <f>'СДП (план)'!CL134</f>
        <v>0</v>
      </c>
      <c r="VO133" s="44">
        <f t="shared" si="4738"/>
        <v>0</v>
      </c>
      <c r="VP133" s="44">
        <f t="shared" si="4739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740"/>
        <v>0</v>
      </c>
      <c r="VX133" s="44">
        <f t="shared" si="4741"/>
        <v>0</v>
      </c>
      <c r="VY133" s="44">
        <f t="shared" si="4742"/>
        <v>0</v>
      </c>
      <c r="VZ133" s="44">
        <f t="shared" si="4743"/>
        <v>0</v>
      </c>
      <c r="WA133" s="44">
        <f t="shared" si="4744"/>
        <v>0</v>
      </c>
      <c r="WB133" s="45">
        <f>'СДП (план)'!CM134</f>
        <v>0</v>
      </c>
      <c r="WC133" s="44">
        <f>'СДП (план)'!CN134</f>
        <v>0</v>
      </c>
      <c r="WD133" s="44">
        <f t="shared" si="4745"/>
        <v>0</v>
      </c>
      <c r="WE133" s="44">
        <f t="shared" si="4746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747"/>
        <v>0</v>
      </c>
      <c r="WM133" s="44">
        <f t="shared" si="4748"/>
        <v>0</v>
      </c>
      <c r="WN133" s="44">
        <f t="shared" si="4749"/>
        <v>0</v>
      </c>
      <c r="WO133" s="44">
        <f t="shared" si="4750"/>
        <v>0</v>
      </c>
      <c r="WP133" s="44">
        <f t="shared" si="4751"/>
        <v>0</v>
      </c>
      <c r="WQ133" s="45">
        <f>'СДП (план)'!CO134</f>
        <v>0</v>
      </c>
      <c r="WR133" s="44">
        <f>'СДП (план)'!CP134</f>
        <v>0</v>
      </c>
      <c r="WS133" s="44">
        <f t="shared" si="4752"/>
        <v>0</v>
      </c>
      <c r="WT133" s="44">
        <f t="shared" si="4753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754"/>
        <v>0</v>
      </c>
      <c r="XB133" s="44">
        <f t="shared" si="4755"/>
        <v>0</v>
      </c>
      <c r="XC133" s="44">
        <f t="shared" si="4756"/>
        <v>0</v>
      </c>
      <c r="XD133" s="44">
        <f t="shared" si="4757"/>
        <v>0</v>
      </c>
      <c r="XE133" s="44">
        <f t="shared" si="4758"/>
        <v>0</v>
      </c>
      <c r="XF133" s="45">
        <f>'СДП (план)'!CQ134</f>
        <v>0</v>
      </c>
      <c r="XG133" s="44">
        <f>'СДП (план)'!CR134</f>
        <v>0</v>
      </c>
      <c r="XH133" s="44">
        <f t="shared" si="4759"/>
        <v>0</v>
      </c>
      <c r="XI133" s="44">
        <f t="shared" si="4760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761"/>
        <v>0</v>
      </c>
      <c r="XQ133" s="44">
        <f t="shared" si="4762"/>
        <v>0</v>
      </c>
      <c r="XR133" s="44">
        <f t="shared" si="4763"/>
        <v>0</v>
      </c>
      <c r="XS133" s="44">
        <f t="shared" si="4764"/>
        <v>0</v>
      </c>
      <c r="XT133" s="44">
        <f t="shared" si="4765"/>
        <v>0</v>
      </c>
      <c r="XU133" s="5">
        <f>'СДП (план)'!CS134</f>
        <v>0</v>
      </c>
      <c r="XV133" s="3">
        <f>'СДП (план)'!CT134</f>
        <v>0</v>
      </c>
      <c r="XW133" s="44">
        <f t="shared" si="4766"/>
        <v>0</v>
      </c>
      <c r="XX133" s="44">
        <f t="shared" si="4767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768"/>
        <v>0</v>
      </c>
      <c r="YF133" s="44">
        <f t="shared" si="4769"/>
        <v>0</v>
      </c>
      <c r="YG133" s="44">
        <f t="shared" si="4770"/>
        <v>0</v>
      </c>
      <c r="YH133" s="44">
        <f t="shared" si="4771"/>
        <v>0</v>
      </c>
      <c r="YI133" s="44">
        <f t="shared" si="4772"/>
        <v>0</v>
      </c>
      <c r="YJ133" s="3">
        <f>'СДП (план)'!CU134</f>
        <v>0</v>
      </c>
      <c r="YK133" s="3">
        <f>'СДП (план)'!CV134</f>
        <v>0</v>
      </c>
      <c r="YL133" s="44">
        <f t="shared" si="4773"/>
        <v>0</v>
      </c>
      <c r="YM133" s="44">
        <f t="shared" si="4774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775"/>
        <v>0</v>
      </c>
      <c r="YU133" s="44">
        <f t="shared" si="4776"/>
        <v>0</v>
      </c>
      <c r="YV133" s="44">
        <f t="shared" si="4777"/>
        <v>0</v>
      </c>
      <c r="YW133" s="44">
        <f t="shared" si="4778"/>
        <v>0</v>
      </c>
      <c r="YX133" s="44">
        <f t="shared" si="4779"/>
        <v>0</v>
      </c>
      <c r="YY133" s="44">
        <f>'СДП (план)'!CW134</f>
        <v>0</v>
      </c>
      <c r="YZ133" s="44">
        <f>'СДП (план)'!CX134</f>
        <v>0</v>
      </c>
      <c r="ZA133" s="44">
        <f t="shared" si="4780"/>
        <v>0</v>
      </c>
      <c r="ZB133" s="44">
        <f t="shared" si="4781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782"/>
        <v>0</v>
      </c>
      <c r="ZJ133" s="44">
        <f t="shared" si="4783"/>
        <v>0</v>
      </c>
      <c r="ZK133" s="44">
        <f t="shared" si="4784"/>
        <v>0</v>
      </c>
      <c r="ZL133" s="44">
        <f t="shared" si="4785"/>
        <v>0</v>
      </c>
      <c r="ZM133" s="44">
        <f t="shared" si="4786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>SUM(HB133,DA133,AS133,BW133,AD133,BH133,O133,NK133,LC133,LR133,NZ133,ET133,FI133,HQ133,JJ133,MG133,MV133,TT133,IF133,IU133,JY133,DP133,EE133,WQ133,WB133,UI133,UX133,RL133,TE133,VM133,OO133,PD133,PS133,QH133,FX133,QW133,GM133,SP133,XF133,XU133,SA133,CL133,KN133,YJ133,YY133)</f>
        <v>5</v>
      </c>
      <c r="AAD133" s="49">
        <f>SUM(HC133,DB133,AT133,BX133,AE133,BI133,P133,NL133,LD133,LS133,OA133,EU133,FJ133,HR133,JK133,MH133,MW133,TU133,IG133,IV133,JZ133,DQ133,EF133,WR133,WC133,UJ133,UY133,RM133,TF133,VN133,OP133,PE133,PT133,QI133,FY133,QX133,GN133,SQ133,XG133,XV133,SB133,CM133,KO133,YK133,YZ133)</f>
        <v>4608235.4812127994</v>
      </c>
      <c r="AAE133" s="49">
        <f>SUM(HD133,DC133,AU133,BY133,AF133,BJ133,Q133,NM133,LE133,LT133,OB133,EV133,FK133,HS133,JL133,MI133,MX133,TV133,IH133,IW133,KA133,DR133,EG133,WS133,WD133,UK133,UZ133,RN133,TG133,VO133,OQ133,PF133,PU133,QJ133,FZ133,QY133,GO133,SR133,XH133,XW133,SC133,CN133,KP133,YL133,ZA133)</f>
        <v>0.83333333333333326</v>
      </c>
      <c r="AAF133" s="49">
        <f>SUM(HE133,DD133,AV133,BZ133,AG133,BK133,R133,NN133,LF133,LU133,OC133,EW133,FL133,HT133,JM133,MJ133,MY133,TW133,II133,IX133,KB133,DS133,EH133,WT133,WE133,UL133,VA133,RO133,TH133,VP133,OR133,PG133,PV133,QK133,GA133,QZ133,GP133,SS133,XI133,XX133,SD133,CO133,KQ133,YM133,ZB133)</f>
        <v>768039.24686879991</v>
      </c>
      <c r="AAG133" s="49">
        <f>SUM(HF133,DE133,AW133,CA133,AH133,BL133,S133,NO133,LG133,LV133,OD133,EX133,FM133,HU133,JN133,MK133,MZ133,TX133,IJ133,IY133,KC133,DT133,EI133,WU133,WF133,UM133,VB133,RP133,TI133,VQ133,OS133,PH133,PW133,QL133,GB133,RA133,GQ133,ST133,XJ133,XY133,SE133,CP133,KR133,YN133,ZC133)</f>
        <v>0</v>
      </c>
      <c r="AAH133" s="49">
        <f>SUM(HG133,DF133,AX133,CB133,AI133,BM133,T133,NP133,LH133,LW133,OE133,EY133,FN133,HV133,JO133,ML133,NA133,TY133,IK133,IZ133,KD133,DU133,EJ133,WV133,WG133,UN133,VC133,RQ133,TJ133,VR133,OT133,PI133,PX133,QM133,GC133,RB133,GR133,SU133,XK133,XZ133,SF133,CQ133,KS133,YO133,ZD133)</f>
        <v>0</v>
      </c>
      <c r="AAI133" s="49">
        <f>SUM(HH133,DG133,AY133,CC133,AJ133,BN133,U133,NQ133,LI133,LX133,OF133,EZ133,FO133,HW133,JP133,MM133,NB133,TZ133,IL133,JA133,KE133,DV133,EK133,WW133,WH133,UO133,VD133,RR133,TK133,VS133,OU133,PJ133,PY133,QN133,GD133,RC133,GS133,SV133,XL133,YA133,SG133,CR133,KT133,YP133,ZE133)</f>
        <v>0</v>
      </c>
      <c r="AAJ133" s="49">
        <f>SUM(HI133,DH133,AZ133,CD133,AK133,BO133,V133,NR133,LJ133,LY133,OG133,FA133,FP133,HX133,JQ133,MN133,NC133,UA133,IM133,JB133,KF133,DW133,EL133,WX133,WI133,UP133,VE133,RS133,TL133,VT133,OV133,PK133,PZ133,QO133,GE133,RD133,GT133,SW133,XM133,YB133,SH133,CS133,KU133,YQ133,ZF133)</f>
        <v>0</v>
      </c>
      <c r="AAK133" s="49">
        <f>SUM(HJ133,DI133,BA133,CE133,AL133,BP133,W133,NS133,LK133,LZ133,OH133,FB133,FQ133,HY133,JR133,MO133,ND133,UB133,IN133,JC133,KG133,DX133,EM133,WY133,WJ133,UQ133,VF133,RT133,TM133,VU133,OW133,PL133,QA133,QP133,GF133,RE133,GU133,SX133,XN133,YC133,SI133,CT133,KV133,YR133,ZG133)</f>
        <v>0</v>
      </c>
      <c r="AAL133" s="49">
        <f>SUM(HK133,DJ133,BB133,CF133,AM133,BQ133,X133,NT133,LL133,MA133,OI133,FC133,FR133,HZ133,JS133,MP133,NE133,UC133,IO133,JD133,KH133,DY133,EN133,WZ133,WK133,UR133,VG133,RU133,TN133,VV133,OX133,PM133,QB133,QQ133,GG133,RF133,GV133,SY133,XO133,YD133,SJ133,CU133,KW133,YS133,ZH133)</f>
        <v>0</v>
      </c>
      <c r="AAM133" s="49">
        <f>SUM(HL133,DK133,BC133,CG133,AN133,BR133,Y133,NU133,LM133,MB133,OJ133,FD133,FS133,IA133,JT133,MQ133,NF133,UD133,IP133,JE133,KI133,DZ133,EO133,XA133,WL133,US133,VH133,RV133,TO133,VW133,OY133,PN133,QC133,QR133,GH133,RG133,GW133,SZ133,XP133,YE133,SK133,CV133,KX133,YT133,ZI133)</f>
        <v>306.10000000000002</v>
      </c>
      <c r="AAN133" s="49">
        <f>SUM(HM133,DL133,BD133,CH133,AO133,BS133,Z133,NV133,LN133,MC133,OK133,FE133,FT133,IB133,JU133,MR133,NG133,UE133,IQ133,JF133,KJ133,EA133,EP133,XB133,WM133,UT133,VI133,RW133,TP133,VX133,OZ133,PO133,QD133,QS133,GI133,RH133,GX133,TA133,XQ133,YF133,SL133,CW133,KY133,YU133,ZJ133)</f>
        <v>51.016666666666666</v>
      </c>
      <c r="AAO133" s="49">
        <f>SUM(HN133,DM133,BE133,CI133,AP133,BT133,AA133,NW133,LO133,MD133,OL133,FF133,FU133,IC133,JV133,MS133,NH133,UF133,IR133,JG133,KK133,EB133,EQ133,XC133,WN133,UU133,VJ133,RX133,TQ133,VY133,PA133,PP133,QE133,QT133,GJ133,RI133,GY133,TB133,XR133,YG133,SM133,CX133,KZ133,YV133,ZK133)</f>
        <v>0</v>
      </c>
      <c r="AAP133" s="44">
        <f t="shared" si="4787"/>
        <v>-0.83333333333333326</v>
      </c>
      <c r="AAQ133" s="44">
        <f t="shared" si="4788"/>
        <v>-768039.24686879991</v>
      </c>
    </row>
    <row r="134" spans="1:719" s="33" customFormat="1" ht="15" x14ac:dyDescent="0.25">
      <c r="A134" s="204">
        <v>20</v>
      </c>
      <c r="B134" s="449"/>
      <c r="C134" s="421" t="s">
        <v>611</v>
      </c>
      <c r="D134" s="422" t="s">
        <v>33</v>
      </c>
      <c r="E134" s="170">
        <v>15030</v>
      </c>
      <c r="F134" s="242"/>
      <c r="G134" s="319"/>
      <c r="H134" s="450"/>
      <c r="I134" s="220"/>
      <c r="J134" s="220"/>
      <c r="K134" s="235">
        <v>1.4</v>
      </c>
      <c r="L134" s="235">
        <v>1.68</v>
      </c>
      <c r="M134" s="235">
        <v>2.23</v>
      </c>
      <c r="N134" s="232">
        <v>2.57</v>
      </c>
      <c r="O134" s="116">
        <f>'СДП (план)'!O135</f>
        <v>358</v>
      </c>
      <c r="P134" s="116">
        <f>'СДП (план)'!P135</f>
        <v>6095025.7199999997</v>
      </c>
      <c r="Q134" s="44">
        <f t="shared" si="2947"/>
        <v>59.666666666666664</v>
      </c>
      <c r="R134" s="44">
        <f t="shared" si="2948"/>
        <v>1015837.62</v>
      </c>
      <c r="S134" s="116">
        <f t="shared" ref="S134:AA134" si="4789">SUM(S135:S140)</f>
        <v>2</v>
      </c>
      <c r="T134" s="116">
        <f t="shared" si="4789"/>
        <v>31142.16</v>
      </c>
      <c r="U134" s="116">
        <f t="shared" si="4789"/>
        <v>17</v>
      </c>
      <c r="V134" s="116">
        <f t="shared" si="4789"/>
        <v>0</v>
      </c>
      <c r="W134" s="116">
        <f t="shared" si="4789"/>
        <v>0</v>
      </c>
      <c r="X134" s="116">
        <f t="shared" si="4789"/>
        <v>0</v>
      </c>
      <c r="Y134" s="116">
        <f t="shared" si="4789"/>
        <v>289.66000000000003</v>
      </c>
      <c r="Z134" s="116">
        <f t="shared" si="4789"/>
        <v>48.276666666666664</v>
      </c>
      <c r="AA134" s="116">
        <f t="shared" si="4789"/>
        <v>1.48</v>
      </c>
      <c r="AB134" s="82">
        <f>SUM(S134-Q134)</f>
        <v>-57.666666666666664</v>
      </c>
      <c r="AC134" s="82">
        <f>SUM(T134-R134)</f>
        <v>-984695.46</v>
      </c>
      <c r="AD134" s="131">
        <f>'СДП (план)'!Q135</f>
        <v>0</v>
      </c>
      <c r="AE134" s="131">
        <f>'СДП (план)'!R135</f>
        <v>0</v>
      </c>
      <c r="AF134" s="82">
        <f t="shared" si="2949"/>
        <v>0</v>
      </c>
      <c r="AG134" s="82">
        <f t="shared" si="2950"/>
        <v>0</v>
      </c>
      <c r="AH134" s="116">
        <f t="shared" ref="AH134:AM134" si="4790">SUM(AH135:AH140)</f>
        <v>0</v>
      </c>
      <c r="AI134" s="116">
        <f t="shared" si="4790"/>
        <v>0</v>
      </c>
      <c r="AJ134" s="116">
        <f t="shared" si="4790"/>
        <v>0</v>
      </c>
      <c r="AK134" s="116">
        <f t="shared" si="4790"/>
        <v>0</v>
      </c>
      <c r="AL134" s="116">
        <f t="shared" si="4790"/>
        <v>0</v>
      </c>
      <c r="AM134" s="116">
        <f t="shared" si="4790"/>
        <v>0</v>
      </c>
      <c r="AN134" s="116">
        <f t="shared" ref="AN134:AP134" si="4791">SUM(AN135:AN140)</f>
        <v>0</v>
      </c>
      <c r="AO134" s="116">
        <f t="shared" si="4791"/>
        <v>0</v>
      </c>
      <c r="AP134" s="116">
        <f t="shared" si="4791"/>
        <v>0</v>
      </c>
      <c r="AQ134" s="82">
        <f t="shared" si="3099"/>
        <v>0</v>
      </c>
      <c r="AR134" s="82">
        <f t="shared" si="3100"/>
        <v>0</v>
      </c>
      <c r="AS134" s="116">
        <f>'СДП (план)'!S135</f>
        <v>0</v>
      </c>
      <c r="AT134" s="116">
        <f>'СДП (план)'!T135</f>
        <v>0</v>
      </c>
      <c r="AU134" s="44">
        <f t="shared" si="2951"/>
        <v>0</v>
      </c>
      <c r="AV134" s="44">
        <f t="shared" si="2952"/>
        <v>0</v>
      </c>
      <c r="AW134" s="116">
        <f t="shared" ref="AW134:BE134" si="4792">SUM(AW135:AW140)</f>
        <v>0</v>
      </c>
      <c r="AX134" s="116">
        <f t="shared" si="4792"/>
        <v>0</v>
      </c>
      <c r="AY134" s="116">
        <f t="shared" si="4792"/>
        <v>0</v>
      </c>
      <c r="AZ134" s="116">
        <f t="shared" si="4792"/>
        <v>0</v>
      </c>
      <c r="BA134" s="116">
        <f t="shared" si="4792"/>
        <v>0</v>
      </c>
      <c r="BB134" s="116">
        <f t="shared" si="4792"/>
        <v>0</v>
      </c>
      <c r="BC134" s="116">
        <f t="shared" si="4792"/>
        <v>0</v>
      </c>
      <c r="BD134" s="116">
        <f t="shared" si="4792"/>
        <v>0</v>
      </c>
      <c r="BE134" s="116">
        <f t="shared" si="4792"/>
        <v>0</v>
      </c>
      <c r="BF134" s="82">
        <f t="shared" ref="BF134:BF140" si="4793">SUM(AW134-AU134)</f>
        <v>0</v>
      </c>
      <c r="BG134" s="82">
        <f t="shared" ref="BG134:BG140" si="4794">SUM(AX134-AV134)</f>
        <v>0</v>
      </c>
      <c r="BH134" s="140">
        <f>'СДП (план)'!U135</f>
        <v>0</v>
      </c>
      <c r="BI134" s="81">
        <f>'СДП (план)'!V135</f>
        <v>0</v>
      </c>
      <c r="BJ134" s="44">
        <f t="shared" si="2953"/>
        <v>0</v>
      </c>
      <c r="BK134" s="44">
        <f t="shared" si="2954"/>
        <v>0</v>
      </c>
      <c r="BL134" s="116">
        <f t="shared" ref="BL134:BT134" si="4795">SUM(BL135:BL140)</f>
        <v>0</v>
      </c>
      <c r="BM134" s="116">
        <f t="shared" si="4795"/>
        <v>0</v>
      </c>
      <c r="BN134" s="116">
        <f t="shared" si="4795"/>
        <v>0</v>
      </c>
      <c r="BO134" s="116">
        <f t="shared" si="4795"/>
        <v>0</v>
      </c>
      <c r="BP134" s="116">
        <f t="shared" si="4795"/>
        <v>0</v>
      </c>
      <c r="BQ134" s="116">
        <f t="shared" si="4795"/>
        <v>0</v>
      </c>
      <c r="BR134" s="116">
        <f t="shared" si="4795"/>
        <v>0</v>
      </c>
      <c r="BS134" s="116">
        <f t="shared" si="4795"/>
        <v>0</v>
      </c>
      <c r="BT134" s="116">
        <f t="shared" si="4795"/>
        <v>0</v>
      </c>
      <c r="BU134" s="82">
        <f>SUM(BL134-BJ134)</f>
        <v>0</v>
      </c>
      <c r="BV134" s="82">
        <f>SUM(BM134-BK134)</f>
        <v>0</v>
      </c>
      <c r="BW134" s="116">
        <f>'СДП (план)'!W135</f>
        <v>0</v>
      </c>
      <c r="BX134" s="116">
        <f>'СДП (план)'!X135</f>
        <v>0</v>
      </c>
      <c r="BY134" s="82">
        <f t="shared" si="2955"/>
        <v>0</v>
      </c>
      <c r="BZ134" s="82">
        <f t="shared" si="2956"/>
        <v>0</v>
      </c>
      <c r="CA134" s="116">
        <f t="shared" ref="CA134:CI134" si="4796">SUM(CA135:CA140)</f>
        <v>0</v>
      </c>
      <c r="CB134" s="116">
        <f t="shared" si="4796"/>
        <v>0</v>
      </c>
      <c r="CC134" s="116">
        <f t="shared" si="4796"/>
        <v>0</v>
      </c>
      <c r="CD134" s="116">
        <f t="shared" si="4796"/>
        <v>0</v>
      </c>
      <c r="CE134" s="116">
        <f t="shared" si="4796"/>
        <v>0</v>
      </c>
      <c r="CF134" s="116">
        <f t="shared" si="4796"/>
        <v>0</v>
      </c>
      <c r="CG134" s="116">
        <f t="shared" si="4796"/>
        <v>0</v>
      </c>
      <c r="CH134" s="116">
        <f t="shared" si="4796"/>
        <v>0</v>
      </c>
      <c r="CI134" s="116">
        <f t="shared" si="4796"/>
        <v>0</v>
      </c>
      <c r="CJ134" s="82">
        <f t="shared" ref="CJ134:CJ159" si="4797">SUM(CA134-BY134)</f>
        <v>0</v>
      </c>
      <c r="CK134" s="82">
        <f t="shared" ref="CK134:CK159" si="4798">SUM(CB134-BZ134)</f>
        <v>0</v>
      </c>
      <c r="CL134" s="55">
        <f>'СДП (план)'!Y135</f>
        <v>0</v>
      </c>
      <c r="CM134" s="55">
        <f>'СДП (план)'!Z135</f>
        <v>0</v>
      </c>
      <c r="CN134" s="82">
        <f t="shared" si="2957"/>
        <v>0</v>
      </c>
      <c r="CO134" s="82">
        <f t="shared" si="2958"/>
        <v>0</v>
      </c>
      <c r="CP134" s="55">
        <f t="shared" ref="CP134:CU134" si="4799">SUM(CP135:CP140)</f>
        <v>0</v>
      </c>
      <c r="CQ134" s="55">
        <f t="shared" si="4799"/>
        <v>0</v>
      </c>
      <c r="CR134" s="55">
        <f t="shared" si="4799"/>
        <v>0</v>
      </c>
      <c r="CS134" s="55">
        <f t="shared" si="4799"/>
        <v>0</v>
      </c>
      <c r="CT134" s="55">
        <f t="shared" si="4799"/>
        <v>0</v>
      </c>
      <c r="CU134" s="55">
        <f t="shared" si="4799"/>
        <v>0</v>
      </c>
      <c r="CV134" s="116">
        <f t="shared" ref="CV134:CX134" si="4800">SUM(CV135:CV140)</f>
        <v>0</v>
      </c>
      <c r="CW134" s="116">
        <f t="shared" si="4800"/>
        <v>0</v>
      </c>
      <c r="CX134" s="116">
        <f t="shared" si="4800"/>
        <v>0</v>
      </c>
      <c r="CY134" s="82">
        <f t="shared" si="2959"/>
        <v>0</v>
      </c>
      <c r="CZ134" s="82">
        <f t="shared" si="2960"/>
        <v>0</v>
      </c>
      <c r="DA134" s="55">
        <f>'СДП (план)'!AA135</f>
        <v>0</v>
      </c>
      <c r="DB134" s="55">
        <f>'СДП (план)'!AB135</f>
        <v>0</v>
      </c>
      <c r="DC134" s="82">
        <f t="shared" si="2961"/>
        <v>0</v>
      </c>
      <c r="DD134" s="82">
        <f t="shared" si="2962"/>
        <v>0</v>
      </c>
      <c r="DE134" s="55">
        <f t="shared" ref="DE134:DM134" si="4801">SUM(DE135:DE140)</f>
        <v>0</v>
      </c>
      <c r="DF134" s="55">
        <f t="shared" si="4801"/>
        <v>0</v>
      </c>
      <c r="DG134" s="55">
        <f t="shared" si="4801"/>
        <v>0</v>
      </c>
      <c r="DH134" s="55">
        <f t="shared" si="4801"/>
        <v>0</v>
      </c>
      <c r="DI134" s="55">
        <f t="shared" si="4801"/>
        <v>0</v>
      </c>
      <c r="DJ134" s="55">
        <f t="shared" si="4801"/>
        <v>0</v>
      </c>
      <c r="DK134" s="116">
        <f t="shared" si="4801"/>
        <v>0</v>
      </c>
      <c r="DL134" s="116">
        <f t="shared" si="4801"/>
        <v>0</v>
      </c>
      <c r="DM134" s="116">
        <f t="shared" si="4801"/>
        <v>0</v>
      </c>
      <c r="DN134" s="82">
        <f t="shared" si="2963"/>
        <v>0</v>
      </c>
      <c r="DO134" s="82">
        <f t="shared" si="2964"/>
        <v>0</v>
      </c>
      <c r="DP134" s="15">
        <f>'СДП (план)'!AC135</f>
        <v>0</v>
      </c>
      <c r="DQ134" s="15">
        <f>'СДП (план)'!AD135</f>
        <v>0</v>
      </c>
      <c r="DR134" s="82">
        <f t="shared" si="2965"/>
        <v>0</v>
      </c>
      <c r="DS134" s="82">
        <f t="shared" si="2966"/>
        <v>0</v>
      </c>
      <c r="DT134" s="55">
        <f t="shared" ref="DT134:EB134" si="4802">SUM(DT135:DT140)</f>
        <v>0</v>
      </c>
      <c r="DU134" s="55">
        <f t="shared" si="4802"/>
        <v>0</v>
      </c>
      <c r="DV134" s="55">
        <f t="shared" si="4802"/>
        <v>0</v>
      </c>
      <c r="DW134" s="55">
        <f t="shared" si="4802"/>
        <v>0</v>
      </c>
      <c r="DX134" s="55">
        <f t="shared" si="4802"/>
        <v>0</v>
      </c>
      <c r="DY134" s="55">
        <f t="shared" si="4802"/>
        <v>0</v>
      </c>
      <c r="DZ134" s="116">
        <f t="shared" si="4802"/>
        <v>0</v>
      </c>
      <c r="EA134" s="116">
        <f t="shared" si="4802"/>
        <v>0</v>
      </c>
      <c r="EB134" s="116">
        <f t="shared" si="4802"/>
        <v>0</v>
      </c>
      <c r="EC134" s="82">
        <f t="shared" si="2967"/>
        <v>0</v>
      </c>
      <c r="ED134" s="82">
        <f t="shared" si="2968"/>
        <v>0</v>
      </c>
      <c r="EE134" s="82">
        <f>'СДП (план)'!CY135</f>
        <v>0</v>
      </c>
      <c r="EF134" s="82">
        <f>'СДП (план)'!CZ135</f>
        <v>0</v>
      </c>
      <c r="EG134" s="82">
        <f t="shared" ref="EG134:EG140" si="4803">SUM(EE134/12*$A$2)</f>
        <v>0</v>
      </c>
      <c r="EH134" s="82">
        <f t="shared" ref="EH134:EH140" si="4804">SUM(EF134/12*$A$2)</f>
        <v>0</v>
      </c>
      <c r="EI134" s="190"/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55">
        <f>'СДП (план)'!AE135</f>
        <v>472</v>
      </c>
      <c r="EU134" s="55">
        <f>'СДП (план)'!AF135</f>
        <v>8399124.7200000007</v>
      </c>
      <c r="EV134" s="82">
        <f t="shared" si="2971"/>
        <v>78.666666666666671</v>
      </c>
      <c r="EW134" s="82">
        <f t="shared" si="2972"/>
        <v>1399854.12</v>
      </c>
      <c r="EX134" s="55">
        <f t="shared" ref="EX134:FF134" si="4805">SUM(EX135:EX140)</f>
        <v>45</v>
      </c>
      <c r="EY134" s="55">
        <f t="shared" si="4805"/>
        <v>796124.07000000018</v>
      </c>
      <c r="EZ134" s="55">
        <f t="shared" si="4805"/>
        <v>336</v>
      </c>
      <c r="FA134" s="55">
        <f t="shared" si="4805"/>
        <v>0</v>
      </c>
      <c r="FB134" s="55">
        <f t="shared" si="4805"/>
        <v>0</v>
      </c>
      <c r="FC134" s="55">
        <f t="shared" si="4805"/>
        <v>0</v>
      </c>
      <c r="FD134" s="116">
        <f t="shared" si="4805"/>
        <v>399.15999999999997</v>
      </c>
      <c r="FE134" s="116">
        <f t="shared" si="4805"/>
        <v>66.526666666666657</v>
      </c>
      <c r="FF134" s="116">
        <f t="shared" si="4805"/>
        <v>38.019999999999996</v>
      </c>
      <c r="FG134" s="82">
        <f t="shared" si="3108"/>
        <v>-33.666666666666671</v>
      </c>
      <c r="FH134" s="82">
        <f t="shared" si="3109"/>
        <v>-603730.04999999993</v>
      </c>
      <c r="FI134" s="15">
        <f>'СДП (план)'!AG135</f>
        <v>0</v>
      </c>
      <c r="FJ134" s="15">
        <f>'СДП (план)'!AH135</f>
        <v>0</v>
      </c>
      <c r="FK134" s="82">
        <f t="shared" si="2973"/>
        <v>0</v>
      </c>
      <c r="FL134" s="82">
        <f t="shared" si="2974"/>
        <v>0</v>
      </c>
      <c r="FM134" s="55">
        <f t="shared" ref="FM134:FU134" si="4806">SUM(FM135:FM140)</f>
        <v>0</v>
      </c>
      <c r="FN134" s="55">
        <f t="shared" si="4806"/>
        <v>0</v>
      </c>
      <c r="FO134" s="55">
        <f t="shared" si="4806"/>
        <v>0</v>
      </c>
      <c r="FP134" s="55">
        <f t="shared" si="4806"/>
        <v>0</v>
      </c>
      <c r="FQ134" s="55">
        <f t="shared" si="4806"/>
        <v>0</v>
      </c>
      <c r="FR134" s="55">
        <f t="shared" si="4806"/>
        <v>0</v>
      </c>
      <c r="FS134" s="116">
        <f t="shared" si="4806"/>
        <v>0</v>
      </c>
      <c r="FT134" s="116">
        <f t="shared" si="4806"/>
        <v>0</v>
      </c>
      <c r="FU134" s="116">
        <f t="shared" si="4806"/>
        <v>0</v>
      </c>
      <c r="FV134" s="82">
        <f t="shared" si="3111"/>
        <v>0</v>
      </c>
      <c r="FW134" s="82">
        <f t="shared" si="3112"/>
        <v>0</v>
      </c>
      <c r="FX134" s="15">
        <f>'СДП (план)'!AI135</f>
        <v>0</v>
      </c>
      <c r="FY134" s="15">
        <f>'СДП (план)'!AJ135</f>
        <v>0</v>
      </c>
      <c r="FZ134" s="44">
        <f t="shared" si="2975"/>
        <v>0</v>
      </c>
      <c r="GA134" s="44">
        <f t="shared" si="2976"/>
        <v>0</v>
      </c>
      <c r="GB134" s="55">
        <f t="shared" ref="GB134:GJ134" si="4807">SUM(GB135:GB140)</f>
        <v>0</v>
      </c>
      <c r="GC134" s="55">
        <f t="shared" si="4807"/>
        <v>0</v>
      </c>
      <c r="GD134" s="55">
        <f t="shared" si="4807"/>
        <v>0</v>
      </c>
      <c r="GE134" s="55">
        <f t="shared" si="4807"/>
        <v>0</v>
      </c>
      <c r="GF134" s="55">
        <f t="shared" si="4807"/>
        <v>0</v>
      </c>
      <c r="GG134" s="55"/>
      <c r="GH134" s="116">
        <f t="shared" si="4807"/>
        <v>0</v>
      </c>
      <c r="GI134" s="116">
        <f t="shared" si="4807"/>
        <v>0</v>
      </c>
      <c r="GJ134" s="116">
        <f t="shared" si="4807"/>
        <v>0</v>
      </c>
      <c r="GK134" s="82">
        <f t="shared" si="3114"/>
        <v>0</v>
      </c>
      <c r="GL134" s="82">
        <f t="shared" si="3115"/>
        <v>0</v>
      </c>
      <c r="GM134" s="55">
        <f>'СДП (план)'!AK135</f>
        <v>15</v>
      </c>
      <c r="GN134" s="55">
        <f>'СДП (план)'!AL135</f>
        <v>280279.44</v>
      </c>
      <c r="GO134" s="82">
        <f t="shared" si="2977"/>
        <v>2.5</v>
      </c>
      <c r="GP134" s="82">
        <f t="shared" si="2978"/>
        <v>46713.24</v>
      </c>
      <c r="GQ134" s="55">
        <f t="shared" ref="GQ134:GY134" si="4808">SUM(GQ135:GQ140)</f>
        <v>3</v>
      </c>
      <c r="GR134" s="55">
        <f t="shared" si="4808"/>
        <v>56055.899999999994</v>
      </c>
      <c r="GS134" s="55">
        <f t="shared" si="4808"/>
        <v>30</v>
      </c>
      <c r="GT134" s="55">
        <f t="shared" si="4808"/>
        <v>0</v>
      </c>
      <c r="GU134" s="55">
        <f t="shared" si="4808"/>
        <v>0</v>
      </c>
      <c r="GV134" s="55">
        <f t="shared" si="4808"/>
        <v>0</v>
      </c>
      <c r="GW134" s="116">
        <f t="shared" si="4808"/>
        <v>11.1</v>
      </c>
      <c r="GX134" s="116">
        <f t="shared" si="4808"/>
        <v>1.85</v>
      </c>
      <c r="GY134" s="116">
        <f t="shared" si="4808"/>
        <v>2.2199999999999998</v>
      </c>
      <c r="GZ134" s="82">
        <f t="shared" si="2979"/>
        <v>0.5</v>
      </c>
      <c r="HA134" s="82">
        <f t="shared" si="2980"/>
        <v>9342.6599999999962</v>
      </c>
      <c r="HB134" s="165">
        <f>'СДП (план)'!AM135</f>
        <v>0</v>
      </c>
      <c r="HC134" s="165">
        <f>'СДП (план)'!AN135</f>
        <v>0</v>
      </c>
      <c r="HD134" s="82">
        <f t="shared" si="2981"/>
        <v>0</v>
      </c>
      <c r="HE134" s="82">
        <f t="shared" si="2982"/>
        <v>0</v>
      </c>
      <c r="HF134" s="55">
        <f t="shared" ref="HF134:HN134" si="4809">SUM(HF135:HF140)</f>
        <v>0</v>
      </c>
      <c r="HG134" s="55">
        <f t="shared" si="4809"/>
        <v>0</v>
      </c>
      <c r="HH134" s="55"/>
      <c r="HI134" s="55">
        <f t="shared" si="4809"/>
        <v>0</v>
      </c>
      <c r="HJ134" s="55">
        <f t="shared" si="4809"/>
        <v>0</v>
      </c>
      <c r="HK134" s="55"/>
      <c r="HL134" s="116">
        <f t="shared" si="4809"/>
        <v>0</v>
      </c>
      <c r="HM134" s="116">
        <f t="shared" si="4809"/>
        <v>0</v>
      </c>
      <c r="HN134" s="116">
        <f t="shared" si="4809"/>
        <v>0</v>
      </c>
      <c r="HO134" s="82">
        <f t="shared" si="2983"/>
        <v>0</v>
      </c>
      <c r="HP134" s="82">
        <f t="shared" si="2984"/>
        <v>0</v>
      </c>
      <c r="HQ134" s="55">
        <f>'СДП (план)'!AO135</f>
        <v>0</v>
      </c>
      <c r="HR134" s="55">
        <f>'СДП (план)'!AP135</f>
        <v>0</v>
      </c>
      <c r="HS134" s="82">
        <f t="shared" si="2985"/>
        <v>0</v>
      </c>
      <c r="HT134" s="82">
        <f t="shared" si="2986"/>
        <v>0</v>
      </c>
      <c r="HU134" s="55">
        <f t="shared" ref="HU134:IC134" si="4810">SUM(HU135:HU140)</f>
        <v>0</v>
      </c>
      <c r="HV134" s="55">
        <f t="shared" si="4810"/>
        <v>0</v>
      </c>
      <c r="HW134" s="55">
        <f t="shared" si="4810"/>
        <v>0</v>
      </c>
      <c r="HX134" s="55">
        <f t="shared" si="4810"/>
        <v>0</v>
      </c>
      <c r="HY134" s="55">
        <f t="shared" si="4810"/>
        <v>0</v>
      </c>
      <c r="HZ134" s="55">
        <f t="shared" si="4810"/>
        <v>0</v>
      </c>
      <c r="IA134" s="116">
        <f t="shared" si="4810"/>
        <v>0</v>
      </c>
      <c r="IB134" s="116">
        <f t="shared" si="4810"/>
        <v>0</v>
      </c>
      <c r="IC134" s="116">
        <f t="shared" si="4810"/>
        <v>0</v>
      </c>
      <c r="ID134" s="82">
        <f t="shared" si="2987"/>
        <v>0</v>
      </c>
      <c r="IE134" s="82">
        <f t="shared" si="2988"/>
        <v>0</v>
      </c>
      <c r="IF134" s="55">
        <f>'СДП (план)'!AQ135</f>
        <v>0</v>
      </c>
      <c r="IG134" s="55">
        <f>'СДП (план)'!AR135</f>
        <v>0</v>
      </c>
      <c r="IH134" s="82">
        <f t="shared" si="2989"/>
        <v>0</v>
      </c>
      <c r="II134" s="82">
        <f t="shared" si="2990"/>
        <v>0</v>
      </c>
      <c r="IJ134" s="55">
        <f t="shared" ref="IJ134:IR134" si="4811">SUM(IJ135:IJ140)</f>
        <v>0</v>
      </c>
      <c r="IK134" s="55">
        <f t="shared" si="4811"/>
        <v>0</v>
      </c>
      <c r="IL134" s="55"/>
      <c r="IM134" s="55">
        <f t="shared" si="4811"/>
        <v>0</v>
      </c>
      <c r="IN134" s="55">
        <f t="shared" si="4811"/>
        <v>0</v>
      </c>
      <c r="IO134" s="55"/>
      <c r="IP134" s="116">
        <f t="shared" si="4811"/>
        <v>0</v>
      </c>
      <c r="IQ134" s="116">
        <f t="shared" si="4811"/>
        <v>0</v>
      </c>
      <c r="IR134" s="116">
        <f t="shared" si="4811"/>
        <v>0</v>
      </c>
      <c r="IS134" s="82">
        <f t="shared" si="2991"/>
        <v>0</v>
      </c>
      <c r="IT134" s="82">
        <f t="shared" si="2992"/>
        <v>0</v>
      </c>
      <c r="IU134" s="55">
        <f>'СДП (план)'!AS135</f>
        <v>0</v>
      </c>
      <c r="IV134" s="55">
        <f>'СДП (план)'!AT135</f>
        <v>0</v>
      </c>
      <c r="IW134" s="82">
        <f t="shared" si="2993"/>
        <v>0</v>
      </c>
      <c r="IX134" s="82">
        <f t="shared" si="2994"/>
        <v>0</v>
      </c>
      <c r="IY134" s="55">
        <f t="shared" ref="IY134:JG134" si="4812">SUM(IY135:IY140)</f>
        <v>3</v>
      </c>
      <c r="IZ134" s="55">
        <f t="shared" si="4812"/>
        <v>46713.24</v>
      </c>
      <c r="JA134" s="55">
        <f t="shared" si="4812"/>
        <v>24</v>
      </c>
      <c r="JB134" s="55">
        <f t="shared" si="4812"/>
        <v>0</v>
      </c>
      <c r="JC134" s="55">
        <f t="shared" si="4812"/>
        <v>0</v>
      </c>
      <c r="JD134" s="55"/>
      <c r="JE134" s="116">
        <f t="shared" si="4812"/>
        <v>0</v>
      </c>
      <c r="JF134" s="116">
        <f t="shared" si="4812"/>
        <v>0</v>
      </c>
      <c r="JG134" s="116">
        <f t="shared" si="4812"/>
        <v>2.2199999999999998</v>
      </c>
      <c r="JH134" s="82">
        <f t="shared" si="2995"/>
        <v>3</v>
      </c>
      <c r="JI134" s="82">
        <f t="shared" si="2996"/>
        <v>46713.24</v>
      </c>
      <c r="JJ134" s="15">
        <f>'СДП (план)'!AU135</f>
        <v>0</v>
      </c>
      <c r="JK134" s="15">
        <f>'СДП (план)'!AV135</f>
        <v>0</v>
      </c>
      <c r="JL134" s="82">
        <f t="shared" si="2997"/>
        <v>0</v>
      </c>
      <c r="JM134" s="82">
        <f t="shared" si="2998"/>
        <v>0</v>
      </c>
      <c r="JN134" s="55">
        <f t="shared" ref="JN134:JV134" si="4813">SUM(JN135:JN140)</f>
        <v>0</v>
      </c>
      <c r="JO134" s="55">
        <f t="shared" si="4813"/>
        <v>0</v>
      </c>
      <c r="JP134" s="55">
        <f t="shared" si="4813"/>
        <v>0</v>
      </c>
      <c r="JQ134" s="55">
        <f t="shared" si="4813"/>
        <v>0</v>
      </c>
      <c r="JR134" s="55">
        <f t="shared" si="4813"/>
        <v>0</v>
      </c>
      <c r="JS134" s="55">
        <f t="shared" si="4813"/>
        <v>0</v>
      </c>
      <c r="JT134" s="116">
        <f t="shared" si="4813"/>
        <v>0</v>
      </c>
      <c r="JU134" s="116">
        <f t="shared" si="4813"/>
        <v>0</v>
      </c>
      <c r="JV134" s="116">
        <f t="shared" si="4813"/>
        <v>0</v>
      </c>
      <c r="JW134" s="82">
        <f t="shared" si="2999"/>
        <v>0</v>
      </c>
      <c r="JX134" s="82">
        <f t="shared" si="3000"/>
        <v>0</v>
      </c>
      <c r="JY134" s="15">
        <f>'СДП (план)'!AW135</f>
        <v>0</v>
      </c>
      <c r="JZ134" s="15">
        <f>'СДП (план)'!AX135</f>
        <v>0</v>
      </c>
      <c r="KA134" s="82">
        <f t="shared" si="3001"/>
        <v>0</v>
      </c>
      <c r="KB134" s="82">
        <f t="shared" si="3002"/>
        <v>0</v>
      </c>
      <c r="KC134" s="55">
        <f t="shared" ref="KC134:KK134" si="4814">SUM(KC135:KC140)</f>
        <v>0</v>
      </c>
      <c r="KD134" s="55">
        <f t="shared" si="4814"/>
        <v>0</v>
      </c>
      <c r="KE134" s="55">
        <f t="shared" si="4814"/>
        <v>0</v>
      </c>
      <c r="KF134" s="55">
        <f t="shared" si="4814"/>
        <v>0</v>
      </c>
      <c r="KG134" s="55">
        <f t="shared" si="4814"/>
        <v>0</v>
      </c>
      <c r="KH134" s="55"/>
      <c r="KI134" s="116">
        <f t="shared" si="4814"/>
        <v>0</v>
      </c>
      <c r="KJ134" s="116">
        <f t="shared" si="4814"/>
        <v>0</v>
      </c>
      <c r="KK134" s="116">
        <f t="shared" si="4814"/>
        <v>0</v>
      </c>
      <c r="KL134" s="82">
        <f t="shared" si="3003"/>
        <v>0</v>
      </c>
      <c r="KM134" s="82">
        <f t="shared" si="3004"/>
        <v>0</v>
      </c>
      <c r="KN134" s="55">
        <f>'СДП (план)'!AY135</f>
        <v>0</v>
      </c>
      <c r="KO134" s="55">
        <f>'СДП (план)'!AZ135</f>
        <v>0</v>
      </c>
      <c r="KP134" s="82">
        <f t="shared" si="3005"/>
        <v>0</v>
      </c>
      <c r="KQ134" s="82">
        <f t="shared" si="3006"/>
        <v>0</v>
      </c>
      <c r="KR134" s="55">
        <f t="shared" ref="KR134:KZ134" si="4815">SUM(KR135:KR140)</f>
        <v>0</v>
      </c>
      <c r="KS134" s="55">
        <f t="shared" si="4815"/>
        <v>0</v>
      </c>
      <c r="KT134" s="55"/>
      <c r="KU134" s="55">
        <f t="shared" si="4815"/>
        <v>0</v>
      </c>
      <c r="KV134" s="55">
        <f t="shared" si="4815"/>
        <v>0</v>
      </c>
      <c r="KW134" s="55"/>
      <c r="KX134" s="116">
        <f t="shared" si="4815"/>
        <v>0</v>
      </c>
      <c r="KY134" s="116">
        <f t="shared" si="4815"/>
        <v>0</v>
      </c>
      <c r="KZ134" s="116">
        <f t="shared" si="4815"/>
        <v>0</v>
      </c>
      <c r="LA134" s="82">
        <f t="shared" si="3007"/>
        <v>0</v>
      </c>
      <c r="LB134" s="82">
        <f t="shared" si="3008"/>
        <v>0</v>
      </c>
      <c r="LC134" s="55">
        <f>'СДП (план)'!BA135</f>
        <v>0</v>
      </c>
      <c r="LD134" s="55">
        <f>'СДП (план)'!BB135</f>
        <v>0</v>
      </c>
      <c r="LE134" s="82">
        <f t="shared" si="3009"/>
        <v>0</v>
      </c>
      <c r="LF134" s="82">
        <f t="shared" si="3010"/>
        <v>0</v>
      </c>
      <c r="LG134" s="55">
        <f t="shared" ref="LG134:LO134" si="4816">SUM(LG135:LG140)</f>
        <v>0</v>
      </c>
      <c r="LH134" s="55">
        <f t="shared" si="4816"/>
        <v>0</v>
      </c>
      <c r="LI134" s="55">
        <f t="shared" si="4816"/>
        <v>0</v>
      </c>
      <c r="LJ134" s="55">
        <f t="shared" si="4816"/>
        <v>0</v>
      </c>
      <c r="LK134" s="55">
        <f t="shared" si="4816"/>
        <v>0</v>
      </c>
      <c r="LL134" s="55">
        <f t="shared" si="4816"/>
        <v>0</v>
      </c>
      <c r="LM134" s="116">
        <f t="shared" si="4816"/>
        <v>0</v>
      </c>
      <c r="LN134" s="116">
        <f t="shared" si="4816"/>
        <v>0</v>
      </c>
      <c r="LO134" s="116">
        <f t="shared" si="4816"/>
        <v>0</v>
      </c>
      <c r="LP134" s="82">
        <f t="shared" si="3011"/>
        <v>0</v>
      </c>
      <c r="LQ134" s="82">
        <f t="shared" si="3012"/>
        <v>0</v>
      </c>
      <c r="LR134" s="55">
        <f>'СДП (план)'!BC135</f>
        <v>10</v>
      </c>
      <c r="LS134" s="55">
        <f>'СДП (план)'!BD135</f>
        <v>155710.79999999999</v>
      </c>
      <c r="LT134" s="82">
        <f t="shared" si="3013"/>
        <v>1.6666666666666667</v>
      </c>
      <c r="LU134" s="82">
        <f t="shared" si="3014"/>
        <v>25951.8</v>
      </c>
      <c r="LV134" s="55">
        <f t="shared" ref="LV134:MD134" si="4817">SUM(LV135:LV140)</f>
        <v>4</v>
      </c>
      <c r="LW134" s="55">
        <f t="shared" si="4817"/>
        <v>62284.32</v>
      </c>
      <c r="LX134" s="55">
        <f t="shared" si="4817"/>
        <v>38</v>
      </c>
      <c r="LY134" s="55">
        <f t="shared" si="4817"/>
        <v>0</v>
      </c>
      <c r="LZ134" s="55">
        <f t="shared" si="4817"/>
        <v>0</v>
      </c>
      <c r="MA134" s="55">
        <f t="shared" si="4817"/>
        <v>0</v>
      </c>
      <c r="MB134" s="116">
        <f t="shared" si="4817"/>
        <v>7.4</v>
      </c>
      <c r="MC134" s="116">
        <f t="shared" si="4817"/>
        <v>1.2333333333333334</v>
      </c>
      <c r="MD134" s="116">
        <f t="shared" si="4817"/>
        <v>2.96</v>
      </c>
      <c r="ME134" s="82">
        <f t="shared" si="3015"/>
        <v>2.333333333333333</v>
      </c>
      <c r="MF134" s="82">
        <f t="shared" si="3016"/>
        <v>36332.520000000004</v>
      </c>
      <c r="MG134" s="55">
        <f>'СДП (план)'!BE135</f>
        <v>0</v>
      </c>
      <c r="MH134" s="55">
        <f>'СДП (план)'!BF135</f>
        <v>0</v>
      </c>
      <c r="MI134" s="82">
        <f t="shared" si="3017"/>
        <v>0</v>
      </c>
      <c r="MJ134" s="82">
        <f t="shared" si="3018"/>
        <v>0</v>
      </c>
      <c r="MK134" s="55">
        <f t="shared" ref="MK134:MS134" si="4818">SUM(MK135:MK140)</f>
        <v>0</v>
      </c>
      <c r="ML134" s="55">
        <f t="shared" si="4818"/>
        <v>0</v>
      </c>
      <c r="MM134" s="55">
        <f t="shared" si="4818"/>
        <v>0</v>
      </c>
      <c r="MN134" s="55">
        <f t="shared" si="4818"/>
        <v>0</v>
      </c>
      <c r="MO134" s="55">
        <f t="shared" si="4818"/>
        <v>0</v>
      </c>
      <c r="MP134" s="55">
        <f t="shared" si="4818"/>
        <v>0</v>
      </c>
      <c r="MQ134" s="116">
        <f t="shared" si="4818"/>
        <v>0</v>
      </c>
      <c r="MR134" s="116">
        <f t="shared" si="4818"/>
        <v>0</v>
      </c>
      <c r="MS134" s="116">
        <f t="shared" si="4818"/>
        <v>0</v>
      </c>
      <c r="MT134" s="82">
        <f t="shared" si="3019"/>
        <v>0</v>
      </c>
      <c r="MU134" s="82">
        <f t="shared" si="3020"/>
        <v>0</v>
      </c>
      <c r="MV134" s="55">
        <f>'СДП (план)'!BG135</f>
        <v>0</v>
      </c>
      <c r="MW134" s="55">
        <f>'СДП (план)'!BH135</f>
        <v>0</v>
      </c>
      <c r="MX134" s="82">
        <f t="shared" si="3021"/>
        <v>0</v>
      </c>
      <c r="MY134" s="82">
        <f t="shared" si="3022"/>
        <v>0</v>
      </c>
      <c r="MZ134" s="55">
        <f t="shared" ref="MZ134:NH134" si="4819">SUM(MZ135:MZ140)</f>
        <v>0</v>
      </c>
      <c r="NA134" s="55">
        <f t="shared" si="4819"/>
        <v>0</v>
      </c>
      <c r="NB134" s="55">
        <f t="shared" si="4819"/>
        <v>0</v>
      </c>
      <c r="NC134" s="55">
        <f t="shared" si="4819"/>
        <v>0</v>
      </c>
      <c r="ND134" s="55">
        <f t="shared" si="4819"/>
        <v>0</v>
      </c>
      <c r="NE134" s="55">
        <f t="shared" si="4819"/>
        <v>0</v>
      </c>
      <c r="NF134" s="116">
        <f t="shared" si="4819"/>
        <v>0</v>
      </c>
      <c r="NG134" s="116">
        <f t="shared" si="4819"/>
        <v>0</v>
      </c>
      <c r="NH134" s="116">
        <f t="shared" si="4819"/>
        <v>0</v>
      </c>
      <c r="NI134" s="82">
        <f t="shared" si="3023"/>
        <v>0</v>
      </c>
      <c r="NJ134" s="82">
        <f t="shared" si="3024"/>
        <v>0</v>
      </c>
      <c r="NK134" s="55">
        <f>'СДП (план)'!BI135</f>
        <v>0</v>
      </c>
      <c r="NL134" s="55">
        <f>'СДП (план)'!BJ135</f>
        <v>0</v>
      </c>
      <c r="NM134" s="82">
        <f t="shared" si="3025"/>
        <v>0</v>
      </c>
      <c r="NN134" s="82">
        <f t="shared" si="3026"/>
        <v>0</v>
      </c>
      <c r="NO134" s="55">
        <f t="shared" ref="NO134:NW134" si="4820">SUM(NO135:NO140)</f>
        <v>0</v>
      </c>
      <c r="NP134" s="55">
        <f t="shared" si="4820"/>
        <v>0</v>
      </c>
      <c r="NQ134" s="55">
        <f t="shared" si="4820"/>
        <v>0</v>
      </c>
      <c r="NR134" s="55">
        <f t="shared" si="4820"/>
        <v>0</v>
      </c>
      <c r="NS134" s="55">
        <f t="shared" si="4820"/>
        <v>0</v>
      </c>
      <c r="NT134" s="55">
        <f t="shared" si="4820"/>
        <v>0</v>
      </c>
      <c r="NU134" s="116">
        <f t="shared" si="4820"/>
        <v>0</v>
      </c>
      <c r="NV134" s="116">
        <f t="shared" si="4820"/>
        <v>0</v>
      </c>
      <c r="NW134" s="116">
        <f t="shared" si="4820"/>
        <v>0</v>
      </c>
      <c r="NX134" s="82">
        <f t="shared" si="3027"/>
        <v>0</v>
      </c>
      <c r="NY134" s="82">
        <f t="shared" si="3028"/>
        <v>0</v>
      </c>
      <c r="NZ134" s="55">
        <f>'СДП (план)'!BK135</f>
        <v>15</v>
      </c>
      <c r="OA134" s="55">
        <f>'СДП (план)'!BL135</f>
        <v>233566.19999999998</v>
      </c>
      <c r="OB134" s="82">
        <f t="shared" si="3029"/>
        <v>2.5</v>
      </c>
      <c r="OC134" s="82">
        <f t="shared" si="3030"/>
        <v>38927.699999999997</v>
      </c>
      <c r="OD134" s="55">
        <f t="shared" ref="OD134:OL134" si="4821">SUM(OD135:OD140)</f>
        <v>13</v>
      </c>
      <c r="OE134" s="55">
        <f t="shared" si="4821"/>
        <v>202424.03999999995</v>
      </c>
      <c r="OF134" s="55">
        <f t="shared" si="4821"/>
        <v>115</v>
      </c>
      <c r="OG134" s="55">
        <f t="shared" si="4821"/>
        <v>0</v>
      </c>
      <c r="OH134" s="55">
        <f t="shared" si="4821"/>
        <v>0</v>
      </c>
      <c r="OI134" s="55">
        <f t="shared" si="4821"/>
        <v>0</v>
      </c>
      <c r="OJ134" s="116">
        <f t="shared" si="4821"/>
        <v>11.1</v>
      </c>
      <c r="OK134" s="116">
        <f t="shared" si="4821"/>
        <v>1.85</v>
      </c>
      <c r="OL134" s="116">
        <f t="shared" si="4821"/>
        <v>9.6199999999999992</v>
      </c>
      <c r="OM134" s="82">
        <f t="shared" si="3031"/>
        <v>10.5</v>
      </c>
      <c r="ON134" s="82">
        <f t="shared" si="3032"/>
        <v>163496.33999999997</v>
      </c>
      <c r="OO134" s="55">
        <f>'СДП (план)'!BM135</f>
        <v>0</v>
      </c>
      <c r="OP134" s="55">
        <f>'СДП (план)'!BN135</f>
        <v>0</v>
      </c>
      <c r="OQ134" s="82">
        <f t="shared" si="3033"/>
        <v>0</v>
      </c>
      <c r="OR134" s="82">
        <f t="shared" si="3034"/>
        <v>0</v>
      </c>
      <c r="OS134" s="55">
        <f t="shared" ref="OS134:PA134" si="4822">SUM(OS135:OS140)</f>
        <v>0</v>
      </c>
      <c r="OT134" s="55">
        <f t="shared" si="4822"/>
        <v>0</v>
      </c>
      <c r="OU134" s="55">
        <f t="shared" si="4822"/>
        <v>0</v>
      </c>
      <c r="OV134" s="55">
        <f t="shared" si="4822"/>
        <v>0</v>
      </c>
      <c r="OW134" s="55">
        <f t="shared" si="4822"/>
        <v>0</v>
      </c>
      <c r="OX134" s="55">
        <f t="shared" si="4822"/>
        <v>0</v>
      </c>
      <c r="OY134" s="116">
        <f t="shared" si="4822"/>
        <v>0</v>
      </c>
      <c r="OZ134" s="116">
        <f t="shared" si="4822"/>
        <v>0</v>
      </c>
      <c r="PA134" s="116">
        <f t="shared" si="4822"/>
        <v>0</v>
      </c>
      <c r="PB134" s="82">
        <f t="shared" si="3035"/>
        <v>0</v>
      </c>
      <c r="PC134" s="82">
        <f t="shared" si="3036"/>
        <v>0</v>
      </c>
      <c r="PD134" s="55">
        <f>'СДП (план)'!BO135</f>
        <v>0</v>
      </c>
      <c r="PE134" s="55">
        <f>'СДП (план)'!BP135</f>
        <v>0</v>
      </c>
      <c r="PF134" s="82">
        <f t="shared" si="3037"/>
        <v>0</v>
      </c>
      <c r="PG134" s="82">
        <f t="shared" si="3038"/>
        <v>0</v>
      </c>
      <c r="PH134" s="55">
        <f t="shared" ref="PH134:PP134" si="4823">SUM(PH135:PH140)</f>
        <v>0</v>
      </c>
      <c r="PI134" s="55">
        <f t="shared" si="4823"/>
        <v>0</v>
      </c>
      <c r="PJ134" s="55">
        <f t="shared" si="4823"/>
        <v>0</v>
      </c>
      <c r="PK134" s="55">
        <f t="shared" si="4823"/>
        <v>0</v>
      </c>
      <c r="PL134" s="55">
        <f t="shared" si="4823"/>
        <v>0</v>
      </c>
      <c r="PM134" s="55">
        <f t="shared" si="4823"/>
        <v>0</v>
      </c>
      <c r="PN134" s="116">
        <f t="shared" si="4823"/>
        <v>0</v>
      </c>
      <c r="PO134" s="116">
        <f t="shared" si="4823"/>
        <v>0</v>
      </c>
      <c r="PP134" s="116">
        <f t="shared" si="4823"/>
        <v>0</v>
      </c>
      <c r="PQ134" s="82">
        <f t="shared" si="3039"/>
        <v>0</v>
      </c>
      <c r="PR134" s="82">
        <f t="shared" si="3040"/>
        <v>0</v>
      </c>
      <c r="PS134" s="55">
        <f>'СДП (план)'!BQ135</f>
        <v>585</v>
      </c>
      <c r="PT134" s="55">
        <f>'СДП (план)'!BR135</f>
        <v>14153859.215999998</v>
      </c>
      <c r="PU134" s="82">
        <f t="shared" si="3041"/>
        <v>97.5</v>
      </c>
      <c r="PV134" s="82">
        <f t="shared" si="3042"/>
        <v>2358976.5359999998</v>
      </c>
      <c r="PW134" s="55">
        <f t="shared" ref="PW134:QE134" si="4824">SUM(PW135:PW140)</f>
        <v>110</v>
      </c>
      <c r="PX134" s="55">
        <f t="shared" si="4824"/>
        <v>2576298.6300000004</v>
      </c>
      <c r="PY134" s="55">
        <f t="shared" si="4824"/>
        <v>1085</v>
      </c>
      <c r="PZ134" s="55">
        <f t="shared" si="4824"/>
        <v>0</v>
      </c>
      <c r="QA134" s="55">
        <f t="shared" si="4824"/>
        <v>0</v>
      </c>
      <c r="QB134" s="55">
        <f t="shared" si="4824"/>
        <v>0</v>
      </c>
      <c r="QC134" s="116">
        <f t="shared" si="4824"/>
        <v>560.54</v>
      </c>
      <c r="QD134" s="116">
        <f t="shared" si="4824"/>
        <v>93.423333333333332</v>
      </c>
      <c r="QE134" s="116">
        <f t="shared" si="4824"/>
        <v>102.4</v>
      </c>
      <c r="QF134" s="44">
        <f t="shared" ref="QF134:QF150" si="4825">SUM(PW134-PU134)</f>
        <v>12.5</v>
      </c>
      <c r="QG134" s="44">
        <f t="shared" ref="QG134:QG150" si="4826">SUM(PX134-PV134)</f>
        <v>217322.09400000051</v>
      </c>
      <c r="QH134" s="55">
        <f>'СДП (план)'!BS135</f>
        <v>0</v>
      </c>
      <c r="QI134" s="55">
        <f>'СДП (план)'!BT135</f>
        <v>0</v>
      </c>
      <c r="QJ134" s="82">
        <f t="shared" si="3043"/>
        <v>0</v>
      </c>
      <c r="QK134" s="82">
        <f t="shared" si="3044"/>
        <v>0</v>
      </c>
      <c r="QL134" s="55">
        <f t="shared" ref="QL134:QT134" si="4827">SUM(QL135:QL140)</f>
        <v>0</v>
      </c>
      <c r="QM134" s="55">
        <f t="shared" si="4827"/>
        <v>0</v>
      </c>
      <c r="QN134" s="55">
        <f t="shared" si="4827"/>
        <v>0</v>
      </c>
      <c r="QO134" s="55">
        <f t="shared" si="4827"/>
        <v>0</v>
      </c>
      <c r="QP134" s="55">
        <f t="shared" si="4827"/>
        <v>0</v>
      </c>
      <c r="QQ134" s="55">
        <f t="shared" si="4827"/>
        <v>0</v>
      </c>
      <c r="QR134" s="116">
        <f t="shared" si="4827"/>
        <v>0</v>
      </c>
      <c r="QS134" s="116">
        <f t="shared" si="4827"/>
        <v>0</v>
      </c>
      <c r="QT134" s="116">
        <f t="shared" si="4827"/>
        <v>0</v>
      </c>
      <c r="QU134" s="82">
        <f t="shared" si="3134"/>
        <v>0</v>
      </c>
      <c r="QV134" s="82">
        <f t="shared" si="3135"/>
        <v>0</v>
      </c>
      <c r="QW134" s="55">
        <f>'СДП (план)'!BU135</f>
        <v>0</v>
      </c>
      <c r="QX134" s="55">
        <f>'СДП (план)'!BV135</f>
        <v>0</v>
      </c>
      <c r="QY134" s="82">
        <f t="shared" si="3045"/>
        <v>0</v>
      </c>
      <c r="QZ134" s="82">
        <f t="shared" si="3046"/>
        <v>0</v>
      </c>
      <c r="RA134" s="55">
        <f t="shared" ref="RA134:RI134" si="4828">SUM(RA135:RA140)</f>
        <v>0</v>
      </c>
      <c r="RB134" s="55">
        <f t="shared" si="4828"/>
        <v>0</v>
      </c>
      <c r="RC134" s="55">
        <f t="shared" si="4828"/>
        <v>0</v>
      </c>
      <c r="RD134" s="55">
        <f t="shared" si="4828"/>
        <v>0</v>
      </c>
      <c r="RE134" s="55">
        <f t="shared" si="4828"/>
        <v>0</v>
      </c>
      <c r="RF134" s="55">
        <f t="shared" si="4828"/>
        <v>0</v>
      </c>
      <c r="RG134" s="116">
        <f t="shared" si="4828"/>
        <v>0</v>
      </c>
      <c r="RH134" s="116">
        <f t="shared" si="4828"/>
        <v>0</v>
      </c>
      <c r="RI134" s="116">
        <f t="shared" si="4828"/>
        <v>0</v>
      </c>
      <c r="RJ134" s="82">
        <f t="shared" si="3137"/>
        <v>0</v>
      </c>
      <c r="RK134" s="82">
        <f t="shared" si="3138"/>
        <v>0</v>
      </c>
      <c r="RL134" s="55">
        <f>'СДП (план)'!BW135</f>
        <v>39</v>
      </c>
      <c r="RM134" s="55">
        <f>'СДП (план)'!BX135</f>
        <v>937799.85600000003</v>
      </c>
      <c r="RN134" s="82">
        <f t="shared" si="3047"/>
        <v>6.5</v>
      </c>
      <c r="RO134" s="82">
        <f t="shared" si="3048"/>
        <v>156299.976</v>
      </c>
      <c r="RP134" s="55">
        <f t="shared" ref="RP134:RX134" si="4829">SUM(RP135:RP140)</f>
        <v>1</v>
      </c>
      <c r="RQ134" s="55">
        <f t="shared" si="4829"/>
        <v>18685.3</v>
      </c>
      <c r="RR134" s="55">
        <f t="shared" si="4829"/>
        <v>15</v>
      </c>
      <c r="RS134" s="55">
        <f t="shared" si="4829"/>
        <v>0</v>
      </c>
      <c r="RT134" s="55">
        <f t="shared" si="4829"/>
        <v>0</v>
      </c>
      <c r="RU134" s="55">
        <f t="shared" si="4829"/>
        <v>0</v>
      </c>
      <c r="RV134" s="116">
        <f t="shared" si="4829"/>
        <v>37.14</v>
      </c>
      <c r="RW134" s="116">
        <f t="shared" si="4829"/>
        <v>6.1899999999999995</v>
      </c>
      <c r="RX134" s="116">
        <f t="shared" si="4829"/>
        <v>0.74</v>
      </c>
      <c r="RY134" s="82">
        <f t="shared" si="3049"/>
        <v>-5.5</v>
      </c>
      <c r="RZ134" s="82">
        <f t="shared" si="3050"/>
        <v>-137614.67600000001</v>
      </c>
      <c r="SA134" s="55">
        <f>'СДП (план)'!BY135</f>
        <v>16</v>
      </c>
      <c r="SB134" s="55">
        <f>'СДП (план)'!BZ135</f>
        <v>298964.73600000003</v>
      </c>
      <c r="SC134" s="82">
        <f t="shared" si="3051"/>
        <v>2.6666666666666665</v>
      </c>
      <c r="SD134" s="82">
        <f t="shared" si="3052"/>
        <v>49827.456000000006</v>
      </c>
      <c r="SE134" s="55">
        <f t="shared" ref="SE134:SM134" si="4830">SUM(SE135:SE140)</f>
        <v>2</v>
      </c>
      <c r="SF134" s="55">
        <f t="shared" si="4830"/>
        <v>37370.6</v>
      </c>
      <c r="SG134" s="55">
        <f t="shared" si="4830"/>
        <v>23</v>
      </c>
      <c r="SH134" s="55">
        <f t="shared" si="4830"/>
        <v>0</v>
      </c>
      <c r="SI134" s="55">
        <f t="shared" si="4830"/>
        <v>0</v>
      </c>
      <c r="SJ134" s="55">
        <f t="shared" si="4830"/>
        <v>0</v>
      </c>
      <c r="SK134" s="116">
        <f t="shared" si="4830"/>
        <v>11.84</v>
      </c>
      <c r="SL134" s="116">
        <f t="shared" si="4830"/>
        <v>1.9733333333333332</v>
      </c>
      <c r="SM134" s="116">
        <f t="shared" si="4830"/>
        <v>1.48</v>
      </c>
      <c r="SN134" s="82">
        <f t="shared" si="3053"/>
        <v>-0.66666666666666652</v>
      </c>
      <c r="SO134" s="82">
        <f t="shared" si="3054"/>
        <v>-12456.856000000007</v>
      </c>
      <c r="SP134" s="55">
        <f>'СДП (план)'!CA135</f>
        <v>0</v>
      </c>
      <c r="SQ134" s="55">
        <f>'СДП (план)'!CB135</f>
        <v>0</v>
      </c>
      <c r="SR134" s="82">
        <f t="shared" si="3055"/>
        <v>0</v>
      </c>
      <c r="SS134" s="82">
        <f t="shared" si="3056"/>
        <v>0</v>
      </c>
      <c r="ST134" s="55">
        <f t="shared" ref="ST134:TB134" si="4831">SUM(ST135:ST140)</f>
        <v>0</v>
      </c>
      <c r="SU134" s="55">
        <f t="shared" si="4831"/>
        <v>0</v>
      </c>
      <c r="SV134" s="55"/>
      <c r="SW134" s="55">
        <f t="shared" si="4831"/>
        <v>0</v>
      </c>
      <c r="SX134" s="55">
        <f t="shared" si="4831"/>
        <v>0</v>
      </c>
      <c r="SY134" s="55"/>
      <c r="SZ134" s="116">
        <f t="shared" si="4831"/>
        <v>0</v>
      </c>
      <c r="TA134" s="116">
        <f t="shared" si="4831"/>
        <v>0</v>
      </c>
      <c r="TB134" s="116">
        <f t="shared" si="4831"/>
        <v>0</v>
      </c>
      <c r="TC134" s="82">
        <f t="shared" si="3057"/>
        <v>0</v>
      </c>
      <c r="TD134" s="82">
        <f t="shared" si="3058"/>
        <v>0</v>
      </c>
      <c r="TE134" s="55">
        <f>'СДП (план)'!CC135</f>
        <v>10</v>
      </c>
      <c r="TF134" s="55">
        <f>'СДП (план)'!CD135</f>
        <v>186852.96</v>
      </c>
      <c r="TG134" s="82">
        <f t="shared" si="3059"/>
        <v>1.6666666666666667</v>
      </c>
      <c r="TH134" s="82">
        <f t="shared" si="3060"/>
        <v>31142.16</v>
      </c>
      <c r="TI134" s="55">
        <f t="shared" ref="TI134:TQ134" si="4832">SUM(TI135:TI140)</f>
        <v>1</v>
      </c>
      <c r="TJ134" s="55">
        <f t="shared" si="4832"/>
        <v>28280.45</v>
      </c>
      <c r="TK134" s="55">
        <f t="shared" si="4832"/>
        <v>8</v>
      </c>
      <c r="TL134" s="55">
        <f t="shared" si="4832"/>
        <v>0</v>
      </c>
      <c r="TM134" s="55">
        <f t="shared" si="4832"/>
        <v>0</v>
      </c>
      <c r="TN134" s="55">
        <f t="shared" si="4832"/>
        <v>0</v>
      </c>
      <c r="TO134" s="116">
        <f t="shared" si="4832"/>
        <v>7.4</v>
      </c>
      <c r="TP134" s="116">
        <f t="shared" si="4832"/>
        <v>1.2333333333333334</v>
      </c>
      <c r="TQ134" s="116">
        <f t="shared" si="4832"/>
        <v>1.1200000000000001</v>
      </c>
      <c r="TR134" s="82">
        <f t="shared" si="3061"/>
        <v>-0.66666666666666674</v>
      </c>
      <c r="TS134" s="82">
        <f t="shared" si="3062"/>
        <v>-2861.7099999999991</v>
      </c>
      <c r="TT134" s="55">
        <f>'СДП (план)'!CE135</f>
        <v>0</v>
      </c>
      <c r="TU134" s="55">
        <f>'СДП (план)'!CF135</f>
        <v>0</v>
      </c>
      <c r="TV134" s="82">
        <f t="shared" si="3063"/>
        <v>0</v>
      </c>
      <c r="TW134" s="82">
        <f t="shared" si="3064"/>
        <v>0</v>
      </c>
      <c r="TX134" s="55">
        <f t="shared" ref="TX134:UU134" si="4833">SUM(TX135:TX140)</f>
        <v>0</v>
      </c>
      <c r="TY134" s="55">
        <f t="shared" si="4833"/>
        <v>0</v>
      </c>
      <c r="TZ134" s="55">
        <f t="shared" si="4833"/>
        <v>0</v>
      </c>
      <c r="UA134" s="55">
        <f t="shared" si="4833"/>
        <v>0</v>
      </c>
      <c r="UB134" s="55">
        <f t="shared" si="4833"/>
        <v>0</v>
      </c>
      <c r="UC134" s="55">
        <f t="shared" si="4833"/>
        <v>0</v>
      </c>
      <c r="UD134" s="116">
        <f t="shared" si="4833"/>
        <v>0</v>
      </c>
      <c r="UE134" s="116">
        <f t="shared" si="4833"/>
        <v>0</v>
      </c>
      <c r="UF134" s="116">
        <f t="shared" si="4833"/>
        <v>0</v>
      </c>
      <c r="UG134" s="82">
        <f t="shared" si="3065"/>
        <v>0</v>
      </c>
      <c r="UH134" s="82">
        <f t="shared" si="3066"/>
        <v>0</v>
      </c>
      <c r="UI134" s="55">
        <f>'СДП (план)'!CG135</f>
        <v>3</v>
      </c>
      <c r="UJ134" s="55">
        <f>'СДП (план)'!CH135</f>
        <v>56055.887999999999</v>
      </c>
      <c r="UK134" s="82">
        <f t="shared" si="3067"/>
        <v>0.5</v>
      </c>
      <c r="UL134" s="82">
        <f t="shared" si="3068"/>
        <v>9342.6479999999992</v>
      </c>
      <c r="UM134" s="55">
        <f t="shared" si="4833"/>
        <v>0</v>
      </c>
      <c r="UN134" s="55">
        <f t="shared" si="4833"/>
        <v>0</v>
      </c>
      <c r="UO134" s="55">
        <f t="shared" si="4833"/>
        <v>0</v>
      </c>
      <c r="UP134" s="55">
        <f t="shared" si="4833"/>
        <v>0</v>
      </c>
      <c r="UQ134" s="55">
        <f t="shared" si="4833"/>
        <v>0</v>
      </c>
      <c r="UR134" s="55">
        <f t="shared" si="4833"/>
        <v>0</v>
      </c>
      <c r="US134" s="116">
        <f t="shared" si="4833"/>
        <v>2.2199999999999998</v>
      </c>
      <c r="UT134" s="116">
        <f t="shared" si="4833"/>
        <v>0.37</v>
      </c>
      <c r="UU134" s="116">
        <f t="shared" si="4833"/>
        <v>0</v>
      </c>
      <c r="UV134" s="82">
        <f t="shared" si="3069"/>
        <v>-0.5</v>
      </c>
      <c r="UW134" s="82">
        <f t="shared" si="3070"/>
        <v>-9342.6479999999992</v>
      </c>
      <c r="UX134" s="55">
        <f>'СДП (план)'!CI135</f>
        <v>3</v>
      </c>
      <c r="UY134" s="55">
        <f>'СДП (план)'!CJ135</f>
        <v>56055.887999999999</v>
      </c>
      <c r="UZ134" s="82">
        <f t="shared" si="3071"/>
        <v>0.5</v>
      </c>
      <c r="VA134" s="82">
        <f t="shared" si="3072"/>
        <v>9342.6479999999992</v>
      </c>
      <c r="VB134" s="55">
        <f t="shared" ref="VB134:VY134" si="4834">SUM(VB135:VB140)</f>
        <v>1</v>
      </c>
      <c r="VC134" s="55">
        <f t="shared" si="4834"/>
        <v>18685.3</v>
      </c>
      <c r="VD134" s="55">
        <f t="shared" si="4834"/>
        <v>9</v>
      </c>
      <c r="VE134" s="55">
        <f t="shared" si="4834"/>
        <v>0</v>
      </c>
      <c r="VF134" s="55">
        <f t="shared" si="4834"/>
        <v>0</v>
      </c>
      <c r="VG134" s="55">
        <f t="shared" si="4834"/>
        <v>0</v>
      </c>
      <c r="VH134" s="116">
        <f t="shared" si="4834"/>
        <v>2.2199999999999998</v>
      </c>
      <c r="VI134" s="116">
        <f t="shared" si="4834"/>
        <v>0.37</v>
      </c>
      <c r="VJ134" s="116">
        <f t="shared" si="4834"/>
        <v>0.74</v>
      </c>
      <c r="VK134" s="82">
        <f t="shared" ref="VK134:VK140" si="4835">SUM(VB134-UZ134)</f>
        <v>0.5</v>
      </c>
      <c r="VL134" s="82">
        <f t="shared" ref="VL134:VL140" si="4836">SUM(VC134-VA134)</f>
        <v>9342.652</v>
      </c>
      <c r="VM134" s="55">
        <f>'СДП (план)'!CK135</f>
        <v>0</v>
      </c>
      <c r="VN134" s="55">
        <f>'СДП (план)'!CL135</f>
        <v>0</v>
      </c>
      <c r="VO134" s="82">
        <f t="shared" si="3073"/>
        <v>0</v>
      </c>
      <c r="VP134" s="82">
        <f t="shared" si="3074"/>
        <v>0</v>
      </c>
      <c r="VQ134" s="55">
        <f t="shared" si="4834"/>
        <v>0</v>
      </c>
      <c r="VR134" s="55">
        <f t="shared" si="4834"/>
        <v>0</v>
      </c>
      <c r="VS134" s="55">
        <f t="shared" si="4834"/>
        <v>0</v>
      </c>
      <c r="VT134" s="55">
        <f t="shared" si="4834"/>
        <v>0</v>
      </c>
      <c r="VU134" s="55">
        <f t="shared" si="4834"/>
        <v>0</v>
      </c>
      <c r="VV134" s="55">
        <f t="shared" si="4834"/>
        <v>0</v>
      </c>
      <c r="VW134" s="116">
        <f t="shared" si="4834"/>
        <v>0</v>
      </c>
      <c r="VX134" s="116">
        <f t="shared" si="4834"/>
        <v>0</v>
      </c>
      <c r="VY134" s="116">
        <f t="shared" si="4834"/>
        <v>0</v>
      </c>
      <c r="VZ134" s="82">
        <f t="shared" si="3075"/>
        <v>0</v>
      </c>
      <c r="WA134" s="82">
        <f t="shared" si="3076"/>
        <v>0</v>
      </c>
      <c r="WB134" s="55">
        <f>'СДП (план)'!CM135</f>
        <v>0</v>
      </c>
      <c r="WC134" s="55">
        <f>'СДП (план)'!CN135</f>
        <v>0</v>
      </c>
      <c r="WD134" s="82">
        <f t="shared" si="3077"/>
        <v>0</v>
      </c>
      <c r="WE134" s="82">
        <f t="shared" si="3078"/>
        <v>0</v>
      </c>
      <c r="WF134" s="55">
        <f t="shared" ref="WF134:WN134" si="4837">SUM(WF135:WF140)</f>
        <v>0</v>
      </c>
      <c r="WG134" s="55">
        <f t="shared" si="4837"/>
        <v>0</v>
      </c>
      <c r="WH134" s="55">
        <f t="shared" si="4837"/>
        <v>0</v>
      </c>
      <c r="WI134" s="55">
        <f t="shared" si="4837"/>
        <v>0</v>
      </c>
      <c r="WJ134" s="55">
        <f t="shared" si="4837"/>
        <v>0</v>
      </c>
      <c r="WK134" s="55">
        <f t="shared" si="4837"/>
        <v>0</v>
      </c>
      <c r="WL134" s="116">
        <f t="shared" si="4837"/>
        <v>0</v>
      </c>
      <c r="WM134" s="116">
        <f t="shared" si="4837"/>
        <v>0</v>
      </c>
      <c r="WN134" s="116">
        <f t="shared" si="4837"/>
        <v>0</v>
      </c>
      <c r="WO134" s="82">
        <f t="shared" si="3079"/>
        <v>0</v>
      </c>
      <c r="WP134" s="82">
        <f t="shared" si="3080"/>
        <v>0</v>
      </c>
      <c r="WQ134" s="55">
        <f>'СДП (план)'!CO135</f>
        <v>2</v>
      </c>
      <c r="WR134" s="55">
        <f>'СДП (план)'!CP135</f>
        <v>37370.592000000004</v>
      </c>
      <c r="WS134" s="82">
        <f t="shared" si="3081"/>
        <v>0.33333333333333331</v>
      </c>
      <c r="WT134" s="82">
        <f t="shared" si="3082"/>
        <v>6228.4320000000007</v>
      </c>
      <c r="WU134" s="55">
        <f t="shared" ref="WU134:XC134" si="4838">SUM(WU135:WU140)</f>
        <v>0</v>
      </c>
      <c r="WV134" s="55">
        <f t="shared" si="4838"/>
        <v>0</v>
      </c>
      <c r="WW134" s="55">
        <f t="shared" si="4838"/>
        <v>0</v>
      </c>
      <c r="WX134" s="55">
        <f t="shared" si="4838"/>
        <v>0</v>
      </c>
      <c r="WY134" s="55">
        <f t="shared" si="4838"/>
        <v>0</v>
      </c>
      <c r="WZ134" s="55">
        <f t="shared" si="4838"/>
        <v>0</v>
      </c>
      <c r="XA134" s="116">
        <f t="shared" si="4838"/>
        <v>1.48</v>
      </c>
      <c r="XB134" s="116">
        <f t="shared" si="4838"/>
        <v>0.24666666666666665</v>
      </c>
      <c r="XC134" s="116">
        <f t="shared" si="4838"/>
        <v>0</v>
      </c>
      <c r="XD134" s="82">
        <f t="shared" si="3083"/>
        <v>-0.33333333333333331</v>
      </c>
      <c r="XE134" s="82">
        <f t="shared" si="3084"/>
        <v>-6228.4320000000007</v>
      </c>
      <c r="XF134" s="55">
        <f>'СДП (план)'!CQ135</f>
        <v>0</v>
      </c>
      <c r="XG134" s="55">
        <f>'СДП (план)'!CR135</f>
        <v>0</v>
      </c>
      <c r="XH134" s="82">
        <f t="shared" si="3085"/>
        <v>0</v>
      </c>
      <c r="XI134" s="82">
        <f t="shared" si="3086"/>
        <v>0</v>
      </c>
      <c r="XJ134" s="55">
        <f t="shared" ref="XJ134:XR134" si="4839">SUM(XJ135:XJ140)</f>
        <v>2</v>
      </c>
      <c r="XK134" s="55">
        <f t="shared" si="4839"/>
        <v>49605.02</v>
      </c>
      <c r="XL134" s="55">
        <f t="shared" si="4839"/>
        <v>14</v>
      </c>
      <c r="XM134" s="55">
        <f t="shared" si="4839"/>
        <v>0</v>
      </c>
      <c r="XN134" s="55">
        <f t="shared" si="4839"/>
        <v>0</v>
      </c>
      <c r="XO134" s="55">
        <f t="shared" si="4839"/>
        <v>0</v>
      </c>
      <c r="XP134" s="116">
        <f t="shared" si="4839"/>
        <v>0</v>
      </c>
      <c r="XQ134" s="116">
        <f t="shared" si="4839"/>
        <v>0</v>
      </c>
      <c r="XR134" s="116">
        <f t="shared" si="4839"/>
        <v>1.48</v>
      </c>
      <c r="XS134" s="82">
        <f t="shared" si="3087"/>
        <v>2</v>
      </c>
      <c r="XT134" s="82">
        <f t="shared" si="3088"/>
        <v>49605.02</v>
      </c>
      <c r="XU134" s="15">
        <f>'СДП (план)'!CS135</f>
        <v>3</v>
      </c>
      <c r="XV134" s="15">
        <f>'СДП (план)'!CT135</f>
        <v>85752.161999999997</v>
      </c>
      <c r="XW134" s="82">
        <f t="shared" si="3089"/>
        <v>0.5</v>
      </c>
      <c r="XX134" s="82">
        <f t="shared" si="3090"/>
        <v>14292.027</v>
      </c>
      <c r="XY134" s="55">
        <f t="shared" ref="XY134:YG134" si="4840">SUM(XY135:XY140)</f>
        <v>0</v>
      </c>
      <c r="XZ134" s="55">
        <f t="shared" si="4840"/>
        <v>0</v>
      </c>
      <c r="YA134" s="55">
        <f t="shared" si="4840"/>
        <v>0</v>
      </c>
      <c r="YB134" s="55">
        <f t="shared" si="4840"/>
        <v>0</v>
      </c>
      <c r="YC134" s="55">
        <f t="shared" si="4840"/>
        <v>0</v>
      </c>
      <c r="YD134" s="55"/>
      <c r="YE134" s="116">
        <f t="shared" si="4840"/>
        <v>2.2199999999999998</v>
      </c>
      <c r="YF134" s="116">
        <f t="shared" si="4840"/>
        <v>0.37</v>
      </c>
      <c r="YG134" s="116">
        <f t="shared" si="4840"/>
        <v>0</v>
      </c>
      <c r="YH134" s="82">
        <f t="shared" si="3091"/>
        <v>-0.5</v>
      </c>
      <c r="YI134" s="82">
        <f t="shared" si="3092"/>
        <v>-14292.027</v>
      </c>
      <c r="YJ134" s="15">
        <f>'СДП (план)'!CU135</f>
        <v>0</v>
      </c>
      <c r="YK134" s="15">
        <f>'СДП (план)'!CV135</f>
        <v>0</v>
      </c>
      <c r="YL134" s="82">
        <f t="shared" si="3093"/>
        <v>0</v>
      </c>
      <c r="YM134" s="82">
        <f t="shared" si="3094"/>
        <v>0</v>
      </c>
      <c r="YN134" s="55">
        <f t="shared" ref="YN134:YV134" si="4841">SUM(YN135:YN140)</f>
        <v>0</v>
      </c>
      <c r="YO134" s="55">
        <f t="shared" si="4841"/>
        <v>0</v>
      </c>
      <c r="YP134" s="55">
        <f t="shared" si="4841"/>
        <v>0</v>
      </c>
      <c r="YQ134" s="55">
        <f t="shared" si="4841"/>
        <v>0</v>
      </c>
      <c r="YR134" s="55">
        <f t="shared" si="4841"/>
        <v>0</v>
      </c>
      <c r="YS134" s="55">
        <f t="shared" si="4841"/>
        <v>0</v>
      </c>
      <c r="YT134" s="116">
        <f t="shared" si="4841"/>
        <v>0</v>
      </c>
      <c r="YU134" s="116">
        <f t="shared" si="4841"/>
        <v>0</v>
      </c>
      <c r="YV134" s="116">
        <f t="shared" si="4841"/>
        <v>0</v>
      </c>
      <c r="YW134" s="82">
        <f t="shared" ref="YW134:YW158" si="4842">SUM(YN134-YL134)</f>
        <v>0</v>
      </c>
      <c r="YX134" s="82">
        <f t="shared" ref="YX134:YX158" si="4843">SUM(YO134-YM134)</f>
        <v>0</v>
      </c>
      <c r="YY134" s="82">
        <f>'СДП (план)'!CW135</f>
        <v>0</v>
      </c>
      <c r="YZ134" s="82">
        <f>'СДП (план)'!CX135</f>
        <v>0</v>
      </c>
      <c r="ZA134" s="82">
        <f t="shared" si="3095"/>
        <v>0</v>
      </c>
      <c r="ZB134" s="82">
        <f t="shared" si="3096"/>
        <v>0</v>
      </c>
      <c r="ZC134" s="190"/>
      <c r="ZD134" s="190"/>
      <c r="ZE134" s="190"/>
      <c r="ZF134" s="190"/>
      <c r="ZG134" s="190"/>
      <c r="ZH134" s="190"/>
      <c r="ZI134" s="116">
        <f t="shared" ref="ZI134:ZK134" si="4844">SUM(ZI135:ZI140)</f>
        <v>0</v>
      </c>
      <c r="ZJ134" s="116">
        <f t="shared" si="4844"/>
        <v>0</v>
      </c>
      <c r="ZK134" s="116">
        <f t="shared" si="4844"/>
        <v>0</v>
      </c>
      <c r="ZL134" s="82">
        <f t="shared" ref="ZL134:ZL140" si="4845">SUM(ZC134-ZA134)</f>
        <v>0</v>
      </c>
      <c r="ZM134" s="82">
        <f t="shared" ref="ZM134:ZM140" si="4846">SUM(ZD134-ZB134)</f>
        <v>0</v>
      </c>
      <c r="ZN134" s="82"/>
      <c r="ZO134" s="82"/>
      <c r="ZP134" s="82"/>
      <c r="ZQ134" s="82"/>
      <c r="ZR134" s="82"/>
      <c r="ZS134" s="82"/>
      <c r="ZT134" s="82"/>
      <c r="ZU134" s="82"/>
      <c r="ZV134" s="82"/>
      <c r="ZW134" s="82"/>
      <c r="ZX134" s="82"/>
      <c r="ZY134" s="82"/>
      <c r="ZZ134" s="82"/>
      <c r="AAA134" s="82"/>
      <c r="AAB134" s="82"/>
      <c r="AAC134" s="116">
        <f>SUM(AAC135:AAC140)</f>
        <v>1531</v>
      </c>
      <c r="AAD134" s="116">
        <f t="shared" ref="AAD134:AAO134" si="4847">SUM(AAD135:AAD140)</f>
        <v>30976418.178000003</v>
      </c>
      <c r="AAE134" s="116">
        <f t="shared" si="4847"/>
        <v>255.16666666666663</v>
      </c>
      <c r="AAF134" s="116">
        <f t="shared" si="4847"/>
        <v>5162736.3629999999</v>
      </c>
      <c r="AAG134" s="116">
        <f t="shared" si="4847"/>
        <v>187</v>
      </c>
      <c r="AAH134" s="116">
        <f t="shared" si="4847"/>
        <v>3923669.0300000003</v>
      </c>
      <c r="AAI134" s="116">
        <f t="shared" si="4847"/>
        <v>1714</v>
      </c>
      <c r="AAJ134" s="116">
        <f t="shared" si="4847"/>
        <v>0</v>
      </c>
      <c r="AAK134" s="116">
        <f t="shared" si="4847"/>
        <v>0</v>
      </c>
      <c r="AAL134" s="116">
        <f t="shared" si="4847"/>
        <v>0</v>
      </c>
      <c r="AAM134" s="116">
        <f t="shared" si="4847"/>
        <v>1343.4800000000002</v>
      </c>
      <c r="AAN134" s="116">
        <f t="shared" si="4847"/>
        <v>223.91333333333336</v>
      </c>
      <c r="AAO134" s="116">
        <f t="shared" si="4847"/>
        <v>164.48000000000002</v>
      </c>
      <c r="AAP134" s="82">
        <f t="shared" si="3151"/>
        <v>-68.166666666666629</v>
      </c>
      <c r="AAQ134" s="82">
        <f t="shared" si="3152"/>
        <v>-1239067.3329999996</v>
      </c>
    </row>
    <row r="135" spans="1:719" s="33" customFormat="1" ht="15" x14ac:dyDescent="0.25">
      <c r="A135" s="209"/>
      <c r="B135" s="247">
        <v>106</v>
      </c>
      <c r="C135" s="248" t="s">
        <v>465</v>
      </c>
      <c r="D135" s="222" t="s">
        <v>233</v>
      </c>
      <c r="E135" s="170">
        <v>15030</v>
      </c>
      <c r="F135" s="223">
        <v>0.74</v>
      </c>
      <c r="G135" s="319"/>
      <c r="H135" s="19">
        <v>1</v>
      </c>
      <c r="I135" s="224"/>
      <c r="J135" s="224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2947"/>
        <v>50</v>
      </c>
      <c r="R135" s="44">
        <f t="shared" si="2948"/>
        <v>778554</v>
      </c>
      <c r="S135" s="44">
        <f>VLOOKUP($C135,факт!$D$8:$JF$250,39,0)</f>
        <v>2</v>
      </c>
      <c r="T135" s="44">
        <f>VLOOKUP($C135,факт!$D$8:$JF$250,40,0)</f>
        <v>31142.16</v>
      </c>
      <c r="U135" s="44">
        <f>VLOOKUP($C135,факт!$D$8:$JF$250,41,0)</f>
        <v>17</v>
      </c>
      <c r="V135" s="44">
        <f>VLOOKUP($C135,факт!$D$8:$JF$250,42,0)</f>
        <v>0</v>
      </c>
      <c r="W135" s="44">
        <f>VLOOKUP($C135,факт!$D$8:$JF$250,43,0)</f>
        <v>0</v>
      </c>
      <c r="X135" s="44">
        <f>VLOOKUP($C135,факт!$D$8:$JF$250,44,0)</f>
        <v>0</v>
      </c>
      <c r="Y135" s="44">
        <f t="shared" ref="Y135:Y140" si="4848">SUM(O135*$F135)</f>
        <v>222</v>
      </c>
      <c r="Z135" s="44">
        <f t="shared" ref="Z135:Z140" si="4849">SUM(Q135*$F135)</f>
        <v>37</v>
      </c>
      <c r="AA135" s="44">
        <f t="shared" ref="AA135:AA140" si="4850">SUM(S135*$F135)</f>
        <v>1.48</v>
      </c>
      <c r="AB135" s="44">
        <f t="shared" ref="AB135:AB140" si="4851">SUM(S135-Q135)</f>
        <v>-48</v>
      </c>
      <c r="AC135" s="44">
        <f t="shared" ref="AC135:AC140" si="4852">SUM(T135-R135)</f>
        <v>-747411.84</v>
      </c>
      <c r="AD135" s="169">
        <f>'СДП (план)'!Q136</f>
        <v>0</v>
      </c>
      <c r="AE135" s="169">
        <f>'СДП (план)'!R136</f>
        <v>0</v>
      </c>
      <c r="AF135" s="44">
        <f t="shared" si="2949"/>
        <v>0</v>
      </c>
      <c r="AG135" s="44">
        <f t="shared" si="2950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853">SUM(AD135*$F135)</f>
        <v>0</v>
      </c>
      <c r="AO135" s="44">
        <f t="shared" ref="AO135:AO140" si="4854">SUM(AF135*$F135)</f>
        <v>0</v>
      </c>
      <c r="AP135" s="44">
        <f t="shared" ref="AP135:AP140" si="4855">SUM(AH135*$F135)</f>
        <v>0</v>
      </c>
      <c r="AQ135" s="44">
        <f t="shared" ref="AQ135:AQ140" si="4856">SUM(AH135-AF135)</f>
        <v>0</v>
      </c>
      <c r="AR135" s="44">
        <f t="shared" si="3100"/>
        <v>0</v>
      </c>
      <c r="AS135" s="45">
        <f>'СДП (план)'!S136</f>
        <v>0</v>
      </c>
      <c r="AT135" s="44">
        <f>'СДП (план)'!T136</f>
        <v>0</v>
      </c>
      <c r="AU135" s="44">
        <f t="shared" si="2951"/>
        <v>0</v>
      </c>
      <c r="AV135" s="44">
        <f t="shared" si="2952"/>
        <v>0</v>
      </c>
      <c r="AW135" s="44">
        <f>VLOOKUP($C135,факт!$D$8:$JF$250,3,0)</f>
        <v>0</v>
      </c>
      <c r="AX135" s="44">
        <f>VLOOKUP($C135,факт!$D$8:$JF$250,4,0)</f>
        <v>0</v>
      </c>
      <c r="AY135" s="44">
        <f>VLOOKUP($C135,факт!$D$8:$JF$250,5,0)</f>
        <v>0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857">SUM(AS135*$F135)</f>
        <v>0</v>
      </c>
      <c r="BD135" s="44">
        <f t="shared" ref="BD135:BD140" si="4858">SUM(AU135*$F135)</f>
        <v>0</v>
      </c>
      <c r="BE135" s="44">
        <f t="shared" ref="BE135:BE140" si="4859">SUM(AW135*$F135)</f>
        <v>0</v>
      </c>
      <c r="BF135" s="44">
        <f t="shared" si="4793"/>
        <v>0</v>
      </c>
      <c r="BG135" s="44">
        <f t="shared" si="4794"/>
        <v>0</v>
      </c>
      <c r="BH135" s="104">
        <f>'СДП (план)'!U136</f>
        <v>0</v>
      </c>
      <c r="BI135" s="3">
        <f>'СДП (план)'!V136</f>
        <v>0</v>
      </c>
      <c r="BJ135" s="44">
        <f t="shared" si="2953"/>
        <v>0</v>
      </c>
      <c r="BK135" s="44">
        <f t="shared" si="2954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860">SUM(BH135*$F135)</f>
        <v>0</v>
      </c>
      <c r="BS135" s="44">
        <f t="shared" ref="BS135:BS140" si="4861">SUM(BJ135*$F135)</f>
        <v>0</v>
      </c>
      <c r="BT135" s="44">
        <f t="shared" ref="BT135:BT140" si="4862">SUM(BL135*$F135)</f>
        <v>0</v>
      </c>
      <c r="BU135" s="44">
        <f>SUM(BL135-BJ135)</f>
        <v>0</v>
      </c>
      <c r="BV135" s="44">
        <f>SUM(BM135-BK135)</f>
        <v>0</v>
      </c>
      <c r="BW135" s="45">
        <f>'СДП (план)'!W136</f>
        <v>0</v>
      </c>
      <c r="BX135" s="44">
        <f>'СДП (план)'!X136</f>
        <v>0</v>
      </c>
      <c r="BY135" s="44">
        <f t="shared" si="2955"/>
        <v>0</v>
      </c>
      <c r="BZ135" s="44">
        <f t="shared" si="2956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863">SUM(BW135*$F135)</f>
        <v>0</v>
      </c>
      <c r="CH135" s="44">
        <f t="shared" ref="CH135:CH140" si="4864">SUM(BY135*$F135)</f>
        <v>0</v>
      </c>
      <c r="CI135" s="44">
        <f t="shared" ref="CI135:CI140" si="4865">SUM(CA135*$F135)</f>
        <v>0</v>
      </c>
      <c r="CJ135" s="44">
        <f t="shared" si="4797"/>
        <v>0</v>
      </c>
      <c r="CK135" s="44">
        <f t="shared" si="4798"/>
        <v>0</v>
      </c>
      <c r="CL135" s="47">
        <f>'СДП (план)'!Y136</f>
        <v>0</v>
      </c>
      <c r="CM135" s="44">
        <f>'СДП (план)'!Z136</f>
        <v>0</v>
      </c>
      <c r="CN135" s="44">
        <f t="shared" si="2957"/>
        <v>0</v>
      </c>
      <c r="CO135" s="44">
        <f t="shared" si="2958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866">SUM(CL135*$F135)</f>
        <v>0</v>
      </c>
      <c r="CW135" s="44">
        <f t="shared" ref="CW135:CW140" si="4867">SUM(CN135*$F135)</f>
        <v>0</v>
      </c>
      <c r="CX135" s="44">
        <f t="shared" ref="CX135:CX140" si="4868">SUM(CP135*$F135)</f>
        <v>0</v>
      </c>
      <c r="CY135" s="44">
        <f t="shared" si="2959"/>
        <v>0</v>
      </c>
      <c r="CZ135" s="44">
        <f t="shared" si="2960"/>
        <v>0</v>
      </c>
      <c r="DA135" s="46">
        <f>'СДП (план)'!AA136</f>
        <v>0</v>
      </c>
      <c r="DB135" s="46">
        <f>'СДП (план)'!AB136</f>
        <v>0</v>
      </c>
      <c r="DC135" s="44">
        <f t="shared" si="2961"/>
        <v>0</v>
      </c>
      <c r="DD135" s="44">
        <f t="shared" si="2962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869">SUM(DA135*$F135)</f>
        <v>0</v>
      </c>
      <c r="DL135" s="44">
        <f t="shared" ref="DL135:DL140" si="4870">SUM(DC135*$F135)</f>
        <v>0</v>
      </c>
      <c r="DM135" s="44">
        <f t="shared" ref="DM135:DM140" si="4871">SUM(DE135*$F135)</f>
        <v>0</v>
      </c>
      <c r="DN135" s="44">
        <f t="shared" si="2963"/>
        <v>0</v>
      </c>
      <c r="DO135" s="44">
        <f t="shared" si="2964"/>
        <v>0</v>
      </c>
      <c r="DP135" s="5">
        <f>'СДП (план)'!AC136</f>
        <v>0</v>
      </c>
      <c r="DQ135" s="3">
        <f>'СДП (план)'!AD136</f>
        <v>0</v>
      </c>
      <c r="DR135" s="44">
        <f t="shared" si="2965"/>
        <v>0</v>
      </c>
      <c r="DS135" s="44">
        <f t="shared" si="2966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872">SUM(DP135*$F135)</f>
        <v>0</v>
      </c>
      <c r="EA135" s="44">
        <f t="shared" ref="EA135:EA140" si="4873">SUM(DR135*$F135)</f>
        <v>0</v>
      </c>
      <c r="EB135" s="44">
        <f t="shared" ref="EB135:EB140" si="4874">SUM(DT135*$F135)</f>
        <v>0</v>
      </c>
      <c r="EC135" s="44">
        <f t="shared" si="2967"/>
        <v>0</v>
      </c>
      <c r="ED135" s="44">
        <f t="shared" si="2968"/>
        <v>0</v>
      </c>
      <c r="EE135" s="44">
        <f>'СДП (план)'!CY136</f>
        <v>0</v>
      </c>
      <c r="EF135" s="44">
        <f>'СДП (план)'!CZ136</f>
        <v>0</v>
      </c>
      <c r="EG135" s="44">
        <f t="shared" si="4803"/>
        <v>0</v>
      </c>
      <c r="EH135" s="44">
        <f t="shared" si="4804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375</v>
      </c>
      <c r="EU135" s="44">
        <f>'СДП (план)'!AF136</f>
        <v>5839155</v>
      </c>
      <c r="EV135" s="44">
        <f t="shared" si="2971"/>
        <v>62.5</v>
      </c>
      <c r="EW135" s="44">
        <f t="shared" si="2972"/>
        <v>973192.5</v>
      </c>
      <c r="EX135" s="44">
        <f>VLOOKUP($C135,факт!$D$8:$JF$250,159,0)</f>
        <v>34</v>
      </c>
      <c r="EY135" s="44">
        <f>VLOOKUP($C135,факт!$D$8:$JF$250,160,0)</f>
        <v>525523.95000000019</v>
      </c>
      <c r="EZ135" s="44">
        <f>VLOOKUP($C135,факт!$D$8:$JF$250,161,0)</f>
        <v>257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875">SUM(ET135*$F135)</f>
        <v>277.5</v>
      </c>
      <c r="FE135" s="44">
        <f t="shared" ref="FE135:FE140" si="4876">SUM(EV135*$F135)</f>
        <v>46.25</v>
      </c>
      <c r="FF135" s="44">
        <f t="shared" ref="FF135:FF140" si="4877">SUM(EX135*$F135)</f>
        <v>25.16</v>
      </c>
      <c r="FG135" s="44">
        <f t="shared" ref="FG135:FG140" si="4878">SUM(EX135-EV135)</f>
        <v>-28.5</v>
      </c>
      <c r="FH135" s="44">
        <f t="shared" si="3109"/>
        <v>-447668.54999999981</v>
      </c>
      <c r="FI135" s="5">
        <f>'СДП (план)'!AG136</f>
        <v>0</v>
      </c>
      <c r="FJ135" s="3">
        <f>'СДП (план)'!AH136</f>
        <v>0</v>
      </c>
      <c r="FK135" s="44">
        <f t="shared" si="2973"/>
        <v>0</v>
      </c>
      <c r="FL135" s="44">
        <f t="shared" si="2974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879">SUM(FI135*$F135)</f>
        <v>0</v>
      </c>
      <c r="FT135" s="44">
        <f t="shared" ref="FT135:FT140" si="4880">SUM(FK135*$F135)</f>
        <v>0</v>
      </c>
      <c r="FU135" s="44">
        <f t="shared" ref="FU135:FU140" si="4881">SUM(FM135*$F135)</f>
        <v>0</v>
      </c>
      <c r="FV135" s="44">
        <f t="shared" ref="FV135:FV140" si="4882">SUM(FM135-FK135)</f>
        <v>0</v>
      </c>
      <c r="FW135" s="44">
        <f t="shared" si="3112"/>
        <v>0</v>
      </c>
      <c r="FX135" s="5">
        <f>'СДП (план)'!AI136</f>
        <v>0</v>
      </c>
      <c r="FY135" s="3">
        <f>'СДП (план)'!AJ136</f>
        <v>0</v>
      </c>
      <c r="FZ135" s="44">
        <f t="shared" si="2975"/>
        <v>0</v>
      </c>
      <c r="GA135" s="44">
        <f t="shared" si="2976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883">SUM(FX135*$F135)</f>
        <v>0</v>
      </c>
      <c r="GI135" s="44">
        <f t="shared" ref="GI135:GI140" si="4884">SUM(FZ135*$F135)</f>
        <v>0</v>
      </c>
      <c r="GJ135" s="44">
        <f t="shared" ref="GJ135:GJ140" si="4885">SUM(GB135*$F135)</f>
        <v>0</v>
      </c>
      <c r="GK135" s="44">
        <f t="shared" ref="GK135:GK140" si="4886">SUM(GB135-FZ135)</f>
        <v>0</v>
      </c>
      <c r="GL135" s="44">
        <f t="shared" si="3115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2977"/>
        <v>2.5</v>
      </c>
      <c r="GP135" s="44">
        <f t="shared" si="2978"/>
        <v>46713.24</v>
      </c>
      <c r="GQ135" s="44">
        <f>VLOOKUP($C135,факт!$D$8:$JF$250,237,0)</f>
        <v>3</v>
      </c>
      <c r="GR135" s="44">
        <f>VLOOKUP($C135,факт!$D$8:$JF$250,238,0)</f>
        <v>56055.899999999994</v>
      </c>
      <c r="GS135" s="44">
        <f>VLOOKUP($C135,факт!$D$8:$JF$250,239,0)</f>
        <v>30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887">SUM(GM135*$F135)</f>
        <v>11.1</v>
      </c>
      <c r="GX135" s="44">
        <f t="shared" ref="GX135:GX140" si="4888">SUM(GO135*$F135)</f>
        <v>1.85</v>
      </c>
      <c r="GY135" s="44">
        <f t="shared" ref="GY135:GY140" si="4889">SUM(GQ135*$F135)</f>
        <v>2.2199999999999998</v>
      </c>
      <c r="GZ135" s="44">
        <f t="shared" si="2979"/>
        <v>0.5</v>
      </c>
      <c r="HA135" s="44">
        <f t="shared" si="2980"/>
        <v>9342.6599999999962</v>
      </c>
      <c r="HB135" s="46">
        <f>'СДП (план)'!AM136</f>
        <v>0</v>
      </c>
      <c r="HC135" s="141">
        <f>'СДП (план)'!AN136</f>
        <v>0</v>
      </c>
      <c r="HD135" s="44">
        <f t="shared" si="2981"/>
        <v>0</v>
      </c>
      <c r="HE135" s="44">
        <f t="shared" si="2982"/>
        <v>0</v>
      </c>
      <c r="HF135" s="44"/>
      <c r="HG135" s="44"/>
      <c r="HH135" s="44"/>
      <c r="HI135" s="44"/>
      <c r="HJ135" s="44"/>
      <c r="HK135" s="44"/>
      <c r="HL135" s="44">
        <f t="shared" ref="HL135:HL140" si="4890">SUM(HB135*$F135)</f>
        <v>0</v>
      </c>
      <c r="HM135" s="44">
        <f t="shared" ref="HM135:HM140" si="4891">SUM(HD135*$F135)</f>
        <v>0</v>
      </c>
      <c r="HN135" s="44">
        <f t="shared" ref="HN135:HN140" si="4892">SUM(HF135*$F135)</f>
        <v>0</v>
      </c>
      <c r="HO135" s="44">
        <f t="shared" si="2983"/>
        <v>0</v>
      </c>
      <c r="HP135" s="44">
        <f t="shared" si="2984"/>
        <v>0</v>
      </c>
      <c r="HQ135" s="45">
        <f>'СДП (план)'!AO136</f>
        <v>0</v>
      </c>
      <c r="HR135" s="44">
        <f>'СДП (план)'!AP136</f>
        <v>0</v>
      </c>
      <c r="HS135" s="44">
        <f t="shared" si="2985"/>
        <v>0</v>
      </c>
      <c r="HT135" s="44">
        <f t="shared" si="2986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893">SUM(HQ135*$F135)</f>
        <v>0</v>
      </c>
      <c r="IB135" s="44">
        <f t="shared" ref="IB135:IB140" si="4894">SUM(HS135*$F135)</f>
        <v>0</v>
      </c>
      <c r="IC135" s="44">
        <f t="shared" ref="IC135:IC140" si="4895">SUM(HU135*$F135)</f>
        <v>0</v>
      </c>
      <c r="ID135" s="44">
        <f t="shared" si="2987"/>
        <v>0</v>
      </c>
      <c r="IE135" s="44">
        <f t="shared" si="2988"/>
        <v>0</v>
      </c>
      <c r="IF135" s="45">
        <f>'СДП (план)'!AQ136</f>
        <v>0</v>
      </c>
      <c r="IG135" s="44">
        <f>'СДП (план)'!AR136</f>
        <v>0</v>
      </c>
      <c r="IH135" s="44">
        <f t="shared" si="2989"/>
        <v>0</v>
      </c>
      <c r="II135" s="44">
        <f t="shared" si="2990"/>
        <v>0</v>
      </c>
      <c r="IJ135" s="44"/>
      <c r="IK135" s="44"/>
      <c r="IL135" s="44"/>
      <c r="IM135" s="44"/>
      <c r="IN135" s="44"/>
      <c r="IO135" s="44"/>
      <c r="IP135" s="44">
        <f t="shared" ref="IP135:IP140" si="4896">SUM(IF135*$F135)</f>
        <v>0</v>
      </c>
      <c r="IQ135" s="44">
        <f t="shared" ref="IQ135:IQ140" si="4897">SUM(IH135*$F135)</f>
        <v>0</v>
      </c>
      <c r="IR135" s="44">
        <f t="shared" ref="IR135:IR140" si="4898">SUM(IJ135*$F135)</f>
        <v>0</v>
      </c>
      <c r="IS135" s="44">
        <f t="shared" si="2991"/>
        <v>0</v>
      </c>
      <c r="IT135" s="44">
        <f t="shared" si="2992"/>
        <v>0</v>
      </c>
      <c r="IU135" s="45">
        <f>'СДП (план)'!AS136</f>
        <v>0</v>
      </c>
      <c r="IV135" s="44">
        <f>'СДП (план)'!AT136</f>
        <v>0</v>
      </c>
      <c r="IW135" s="44">
        <f t="shared" si="2993"/>
        <v>0</v>
      </c>
      <c r="IX135" s="44">
        <f t="shared" si="2994"/>
        <v>0</v>
      </c>
      <c r="IY135" s="44">
        <f>VLOOKUP($C135,факт!$D$8:$JF$250,183,0)</f>
        <v>3</v>
      </c>
      <c r="IZ135" s="44">
        <f>VLOOKUP($C135,факт!$D$8:$JF$250,184,0)</f>
        <v>46713.24</v>
      </c>
      <c r="JA135" s="44">
        <f>VLOOKUP($C135,факт!$D$8:$JF$250,185,0)</f>
        <v>24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899">SUM(IU135*$F135)</f>
        <v>0</v>
      </c>
      <c r="JF135" s="44">
        <f t="shared" ref="JF135:JF140" si="4900">SUM(IW135*$F135)</f>
        <v>0</v>
      </c>
      <c r="JG135" s="44">
        <f t="shared" ref="JG135:JG140" si="4901">SUM(IY135*$F135)</f>
        <v>2.2199999999999998</v>
      </c>
      <c r="JH135" s="44">
        <f t="shared" si="2995"/>
        <v>3</v>
      </c>
      <c r="JI135" s="44">
        <f t="shared" si="2996"/>
        <v>46713.24</v>
      </c>
      <c r="JJ135" s="5">
        <f>'СДП (план)'!AU136</f>
        <v>0</v>
      </c>
      <c r="JK135" s="3">
        <f>'СДП (план)'!AV136</f>
        <v>0</v>
      </c>
      <c r="JL135" s="44">
        <f t="shared" si="2997"/>
        <v>0</v>
      </c>
      <c r="JM135" s="44">
        <f t="shared" si="2998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02">SUM(JJ135*$F135)</f>
        <v>0</v>
      </c>
      <c r="JU135" s="44">
        <f t="shared" ref="JU135:JU140" si="4903">SUM(JL135*$F135)</f>
        <v>0</v>
      </c>
      <c r="JV135" s="44">
        <f t="shared" ref="JV135:JV140" si="4904">SUM(JN135*$F135)</f>
        <v>0</v>
      </c>
      <c r="JW135" s="44">
        <f t="shared" si="2999"/>
        <v>0</v>
      </c>
      <c r="JX135" s="44">
        <f t="shared" si="3000"/>
        <v>0</v>
      </c>
      <c r="JY135" s="5">
        <f>'СДП (план)'!AW136</f>
        <v>0</v>
      </c>
      <c r="JZ135" s="3">
        <f>'СДП (план)'!AX136</f>
        <v>0</v>
      </c>
      <c r="KA135" s="44">
        <f t="shared" si="3001"/>
        <v>0</v>
      </c>
      <c r="KB135" s="44">
        <f t="shared" si="3002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05">SUM(JY135*$F135)</f>
        <v>0</v>
      </c>
      <c r="KJ135" s="44">
        <f t="shared" ref="KJ135:KJ140" si="4906">SUM(KA135*$F135)</f>
        <v>0</v>
      </c>
      <c r="KK135" s="44">
        <f t="shared" ref="KK135:KK140" si="4907">SUM(KC135*$F135)</f>
        <v>0</v>
      </c>
      <c r="KL135" s="44">
        <f t="shared" si="3003"/>
        <v>0</v>
      </c>
      <c r="KM135" s="44">
        <f t="shared" si="3004"/>
        <v>0</v>
      </c>
      <c r="KN135" s="5">
        <f>'СДП (план)'!AY136</f>
        <v>0</v>
      </c>
      <c r="KO135" s="3">
        <f>'СДП (план)'!AZ136</f>
        <v>0</v>
      </c>
      <c r="KP135" s="44">
        <f t="shared" si="3005"/>
        <v>0</v>
      </c>
      <c r="KQ135" s="44">
        <f t="shared" si="3006"/>
        <v>0</v>
      </c>
      <c r="KR135" s="44"/>
      <c r="KS135" s="44"/>
      <c r="KT135" s="44"/>
      <c r="KU135" s="44"/>
      <c r="KV135" s="44"/>
      <c r="KW135" s="44"/>
      <c r="KX135" s="44">
        <f t="shared" ref="KX135:KX140" si="4908">SUM(KN135*$F135)</f>
        <v>0</v>
      </c>
      <c r="KY135" s="44">
        <f t="shared" ref="KY135:KY140" si="4909">SUM(KP135*$F135)</f>
        <v>0</v>
      </c>
      <c r="KZ135" s="44">
        <f t="shared" ref="KZ135:KZ140" si="4910">SUM(KR135*$F135)</f>
        <v>0</v>
      </c>
      <c r="LA135" s="44">
        <f t="shared" si="3007"/>
        <v>0</v>
      </c>
      <c r="LB135" s="44">
        <f t="shared" si="3008"/>
        <v>0</v>
      </c>
      <c r="LC135" s="45">
        <f>'СДП (план)'!BA136</f>
        <v>0</v>
      </c>
      <c r="LD135" s="44">
        <f>'СДП (план)'!BB136</f>
        <v>0</v>
      </c>
      <c r="LE135" s="44">
        <f t="shared" si="3009"/>
        <v>0</v>
      </c>
      <c r="LF135" s="44">
        <f t="shared" si="3010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11">SUM(LC135*$F135)</f>
        <v>0</v>
      </c>
      <c r="LN135" s="44">
        <f t="shared" ref="LN135:LN140" si="4912">SUM(LE135*$F135)</f>
        <v>0</v>
      </c>
      <c r="LO135" s="44">
        <f t="shared" ref="LO135:LO140" si="4913">SUM(LG135*$F135)</f>
        <v>0</v>
      </c>
      <c r="LP135" s="44">
        <f t="shared" si="3011"/>
        <v>0</v>
      </c>
      <c r="LQ135" s="44">
        <f t="shared" si="3012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13"/>
        <v>1.6666666666666667</v>
      </c>
      <c r="LU135" s="44">
        <f t="shared" si="3014"/>
        <v>25951.8</v>
      </c>
      <c r="LV135" s="44">
        <f>VLOOKUP($C135,факт!$D$8:$JF$250,117,0)</f>
        <v>4</v>
      </c>
      <c r="LW135" s="44">
        <f>VLOOKUP($C135,факт!$D$8:$JF$250,118,0)</f>
        <v>62284.32</v>
      </c>
      <c r="LX135" s="44">
        <f>VLOOKUP($C135,факт!$D$8:$JF$250,119,0)</f>
        <v>38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14">SUM(LR135*$F135)</f>
        <v>7.4</v>
      </c>
      <c r="MC135" s="44">
        <f t="shared" ref="MC135:MC140" si="4915">SUM(LT135*$F135)</f>
        <v>1.2333333333333334</v>
      </c>
      <c r="MD135" s="44">
        <f t="shared" ref="MD135:MD140" si="4916">SUM(LV135*$F135)</f>
        <v>2.96</v>
      </c>
      <c r="ME135" s="44">
        <f t="shared" si="3015"/>
        <v>2.333333333333333</v>
      </c>
      <c r="MF135" s="44">
        <f t="shared" si="3016"/>
        <v>36332.520000000004</v>
      </c>
      <c r="MG135" s="47">
        <f>'СДП (план)'!BE136</f>
        <v>0</v>
      </c>
      <c r="MH135" s="47">
        <f>'СДП (план)'!BF136</f>
        <v>0</v>
      </c>
      <c r="MI135" s="44">
        <f t="shared" si="3017"/>
        <v>0</v>
      </c>
      <c r="MJ135" s="44">
        <f t="shared" si="3018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17">SUM(MG135*$F135)</f>
        <v>0</v>
      </c>
      <c r="MR135" s="44">
        <f t="shared" ref="MR135:MR140" si="4918">SUM(MI135*$F135)</f>
        <v>0</v>
      </c>
      <c r="MS135" s="44">
        <f t="shared" ref="MS135:MS140" si="4919">SUM(MK135*$F135)</f>
        <v>0</v>
      </c>
      <c r="MT135" s="44">
        <f t="shared" si="3019"/>
        <v>0</v>
      </c>
      <c r="MU135" s="44">
        <f t="shared" si="3020"/>
        <v>0</v>
      </c>
      <c r="MV135" s="47">
        <f>'СДП (план)'!BG136</f>
        <v>0</v>
      </c>
      <c r="MW135" s="47">
        <f>'СДП (план)'!BH136</f>
        <v>0</v>
      </c>
      <c r="MX135" s="44">
        <f t="shared" si="3021"/>
        <v>0</v>
      </c>
      <c r="MY135" s="44">
        <f t="shared" si="3022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20">SUM(MV135*$F135)</f>
        <v>0</v>
      </c>
      <c r="NG135" s="44">
        <f t="shared" ref="NG135:NG140" si="4921">SUM(MX135*$F135)</f>
        <v>0</v>
      </c>
      <c r="NH135" s="44">
        <f t="shared" ref="NH135:NH140" si="4922">SUM(MZ135*$F135)</f>
        <v>0</v>
      </c>
      <c r="NI135" s="44">
        <f t="shared" si="3023"/>
        <v>0</v>
      </c>
      <c r="NJ135" s="44">
        <f t="shared" si="3024"/>
        <v>0</v>
      </c>
      <c r="NK135" s="45">
        <f>'СДП (план)'!BI136</f>
        <v>0</v>
      </c>
      <c r="NL135" s="44">
        <f>'СДП (план)'!BJ136</f>
        <v>0</v>
      </c>
      <c r="NM135" s="44">
        <f t="shared" si="3025"/>
        <v>0</v>
      </c>
      <c r="NN135" s="44">
        <f t="shared" si="3026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4923">SUM(NK135*$F135)</f>
        <v>0</v>
      </c>
      <c r="NV135" s="44">
        <f t="shared" ref="NV135:NV140" si="4924">SUM(NM135*$F135)</f>
        <v>0</v>
      </c>
      <c r="NW135" s="44">
        <f t="shared" ref="NW135:NW140" si="4925">SUM(NO135*$F135)</f>
        <v>0</v>
      </c>
      <c r="NX135" s="44">
        <f t="shared" si="3027"/>
        <v>0</v>
      </c>
      <c r="NY135" s="44">
        <f t="shared" si="3028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29"/>
        <v>2.5</v>
      </c>
      <c r="OC135" s="44">
        <f t="shared" si="3030"/>
        <v>38927.699999999997</v>
      </c>
      <c r="OD135" s="44">
        <f>VLOOKUP($C135,факт!$D$8:$JF$250,147,0)</f>
        <v>13</v>
      </c>
      <c r="OE135" s="44">
        <f>VLOOKUP($C135,факт!$D$8:$JF$250,148,0)</f>
        <v>202424.03999999995</v>
      </c>
      <c r="OF135" s="44">
        <f>VLOOKUP($C135,факт!$D$8:$JF$250,149,0)</f>
        <v>115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4926">SUM(NZ135*$F135)</f>
        <v>11.1</v>
      </c>
      <c r="OK135" s="44">
        <f t="shared" ref="OK135:OK140" si="4927">SUM(OB135*$F135)</f>
        <v>1.85</v>
      </c>
      <c r="OL135" s="44">
        <f t="shared" ref="OL135:OL140" si="4928">SUM(OD135*$F135)</f>
        <v>9.6199999999999992</v>
      </c>
      <c r="OM135" s="44">
        <f t="shared" si="3031"/>
        <v>10.5</v>
      </c>
      <c r="ON135" s="44">
        <f t="shared" si="3032"/>
        <v>163496.33999999997</v>
      </c>
      <c r="OO135" s="45">
        <f>'СДП (план)'!BM136</f>
        <v>0</v>
      </c>
      <c r="OP135" s="44">
        <f>'СДП (план)'!BN136</f>
        <v>0</v>
      </c>
      <c r="OQ135" s="44">
        <f t="shared" si="3033"/>
        <v>0</v>
      </c>
      <c r="OR135" s="44">
        <f t="shared" si="3034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4929">SUM(OO135*$F135)</f>
        <v>0</v>
      </c>
      <c r="OZ135" s="44">
        <f t="shared" ref="OZ135:OZ140" si="4930">SUM(OQ135*$F135)</f>
        <v>0</v>
      </c>
      <c r="PA135" s="44">
        <f t="shared" ref="PA135:PA140" si="4931">SUM(OS135*$F135)</f>
        <v>0</v>
      </c>
      <c r="PB135" s="44">
        <f t="shared" si="3035"/>
        <v>0</v>
      </c>
      <c r="PC135" s="44">
        <f t="shared" si="3036"/>
        <v>0</v>
      </c>
      <c r="PD135" s="45">
        <f>'СДП (план)'!BO136</f>
        <v>0</v>
      </c>
      <c r="PE135" s="44">
        <f>'СДП (план)'!BP136</f>
        <v>0</v>
      </c>
      <c r="PF135" s="44">
        <f t="shared" si="3037"/>
        <v>0</v>
      </c>
      <c r="PG135" s="44">
        <f t="shared" si="3038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4932">SUM(PD135*$F135)</f>
        <v>0</v>
      </c>
      <c r="PO135" s="44">
        <f t="shared" ref="PO135:PO140" si="4933">SUM(PF135*$F135)</f>
        <v>0</v>
      </c>
      <c r="PP135" s="44">
        <f t="shared" ref="PP135:PP140" si="4934">SUM(PH135*$F135)</f>
        <v>0</v>
      </c>
      <c r="PQ135" s="44">
        <f t="shared" si="3039"/>
        <v>0</v>
      </c>
      <c r="PR135" s="44">
        <f t="shared" si="3040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41"/>
        <v>56.666666666666664</v>
      </c>
      <c r="PV135" s="44">
        <f t="shared" si="3042"/>
        <v>1058833.44</v>
      </c>
      <c r="PW135" s="44">
        <f>VLOOKUP($C135,факт!$D$8:$JF$250,207,0)</f>
        <v>59</v>
      </c>
      <c r="PX135" s="44">
        <f>VLOOKUP($C135,факт!$D$8:$JF$250,208,0)</f>
        <v>1093090.0500000012</v>
      </c>
      <c r="PY135" s="44">
        <f>VLOOKUP($C135,факт!$D$8:$JF$250,209,0)</f>
        <v>554</v>
      </c>
      <c r="PZ135" s="44">
        <f>VLOOKUP($C135,факт!$D$8:$JF$250,210,0)</f>
        <v>0</v>
      </c>
      <c r="QA135" s="44">
        <f>VLOOKUP($C135,факт!$D$8:$JF$250,211,0)</f>
        <v>0</v>
      </c>
      <c r="QB135" s="44">
        <f>VLOOKUP($C135,факт!$D$8:$JF$250,212,0)</f>
        <v>0</v>
      </c>
      <c r="QC135" s="44">
        <f t="shared" ref="QC135:QC140" si="4935">SUM(PS135*$F135)</f>
        <v>251.6</v>
      </c>
      <c r="QD135" s="44">
        <f t="shared" ref="QD135:QD140" si="4936">SUM(PU135*$F135)</f>
        <v>41.93333333333333</v>
      </c>
      <c r="QE135" s="44">
        <f t="shared" ref="QE135:QE140" si="4937">SUM(PW135*$F135)</f>
        <v>43.66</v>
      </c>
      <c r="QF135" s="44">
        <f t="shared" si="4825"/>
        <v>2.3333333333333357</v>
      </c>
      <c r="QG135" s="44">
        <f t="shared" si="4826"/>
        <v>34256.610000001267</v>
      </c>
      <c r="QH135" s="45">
        <f>'СДП (план)'!BS136</f>
        <v>0</v>
      </c>
      <c r="QI135" s="44">
        <f>'СДП (план)'!BT136</f>
        <v>0</v>
      </c>
      <c r="QJ135" s="44">
        <f t="shared" si="3043"/>
        <v>0</v>
      </c>
      <c r="QK135" s="44">
        <f t="shared" si="3044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4938">SUM(QH135*$F135)</f>
        <v>0</v>
      </c>
      <c r="QS135" s="44">
        <f t="shared" ref="QS135:QS140" si="4939">SUM(QJ135*$F135)</f>
        <v>0</v>
      </c>
      <c r="QT135" s="44">
        <f t="shared" ref="QT135:QT140" si="4940">SUM(QL135*$F135)</f>
        <v>0</v>
      </c>
      <c r="QU135" s="44">
        <f t="shared" ref="QU135:QU140" si="4941">SUM(QL135-QJ135)</f>
        <v>0</v>
      </c>
      <c r="QV135" s="44">
        <f t="shared" si="3135"/>
        <v>0</v>
      </c>
      <c r="QW135" s="45">
        <f>'СДП (план)'!BU136</f>
        <v>0</v>
      </c>
      <c r="QX135" s="44">
        <f>'СДП (план)'!BV136</f>
        <v>0</v>
      </c>
      <c r="QY135" s="44">
        <f t="shared" si="3045"/>
        <v>0</v>
      </c>
      <c r="QZ135" s="44">
        <f t="shared" si="3046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4942">SUM(QW135*$F135)</f>
        <v>0</v>
      </c>
      <c r="RH135" s="44">
        <f t="shared" ref="RH135:RH140" si="4943">SUM(QY135*$F135)</f>
        <v>0</v>
      </c>
      <c r="RI135" s="44">
        <f t="shared" ref="RI135:RI140" si="4944">SUM(RA135*$F135)</f>
        <v>0</v>
      </c>
      <c r="RJ135" s="44">
        <f t="shared" ref="RJ135:RJ140" si="4945">SUM(RA135-QY135)</f>
        <v>0</v>
      </c>
      <c r="RK135" s="44">
        <f t="shared" si="3138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47"/>
        <v>4.5</v>
      </c>
      <c r="RO135" s="44">
        <f t="shared" si="3048"/>
        <v>84083.832000000009</v>
      </c>
      <c r="RP135" s="44">
        <f>VLOOKUP($C135,факт!$D$8:$JF$250,105,0)</f>
        <v>1</v>
      </c>
      <c r="RQ135" s="44">
        <f>VLOOKUP($C135,факт!$D$8:$JF$250,106,0)</f>
        <v>18685.3</v>
      </c>
      <c r="RR135" s="44">
        <f>VLOOKUP($C135,факт!$D$8:$JF$250,107,0)</f>
        <v>15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4946">SUM(RL135*$F135)</f>
        <v>19.98</v>
      </c>
      <c r="RW135" s="44">
        <f t="shared" ref="RW135:RW140" si="4947">SUM(RN135*$F135)</f>
        <v>3.33</v>
      </c>
      <c r="RX135" s="44">
        <f t="shared" ref="RX135:RX140" si="4948">SUM(RP135*$F135)</f>
        <v>0.74</v>
      </c>
      <c r="RY135" s="44">
        <f t="shared" si="3049"/>
        <v>-3.5</v>
      </c>
      <c r="RZ135" s="44">
        <f t="shared" si="3050"/>
        <v>-65398.532000000007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51"/>
        <v>2.6666666666666665</v>
      </c>
      <c r="SD135" s="44">
        <f t="shared" si="3052"/>
        <v>49827.456000000006</v>
      </c>
      <c r="SE135" s="44">
        <f>VLOOKUP($C135,факт!$D$8:$JF$250,69,0)</f>
        <v>2</v>
      </c>
      <c r="SF135" s="44">
        <f>VLOOKUP($C135,факт!$D$8:$JF$250,70,0)</f>
        <v>37370.6</v>
      </c>
      <c r="SG135" s="44">
        <f>VLOOKUP($C135,факт!$D$8:$JF$250,71,0)</f>
        <v>23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4949">SUM(SA135*$F135)</f>
        <v>11.84</v>
      </c>
      <c r="SL135" s="44">
        <f t="shared" ref="SL135:SL140" si="4950">SUM(SC135*$F135)</f>
        <v>1.9733333333333332</v>
      </c>
      <c r="SM135" s="44">
        <f t="shared" ref="SM135:SM140" si="4951">SUM(SE135*$F135)</f>
        <v>1.48</v>
      </c>
      <c r="SN135" s="44">
        <f t="shared" si="3053"/>
        <v>-0.66666666666666652</v>
      </c>
      <c r="SO135" s="44">
        <f t="shared" si="3054"/>
        <v>-12456.856000000007</v>
      </c>
      <c r="SP135" s="45">
        <f>'СДП (план)'!CA136</f>
        <v>0</v>
      </c>
      <c r="SQ135" s="44">
        <f>'СДП (план)'!CB136</f>
        <v>0</v>
      </c>
      <c r="SR135" s="44">
        <f t="shared" si="3055"/>
        <v>0</v>
      </c>
      <c r="SS135" s="44">
        <f t="shared" si="3056"/>
        <v>0</v>
      </c>
      <c r="ST135" s="44"/>
      <c r="SU135" s="44"/>
      <c r="SV135" s="44"/>
      <c r="SW135" s="44"/>
      <c r="SX135" s="44"/>
      <c r="SY135" s="44"/>
      <c r="SZ135" s="44">
        <f t="shared" ref="SZ135:SZ140" si="4952">SUM(SP135*$F135)</f>
        <v>0</v>
      </c>
      <c r="TA135" s="44">
        <f t="shared" ref="TA135:TA140" si="4953">SUM(SR135*$F135)</f>
        <v>0</v>
      </c>
      <c r="TB135" s="44">
        <f t="shared" ref="TB135:TB140" si="4954">SUM(ST135*$F135)</f>
        <v>0</v>
      </c>
      <c r="TC135" s="44">
        <f t="shared" si="3057"/>
        <v>0</v>
      </c>
      <c r="TD135" s="44">
        <f t="shared" si="3058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059"/>
        <v>1.6666666666666667</v>
      </c>
      <c r="TH135" s="44">
        <f t="shared" si="3060"/>
        <v>31142.16</v>
      </c>
      <c r="TI135" s="44">
        <f>VLOOKUP($C135,факт!$D$8:$JF$250,135,0)</f>
        <v>0</v>
      </c>
      <c r="TJ135" s="44">
        <f>VLOOKUP($C135,факт!$D$8:$JF$250,136,0)</f>
        <v>0</v>
      </c>
      <c r="TK135" s="44">
        <f>VLOOKUP($C135,факт!$D$8:$JF$250,137,0)</f>
        <v>0</v>
      </c>
      <c r="TL135" s="44">
        <f>VLOOKUP($C135,факт!$D$8:$JF$250,138,0)</f>
        <v>0</v>
      </c>
      <c r="TM135" s="44">
        <f>VLOOKUP($C135,факт!$D$8:$JF$250,139,0)</f>
        <v>0</v>
      </c>
      <c r="TN135" s="44">
        <f>VLOOKUP($C135,факт!$D$8:$JF$250,140,0)</f>
        <v>0</v>
      </c>
      <c r="TO135" s="44">
        <f t="shared" ref="TO135:TO140" si="4955">SUM(TE135*$F135)</f>
        <v>7.4</v>
      </c>
      <c r="TP135" s="44">
        <f t="shared" ref="TP135:TP140" si="4956">SUM(TG135*$F135)</f>
        <v>1.2333333333333334</v>
      </c>
      <c r="TQ135" s="44">
        <f t="shared" ref="TQ135:TQ140" si="4957">SUM(TI135*$F135)</f>
        <v>0</v>
      </c>
      <c r="TR135" s="44">
        <f t="shared" si="3061"/>
        <v>-1.6666666666666667</v>
      </c>
      <c r="TS135" s="44">
        <f t="shared" si="3062"/>
        <v>-31142.16</v>
      </c>
      <c r="TT135" s="47">
        <f>'СДП (план)'!CE136</f>
        <v>0</v>
      </c>
      <c r="TU135" s="47">
        <f>'СДП (план)'!CF136</f>
        <v>0</v>
      </c>
      <c r="TV135" s="44">
        <f t="shared" si="3063"/>
        <v>0</v>
      </c>
      <c r="TW135" s="44">
        <f t="shared" si="3064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4958">SUM(TT135*$F135)</f>
        <v>0</v>
      </c>
      <c r="UE135" s="44">
        <f t="shared" ref="UE135:UE140" si="4959">SUM(TV135*$F135)</f>
        <v>0</v>
      </c>
      <c r="UF135" s="44">
        <f t="shared" ref="UF135:UF140" si="4960">SUM(TX135*$F135)</f>
        <v>0</v>
      </c>
      <c r="UG135" s="44">
        <f t="shared" si="3065"/>
        <v>0</v>
      </c>
      <c r="UH135" s="44">
        <f t="shared" si="3066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067"/>
        <v>0.5</v>
      </c>
      <c r="UL135" s="44">
        <f t="shared" si="3068"/>
        <v>9342.6479999999992</v>
      </c>
      <c r="UM135" s="44">
        <f>VLOOKUP($C135,факт!$D$8:$JF$250,81,0)</f>
        <v>0</v>
      </c>
      <c r="UN135" s="44">
        <f>VLOOKUP($C135,факт!$D$8:$JF$250,82,0)</f>
        <v>0</v>
      </c>
      <c r="UO135" s="44">
        <f>VLOOKUP($C135,факт!$D$8:$JF$250,83,0)</f>
        <v>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4961">SUM(UI135*$F135)</f>
        <v>2.2199999999999998</v>
      </c>
      <c r="UT135" s="44">
        <f t="shared" ref="UT135:UT140" si="4962">SUM(UK135*$F135)</f>
        <v>0.37</v>
      </c>
      <c r="UU135" s="44">
        <f t="shared" ref="UU135:UU140" si="4963">SUM(UM135*$F135)</f>
        <v>0</v>
      </c>
      <c r="UV135" s="44">
        <f t="shared" si="3069"/>
        <v>-0.5</v>
      </c>
      <c r="UW135" s="44">
        <f t="shared" si="3070"/>
        <v>-9342.6479999999992</v>
      </c>
      <c r="UX135" s="45">
        <f>'СДП (план)'!CI136</f>
        <v>3</v>
      </c>
      <c r="UY135" s="44">
        <f>'СДП (план)'!CJ136</f>
        <v>56055.887999999999</v>
      </c>
      <c r="UZ135" s="44">
        <f t="shared" si="3071"/>
        <v>0.5</v>
      </c>
      <c r="VA135" s="44">
        <f t="shared" si="3072"/>
        <v>9342.6479999999992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4964">SUM(UX135*$F135)</f>
        <v>2.2199999999999998</v>
      </c>
      <c r="VI135" s="44">
        <f t="shared" ref="VI135:VI140" si="4965">SUM(UZ135*$F135)</f>
        <v>0.37</v>
      </c>
      <c r="VJ135" s="44">
        <f t="shared" ref="VJ135:VJ140" si="4966">SUM(VB135*$F135)</f>
        <v>0.74</v>
      </c>
      <c r="VK135" s="44">
        <f t="shared" si="4835"/>
        <v>0.5</v>
      </c>
      <c r="VL135" s="44">
        <f t="shared" si="4836"/>
        <v>9342.652</v>
      </c>
      <c r="VM135" s="45">
        <f>'СДП (план)'!CK136</f>
        <v>0</v>
      </c>
      <c r="VN135" s="44">
        <f>'СДП (план)'!CL136</f>
        <v>0</v>
      </c>
      <c r="VO135" s="44">
        <f t="shared" si="3073"/>
        <v>0</v>
      </c>
      <c r="VP135" s="44">
        <f t="shared" si="3074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4967">SUM(VM135*$F135)</f>
        <v>0</v>
      </c>
      <c r="VX135" s="44">
        <f t="shared" ref="VX135:VX140" si="4968">SUM(VO135*$F135)</f>
        <v>0</v>
      </c>
      <c r="VY135" s="44">
        <f t="shared" ref="VY135:VY140" si="4969">SUM(VQ135*$F135)</f>
        <v>0</v>
      </c>
      <c r="VZ135" s="44">
        <f t="shared" si="3075"/>
        <v>0</v>
      </c>
      <c r="WA135" s="44">
        <f t="shared" si="3076"/>
        <v>0</v>
      </c>
      <c r="WB135" s="45">
        <f>'СДП (план)'!CM136</f>
        <v>0</v>
      </c>
      <c r="WC135" s="44">
        <f>'СДП (план)'!CN136</f>
        <v>0</v>
      </c>
      <c r="WD135" s="44">
        <f t="shared" si="3077"/>
        <v>0</v>
      </c>
      <c r="WE135" s="44">
        <f t="shared" si="3078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4970">SUM(WB135*$F135)</f>
        <v>0</v>
      </c>
      <c r="WM135" s="44">
        <f t="shared" ref="WM135:WM140" si="4971">SUM(WD135*$F135)</f>
        <v>0</v>
      </c>
      <c r="WN135" s="44">
        <f t="shared" ref="WN135:WN140" si="4972">SUM(WF135*$F135)</f>
        <v>0</v>
      </c>
      <c r="WO135" s="44">
        <f t="shared" si="3079"/>
        <v>0</v>
      </c>
      <c r="WP135" s="44">
        <f t="shared" si="3080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081"/>
        <v>0.33333333333333331</v>
      </c>
      <c r="WT135" s="44">
        <f t="shared" si="3082"/>
        <v>6228.4320000000007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4973">SUM(WQ135*$F135)</f>
        <v>1.48</v>
      </c>
      <c r="XB135" s="44">
        <f t="shared" ref="XB135:XB140" si="4974">SUM(WS135*$F135)</f>
        <v>0.24666666666666665</v>
      </c>
      <c r="XC135" s="44">
        <f t="shared" ref="XC135:XC140" si="4975">SUM(WU135*$F135)</f>
        <v>0</v>
      </c>
      <c r="XD135" s="44">
        <f t="shared" si="3083"/>
        <v>-0.33333333333333331</v>
      </c>
      <c r="XE135" s="44">
        <f t="shared" si="3084"/>
        <v>-6228.4320000000007</v>
      </c>
      <c r="XF135" s="48">
        <f>'СДП (план)'!CQ136</f>
        <v>0</v>
      </c>
      <c r="XG135" s="44">
        <f>'СДП (план)'!CR136</f>
        <v>0</v>
      </c>
      <c r="XH135" s="44">
        <f t="shared" si="3085"/>
        <v>0</v>
      </c>
      <c r="XI135" s="44">
        <f t="shared" si="3086"/>
        <v>0</v>
      </c>
      <c r="XJ135" s="44">
        <f>VLOOKUP($C135,факт!$D$8:$JF$250,51,0)</f>
        <v>2</v>
      </c>
      <c r="XK135" s="44">
        <f>VLOOKUP($C135,факт!$D$8:$JF$250,52,0)</f>
        <v>49605.02</v>
      </c>
      <c r="XL135" s="44">
        <f>VLOOKUP($C135,факт!$D$8:$JF$250,53,0)</f>
        <v>14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4976">SUM(XF135*$F135)</f>
        <v>0</v>
      </c>
      <c r="XQ135" s="44">
        <f t="shared" ref="XQ135:XQ140" si="4977">SUM(XH135*$F135)</f>
        <v>0</v>
      </c>
      <c r="XR135" s="44">
        <f t="shared" ref="XR135:XR140" si="4978">SUM(XJ135*$F135)</f>
        <v>1.48</v>
      </c>
      <c r="XS135" s="44">
        <f t="shared" si="3087"/>
        <v>2</v>
      </c>
      <c r="XT135" s="44">
        <f t="shared" si="3088"/>
        <v>49605.02</v>
      </c>
      <c r="XU135" s="8">
        <f>'СДП (план)'!CS136</f>
        <v>3</v>
      </c>
      <c r="XV135" s="3">
        <f>'СДП (план)'!CT136</f>
        <v>85752.161999999997</v>
      </c>
      <c r="XW135" s="44">
        <f t="shared" si="3089"/>
        <v>0.5</v>
      </c>
      <c r="XX135" s="44">
        <f t="shared" si="3090"/>
        <v>14292.027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4979">SUM(XU135*$F135)</f>
        <v>2.2199999999999998</v>
      </c>
      <c r="YF135" s="44">
        <f t="shared" ref="YF135:YF140" si="4980">SUM(XW135*$F135)</f>
        <v>0.37</v>
      </c>
      <c r="YG135" s="44">
        <f t="shared" ref="YG135:YG140" si="4981">SUM(XY135*$F135)</f>
        <v>0</v>
      </c>
      <c r="YH135" s="44">
        <f t="shared" si="3091"/>
        <v>-0.5</v>
      </c>
      <c r="YI135" s="44">
        <f t="shared" si="3092"/>
        <v>-14292.027</v>
      </c>
      <c r="YJ135" s="3">
        <f>'СДП (план)'!CU136</f>
        <v>0</v>
      </c>
      <c r="YK135" s="3">
        <f>'СДП (план)'!CV136</f>
        <v>0</v>
      </c>
      <c r="YL135" s="44">
        <f t="shared" si="3093"/>
        <v>0</v>
      </c>
      <c r="YM135" s="44">
        <f t="shared" si="3094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4982">SUM(YJ135*$F135)</f>
        <v>0</v>
      </c>
      <c r="YU135" s="44">
        <f t="shared" ref="YU135:YU140" si="4983">SUM(YL135*$F135)</f>
        <v>0</v>
      </c>
      <c r="YV135" s="44">
        <f t="shared" ref="YV135:YV140" si="4984">SUM(YN135*$F135)</f>
        <v>0</v>
      </c>
      <c r="YW135" s="44">
        <f t="shared" si="4842"/>
        <v>0</v>
      </c>
      <c r="YX135" s="44">
        <f t="shared" si="4843"/>
        <v>0</v>
      </c>
      <c r="YY135" s="44">
        <f>'СДП (план)'!CW136</f>
        <v>0</v>
      </c>
      <c r="YZ135" s="44">
        <f>'СДП (план)'!CX136</f>
        <v>0</v>
      </c>
      <c r="ZA135" s="44">
        <f t="shared" si="3095"/>
        <v>0</v>
      </c>
      <c r="ZB135" s="44">
        <f t="shared" si="3096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4985">SUM(YY135*$F135)</f>
        <v>0</v>
      </c>
      <c r="ZJ135" s="44">
        <f t="shared" ref="ZJ135:ZJ140" si="4986">SUM(ZA135*$F135)</f>
        <v>0</v>
      </c>
      <c r="ZK135" s="44">
        <f t="shared" ref="ZK135:ZK140" si="4987">SUM(ZC135*$F135)</f>
        <v>0</v>
      </c>
      <c r="ZL135" s="44">
        <f t="shared" si="4845"/>
        <v>0</v>
      </c>
      <c r="ZM135" s="44">
        <f t="shared" si="4846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>SUM(HC135,DB135,AT135,BX135,AE135,BI135,P135,NL135,LD135,LS135,OA135,EU135,FJ135,HR135,JK135,MH135,MW135,TU135,IG135,IV135,JZ135,DQ135,EF135,WR135,WC135,UJ135,UY135,RM135,TF135,VN135,OP135,PE135,PT135,QI135,FY135,QX135,GN135,SQ135,XG135,XV135,SB135,CM135,KO135,YK135,YZ135)</f>
        <v>18758591.298000004</v>
      </c>
      <c r="AAE135" s="49">
        <f>SUM(HD135,DC135,AU135,BY135,AF135,BJ135,Q135,NM135,LE135,LT135,OB135,EV135,FK135,HS135,JL135,MI135,MX135,TV135,IH135,IW135,KA135,DR135,EG135,WS135,WD135,UK135,UZ135,RN135,TG135,VO135,OQ135,PF135,PU135,QJ135,FZ135,QY135,GO135,SR135,XH135,XW135,SC135,CN135,KP135,YL135,ZA135)</f>
        <v>186.49999999999997</v>
      </c>
      <c r="AAF135" s="49">
        <f>SUM(HE135,DD135,AV135,BZ135,AG135,BK135,R135,NN135,LF135,LU135,OC135,EW135,FL135,HT135,JM135,MJ135,MY135,TW135,II135,IX135,KB135,DS135,EH135,WT135,WE135,UL135,VA135,RO135,TH135,VP135,OR135,PG135,PV135,QK135,GA135,QZ135,GP135,SS135,XI135,XX135,SD135,CO135,KQ135,YM135,ZB135)</f>
        <v>3126431.8830000004</v>
      </c>
      <c r="AAG135" s="49">
        <f>SUM(HF135,DE135,AW135,CA135,AH135,BL135,S135,NO135,LG135,LV135,OD135,EX135,FM135,HU135,JN135,MK135,MZ135,TX135,IJ135,IY135,KC135,DT135,EI135,WU135,WF135,UM135,VB135,RP135,TI135,VQ135,OS135,PH135,PW135,QL135,GB135,RA135,GQ135,ST135,XJ135,XY135,SE135,CP135,KR135,YN135,ZC135)</f>
        <v>124</v>
      </c>
      <c r="AAH135" s="49">
        <f>SUM(HG135,DF135,AX135,CB135,AI135,BM135,T135,NP135,LH135,LW135,OE135,EY135,FN135,HV135,JO135,ML135,NA135,TY135,IK135,IZ135,KD135,DU135,EJ135,WV135,WG135,UN135,VC135,RQ135,TJ135,VR135,OT135,PI135,PX135,QM135,GC135,RB135,GR135,SU135,XK135,XZ135,SF135,CQ135,KS135,YO135,ZD135)</f>
        <v>2141579.8800000013</v>
      </c>
      <c r="AAI135" s="49">
        <f>SUM(HH135,DG135,AY135,CC135,AJ135,BN135,U135,NQ135,LI135,LX135,OF135,EZ135,FO135,HW135,JP135,MM135,NB135,TZ135,IL135,JA135,KE135,DV135,EK135,WW135,WH135,UO135,VD135,RR135,TK135,VS135,OU135,PJ135,PY135,QN135,GD135,RC135,GS135,SV135,XL135,YA135,SG135,CR135,KT135,YP135,ZE135)</f>
        <v>1096</v>
      </c>
      <c r="AAJ135" s="49">
        <f>SUM(HI135,DH135,AZ135,CD135,AK135,BO135,V135,NR135,LJ135,LY135,OG135,FA135,FP135,HX135,JQ135,MN135,NC135,UA135,IM135,JB135,KF135,DW135,EL135,WX135,WI135,UP135,VE135,RS135,TL135,VT135,OV135,PK135,PZ135,QO135,GE135,RD135,GT135,SW135,XM135,YB135,SH135,CS135,KU135,YQ135,ZF135)</f>
        <v>0</v>
      </c>
      <c r="AAK135" s="49">
        <f>SUM(HJ135,DI135,BA135,CE135,AL135,BP135,W135,NS135,LK135,LZ135,OH135,FB135,FQ135,HY135,JR135,MO135,ND135,UB135,IN135,JC135,KG135,DX135,EM135,WY135,WJ135,UQ135,VF135,RT135,TM135,VU135,OW135,PL135,QA135,QP135,GF135,RE135,GU135,SX135,XN135,YC135,SI135,CT135,KV135,YR135,ZG135)</f>
        <v>0</v>
      </c>
      <c r="AAL135" s="49">
        <f>SUM(HK135,DJ135,BB135,CF135,AM135,BQ135,X135,NT135,LL135,MA135,OI135,FC135,FR135,HZ135,JS135,MP135,NE135,UC135,IO135,JD135,KH135,DY135,EN135,WZ135,WK135,UR135,VG135,RU135,TN135,VV135,OX135,PM135,QB135,QQ135,GG135,RF135,GV135,SY135,XO135,YD135,SJ135,CU135,KW135,YS135,ZH135)</f>
        <v>0</v>
      </c>
      <c r="AAM135" s="49">
        <f>SUM(HL135,DK135,BC135,CG135,AN135,BR135,Y135,NU135,LM135,MB135,OJ135,FD135,FS135,IA135,JT135,MQ135,NF135,UD135,IP135,JE135,KI135,DZ135,EO135,XA135,WL135,US135,VH135,RV135,TO135,VW135,OY135,PN135,QC135,QR135,GH135,RG135,GW135,SZ135,XP135,YE135,SK135,CV135,KX135,YT135,ZI135)</f>
        <v>828.06000000000017</v>
      </c>
      <c r="AAN135" s="49">
        <f>SUM(HM135,DL135,BD135,CH135,AO135,BS135,Z135,NV135,LN135,MC135,OK135,FE135,FT135,IB135,JU135,MR135,NG135,UE135,IQ135,JF135,KJ135,EA135,EP135,XB135,WM135,UT135,VI135,RW135,TP135,VX135,OZ135,PO135,QD135,QS135,GI135,RH135,GX135,TA135,XQ135,YF135,SL135,CW135,KY135,YU135,ZJ135)</f>
        <v>138.01000000000002</v>
      </c>
      <c r="AAO135" s="49">
        <f>SUM(HN135,DM135,BE135,CI135,AP135,BT135,AA135,NW135,LO135,MD135,OL135,FF135,FU135,IC135,JV135,MS135,NH135,UF135,IR135,JG135,KK135,EB135,EQ135,XC135,WN135,UU135,VJ135,RX135,TQ135,VY135,PA135,PP135,QE135,QT135,GJ135,RI135,GY135,TB135,XR135,YG135,SM135,CX135,KZ135,YV135,ZK135)</f>
        <v>91.76</v>
      </c>
      <c r="AAP135" s="44">
        <f t="shared" ref="AAP135:AAP140" si="4988">SUM(AAG135-AAE135)</f>
        <v>-62.499999999999972</v>
      </c>
      <c r="AAQ135" s="44">
        <f t="shared" ref="AAQ135:AAQ140" si="4989">SUM(AAH135-AAF135)</f>
        <v>-984852.00299999909</v>
      </c>
    </row>
    <row r="136" spans="1:719" s="33" customFormat="1" ht="45" x14ac:dyDescent="0.25">
      <c r="A136" s="209"/>
      <c r="B136" s="247">
        <v>107</v>
      </c>
      <c r="C136" s="248" t="s">
        <v>466</v>
      </c>
      <c r="D136" s="222" t="s">
        <v>234</v>
      </c>
      <c r="E136" s="170">
        <v>15030</v>
      </c>
      <c r="F136" s="223">
        <v>1.1200000000000001</v>
      </c>
      <c r="G136" s="319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2947"/>
        <v>8.8333333333333339</v>
      </c>
      <c r="R136" s="44">
        <f t="shared" si="2948"/>
        <v>208175.52</v>
      </c>
      <c r="S136" s="44">
        <f>VLOOKUP($C136,факт!$D$8:$JF$250,39,0)</f>
        <v>0</v>
      </c>
      <c r="T136" s="44">
        <f>VLOOKUP($C136,факт!$D$8:$JF$250,40,0)</f>
        <v>0</v>
      </c>
      <c r="U136" s="44">
        <f>VLOOKUP($C136,факт!$D$8:$JF$250,41,0)</f>
        <v>0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848"/>
        <v>59.360000000000007</v>
      </c>
      <c r="Z136" s="44">
        <f t="shared" si="4849"/>
        <v>9.8933333333333344</v>
      </c>
      <c r="AA136" s="44">
        <f t="shared" si="4850"/>
        <v>0</v>
      </c>
      <c r="AB136" s="44">
        <f t="shared" si="4851"/>
        <v>-8.8333333333333339</v>
      </c>
      <c r="AC136" s="44">
        <f t="shared" si="4852"/>
        <v>-208175.52</v>
      </c>
      <c r="AD136" s="169">
        <f>'СДП (план)'!Q137</f>
        <v>0</v>
      </c>
      <c r="AE136" s="169">
        <f>'СДП (план)'!R137</f>
        <v>0</v>
      </c>
      <c r="AF136" s="44">
        <f t="shared" si="2949"/>
        <v>0</v>
      </c>
      <c r="AG136" s="44">
        <f t="shared" si="2950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853"/>
        <v>0</v>
      </c>
      <c r="AO136" s="44">
        <f t="shared" si="4854"/>
        <v>0</v>
      </c>
      <c r="AP136" s="44">
        <f t="shared" si="4855"/>
        <v>0</v>
      </c>
      <c r="AQ136" s="44">
        <f t="shared" si="4856"/>
        <v>0</v>
      </c>
      <c r="AR136" s="44">
        <f t="shared" si="3100"/>
        <v>0</v>
      </c>
      <c r="AS136" s="45">
        <f>'СДП (план)'!S137</f>
        <v>0</v>
      </c>
      <c r="AT136" s="44">
        <f>'СДП (план)'!T137</f>
        <v>0</v>
      </c>
      <c r="AU136" s="44">
        <f t="shared" si="2951"/>
        <v>0</v>
      </c>
      <c r="AV136" s="44">
        <f t="shared" si="2952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857"/>
        <v>0</v>
      </c>
      <c r="BD136" s="44">
        <f t="shared" si="4858"/>
        <v>0</v>
      </c>
      <c r="BE136" s="44">
        <f t="shared" si="4859"/>
        <v>0</v>
      </c>
      <c r="BF136" s="44">
        <f t="shared" si="4793"/>
        <v>0</v>
      </c>
      <c r="BG136" s="44">
        <f t="shared" si="4794"/>
        <v>0</v>
      </c>
      <c r="BH136" s="104">
        <f>'СДП (план)'!U137</f>
        <v>0</v>
      </c>
      <c r="BI136" s="3">
        <f>'СДП (план)'!V137</f>
        <v>0</v>
      </c>
      <c r="BJ136" s="44">
        <f t="shared" si="2953"/>
        <v>0</v>
      </c>
      <c r="BK136" s="44">
        <f t="shared" si="2954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860"/>
        <v>0</v>
      </c>
      <c r="BS136" s="44">
        <f t="shared" si="4861"/>
        <v>0</v>
      </c>
      <c r="BT136" s="44">
        <f t="shared" si="4862"/>
        <v>0</v>
      </c>
      <c r="BU136" s="44">
        <f>SUM(BL136-BJ136)</f>
        <v>0</v>
      </c>
      <c r="BV136" s="44">
        <f>SUM(BM136-BK136)</f>
        <v>0</v>
      </c>
      <c r="BW136" s="45">
        <f>'СДП (план)'!W137</f>
        <v>0</v>
      </c>
      <c r="BX136" s="44">
        <f>'СДП (план)'!X137</f>
        <v>0</v>
      </c>
      <c r="BY136" s="44">
        <f t="shared" si="2955"/>
        <v>0</v>
      </c>
      <c r="BZ136" s="44">
        <f t="shared" si="2956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863"/>
        <v>0</v>
      </c>
      <c r="CH136" s="44">
        <f t="shared" si="4864"/>
        <v>0</v>
      </c>
      <c r="CI136" s="44">
        <f t="shared" si="4865"/>
        <v>0</v>
      </c>
      <c r="CJ136" s="44">
        <f t="shared" si="4797"/>
        <v>0</v>
      </c>
      <c r="CK136" s="44">
        <f t="shared" si="4798"/>
        <v>0</v>
      </c>
      <c r="CL136" s="47">
        <f>'СДП (план)'!Y137</f>
        <v>0</v>
      </c>
      <c r="CM136" s="44">
        <f>'СДП (план)'!Z137</f>
        <v>0</v>
      </c>
      <c r="CN136" s="44">
        <f t="shared" si="2957"/>
        <v>0</v>
      </c>
      <c r="CO136" s="44">
        <f t="shared" si="2958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866"/>
        <v>0</v>
      </c>
      <c r="CW136" s="44">
        <f t="shared" si="4867"/>
        <v>0</v>
      </c>
      <c r="CX136" s="44">
        <f t="shared" si="4868"/>
        <v>0</v>
      </c>
      <c r="CY136" s="44">
        <f t="shared" si="2959"/>
        <v>0</v>
      </c>
      <c r="CZ136" s="44">
        <f t="shared" si="2960"/>
        <v>0</v>
      </c>
      <c r="DA136" s="46">
        <f>'СДП (план)'!AA137</f>
        <v>0</v>
      </c>
      <c r="DB136" s="46">
        <f>'СДП (план)'!AB137</f>
        <v>0</v>
      </c>
      <c r="DC136" s="44">
        <f t="shared" si="2961"/>
        <v>0</v>
      </c>
      <c r="DD136" s="44">
        <f t="shared" si="2962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869"/>
        <v>0</v>
      </c>
      <c r="DL136" s="44">
        <f t="shared" si="4870"/>
        <v>0</v>
      </c>
      <c r="DM136" s="44">
        <f t="shared" si="4871"/>
        <v>0</v>
      </c>
      <c r="DN136" s="44">
        <f t="shared" si="2963"/>
        <v>0</v>
      </c>
      <c r="DO136" s="44">
        <f t="shared" si="2964"/>
        <v>0</v>
      </c>
      <c r="DP136" s="5">
        <f>'СДП (план)'!AC137</f>
        <v>0</v>
      </c>
      <c r="DQ136" s="3">
        <f>'СДП (план)'!AD137</f>
        <v>0</v>
      </c>
      <c r="DR136" s="44">
        <f t="shared" si="2965"/>
        <v>0</v>
      </c>
      <c r="DS136" s="44">
        <f t="shared" si="2966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872"/>
        <v>0</v>
      </c>
      <c r="EA136" s="44">
        <f t="shared" si="4873"/>
        <v>0</v>
      </c>
      <c r="EB136" s="44">
        <f t="shared" si="4874"/>
        <v>0</v>
      </c>
      <c r="EC136" s="44">
        <f t="shared" si="2967"/>
        <v>0</v>
      </c>
      <c r="ED136" s="44">
        <f t="shared" si="2968"/>
        <v>0</v>
      </c>
      <c r="EE136" s="44">
        <f>'СДП (план)'!CY137</f>
        <v>0</v>
      </c>
      <c r="EF136" s="44">
        <f>'СДП (план)'!CZ137</f>
        <v>0</v>
      </c>
      <c r="EG136" s="44">
        <f t="shared" si="4803"/>
        <v>0</v>
      </c>
      <c r="EH136" s="44">
        <f t="shared" si="4804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75</v>
      </c>
      <c r="EU136" s="44">
        <f>'СДП (план)'!AF137</f>
        <v>1767528.0000000002</v>
      </c>
      <c r="EV136" s="44">
        <f t="shared" si="2971"/>
        <v>12.5</v>
      </c>
      <c r="EW136" s="44">
        <f t="shared" si="2972"/>
        <v>294588.00000000006</v>
      </c>
      <c r="EX136" s="44">
        <f>VLOOKUP($C136,факт!$D$8:$JF$250,159,0)</f>
        <v>10</v>
      </c>
      <c r="EY136" s="44">
        <f>VLOOKUP($C136,факт!$D$8:$JF$250,160,0)</f>
        <v>235670.40000000005</v>
      </c>
      <c r="EZ136" s="44">
        <f>VLOOKUP($C136,факт!$D$8:$JF$250,161,0)</f>
        <v>74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875"/>
        <v>84.000000000000014</v>
      </c>
      <c r="FE136" s="44">
        <f t="shared" si="4876"/>
        <v>14.000000000000002</v>
      </c>
      <c r="FF136" s="44">
        <f t="shared" si="4877"/>
        <v>11.200000000000001</v>
      </c>
      <c r="FG136" s="44">
        <f t="shared" si="4878"/>
        <v>-2.5</v>
      </c>
      <c r="FH136" s="44">
        <f t="shared" si="3109"/>
        <v>-58917.600000000006</v>
      </c>
      <c r="FI136" s="5">
        <f>'СДП (план)'!AG137</f>
        <v>0</v>
      </c>
      <c r="FJ136" s="3">
        <f>'СДП (план)'!AH137</f>
        <v>0</v>
      </c>
      <c r="FK136" s="44">
        <f t="shared" si="2973"/>
        <v>0</v>
      </c>
      <c r="FL136" s="44">
        <f t="shared" si="2974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879"/>
        <v>0</v>
      </c>
      <c r="FT136" s="44">
        <f t="shared" si="4880"/>
        <v>0</v>
      </c>
      <c r="FU136" s="44">
        <f t="shared" si="4881"/>
        <v>0</v>
      </c>
      <c r="FV136" s="44">
        <f t="shared" si="4882"/>
        <v>0</v>
      </c>
      <c r="FW136" s="44">
        <f t="shared" si="3112"/>
        <v>0</v>
      </c>
      <c r="FX136" s="5">
        <f>'СДП (план)'!AI137</f>
        <v>0</v>
      </c>
      <c r="FY136" s="3">
        <f>'СДП (план)'!AJ137</f>
        <v>0</v>
      </c>
      <c r="FZ136" s="44">
        <f t="shared" si="2975"/>
        <v>0</v>
      </c>
      <c r="GA136" s="44">
        <f t="shared" si="2976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883"/>
        <v>0</v>
      </c>
      <c r="GI136" s="44">
        <f t="shared" si="4884"/>
        <v>0</v>
      </c>
      <c r="GJ136" s="44">
        <f t="shared" si="4885"/>
        <v>0</v>
      </c>
      <c r="GK136" s="44">
        <f t="shared" si="4886"/>
        <v>0</v>
      </c>
      <c r="GL136" s="44">
        <f t="shared" si="3115"/>
        <v>0</v>
      </c>
      <c r="GM136" s="45">
        <f>'СДП (план)'!AK137</f>
        <v>0</v>
      </c>
      <c r="GN136" s="44">
        <f>'СДП (план)'!AL137</f>
        <v>0</v>
      </c>
      <c r="GO136" s="44">
        <f t="shared" si="2977"/>
        <v>0</v>
      </c>
      <c r="GP136" s="44">
        <f t="shared" si="2978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887"/>
        <v>0</v>
      </c>
      <c r="GX136" s="44">
        <f t="shared" si="4888"/>
        <v>0</v>
      </c>
      <c r="GY136" s="44">
        <f t="shared" si="4889"/>
        <v>0</v>
      </c>
      <c r="GZ136" s="44">
        <f t="shared" si="2979"/>
        <v>0</v>
      </c>
      <c r="HA136" s="44">
        <f t="shared" si="2980"/>
        <v>0</v>
      </c>
      <c r="HB136" s="46">
        <f>'СДП (план)'!AM137</f>
        <v>0</v>
      </c>
      <c r="HC136" s="141">
        <f>'СДП (план)'!AN137</f>
        <v>0</v>
      </c>
      <c r="HD136" s="44">
        <f t="shared" si="2981"/>
        <v>0</v>
      </c>
      <c r="HE136" s="44">
        <f t="shared" si="2982"/>
        <v>0</v>
      </c>
      <c r="HF136" s="44"/>
      <c r="HG136" s="44"/>
      <c r="HH136" s="44"/>
      <c r="HI136" s="44"/>
      <c r="HJ136" s="44"/>
      <c r="HK136" s="44"/>
      <c r="HL136" s="44">
        <f t="shared" si="4890"/>
        <v>0</v>
      </c>
      <c r="HM136" s="44">
        <f t="shared" si="4891"/>
        <v>0</v>
      </c>
      <c r="HN136" s="44">
        <f t="shared" si="4892"/>
        <v>0</v>
      </c>
      <c r="HO136" s="44">
        <f t="shared" si="2983"/>
        <v>0</v>
      </c>
      <c r="HP136" s="44">
        <f t="shared" si="2984"/>
        <v>0</v>
      </c>
      <c r="HQ136" s="45">
        <f>'СДП (план)'!AO137</f>
        <v>0</v>
      </c>
      <c r="HR136" s="44">
        <f>'СДП (план)'!AP137</f>
        <v>0</v>
      </c>
      <c r="HS136" s="44">
        <f t="shared" si="2985"/>
        <v>0</v>
      </c>
      <c r="HT136" s="44">
        <f t="shared" si="2986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893"/>
        <v>0</v>
      </c>
      <c r="IB136" s="44">
        <f t="shared" si="4894"/>
        <v>0</v>
      </c>
      <c r="IC136" s="44">
        <f t="shared" si="4895"/>
        <v>0</v>
      </c>
      <c r="ID136" s="44">
        <f t="shared" si="2987"/>
        <v>0</v>
      </c>
      <c r="IE136" s="44">
        <f t="shared" si="2988"/>
        <v>0</v>
      </c>
      <c r="IF136" s="45">
        <f>'СДП (план)'!AQ137</f>
        <v>0</v>
      </c>
      <c r="IG136" s="44">
        <f>'СДП (план)'!AR137</f>
        <v>0</v>
      </c>
      <c r="IH136" s="44">
        <f t="shared" si="2989"/>
        <v>0</v>
      </c>
      <c r="II136" s="44">
        <f t="shared" si="2990"/>
        <v>0</v>
      </c>
      <c r="IJ136" s="44"/>
      <c r="IK136" s="44"/>
      <c r="IL136" s="44"/>
      <c r="IM136" s="44"/>
      <c r="IN136" s="44"/>
      <c r="IO136" s="44"/>
      <c r="IP136" s="44">
        <f t="shared" si="4896"/>
        <v>0</v>
      </c>
      <c r="IQ136" s="44">
        <f t="shared" si="4897"/>
        <v>0</v>
      </c>
      <c r="IR136" s="44">
        <f t="shared" si="4898"/>
        <v>0</v>
      </c>
      <c r="IS136" s="44">
        <f t="shared" si="2991"/>
        <v>0</v>
      </c>
      <c r="IT136" s="44">
        <f t="shared" si="2992"/>
        <v>0</v>
      </c>
      <c r="IU136" s="45">
        <f>'СДП (план)'!AS137</f>
        <v>0</v>
      </c>
      <c r="IV136" s="44">
        <f>'СДП (план)'!AT137</f>
        <v>0</v>
      </c>
      <c r="IW136" s="44">
        <f t="shared" si="2993"/>
        <v>0</v>
      </c>
      <c r="IX136" s="44">
        <f t="shared" si="2994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899"/>
        <v>0</v>
      </c>
      <c r="JF136" s="44">
        <f t="shared" si="4900"/>
        <v>0</v>
      </c>
      <c r="JG136" s="44">
        <f t="shared" si="4901"/>
        <v>0</v>
      </c>
      <c r="JH136" s="44">
        <f t="shared" si="2995"/>
        <v>0</v>
      </c>
      <c r="JI136" s="44">
        <f t="shared" si="2996"/>
        <v>0</v>
      </c>
      <c r="JJ136" s="5">
        <f>'СДП (план)'!AU137</f>
        <v>0</v>
      </c>
      <c r="JK136" s="3">
        <f>'СДП (план)'!AV137</f>
        <v>0</v>
      </c>
      <c r="JL136" s="44">
        <f t="shared" si="2997"/>
        <v>0</v>
      </c>
      <c r="JM136" s="44">
        <f t="shared" si="2998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02"/>
        <v>0</v>
      </c>
      <c r="JU136" s="44">
        <f t="shared" si="4903"/>
        <v>0</v>
      </c>
      <c r="JV136" s="44">
        <f t="shared" si="4904"/>
        <v>0</v>
      </c>
      <c r="JW136" s="44">
        <f t="shared" si="2999"/>
        <v>0</v>
      </c>
      <c r="JX136" s="44">
        <f t="shared" si="3000"/>
        <v>0</v>
      </c>
      <c r="JY136" s="5">
        <f>'СДП (план)'!AW137</f>
        <v>0</v>
      </c>
      <c r="JZ136" s="3">
        <f>'СДП (план)'!AX137</f>
        <v>0</v>
      </c>
      <c r="KA136" s="44">
        <f t="shared" si="3001"/>
        <v>0</v>
      </c>
      <c r="KB136" s="44">
        <f t="shared" si="3002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05"/>
        <v>0</v>
      </c>
      <c r="KJ136" s="44">
        <f t="shared" si="4906"/>
        <v>0</v>
      </c>
      <c r="KK136" s="44">
        <f t="shared" si="4907"/>
        <v>0</v>
      </c>
      <c r="KL136" s="44">
        <f t="shared" si="3003"/>
        <v>0</v>
      </c>
      <c r="KM136" s="44">
        <f t="shared" si="3004"/>
        <v>0</v>
      </c>
      <c r="KN136" s="5">
        <f>'СДП (план)'!AY137</f>
        <v>0</v>
      </c>
      <c r="KO136" s="3">
        <f>'СДП (план)'!AZ137</f>
        <v>0</v>
      </c>
      <c r="KP136" s="44">
        <f t="shared" si="3005"/>
        <v>0</v>
      </c>
      <c r="KQ136" s="44">
        <f t="shared" si="3006"/>
        <v>0</v>
      </c>
      <c r="KR136" s="44"/>
      <c r="KS136" s="44"/>
      <c r="KT136" s="44"/>
      <c r="KU136" s="44"/>
      <c r="KV136" s="44"/>
      <c r="KW136" s="44"/>
      <c r="KX136" s="44">
        <f t="shared" si="4908"/>
        <v>0</v>
      </c>
      <c r="KY136" s="44">
        <f t="shared" si="4909"/>
        <v>0</v>
      </c>
      <c r="KZ136" s="44">
        <f t="shared" si="4910"/>
        <v>0</v>
      </c>
      <c r="LA136" s="44">
        <f t="shared" si="3007"/>
        <v>0</v>
      </c>
      <c r="LB136" s="44">
        <f t="shared" si="3008"/>
        <v>0</v>
      </c>
      <c r="LC136" s="45">
        <f>'СДП (план)'!BA137</f>
        <v>0</v>
      </c>
      <c r="LD136" s="44">
        <f>'СДП (план)'!BB137</f>
        <v>0</v>
      </c>
      <c r="LE136" s="44">
        <f t="shared" si="3009"/>
        <v>0</v>
      </c>
      <c r="LF136" s="44">
        <f t="shared" si="3010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11"/>
        <v>0</v>
      </c>
      <c r="LN136" s="44">
        <f t="shared" si="4912"/>
        <v>0</v>
      </c>
      <c r="LO136" s="44">
        <f t="shared" si="4913"/>
        <v>0</v>
      </c>
      <c r="LP136" s="44">
        <f t="shared" si="3011"/>
        <v>0</v>
      </c>
      <c r="LQ136" s="44">
        <f t="shared" si="3012"/>
        <v>0</v>
      </c>
      <c r="LR136" s="45">
        <f>'СДП (план)'!BC137</f>
        <v>0</v>
      </c>
      <c r="LS136" s="44">
        <f>'СДП (план)'!BD137</f>
        <v>0</v>
      </c>
      <c r="LT136" s="44">
        <f t="shared" si="3013"/>
        <v>0</v>
      </c>
      <c r="LU136" s="44">
        <f t="shared" si="3014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14"/>
        <v>0</v>
      </c>
      <c r="MC136" s="44">
        <f t="shared" si="4915"/>
        <v>0</v>
      </c>
      <c r="MD136" s="44">
        <f t="shared" si="4916"/>
        <v>0</v>
      </c>
      <c r="ME136" s="44">
        <f t="shared" si="3015"/>
        <v>0</v>
      </c>
      <c r="MF136" s="44">
        <f t="shared" si="3016"/>
        <v>0</v>
      </c>
      <c r="MG136" s="47">
        <f>'СДП (план)'!BE137</f>
        <v>0</v>
      </c>
      <c r="MH136" s="47">
        <f>'СДП (план)'!BF137</f>
        <v>0</v>
      </c>
      <c r="MI136" s="44">
        <f t="shared" si="3017"/>
        <v>0</v>
      </c>
      <c r="MJ136" s="44">
        <f t="shared" si="3018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17"/>
        <v>0</v>
      </c>
      <c r="MR136" s="44">
        <f t="shared" si="4918"/>
        <v>0</v>
      </c>
      <c r="MS136" s="44">
        <f t="shared" si="4919"/>
        <v>0</v>
      </c>
      <c r="MT136" s="44">
        <f t="shared" si="3019"/>
        <v>0</v>
      </c>
      <c r="MU136" s="44">
        <f t="shared" si="3020"/>
        <v>0</v>
      </c>
      <c r="MV136" s="47">
        <f>'СДП (план)'!BG137</f>
        <v>0</v>
      </c>
      <c r="MW136" s="47">
        <f>'СДП (план)'!BH137</f>
        <v>0</v>
      </c>
      <c r="MX136" s="44">
        <f t="shared" si="3021"/>
        <v>0</v>
      </c>
      <c r="MY136" s="44">
        <f t="shared" si="3022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20"/>
        <v>0</v>
      </c>
      <c r="NG136" s="44">
        <f t="shared" si="4921"/>
        <v>0</v>
      </c>
      <c r="NH136" s="44">
        <f t="shared" si="4922"/>
        <v>0</v>
      </c>
      <c r="NI136" s="44">
        <f t="shared" si="3023"/>
        <v>0</v>
      </c>
      <c r="NJ136" s="44">
        <f t="shared" si="3024"/>
        <v>0</v>
      </c>
      <c r="NK136" s="45">
        <f>'СДП (план)'!BI137</f>
        <v>0</v>
      </c>
      <c r="NL136" s="44">
        <f>'СДП (план)'!BJ137</f>
        <v>0</v>
      </c>
      <c r="NM136" s="44">
        <f t="shared" si="3025"/>
        <v>0</v>
      </c>
      <c r="NN136" s="44">
        <f t="shared" si="3026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4923"/>
        <v>0</v>
      </c>
      <c r="NV136" s="44">
        <f t="shared" si="4924"/>
        <v>0</v>
      </c>
      <c r="NW136" s="44">
        <f t="shared" si="4925"/>
        <v>0</v>
      </c>
      <c r="NX136" s="44">
        <f t="shared" si="3027"/>
        <v>0</v>
      </c>
      <c r="NY136" s="44">
        <f t="shared" si="3028"/>
        <v>0</v>
      </c>
      <c r="NZ136" s="45">
        <f>'СДП (план)'!BK137</f>
        <v>0</v>
      </c>
      <c r="OA136" s="44">
        <f>'СДП (план)'!BL137</f>
        <v>0</v>
      </c>
      <c r="OB136" s="44">
        <f t="shared" si="3029"/>
        <v>0</v>
      </c>
      <c r="OC136" s="44">
        <f t="shared" si="3030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4926"/>
        <v>0</v>
      </c>
      <c r="OK136" s="44">
        <f t="shared" si="4927"/>
        <v>0</v>
      </c>
      <c r="OL136" s="44">
        <f t="shared" si="4928"/>
        <v>0</v>
      </c>
      <c r="OM136" s="44">
        <f t="shared" si="3031"/>
        <v>0</v>
      </c>
      <c r="ON136" s="44">
        <f t="shared" si="3032"/>
        <v>0</v>
      </c>
      <c r="OO136" s="45">
        <f>'СДП (план)'!BM137</f>
        <v>0</v>
      </c>
      <c r="OP136" s="44">
        <f>'СДП (план)'!BN137</f>
        <v>0</v>
      </c>
      <c r="OQ136" s="44">
        <f t="shared" si="3033"/>
        <v>0</v>
      </c>
      <c r="OR136" s="44">
        <f t="shared" si="3034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4929"/>
        <v>0</v>
      </c>
      <c r="OZ136" s="44">
        <f t="shared" si="4930"/>
        <v>0</v>
      </c>
      <c r="PA136" s="44">
        <f t="shared" si="4931"/>
        <v>0</v>
      </c>
      <c r="PB136" s="44">
        <f t="shared" si="3035"/>
        <v>0</v>
      </c>
      <c r="PC136" s="44">
        <f t="shared" si="3036"/>
        <v>0</v>
      </c>
      <c r="PD136" s="45">
        <f>'СДП (план)'!BO137</f>
        <v>0</v>
      </c>
      <c r="PE136" s="44">
        <f>'СДП (план)'!BP137</f>
        <v>0</v>
      </c>
      <c r="PF136" s="44">
        <f t="shared" si="3037"/>
        <v>0</v>
      </c>
      <c r="PG136" s="44">
        <f t="shared" si="3038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4932"/>
        <v>0</v>
      </c>
      <c r="PO136" s="44">
        <f t="shared" si="4933"/>
        <v>0</v>
      </c>
      <c r="PP136" s="44">
        <f t="shared" si="4934"/>
        <v>0</v>
      </c>
      <c r="PQ136" s="44">
        <f t="shared" si="3039"/>
        <v>0</v>
      </c>
      <c r="PR136" s="44">
        <f t="shared" si="3040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41"/>
        <v>32.666666666666664</v>
      </c>
      <c r="PV136" s="44">
        <f t="shared" si="3042"/>
        <v>923827.96799999999</v>
      </c>
      <c r="PW136" s="44">
        <f>VLOOKUP($C136,факт!$D$8:$JF$250,207,0)</f>
        <v>48</v>
      </c>
      <c r="PX136" s="44">
        <f>VLOOKUP($C136,факт!$D$8:$JF$250,208,0)</f>
        <v>1357461.5999999989</v>
      </c>
      <c r="PY136" s="44">
        <f>VLOOKUP($C136,факт!$D$8:$JF$250,209,0)</f>
        <v>508</v>
      </c>
      <c r="PZ136" s="44">
        <f>VLOOKUP($C136,факт!$D$8:$JF$250,210,0)</f>
        <v>0</v>
      </c>
      <c r="QA136" s="44">
        <f>VLOOKUP($C136,факт!$D$8:$JF$250,211,0)</f>
        <v>0</v>
      </c>
      <c r="QB136" s="44">
        <f>VLOOKUP($C136,факт!$D$8:$JF$250,212,0)</f>
        <v>0</v>
      </c>
      <c r="QC136" s="44">
        <f t="shared" si="4935"/>
        <v>219.52</v>
      </c>
      <c r="QD136" s="44">
        <f t="shared" si="4936"/>
        <v>36.586666666666666</v>
      </c>
      <c r="QE136" s="44">
        <f t="shared" si="4937"/>
        <v>53.760000000000005</v>
      </c>
      <c r="QF136" s="44">
        <f t="shared" si="4825"/>
        <v>15.333333333333336</v>
      </c>
      <c r="QG136" s="44">
        <f t="shared" si="4826"/>
        <v>433633.63199999894</v>
      </c>
      <c r="QH136" s="45">
        <f>'СДП (план)'!BS137</f>
        <v>0</v>
      </c>
      <c r="QI136" s="44">
        <f>'СДП (план)'!BT137</f>
        <v>0</v>
      </c>
      <c r="QJ136" s="44">
        <f t="shared" si="3043"/>
        <v>0</v>
      </c>
      <c r="QK136" s="44">
        <f t="shared" si="3044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4938"/>
        <v>0</v>
      </c>
      <c r="QS136" s="44">
        <f t="shared" si="4939"/>
        <v>0</v>
      </c>
      <c r="QT136" s="44">
        <f t="shared" si="4940"/>
        <v>0</v>
      </c>
      <c r="QU136" s="44">
        <f t="shared" si="4941"/>
        <v>0</v>
      </c>
      <c r="QV136" s="44">
        <f t="shared" si="3135"/>
        <v>0</v>
      </c>
      <c r="QW136" s="45">
        <f>'СДП (план)'!BU137</f>
        <v>0</v>
      </c>
      <c r="QX136" s="44">
        <f>'СДП (план)'!BV137</f>
        <v>0</v>
      </c>
      <c r="QY136" s="44">
        <f t="shared" si="3045"/>
        <v>0</v>
      </c>
      <c r="QZ136" s="44">
        <f t="shared" si="3046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4942"/>
        <v>0</v>
      </c>
      <c r="RH136" s="44">
        <f t="shared" si="4943"/>
        <v>0</v>
      </c>
      <c r="RI136" s="44">
        <f t="shared" si="4944"/>
        <v>0</v>
      </c>
      <c r="RJ136" s="44">
        <f t="shared" si="4945"/>
        <v>0</v>
      </c>
      <c r="RK136" s="44">
        <f t="shared" si="3138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47"/>
        <v>1.1666666666666667</v>
      </c>
      <c r="RO136" s="44">
        <f t="shared" si="3048"/>
        <v>32993.856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4946"/>
        <v>7.8400000000000007</v>
      </c>
      <c r="RW136" s="44">
        <f t="shared" si="4947"/>
        <v>1.3066666666666669</v>
      </c>
      <c r="RX136" s="44">
        <f t="shared" si="4948"/>
        <v>0</v>
      </c>
      <c r="RY136" s="44">
        <f t="shared" si="3049"/>
        <v>-1.1666666666666667</v>
      </c>
      <c r="RZ136" s="44">
        <f t="shared" si="3050"/>
        <v>-32993.856</v>
      </c>
      <c r="SA136" s="45">
        <f>'СДП (план)'!BY137</f>
        <v>0</v>
      </c>
      <c r="SB136" s="44">
        <f>'СДП (план)'!BZ137</f>
        <v>0</v>
      </c>
      <c r="SC136" s="44">
        <f t="shared" si="3051"/>
        <v>0</v>
      </c>
      <c r="SD136" s="44">
        <f t="shared" si="3052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4949"/>
        <v>0</v>
      </c>
      <c r="SL136" s="44">
        <f t="shared" si="4950"/>
        <v>0</v>
      </c>
      <c r="SM136" s="44">
        <f t="shared" si="4951"/>
        <v>0</v>
      </c>
      <c r="SN136" s="44">
        <f t="shared" si="3053"/>
        <v>0</v>
      </c>
      <c r="SO136" s="44">
        <f t="shared" si="3054"/>
        <v>0</v>
      </c>
      <c r="SP136" s="45">
        <f>'СДП (план)'!CA137</f>
        <v>0</v>
      </c>
      <c r="SQ136" s="44">
        <f>'СДП (план)'!CB137</f>
        <v>0</v>
      </c>
      <c r="SR136" s="44">
        <f t="shared" si="3055"/>
        <v>0</v>
      </c>
      <c r="SS136" s="44">
        <f t="shared" si="3056"/>
        <v>0</v>
      </c>
      <c r="ST136" s="44"/>
      <c r="SU136" s="44"/>
      <c r="SV136" s="44"/>
      <c r="SW136" s="44"/>
      <c r="SX136" s="44"/>
      <c r="SY136" s="44"/>
      <c r="SZ136" s="44">
        <f t="shared" si="4952"/>
        <v>0</v>
      </c>
      <c r="TA136" s="44">
        <f t="shared" si="4953"/>
        <v>0</v>
      </c>
      <c r="TB136" s="44">
        <f t="shared" si="4954"/>
        <v>0</v>
      </c>
      <c r="TC136" s="44">
        <f t="shared" si="3057"/>
        <v>0</v>
      </c>
      <c r="TD136" s="44">
        <f t="shared" si="3058"/>
        <v>0</v>
      </c>
      <c r="TE136" s="45">
        <f>'СДП (план)'!CC137</f>
        <v>0</v>
      </c>
      <c r="TF136" s="44">
        <f>'СДП (план)'!CD137</f>
        <v>0</v>
      </c>
      <c r="TG136" s="44">
        <f t="shared" si="3059"/>
        <v>0</v>
      </c>
      <c r="TH136" s="44">
        <f t="shared" si="3060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4955"/>
        <v>0</v>
      </c>
      <c r="TP136" s="44">
        <f t="shared" si="4956"/>
        <v>0</v>
      </c>
      <c r="TQ136" s="44">
        <f t="shared" si="4957"/>
        <v>1.1200000000000001</v>
      </c>
      <c r="TR136" s="44">
        <f t="shared" si="3061"/>
        <v>1</v>
      </c>
      <c r="TS136" s="44">
        <f t="shared" si="3062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063"/>
        <v>0</v>
      </c>
      <c r="TW136" s="44">
        <f t="shared" si="3064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4958"/>
        <v>0</v>
      </c>
      <c r="UE136" s="44">
        <f t="shared" si="4959"/>
        <v>0</v>
      </c>
      <c r="UF136" s="44">
        <f t="shared" si="4960"/>
        <v>0</v>
      </c>
      <c r="UG136" s="44">
        <f t="shared" si="3065"/>
        <v>0</v>
      </c>
      <c r="UH136" s="44">
        <f t="shared" si="3066"/>
        <v>0</v>
      </c>
      <c r="UI136" s="45">
        <f>'СДП (план)'!CG137</f>
        <v>0</v>
      </c>
      <c r="UJ136" s="44">
        <f>'СДП (план)'!CH137</f>
        <v>0</v>
      </c>
      <c r="UK136" s="44">
        <f t="shared" si="3067"/>
        <v>0</v>
      </c>
      <c r="UL136" s="44">
        <f t="shared" si="3068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4961"/>
        <v>0</v>
      </c>
      <c r="UT136" s="44">
        <f t="shared" si="4962"/>
        <v>0</v>
      </c>
      <c r="UU136" s="44">
        <f t="shared" si="4963"/>
        <v>0</v>
      </c>
      <c r="UV136" s="44">
        <f t="shared" si="3069"/>
        <v>0</v>
      </c>
      <c r="UW136" s="44">
        <f t="shared" si="3070"/>
        <v>0</v>
      </c>
      <c r="UX136" s="45">
        <f>'СДП (план)'!CI137</f>
        <v>0</v>
      </c>
      <c r="UY136" s="44">
        <f>'СДП (план)'!CJ137</f>
        <v>0</v>
      </c>
      <c r="UZ136" s="44">
        <f t="shared" si="3071"/>
        <v>0</v>
      </c>
      <c r="VA136" s="44">
        <f t="shared" si="3072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4964"/>
        <v>0</v>
      </c>
      <c r="VI136" s="44">
        <f t="shared" si="4965"/>
        <v>0</v>
      </c>
      <c r="VJ136" s="44">
        <f t="shared" si="4966"/>
        <v>0</v>
      </c>
      <c r="VK136" s="44">
        <f t="shared" si="4835"/>
        <v>0</v>
      </c>
      <c r="VL136" s="44">
        <f t="shared" si="4836"/>
        <v>0</v>
      </c>
      <c r="VM136" s="45">
        <f>'СДП (план)'!CK137</f>
        <v>0</v>
      </c>
      <c r="VN136" s="44">
        <f>'СДП (план)'!CL137</f>
        <v>0</v>
      </c>
      <c r="VO136" s="44">
        <f t="shared" si="3073"/>
        <v>0</v>
      </c>
      <c r="VP136" s="44">
        <f t="shared" si="3074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4967"/>
        <v>0</v>
      </c>
      <c r="VX136" s="44">
        <f t="shared" si="4968"/>
        <v>0</v>
      </c>
      <c r="VY136" s="44">
        <f t="shared" si="4969"/>
        <v>0</v>
      </c>
      <c r="VZ136" s="44">
        <f t="shared" si="3075"/>
        <v>0</v>
      </c>
      <c r="WA136" s="44">
        <f t="shared" si="3076"/>
        <v>0</v>
      </c>
      <c r="WB136" s="45">
        <f>'СДП (план)'!CM137</f>
        <v>0</v>
      </c>
      <c r="WC136" s="44">
        <f>'СДП (план)'!CN137</f>
        <v>0</v>
      </c>
      <c r="WD136" s="44">
        <f t="shared" si="3077"/>
        <v>0</v>
      </c>
      <c r="WE136" s="44">
        <f t="shared" si="3078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4970"/>
        <v>0</v>
      </c>
      <c r="WM136" s="44">
        <f t="shared" si="4971"/>
        <v>0</v>
      </c>
      <c r="WN136" s="44">
        <f t="shared" si="4972"/>
        <v>0</v>
      </c>
      <c r="WO136" s="44">
        <f t="shared" si="3079"/>
        <v>0</v>
      </c>
      <c r="WP136" s="44">
        <f t="shared" si="3080"/>
        <v>0</v>
      </c>
      <c r="WQ136" s="45">
        <f>'СДП (план)'!CO137</f>
        <v>0</v>
      </c>
      <c r="WR136" s="44">
        <f>'СДП (план)'!CP137</f>
        <v>0</v>
      </c>
      <c r="WS136" s="44">
        <f t="shared" si="3081"/>
        <v>0</v>
      </c>
      <c r="WT136" s="44">
        <f t="shared" si="3082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4973"/>
        <v>0</v>
      </c>
      <c r="XB136" s="44">
        <f t="shared" si="4974"/>
        <v>0</v>
      </c>
      <c r="XC136" s="44">
        <f t="shared" si="4975"/>
        <v>0</v>
      </c>
      <c r="XD136" s="44">
        <f t="shared" si="3083"/>
        <v>0</v>
      </c>
      <c r="XE136" s="44">
        <f t="shared" si="3084"/>
        <v>0</v>
      </c>
      <c r="XF136" s="45">
        <f>'СДП (план)'!CQ137</f>
        <v>0</v>
      </c>
      <c r="XG136" s="44">
        <f>'СДП (план)'!CR137</f>
        <v>0</v>
      </c>
      <c r="XH136" s="44">
        <f t="shared" si="3085"/>
        <v>0</v>
      </c>
      <c r="XI136" s="44">
        <f t="shared" si="3086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4976"/>
        <v>0</v>
      </c>
      <c r="XQ136" s="44">
        <f t="shared" si="4977"/>
        <v>0</v>
      </c>
      <c r="XR136" s="44">
        <f t="shared" si="4978"/>
        <v>0</v>
      </c>
      <c r="XS136" s="44">
        <f t="shared" si="3087"/>
        <v>0</v>
      </c>
      <c r="XT136" s="44">
        <f t="shared" si="3088"/>
        <v>0</v>
      </c>
      <c r="XU136" s="5">
        <f>'СДП (план)'!CS137</f>
        <v>0</v>
      </c>
      <c r="XV136" s="3">
        <f>'СДП (план)'!CT137</f>
        <v>0</v>
      </c>
      <c r="XW136" s="44">
        <f t="shared" si="3089"/>
        <v>0</v>
      </c>
      <c r="XX136" s="44">
        <f t="shared" si="3090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4979"/>
        <v>0</v>
      </c>
      <c r="YF136" s="44">
        <f t="shared" si="4980"/>
        <v>0</v>
      </c>
      <c r="YG136" s="44">
        <f t="shared" si="4981"/>
        <v>0</v>
      </c>
      <c r="YH136" s="44">
        <f t="shared" si="3091"/>
        <v>0</v>
      </c>
      <c r="YI136" s="44">
        <f t="shared" si="3092"/>
        <v>0</v>
      </c>
      <c r="YJ136" s="3">
        <f>'СДП (план)'!CU137</f>
        <v>0</v>
      </c>
      <c r="YK136" s="3">
        <f>'СДП (план)'!CV137</f>
        <v>0</v>
      </c>
      <c r="YL136" s="44">
        <f t="shared" si="3093"/>
        <v>0</v>
      </c>
      <c r="YM136" s="44">
        <f t="shared" si="3094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4982"/>
        <v>0</v>
      </c>
      <c r="YU136" s="44">
        <f t="shared" si="4983"/>
        <v>0</v>
      </c>
      <c r="YV136" s="44">
        <f t="shared" si="4984"/>
        <v>0</v>
      </c>
      <c r="YW136" s="44">
        <f t="shared" si="4842"/>
        <v>0</v>
      </c>
      <c r="YX136" s="44">
        <f t="shared" si="4843"/>
        <v>0</v>
      </c>
      <c r="YY136" s="44">
        <f>'СДП (план)'!CW137</f>
        <v>0</v>
      </c>
      <c r="YZ136" s="44">
        <f>'СДП (план)'!CX137</f>
        <v>0</v>
      </c>
      <c r="ZA136" s="44">
        <f t="shared" si="3095"/>
        <v>0</v>
      </c>
      <c r="ZB136" s="44">
        <f t="shared" si="3096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4985"/>
        <v>0</v>
      </c>
      <c r="ZJ136" s="44">
        <f t="shared" si="4986"/>
        <v>0</v>
      </c>
      <c r="ZK136" s="44">
        <f t="shared" si="4987"/>
        <v>0</v>
      </c>
      <c r="ZL136" s="44">
        <f t="shared" si="4845"/>
        <v>0</v>
      </c>
      <c r="ZM136" s="44">
        <f t="shared" si="4846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>SUM(HB136,DA136,AS136,BW136,AD136,BH136,O136,NK136,LC136,LR136,NZ136,ET136,FI136,HQ136,JJ136,MG136,MV136,TT136,IF136,IU136,JY136,DP136,EE136,WQ136,WB136,UI136,UX136,RL136,TE136,VM136,OO136,PD136,PS136,QH136,FX136,QW136,GM136,SP136,XF136,XU136,SA136,CL136,KN136,YJ136,YY136)</f>
        <v>331</v>
      </c>
      <c r="AAD136" s="49">
        <f>SUM(HC136,DB136,AT136,BX136,AE136,BI136,P136,NL136,LD136,LS136,OA136,EU136,FJ136,HR136,JK136,MH136,MW136,TU136,IG136,IV136,JZ136,DQ136,EF136,WR136,WC136,UJ136,UY136,RM136,TF136,VN136,OP136,PE136,PT136,QI136,FY136,QX136,GN136,SQ136,XG136,XV136,SB136,CM136,KO136,YK136,YZ136)</f>
        <v>8757512.0639999993</v>
      </c>
      <c r="AAE136" s="49">
        <f>SUM(HD136,DC136,AU136,BY136,AF136,BJ136,Q136,NM136,LE136,LT136,OB136,EV136,FK136,HS136,JL136,MI136,MX136,TV136,IH136,IW136,KA136,DR136,EG136,WS136,WD136,UK136,UZ136,RN136,TG136,VO136,OQ136,PF136,PU136,QJ136,FZ136,QY136,GO136,SR136,XH136,XW136,SC136,CN136,KP136,YL136,ZA136)</f>
        <v>55.166666666666671</v>
      </c>
      <c r="AAF136" s="49">
        <f>SUM(HE136,DD136,AV136,BZ136,AG136,BK136,R136,NN136,LF136,LU136,OC136,EW136,FL136,HT136,JM136,MJ136,MY136,TW136,II136,IX136,KB136,DS136,EH136,WT136,WE136,UL136,VA136,RO136,TH136,VP136,OR136,PG136,PV136,QK136,GA136,QZ136,GP136,SS136,XI136,XX136,SD136,CO136,KQ136,YM136,ZB136)</f>
        <v>1459585.344</v>
      </c>
      <c r="AAG136" s="49">
        <f>SUM(HF136,DE136,AW136,CA136,AH136,BL136,S136,NO136,LG136,LV136,OD136,EX136,FM136,HU136,JN136,MK136,MZ136,TX136,IJ136,IY136,KC136,DT136,EI136,WU136,WF136,UM136,VB136,RP136,TI136,VQ136,OS136,PH136,PW136,QL136,GB136,RA136,GQ136,ST136,XJ136,XY136,SE136,CP136,KR136,YN136,ZC136)</f>
        <v>59</v>
      </c>
      <c r="AAH136" s="49">
        <f>SUM(HG136,DF136,AX136,CB136,AI136,BM136,T136,NP136,LH136,LW136,OE136,EY136,FN136,HV136,JO136,ML136,NA136,TY136,IK136,IZ136,KD136,DU136,EJ136,WV136,WG136,UN136,VC136,RQ136,TJ136,VR136,OT136,PI136,PX136,QM136,GC136,RB136,GR136,SU136,XK136,XZ136,SF136,CQ136,KS136,YO136,ZD136)</f>
        <v>1621412.449999999</v>
      </c>
      <c r="AAI136" s="49">
        <f>SUM(HH136,DG136,AY136,CC136,AJ136,BN136,U136,NQ136,LI136,LX136,OF136,EZ136,FO136,HW136,JP136,MM136,NB136,TZ136,IL136,JA136,KE136,DV136,EK136,WW136,WH136,UO136,VD136,RR136,TK136,VS136,OU136,PJ136,PY136,QN136,GD136,RC136,GS136,SV136,XL136,YA136,SG136,CR136,KT136,YP136,ZE136)</f>
        <v>590</v>
      </c>
      <c r="AAJ136" s="49">
        <f>SUM(HI136,DH136,AZ136,CD136,AK136,BO136,V136,NR136,LJ136,LY136,OG136,FA136,FP136,HX136,JQ136,MN136,NC136,UA136,IM136,JB136,KF136,DW136,EL136,WX136,WI136,UP136,VE136,RS136,TL136,VT136,OV136,PK136,PZ136,QO136,GE136,RD136,GT136,SW136,XM136,YB136,SH136,CS136,KU136,YQ136,ZF136)</f>
        <v>0</v>
      </c>
      <c r="AAK136" s="49">
        <f>SUM(HJ136,DI136,BA136,CE136,AL136,BP136,W136,NS136,LK136,LZ136,OH136,FB136,FQ136,HY136,JR136,MO136,ND136,UB136,IN136,JC136,KG136,DX136,EM136,WY136,WJ136,UQ136,VF136,RT136,TM136,VU136,OW136,PL136,QA136,QP136,GF136,RE136,GU136,SX136,XN136,YC136,SI136,CT136,KV136,YR136,ZG136)</f>
        <v>0</v>
      </c>
      <c r="AAL136" s="49">
        <f>SUM(HK136,DJ136,BB136,CF136,AM136,BQ136,X136,NT136,LL136,MA136,OI136,FC136,FR136,HZ136,JS136,MP136,NE136,UC136,IO136,JD136,KH136,DY136,EN136,WZ136,WK136,UR136,VG136,RU136,TN136,VV136,OX136,PM136,QB136,QQ136,GG136,RF136,GV136,SY136,XO136,YD136,SJ136,CU136,KW136,YS136,ZH136)</f>
        <v>0</v>
      </c>
      <c r="AAM136" s="49">
        <f>SUM(HL136,DK136,BC136,CG136,AN136,BR136,Y136,NU136,LM136,MB136,OJ136,FD136,FS136,IA136,JT136,MQ136,NF136,UD136,IP136,JE136,KI136,DZ136,EO136,XA136,WL136,US136,VH136,RV136,TO136,VW136,OY136,PN136,QC136,QR136,GH136,RG136,GW136,SZ136,XP136,YE136,SK136,CV136,KX136,YT136,ZI136)</f>
        <v>370.72</v>
      </c>
      <c r="AAN136" s="49">
        <f>SUM(HM136,DL136,BD136,CH136,AO136,BS136,Z136,NV136,LN136,MC136,OK136,FE136,FT136,IB136,JU136,MR136,NG136,UE136,IQ136,JF136,KJ136,EA136,EP136,XB136,WM136,UT136,VI136,RW136,TP136,VX136,OZ136,PO136,QD136,QS136,GI136,RH136,GX136,TA136,XQ136,YF136,SL136,CW136,KY136,YU136,ZJ136)</f>
        <v>61.786666666666676</v>
      </c>
      <c r="AAO136" s="49">
        <f>SUM(HN136,DM136,BE136,CI136,AP136,BT136,AA136,NW136,LO136,MD136,OL136,FF136,FU136,IC136,JV136,MS136,NH136,UF136,IR136,JG136,KK136,EB136,EQ136,XC136,WN136,UU136,VJ136,RX136,TQ136,VY136,PA136,PP136,QE136,QT136,GJ136,RI136,GY136,TB136,XR136,YG136,SM136,CX136,KZ136,YV136,ZK136)</f>
        <v>66.080000000000013</v>
      </c>
      <c r="AAP136" s="44">
        <f t="shared" si="4988"/>
        <v>3.8333333333333286</v>
      </c>
      <c r="AAQ136" s="44">
        <f t="shared" si="4989"/>
        <v>161827.10599999898</v>
      </c>
    </row>
    <row r="137" spans="1:719" s="33" customFormat="1" ht="45" x14ac:dyDescent="0.25">
      <c r="A137" s="209"/>
      <c r="B137" s="247">
        <v>108</v>
      </c>
      <c r="C137" s="248" t="s">
        <v>467</v>
      </c>
      <c r="D137" s="222" t="s">
        <v>235</v>
      </c>
      <c r="E137" s="170">
        <v>15030</v>
      </c>
      <c r="F137" s="223">
        <v>1.66</v>
      </c>
      <c r="G137" s="319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2947"/>
        <v>0.83333333333333337</v>
      </c>
      <c r="R137" s="44">
        <f t="shared" si="2948"/>
        <v>29108.099999999995</v>
      </c>
      <c r="S137" s="44">
        <f>VLOOKUP($C137,факт!$D$8:$JF$250,39,0)</f>
        <v>0</v>
      </c>
      <c r="T137" s="44">
        <f>VLOOKUP($C137,факт!$D$8:$JF$250,40,0)</f>
        <v>0</v>
      </c>
      <c r="U137" s="44">
        <f>VLOOKUP($C137,факт!$D$8:$JF$250,41,0)</f>
        <v>0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848"/>
        <v>8.2999999999999989</v>
      </c>
      <c r="Z137" s="44">
        <f t="shared" si="4849"/>
        <v>1.3833333333333333</v>
      </c>
      <c r="AA137" s="44">
        <f t="shared" si="4850"/>
        <v>0</v>
      </c>
      <c r="AB137" s="44">
        <f t="shared" si="4851"/>
        <v>-0.83333333333333337</v>
      </c>
      <c r="AC137" s="44">
        <f t="shared" si="4852"/>
        <v>-29108.099999999995</v>
      </c>
      <c r="AD137" s="169">
        <f>'СДП (план)'!Q138</f>
        <v>0</v>
      </c>
      <c r="AE137" s="169">
        <f>'СДП (план)'!R138</f>
        <v>0</v>
      </c>
      <c r="AF137" s="44">
        <f t="shared" si="2949"/>
        <v>0</v>
      </c>
      <c r="AG137" s="44">
        <f t="shared" si="2950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853"/>
        <v>0</v>
      </c>
      <c r="AO137" s="44">
        <f t="shared" si="4854"/>
        <v>0</v>
      </c>
      <c r="AP137" s="44">
        <f t="shared" si="4855"/>
        <v>0</v>
      </c>
      <c r="AQ137" s="44">
        <f t="shared" si="4856"/>
        <v>0</v>
      </c>
      <c r="AR137" s="44">
        <f t="shared" si="3100"/>
        <v>0</v>
      </c>
      <c r="AS137" s="45">
        <f>'СДП (план)'!S138</f>
        <v>0</v>
      </c>
      <c r="AT137" s="44">
        <f>'СДП (план)'!T138</f>
        <v>0</v>
      </c>
      <c r="AU137" s="44">
        <f t="shared" si="2951"/>
        <v>0</v>
      </c>
      <c r="AV137" s="44">
        <f t="shared" si="2952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857"/>
        <v>0</v>
      </c>
      <c r="BD137" s="44">
        <f t="shared" si="4858"/>
        <v>0</v>
      </c>
      <c r="BE137" s="44">
        <f t="shared" si="4859"/>
        <v>0</v>
      </c>
      <c r="BF137" s="44">
        <f t="shared" si="4793"/>
        <v>0</v>
      </c>
      <c r="BG137" s="44">
        <f t="shared" si="4794"/>
        <v>0</v>
      </c>
      <c r="BH137" s="104">
        <f>'СДП (план)'!U138</f>
        <v>0</v>
      </c>
      <c r="BI137" s="3">
        <f>'СДП (план)'!V138</f>
        <v>0</v>
      </c>
      <c r="BJ137" s="44">
        <f t="shared" si="2953"/>
        <v>0</v>
      </c>
      <c r="BK137" s="44">
        <f t="shared" si="2954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860"/>
        <v>0</v>
      </c>
      <c r="BS137" s="44">
        <f t="shared" si="4861"/>
        <v>0</v>
      </c>
      <c r="BT137" s="44">
        <f t="shared" si="4862"/>
        <v>0</v>
      </c>
      <c r="BU137" s="44">
        <f>SUM(BL137-BJ137)</f>
        <v>0</v>
      </c>
      <c r="BV137" s="44">
        <f>SUM(BM137-BK137)</f>
        <v>0</v>
      </c>
      <c r="BW137" s="45">
        <f>'СДП (план)'!W138</f>
        <v>0</v>
      </c>
      <c r="BX137" s="44">
        <f>'СДП (план)'!X138</f>
        <v>0</v>
      </c>
      <c r="BY137" s="44">
        <f t="shared" si="2955"/>
        <v>0</v>
      </c>
      <c r="BZ137" s="44">
        <f t="shared" si="2956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863"/>
        <v>0</v>
      </c>
      <c r="CH137" s="44">
        <f t="shared" si="4864"/>
        <v>0</v>
      </c>
      <c r="CI137" s="44">
        <f t="shared" si="4865"/>
        <v>0</v>
      </c>
      <c r="CJ137" s="44">
        <f t="shared" si="4797"/>
        <v>0</v>
      </c>
      <c r="CK137" s="44">
        <f t="shared" si="4798"/>
        <v>0</v>
      </c>
      <c r="CL137" s="47">
        <f>'СДП (план)'!Y138</f>
        <v>0</v>
      </c>
      <c r="CM137" s="44">
        <f>'СДП (план)'!Z138</f>
        <v>0</v>
      </c>
      <c r="CN137" s="44">
        <f t="shared" si="2957"/>
        <v>0</v>
      </c>
      <c r="CO137" s="44">
        <f t="shared" si="2958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866"/>
        <v>0</v>
      </c>
      <c r="CW137" s="44">
        <f t="shared" si="4867"/>
        <v>0</v>
      </c>
      <c r="CX137" s="44">
        <f t="shared" si="4868"/>
        <v>0</v>
      </c>
      <c r="CY137" s="44">
        <f t="shared" si="2959"/>
        <v>0</v>
      </c>
      <c r="CZ137" s="44">
        <f t="shared" si="2960"/>
        <v>0</v>
      </c>
      <c r="DA137" s="46">
        <f>'СДП (план)'!AA138</f>
        <v>0</v>
      </c>
      <c r="DB137" s="46">
        <f>'СДП (план)'!AB138</f>
        <v>0</v>
      </c>
      <c r="DC137" s="44">
        <f t="shared" si="2961"/>
        <v>0</v>
      </c>
      <c r="DD137" s="44">
        <f t="shared" si="2962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869"/>
        <v>0</v>
      </c>
      <c r="DL137" s="44">
        <f t="shared" si="4870"/>
        <v>0</v>
      </c>
      <c r="DM137" s="44">
        <f t="shared" si="4871"/>
        <v>0</v>
      </c>
      <c r="DN137" s="44">
        <f t="shared" si="2963"/>
        <v>0</v>
      </c>
      <c r="DO137" s="44">
        <f t="shared" si="2964"/>
        <v>0</v>
      </c>
      <c r="DP137" s="5">
        <f>'СДП (план)'!AC138</f>
        <v>0</v>
      </c>
      <c r="DQ137" s="3">
        <f>'СДП (план)'!AD138</f>
        <v>0</v>
      </c>
      <c r="DR137" s="44">
        <f t="shared" si="2965"/>
        <v>0</v>
      </c>
      <c r="DS137" s="44">
        <f t="shared" si="2966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872"/>
        <v>0</v>
      </c>
      <c r="EA137" s="44">
        <f t="shared" si="4873"/>
        <v>0</v>
      </c>
      <c r="EB137" s="44">
        <f t="shared" si="4874"/>
        <v>0</v>
      </c>
      <c r="EC137" s="44">
        <f t="shared" si="2967"/>
        <v>0</v>
      </c>
      <c r="ED137" s="44">
        <f t="shared" si="2968"/>
        <v>0</v>
      </c>
      <c r="EE137" s="44">
        <f>'СДП (план)'!CY138</f>
        <v>0</v>
      </c>
      <c r="EF137" s="44">
        <f>'СДП (план)'!CZ138</f>
        <v>0</v>
      </c>
      <c r="EG137" s="44">
        <f t="shared" si="4803"/>
        <v>0</v>
      </c>
      <c r="EH137" s="44">
        <f t="shared" si="4804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20</v>
      </c>
      <c r="EU137" s="44">
        <f>'СДП (план)'!AF138</f>
        <v>698594.39999999991</v>
      </c>
      <c r="EV137" s="44">
        <f t="shared" si="2971"/>
        <v>3.3333333333333335</v>
      </c>
      <c r="EW137" s="44">
        <f t="shared" si="2972"/>
        <v>116432.39999999998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875"/>
        <v>33.199999999999996</v>
      </c>
      <c r="FE137" s="44">
        <f t="shared" si="4876"/>
        <v>5.5333333333333332</v>
      </c>
      <c r="FF137" s="44">
        <f t="shared" si="4877"/>
        <v>1.66</v>
      </c>
      <c r="FG137" s="44">
        <f t="shared" si="4878"/>
        <v>-2.3333333333333335</v>
      </c>
      <c r="FH137" s="44">
        <f t="shared" si="3109"/>
        <v>-81502.679999999978</v>
      </c>
      <c r="FI137" s="5">
        <f>'СДП (план)'!AG138</f>
        <v>0</v>
      </c>
      <c r="FJ137" s="3">
        <f>'СДП (план)'!AH138</f>
        <v>0</v>
      </c>
      <c r="FK137" s="44">
        <f t="shared" si="2973"/>
        <v>0</v>
      </c>
      <c r="FL137" s="44">
        <f t="shared" si="2974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879"/>
        <v>0</v>
      </c>
      <c r="FT137" s="44">
        <f t="shared" si="4880"/>
        <v>0</v>
      </c>
      <c r="FU137" s="44">
        <f t="shared" si="4881"/>
        <v>0</v>
      </c>
      <c r="FV137" s="44">
        <f t="shared" si="4882"/>
        <v>0</v>
      </c>
      <c r="FW137" s="44">
        <f t="shared" si="3112"/>
        <v>0</v>
      </c>
      <c r="FX137" s="5">
        <f>'СДП (план)'!AI138</f>
        <v>0</v>
      </c>
      <c r="FY137" s="3">
        <f>'СДП (план)'!AJ138</f>
        <v>0</v>
      </c>
      <c r="FZ137" s="44">
        <f t="shared" si="2975"/>
        <v>0</v>
      </c>
      <c r="GA137" s="44">
        <f t="shared" si="2976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883"/>
        <v>0</v>
      </c>
      <c r="GI137" s="44">
        <f t="shared" si="4884"/>
        <v>0</v>
      </c>
      <c r="GJ137" s="44">
        <f t="shared" si="4885"/>
        <v>0</v>
      </c>
      <c r="GK137" s="44">
        <f t="shared" si="4886"/>
        <v>0</v>
      </c>
      <c r="GL137" s="44">
        <f t="shared" si="3115"/>
        <v>0</v>
      </c>
      <c r="GM137" s="45">
        <f>'СДП (план)'!AK138</f>
        <v>0</v>
      </c>
      <c r="GN137" s="44">
        <f>'СДП (план)'!AL138</f>
        <v>0</v>
      </c>
      <c r="GO137" s="44">
        <f t="shared" si="2977"/>
        <v>0</v>
      </c>
      <c r="GP137" s="44">
        <f t="shared" si="2978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887"/>
        <v>0</v>
      </c>
      <c r="GX137" s="44">
        <f t="shared" si="4888"/>
        <v>0</v>
      </c>
      <c r="GY137" s="44">
        <f t="shared" si="4889"/>
        <v>0</v>
      </c>
      <c r="GZ137" s="44">
        <f t="shared" si="2979"/>
        <v>0</v>
      </c>
      <c r="HA137" s="44">
        <f t="shared" si="2980"/>
        <v>0</v>
      </c>
      <c r="HB137" s="46">
        <f>'СДП (план)'!AM138</f>
        <v>0</v>
      </c>
      <c r="HC137" s="141">
        <f>'СДП (план)'!AN138</f>
        <v>0</v>
      </c>
      <c r="HD137" s="44">
        <f t="shared" si="2981"/>
        <v>0</v>
      </c>
      <c r="HE137" s="44">
        <f t="shared" si="2982"/>
        <v>0</v>
      </c>
      <c r="HF137" s="44"/>
      <c r="HG137" s="44"/>
      <c r="HH137" s="44"/>
      <c r="HI137" s="44"/>
      <c r="HJ137" s="44"/>
      <c r="HK137" s="44"/>
      <c r="HL137" s="44">
        <f t="shared" si="4890"/>
        <v>0</v>
      </c>
      <c r="HM137" s="44">
        <f t="shared" si="4891"/>
        <v>0</v>
      </c>
      <c r="HN137" s="44">
        <f t="shared" si="4892"/>
        <v>0</v>
      </c>
      <c r="HO137" s="44">
        <f t="shared" si="2983"/>
        <v>0</v>
      </c>
      <c r="HP137" s="44">
        <f t="shared" si="2984"/>
        <v>0</v>
      </c>
      <c r="HQ137" s="45">
        <f>'СДП (план)'!AO138</f>
        <v>0</v>
      </c>
      <c r="HR137" s="44">
        <f>'СДП (план)'!AP138</f>
        <v>0</v>
      </c>
      <c r="HS137" s="44">
        <f t="shared" si="2985"/>
        <v>0</v>
      </c>
      <c r="HT137" s="44">
        <f t="shared" si="2986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893"/>
        <v>0</v>
      </c>
      <c r="IB137" s="44">
        <f t="shared" si="4894"/>
        <v>0</v>
      </c>
      <c r="IC137" s="44">
        <f t="shared" si="4895"/>
        <v>0</v>
      </c>
      <c r="ID137" s="44">
        <f t="shared" si="2987"/>
        <v>0</v>
      </c>
      <c r="IE137" s="44">
        <f t="shared" si="2988"/>
        <v>0</v>
      </c>
      <c r="IF137" s="45">
        <f>'СДП (план)'!AQ138</f>
        <v>0</v>
      </c>
      <c r="IG137" s="44">
        <f>'СДП (план)'!AR138</f>
        <v>0</v>
      </c>
      <c r="IH137" s="44">
        <f t="shared" si="2989"/>
        <v>0</v>
      </c>
      <c r="II137" s="44">
        <f t="shared" si="2990"/>
        <v>0</v>
      </c>
      <c r="IJ137" s="44"/>
      <c r="IK137" s="44"/>
      <c r="IL137" s="44"/>
      <c r="IM137" s="44"/>
      <c r="IN137" s="44"/>
      <c r="IO137" s="44"/>
      <c r="IP137" s="44">
        <f t="shared" si="4896"/>
        <v>0</v>
      </c>
      <c r="IQ137" s="44">
        <f t="shared" si="4897"/>
        <v>0</v>
      </c>
      <c r="IR137" s="44">
        <f t="shared" si="4898"/>
        <v>0</v>
      </c>
      <c r="IS137" s="44">
        <f t="shared" si="2991"/>
        <v>0</v>
      </c>
      <c r="IT137" s="44">
        <f t="shared" si="2992"/>
        <v>0</v>
      </c>
      <c r="IU137" s="45">
        <f>'СДП (план)'!AS138</f>
        <v>0</v>
      </c>
      <c r="IV137" s="44">
        <f>'СДП (план)'!AT138</f>
        <v>0</v>
      </c>
      <c r="IW137" s="44">
        <f t="shared" si="2993"/>
        <v>0</v>
      </c>
      <c r="IX137" s="44">
        <f t="shared" si="2994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899"/>
        <v>0</v>
      </c>
      <c r="JF137" s="44">
        <f t="shared" si="4900"/>
        <v>0</v>
      </c>
      <c r="JG137" s="44">
        <f t="shared" si="4901"/>
        <v>0</v>
      </c>
      <c r="JH137" s="44">
        <f t="shared" si="2995"/>
        <v>0</v>
      </c>
      <c r="JI137" s="44">
        <f t="shared" si="2996"/>
        <v>0</v>
      </c>
      <c r="JJ137" s="5">
        <f>'СДП (план)'!AU138</f>
        <v>0</v>
      </c>
      <c r="JK137" s="3">
        <f>'СДП (план)'!AV138</f>
        <v>0</v>
      </c>
      <c r="JL137" s="44">
        <f t="shared" si="2997"/>
        <v>0</v>
      </c>
      <c r="JM137" s="44">
        <f t="shared" si="2998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02"/>
        <v>0</v>
      </c>
      <c r="JU137" s="44">
        <f t="shared" si="4903"/>
        <v>0</v>
      </c>
      <c r="JV137" s="44">
        <f t="shared" si="4904"/>
        <v>0</v>
      </c>
      <c r="JW137" s="44">
        <f t="shared" si="2999"/>
        <v>0</v>
      </c>
      <c r="JX137" s="44">
        <f t="shared" si="3000"/>
        <v>0</v>
      </c>
      <c r="JY137" s="5">
        <f>'СДП (план)'!AW138</f>
        <v>0</v>
      </c>
      <c r="JZ137" s="3">
        <f>'СДП (план)'!AX138</f>
        <v>0</v>
      </c>
      <c r="KA137" s="44">
        <f t="shared" si="3001"/>
        <v>0</v>
      </c>
      <c r="KB137" s="44">
        <f t="shared" si="3002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05"/>
        <v>0</v>
      </c>
      <c r="KJ137" s="44">
        <f t="shared" si="4906"/>
        <v>0</v>
      </c>
      <c r="KK137" s="44">
        <f t="shared" si="4907"/>
        <v>0</v>
      </c>
      <c r="KL137" s="44">
        <f t="shared" si="3003"/>
        <v>0</v>
      </c>
      <c r="KM137" s="44">
        <f t="shared" si="3004"/>
        <v>0</v>
      </c>
      <c r="KN137" s="5">
        <f>'СДП (план)'!AY138</f>
        <v>0</v>
      </c>
      <c r="KO137" s="3">
        <f>'СДП (план)'!AZ138</f>
        <v>0</v>
      </c>
      <c r="KP137" s="44">
        <f t="shared" si="3005"/>
        <v>0</v>
      </c>
      <c r="KQ137" s="44">
        <f t="shared" si="3006"/>
        <v>0</v>
      </c>
      <c r="KR137" s="44"/>
      <c r="KS137" s="44"/>
      <c r="KT137" s="44"/>
      <c r="KU137" s="44"/>
      <c r="KV137" s="44"/>
      <c r="KW137" s="44"/>
      <c r="KX137" s="44">
        <f t="shared" si="4908"/>
        <v>0</v>
      </c>
      <c r="KY137" s="44">
        <f t="shared" si="4909"/>
        <v>0</v>
      </c>
      <c r="KZ137" s="44">
        <f t="shared" si="4910"/>
        <v>0</v>
      </c>
      <c r="LA137" s="44">
        <f t="shared" si="3007"/>
        <v>0</v>
      </c>
      <c r="LB137" s="44">
        <f t="shared" si="3008"/>
        <v>0</v>
      </c>
      <c r="LC137" s="45">
        <f>'СДП (план)'!BA138</f>
        <v>0</v>
      </c>
      <c r="LD137" s="44">
        <f>'СДП (план)'!BB138</f>
        <v>0</v>
      </c>
      <c r="LE137" s="44">
        <f t="shared" si="3009"/>
        <v>0</v>
      </c>
      <c r="LF137" s="44">
        <f t="shared" si="3010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11"/>
        <v>0</v>
      </c>
      <c r="LN137" s="44">
        <f t="shared" si="4912"/>
        <v>0</v>
      </c>
      <c r="LO137" s="44">
        <f t="shared" si="4913"/>
        <v>0</v>
      </c>
      <c r="LP137" s="44">
        <f t="shared" si="3011"/>
        <v>0</v>
      </c>
      <c r="LQ137" s="44">
        <f t="shared" si="3012"/>
        <v>0</v>
      </c>
      <c r="LR137" s="45">
        <f>'СДП (план)'!BC138</f>
        <v>0</v>
      </c>
      <c r="LS137" s="44">
        <f>'СДП (план)'!BD138</f>
        <v>0</v>
      </c>
      <c r="LT137" s="44">
        <f t="shared" si="3013"/>
        <v>0</v>
      </c>
      <c r="LU137" s="44">
        <f t="shared" si="3014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14"/>
        <v>0</v>
      </c>
      <c r="MC137" s="44">
        <f t="shared" si="4915"/>
        <v>0</v>
      </c>
      <c r="MD137" s="44">
        <f t="shared" si="4916"/>
        <v>0</v>
      </c>
      <c r="ME137" s="44">
        <f t="shared" si="3015"/>
        <v>0</v>
      </c>
      <c r="MF137" s="44">
        <f t="shared" si="3016"/>
        <v>0</v>
      </c>
      <c r="MG137" s="47">
        <f>'СДП (план)'!BE138</f>
        <v>0</v>
      </c>
      <c r="MH137" s="47">
        <f>'СДП (план)'!BF138</f>
        <v>0</v>
      </c>
      <c r="MI137" s="44">
        <f t="shared" si="3017"/>
        <v>0</v>
      </c>
      <c r="MJ137" s="44">
        <f t="shared" si="3018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17"/>
        <v>0</v>
      </c>
      <c r="MR137" s="44">
        <f t="shared" si="4918"/>
        <v>0</v>
      </c>
      <c r="MS137" s="44">
        <f t="shared" si="4919"/>
        <v>0</v>
      </c>
      <c r="MT137" s="44">
        <f t="shared" si="3019"/>
        <v>0</v>
      </c>
      <c r="MU137" s="44">
        <f t="shared" si="3020"/>
        <v>0</v>
      </c>
      <c r="MV137" s="47">
        <f>'СДП (план)'!BG138</f>
        <v>0</v>
      </c>
      <c r="MW137" s="47">
        <f>'СДП (план)'!BH138</f>
        <v>0</v>
      </c>
      <c r="MX137" s="44">
        <f t="shared" si="3021"/>
        <v>0</v>
      </c>
      <c r="MY137" s="44">
        <f t="shared" si="3022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20"/>
        <v>0</v>
      </c>
      <c r="NG137" s="44">
        <f t="shared" si="4921"/>
        <v>0</v>
      </c>
      <c r="NH137" s="44">
        <f t="shared" si="4922"/>
        <v>0</v>
      </c>
      <c r="NI137" s="44">
        <f t="shared" si="3023"/>
        <v>0</v>
      </c>
      <c r="NJ137" s="44">
        <f t="shared" si="3024"/>
        <v>0</v>
      </c>
      <c r="NK137" s="45">
        <f>'СДП (план)'!BI138</f>
        <v>0</v>
      </c>
      <c r="NL137" s="44">
        <f>'СДП (план)'!BJ138</f>
        <v>0</v>
      </c>
      <c r="NM137" s="44">
        <f t="shared" si="3025"/>
        <v>0</v>
      </c>
      <c r="NN137" s="44">
        <f t="shared" si="3026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4923"/>
        <v>0</v>
      </c>
      <c r="NV137" s="44">
        <f t="shared" si="4924"/>
        <v>0</v>
      </c>
      <c r="NW137" s="44">
        <f t="shared" si="4925"/>
        <v>0</v>
      </c>
      <c r="NX137" s="44">
        <f t="shared" si="3027"/>
        <v>0</v>
      </c>
      <c r="NY137" s="44">
        <f t="shared" si="3028"/>
        <v>0</v>
      </c>
      <c r="NZ137" s="45">
        <f>'СДП (план)'!BK138</f>
        <v>0</v>
      </c>
      <c r="OA137" s="44">
        <f>'СДП (план)'!BL138</f>
        <v>0</v>
      </c>
      <c r="OB137" s="44">
        <f t="shared" si="3029"/>
        <v>0</v>
      </c>
      <c r="OC137" s="44">
        <f t="shared" si="3030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4926"/>
        <v>0</v>
      </c>
      <c r="OK137" s="44">
        <f t="shared" si="4927"/>
        <v>0</v>
      </c>
      <c r="OL137" s="44">
        <f t="shared" si="4928"/>
        <v>0</v>
      </c>
      <c r="OM137" s="44">
        <f t="shared" si="3031"/>
        <v>0</v>
      </c>
      <c r="ON137" s="44">
        <f t="shared" si="3032"/>
        <v>0</v>
      </c>
      <c r="OO137" s="45">
        <f>'СДП (план)'!BM138</f>
        <v>0</v>
      </c>
      <c r="OP137" s="44">
        <f>'СДП (план)'!BN138</f>
        <v>0</v>
      </c>
      <c r="OQ137" s="44">
        <f t="shared" si="3033"/>
        <v>0</v>
      </c>
      <c r="OR137" s="44">
        <f t="shared" si="3034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4929"/>
        <v>0</v>
      </c>
      <c r="OZ137" s="44">
        <f t="shared" si="4930"/>
        <v>0</v>
      </c>
      <c r="PA137" s="44">
        <f t="shared" si="4931"/>
        <v>0</v>
      </c>
      <c r="PB137" s="44">
        <f t="shared" si="3035"/>
        <v>0</v>
      </c>
      <c r="PC137" s="44">
        <f t="shared" si="3036"/>
        <v>0</v>
      </c>
      <c r="PD137" s="45">
        <f>'СДП (план)'!BO138</f>
        <v>0</v>
      </c>
      <c r="PE137" s="44">
        <f>'СДП (план)'!BP138</f>
        <v>0</v>
      </c>
      <c r="PF137" s="44">
        <f t="shared" si="3037"/>
        <v>0</v>
      </c>
      <c r="PG137" s="44">
        <f t="shared" si="3038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4932"/>
        <v>0</v>
      </c>
      <c r="PO137" s="44">
        <f t="shared" si="4933"/>
        <v>0</v>
      </c>
      <c r="PP137" s="44">
        <f t="shared" si="4934"/>
        <v>0</v>
      </c>
      <c r="PQ137" s="44">
        <f t="shared" si="3039"/>
        <v>0</v>
      </c>
      <c r="PR137" s="44">
        <f t="shared" si="3040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41"/>
        <v>5.333333333333333</v>
      </c>
      <c r="PV137" s="44">
        <f t="shared" si="3042"/>
        <v>223550.20799999998</v>
      </c>
      <c r="PW137" s="44">
        <f>VLOOKUP($C137,факт!$D$8:$JF$250,207,0)</f>
        <v>3</v>
      </c>
      <c r="PX137" s="44">
        <f>VLOOKUP($C137,факт!$D$8:$JF$250,208,0)</f>
        <v>125746.98000000001</v>
      </c>
      <c r="PY137" s="44">
        <f>VLOOKUP($C137,факт!$D$8:$JF$250,209,0)</f>
        <v>23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4935"/>
        <v>53.12</v>
      </c>
      <c r="QD137" s="44">
        <f t="shared" si="4936"/>
        <v>8.8533333333333317</v>
      </c>
      <c r="QE137" s="44">
        <f t="shared" si="4937"/>
        <v>4.9799999999999995</v>
      </c>
      <c r="QF137" s="44">
        <f t="shared" si="4825"/>
        <v>-2.333333333333333</v>
      </c>
      <c r="QG137" s="44">
        <f t="shared" si="4826"/>
        <v>-97803.227999999974</v>
      </c>
      <c r="QH137" s="45">
        <f>'СДП (план)'!BS138</f>
        <v>0</v>
      </c>
      <c r="QI137" s="44">
        <f>'СДП (план)'!BT138</f>
        <v>0</v>
      </c>
      <c r="QJ137" s="44">
        <f t="shared" si="3043"/>
        <v>0</v>
      </c>
      <c r="QK137" s="44">
        <f t="shared" si="3044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4938"/>
        <v>0</v>
      </c>
      <c r="QS137" s="44">
        <f t="shared" si="4939"/>
        <v>0</v>
      </c>
      <c r="QT137" s="44">
        <f t="shared" si="4940"/>
        <v>0</v>
      </c>
      <c r="QU137" s="44">
        <f t="shared" si="4941"/>
        <v>0</v>
      </c>
      <c r="QV137" s="44">
        <f t="shared" si="3135"/>
        <v>0</v>
      </c>
      <c r="QW137" s="45">
        <f>'СДП (план)'!BU138</f>
        <v>0</v>
      </c>
      <c r="QX137" s="44">
        <f>'СДП (план)'!BV138</f>
        <v>0</v>
      </c>
      <c r="QY137" s="44">
        <f t="shared" si="3045"/>
        <v>0</v>
      </c>
      <c r="QZ137" s="44">
        <f t="shared" si="3046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4942"/>
        <v>0</v>
      </c>
      <c r="RH137" s="44">
        <f t="shared" si="4943"/>
        <v>0</v>
      </c>
      <c r="RI137" s="44">
        <f t="shared" si="4944"/>
        <v>0</v>
      </c>
      <c r="RJ137" s="44">
        <f t="shared" si="4945"/>
        <v>0</v>
      </c>
      <c r="RK137" s="44">
        <f t="shared" si="3138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47"/>
        <v>0.33333333333333331</v>
      </c>
      <c r="RO137" s="44">
        <f t="shared" si="3048"/>
        <v>13971.887999999999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4946"/>
        <v>3.32</v>
      </c>
      <c r="RW137" s="44">
        <f t="shared" si="4947"/>
        <v>0.55333333333333323</v>
      </c>
      <c r="RX137" s="44">
        <f t="shared" si="4948"/>
        <v>0</v>
      </c>
      <c r="RY137" s="44">
        <f t="shared" si="3049"/>
        <v>-0.33333333333333331</v>
      </c>
      <c r="RZ137" s="44">
        <f t="shared" si="3050"/>
        <v>-13971.887999999999</v>
      </c>
      <c r="SA137" s="45">
        <f>'СДП (план)'!BY138</f>
        <v>0</v>
      </c>
      <c r="SB137" s="44">
        <f>'СДП (план)'!BZ138</f>
        <v>0</v>
      </c>
      <c r="SC137" s="44">
        <f t="shared" si="3051"/>
        <v>0</v>
      </c>
      <c r="SD137" s="44">
        <f t="shared" si="3052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4949"/>
        <v>0</v>
      </c>
      <c r="SL137" s="44">
        <f t="shared" si="4950"/>
        <v>0</v>
      </c>
      <c r="SM137" s="44">
        <f t="shared" si="4951"/>
        <v>0</v>
      </c>
      <c r="SN137" s="44">
        <f t="shared" si="3053"/>
        <v>0</v>
      </c>
      <c r="SO137" s="44">
        <f t="shared" si="3054"/>
        <v>0</v>
      </c>
      <c r="SP137" s="45">
        <f>'СДП (план)'!CA138</f>
        <v>0</v>
      </c>
      <c r="SQ137" s="44">
        <f>'СДП (план)'!CB138</f>
        <v>0</v>
      </c>
      <c r="SR137" s="44">
        <f t="shared" si="3055"/>
        <v>0</v>
      </c>
      <c r="SS137" s="44">
        <f t="shared" si="3056"/>
        <v>0</v>
      </c>
      <c r="ST137" s="44"/>
      <c r="SU137" s="44"/>
      <c r="SV137" s="44"/>
      <c r="SW137" s="44"/>
      <c r="SX137" s="44"/>
      <c r="SY137" s="44"/>
      <c r="SZ137" s="44">
        <f t="shared" si="4952"/>
        <v>0</v>
      </c>
      <c r="TA137" s="44">
        <f t="shared" si="4953"/>
        <v>0</v>
      </c>
      <c r="TB137" s="44">
        <f t="shared" si="4954"/>
        <v>0</v>
      </c>
      <c r="TC137" s="44">
        <f t="shared" si="3057"/>
        <v>0</v>
      </c>
      <c r="TD137" s="44">
        <f t="shared" si="3058"/>
        <v>0</v>
      </c>
      <c r="TE137" s="45">
        <f>'СДП (план)'!CC138</f>
        <v>0</v>
      </c>
      <c r="TF137" s="44">
        <f>'СДП (план)'!CD138</f>
        <v>0</v>
      </c>
      <c r="TG137" s="44">
        <f t="shared" si="3059"/>
        <v>0</v>
      </c>
      <c r="TH137" s="44">
        <f t="shared" si="3060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4955"/>
        <v>0</v>
      </c>
      <c r="TP137" s="44">
        <f t="shared" si="4956"/>
        <v>0</v>
      </c>
      <c r="TQ137" s="44">
        <f t="shared" si="4957"/>
        <v>0</v>
      </c>
      <c r="TR137" s="44">
        <f t="shared" si="3061"/>
        <v>0</v>
      </c>
      <c r="TS137" s="44">
        <f t="shared" si="3062"/>
        <v>0</v>
      </c>
      <c r="TT137" s="47">
        <f>'СДП (план)'!CE138</f>
        <v>0</v>
      </c>
      <c r="TU137" s="47">
        <f>'СДП (план)'!CF138</f>
        <v>0</v>
      </c>
      <c r="TV137" s="44">
        <f t="shared" si="3063"/>
        <v>0</v>
      </c>
      <c r="TW137" s="44">
        <f t="shared" si="3064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4958"/>
        <v>0</v>
      </c>
      <c r="UE137" s="44">
        <f t="shared" si="4959"/>
        <v>0</v>
      </c>
      <c r="UF137" s="44">
        <f t="shared" si="4960"/>
        <v>0</v>
      </c>
      <c r="UG137" s="44">
        <f t="shared" si="3065"/>
        <v>0</v>
      </c>
      <c r="UH137" s="44">
        <f t="shared" si="3066"/>
        <v>0</v>
      </c>
      <c r="UI137" s="45">
        <f>'СДП (план)'!CG138</f>
        <v>0</v>
      </c>
      <c r="UJ137" s="44">
        <f>'СДП (план)'!CH138</f>
        <v>0</v>
      </c>
      <c r="UK137" s="44">
        <f t="shared" si="3067"/>
        <v>0</v>
      </c>
      <c r="UL137" s="44">
        <f t="shared" si="3068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4961"/>
        <v>0</v>
      </c>
      <c r="UT137" s="44">
        <f t="shared" si="4962"/>
        <v>0</v>
      </c>
      <c r="UU137" s="44">
        <f t="shared" si="4963"/>
        <v>0</v>
      </c>
      <c r="UV137" s="44">
        <f t="shared" si="3069"/>
        <v>0</v>
      </c>
      <c r="UW137" s="44">
        <f t="shared" si="3070"/>
        <v>0</v>
      </c>
      <c r="UX137" s="45">
        <f>'СДП (план)'!CI138</f>
        <v>0</v>
      </c>
      <c r="UY137" s="44">
        <f>'СДП (план)'!CJ138</f>
        <v>0</v>
      </c>
      <c r="UZ137" s="44">
        <f t="shared" si="3071"/>
        <v>0</v>
      </c>
      <c r="VA137" s="44">
        <f t="shared" si="3072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4964"/>
        <v>0</v>
      </c>
      <c r="VI137" s="44">
        <f t="shared" si="4965"/>
        <v>0</v>
      </c>
      <c r="VJ137" s="44">
        <f t="shared" si="4966"/>
        <v>0</v>
      </c>
      <c r="VK137" s="44">
        <f t="shared" si="4835"/>
        <v>0</v>
      </c>
      <c r="VL137" s="44">
        <f t="shared" si="4836"/>
        <v>0</v>
      </c>
      <c r="VM137" s="45">
        <f>'СДП (план)'!CK138</f>
        <v>0</v>
      </c>
      <c r="VN137" s="44">
        <f>'СДП (план)'!CL138</f>
        <v>0</v>
      </c>
      <c r="VO137" s="44">
        <f t="shared" si="3073"/>
        <v>0</v>
      </c>
      <c r="VP137" s="44">
        <f t="shared" si="3074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4967"/>
        <v>0</v>
      </c>
      <c r="VX137" s="44">
        <f t="shared" si="4968"/>
        <v>0</v>
      </c>
      <c r="VY137" s="44">
        <f t="shared" si="4969"/>
        <v>0</v>
      </c>
      <c r="VZ137" s="44">
        <f t="shared" si="3075"/>
        <v>0</v>
      </c>
      <c r="WA137" s="44">
        <f t="shared" si="3076"/>
        <v>0</v>
      </c>
      <c r="WB137" s="45">
        <f>'СДП (план)'!CM138</f>
        <v>0</v>
      </c>
      <c r="WC137" s="44">
        <f>'СДП (план)'!CN138</f>
        <v>0</v>
      </c>
      <c r="WD137" s="44">
        <f t="shared" si="3077"/>
        <v>0</v>
      </c>
      <c r="WE137" s="44">
        <f t="shared" si="3078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4970"/>
        <v>0</v>
      </c>
      <c r="WM137" s="44">
        <f t="shared" si="4971"/>
        <v>0</v>
      </c>
      <c r="WN137" s="44">
        <f t="shared" si="4972"/>
        <v>0</v>
      </c>
      <c r="WO137" s="44">
        <f t="shared" si="3079"/>
        <v>0</v>
      </c>
      <c r="WP137" s="44">
        <f t="shared" si="3080"/>
        <v>0</v>
      </c>
      <c r="WQ137" s="45">
        <f>'СДП (план)'!CO138</f>
        <v>0</v>
      </c>
      <c r="WR137" s="44">
        <f>'СДП (план)'!CP138</f>
        <v>0</v>
      </c>
      <c r="WS137" s="44">
        <f t="shared" si="3081"/>
        <v>0</v>
      </c>
      <c r="WT137" s="44">
        <f t="shared" si="3082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4973"/>
        <v>0</v>
      </c>
      <c r="XB137" s="44">
        <f t="shared" si="4974"/>
        <v>0</v>
      </c>
      <c r="XC137" s="44">
        <f t="shared" si="4975"/>
        <v>0</v>
      </c>
      <c r="XD137" s="44">
        <f t="shared" si="3083"/>
        <v>0</v>
      </c>
      <c r="XE137" s="44">
        <f t="shared" si="3084"/>
        <v>0</v>
      </c>
      <c r="XF137" s="45">
        <f>'СДП (план)'!CQ138</f>
        <v>0</v>
      </c>
      <c r="XG137" s="44">
        <f>'СДП (план)'!CR138</f>
        <v>0</v>
      </c>
      <c r="XH137" s="44">
        <f t="shared" si="3085"/>
        <v>0</v>
      </c>
      <c r="XI137" s="44">
        <f t="shared" si="3086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4976"/>
        <v>0</v>
      </c>
      <c r="XQ137" s="44">
        <f t="shared" si="4977"/>
        <v>0</v>
      </c>
      <c r="XR137" s="44">
        <f t="shared" si="4978"/>
        <v>0</v>
      </c>
      <c r="XS137" s="44">
        <f t="shared" si="3087"/>
        <v>0</v>
      </c>
      <c r="XT137" s="44">
        <f t="shared" si="3088"/>
        <v>0</v>
      </c>
      <c r="XU137" s="5">
        <f>'СДП (план)'!CS138</f>
        <v>0</v>
      </c>
      <c r="XV137" s="3">
        <f>'СДП (план)'!CT138</f>
        <v>0</v>
      </c>
      <c r="XW137" s="44">
        <f t="shared" si="3089"/>
        <v>0</v>
      </c>
      <c r="XX137" s="44">
        <f t="shared" si="3090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4979"/>
        <v>0</v>
      </c>
      <c r="YF137" s="44">
        <f t="shared" si="4980"/>
        <v>0</v>
      </c>
      <c r="YG137" s="44">
        <f t="shared" si="4981"/>
        <v>0</v>
      </c>
      <c r="YH137" s="44">
        <f t="shared" si="3091"/>
        <v>0</v>
      </c>
      <c r="YI137" s="44">
        <f t="shared" si="3092"/>
        <v>0</v>
      </c>
      <c r="YJ137" s="3">
        <f>'СДП (план)'!CU138</f>
        <v>0</v>
      </c>
      <c r="YK137" s="3">
        <f>'СДП (план)'!CV138</f>
        <v>0</v>
      </c>
      <c r="YL137" s="44">
        <f t="shared" si="3093"/>
        <v>0</v>
      </c>
      <c r="YM137" s="44">
        <f t="shared" si="3094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4982"/>
        <v>0</v>
      </c>
      <c r="YU137" s="44">
        <f t="shared" si="4983"/>
        <v>0</v>
      </c>
      <c r="YV137" s="44">
        <f t="shared" si="4984"/>
        <v>0</v>
      </c>
      <c r="YW137" s="44">
        <f t="shared" si="4842"/>
        <v>0</v>
      </c>
      <c r="YX137" s="44">
        <f t="shared" si="4843"/>
        <v>0</v>
      </c>
      <c r="YY137" s="44">
        <f>'СДП (план)'!CW138</f>
        <v>0</v>
      </c>
      <c r="YZ137" s="44">
        <f>'СДП (план)'!CX138</f>
        <v>0</v>
      </c>
      <c r="ZA137" s="44">
        <f t="shared" si="3095"/>
        <v>0</v>
      </c>
      <c r="ZB137" s="44">
        <f t="shared" si="3096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4985"/>
        <v>0</v>
      </c>
      <c r="ZJ137" s="44">
        <f t="shared" si="4986"/>
        <v>0</v>
      </c>
      <c r="ZK137" s="44">
        <f t="shared" si="4987"/>
        <v>0</v>
      </c>
      <c r="ZL137" s="44">
        <f t="shared" si="4845"/>
        <v>0</v>
      </c>
      <c r="ZM137" s="44">
        <f t="shared" si="4846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>SUM(HB137,DA137,AS137,BW137,AD137,BH137,O137,NK137,LC137,LR137,NZ137,ET137,FI137,HQ137,JJ137,MG137,MV137,TT137,IF137,IU137,JY137,DP137,EE137,WQ137,WB137,UI137,UX137,RL137,TE137,VM137,OO137,PD137,PS137,QH137,FX137,QW137,GM137,SP137,XF137,XU137,SA137,CL137,KN137,YJ137,YY137)</f>
        <v>59</v>
      </c>
      <c r="AAD137" s="49">
        <f>SUM(HC137,DB137,AT137,BX137,AE137,BI137,P137,NL137,LD137,LS137,OA137,EU137,FJ137,HR137,JK137,MH137,MW137,TU137,IG137,IV137,JZ137,DQ137,EF137,WR137,WC137,UJ137,UY137,RM137,TF137,VN137,OP137,PE137,PT137,QI137,FY137,QX137,GN137,SQ137,XG137,XV137,SB137,CM137,KO137,YK137,YZ137)</f>
        <v>2298375.5759999999</v>
      </c>
      <c r="AAE137" s="49">
        <f>SUM(HD137,DC137,AU137,BY137,AF137,BJ137,Q137,NM137,LE137,LT137,OB137,EV137,FK137,HS137,JL137,MI137,MX137,TV137,IH137,IW137,KA137,DR137,EG137,WS137,WD137,UK137,UZ137,RN137,TG137,VO137,OQ137,PF137,PU137,QJ137,FZ137,QY137,GO137,SR137,XH137,XW137,SC137,CN137,KP137,YL137,ZA137)</f>
        <v>9.8333333333333321</v>
      </c>
      <c r="AAF137" s="49">
        <f>SUM(HE137,DD137,AV137,BZ137,AG137,BK137,R137,NN137,LF137,LU137,OC137,EW137,FL137,HT137,JM137,MJ137,MY137,TW137,II137,IX137,KB137,DS137,EH137,WT137,WE137,UL137,VA137,RO137,TH137,VP137,OR137,PG137,PV137,QK137,GA137,QZ137,GP137,SS137,XI137,XX137,SD137,CO137,KQ137,YM137,ZB137)</f>
        <v>383062.59599999996</v>
      </c>
      <c r="AAG137" s="49">
        <f>SUM(HF137,DE137,AW137,CA137,AH137,BL137,S137,NO137,LG137,LV137,OD137,EX137,FM137,HU137,JN137,MK137,MZ137,TX137,IJ137,IY137,KC137,DT137,EI137,WU137,WF137,UM137,VB137,RP137,TI137,VQ137,OS137,PH137,PW137,QL137,GB137,RA137,GQ137,ST137,XJ137,XY137,SE137,CP137,KR137,YN137,ZC137)</f>
        <v>4</v>
      </c>
      <c r="AAH137" s="49">
        <f>SUM(HG137,DF137,AX137,CB137,AI137,BM137,T137,NP137,LH137,LW137,OE137,EY137,FN137,HV137,JO137,ML137,NA137,TY137,IK137,IZ137,KD137,DU137,EJ137,WV137,WG137,UN137,VC137,RQ137,TJ137,VR137,OT137,PI137,PX137,QM137,GC137,RB137,GR137,SU137,XK137,XZ137,SF137,CQ137,KS137,YO137,ZD137)</f>
        <v>160676.70000000001</v>
      </c>
      <c r="AAI137" s="49">
        <f>SUM(HH137,DG137,AY137,CC137,AJ137,BN137,U137,NQ137,LI137,LX137,OF137,EZ137,FO137,HW137,JP137,MM137,NB137,TZ137,IL137,JA137,KE137,DV137,EK137,WW137,WH137,UO137,VD137,RR137,TK137,VS137,OU137,PJ137,PY137,QN137,GD137,RC137,GS137,SV137,XL137,YA137,SG137,CR137,KT137,YP137,ZE137)</f>
        <v>28</v>
      </c>
      <c r="AAJ137" s="49">
        <f>SUM(HI137,DH137,AZ137,CD137,AK137,BO137,V137,NR137,LJ137,LY137,OG137,FA137,FP137,HX137,JQ137,MN137,NC137,UA137,IM137,JB137,KF137,DW137,EL137,WX137,WI137,UP137,VE137,RS137,TL137,VT137,OV137,PK137,PZ137,QO137,GE137,RD137,GT137,SW137,XM137,YB137,SH137,CS137,KU137,YQ137,ZF137)</f>
        <v>0</v>
      </c>
      <c r="AAK137" s="49">
        <f>SUM(HJ137,DI137,BA137,CE137,AL137,BP137,W137,NS137,LK137,LZ137,OH137,FB137,FQ137,HY137,JR137,MO137,ND137,UB137,IN137,JC137,KG137,DX137,EM137,WY137,WJ137,UQ137,VF137,RT137,TM137,VU137,OW137,PL137,QA137,QP137,GF137,RE137,GU137,SX137,XN137,YC137,SI137,CT137,KV137,YR137,ZG137)</f>
        <v>0</v>
      </c>
      <c r="AAL137" s="49">
        <f>SUM(HK137,DJ137,BB137,CF137,AM137,BQ137,X137,NT137,LL137,MA137,OI137,FC137,FR137,HZ137,JS137,MP137,NE137,UC137,IO137,JD137,KH137,DY137,EN137,WZ137,WK137,UR137,VG137,RU137,TN137,VV137,OX137,PM137,QB137,QQ137,GG137,RF137,GV137,SY137,XO137,YD137,SJ137,CU137,KW137,YS137,ZH137)</f>
        <v>0</v>
      </c>
      <c r="AAM137" s="49">
        <f>SUM(HL137,DK137,BC137,CG137,AN137,BR137,Y137,NU137,LM137,MB137,OJ137,FD137,FS137,IA137,JT137,MQ137,NF137,UD137,IP137,JE137,KI137,DZ137,EO137,XA137,WL137,US137,VH137,RV137,TO137,VW137,OY137,PN137,QC137,QR137,GH137,RG137,GW137,SZ137,XP137,YE137,SK137,CV137,KX137,YT137,ZI137)</f>
        <v>97.94</v>
      </c>
      <c r="AAN137" s="49">
        <f>SUM(HM137,DL137,BD137,CH137,AO137,BS137,Z137,NV137,LN137,MC137,OK137,FE137,FT137,IB137,JU137,MR137,NG137,UE137,IQ137,JF137,KJ137,EA137,EP137,XB137,WM137,UT137,VI137,RW137,TP137,VX137,OZ137,PO137,QD137,QS137,GI137,RH137,GX137,TA137,XQ137,YF137,SL137,CW137,KY137,YU137,ZJ137)</f>
        <v>16.323333333333331</v>
      </c>
      <c r="AAO137" s="49">
        <f>SUM(HN137,DM137,BE137,CI137,AP137,BT137,AA137,NW137,LO137,MD137,OL137,FF137,FU137,IC137,JV137,MS137,NH137,UF137,IR137,JG137,KK137,EB137,EQ137,XC137,WN137,UU137,VJ137,RX137,TQ137,VY137,PA137,PP137,QE137,QT137,GJ137,RI137,GY137,TB137,XR137,YG137,SM137,CX137,KZ137,YV137,ZK137)</f>
        <v>6.64</v>
      </c>
      <c r="AAP137" s="44">
        <f t="shared" si="4988"/>
        <v>-5.8333333333333321</v>
      </c>
      <c r="AAQ137" s="44">
        <f t="shared" si="4989"/>
        <v>-222385.89599999995</v>
      </c>
    </row>
    <row r="138" spans="1:719" s="33" customFormat="1" ht="45" x14ac:dyDescent="0.25">
      <c r="A138" s="209"/>
      <c r="B138" s="247">
        <v>109</v>
      </c>
      <c r="C138" s="248" t="s">
        <v>468</v>
      </c>
      <c r="D138" s="222" t="s">
        <v>236</v>
      </c>
      <c r="E138" s="170">
        <v>15030</v>
      </c>
      <c r="F138" s="245">
        <v>2</v>
      </c>
      <c r="G138" s="319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0</v>
      </c>
      <c r="P138" s="45">
        <f>'СДП (план)'!P139</f>
        <v>0</v>
      </c>
      <c r="Q138" s="44">
        <f t="shared" si="2947"/>
        <v>0</v>
      </c>
      <c r="R138" s="44">
        <f t="shared" si="2948"/>
        <v>0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848"/>
        <v>0</v>
      </c>
      <c r="Z138" s="44">
        <f t="shared" si="4849"/>
        <v>0</v>
      </c>
      <c r="AA138" s="44">
        <f t="shared" si="4850"/>
        <v>0</v>
      </c>
      <c r="AB138" s="44">
        <f t="shared" si="4851"/>
        <v>0</v>
      </c>
      <c r="AC138" s="44">
        <f t="shared" si="4852"/>
        <v>0</v>
      </c>
      <c r="AD138" s="169">
        <f>'СДП (план)'!Q139</f>
        <v>0</v>
      </c>
      <c r="AE138" s="169">
        <f>'СДП (план)'!R139</f>
        <v>0</v>
      </c>
      <c r="AF138" s="44">
        <f t="shared" si="2949"/>
        <v>0</v>
      </c>
      <c r="AG138" s="44">
        <f t="shared" si="2950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853"/>
        <v>0</v>
      </c>
      <c r="AO138" s="44">
        <f t="shared" si="4854"/>
        <v>0</v>
      </c>
      <c r="AP138" s="44">
        <f t="shared" si="4855"/>
        <v>0</v>
      </c>
      <c r="AQ138" s="44">
        <f t="shared" si="4856"/>
        <v>0</v>
      </c>
      <c r="AR138" s="44">
        <f t="shared" si="3100"/>
        <v>0</v>
      </c>
      <c r="AS138" s="45">
        <f>'СДП (план)'!S139</f>
        <v>0</v>
      </c>
      <c r="AT138" s="44">
        <f>'СДП (план)'!T139</f>
        <v>0</v>
      </c>
      <c r="AU138" s="44">
        <f t="shared" si="2951"/>
        <v>0</v>
      </c>
      <c r="AV138" s="44">
        <f t="shared" si="2952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857"/>
        <v>0</v>
      </c>
      <c r="BD138" s="44">
        <f t="shared" si="4858"/>
        <v>0</v>
      </c>
      <c r="BE138" s="44">
        <f t="shared" si="4859"/>
        <v>0</v>
      </c>
      <c r="BF138" s="44">
        <f t="shared" si="4793"/>
        <v>0</v>
      </c>
      <c r="BG138" s="44">
        <f t="shared" si="4794"/>
        <v>0</v>
      </c>
      <c r="BH138" s="104">
        <f>'СДП (план)'!U139</f>
        <v>0</v>
      </c>
      <c r="BI138" s="3">
        <f>'СДП (план)'!V139</f>
        <v>0</v>
      </c>
      <c r="BJ138" s="44">
        <f t="shared" si="2953"/>
        <v>0</v>
      </c>
      <c r="BK138" s="44">
        <f t="shared" si="2954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860"/>
        <v>0</v>
      </c>
      <c r="BS138" s="44">
        <f t="shared" si="4861"/>
        <v>0</v>
      </c>
      <c r="BT138" s="44">
        <f t="shared" si="4862"/>
        <v>0</v>
      </c>
      <c r="BU138" s="44">
        <f>SUM(BL138-BJ138)</f>
        <v>0</v>
      </c>
      <c r="BV138" s="44">
        <f>SUM(BM138-BK138)</f>
        <v>0</v>
      </c>
      <c r="BW138" s="45">
        <f>'СДП (план)'!W139</f>
        <v>0</v>
      </c>
      <c r="BX138" s="44">
        <f>'СДП (план)'!X139</f>
        <v>0</v>
      </c>
      <c r="BY138" s="44">
        <f t="shared" si="2955"/>
        <v>0</v>
      </c>
      <c r="BZ138" s="44">
        <f t="shared" si="2956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863"/>
        <v>0</v>
      </c>
      <c r="CH138" s="44">
        <f t="shared" si="4864"/>
        <v>0</v>
      </c>
      <c r="CI138" s="44">
        <f t="shared" si="4865"/>
        <v>0</v>
      </c>
      <c r="CJ138" s="44">
        <f t="shared" si="4797"/>
        <v>0</v>
      </c>
      <c r="CK138" s="44">
        <f t="shared" si="4798"/>
        <v>0</v>
      </c>
      <c r="CL138" s="47">
        <f>'СДП (план)'!Y139</f>
        <v>0</v>
      </c>
      <c r="CM138" s="44">
        <f>'СДП (план)'!Z139</f>
        <v>0</v>
      </c>
      <c r="CN138" s="44">
        <f t="shared" si="2957"/>
        <v>0</v>
      </c>
      <c r="CO138" s="44">
        <f t="shared" si="2958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866"/>
        <v>0</v>
      </c>
      <c r="CW138" s="44">
        <f t="shared" si="4867"/>
        <v>0</v>
      </c>
      <c r="CX138" s="44">
        <f t="shared" si="4868"/>
        <v>0</v>
      </c>
      <c r="CY138" s="44">
        <f t="shared" si="2959"/>
        <v>0</v>
      </c>
      <c r="CZ138" s="44">
        <f t="shared" si="2960"/>
        <v>0</v>
      </c>
      <c r="DA138" s="46">
        <f>'СДП (план)'!AA139</f>
        <v>0</v>
      </c>
      <c r="DB138" s="46">
        <f>'СДП (план)'!AB139</f>
        <v>0</v>
      </c>
      <c r="DC138" s="44">
        <f t="shared" si="2961"/>
        <v>0</v>
      </c>
      <c r="DD138" s="44">
        <f t="shared" si="2962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869"/>
        <v>0</v>
      </c>
      <c r="DL138" s="44">
        <f t="shared" si="4870"/>
        <v>0</v>
      </c>
      <c r="DM138" s="44">
        <f t="shared" si="4871"/>
        <v>0</v>
      </c>
      <c r="DN138" s="44">
        <f t="shared" si="2963"/>
        <v>0</v>
      </c>
      <c r="DO138" s="44">
        <f t="shared" si="2964"/>
        <v>0</v>
      </c>
      <c r="DP138" s="5">
        <f>'СДП (план)'!AC139</f>
        <v>0</v>
      </c>
      <c r="DQ138" s="3">
        <f>'СДП (план)'!AD139</f>
        <v>0</v>
      </c>
      <c r="DR138" s="44">
        <f t="shared" si="2965"/>
        <v>0</v>
      </c>
      <c r="DS138" s="44">
        <f t="shared" si="2966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872"/>
        <v>0</v>
      </c>
      <c r="EA138" s="44">
        <f t="shared" si="4873"/>
        <v>0</v>
      </c>
      <c r="EB138" s="44">
        <f t="shared" si="4874"/>
        <v>0</v>
      </c>
      <c r="EC138" s="44">
        <f t="shared" si="2967"/>
        <v>0</v>
      </c>
      <c r="ED138" s="44">
        <f t="shared" si="2968"/>
        <v>0</v>
      </c>
      <c r="EE138" s="44">
        <f>'СДП (план)'!CY139</f>
        <v>0</v>
      </c>
      <c r="EF138" s="44">
        <f>'СДП (план)'!CZ139</f>
        <v>0</v>
      </c>
      <c r="EG138" s="44">
        <f t="shared" si="4803"/>
        <v>0</v>
      </c>
      <c r="EH138" s="44">
        <f t="shared" si="4804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1</v>
      </c>
      <c r="EU138" s="44">
        <f>'СДП (план)'!AF139</f>
        <v>42084</v>
      </c>
      <c r="EV138" s="44">
        <f t="shared" si="2971"/>
        <v>0.16666666666666666</v>
      </c>
      <c r="EW138" s="44">
        <f t="shared" si="2972"/>
        <v>7014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875"/>
        <v>2</v>
      </c>
      <c r="FE138" s="44">
        <f t="shared" si="4876"/>
        <v>0.33333333333333331</v>
      </c>
      <c r="FF138" s="44">
        <f t="shared" si="4877"/>
        <v>0</v>
      </c>
      <c r="FG138" s="44">
        <f t="shared" si="4878"/>
        <v>-0.16666666666666666</v>
      </c>
      <c r="FH138" s="44">
        <f t="shared" si="3109"/>
        <v>-7014</v>
      </c>
      <c r="FI138" s="5">
        <f>'СДП (план)'!AG139</f>
        <v>0</v>
      </c>
      <c r="FJ138" s="3">
        <f>'СДП (план)'!AH139</f>
        <v>0</v>
      </c>
      <c r="FK138" s="44">
        <f t="shared" si="2973"/>
        <v>0</v>
      </c>
      <c r="FL138" s="44">
        <f t="shared" si="2974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879"/>
        <v>0</v>
      </c>
      <c r="FT138" s="44">
        <f t="shared" si="4880"/>
        <v>0</v>
      </c>
      <c r="FU138" s="44">
        <f t="shared" si="4881"/>
        <v>0</v>
      </c>
      <c r="FV138" s="44">
        <f t="shared" si="4882"/>
        <v>0</v>
      </c>
      <c r="FW138" s="44">
        <f t="shared" si="3112"/>
        <v>0</v>
      </c>
      <c r="FX138" s="5">
        <f>'СДП (план)'!AI139</f>
        <v>0</v>
      </c>
      <c r="FY138" s="3">
        <f>'СДП (план)'!AJ139</f>
        <v>0</v>
      </c>
      <c r="FZ138" s="44">
        <f t="shared" si="2975"/>
        <v>0</v>
      </c>
      <c r="GA138" s="44">
        <f t="shared" si="2976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883"/>
        <v>0</v>
      </c>
      <c r="GI138" s="44">
        <f t="shared" si="4884"/>
        <v>0</v>
      </c>
      <c r="GJ138" s="44">
        <f t="shared" si="4885"/>
        <v>0</v>
      </c>
      <c r="GK138" s="44">
        <f t="shared" si="4886"/>
        <v>0</v>
      </c>
      <c r="GL138" s="44">
        <f t="shared" si="3115"/>
        <v>0</v>
      </c>
      <c r="GM138" s="45">
        <f>'СДП (план)'!AK139</f>
        <v>0</v>
      </c>
      <c r="GN138" s="44">
        <f>'СДП (план)'!AL139</f>
        <v>0</v>
      </c>
      <c r="GO138" s="44">
        <f t="shared" si="2977"/>
        <v>0</v>
      </c>
      <c r="GP138" s="44">
        <f t="shared" si="2978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887"/>
        <v>0</v>
      </c>
      <c r="GX138" s="44">
        <f t="shared" si="4888"/>
        <v>0</v>
      </c>
      <c r="GY138" s="44">
        <f t="shared" si="4889"/>
        <v>0</v>
      </c>
      <c r="GZ138" s="44">
        <f t="shared" si="2979"/>
        <v>0</v>
      </c>
      <c r="HA138" s="44">
        <f t="shared" si="2980"/>
        <v>0</v>
      </c>
      <c r="HB138" s="46">
        <f>'СДП (план)'!AM139</f>
        <v>0</v>
      </c>
      <c r="HC138" s="141">
        <f>'СДП (план)'!AN139</f>
        <v>0</v>
      </c>
      <c r="HD138" s="44">
        <f t="shared" si="2981"/>
        <v>0</v>
      </c>
      <c r="HE138" s="44">
        <f t="shared" si="2982"/>
        <v>0</v>
      </c>
      <c r="HF138" s="44"/>
      <c r="HG138" s="44"/>
      <c r="HH138" s="44"/>
      <c r="HI138" s="44"/>
      <c r="HJ138" s="44"/>
      <c r="HK138" s="44"/>
      <c r="HL138" s="44">
        <f t="shared" si="4890"/>
        <v>0</v>
      </c>
      <c r="HM138" s="44">
        <f t="shared" si="4891"/>
        <v>0</v>
      </c>
      <c r="HN138" s="44">
        <f t="shared" si="4892"/>
        <v>0</v>
      </c>
      <c r="HO138" s="44">
        <f t="shared" si="2983"/>
        <v>0</v>
      </c>
      <c r="HP138" s="44">
        <f t="shared" si="2984"/>
        <v>0</v>
      </c>
      <c r="HQ138" s="45">
        <f>'СДП (план)'!AO139</f>
        <v>0</v>
      </c>
      <c r="HR138" s="44">
        <f>'СДП (план)'!AP139</f>
        <v>0</v>
      </c>
      <c r="HS138" s="44">
        <f t="shared" si="2985"/>
        <v>0</v>
      </c>
      <c r="HT138" s="44">
        <f t="shared" si="2986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893"/>
        <v>0</v>
      </c>
      <c r="IB138" s="44">
        <f t="shared" si="4894"/>
        <v>0</v>
      </c>
      <c r="IC138" s="44">
        <f t="shared" si="4895"/>
        <v>0</v>
      </c>
      <c r="ID138" s="44">
        <f t="shared" si="2987"/>
        <v>0</v>
      </c>
      <c r="IE138" s="44">
        <f t="shared" si="2988"/>
        <v>0</v>
      </c>
      <c r="IF138" s="45">
        <f>'СДП (план)'!AQ139</f>
        <v>0</v>
      </c>
      <c r="IG138" s="44">
        <f>'СДП (план)'!AR139</f>
        <v>0</v>
      </c>
      <c r="IH138" s="44">
        <f t="shared" si="2989"/>
        <v>0</v>
      </c>
      <c r="II138" s="44">
        <f t="shared" si="2990"/>
        <v>0</v>
      </c>
      <c r="IJ138" s="44"/>
      <c r="IK138" s="44"/>
      <c r="IL138" s="44"/>
      <c r="IM138" s="44"/>
      <c r="IN138" s="44"/>
      <c r="IO138" s="44"/>
      <c r="IP138" s="44">
        <f t="shared" si="4896"/>
        <v>0</v>
      </c>
      <c r="IQ138" s="44">
        <f t="shared" si="4897"/>
        <v>0</v>
      </c>
      <c r="IR138" s="44">
        <f t="shared" si="4898"/>
        <v>0</v>
      </c>
      <c r="IS138" s="44">
        <f t="shared" si="2991"/>
        <v>0</v>
      </c>
      <c r="IT138" s="44">
        <f t="shared" si="2992"/>
        <v>0</v>
      </c>
      <c r="IU138" s="45">
        <f>'СДП (план)'!AS139</f>
        <v>0</v>
      </c>
      <c r="IV138" s="44">
        <f>'СДП (план)'!AT139</f>
        <v>0</v>
      </c>
      <c r="IW138" s="44">
        <f t="shared" si="2993"/>
        <v>0</v>
      </c>
      <c r="IX138" s="44">
        <f t="shared" si="2994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899"/>
        <v>0</v>
      </c>
      <c r="JF138" s="44">
        <f t="shared" si="4900"/>
        <v>0</v>
      </c>
      <c r="JG138" s="44">
        <f t="shared" si="4901"/>
        <v>0</v>
      </c>
      <c r="JH138" s="44">
        <f t="shared" si="2995"/>
        <v>0</v>
      </c>
      <c r="JI138" s="44">
        <f t="shared" si="2996"/>
        <v>0</v>
      </c>
      <c r="JJ138" s="5">
        <f>'СДП (план)'!AU139</f>
        <v>0</v>
      </c>
      <c r="JK138" s="3">
        <f>'СДП (план)'!AV139</f>
        <v>0</v>
      </c>
      <c r="JL138" s="44">
        <f t="shared" si="2997"/>
        <v>0</v>
      </c>
      <c r="JM138" s="44">
        <f t="shared" si="2998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02"/>
        <v>0</v>
      </c>
      <c r="JU138" s="44">
        <f t="shared" si="4903"/>
        <v>0</v>
      </c>
      <c r="JV138" s="44">
        <f t="shared" si="4904"/>
        <v>0</v>
      </c>
      <c r="JW138" s="44">
        <f t="shared" si="2999"/>
        <v>0</v>
      </c>
      <c r="JX138" s="44">
        <f t="shared" si="3000"/>
        <v>0</v>
      </c>
      <c r="JY138" s="5">
        <f>'СДП (план)'!AW139</f>
        <v>0</v>
      </c>
      <c r="JZ138" s="3">
        <f>'СДП (план)'!AX139</f>
        <v>0</v>
      </c>
      <c r="KA138" s="44">
        <f t="shared" si="3001"/>
        <v>0</v>
      </c>
      <c r="KB138" s="44">
        <f t="shared" si="3002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05"/>
        <v>0</v>
      </c>
      <c r="KJ138" s="44">
        <f t="shared" si="4906"/>
        <v>0</v>
      </c>
      <c r="KK138" s="44">
        <f t="shared" si="4907"/>
        <v>0</v>
      </c>
      <c r="KL138" s="44">
        <f t="shared" si="3003"/>
        <v>0</v>
      </c>
      <c r="KM138" s="44">
        <f t="shared" si="3004"/>
        <v>0</v>
      </c>
      <c r="KN138" s="5">
        <f>'СДП (план)'!AY139</f>
        <v>0</v>
      </c>
      <c r="KO138" s="3">
        <f>'СДП (план)'!AZ139</f>
        <v>0</v>
      </c>
      <c r="KP138" s="44">
        <f t="shared" si="3005"/>
        <v>0</v>
      </c>
      <c r="KQ138" s="44">
        <f t="shared" si="3006"/>
        <v>0</v>
      </c>
      <c r="KR138" s="44"/>
      <c r="KS138" s="44"/>
      <c r="KT138" s="44"/>
      <c r="KU138" s="44"/>
      <c r="KV138" s="44"/>
      <c r="KW138" s="44"/>
      <c r="KX138" s="44">
        <f t="shared" si="4908"/>
        <v>0</v>
      </c>
      <c r="KY138" s="44">
        <f t="shared" si="4909"/>
        <v>0</v>
      </c>
      <c r="KZ138" s="44">
        <f t="shared" si="4910"/>
        <v>0</v>
      </c>
      <c r="LA138" s="44">
        <f t="shared" si="3007"/>
        <v>0</v>
      </c>
      <c r="LB138" s="44">
        <f t="shared" si="3008"/>
        <v>0</v>
      </c>
      <c r="LC138" s="45">
        <f>'СДП (план)'!BA139</f>
        <v>0</v>
      </c>
      <c r="LD138" s="44">
        <f>'СДП (план)'!BB139</f>
        <v>0</v>
      </c>
      <c r="LE138" s="44">
        <f t="shared" si="3009"/>
        <v>0</v>
      </c>
      <c r="LF138" s="44">
        <f t="shared" si="3010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11"/>
        <v>0</v>
      </c>
      <c r="LN138" s="44">
        <f t="shared" si="4912"/>
        <v>0</v>
      </c>
      <c r="LO138" s="44">
        <f t="shared" si="4913"/>
        <v>0</v>
      </c>
      <c r="LP138" s="44">
        <f t="shared" si="3011"/>
        <v>0</v>
      </c>
      <c r="LQ138" s="44">
        <f t="shared" si="3012"/>
        <v>0</v>
      </c>
      <c r="LR138" s="45">
        <f>'СДП (план)'!BC139</f>
        <v>0</v>
      </c>
      <c r="LS138" s="44">
        <f>'СДП (план)'!BD139</f>
        <v>0</v>
      </c>
      <c r="LT138" s="44">
        <f t="shared" si="3013"/>
        <v>0</v>
      </c>
      <c r="LU138" s="44">
        <f t="shared" si="3014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14"/>
        <v>0</v>
      </c>
      <c r="MC138" s="44">
        <f t="shared" si="4915"/>
        <v>0</v>
      </c>
      <c r="MD138" s="44">
        <f t="shared" si="4916"/>
        <v>0</v>
      </c>
      <c r="ME138" s="44">
        <f t="shared" si="3015"/>
        <v>0</v>
      </c>
      <c r="MF138" s="44">
        <f t="shared" si="3016"/>
        <v>0</v>
      </c>
      <c r="MG138" s="47">
        <f>'СДП (план)'!BE139</f>
        <v>0</v>
      </c>
      <c r="MH138" s="47">
        <f>'СДП (план)'!BF139</f>
        <v>0</v>
      </c>
      <c r="MI138" s="44">
        <f t="shared" si="3017"/>
        <v>0</v>
      </c>
      <c r="MJ138" s="44">
        <f t="shared" si="3018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17"/>
        <v>0</v>
      </c>
      <c r="MR138" s="44">
        <f t="shared" si="4918"/>
        <v>0</v>
      </c>
      <c r="MS138" s="44">
        <f t="shared" si="4919"/>
        <v>0</v>
      </c>
      <c r="MT138" s="44">
        <f t="shared" si="3019"/>
        <v>0</v>
      </c>
      <c r="MU138" s="44">
        <f t="shared" si="3020"/>
        <v>0</v>
      </c>
      <c r="MV138" s="47">
        <f>'СДП (план)'!BG139</f>
        <v>0</v>
      </c>
      <c r="MW138" s="47">
        <f>'СДП (план)'!BH139</f>
        <v>0</v>
      </c>
      <c r="MX138" s="44">
        <f t="shared" si="3021"/>
        <v>0</v>
      </c>
      <c r="MY138" s="44">
        <f t="shared" si="3022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20"/>
        <v>0</v>
      </c>
      <c r="NG138" s="44">
        <f t="shared" si="4921"/>
        <v>0</v>
      </c>
      <c r="NH138" s="44">
        <f t="shared" si="4922"/>
        <v>0</v>
      </c>
      <c r="NI138" s="44">
        <f t="shared" si="3023"/>
        <v>0</v>
      </c>
      <c r="NJ138" s="44">
        <f t="shared" si="3024"/>
        <v>0</v>
      </c>
      <c r="NK138" s="45">
        <f>'СДП (план)'!BI139</f>
        <v>0</v>
      </c>
      <c r="NL138" s="44">
        <f>'СДП (план)'!BJ139</f>
        <v>0</v>
      </c>
      <c r="NM138" s="44">
        <f t="shared" si="3025"/>
        <v>0</v>
      </c>
      <c r="NN138" s="44">
        <f t="shared" si="3026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4923"/>
        <v>0</v>
      </c>
      <c r="NV138" s="44">
        <f t="shared" si="4924"/>
        <v>0</v>
      </c>
      <c r="NW138" s="44">
        <f t="shared" si="4925"/>
        <v>0</v>
      </c>
      <c r="NX138" s="44">
        <f t="shared" si="3027"/>
        <v>0</v>
      </c>
      <c r="NY138" s="44">
        <f t="shared" si="3028"/>
        <v>0</v>
      </c>
      <c r="NZ138" s="45">
        <f>'СДП (план)'!BK139</f>
        <v>0</v>
      </c>
      <c r="OA138" s="44">
        <f>'СДП (план)'!BL139</f>
        <v>0</v>
      </c>
      <c r="OB138" s="44">
        <f t="shared" si="3029"/>
        <v>0</v>
      </c>
      <c r="OC138" s="44">
        <f t="shared" si="3030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4926"/>
        <v>0</v>
      </c>
      <c r="OK138" s="44">
        <f t="shared" si="4927"/>
        <v>0</v>
      </c>
      <c r="OL138" s="44">
        <f t="shared" si="4928"/>
        <v>0</v>
      </c>
      <c r="OM138" s="44">
        <f t="shared" si="3031"/>
        <v>0</v>
      </c>
      <c r="ON138" s="44">
        <f t="shared" si="3032"/>
        <v>0</v>
      </c>
      <c r="OO138" s="45">
        <f>'СДП (план)'!BM139</f>
        <v>0</v>
      </c>
      <c r="OP138" s="44">
        <f>'СДП (план)'!BN139</f>
        <v>0</v>
      </c>
      <c r="OQ138" s="44">
        <f t="shared" si="3033"/>
        <v>0</v>
      </c>
      <c r="OR138" s="44">
        <f t="shared" si="3034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4929"/>
        <v>0</v>
      </c>
      <c r="OZ138" s="44">
        <f t="shared" si="4930"/>
        <v>0</v>
      </c>
      <c r="PA138" s="44">
        <f t="shared" si="4931"/>
        <v>0</v>
      </c>
      <c r="PB138" s="44">
        <f t="shared" si="3035"/>
        <v>0</v>
      </c>
      <c r="PC138" s="44">
        <f t="shared" si="3036"/>
        <v>0</v>
      </c>
      <c r="PD138" s="45">
        <f>'СДП (план)'!BO139</f>
        <v>0</v>
      </c>
      <c r="PE138" s="44">
        <f>'СДП (план)'!BP139</f>
        <v>0</v>
      </c>
      <c r="PF138" s="44">
        <f t="shared" si="3037"/>
        <v>0</v>
      </c>
      <c r="PG138" s="44">
        <f t="shared" si="3038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4932"/>
        <v>0</v>
      </c>
      <c r="PO138" s="44">
        <f t="shared" si="4933"/>
        <v>0</v>
      </c>
      <c r="PP138" s="44">
        <f t="shared" si="4934"/>
        <v>0</v>
      </c>
      <c r="PQ138" s="44">
        <f t="shared" si="3039"/>
        <v>0</v>
      </c>
      <c r="PR138" s="44">
        <f t="shared" si="3040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41"/>
        <v>2</v>
      </c>
      <c r="PV138" s="44">
        <f t="shared" si="3042"/>
        <v>101001.59999999999</v>
      </c>
      <c r="PW138" s="44">
        <f>VLOOKUP($C138,факт!$D$8:$JF$250,207,0)</f>
        <v>0</v>
      </c>
      <c r="PX138" s="44">
        <f>VLOOKUP($C138,факт!$D$8:$JF$250,208,0)</f>
        <v>0</v>
      </c>
      <c r="PY138" s="44">
        <f>VLOOKUP($C138,факт!$D$8:$JF$250,209,0)</f>
        <v>0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4935"/>
        <v>24</v>
      </c>
      <c r="QD138" s="44">
        <f t="shared" si="4936"/>
        <v>4</v>
      </c>
      <c r="QE138" s="44">
        <f t="shared" si="4937"/>
        <v>0</v>
      </c>
      <c r="QF138" s="44">
        <f t="shared" si="4825"/>
        <v>-2</v>
      </c>
      <c r="QG138" s="44">
        <f t="shared" si="4826"/>
        <v>-101001.59999999999</v>
      </c>
      <c r="QH138" s="48">
        <f>'СДП (план)'!BS139</f>
        <v>0</v>
      </c>
      <c r="QI138" s="44">
        <f>'СДП (план)'!BT139</f>
        <v>0</v>
      </c>
      <c r="QJ138" s="44">
        <f t="shared" si="3043"/>
        <v>0</v>
      </c>
      <c r="QK138" s="44">
        <f t="shared" si="3044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4938"/>
        <v>0</v>
      </c>
      <c r="QS138" s="44">
        <f t="shared" si="4939"/>
        <v>0</v>
      </c>
      <c r="QT138" s="44">
        <f t="shared" si="4940"/>
        <v>0</v>
      </c>
      <c r="QU138" s="44">
        <f t="shared" si="4941"/>
        <v>0</v>
      </c>
      <c r="QV138" s="44">
        <f t="shared" si="3135"/>
        <v>0</v>
      </c>
      <c r="QW138" s="45">
        <f>'СДП (план)'!BU139</f>
        <v>0</v>
      </c>
      <c r="QX138" s="44">
        <f>'СДП (план)'!BV139</f>
        <v>0</v>
      </c>
      <c r="QY138" s="44">
        <f t="shared" si="3045"/>
        <v>0</v>
      </c>
      <c r="QZ138" s="44">
        <f t="shared" si="3046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4942"/>
        <v>0</v>
      </c>
      <c r="RH138" s="44">
        <f t="shared" si="4943"/>
        <v>0</v>
      </c>
      <c r="RI138" s="44">
        <f t="shared" si="4944"/>
        <v>0</v>
      </c>
      <c r="RJ138" s="44">
        <f t="shared" si="4945"/>
        <v>0</v>
      </c>
      <c r="RK138" s="44">
        <f t="shared" si="3138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47"/>
        <v>0.5</v>
      </c>
      <c r="RO138" s="44">
        <f t="shared" si="3048"/>
        <v>25250.399999999998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4946"/>
        <v>6</v>
      </c>
      <c r="RW138" s="44">
        <f t="shared" si="4947"/>
        <v>1</v>
      </c>
      <c r="RX138" s="44">
        <f t="shared" si="4948"/>
        <v>0</v>
      </c>
      <c r="RY138" s="44">
        <f t="shared" si="3049"/>
        <v>-0.5</v>
      </c>
      <c r="RZ138" s="44">
        <f t="shared" si="3050"/>
        <v>-25250.399999999998</v>
      </c>
      <c r="SA138" s="45">
        <f>'СДП (план)'!BY139</f>
        <v>0</v>
      </c>
      <c r="SB138" s="44">
        <f>'СДП (план)'!BZ139</f>
        <v>0</v>
      </c>
      <c r="SC138" s="44">
        <f t="shared" si="3051"/>
        <v>0</v>
      </c>
      <c r="SD138" s="44">
        <f t="shared" si="3052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4949"/>
        <v>0</v>
      </c>
      <c r="SL138" s="44">
        <f t="shared" si="4950"/>
        <v>0</v>
      </c>
      <c r="SM138" s="44">
        <f t="shared" si="4951"/>
        <v>0</v>
      </c>
      <c r="SN138" s="44">
        <f t="shared" si="3053"/>
        <v>0</v>
      </c>
      <c r="SO138" s="44">
        <f t="shared" si="3054"/>
        <v>0</v>
      </c>
      <c r="SP138" s="45">
        <f>'СДП (план)'!CA139</f>
        <v>0</v>
      </c>
      <c r="SQ138" s="44">
        <f>'СДП (план)'!CB139</f>
        <v>0</v>
      </c>
      <c r="SR138" s="44">
        <f t="shared" si="3055"/>
        <v>0</v>
      </c>
      <c r="SS138" s="44">
        <f t="shared" si="3056"/>
        <v>0</v>
      </c>
      <c r="ST138" s="44"/>
      <c r="SU138" s="44"/>
      <c r="SV138" s="44"/>
      <c r="SW138" s="44"/>
      <c r="SX138" s="44"/>
      <c r="SY138" s="44"/>
      <c r="SZ138" s="44">
        <f t="shared" si="4952"/>
        <v>0</v>
      </c>
      <c r="TA138" s="44">
        <f t="shared" si="4953"/>
        <v>0</v>
      </c>
      <c r="TB138" s="44">
        <f t="shared" si="4954"/>
        <v>0</v>
      </c>
      <c r="TC138" s="44">
        <f t="shared" si="3057"/>
        <v>0</v>
      </c>
      <c r="TD138" s="44">
        <f t="shared" si="3058"/>
        <v>0</v>
      </c>
      <c r="TE138" s="45">
        <f>'СДП (план)'!CC139</f>
        <v>0</v>
      </c>
      <c r="TF138" s="44">
        <f>'СДП (план)'!CD139</f>
        <v>0</v>
      </c>
      <c r="TG138" s="44">
        <f t="shared" si="3059"/>
        <v>0</v>
      </c>
      <c r="TH138" s="44">
        <f t="shared" si="3060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4955"/>
        <v>0</v>
      </c>
      <c r="TP138" s="44">
        <f t="shared" si="4956"/>
        <v>0</v>
      </c>
      <c r="TQ138" s="44">
        <f t="shared" si="4957"/>
        <v>0</v>
      </c>
      <c r="TR138" s="44">
        <f t="shared" si="3061"/>
        <v>0</v>
      </c>
      <c r="TS138" s="44">
        <f t="shared" si="3062"/>
        <v>0</v>
      </c>
      <c r="TT138" s="47">
        <f>'СДП (план)'!CE139</f>
        <v>0</v>
      </c>
      <c r="TU138" s="47">
        <f>'СДП (план)'!CF139</f>
        <v>0</v>
      </c>
      <c r="TV138" s="44">
        <f t="shared" si="3063"/>
        <v>0</v>
      </c>
      <c r="TW138" s="44">
        <f t="shared" si="3064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4958"/>
        <v>0</v>
      </c>
      <c r="UE138" s="44">
        <f t="shared" si="4959"/>
        <v>0</v>
      </c>
      <c r="UF138" s="44">
        <f t="shared" si="4960"/>
        <v>0</v>
      </c>
      <c r="UG138" s="44">
        <f t="shared" si="3065"/>
        <v>0</v>
      </c>
      <c r="UH138" s="44">
        <f t="shared" si="3066"/>
        <v>0</v>
      </c>
      <c r="UI138" s="45">
        <f>'СДП (план)'!CG139</f>
        <v>0</v>
      </c>
      <c r="UJ138" s="44">
        <f>'СДП (план)'!CH139</f>
        <v>0</v>
      </c>
      <c r="UK138" s="44">
        <f t="shared" si="3067"/>
        <v>0</v>
      </c>
      <c r="UL138" s="44">
        <f t="shared" si="3068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4961"/>
        <v>0</v>
      </c>
      <c r="UT138" s="44">
        <f t="shared" si="4962"/>
        <v>0</v>
      </c>
      <c r="UU138" s="44">
        <f t="shared" si="4963"/>
        <v>0</v>
      </c>
      <c r="UV138" s="44">
        <f t="shared" si="3069"/>
        <v>0</v>
      </c>
      <c r="UW138" s="44">
        <f t="shared" si="3070"/>
        <v>0</v>
      </c>
      <c r="UX138" s="45">
        <f>'СДП (план)'!CI139</f>
        <v>0</v>
      </c>
      <c r="UY138" s="44">
        <f>'СДП (план)'!CJ139</f>
        <v>0</v>
      </c>
      <c r="UZ138" s="44">
        <f t="shared" si="3071"/>
        <v>0</v>
      </c>
      <c r="VA138" s="44">
        <f t="shared" si="3072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4964"/>
        <v>0</v>
      </c>
      <c r="VI138" s="44">
        <f t="shared" si="4965"/>
        <v>0</v>
      </c>
      <c r="VJ138" s="44">
        <f t="shared" si="4966"/>
        <v>0</v>
      </c>
      <c r="VK138" s="44">
        <f t="shared" si="4835"/>
        <v>0</v>
      </c>
      <c r="VL138" s="44">
        <f t="shared" si="4836"/>
        <v>0</v>
      </c>
      <c r="VM138" s="45">
        <f>'СДП (план)'!CK139</f>
        <v>0</v>
      </c>
      <c r="VN138" s="44">
        <f>'СДП (план)'!CL139</f>
        <v>0</v>
      </c>
      <c r="VO138" s="44">
        <f t="shared" si="3073"/>
        <v>0</v>
      </c>
      <c r="VP138" s="44">
        <f t="shared" si="3074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4967"/>
        <v>0</v>
      </c>
      <c r="VX138" s="44">
        <f t="shared" si="4968"/>
        <v>0</v>
      </c>
      <c r="VY138" s="44">
        <f t="shared" si="4969"/>
        <v>0</v>
      </c>
      <c r="VZ138" s="44">
        <f t="shared" si="3075"/>
        <v>0</v>
      </c>
      <c r="WA138" s="44">
        <f t="shared" si="3076"/>
        <v>0</v>
      </c>
      <c r="WB138" s="45">
        <f>'СДП (план)'!CM139</f>
        <v>0</v>
      </c>
      <c r="WC138" s="44">
        <f>'СДП (план)'!CN139</f>
        <v>0</v>
      </c>
      <c r="WD138" s="44">
        <f t="shared" si="3077"/>
        <v>0</v>
      </c>
      <c r="WE138" s="44">
        <f t="shared" si="3078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4970"/>
        <v>0</v>
      </c>
      <c r="WM138" s="44">
        <f t="shared" si="4971"/>
        <v>0</v>
      </c>
      <c r="WN138" s="44">
        <f t="shared" si="4972"/>
        <v>0</v>
      </c>
      <c r="WO138" s="44">
        <f t="shared" si="3079"/>
        <v>0</v>
      </c>
      <c r="WP138" s="44">
        <f t="shared" si="3080"/>
        <v>0</v>
      </c>
      <c r="WQ138" s="45">
        <f>'СДП (план)'!CO139</f>
        <v>0</v>
      </c>
      <c r="WR138" s="44">
        <f>'СДП (план)'!CP139</f>
        <v>0</v>
      </c>
      <c r="WS138" s="44">
        <f t="shared" si="3081"/>
        <v>0</v>
      </c>
      <c r="WT138" s="44">
        <f t="shared" si="3082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4973"/>
        <v>0</v>
      </c>
      <c r="XB138" s="44">
        <f t="shared" si="4974"/>
        <v>0</v>
      </c>
      <c r="XC138" s="44">
        <f t="shared" si="4975"/>
        <v>0</v>
      </c>
      <c r="XD138" s="44">
        <f t="shared" si="3083"/>
        <v>0</v>
      </c>
      <c r="XE138" s="44">
        <f t="shared" si="3084"/>
        <v>0</v>
      </c>
      <c r="XF138" s="45">
        <f>'СДП (план)'!CQ139</f>
        <v>0</v>
      </c>
      <c r="XG138" s="44">
        <f>'СДП (план)'!CR139</f>
        <v>0</v>
      </c>
      <c r="XH138" s="44">
        <f t="shared" si="3085"/>
        <v>0</v>
      </c>
      <c r="XI138" s="44">
        <f t="shared" si="3086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4976"/>
        <v>0</v>
      </c>
      <c r="XQ138" s="44">
        <f t="shared" si="4977"/>
        <v>0</v>
      </c>
      <c r="XR138" s="44">
        <f t="shared" si="4978"/>
        <v>0</v>
      </c>
      <c r="XS138" s="44">
        <f t="shared" si="3087"/>
        <v>0</v>
      </c>
      <c r="XT138" s="44">
        <f t="shared" si="3088"/>
        <v>0</v>
      </c>
      <c r="XU138" s="5">
        <f>'СДП (план)'!CS139</f>
        <v>0</v>
      </c>
      <c r="XV138" s="3">
        <f>'СДП (план)'!CT139</f>
        <v>0</v>
      </c>
      <c r="XW138" s="44">
        <f t="shared" si="3089"/>
        <v>0</v>
      </c>
      <c r="XX138" s="44">
        <f t="shared" si="3090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4979"/>
        <v>0</v>
      </c>
      <c r="YF138" s="44">
        <f t="shared" si="4980"/>
        <v>0</v>
      </c>
      <c r="YG138" s="44">
        <f t="shared" si="4981"/>
        <v>0</v>
      </c>
      <c r="YH138" s="44">
        <f t="shared" si="3091"/>
        <v>0</v>
      </c>
      <c r="YI138" s="44">
        <f t="shared" si="3092"/>
        <v>0</v>
      </c>
      <c r="YJ138" s="3">
        <f>'СДП (план)'!CU139</f>
        <v>0</v>
      </c>
      <c r="YK138" s="3">
        <f>'СДП (план)'!CV139</f>
        <v>0</v>
      </c>
      <c r="YL138" s="44">
        <f t="shared" si="3093"/>
        <v>0</v>
      </c>
      <c r="YM138" s="44">
        <f t="shared" si="3094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4982"/>
        <v>0</v>
      </c>
      <c r="YU138" s="44">
        <f t="shared" si="4983"/>
        <v>0</v>
      </c>
      <c r="YV138" s="44">
        <f t="shared" si="4984"/>
        <v>0</v>
      </c>
      <c r="YW138" s="44">
        <f t="shared" si="4842"/>
        <v>0</v>
      </c>
      <c r="YX138" s="44">
        <f t="shared" si="4843"/>
        <v>0</v>
      </c>
      <c r="YY138" s="44">
        <f>'СДП (план)'!CW139</f>
        <v>0</v>
      </c>
      <c r="YZ138" s="44">
        <f>'СДП (план)'!CX139</f>
        <v>0</v>
      </c>
      <c r="ZA138" s="44">
        <f t="shared" si="3095"/>
        <v>0</v>
      </c>
      <c r="ZB138" s="44">
        <f t="shared" si="3096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4985"/>
        <v>0</v>
      </c>
      <c r="ZJ138" s="44">
        <f t="shared" si="4986"/>
        <v>0</v>
      </c>
      <c r="ZK138" s="44">
        <f t="shared" si="4987"/>
        <v>0</v>
      </c>
      <c r="ZL138" s="44">
        <f t="shared" si="4845"/>
        <v>0</v>
      </c>
      <c r="ZM138" s="44">
        <f t="shared" si="4846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>SUM(HB138,DA138,AS138,BW138,AD138,BH138,O138,NK138,LC138,LR138,NZ138,ET138,FI138,HQ138,JJ138,MG138,MV138,TT138,IF138,IU138,JY138,DP138,EE138,WQ138,WB138,UI138,UX138,RL138,TE138,VM138,OO138,PD138,PS138,QH138,FX138,QW138,GM138,SP138,XF138,XU138,SA138,CL138,KN138,YJ138,YY138)</f>
        <v>16</v>
      </c>
      <c r="AAD138" s="49">
        <f>SUM(HC138,DB138,AT138,BX138,AE138,BI138,P138,NL138,LD138,LS138,OA138,EU138,FJ138,HR138,JK138,MH138,MW138,TU138,IG138,IV138,JZ138,DQ138,EF138,WR138,WC138,UJ138,UY138,RM138,TF138,VN138,OP138,PE138,PT138,QI138,FY138,QX138,GN138,SQ138,XG138,XV138,SB138,CM138,KO138,YK138,YZ138)</f>
        <v>799596</v>
      </c>
      <c r="AAE138" s="49">
        <f>SUM(HD138,DC138,AU138,BY138,AF138,BJ138,Q138,NM138,LE138,LT138,OB138,EV138,FK138,HS138,JL138,MI138,MX138,TV138,IH138,IW138,KA138,DR138,EG138,WS138,WD138,UK138,UZ138,RN138,TG138,VO138,OQ138,PF138,PU138,QJ138,FZ138,QY138,GO138,SR138,XH138,XW138,SC138,CN138,KP138,YL138,ZA138)</f>
        <v>2.6666666666666665</v>
      </c>
      <c r="AAF138" s="49">
        <f>SUM(HE138,DD138,AV138,BZ138,AG138,BK138,R138,NN138,LF138,LU138,OC138,EW138,FL138,HT138,JM138,MJ138,MY138,TW138,II138,IX138,KB138,DS138,EH138,WT138,WE138,UL138,VA138,RO138,TH138,VP138,OR138,PG138,PV138,QK138,GA138,QZ138,GP138,SS138,XI138,XX138,SD138,CO138,KQ138,YM138,ZB138)</f>
        <v>133266</v>
      </c>
      <c r="AAG138" s="49">
        <f>SUM(HF138,DE138,AW138,CA138,AH138,BL138,S138,NO138,LG138,LV138,OD138,EX138,FM138,HU138,JN138,MK138,MZ138,TX138,IJ138,IY138,KC138,DT138,EI138,WU138,WF138,UM138,VB138,RP138,TI138,VQ138,OS138,PH138,PW138,QL138,GB138,RA138,GQ138,ST138,XJ138,XY138,SE138,CP138,KR138,YN138,ZC138)</f>
        <v>0</v>
      </c>
      <c r="AAH138" s="49">
        <f>SUM(HG138,DF138,AX138,CB138,AI138,BM138,T138,NP138,LH138,LW138,OE138,EY138,FN138,HV138,JO138,ML138,NA138,TY138,IK138,IZ138,KD138,DU138,EJ138,WV138,WG138,UN138,VC138,RQ138,TJ138,VR138,OT138,PI138,PX138,QM138,GC138,RB138,GR138,SU138,XK138,XZ138,SF138,CQ138,KS138,YO138,ZD138)</f>
        <v>0</v>
      </c>
      <c r="AAI138" s="49">
        <f>SUM(HH138,DG138,AY138,CC138,AJ138,BN138,U138,NQ138,LI138,LX138,OF138,EZ138,FO138,HW138,JP138,MM138,NB138,TZ138,IL138,JA138,KE138,DV138,EK138,WW138,WH138,UO138,VD138,RR138,TK138,VS138,OU138,PJ138,PY138,QN138,GD138,RC138,GS138,SV138,XL138,YA138,SG138,CR138,KT138,YP138,ZE138)</f>
        <v>0</v>
      </c>
      <c r="AAJ138" s="49">
        <f>SUM(HI138,DH138,AZ138,CD138,AK138,BO138,V138,NR138,LJ138,LY138,OG138,FA138,FP138,HX138,JQ138,MN138,NC138,UA138,IM138,JB138,KF138,DW138,EL138,WX138,WI138,UP138,VE138,RS138,TL138,VT138,OV138,PK138,PZ138,QO138,GE138,RD138,GT138,SW138,XM138,YB138,SH138,CS138,KU138,YQ138,ZF138)</f>
        <v>0</v>
      </c>
      <c r="AAK138" s="49">
        <f>SUM(HJ138,DI138,BA138,CE138,AL138,BP138,W138,NS138,LK138,LZ138,OH138,FB138,FQ138,HY138,JR138,MO138,ND138,UB138,IN138,JC138,KG138,DX138,EM138,WY138,WJ138,UQ138,VF138,RT138,TM138,VU138,OW138,PL138,QA138,QP138,GF138,RE138,GU138,SX138,XN138,YC138,SI138,CT138,KV138,YR138,ZG138)</f>
        <v>0</v>
      </c>
      <c r="AAL138" s="49">
        <f>SUM(HK138,DJ138,BB138,CF138,AM138,BQ138,X138,NT138,LL138,MA138,OI138,FC138,FR138,HZ138,JS138,MP138,NE138,UC138,IO138,JD138,KH138,DY138,EN138,WZ138,WK138,UR138,VG138,RU138,TN138,VV138,OX138,PM138,QB138,QQ138,GG138,RF138,GV138,SY138,XO138,YD138,SJ138,CU138,KW138,YS138,ZH138)</f>
        <v>0</v>
      </c>
      <c r="AAM138" s="49">
        <f>SUM(HL138,DK138,BC138,CG138,AN138,BR138,Y138,NU138,LM138,MB138,OJ138,FD138,FS138,IA138,JT138,MQ138,NF138,UD138,IP138,JE138,KI138,DZ138,EO138,XA138,WL138,US138,VH138,RV138,TO138,VW138,OY138,PN138,QC138,QR138,GH138,RG138,GW138,SZ138,XP138,YE138,SK138,CV138,KX138,YT138,ZI138)</f>
        <v>32</v>
      </c>
      <c r="AAN138" s="49">
        <f>SUM(HM138,DL138,BD138,CH138,AO138,BS138,Z138,NV138,LN138,MC138,OK138,FE138,FT138,IB138,JU138,MR138,NG138,UE138,IQ138,JF138,KJ138,EA138,EP138,XB138,WM138,UT138,VI138,RW138,TP138,VX138,OZ138,PO138,QD138,QS138,GI138,RH138,GX138,TA138,XQ138,YF138,SL138,CW138,KY138,YU138,ZJ138)</f>
        <v>5.333333333333333</v>
      </c>
      <c r="AAO138" s="49">
        <f>SUM(HN138,DM138,BE138,CI138,AP138,BT138,AA138,NW138,LO138,MD138,OL138,FF138,FU138,IC138,JV138,MS138,NH138,UF138,IR138,JG138,KK138,EB138,EQ138,XC138,WN138,UU138,VJ138,RX138,TQ138,VY138,PA138,PP138,QE138,QT138,GJ138,RI138,GY138,TB138,XR138,YG138,SM138,CX138,KZ138,YV138,ZK138)</f>
        <v>0</v>
      </c>
      <c r="AAP138" s="44">
        <f t="shared" si="4988"/>
        <v>-2.6666666666666665</v>
      </c>
      <c r="AAQ138" s="44">
        <f t="shared" si="4989"/>
        <v>-133266</v>
      </c>
    </row>
    <row r="139" spans="1:719" s="33" customFormat="1" ht="45" x14ac:dyDescent="0.25">
      <c r="A139" s="209"/>
      <c r="B139" s="247">
        <v>110</v>
      </c>
      <c r="C139" s="248" t="s">
        <v>469</v>
      </c>
      <c r="D139" s="222" t="s">
        <v>237</v>
      </c>
      <c r="E139" s="170">
        <v>15030</v>
      </c>
      <c r="F139" s="223">
        <v>2.46</v>
      </c>
      <c r="G139" s="319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0</v>
      </c>
      <c r="P139" s="45">
        <f>'СДП (план)'!P140</f>
        <v>0</v>
      </c>
      <c r="Q139" s="44">
        <f t="shared" si="2947"/>
        <v>0</v>
      </c>
      <c r="R139" s="44">
        <f t="shared" si="2948"/>
        <v>0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848"/>
        <v>0</v>
      </c>
      <c r="Z139" s="44">
        <f t="shared" si="4849"/>
        <v>0</v>
      </c>
      <c r="AA139" s="44">
        <f t="shared" si="4850"/>
        <v>0</v>
      </c>
      <c r="AB139" s="44">
        <f t="shared" si="4851"/>
        <v>0</v>
      </c>
      <c r="AC139" s="44">
        <f t="shared" si="4852"/>
        <v>0</v>
      </c>
      <c r="AD139" s="169">
        <f>'СДП (план)'!Q140</f>
        <v>0</v>
      </c>
      <c r="AE139" s="169">
        <f>'СДП (план)'!R140</f>
        <v>0</v>
      </c>
      <c r="AF139" s="44">
        <f t="shared" si="2949"/>
        <v>0</v>
      </c>
      <c r="AG139" s="44">
        <f t="shared" si="2950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853"/>
        <v>0</v>
      </c>
      <c r="AO139" s="44">
        <f t="shared" si="4854"/>
        <v>0</v>
      </c>
      <c r="AP139" s="44">
        <f t="shared" si="4855"/>
        <v>0</v>
      </c>
      <c r="AQ139" s="44">
        <f t="shared" si="4856"/>
        <v>0</v>
      </c>
      <c r="AR139" s="44">
        <f t="shared" si="3100"/>
        <v>0</v>
      </c>
      <c r="AS139" s="45">
        <f>'СДП (план)'!S140</f>
        <v>0</v>
      </c>
      <c r="AT139" s="44">
        <f>'СДП (план)'!T140</f>
        <v>0</v>
      </c>
      <c r="AU139" s="44">
        <f t="shared" si="2951"/>
        <v>0</v>
      </c>
      <c r="AV139" s="44">
        <f t="shared" si="2952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857"/>
        <v>0</v>
      </c>
      <c r="BD139" s="44">
        <f t="shared" si="4858"/>
        <v>0</v>
      </c>
      <c r="BE139" s="44">
        <f t="shared" si="4859"/>
        <v>0</v>
      </c>
      <c r="BF139" s="44">
        <f t="shared" si="4793"/>
        <v>0</v>
      </c>
      <c r="BG139" s="44">
        <f t="shared" si="4794"/>
        <v>0</v>
      </c>
      <c r="BH139" s="104">
        <f>'СДП (план)'!U140</f>
        <v>0</v>
      </c>
      <c r="BI139" s="3">
        <f>'СДП (план)'!V140</f>
        <v>0</v>
      </c>
      <c r="BJ139" s="44">
        <f t="shared" si="2953"/>
        <v>0</v>
      </c>
      <c r="BK139" s="44">
        <f t="shared" si="2954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860"/>
        <v>0</v>
      </c>
      <c r="BS139" s="44">
        <f t="shared" si="4861"/>
        <v>0</v>
      </c>
      <c r="BT139" s="44">
        <f t="shared" si="4862"/>
        <v>0</v>
      </c>
      <c r="BU139" s="44">
        <f>SUM(BL139-BJ139)</f>
        <v>0</v>
      </c>
      <c r="BV139" s="44">
        <f>SUM(BM139-BK139)</f>
        <v>0</v>
      </c>
      <c r="BW139" s="45">
        <f>'СДП (план)'!W140</f>
        <v>0</v>
      </c>
      <c r="BX139" s="44">
        <f>'СДП (план)'!X140</f>
        <v>0</v>
      </c>
      <c r="BY139" s="44">
        <f t="shared" si="2955"/>
        <v>0</v>
      </c>
      <c r="BZ139" s="44">
        <f t="shared" si="2956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863"/>
        <v>0</v>
      </c>
      <c r="CH139" s="44">
        <f t="shared" si="4864"/>
        <v>0</v>
      </c>
      <c r="CI139" s="44">
        <f t="shared" si="4865"/>
        <v>0</v>
      </c>
      <c r="CJ139" s="44">
        <f t="shared" si="4797"/>
        <v>0</v>
      </c>
      <c r="CK139" s="44">
        <f t="shared" si="4798"/>
        <v>0</v>
      </c>
      <c r="CL139" s="47">
        <f>'СДП (план)'!Y140</f>
        <v>0</v>
      </c>
      <c r="CM139" s="44">
        <f>'СДП (план)'!Z140</f>
        <v>0</v>
      </c>
      <c r="CN139" s="44">
        <f t="shared" si="2957"/>
        <v>0</v>
      </c>
      <c r="CO139" s="44">
        <f t="shared" si="2958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866"/>
        <v>0</v>
      </c>
      <c r="CW139" s="44">
        <f t="shared" si="4867"/>
        <v>0</v>
      </c>
      <c r="CX139" s="44">
        <f t="shared" si="4868"/>
        <v>0</v>
      </c>
      <c r="CY139" s="44">
        <f t="shared" si="2959"/>
        <v>0</v>
      </c>
      <c r="CZ139" s="44">
        <f t="shared" si="2960"/>
        <v>0</v>
      </c>
      <c r="DA139" s="46">
        <f>'СДП (план)'!AA140</f>
        <v>0</v>
      </c>
      <c r="DB139" s="46">
        <f>'СДП (план)'!AB140</f>
        <v>0</v>
      </c>
      <c r="DC139" s="44">
        <f t="shared" si="2961"/>
        <v>0</v>
      </c>
      <c r="DD139" s="44">
        <f t="shared" si="2962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869"/>
        <v>0</v>
      </c>
      <c r="DL139" s="44">
        <f t="shared" si="4870"/>
        <v>0</v>
      </c>
      <c r="DM139" s="44">
        <f t="shared" si="4871"/>
        <v>0</v>
      </c>
      <c r="DN139" s="44">
        <f t="shared" si="2963"/>
        <v>0</v>
      </c>
      <c r="DO139" s="44">
        <f t="shared" si="2964"/>
        <v>0</v>
      </c>
      <c r="DP139" s="5">
        <f>'СДП (план)'!AC140</f>
        <v>0</v>
      </c>
      <c r="DQ139" s="3">
        <f>'СДП (план)'!AD140</f>
        <v>0</v>
      </c>
      <c r="DR139" s="44">
        <f t="shared" si="2965"/>
        <v>0</v>
      </c>
      <c r="DS139" s="44">
        <f t="shared" si="2966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872"/>
        <v>0</v>
      </c>
      <c r="EA139" s="44">
        <f t="shared" si="4873"/>
        <v>0</v>
      </c>
      <c r="EB139" s="44">
        <f t="shared" si="4874"/>
        <v>0</v>
      </c>
      <c r="EC139" s="44">
        <f t="shared" si="2967"/>
        <v>0</v>
      </c>
      <c r="ED139" s="44">
        <f t="shared" si="2968"/>
        <v>0</v>
      </c>
      <c r="EE139" s="44">
        <f>'СДП (план)'!CY140</f>
        <v>0</v>
      </c>
      <c r="EF139" s="44">
        <f>'СДП (план)'!CZ140</f>
        <v>0</v>
      </c>
      <c r="EG139" s="44">
        <f t="shared" si="4803"/>
        <v>0</v>
      </c>
      <c r="EH139" s="44">
        <f t="shared" si="4804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1</v>
      </c>
      <c r="EU139" s="44">
        <f>'СДП (план)'!AF140</f>
        <v>51763.32</v>
      </c>
      <c r="EV139" s="44">
        <f t="shared" si="2971"/>
        <v>0.16666666666666666</v>
      </c>
      <c r="EW139" s="44">
        <f t="shared" si="2972"/>
        <v>8627.2199999999993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875"/>
        <v>2.46</v>
      </c>
      <c r="FE139" s="44">
        <f t="shared" si="4876"/>
        <v>0.41</v>
      </c>
      <c r="FF139" s="44">
        <f t="shared" si="4877"/>
        <v>0</v>
      </c>
      <c r="FG139" s="44">
        <f t="shared" si="4878"/>
        <v>-0.16666666666666666</v>
      </c>
      <c r="FH139" s="44">
        <f t="shared" si="3109"/>
        <v>-8627.2199999999993</v>
      </c>
      <c r="FI139" s="5">
        <f>'СДП (план)'!AG140</f>
        <v>0</v>
      </c>
      <c r="FJ139" s="3">
        <f>'СДП (план)'!AH140</f>
        <v>0</v>
      </c>
      <c r="FK139" s="44">
        <f t="shared" si="2973"/>
        <v>0</v>
      </c>
      <c r="FL139" s="44">
        <f t="shared" si="2974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879"/>
        <v>0</v>
      </c>
      <c r="FT139" s="44">
        <f t="shared" si="4880"/>
        <v>0</v>
      </c>
      <c r="FU139" s="44">
        <f t="shared" si="4881"/>
        <v>0</v>
      </c>
      <c r="FV139" s="44">
        <f t="shared" si="4882"/>
        <v>0</v>
      </c>
      <c r="FW139" s="44">
        <f t="shared" si="3112"/>
        <v>0</v>
      </c>
      <c r="FX139" s="5">
        <f>'СДП (план)'!AI140</f>
        <v>0</v>
      </c>
      <c r="FY139" s="3">
        <f>'СДП (план)'!AJ140</f>
        <v>0</v>
      </c>
      <c r="FZ139" s="44">
        <f t="shared" si="2975"/>
        <v>0</v>
      </c>
      <c r="GA139" s="44">
        <f t="shared" si="2976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883"/>
        <v>0</v>
      </c>
      <c r="GI139" s="44">
        <f t="shared" si="4884"/>
        <v>0</v>
      </c>
      <c r="GJ139" s="44">
        <f t="shared" si="4885"/>
        <v>0</v>
      </c>
      <c r="GK139" s="44">
        <f t="shared" si="4886"/>
        <v>0</v>
      </c>
      <c r="GL139" s="44">
        <f t="shared" si="3115"/>
        <v>0</v>
      </c>
      <c r="GM139" s="45">
        <f>'СДП (план)'!AK140</f>
        <v>0</v>
      </c>
      <c r="GN139" s="44">
        <f>'СДП (план)'!AL140</f>
        <v>0</v>
      </c>
      <c r="GO139" s="44">
        <f t="shared" si="2977"/>
        <v>0</v>
      </c>
      <c r="GP139" s="44">
        <f t="shared" si="2978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887"/>
        <v>0</v>
      </c>
      <c r="GX139" s="44">
        <f t="shared" si="4888"/>
        <v>0</v>
      </c>
      <c r="GY139" s="44">
        <f t="shared" si="4889"/>
        <v>0</v>
      </c>
      <c r="GZ139" s="44">
        <f t="shared" si="2979"/>
        <v>0</v>
      </c>
      <c r="HA139" s="44">
        <f t="shared" si="2980"/>
        <v>0</v>
      </c>
      <c r="HB139" s="46">
        <f>'СДП (план)'!AM140</f>
        <v>0</v>
      </c>
      <c r="HC139" s="141">
        <f>'СДП (план)'!AN140</f>
        <v>0</v>
      </c>
      <c r="HD139" s="44">
        <f t="shared" si="2981"/>
        <v>0</v>
      </c>
      <c r="HE139" s="44">
        <f t="shared" si="2982"/>
        <v>0</v>
      </c>
      <c r="HF139" s="44"/>
      <c r="HG139" s="44"/>
      <c r="HH139" s="44"/>
      <c r="HI139" s="44"/>
      <c r="HJ139" s="44"/>
      <c r="HK139" s="44"/>
      <c r="HL139" s="44">
        <f t="shared" si="4890"/>
        <v>0</v>
      </c>
      <c r="HM139" s="44">
        <f t="shared" si="4891"/>
        <v>0</v>
      </c>
      <c r="HN139" s="44">
        <f t="shared" si="4892"/>
        <v>0</v>
      </c>
      <c r="HO139" s="44">
        <f t="shared" si="2983"/>
        <v>0</v>
      </c>
      <c r="HP139" s="44">
        <f t="shared" si="2984"/>
        <v>0</v>
      </c>
      <c r="HQ139" s="45">
        <f>'СДП (план)'!AO140</f>
        <v>0</v>
      </c>
      <c r="HR139" s="44">
        <f>'СДП (план)'!AP140</f>
        <v>0</v>
      </c>
      <c r="HS139" s="44">
        <f t="shared" si="2985"/>
        <v>0</v>
      </c>
      <c r="HT139" s="44">
        <f t="shared" si="2986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893"/>
        <v>0</v>
      </c>
      <c r="IB139" s="44">
        <f t="shared" si="4894"/>
        <v>0</v>
      </c>
      <c r="IC139" s="44">
        <f t="shared" si="4895"/>
        <v>0</v>
      </c>
      <c r="ID139" s="44">
        <f t="shared" si="2987"/>
        <v>0</v>
      </c>
      <c r="IE139" s="44">
        <f t="shared" si="2988"/>
        <v>0</v>
      </c>
      <c r="IF139" s="45">
        <f>'СДП (план)'!AQ140</f>
        <v>0</v>
      </c>
      <c r="IG139" s="44">
        <f>'СДП (план)'!AR140</f>
        <v>0</v>
      </c>
      <c r="IH139" s="44">
        <f t="shared" si="2989"/>
        <v>0</v>
      </c>
      <c r="II139" s="44">
        <f t="shared" si="2990"/>
        <v>0</v>
      </c>
      <c r="IJ139" s="44"/>
      <c r="IK139" s="44"/>
      <c r="IL139" s="44"/>
      <c r="IM139" s="44"/>
      <c r="IN139" s="44"/>
      <c r="IO139" s="44"/>
      <c r="IP139" s="44">
        <f t="shared" si="4896"/>
        <v>0</v>
      </c>
      <c r="IQ139" s="44">
        <f t="shared" si="4897"/>
        <v>0</v>
      </c>
      <c r="IR139" s="44">
        <f t="shared" si="4898"/>
        <v>0</v>
      </c>
      <c r="IS139" s="44">
        <f t="shared" si="2991"/>
        <v>0</v>
      </c>
      <c r="IT139" s="44">
        <f t="shared" si="2992"/>
        <v>0</v>
      </c>
      <c r="IU139" s="45">
        <f>'СДП (план)'!AS140</f>
        <v>0</v>
      </c>
      <c r="IV139" s="44">
        <f>'СДП (план)'!AT140</f>
        <v>0</v>
      </c>
      <c r="IW139" s="44">
        <f t="shared" si="2993"/>
        <v>0</v>
      </c>
      <c r="IX139" s="44">
        <f t="shared" si="2994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899"/>
        <v>0</v>
      </c>
      <c r="JF139" s="44">
        <f t="shared" si="4900"/>
        <v>0</v>
      </c>
      <c r="JG139" s="44">
        <f t="shared" si="4901"/>
        <v>0</v>
      </c>
      <c r="JH139" s="44">
        <f t="shared" si="2995"/>
        <v>0</v>
      </c>
      <c r="JI139" s="44">
        <f t="shared" si="2996"/>
        <v>0</v>
      </c>
      <c r="JJ139" s="5">
        <f>'СДП (план)'!AU140</f>
        <v>0</v>
      </c>
      <c r="JK139" s="3">
        <f>'СДП (план)'!AV140</f>
        <v>0</v>
      </c>
      <c r="JL139" s="44">
        <f t="shared" si="2997"/>
        <v>0</v>
      </c>
      <c r="JM139" s="44">
        <f t="shared" si="2998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02"/>
        <v>0</v>
      </c>
      <c r="JU139" s="44">
        <f t="shared" si="4903"/>
        <v>0</v>
      </c>
      <c r="JV139" s="44">
        <f t="shared" si="4904"/>
        <v>0</v>
      </c>
      <c r="JW139" s="44">
        <f t="shared" si="2999"/>
        <v>0</v>
      </c>
      <c r="JX139" s="44">
        <f t="shared" si="3000"/>
        <v>0</v>
      </c>
      <c r="JY139" s="5">
        <f>'СДП (план)'!AW140</f>
        <v>0</v>
      </c>
      <c r="JZ139" s="3">
        <f>'СДП (план)'!AX140</f>
        <v>0</v>
      </c>
      <c r="KA139" s="44">
        <f t="shared" si="3001"/>
        <v>0</v>
      </c>
      <c r="KB139" s="44">
        <f t="shared" si="3002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05"/>
        <v>0</v>
      </c>
      <c r="KJ139" s="44">
        <f t="shared" si="4906"/>
        <v>0</v>
      </c>
      <c r="KK139" s="44">
        <f t="shared" si="4907"/>
        <v>0</v>
      </c>
      <c r="KL139" s="44">
        <f t="shared" si="3003"/>
        <v>0</v>
      </c>
      <c r="KM139" s="44">
        <f t="shared" si="3004"/>
        <v>0</v>
      </c>
      <c r="KN139" s="5">
        <f>'СДП (план)'!AY140</f>
        <v>0</v>
      </c>
      <c r="KO139" s="3">
        <f>'СДП (план)'!AZ140</f>
        <v>0</v>
      </c>
      <c r="KP139" s="44">
        <f t="shared" si="3005"/>
        <v>0</v>
      </c>
      <c r="KQ139" s="44">
        <f t="shared" si="3006"/>
        <v>0</v>
      </c>
      <c r="KR139" s="44"/>
      <c r="KS139" s="44"/>
      <c r="KT139" s="44"/>
      <c r="KU139" s="44"/>
      <c r="KV139" s="44"/>
      <c r="KW139" s="44"/>
      <c r="KX139" s="44">
        <f t="shared" si="4908"/>
        <v>0</v>
      </c>
      <c r="KY139" s="44">
        <f t="shared" si="4909"/>
        <v>0</v>
      </c>
      <c r="KZ139" s="44">
        <f t="shared" si="4910"/>
        <v>0</v>
      </c>
      <c r="LA139" s="44">
        <f t="shared" si="3007"/>
        <v>0</v>
      </c>
      <c r="LB139" s="44">
        <f t="shared" si="3008"/>
        <v>0</v>
      </c>
      <c r="LC139" s="45">
        <f>'СДП (план)'!BA140</f>
        <v>0</v>
      </c>
      <c r="LD139" s="44">
        <f>'СДП (план)'!BB140</f>
        <v>0</v>
      </c>
      <c r="LE139" s="44">
        <f t="shared" si="3009"/>
        <v>0</v>
      </c>
      <c r="LF139" s="44">
        <f t="shared" si="3010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11"/>
        <v>0</v>
      </c>
      <c r="LN139" s="44">
        <f t="shared" si="4912"/>
        <v>0</v>
      </c>
      <c r="LO139" s="44">
        <f t="shared" si="4913"/>
        <v>0</v>
      </c>
      <c r="LP139" s="44">
        <f t="shared" si="3011"/>
        <v>0</v>
      </c>
      <c r="LQ139" s="44">
        <f t="shared" si="3012"/>
        <v>0</v>
      </c>
      <c r="LR139" s="45">
        <f>'СДП (план)'!BC140</f>
        <v>0</v>
      </c>
      <c r="LS139" s="44">
        <f>'СДП (план)'!BD140</f>
        <v>0</v>
      </c>
      <c r="LT139" s="44">
        <f t="shared" si="3013"/>
        <v>0</v>
      </c>
      <c r="LU139" s="44">
        <f t="shared" si="3014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14"/>
        <v>0</v>
      </c>
      <c r="MC139" s="44">
        <f t="shared" si="4915"/>
        <v>0</v>
      </c>
      <c r="MD139" s="44">
        <f t="shared" si="4916"/>
        <v>0</v>
      </c>
      <c r="ME139" s="44">
        <f t="shared" si="3015"/>
        <v>0</v>
      </c>
      <c r="MF139" s="44">
        <f t="shared" si="3016"/>
        <v>0</v>
      </c>
      <c r="MG139" s="47">
        <f>'СДП (план)'!BE140</f>
        <v>0</v>
      </c>
      <c r="MH139" s="47">
        <f>'СДП (план)'!BF140</f>
        <v>0</v>
      </c>
      <c r="MI139" s="44">
        <f t="shared" si="3017"/>
        <v>0</v>
      </c>
      <c r="MJ139" s="44">
        <f t="shared" si="3018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17"/>
        <v>0</v>
      </c>
      <c r="MR139" s="44">
        <f t="shared" si="4918"/>
        <v>0</v>
      </c>
      <c r="MS139" s="44">
        <f t="shared" si="4919"/>
        <v>0</v>
      </c>
      <c r="MT139" s="44">
        <f t="shared" si="3019"/>
        <v>0</v>
      </c>
      <c r="MU139" s="44">
        <f t="shared" si="3020"/>
        <v>0</v>
      </c>
      <c r="MV139" s="47">
        <f>'СДП (план)'!BG140</f>
        <v>0</v>
      </c>
      <c r="MW139" s="47">
        <f>'СДП (план)'!BH140</f>
        <v>0</v>
      </c>
      <c r="MX139" s="44">
        <f t="shared" si="3021"/>
        <v>0</v>
      </c>
      <c r="MY139" s="44">
        <f t="shared" si="3022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20"/>
        <v>0</v>
      </c>
      <c r="NG139" s="44">
        <f t="shared" si="4921"/>
        <v>0</v>
      </c>
      <c r="NH139" s="44">
        <f t="shared" si="4922"/>
        <v>0</v>
      </c>
      <c r="NI139" s="44">
        <f t="shared" si="3023"/>
        <v>0</v>
      </c>
      <c r="NJ139" s="44">
        <f t="shared" si="3024"/>
        <v>0</v>
      </c>
      <c r="NK139" s="45">
        <f>'СДП (план)'!BI140</f>
        <v>0</v>
      </c>
      <c r="NL139" s="44">
        <f>'СДП (план)'!BJ140</f>
        <v>0</v>
      </c>
      <c r="NM139" s="44">
        <f t="shared" si="3025"/>
        <v>0</v>
      </c>
      <c r="NN139" s="44">
        <f t="shared" si="3026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4923"/>
        <v>0</v>
      </c>
      <c r="NV139" s="44">
        <f t="shared" si="4924"/>
        <v>0</v>
      </c>
      <c r="NW139" s="44">
        <f t="shared" si="4925"/>
        <v>0</v>
      </c>
      <c r="NX139" s="44">
        <f t="shared" si="3027"/>
        <v>0</v>
      </c>
      <c r="NY139" s="44">
        <f t="shared" si="3028"/>
        <v>0</v>
      </c>
      <c r="NZ139" s="45">
        <f>'СДП (план)'!BK140</f>
        <v>0</v>
      </c>
      <c r="OA139" s="44">
        <f>'СДП (план)'!BL140</f>
        <v>0</v>
      </c>
      <c r="OB139" s="44">
        <f t="shared" si="3029"/>
        <v>0</v>
      </c>
      <c r="OC139" s="44">
        <f t="shared" si="3030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4926"/>
        <v>0</v>
      </c>
      <c r="OK139" s="44">
        <f t="shared" si="4927"/>
        <v>0</v>
      </c>
      <c r="OL139" s="44">
        <f t="shared" si="4928"/>
        <v>0</v>
      </c>
      <c r="OM139" s="44">
        <f t="shared" si="3031"/>
        <v>0</v>
      </c>
      <c r="ON139" s="44">
        <f t="shared" si="3032"/>
        <v>0</v>
      </c>
      <c r="OO139" s="45">
        <f>'СДП (план)'!BM140</f>
        <v>0</v>
      </c>
      <c r="OP139" s="44">
        <f>'СДП (план)'!BN140</f>
        <v>0</v>
      </c>
      <c r="OQ139" s="44">
        <f t="shared" si="3033"/>
        <v>0</v>
      </c>
      <c r="OR139" s="44">
        <f t="shared" si="3034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4929"/>
        <v>0</v>
      </c>
      <c r="OZ139" s="44">
        <f t="shared" si="4930"/>
        <v>0</v>
      </c>
      <c r="PA139" s="44">
        <f t="shared" si="4931"/>
        <v>0</v>
      </c>
      <c r="PB139" s="44">
        <f t="shared" si="3035"/>
        <v>0</v>
      </c>
      <c r="PC139" s="44">
        <f t="shared" si="3036"/>
        <v>0</v>
      </c>
      <c r="PD139" s="45">
        <f>'СДП (план)'!BO140</f>
        <v>0</v>
      </c>
      <c r="PE139" s="44">
        <f>'СДП (план)'!BP140</f>
        <v>0</v>
      </c>
      <c r="PF139" s="44">
        <f t="shared" si="3037"/>
        <v>0</v>
      </c>
      <c r="PG139" s="44">
        <f t="shared" si="3038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4932"/>
        <v>0</v>
      </c>
      <c r="PO139" s="44">
        <f t="shared" si="4933"/>
        <v>0</v>
      </c>
      <c r="PP139" s="44">
        <f t="shared" si="4934"/>
        <v>0</v>
      </c>
      <c r="PQ139" s="44">
        <f t="shared" si="3039"/>
        <v>0</v>
      </c>
      <c r="PR139" s="44">
        <f t="shared" si="3040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41"/>
        <v>0.83333333333333337</v>
      </c>
      <c r="PV139" s="44">
        <f t="shared" si="3042"/>
        <v>51763.32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4935"/>
        <v>12.3</v>
      </c>
      <c r="QD139" s="44">
        <f t="shared" si="4936"/>
        <v>2.0500000000000003</v>
      </c>
      <c r="QE139" s="44">
        <f t="shared" si="4937"/>
        <v>0</v>
      </c>
      <c r="QF139" s="44">
        <f t="shared" si="4825"/>
        <v>-0.83333333333333337</v>
      </c>
      <c r="QG139" s="44">
        <f t="shared" si="4826"/>
        <v>-51763.32</v>
      </c>
      <c r="QH139" s="45">
        <f>'СДП (план)'!BS140</f>
        <v>0</v>
      </c>
      <c r="QI139" s="44">
        <f>'СДП (план)'!BT140</f>
        <v>0</v>
      </c>
      <c r="QJ139" s="44">
        <f t="shared" si="3043"/>
        <v>0</v>
      </c>
      <c r="QK139" s="44">
        <f t="shared" si="3044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4938"/>
        <v>0</v>
      </c>
      <c r="QS139" s="44">
        <f t="shared" si="4939"/>
        <v>0</v>
      </c>
      <c r="QT139" s="44">
        <f t="shared" si="4940"/>
        <v>0</v>
      </c>
      <c r="QU139" s="44">
        <f t="shared" si="4941"/>
        <v>0</v>
      </c>
      <c r="QV139" s="44">
        <f t="shared" si="3135"/>
        <v>0</v>
      </c>
      <c r="QW139" s="45">
        <f>'СДП (план)'!BU140</f>
        <v>0</v>
      </c>
      <c r="QX139" s="44">
        <f>'СДП (план)'!BV140</f>
        <v>0</v>
      </c>
      <c r="QY139" s="44">
        <f t="shared" si="3045"/>
        <v>0</v>
      </c>
      <c r="QZ139" s="44">
        <f t="shared" si="3046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4942"/>
        <v>0</v>
      </c>
      <c r="RH139" s="44">
        <f t="shared" si="4943"/>
        <v>0</v>
      </c>
      <c r="RI139" s="44">
        <f t="shared" si="4944"/>
        <v>0</v>
      </c>
      <c r="RJ139" s="44">
        <f t="shared" si="4945"/>
        <v>0</v>
      </c>
      <c r="RK139" s="44">
        <f t="shared" si="3138"/>
        <v>0</v>
      </c>
      <c r="RL139" s="45">
        <f>'СДП (план)'!BW140</f>
        <v>0</v>
      </c>
      <c r="RM139" s="44">
        <f>'СДП (план)'!BX140</f>
        <v>0</v>
      </c>
      <c r="RN139" s="44">
        <f t="shared" si="3047"/>
        <v>0</v>
      </c>
      <c r="RO139" s="44">
        <f t="shared" si="3048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4946"/>
        <v>0</v>
      </c>
      <c r="RW139" s="44">
        <f t="shared" si="4947"/>
        <v>0</v>
      </c>
      <c r="RX139" s="44">
        <f t="shared" si="4948"/>
        <v>0</v>
      </c>
      <c r="RY139" s="44">
        <f t="shared" si="3049"/>
        <v>0</v>
      </c>
      <c r="RZ139" s="44">
        <f t="shared" si="3050"/>
        <v>0</v>
      </c>
      <c r="SA139" s="45">
        <f>'СДП (план)'!BY140</f>
        <v>0</v>
      </c>
      <c r="SB139" s="44">
        <f>'СДП (план)'!BZ140</f>
        <v>0</v>
      </c>
      <c r="SC139" s="44">
        <f t="shared" si="3051"/>
        <v>0</v>
      </c>
      <c r="SD139" s="44">
        <f t="shared" si="3052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4949"/>
        <v>0</v>
      </c>
      <c r="SL139" s="44">
        <f t="shared" si="4950"/>
        <v>0</v>
      </c>
      <c r="SM139" s="44">
        <f t="shared" si="4951"/>
        <v>0</v>
      </c>
      <c r="SN139" s="44">
        <f t="shared" si="3053"/>
        <v>0</v>
      </c>
      <c r="SO139" s="44">
        <f t="shared" si="3054"/>
        <v>0</v>
      </c>
      <c r="SP139" s="45">
        <f>'СДП (план)'!CA140</f>
        <v>0</v>
      </c>
      <c r="SQ139" s="44">
        <f>'СДП (план)'!CB140</f>
        <v>0</v>
      </c>
      <c r="SR139" s="44">
        <f t="shared" si="3055"/>
        <v>0</v>
      </c>
      <c r="SS139" s="44">
        <f t="shared" si="3056"/>
        <v>0</v>
      </c>
      <c r="ST139" s="44"/>
      <c r="SU139" s="44"/>
      <c r="SV139" s="44"/>
      <c r="SW139" s="44"/>
      <c r="SX139" s="44"/>
      <c r="SY139" s="44"/>
      <c r="SZ139" s="44">
        <f t="shared" si="4952"/>
        <v>0</v>
      </c>
      <c r="TA139" s="44">
        <f t="shared" si="4953"/>
        <v>0</v>
      </c>
      <c r="TB139" s="44">
        <f t="shared" si="4954"/>
        <v>0</v>
      </c>
      <c r="TC139" s="44">
        <f t="shared" si="3057"/>
        <v>0</v>
      </c>
      <c r="TD139" s="44">
        <f t="shared" si="3058"/>
        <v>0</v>
      </c>
      <c r="TE139" s="45">
        <f>'СДП (план)'!CC140</f>
        <v>0</v>
      </c>
      <c r="TF139" s="44">
        <f>'СДП (план)'!CD140</f>
        <v>0</v>
      </c>
      <c r="TG139" s="44">
        <f t="shared" si="3059"/>
        <v>0</v>
      </c>
      <c r="TH139" s="44">
        <f t="shared" si="3060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4955"/>
        <v>0</v>
      </c>
      <c r="TP139" s="44">
        <f t="shared" si="4956"/>
        <v>0</v>
      </c>
      <c r="TQ139" s="44">
        <f t="shared" si="4957"/>
        <v>0</v>
      </c>
      <c r="TR139" s="44">
        <f t="shared" si="3061"/>
        <v>0</v>
      </c>
      <c r="TS139" s="44">
        <f t="shared" si="3062"/>
        <v>0</v>
      </c>
      <c r="TT139" s="47">
        <f>'СДП (план)'!CE140</f>
        <v>0</v>
      </c>
      <c r="TU139" s="47">
        <f>'СДП (план)'!CF140</f>
        <v>0</v>
      </c>
      <c r="TV139" s="44">
        <f t="shared" si="3063"/>
        <v>0</v>
      </c>
      <c r="TW139" s="44">
        <f t="shared" si="3064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4958"/>
        <v>0</v>
      </c>
      <c r="UE139" s="44">
        <f t="shared" si="4959"/>
        <v>0</v>
      </c>
      <c r="UF139" s="44">
        <f t="shared" si="4960"/>
        <v>0</v>
      </c>
      <c r="UG139" s="44">
        <f t="shared" si="3065"/>
        <v>0</v>
      </c>
      <c r="UH139" s="44">
        <f t="shared" si="3066"/>
        <v>0</v>
      </c>
      <c r="UI139" s="45">
        <f>'СДП (план)'!CG140</f>
        <v>0</v>
      </c>
      <c r="UJ139" s="44">
        <f>'СДП (план)'!CH140</f>
        <v>0</v>
      </c>
      <c r="UK139" s="44">
        <f t="shared" si="3067"/>
        <v>0</v>
      </c>
      <c r="UL139" s="44">
        <f t="shared" si="3068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4961"/>
        <v>0</v>
      </c>
      <c r="UT139" s="44">
        <f t="shared" si="4962"/>
        <v>0</v>
      </c>
      <c r="UU139" s="44">
        <f t="shared" si="4963"/>
        <v>0</v>
      </c>
      <c r="UV139" s="44">
        <f t="shared" si="3069"/>
        <v>0</v>
      </c>
      <c r="UW139" s="44">
        <f t="shared" si="3070"/>
        <v>0</v>
      </c>
      <c r="UX139" s="45">
        <f>'СДП (план)'!CI140</f>
        <v>0</v>
      </c>
      <c r="UY139" s="44">
        <f>'СДП (план)'!CJ140</f>
        <v>0</v>
      </c>
      <c r="UZ139" s="44">
        <f t="shared" si="3071"/>
        <v>0</v>
      </c>
      <c r="VA139" s="44">
        <f t="shared" si="3072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4964"/>
        <v>0</v>
      </c>
      <c r="VI139" s="44">
        <f t="shared" si="4965"/>
        <v>0</v>
      </c>
      <c r="VJ139" s="44">
        <f t="shared" si="4966"/>
        <v>0</v>
      </c>
      <c r="VK139" s="44">
        <f t="shared" si="4835"/>
        <v>0</v>
      </c>
      <c r="VL139" s="44">
        <f t="shared" si="4836"/>
        <v>0</v>
      </c>
      <c r="VM139" s="45">
        <f>'СДП (план)'!CK140</f>
        <v>0</v>
      </c>
      <c r="VN139" s="44">
        <f>'СДП (план)'!CL140</f>
        <v>0</v>
      </c>
      <c r="VO139" s="44">
        <f t="shared" si="3073"/>
        <v>0</v>
      </c>
      <c r="VP139" s="44">
        <f t="shared" si="3074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4967"/>
        <v>0</v>
      </c>
      <c r="VX139" s="44">
        <f t="shared" si="4968"/>
        <v>0</v>
      </c>
      <c r="VY139" s="44">
        <f t="shared" si="4969"/>
        <v>0</v>
      </c>
      <c r="VZ139" s="44">
        <f t="shared" si="3075"/>
        <v>0</v>
      </c>
      <c r="WA139" s="44">
        <f t="shared" si="3076"/>
        <v>0</v>
      </c>
      <c r="WB139" s="45">
        <f>'СДП (план)'!CM140</f>
        <v>0</v>
      </c>
      <c r="WC139" s="44">
        <f>'СДП (план)'!CN140</f>
        <v>0</v>
      </c>
      <c r="WD139" s="44">
        <f t="shared" si="3077"/>
        <v>0</v>
      </c>
      <c r="WE139" s="44">
        <f t="shared" si="3078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4970"/>
        <v>0</v>
      </c>
      <c r="WM139" s="44">
        <f t="shared" si="4971"/>
        <v>0</v>
      </c>
      <c r="WN139" s="44">
        <f t="shared" si="4972"/>
        <v>0</v>
      </c>
      <c r="WO139" s="44">
        <f t="shared" si="3079"/>
        <v>0</v>
      </c>
      <c r="WP139" s="44">
        <f t="shared" si="3080"/>
        <v>0</v>
      </c>
      <c r="WQ139" s="45">
        <f>'СДП (план)'!CO140</f>
        <v>0</v>
      </c>
      <c r="WR139" s="44">
        <f>'СДП (план)'!CP140</f>
        <v>0</v>
      </c>
      <c r="WS139" s="44">
        <f t="shared" si="3081"/>
        <v>0</v>
      </c>
      <c r="WT139" s="44">
        <f t="shared" si="3082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4973"/>
        <v>0</v>
      </c>
      <c r="XB139" s="44">
        <f t="shared" si="4974"/>
        <v>0</v>
      </c>
      <c r="XC139" s="44">
        <f t="shared" si="4975"/>
        <v>0</v>
      </c>
      <c r="XD139" s="44">
        <f t="shared" si="3083"/>
        <v>0</v>
      </c>
      <c r="XE139" s="44">
        <f t="shared" si="3084"/>
        <v>0</v>
      </c>
      <c r="XF139" s="45">
        <f>'СДП (план)'!CQ140</f>
        <v>0</v>
      </c>
      <c r="XG139" s="44">
        <f>'СДП (план)'!CR140</f>
        <v>0</v>
      </c>
      <c r="XH139" s="44">
        <f t="shared" si="3085"/>
        <v>0</v>
      </c>
      <c r="XI139" s="44">
        <f t="shared" si="3086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4976"/>
        <v>0</v>
      </c>
      <c r="XQ139" s="44">
        <f t="shared" si="4977"/>
        <v>0</v>
      </c>
      <c r="XR139" s="44">
        <f t="shared" si="4978"/>
        <v>0</v>
      </c>
      <c r="XS139" s="44">
        <f t="shared" si="3087"/>
        <v>0</v>
      </c>
      <c r="XT139" s="44">
        <f t="shared" si="3088"/>
        <v>0</v>
      </c>
      <c r="XU139" s="5">
        <f>'СДП (план)'!CS140</f>
        <v>0</v>
      </c>
      <c r="XV139" s="3">
        <f>'СДП (план)'!CT140</f>
        <v>0</v>
      </c>
      <c r="XW139" s="44">
        <f t="shared" si="3089"/>
        <v>0</v>
      </c>
      <c r="XX139" s="44">
        <f t="shared" si="3090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4979"/>
        <v>0</v>
      </c>
      <c r="YF139" s="44">
        <f t="shared" si="4980"/>
        <v>0</v>
      </c>
      <c r="YG139" s="44">
        <f t="shared" si="4981"/>
        <v>0</v>
      </c>
      <c r="YH139" s="44">
        <f t="shared" si="3091"/>
        <v>0</v>
      </c>
      <c r="YI139" s="44">
        <f t="shared" si="3092"/>
        <v>0</v>
      </c>
      <c r="YJ139" s="3">
        <f>'СДП (план)'!CU140</f>
        <v>0</v>
      </c>
      <c r="YK139" s="3">
        <f>'СДП (план)'!CV140</f>
        <v>0</v>
      </c>
      <c r="YL139" s="44">
        <f t="shared" si="3093"/>
        <v>0</v>
      </c>
      <c r="YM139" s="44">
        <f t="shared" si="3094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4982"/>
        <v>0</v>
      </c>
      <c r="YU139" s="44">
        <f t="shared" si="4983"/>
        <v>0</v>
      </c>
      <c r="YV139" s="44">
        <f t="shared" si="4984"/>
        <v>0</v>
      </c>
      <c r="YW139" s="44">
        <f t="shared" si="4842"/>
        <v>0</v>
      </c>
      <c r="YX139" s="44">
        <f t="shared" si="4843"/>
        <v>0</v>
      </c>
      <c r="YY139" s="44">
        <f>'СДП (план)'!CW140</f>
        <v>0</v>
      </c>
      <c r="YZ139" s="44">
        <f>'СДП (план)'!CX140</f>
        <v>0</v>
      </c>
      <c r="ZA139" s="44">
        <f t="shared" si="3095"/>
        <v>0</v>
      </c>
      <c r="ZB139" s="44">
        <f t="shared" si="3096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4985"/>
        <v>0</v>
      </c>
      <c r="ZJ139" s="44">
        <f t="shared" si="4986"/>
        <v>0</v>
      </c>
      <c r="ZK139" s="44">
        <f t="shared" si="4987"/>
        <v>0</v>
      </c>
      <c r="ZL139" s="44">
        <f t="shared" si="4845"/>
        <v>0</v>
      </c>
      <c r="ZM139" s="44">
        <f t="shared" si="4846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>SUM(HB139,DA139,AS139,BW139,AD139,BH139,O139,NK139,LC139,LR139,NZ139,ET139,FI139,HQ139,JJ139,MG139,MV139,TT139,IF139,IU139,JY139,DP139,EE139,WQ139,WB139,UI139,UX139,RL139,TE139,VM139,OO139,PD139,PS139,QH139,FX139,QW139,GM139,SP139,XF139,XU139,SA139,CL139,KN139,YJ139,YY139)</f>
        <v>6</v>
      </c>
      <c r="AAD139" s="49">
        <f>SUM(HC139,DB139,AT139,BX139,AE139,BI139,P139,NL139,LD139,LS139,OA139,EU139,FJ139,HR139,JK139,MH139,MW139,TU139,IG139,IV139,JZ139,DQ139,EF139,WR139,WC139,UJ139,UY139,RM139,TF139,VN139,OP139,PE139,PT139,QI139,FY139,QX139,GN139,SQ139,XG139,XV139,SB139,CM139,KO139,YK139,YZ139)</f>
        <v>362343.24</v>
      </c>
      <c r="AAE139" s="49">
        <f>SUM(HD139,DC139,AU139,BY139,AF139,BJ139,Q139,NM139,LE139,LT139,OB139,EV139,FK139,HS139,JL139,MI139,MX139,TV139,IH139,IW139,KA139,DR139,EG139,WS139,WD139,UK139,UZ139,RN139,TG139,VO139,OQ139,PF139,PU139,QJ139,FZ139,QY139,GO139,SR139,XH139,XW139,SC139,CN139,KP139,YL139,ZA139)</f>
        <v>1</v>
      </c>
      <c r="AAF139" s="49">
        <f>SUM(HE139,DD139,AV139,BZ139,AG139,BK139,R139,NN139,LF139,LU139,OC139,EW139,FL139,HT139,JM139,MJ139,MY139,TW139,II139,IX139,KB139,DS139,EH139,WT139,WE139,UL139,VA139,RO139,TH139,VP139,OR139,PG139,PV139,QK139,GA139,QZ139,GP139,SS139,XI139,XX139,SD139,CO139,KQ139,YM139,ZB139)</f>
        <v>60390.54</v>
      </c>
      <c r="AAG139" s="49">
        <f>SUM(HF139,DE139,AW139,CA139,AH139,BL139,S139,NO139,LG139,LV139,OD139,EX139,FM139,HU139,JN139,MK139,MZ139,TX139,IJ139,IY139,KC139,DT139,EI139,WU139,WF139,UM139,VB139,RP139,TI139,VQ139,OS139,PH139,PW139,QL139,GB139,RA139,GQ139,ST139,XJ139,XY139,SE139,CP139,KR139,YN139,ZC139)</f>
        <v>0</v>
      </c>
      <c r="AAH139" s="49">
        <f>SUM(HG139,DF139,AX139,CB139,AI139,BM139,T139,NP139,LH139,LW139,OE139,EY139,FN139,HV139,JO139,ML139,NA139,TY139,IK139,IZ139,KD139,DU139,EJ139,WV139,WG139,UN139,VC139,RQ139,TJ139,VR139,OT139,PI139,PX139,QM139,GC139,RB139,GR139,SU139,XK139,XZ139,SF139,CQ139,KS139,YO139,ZD139)</f>
        <v>0</v>
      </c>
      <c r="AAI139" s="49">
        <f>SUM(HH139,DG139,AY139,CC139,AJ139,BN139,U139,NQ139,LI139,LX139,OF139,EZ139,FO139,HW139,JP139,MM139,NB139,TZ139,IL139,JA139,KE139,DV139,EK139,WW139,WH139,UO139,VD139,RR139,TK139,VS139,OU139,PJ139,PY139,QN139,GD139,RC139,GS139,SV139,XL139,YA139,SG139,CR139,KT139,YP139,ZE139)</f>
        <v>0</v>
      </c>
      <c r="AAJ139" s="49">
        <f>SUM(HI139,DH139,AZ139,CD139,AK139,BO139,V139,NR139,LJ139,LY139,OG139,FA139,FP139,HX139,JQ139,MN139,NC139,UA139,IM139,JB139,KF139,DW139,EL139,WX139,WI139,UP139,VE139,RS139,TL139,VT139,OV139,PK139,PZ139,QO139,GE139,RD139,GT139,SW139,XM139,YB139,SH139,CS139,KU139,YQ139,ZF139)</f>
        <v>0</v>
      </c>
      <c r="AAK139" s="49">
        <f>SUM(HJ139,DI139,BA139,CE139,AL139,BP139,W139,NS139,LK139,LZ139,OH139,FB139,FQ139,HY139,JR139,MO139,ND139,UB139,IN139,JC139,KG139,DX139,EM139,WY139,WJ139,UQ139,VF139,RT139,TM139,VU139,OW139,PL139,QA139,QP139,GF139,RE139,GU139,SX139,XN139,YC139,SI139,CT139,KV139,YR139,ZG139)</f>
        <v>0</v>
      </c>
      <c r="AAL139" s="49">
        <f>SUM(HK139,DJ139,BB139,CF139,AM139,BQ139,X139,NT139,LL139,MA139,OI139,FC139,FR139,HZ139,JS139,MP139,NE139,UC139,IO139,JD139,KH139,DY139,EN139,WZ139,WK139,UR139,VG139,RU139,TN139,VV139,OX139,PM139,QB139,QQ139,GG139,RF139,GV139,SY139,XO139,YD139,SJ139,CU139,KW139,YS139,ZH139)</f>
        <v>0</v>
      </c>
      <c r="AAM139" s="49">
        <f>SUM(HL139,DK139,BC139,CG139,AN139,BR139,Y139,NU139,LM139,MB139,OJ139,FD139,FS139,IA139,JT139,MQ139,NF139,UD139,IP139,JE139,KI139,DZ139,EO139,XA139,WL139,US139,VH139,RV139,TO139,VW139,OY139,PN139,QC139,QR139,GH139,RG139,GW139,SZ139,XP139,YE139,SK139,CV139,KX139,YT139,ZI139)</f>
        <v>14.760000000000002</v>
      </c>
      <c r="AAN139" s="49">
        <f>SUM(HM139,DL139,BD139,CH139,AO139,BS139,Z139,NV139,LN139,MC139,OK139,FE139,FT139,IB139,JU139,MR139,NG139,UE139,IQ139,JF139,KJ139,EA139,EP139,XB139,WM139,UT139,VI139,RW139,TP139,VX139,OZ139,PO139,QD139,QS139,GI139,RH139,GX139,TA139,XQ139,YF139,SL139,CW139,KY139,YU139,ZJ139)</f>
        <v>2.4600000000000004</v>
      </c>
      <c r="AAO139" s="49">
        <f>SUM(HN139,DM139,BE139,CI139,AP139,BT139,AA139,NW139,LO139,MD139,OL139,FF139,FU139,IC139,JV139,MS139,NH139,UF139,IR139,JG139,KK139,EB139,EQ139,XC139,WN139,UU139,VJ139,RX139,TQ139,VY139,PA139,PP139,QE139,QT139,GJ139,RI139,GY139,TB139,XR139,YG139,SM139,CX139,KZ139,YV139,ZK139)</f>
        <v>0</v>
      </c>
      <c r="AAP139" s="44">
        <f t="shared" si="4988"/>
        <v>-1</v>
      </c>
      <c r="AAQ139" s="44">
        <f t="shared" si="4989"/>
        <v>-60390.54</v>
      </c>
    </row>
    <row r="140" spans="1:719" s="33" customFormat="1" ht="15" x14ac:dyDescent="0.25">
      <c r="A140" s="209"/>
      <c r="B140" s="247">
        <v>111</v>
      </c>
      <c r="C140" s="248" t="s">
        <v>470</v>
      </c>
      <c r="D140" s="222" t="s">
        <v>291</v>
      </c>
      <c r="E140" s="170">
        <v>15030</v>
      </c>
      <c r="F140" s="347">
        <v>51.86</v>
      </c>
      <c r="G140" s="320">
        <v>2.3E-3</v>
      </c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47"/>
        <v>0</v>
      </c>
      <c r="R140" s="44">
        <f t="shared" si="2948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848"/>
        <v>0</v>
      </c>
      <c r="Z140" s="44">
        <f t="shared" si="4849"/>
        <v>0</v>
      </c>
      <c r="AA140" s="44">
        <f t="shared" si="4850"/>
        <v>0</v>
      </c>
      <c r="AB140" s="44">
        <f t="shared" si="4851"/>
        <v>0</v>
      </c>
      <c r="AC140" s="44">
        <f t="shared" si="4852"/>
        <v>0</v>
      </c>
      <c r="AD140" s="169">
        <f>'СДП (план)'!Q141</f>
        <v>0</v>
      </c>
      <c r="AE140" s="169">
        <f>'СДП (план)'!R141</f>
        <v>0</v>
      </c>
      <c r="AF140" s="44">
        <f t="shared" si="2949"/>
        <v>0</v>
      </c>
      <c r="AG140" s="44">
        <f t="shared" si="2950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853"/>
        <v>0</v>
      </c>
      <c r="AO140" s="44">
        <f t="shared" si="4854"/>
        <v>0</v>
      </c>
      <c r="AP140" s="44">
        <f t="shared" si="4855"/>
        <v>0</v>
      </c>
      <c r="AQ140" s="44">
        <f t="shared" si="4856"/>
        <v>0</v>
      </c>
      <c r="AR140" s="44">
        <f t="shared" si="3100"/>
        <v>0</v>
      </c>
      <c r="AS140" s="45">
        <f>'СДП (план)'!S141</f>
        <v>0</v>
      </c>
      <c r="AT140" s="44">
        <f>'СДП (план)'!T141</f>
        <v>0</v>
      </c>
      <c r="AU140" s="44">
        <f t="shared" si="2951"/>
        <v>0</v>
      </c>
      <c r="AV140" s="44">
        <f t="shared" si="2952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857"/>
        <v>0</v>
      </c>
      <c r="BD140" s="44">
        <f t="shared" si="4858"/>
        <v>0</v>
      </c>
      <c r="BE140" s="44">
        <f t="shared" si="4859"/>
        <v>0</v>
      </c>
      <c r="BF140" s="44">
        <f t="shared" si="4793"/>
        <v>0</v>
      </c>
      <c r="BG140" s="44">
        <f t="shared" si="4794"/>
        <v>0</v>
      </c>
      <c r="BH140" s="104">
        <f>'СДП (план)'!U141</f>
        <v>0</v>
      </c>
      <c r="BI140" s="3">
        <f>'СДП (план)'!V141</f>
        <v>0</v>
      </c>
      <c r="BJ140" s="44">
        <f t="shared" si="2953"/>
        <v>0</v>
      </c>
      <c r="BK140" s="44">
        <f t="shared" si="2954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860"/>
        <v>0</v>
      </c>
      <c r="BS140" s="44">
        <f t="shared" si="4861"/>
        <v>0</v>
      </c>
      <c r="BT140" s="44">
        <f t="shared" si="4862"/>
        <v>0</v>
      </c>
      <c r="BU140" s="44">
        <f>SUM(BL140-BJ140)</f>
        <v>0</v>
      </c>
      <c r="BV140" s="44">
        <f>SUM(BM140-BK140)</f>
        <v>0</v>
      </c>
      <c r="BW140" s="45">
        <f>'СДП (план)'!W141</f>
        <v>0</v>
      </c>
      <c r="BX140" s="44">
        <f>'СДП (план)'!X141</f>
        <v>0</v>
      </c>
      <c r="BY140" s="44">
        <f t="shared" si="2955"/>
        <v>0</v>
      </c>
      <c r="BZ140" s="44">
        <f t="shared" si="2956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863"/>
        <v>0</v>
      </c>
      <c r="CH140" s="44">
        <f t="shared" si="4864"/>
        <v>0</v>
      </c>
      <c r="CI140" s="44">
        <f t="shared" si="4865"/>
        <v>0</v>
      </c>
      <c r="CJ140" s="44">
        <f t="shared" si="4797"/>
        <v>0</v>
      </c>
      <c r="CK140" s="44">
        <f t="shared" si="4798"/>
        <v>0</v>
      </c>
      <c r="CL140" s="47">
        <f>'СДП (план)'!Y141</f>
        <v>0</v>
      </c>
      <c r="CM140" s="44">
        <f>'СДП (план)'!Z141</f>
        <v>0</v>
      </c>
      <c r="CN140" s="44">
        <f t="shared" si="2957"/>
        <v>0</v>
      </c>
      <c r="CO140" s="44">
        <f t="shared" si="2958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866"/>
        <v>0</v>
      </c>
      <c r="CW140" s="44">
        <f t="shared" si="4867"/>
        <v>0</v>
      </c>
      <c r="CX140" s="44">
        <f t="shared" si="4868"/>
        <v>0</v>
      </c>
      <c r="CY140" s="44">
        <f t="shared" si="2959"/>
        <v>0</v>
      </c>
      <c r="CZ140" s="44">
        <f t="shared" si="2960"/>
        <v>0</v>
      </c>
      <c r="DA140" s="144">
        <f>'СДП (план)'!AA141</f>
        <v>0</v>
      </c>
      <c r="DB140" s="144">
        <f>'СДП (план)'!AB141</f>
        <v>0</v>
      </c>
      <c r="DC140" s="44">
        <f t="shared" si="2961"/>
        <v>0</v>
      </c>
      <c r="DD140" s="44">
        <f t="shared" si="2962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869"/>
        <v>0</v>
      </c>
      <c r="DL140" s="44">
        <f t="shared" si="4870"/>
        <v>0</v>
      </c>
      <c r="DM140" s="44">
        <f t="shared" si="4871"/>
        <v>0</v>
      </c>
      <c r="DN140" s="44">
        <f t="shared" si="2963"/>
        <v>0</v>
      </c>
      <c r="DO140" s="44">
        <f t="shared" si="2964"/>
        <v>0</v>
      </c>
      <c r="DP140" s="10">
        <f>'СДП (план)'!AC141</f>
        <v>0</v>
      </c>
      <c r="DQ140" s="3">
        <f>'СДП (план)'!AD141</f>
        <v>0</v>
      </c>
      <c r="DR140" s="44">
        <f t="shared" si="2965"/>
        <v>0</v>
      </c>
      <c r="DS140" s="44">
        <f t="shared" si="2966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872"/>
        <v>0</v>
      </c>
      <c r="EA140" s="44">
        <f t="shared" si="4873"/>
        <v>0</v>
      </c>
      <c r="EB140" s="44">
        <f t="shared" si="4874"/>
        <v>0</v>
      </c>
      <c r="EC140" s="44">
        <f t="shared" si="2967"/>
        <v>0</v>
      </c>
      <c r="ED140" s="44">
        <f t="shared" si="2968"/>
        <v>0</v>
      </c>
      <c r="EE140" s="44">
        <f>'СДП (план)'!CY141</f>
        <v>0</v>
      </c>
      <c r="EF140" s="44">
        <f>'СДП (план)'!CZ141</f>
        <v>0</v>
      </c>
      <c r="EG140" s="44">
        <f t="shared" si="4803"/>
        <v>0</v>
      </c>
      <c r="EH140" s="44">
        <f t="shared" si="4804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2971"/>
        <v>0</v>
      </c>
      <c r="EW140" s="44">
        <f t="shared" si="2972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875"/>
        <v>0</v>
      </c>
      <c r="FE140" s="44">
        <f t="shared" si="4876"/>
        <v>0</v>
      </c>
      <c r="FF140" s="44">
        <f t="shared" si="4877"/>
        <v>0</v>
      </c>
      <c r="FG140" s="44">
        <f t="shared" si="4878"/>
        <v>0</v>
      </c>
      <c r="FH140" s="44">
        <f t="shared" si="3109"/>
        <v>0</v>
      </c>
      <c r="FI140" s="10">
        <f>'СДП (план)'!AG141</f>
        <v>0</v>
      </c>
      <c r="FJ140" s="3">
        <f>'СДП (план)'!AH141</f>
        <v>0</v>
      </c>
      <c r="FK140" s="44">
        <f t="shared" si="2973"/>
        <v>0</v>
      </c>
      <c r="FL140" s="44">
        <f t="shared" si="2974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879"/>
        <v>0</v>
      </c>
      <c r="FT140" s="44">
        <f t="shared" si="4880"/>
        <v>0</v>
      </c>
      <c r="FU140" s="44">
        <f t="shared" si="4881"/>
        <v>0</v>
      </c>
      <c r="FV140" s="44">
        <f t="shared" si="4882"/>
        <v>0</v>
      </c>
      <c r="FW140" s="44">
        <f t="shared" si="3112"/>
        <v>0</v>
      </c>
      <c r="FX140" s="10">
        <f>'СДП (план)'!AI141</f>
        <v>0</v>
      </c>
      <c r="FY140" s="3">
        <f>'СДП (план)'!AJ141</f>
        <v>0</v>
      </c>
      <c r="FZ140" s="44">
        <f t="shared" si="2975"/>
        <v>0</v>
      </c>
      <c r="GA140" s="44">
        <f t="shared" si="2976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883"/>
        <v>0</v>
      </c>
      <c r="GI140" s="44">
        <f t="shared" si="4884"/>
        <v>0</v>
      </c>
      <c r="GJ140" s="44">
        <f t="shared" si="4885"/>
        <v>0</v>
      </c>
      <c r="GK140" s="44">
        <f t="shared" si="4886"/>
        <v>0</v>
      </c>
      <c r="GL140" s="44">
        <f t="shared" si="3115"/>
        <v>0</v>
      </c>
      <c r="GM140" s="51">
        <f>'СДП (план)'!AK141</f>
        <v>0</v>
      </c>
      <c r="GN140" s="44">
        <f>'СДП (план)'!AL141</f>
        <v>0</v>
      </c>
      <c r="GO140" s="44">
        <f t="shared" si="2977"/>
        <v>0</v>
      </c>
      <c r="GP140" s="44">
        <f t="shared" si="2978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887"/>
        <v>0</v>
      </c>
      <c r="GX140" s="44">
        <f t="shared" si="4888"/>
        <v>0</v>
      </c>
      <c r="GY140" s="44">
        <f t="shared" si="4889"/>
        <v>0</v>
      </c>
      <c r="GZ140" s="44">
        <f t="shared" si="2979"/>
        <v>0</v>
      </c>
      <c r="HA140" s="44">
        <f t="shared" si="2980"/>
        <v>0</v>
      </c>
      <c r="HB140" s="46">
        <f>'СДП (план)'!AM141</f>
        <v>0</v>
      </c>
      <c r="HC140" s="141">
        <f>'СДП (план)'!AN141</f>
        <v>0</v>
      </c>
      <c r="HD140" s="44">
        <f t="shared" si="2981"/>
        <v>0</v>
      </c>
      <c r="HE140" s="44">
        <f t="shared" si="2982"/>
        <v>0</v>
      </c>
      <c r="HF140" s="44"/>
      <c r="HG140" s="44"/>
      <c r="HH140" s="44"/>
      <c r="HI140" s="44"/>
      <c r="HJ140" s="44"/>
      <c r="HK140" s="44"/>
      <c r="HL140" s="44">
        <f t="shared" si="4890"/>
        <v>0</v>
      </c>
      <c r="HM140" s="44">
        <f t="shared" si="4891"/>
        <v>0</v>
      </c>
      <c r="HN140" s="44">
        <f t="shared" si="4892"/>
        <v>0</v>
      </c>
      <c r="HO140" s="44">
        <f t="shared" si="2983"/>
        <v>0</v>
      </c>
      <c r="HP140" s="44">
        <f t="shared" si="2984"/>
        <v>0</v>
      </c>
      <c r="HQ140" s="51">
        <f>'СДП (план)'!AO141</f>
        <v>0</v>
      </c>
      <c r="HR140" s="44">
        <f>'СДП (план)'!AP141</f>
        <v>0</v>
      </c>
      <c r="HS140" s="44">
        <f t="shared" si="2985"/>
        <v>0</v>
      </c>
      <c r="HT140" s="44">
        <f t="shared" si="2986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893"/>
        <v>0</v>
      </c>
      <c r="IB140" s="44">
        <f t="shared" si="4894"/>
        <v>0</v>
      </c>
      <c r="IC140" s="44">
        <f t="shared" si="4895"/>
        <v>0</v>
      </c>
      <c r="ID140" s="44">
        <f t="shared" si="2987"/>
        <v>0</v>
      </c>
      <c r="IE140" s="44">
        <f t="shared" si="2988"/>
        <v>0</v>
      </c>
      <c r="IF140" s="51">
        <f>'СДП (план)'!AQ141</f>
        <v>0</v>
      </c>
      <c r="IG140" s="44">
        <f>'СДП (план)'!AR141</f>
        <v>0</v>
      </c>
      <c r="IH140" s="44">
        <f t="shared" si="2989"/>
        <v>0</v>
      </c>
      <c r="II140" s="44">
        <f t="shared" si="2990"/>
        <v>0</v>
      </c>
      <c r="IJ140" s="44"/>
      <c r="IK140" s="44"/>
      <c r="IL140" s="44"/>
      <c r="IM140" s="44"/>
      <c r="IN140" s="44"/>
      <c r="IO140" s="44"/>
      <c r="IP140" s="44">
        <f t="shared" si="4896"/>
        <v>0</v>
      </c>
      <c r="IQ140" s="44">
        <f t="shared" si="4897"/>
        <v>0</v>
      </c>
      <c r="IR140" s="44">
        <f t="shared" si="4898"/>
        <v>0</v>
      </c>
      <c r="IS140" s="44">
        <f t="shared" si="2991"/>
        <v>0</v>
      </c>
      <c r="IT140" s="44">
        <f t="shared" si="2992"/>
        <v>0</v>
      </c>
      <c r="IU140" s="51">
        <f>'СДП (план)'!AS141</f>
        <v>0</v>
      </c>
      <c r="IV140" s="44">
        <f>'СДП (план)'!AT141</f>
        <v>0</v>
      </c>
      <c r="IW140" s="44">
        <f t="shared" si="2993"/>
        <v>0</v>
      </c>
      <c r="IX140" s="44">
        <f t="shared" si="2994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899"/>
        <v>0</v>
      </c>
      <c r="JF140" s="44">
        <f t="shared" si="4900"/>
        <v>0</v>
      </c>
      <c r="JG140" s="44">
        <f t="shared" si="4901"/>
        <v>0</v>
      </c>
      <c r="JH140" s="44">
        <f t="shared" si="2995"/>
        <v>0</v>
      </c>
      <c r="JI140" s="44">
        <f t="shared" si="2996"/>
        <v>0</v>
      </c>
      <c r="JJ140" s="10">
        <f>'СДП (план)'!AU141</f>
        <v>0</v>
      </c>
      <c r="JK140" s="3">
        <f>'СДП (план)'!AV141</f>
        <v>0</v>
      </c>
      <c r="JL140" s="44">
        <f t="shared" si="2997"/>
        <v>0</v>
      </c>
      <c r="JM140" s="44">
        <f t="shared" si="2998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02"/>
        <v>0</v>
      </c>
      <c r="JU140" s="44">
        <f t="shared" si="4903"/>
        <v>0</v>
      </c>
      <c r="JV140" s="44">
        <f t="shared" si="4904"/>
        <v>0</v>
      </c>
      <c r="JW140" s="44">
        <f t="shared" si="2999"/>
        <v>0</v>
      </c>
      <c r="JX140" s="44">
        <f t="shared" si="3000"/>
        <v>0</v>
      </c>
      <c r="JY140" s="10">
        <f>'СДП (план)'!AW141</f>
        <v>0</v>
      </c>
      <c r="JZ140" s="3">
        <f>'СДП (план)'!AX141</f>
        <v>0</v>
      </c>
      <c r="KA140" s="44">
        <f t="shared" si="3001"/>
        <v>0</v>
      </c>
      <c r="KB140" s="44">
        <f t="shared" si="3002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05"/>
        <v>0</v>
      </c>
      <c r="KJ140" s="44">
        <f t="shared" si="4906"/>
        <v>0</v>
      </c>
      <c r="KK140" s="44">
        <f t="shared" si="4907"/>
        <v>0</v>
      </c>
      <c r="KL140" s="44">
        <f t="shared" si="3003"/>
        <v>0</v>
      </c>
      <c r="KM140" s="44">
        <f t="shared" si="3004"/>
        <v>0</v>
      </c>
      <c r="KN140" s="10">
        <f>'СДП (план)'!AY141</f>
        <v>0</v>
      </c>
      <c r="KO140" s="3">
        <f>'СДП (план)'!AZ141</f>
        <v>0</v>
      </c>
      <c r="KP140" s="44">
        <f t="shared" si="3005"/>
        <v>0</v>
      </c>
      <c r="KQ140" s="44">
        <f t="shared" si="3006"/>
        <v>0</v>
      </c>
      <c r="KR140" s="44"/>
      <c r="KS140" s="44"/>
      <c r="KT140" s="44"/>
      <c r="KU140" s="44"/>
      <c r="KV140" s="44"/>
      <c r="KW140" s="44"/>
      <c r="KX140" s="44">
        <f t="shared" si="4908"/>
        <v>0</v>
      </c>
      <c r="KY140" s="44">
        <f t="shared" si="4909"/>
        <v>0</v>
      </c>
      <c r="KZ140" s="44">
        <f t="shared" si="4910"/>
        <v>0</v>
      </c>
      <c r="LA140" s="44">
        <f t="shared" si="3007"/>
        <v>0</v>
      </c>
      <c r="LB140" s="44">
        <f t="shared" si="3008"/>
        <v>0</v>
      </c>
      <c r="LC140" s="51">
        <f>'СДП (план)'!BA141</f>
        <v>0</v>
      </c>
      <c r="LD140" s="44">
        <f>'СДП (план)'!BB141</f>
        <v>0</v>
      </c>
      <c r="LE140" s="44">
        <f t="shared" si="3009"/>
        <v>0</v>
      </c>
      <c r="LF140" s="44">
        <f t="shared" si="3010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11"/>
        <v>0</v>
      </c>
      <c r="LN140" s="44">
        <f t="shared" si="4912"/>
        <v>0</v>
      </c>
      <c r="LO140" s="44">
        <f t="shared" si="4913"/>
        <v>0</v>
      </c>
      <c r="LP140" s="44">
        <f t="shared" si="3011"/>
        <v>0</v>
      </c>
      <c r="LQ140" s="44">
        <f t="shared" si="3012"/>
        <v>0</v>
      </c>
      <c r="LR140" s="51">
        <f>'СДП (план)'!BC141</f>
        <v>0</v>
      </c>
      <c r="LS140" s="44">
        <f>'СДП (план)'!BD141</f>
        <v>0</v>
      </c>
      <c r="LT140" s="44">
        <f t="shared" si="3013"/>
        <v>0</v>
      </c>
      <c r="LU140" s="44">
        <f t="shared" si="3014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14"/>
        <v>0</v>
      </c>
      <c r="MC140" s="44">
        <f t="shared" si="4915"/>
        <v>0</v>
      </c>
      <c r="MD140" s="44">
        <f t="shared" si="4916"/>
        <v>0</v>
      </c>
      <c r="ME140" s="44">
        <f t="shared" si="3015"/>
        <v>0</v>
      </c>
      <c r="MF140" s="44">
        <f t="shared" si="3016"/>
        <v>0</v>
      </c>
      <c r="MG140" s="47">
        <f>'СДП (план)'!BE141</f>
        <v>0</v>
      </c>
      <c r="MH140" s="47">
        <f>'СДП (план)'!BF141</f>
        <v>0</v>
      </c>
      <c r="MI140" s="44">
        <f t="shared" si="3017"/>
        <v>0</v>
      </c>
      <c r="MJ140" s="44">
        <f t="shared" si="3018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17"/>
        <v>0</v>
      </c>
      <c r="MR140" s="44">
        <f t="shared" si="4918"/>
        <v>0</v>
      </c>
      <c r="MS140" s="44">
        <f t="shared" si="4919"/>
        <v>0</v>
      </c>
      <c r="MT140" s="44">
        <f t="shared" si="3019"/>
        <v>0</v>
      </c>
      <c r="MU140" s="44">
        <f t="shared" si="3020"/>
        <v>0</v>
      </c>
      <c r="MV140" s="47">
        <f>'СДП (план)'!BG141</f>
        <v>0</v>
      </c>
      <c r="MW140" s="47">
        <f>'СДП (план)'!BH141</f>
        <v>0</v>
      </c>
      <c r="MX140" s="44">
        <f t="shared" si="3021"/>
        <v>0</v>
      </c>
      <c r="MY140" s="44">
        <f t="shared" si="3022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20"/>
        <v>0</v>
      </c>
      <c r="NG140" s="44">
        <f t="shared" si="4921"/>
        <v>0</v>
      </c>
      <c r="NH140" s="44">
        <f t="shared" si="4922"/>
        <v>0</v>
      </c>
      <c r="NI140" s="44">
        <f t="shared" si="3023"/>
        <v>0</v>
      </c>
      <c r="NJ140" s="44">
        <f t="shared" si="3024"/>
        <v>0</v>
      </c>
      <c r="NK140" s="51">
        <f>'СДП (план)'!BI141</f>
        <v>0</v>
      </c>
      <c r="NL140" s="44">
        <f>'СДП (план)'!BJ141</f>
        <v>0</v>
      </c>
      <c r="NM140" s="44">
        <f t="shared" si="3025"/>
        <v>0</v>
      </c>
      <c r="NN140" s="44">
        <f t="shared" si="3026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4923"/>
        <v>0</v>
      </c>
      <c r="NV140" s="44">
        <f t="shared" si="4924"/>
        <v>0</v>
      </c>
      <c r="NW140" s="44">
        <f t="shared" si="4925"/>
        <v>0</v>
      </c>
      <c r="NX140" s="44">
        <f t="shared" si="3027"/>
        <v>0</v>
      </c>
      <c r="NY140" s="44">
        <f t="shared" si="3028"/>
        <v>0</v>
      </c>
      <c r="NZ140" s="51">
        <f>'СДП (план)'!BK141</f>
        <v>0</v>
      </c>
      <c r="OA140" s="44">
        <f>'СДП (план)'!BL141</f>
        <v>0</v>
      </c>
      <c r="OB140" s="44">
        <f t="shared" si="3029"/>
        <v>0</v>
      </c>
      <c r="OC140" s="44">
        <f t="shared" si="3030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4926"/>
        <v>0</v>
      </c>
      <c r="OK140" s="44">
        <f t="shared" si="4927"/>
        <v>0</v>
      </c>
      <c r="OL140" s="44">
        <f t="shared" si="4928"/>
        <v>0</v>
      </c>
      <c r="OM140" s="44">
        <f t="shared" si="3031"/>
        <v>0</v>
      </c>
      <c r="ON140" s="44">
        <f t="shared" si="3032"/>
        <v>0</v>
      </c>
      <c r="OO140" s="51">
        <f>'СДП (план)'!BM141</f>
        <v>0</v>
      </c>
      <c r="OP140" s="44">
        <f>'СДП (план)'!BN141</f>
        <v>0</v>
      </c>
      <c r="OQ140" s="44">
        <f t="shared" si="3033"/>
        <v>0</v>
      </c>
      <c r="OR140" s="44">
        <f t="shared" si="3034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4929"/>
        <v>0</v>
      </c>
      <c r="OZ140" s="44">
        <f t="shared" si="4930"/>
        <v>0</v>
      </c>
      <c r="PA140" s="44">
        <f t="shared" si="4931"/>
        <v>0</v>
      </c>
      <c r="PB140" s="44">
        <f t="shared" si="3035"/>
        <v>0</v>
      </c>
      <c r="PC140" s="44">
        <f t="shared" si="3036"/>
        <v>0</v>
      </c>
      <c r="PD140" s="51">
        <f>'СДП (план)'!BO141</f>
        <v>0</v>
      </c>
      <c r="PE140" s="44">
        <f>'СДП (план)'!BP141</f>
        <v>0</v>
      </c>
      <c r="PF140" s="44">
        <f t="shared" si="3037"/>
        <v>0</v>
      </c>
      <c r="PG140" s="44">
        <f t="shared" si="3038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4932"/>
        <v>0</v>
      </c>
      <c r="PO140" s="44">
        <f t="shared" si="4933"/>
        <v>0</v>
      </c>
      <c r="PP140" s="44">
        <f t="shared" si="4934"/>
        <v>0</v>
      </c>
      <c r="PQ140" s="44">
        <f t="shared" si="3039"/>
        <v>0</v>
      </c>
      <c r="PR140" s="44">
        <f t="shared" si="3040"/>
        <v>0</v>
      </c>
      <c r="PS140" s="51">
        <f>'СДП (план)'!BQ141</f>
        <v>0</v>
      </c>
      <c r="PT140" s="44">
        <f>'СДП (план)'!BR141</f>
        <v>0</v>
      </c>
      <c r="PU140" s="44">
        <f t="shared" si="3041"/>
        <v>0</v>
      </c>
      <c r="PV140" s="44">
        <f t="shared" si="3042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4935"/>
        <v>0</v>
      </c>
      <c r="QD140" s="44">
        <f t="shared" si="4936"/>
        <v>0</v>
      </c>
      <c r="QE140" s="44">
        <f t="shared" si="4937"/>
        <v>0</v>
      </c>
      <c r="QF140" s="44">
        <f t="shared" si="4825"/>
        <v>0</v>
      </c>
      <c r="QG140" s="44">
        <f t="shared" si="4826"/>
        <v>0</v>
      </c>
      <c r="QH140" s="51">
        <f>'СДП (план)'!BS141</f>
        <v>0</v>
      </c>
      <c r="QI140" s="44">
        <f>'СДП (план)'!BT141</f>
        <v>0</v>
      </c>
      <c r="QJ140" s="44">
        <f t="shared" si="3043"/>
        <v>0</v>
      </c>
      <c r="QK140" s="44">
        <f t="shared" si="3044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4938"/>
        <v>0</v>
      </c>
      <c r="QS140" s="44">
        <f t="shared" si="4939"/>
        <v>0</v>
      </c>
      <c r="QT140" s="44">
        <f t="shared" si="4940"/>
        <v>0</v>
      </c>
      <c r="QU140" s="44">
        <f t="shared" si="4941"/>
        <v>0</v>
      </c>
      <c r="QV140" s="44">
        <f t="shared" si="3135"/>
        <v>0</v>
      </c>
      <c r="QW140" s="45">
        <f>'СДП (план)'!BU141</f>
        <v>0</v>
      </c>
      <c r="QX140" s="44">
        <f>'СДП (план)'!BV141</f>
        <v>0</v>
      </c>
      <c r="QY140" s="44">
        <f t="shared" si="3045"/>
        <v>0</v>
      </c>
      <c r="QZ140" s="44">
        <f t="shared" si="3046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4942"/>
        <v>0</v>
      </c>
      <c r="RH140" s="44">
        <f t="shared" si="4943"/>
        <v>0</v>
      </c>
      <c r="RI140" s="44">
        <f t="shared" si="4944"/>
        <v>0</v>
      </c>
      <c r="RJ140" s="44">
        <f t="shared" si="4945"/>
        <v>0</v>
      </c>
      <c r="RK140" s="44">
        <f t="shared" si="3138"/>
        <v>0</v>
      </c>
      <c r="RL140" s="51">
        <f>'СДП (план)'!BW141</f>
        <v>0</v>
      </c>
      <c r="RM140" s="44">
        <f>'СДП (план)'!BX141</f>
        <v>0</v>
      </c>
      <c r="RN140" s="44">
        <f t="shared" si="3047"/>
        <v>0</v>
      </c>
      <c r="RO140" s="44">
        <f t="shared" si="3048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4946"/>
        <v>0</v>
      </c>
      <c r="RW140" s="44">
        <f t="shared" si="4947"/>
        <v>0</v>
      </c>
      <c r="RX140" s="44">
        <f t="shared" si="4948"/>
        <v>0</v>
      </c>
      <c r="RY140" s="44">
        <f t="shared" si="3049"/>
        <v>0</v>
      </c>
      <c r="RZ140" s="44">
        <f t="shared" si="3050"/>
        <v>0</v>
      </c>
      <c r="SA140" s="51">
        <f>'СДП (план)'!BY141</f>
        <v>0</v>
      </c>
      <c r="SB140" s="44">
        <f>'СДП (план)'!BZ141</f>
        <v>0</v>
      </c>
      <c r="SC140" s="44">
        <f t="shared" si="3051"/>
        <v>0</v>
      </c>
      <c r="SD140" s="44">
        <f t="shared" si="3052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4949"/>
        <v>0</v>
      </c>
      <c r="SL140" s="44">
        <f t="shared" si="4950"/>
        <v>0</v>
      </c>
      <c r="SM140" s="44">
        <f t="shared" si="4951"/>
        <v>0</v>
      </c>
      <c r="SN140" s="44">
        <f t="shared" si="3053"/>
        <v>0</v>
      </c>
      <c r="SO140" s="44">
        <f t="shared" si="3054"/>
        <v>0</v>
      </c>
      <c r="SP140" s="51">
        <f>'СДП (план)'!CA141</f>
        <v>0</v>
      </c>
      <c r="SQ140" s="44">
        <f>'СДП (план)'!CB141</f>
        <v>0</v>
      </c>
      <c r="SR140" s="44">
        <f t="shared" si="3055"/>
        <v>0</v>
      </c>
      <c r="SS140" s="44">
        <f t="shared" si="3056"/>
        <v>0</v>
      </c>
      <c r="ST140" s="44"/>
      <c r="SU140" s="44"/>
      <c r="SV140" s="44"/>
      <c r="SW140" s="44"/>
      <c r="SX140" s="44"/>
      <c r="SY140" s="44"/>
      <c r="SZ140" s="44">
        <f t="shared" si="4952"/>
        <v>0</v>
      </c>
      <c r="TA140" s="44">
        <f t="shared" si="4953"/>
        <v>0</v>
      </c>
      <c r="TB140" s="44">
        <f t="shared" si="4954"/>
        <v>0</v>
      </c>
      <c r="TC140" s="44">
        <f t="shared" si="3057"/>
        <v>0</v>
      </c>
      <c r="TD140" s="44">
        <f t="shared" si="3058"/>
        <v>0</v>
      </c>
      <c r="TE140" s="51">
        <f>'СДП (план)'!CC141</f>
        <v>0</v>
      </c>
      <c r="TF140" s="44">
        <f>'СДП (план)'!CD141</f>
        <v>0</v>
      </c>
      <c r="TG140" s="44">
        <f t="shared" si="3059"/>
        <v>0</v>
      </c>
      <c r="TH140" s="44">
        <f t="shared" si="3060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4955"/>
        <v>0</v>
      </c>
      <c r="TP140" s="44">
        <f t="shared" si="4956"/>
        <v>0</v>
      </c>
      <c r="TQ140" s="44">
        <f t="shared" si="4957"/>
        <v>0</v>
      </c>
      <c r="TR140" s="44">
        <f t="shared" si="3061"/>
        <v>0</v>
      </c>
      <c r="TS140" s="44">
        <f t="shared" si="3062"/>
        <v>0</v>
      </c>
      <c r="TT140" s="47">
        <f>'СДП (план)'!CE141</f>
        <v>0</v>
      </c>
      <c r="TU140" s="47">
        <f>'СДП (план)'!CF141</f>
        <v>0</v>
      </c>
      <c r="TV140" s="44">
        <f t="shared" si="3063"/>
        <v>0</v>
      </c>
      <c r="TW140" s="44">
        <f t="shared" si="3064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4958"/>
        <v>0</v>
      </c>
      <c r="UE140" s="44">
        <f t="shared" si="4959"/>
        <v>0</v>
      </c>
      <c r="UF140" s="44">
        <f t="shared" si="4960"/>
        <v>0</v>
      </c>
      <c r="UG140" s="44">
        <f t="shared" si="3065"/>
        <v>0</v>
      </c>
      <c r="UH140" s="44">
        <f t="shared" si="3066"/>
        <v>0</v>
      </c>
      <c r="UI140" s="51">
        <f>'СДП (план)'!CG141</f>
        <v>0</v>
      </c>
      <c r="UJ140" s="44">
        <f>'СДП (план)'!CH141</f>
        <v>0</v>
      </c>
      <c r="UK140" s="44">
        <f t="shared" si="3067"/>
        <v>0</v>
      </c>
      <c r="UL140" s="44">
        <f t="shared" si="3068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4961"/>
        <v>0</v>
      </c>
      <c r="UT140" s="44">
        <f t="shared" si="4962"/>
        <v>0</v>
      </c>
      <c r="UU140" s="44">
        <f t="shared" si="4963"/>
        <v>0</v>
      </c>
      <c r="UV140" s="44">
        <f t="shared" si="3069"/>
        <v>0</v>
      </c>
      <c r="UW140" s="44">
        <f t="shared" si="3070"/>
        <v>0</v>
      </c>
      <c r="UX140" s="51">
        <f>'СДП (план)'!CI141</f>
        <v>0</v>
      </c>
      <c r="UY140" s="44">
        <f>'СДП (план)'!CJ141</f>
        <v>0</v>
      </c>
      <c r="UZ140" s="44">
        <f t="shared" si="3071"/>
        <v>0</v>
      </c>
      <c r="VA140" s="44">
        <f t="shared" si="3072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4964"/>
        <v>0</v>
      </c>
      <c r="VI140" s="44">
        <f t="shared" si="4965"/>
        <v>0</v>
      </c>
      <c r="VJ140" s="44">
        <f t="shared" si="4966"/>
        <v>0</v>
      </c>
      <c r="VK140" s="44">
        <f t="shared" si="4835"/>
        <v>0</v>
      </c>
      <c r="VL140" s="44">
        <f t="shared" si="4836"/>
        <v>0</v>
      </c>
      <c r="VM140" s="51">
        <f>'СДП (план)'!CK141</f>
        <v>0</v>
      </c>
      <c r="VN140" s="44">
        <f>'СДП (план)'!CL141</f>
        <v>0</v>
      </c>
      <c r="VO140" s="44">
        <f t="shared" si="3073"/>
        <v>0</v>
      </c>
      <c r="VP140" s="44">
        <f t="shared" si="3074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4967"/>
        <v>0</v>
      </c>
      <c r="VX140" s="44">
        <f t="shared" si="4968"/>
        <v>0</v>
      </c>
      <c r="VY140" s="44">
        <f t="shared" si="4969"/>
        <v>0</v>
      </c>
      <c r="VZ140" s="44">
        <f t="shared" si="3075"/>
        <v>0</v>
      </c>
      <c r="WA140" s="44">
        <f t="shared" si="3076"/>
        <v>0</v>
      </c>
      <c r="WB140" s="51">
        <f>'СДП (план)'!CM141</f>
        <v>0</v>
      </c>
      <c r="WC140" s="44">
        <f>'СДП (план)'!CN141</f>
        <v>0</v>
      </c>
      <c r="WD140" s="44">
        <f t="shared" si="3077"/>
        <v>0</v>
      </c>
      <c r="WE140" s="44">
        <f t="shared" si="3078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4970"/>
        <v>0</v>
      </c>
      <c r="WM140" s="44">
        <f t="shared" si="4971"/>
        <v>0</v>
      </c>
      <c r="WN140" s="44">
        <f t="shared" si="4972"/>
        <v>0</v>
      </c>
      <c r="WO140" s="44">
        <f t="shared" si="3079"/>
        <v>0</v>
      </c>
      <c r="WP140" s="44">
        <f t="shared" si="3080"/>
        <v>0</v>
      </c>
      <c r="WQ140" s="51">
        <f>'СДП (план)'!CO141</f>
        <v>0</v>
      </c>
      <c r="WR140" s="44">
        <f>'СДП (план)'!CP141</f>
        <v>0</v>
      </c>
      <c r="WS140" s="44">
        <f t="shared" si="3081"/>
        <v>0</v>
      </c>
      <c r="WT140" s="44">
        <f t="shared" si="3082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4973"/>
        <v>0</v>
      </c>
      <c r="XB140" s="44">
        <f t="shared" si="4974"/>
        <v>0</v>
      </c>
      <c r="XC140" s="44">
        <f t="shared" si="4975"/>
        <v>0</v>
      </c>
      <c r="XD140" s="44">
        <f t="shared" si="3083"/>
        <v>0</v>
      </c>
      <c r="XE140" s="44">
        <f t="shared" si="3084"/>
        <v>0</v>
      </c>
      <c r="XF140" s="51">
        <f>'СДП (план)'!CQ141</f>
        <v>0</v>
      </c>
      <c r="XG140" s="44">
        <f>'СДП (план)'!CR141</f>
        <v>0</v>
      </c>
      <c r="XH140" s="44">
        <f t="shared" si="3085"/>
        <v>0</v>
      </c>
      <c r="XI140" s="44">
        <f t="shared" si="3086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4976"/>
        <v>0</v>
      </c>
      <c r="XQ140" s="44">
        <f t="shared" si="4977"/>
        <v>0</v>
      </c>
      <c r="XR140" s="44">
        <f t="shared" si="4978"/>
        <v>0</v>
      </c>
      <c r="XS140" s="44">
        <f t="shared" si="3087"/>
        <v>0</v>
      </c>
      <c r="XT140" s="44">
        <f t="shared" si="3088"/>
        <v>0</v>
      </c>
      <c r="XU140" s="10">
        <f>'СДП (план)'!CS141</f>
        <v>0</v>
      </c>
      <c r="XV140" s="3">
        <f>'СДП (план)'!CT141</f>
        <v>0</v>
      </c>
      <c r="XW140" s="44">
        <f t="shared" si="3089"/>
        <v>0</v>
      </c>
      <c r="XX140" s="44">
        <f t="shared" si="3090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4979"/>
        <v>0</v>
      </c>
      <c r="YF140" s="44">
        <f t="shared" si="4980"/>
        <v>0</v>
      </c>
      <c r="YG140" s="44">
        <f t="shared" si="4981"/>
        <v>0</v>
      </c>
      <c r="YH140" s="44">
        <f t="shared" si="3091"/>
        <v>0</v>
      </c>
      <c r="YI140" s="44">
        <f t="shared" si="3092"/>
        <v>0</v>
      </c>
      <c r="YJ140" s="3">
        <f>'СДП (план)'!CU141</f>
        <v>0</v>
      </c>
      <c r="YK140" s="3">
        <f>'СДП (план)'!CV141</f>
        <v>0</v>
      </c>
      <c r="YL140" s="44">
        <f t="shared" si="3093"/>
        <v>0</v>
      </c>
      <c r="YM140" s="44">
        <f t="shared" si="3094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4982"/>
        <v>0</v>
      </c>
      <c r="YU140" s="44">
        <f t="shared" si="4983"/>
        <v>0</v>
      </c>
      <c r="YV140" s="44">
        <f t="shared" si="4984"/>
        <v>0</v>
      </c>
      <c r="YW140" s="44">
        <f t="shared" si="4842"/>
        <v>0</v>
      </c>
      <c r="YX140" s="44">
        <f t="shared" si="4843"/>
        <v>0</v>
      </c>
      <c r="YY140" s="44">
        <f>'СДП (план)'!CW141</f>
        <v>0</v>
      </c>
      <c r="YZ140" s="44">
        <f>'СДП (план)'!CX141</f>
        <v>0</v>
      </c>
      <c r="ZA140" s="44">
        <f t="shared" si="3095"/>
        <v>0</v>
      </c>
      <c r="ZB140" s="44">
        <f t="shared" si="3096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4985"/>
        <v>0</v>
      </c>
      <c r="ZJ140" s="44">
        <f t="shared" si="4986"/>
        <v>0</v>
      </c>
      <c r="ZK140" s="44">
        <f t="shared" si="4987"/>
        <v>0</v>
      </c>
      <c r="ZL140" s="44">
        <f t="shared" si="4845"/>
        <v>0</v>
      </c>
      <c r="ZM140" s="44">
        <f t="shared" si="4846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>SUM(HB140,DA140,AS140,BW140,AD140,BH140,O140,NK140,LC140,LR140,NZ140,ET140,FI140,HQ140,JJ140,MG140,MV140,TT140,IF140,IU140,JY140,DP140,EE140,WQ140,WB140,UI140,UX140,RL140,TE140,VM140,OO140,PD140,PS140,QH140,FX140,QW140,GM140,SP140,XF140,XU140,SA140,CL140,KN140,YJ140,YY140)</f>
        <v>0</v>
      </c>
      <c r="AAD140" s="49">
        <f>SUM(HC140,DB140,AT140,BX140,AE140,BI140,P140,NL140,LD140,LS140,OA140,EU140,FJ140,HR140,JK140,MH140,MW140,TU140,IG140,IV140,JZ140,DQ140,EF140,WR140,WC140,UJ140,UY140,RM140,TF140,VN140,OP140,PE140,PT140,QI140,FY140,QX140,GN140,SQ140,XG140,XV140,SB140,CM140,KO140,YK140,YZ140)</f>
        <v>0</v>
      </c>
      <c r="AAE140" s="49">
        <f>SUM(HD140,DC140,AU140,BY140,AF140,BJ140,Q140,NM140,LE140,LT140,OB140,EV140,FK140,HS140,JL140,MI140,MX140,TV140,IH140,IW140,KA140,DR140,EG140,WS140,WD140,UK140,UZ140,RN140,TG140,VO140,OQ140,PF140,PU140,QJ140,FZ140,QY140,GO140,SR140,XH140,XW140,SC140,CN140,KP140,YL140,ZA140)</f>
        <v>0</v>
      </c>
      <c r="AAF140" s="49">
        <f>SUM(HE140,DD140,AV140,BZ140,AG140,BK140,R140,NN140,LF140,LU140,OC140,EW140,FL140,HT140,JM140,MJ140,MY140,TW140,II140,IX140,KB140,DS140,EH140,WT140,WE140,UL140,VA140,RO140,TH140,VP140,OR140,PG140,PV140,QK140,GA140,QZ140,GP140,SS140,XI140,XX140,SD140,CO140,KQ140,YM140,ZB140)</f>
        <v>0</v>
      </c>
      <c r="AAG140" s="49">
        <f>SUM(HF140,DE140,AW140,CA140,AH140,BL140,S140,NO140,LG140,LV140,OD140,EX140,FM140,HU140,JN140,MK140,MZ140,TX140,IJ140,IY140,KC140,DT140,EI140,WU140,WF140,UM140,VB140,RP140,TI140,VQ140,OS140,PH140,PW140,QL140,GB140,RA140,GQ140,ST140,XJ140,XY140,SE140,CP140,KR140,YN140,ZC140)</f>
        <v>0</v>
      </c>
      <c r="AAH140" s="49">
        <f>SUM(HG140,DF140,AX140,CB140,AI140,BM140,T140,NP140,LH140,LW140,OE140,EY140,FN140,HV140,JO140,ML140,NA140,TY140,IK140,IZ140,KD140,DU140,EJ140,WV140,WG140,UN140,VC140,RQ140,TJ140,VR140,OT140,PI140,PX140,QM140,GC140,RB140,GR140,SU140,XK140,XZ140,SF140,CQ140,KS140,YO140,ZD140)</f>
        <v>0</v>
      </c>
      <c r="AAI140" s="49">
        <f>SUM(HH140,DG140,AY140,CC140,AJ140,BN140,U140,NQ140,LI140,LX140,OF140,EZ140,FO140,HW140,JP140,MM140,NB140,TZ140,IL140,JA140,KE140,DV140,EK140,WW140,WH140,UO140,VD140,RR140,TK140,VS140,OU140,PJ140,PY140,QN140,GD140,RC140,GS140,SV140,XL140,YA140,SG140,CR140,KT140,YP140,ZE140)</f>
        <v>0</v>
      </c>
      <c r="AAJ140" s="49">
        <f>SUM(HI140,DH140,AZ140,CD140,AK140,BO140,V140,NR140,LJ140,LY140,OG140,FA140,FP140,HX140,JQ140,MN140,NC140,UA140,IM140,JB140,KF140,DW140,EL140,WX140,WI140,UP140,VE140,RS140,TL140,VT140,OV140,PK140,PZ140,QO140,GE140,RD140,GT140,SW140,XM140,YB140,SH140,CS140,KU140,YQ140,ZF140)</f>
        <v>0</v>
      </c>
      <c r="AAK140" s="49">
        <f>SUM(HJ140,DI140,BA140,CE140,AL140,BP140,W140,NS140,LK140,LZ140,OH140,FB140,FQ140,HY140,JR140,MO140,ND140,UB140,IN140,JC140,KG140,DX140,EM140,WY140,WJ140,UQ140,VF140,RT140,TM140,VU140,OW140,PL140,QA140,QP140,GF140,RE140,GU140,SX140,XN140,YC140,SI140,CT140,KV140,YR140,ZG140)</f>
        <v>0</v>
      </c>
      <c r="AAL140" s="49">
        <f>SUM(HK140,DJ140,BB140,CF140,AM140,BQ140,X140,NT140,LL140,MA140,OI140,FC140,FR140,HZ140,JS140,MP140,NE140,UC140,IO140,JD140,KH140,DY140,EN140,WZ140,WK140,UR140,VG140,RU140,TN140,VV140,OX140,PM140,QB140,QQ140,GG140,RF140,GV140,SY140,XO140,YD140,SJ140,CU140,KW140,YS140,ZH140)</f>
        <v>0</v>
      </c>
      <c r="AAM140" s="49">
        <f>SUM(HL140,DK140,BC140,CG140,AN140,BR140,Y140,NU140,LM140,MB140,OJ140,FD140,FS140,IA140,JT140,MQ140,NF140,UD140,IP140,JE140,KI140,DZ140,EO140,XA140,WL140,US140,VH140,RV140,TO140,VW140,OY140,PN140,QC140,QR140,GH140,RG140,GW140,SZ140,XP140,YE140,SK140,CV140,KX140,YT140,ZI140)</f>
        <v>0</v>
      </c>
      <c r="AAN140" s="49">
        <f>SUM(HM140,DL140,BD140,CH140,AO140,BS140,Z140,NV140,LN140,MC140,OK140,FE140,FT140,IB140,JU140,MR140,NG140,UE140,IQ140,JF140,KJ140,EA140,EP140,XB140,WM140,UT140,VI140,RW140,TP140,VX140,OZ140,PO140,QD140,QS140,GI140,RH140,GX140,TA140,XQ140,YF140,SL140,CW140,KY140,YU140,ZJ140)</f>
        <v>0</v>
      </c>
      <c r="AAO140" s="49">
        <f>SUM(HN140,DM140,BE140,CI140,AP140,BT140,AA140,NW140,LO140,MD140,OL140,FF140,FU140,IC140,JV140,MS140,NH140,UF140,IR140,JG140,KK140,EB140,EQ140,XC140,WN140,UU140,VJ140,RX140,TQ140,VY140,PA140,PP140,QE140,QT140,GJ140,RI140,GY140,TB140,XR140,YG140,SM140,CX140,KZ140,YV140,ZK140)</f>
        <v>0</v>
      </c>
      <c r="AAP140" s="44">
        <f t="shared" si="4988"/>
        <v>0</v>
      </c>
      <c r="AAQ140" s="44">
        <f t="shared" si="4989"/>
        <v>0</v>
      </c>
    </row>
    <row r="141" spans="1:719" s="33" customFormat="1" ht="15" x14ac:dyDescent="0.25">
      <c r="A141" s="204">
        <v>21</v>
      </c>
      <c r="B141" s="267"/>
      <c r="C141" s="266" t="s">
        <v>612</v>
      </c>
      <c r="D141" s="221" t="s">
        <v>34</v>
      </c>
      <c r="E141" s="170">
        <v>15030</v>
      </c>
      <c r="F141" s="234"/>
      <c r="G141" s="319"/>
      <c r="H141" s="14"/>
      <c r="I141" s="220"/>
      <c r="J141" s="220"/>
      <c r="K141" s="235">
        <v>1.4</v>
      </c>
      <c r="L141" s="235">
        <v>1.68</v>
      </c>
      <c r="M141" s="235">
        <v>2.23</v>
      </c>
      <c r="N141" s="232">
        <v>2.57</v>
      </c>
      <c r="O141" s="116">
        <f>SUM(O142:O148)</f>
        <v>0</v>
      </c>
      <c r="P141" s="116">
        <f t="shared" ref="P141:BZ141" si="4990">SUM(P142:P148)</f>
        <v>0</v>
      </c>
      <c r="Q141" s="116">
        <f t="shared" si="4990"/>
        <v>0</v>
      </c>
      <c r="R141" s="116">
        <f t="shared" si="4990"/>
        <v>0</v>
      </c>
      <c r="S141" s="116">
        <f t="shared" si="4990"/>
        <v>0</v>
      </c>
      <c r="T141" s="116">
        <f t="shared" si="4990"/>
        <v>0</v>
      </c>
      <c r="U141" s="116">
        <f t="shared" si="4990"/>
        <v>0</v>
      </c>
      <c r="V141" s="116">
        <f t="shared" si="4990"/>
        <v>0</v>
      </c>
      <c r="W141" s="116">
        <f t="shared" si="4990"/>
        <v>0</v>
      </c>
      <c r="X141" s="116">
        <f t="shared" si="4990"/>
        <v>0</v>
      </c>
      <c r="Y141" s="116">
        <f t="shared" si="4990"/>
        <v>0</v>
      </c>
      <c r="Z141" s="116">
        <f t="shared" si="4990"/>
        <v>0</v>
      </c>
      <c r="AA141" s="116">
        <f t="shared" si="4990"/>
        <v>0</v>
      </c>
      <c r="AB141" s="116">
        <f t="shared" si="4990"/>
        <v>0</v>
      </c>
      <c r="AC141" s="116">
        <f t="shared" si="4990"/>
        <v>0</v>
      </c>
      <c r="AD141" s="116">
        <f t="shared" si="4990"/>
        <v>0</v>
      </c>
      <c r="AE141" s="116">
        <f t="shared" si="4990"/>
        <v>0</v>
      </c>
      <c r="AF141" s="116">
        <f t="shared" si="4990"/>
        <v>0</v>
      </c>
      <c r="AG141" s="116">
        <f t="shared" si="4990"/>
        <v>0</v>
      </c>
      <c r="AH141" s="116">
        <f t="shared" si="4990"/>
        <v>0</v>
      </c>
      <c r="AI141" s="116">
        <f t="shared" si="4990"/>
        <v>0</v>
      </c>
      <c r="AJ141" s="116">
        <f t="shared" si="4990"/>
        <v>0</v>
      </c>
      <c r="AK141" s="116">
        <f t="shared" si="4990"/>
        <v>0</v>
      </c>
      <c r="AL141" s="116">
        <f t="shared" si="4990"/>
        <v>0</v>
      </c>
      <c r="AM141" s="116">
        <f t="shared" si="4990"/>
        <v>0</v>
      </c>
      <c r="AN141" s="116">
        <f t="shared" si="4990"/>
        <v>0</v>
      </c>
      <c r="AO141" s="116">
        <f t="shared" si="4990"/>
        <v>0</v>
      </c>
      <c r="AP141" s="116">
        <f t="shared" si="4990"/>
        <v>0</v>
      </c>
      <c r="AQ141" s="116">
        <f t="shared" si="4990"/>
        <v>0</v>
      </c>
      <c r="AR141" s="116">
        <f t="shared" si="4990"/>
        <v>0</v>
      </c>
      <c r="AS141" s="116">
        <f t="shared" si="4990"/>
        <v>0</v>
      </c>
      <c r="AT141" s="116">
        <f t="shared" si="4990"/>
        <v>0</v>
      </c>
      <c r="AU141" s="116">
        <f t="shared" si="4990"/>
        <v>0</v>
      </c>
      <c r="AV141" s="116">
        <f t="shared" si="4990"/>
        <v>0</v>
      </c>
      <c r="AW141" s="116">
        <f t="shared" si="4990"/>
        <v>0</v>
      </c>
      <c r="AX141" s="116">
        <f t="shared" si="4990"/>
        <v>0</v>
      </c>
      <c r="AY141" s="116">
        <f t="shared" si="4990"/>
        <v>0</v>
      </c>
      <c r="AZ141" s="116">
        <f t="shared" si="4990"/>
        <v>0</v>
      </c>
      <c r="BA141" s="116">
        <f t="shared" si="4990"/>
        <v>0</v>
      </c>
      <c r="BB141" s="116">
        <f t="shared" si="4990"/>
        <v>0</v>
      </c>
      <c r="BC141" s="116">
        <f t="shared" si="4990"/>
        <v>0</v>
      </c>
      <c r="BD141" s="116">
        <f t="shared" si="4990"/>
        <v>0</v>
      </c>
      <c r="BE141" s="116">
        <f t="shared" si="4990"/>
        <v>0</v>
      </c>
      <c r="BF141" s="116">
        <f t="shared" si="4990"/>
        <v>0</v>
      </c>
      <c r="BG141" s="116">
        <f t="shared" si="4990"/>
        <v>0</v>
      </c>
      <c r="BH141" s="116">
        <f t="shared" si="4990"/>
        <v>0</v>
      </c>
      <c r="BI141" s="116">
        <f t="shared" si="4990"/>
        <v>0</v>
      </c>
      <c r="BJ141" s="116">
        <f t="shared" si="4990"/>
        <v>0</v>
      </c>
      <c r="BK141" s="116">
        <f t="shared" si="4990"/>
        <v>0</v>
      </c>
      <c r="BL141" s="116">
        <f t="shared" si="4990"/>
        <v>0</v>
      </c>
      <c r="BM141" s="116">
        <f t="shared" si="4990"/>
        <v>0</v>
      </c>
      <c r="BN141" s="116">
        <f t="shared" si="4990"/>
        <v>0</v>
      </c>
      <c r="BO141" s="116">
        <f t="shared" si="4990"/>
        <v>0</v>
      </c>
      <c r="BP141" s="116">
        <f t="shared" si="4990"/>
        <v>0</v>
      </c>
      <c r="BQ141" s="116">
        <f t="shared" si="4990"/>
        <v>0</v>
      </c>
      <c r="BR141" s="116">
        <f t="shared" si="4990"/>
        <v>0</v>
      </c>
      <c r="BS141" s="116">
        <f t="shared" si="4990"/>
        <v>0</v>
      </c>
      <c r="BT141" s="116">
        <f t="shared" si="4990"/>
        <v>0</v>
      </c>
      <c r="BU141" s="116">
        <f t="shared" si="4990"/>
        <v>0</v>
      </c>
      <c r="BV141" s="116">
        <f t="shared" si="4990"/>
        <v>0</v>
      </c>
      <c r="BW141" s="116">
        <f t="shared" si="4990"/>
        <v>0</v>
      </c>
      <c r="BX141" s="116">
        <f t="shared" si="4990"/>
        <v>0</v>
      </c>
      <c r="BY141" s="116">
        <f t="shared" si="4990"/>
        <v>0</v>
      </c>
      <c r="BZ141" s="116">
        <f t="shared" si="4990"/>
        <v>0</v>
      </c>
      <c r="CA141" s="116">
        <f t="shared" ref="CA141:EL141" si="4991">SUM(CA142:CA148)</f>
        <v>0</v>
      </c>
      <c r="CB141" s="116">
        <f t="shared" si="4991"/>
        <v>0</v>
      </c>
      <c r="CC141" s="116">
        <f t="shared" si="4991"/>
        <v>0</v>
      </c>
      <c r="CD141" s="116">
        <f t="shared" si="4991"/>
        <v>0</v>
      </c>
      <c r="CE141" s="116">
        <f t="shared" si="4991"/>
        <v>0</v>
      </c>
      <c r="CF141" s="116">
        <f t="shared" si="4991"/>
        <v>0</v>
      </c>
      <c r="CG141" s="116">
        <f t="shared" si="4991"/>
        <v>0</v>
      </c>
      <c r="CH141" s="116">
        <f t="shared" si="4991"/>
        <v>0</v>
      </c>
      <c r="CI141" s="116">
        <f t="shared" si="4991"/>
        <v>0</v>
      </c>
      <c r="CJ141" s="116">
        <f t="shared" si="4991"/>
        <v>0</v>
      </c>
      <c r="CK141" s="116">
        <f t="shared" si="4991"/>
        <v>0</v>
      </c>
      <c r="CL141" s="116">
        <f t="shared" si="4991"/>
        <v>0</v>
      </c>
      <c r="CM141" s="116">
        <f t="shared" si="4991"/>
        <v>0</v>
      </c>
      <c r="CN141" s="116">
        <f t="shared" si="4991"/>
        <v>0</v>
      </c>
      <c r="CO141" s="116">
        <f t="shared" si="4991"/>
        <v>0</v>
      </c>
      <c r="CP141" s="116">
        <f t="shared" si="4991"/>
        <v>0</v>
      </c>
      <c r="CQ141" s="116">
        <f t="shared" si="4991"/>
        <v>0</v>
      </c>
      <c r="CR141" s="116">
        <f t="shared" si="4991"/>
        <v>0</v>
      </c>
      <c r="CS141" s="116">
        <f t="shared" si="4991"/>
        <v>0</v>
      </c>
      <c r="CT141" s="116">
        <f t="shared" si="4991"/>
        <v>0</v>
      </c>
      <c r="CU141" s="116">
        <f t="shared" si="4991"/>
        <v>0</v>
      </c>
      <c r="CV141" s="116">
        <f t="shared" si="4991"/>
        <v>0</v>
      </c>
      <c r="CW141" s="116">
        <f t="shared" si="4991"/>
        <v>0</v>
      </c>
      <c r="CX141" s="116">
        <f t="shared" si="4991"/>
        <v>0</v>
      </c>
      <c r="CY141" s="116">
        <f t="shared" si="4991"/>
        <v>0</v>
      </c>
      <c r="CZ141" s="116">
        <f t="shared" si="4991"/>
        <v>0</v>
      </c>
      <c r="DA141" s="116">
        <f t="shared" si="4991"/>
        <v>0</v>
      </c>
      <c r="DB141" s="116">
        <f t="shared" si="4991"/>
        <v>0</v>
      </c>
      <c r="DC141" s="116">
        <f t="shared" si="4991"/>
        <v>0</v>
      </c>
      <c r="DD141" s="116">
        <f t="shared" si="4991"/>
        <v>0</v>
      </c>
      <c r="DE141" s="116">
        <f t="shared" si="4991"/>
        <v>0</v>
      </c>
      <c r="DF141" s="116">
        <f t="shared" si="4991"/>
        <v>0</v>
      </c>
      <c r="DG141" s="116">
        <f t="shared" si="4991"/>
        <v>0</v>
      </c>
      <c r="DH141" s="116">
        <f t="shared" si="4991"/>
        <v>0</v>
      </c>
      <c r="DI141" s="116">
        <f t="shared" si="4991"/>
        <v>0</v>
      </c>
      <c r="DJ141" s="116">
        <f t="shared" si="4991"/>
        <v>0</v>
      </c>
      <c r="DK141" s="116">
        <f t="shared" si="4991"/>
        <v>0</v>
      </c>
      <c r="DL141" s="116">
        <f t="shared" si="4991"/>
        <v>0</v>
      </c>
      <c r="DM141" s="116">
        <f t="shared" si="4991"/>
        <v>0</v>
      </c>
      <c r="DN141" s="116">
        <f t="shared" si="4991"/>
        <v>0</v>
      </c>
      <c r="DO141" s="116">
        <f t="shared" si="4991"/>
        <v>0</v>
      </c>
      <c r="DP141" s="116">
        <f t="shared" si="4991"/>
        <v>0</v>
      </c>
      <c r="DQ141" s="116">
        <f t="shared" si="4991"/>
        <v>0</v>
      </c>
      <c r="DR141" s="116">
        <f t="shared" si="4991"/>
        <v>0</v>
      </c>
      <c r="DS141" s="116">
        <f t="shared" si="4991"/>
        <v>0</v>
      </c>
      <c r="DT141" s="116">
        <f t="shared" si="4991"/>
        <v>0</v>
      </c>
      <c r="DU141" s="116">
        <f t="shared" si="4991"/>
        <v>0</v>
      </c>
      <c r="DV141" s="116">
        <f t="shared" si="4991"/>
        <v>0</v>
      </c>
      <c r="DW141" s="116">
        <f t="shared" si="4991"/>
        <v>0</v>
      </c>
      <c r="DX141" s="116">
        <f t="shared" si="4991"/>
        <v>0</v>
      </c>
      <c r="DY141" s="116">
        <f t="shared" si="4991"/>
        <v>0</v>
      </c>
      <c r="DZ141" s="116">
        <f t="shared" si="4991"/>
        <v>0</v>
      </c>
      <c r="EA141" s="116">
        <f t="shared" si="4991"/>
        <v>0</v>
      </c>
      <c r="EB141" s="116">
        <f t="shared" si="4991"/>
        <v>0</v>
      </c>
      <c r="EC141" s="116">
        <f t="shared" si="4991"/>
        <v>0</v>
      </c>
      <c r="ED141" s="116">
        <f t="shared" si="4991"/>
        <v>0</v>
      </c>
      <c r="EE141" s="116">
        <f t="shared" si="4991"/>
        <v>0</v>
      </c>
      <c r="EF141" s="116">
        <f t="shared" si="4991"/>
        <v>0</v>
      </c>
      <c r="EG141" s="116">
        <f t="shared" si="4991"/>
        <v>0</v>
      </c>
      <c r="EH141" s="116">
        <f t="shared" si="4991"/>
        <v>0</v>
      </c>
      <c r="EI141" s="116">
        <f t="shared" si="4991"/>
        <v>0</v>
      </c>
      <c r="EJ141" s="116">
        <f t="shared" si="4991"/>
        <v>0</v>
      </c>
      <c r="EK141" s="116">
        <f t="shared" si="4991"/>
        <v>0</v>
      </c>
      <c r="EL141" s="116">
        <f t="shared" si="4991"/>
        <v>0</v>
      </c>
      <c r="EM141" s="116">
        <f t="shared" ref="EM141:GX141" si="4992">SUM(EM142:EM148)</f>
        <v>0</v>
      </c>
      <c r="EN141" s="116">
        <f t="shared" si="4992"/>
        <v>0</v>
      </c>
      <c r="EO141" s="116">
        <f t="shared" si="4992"/>
        <v>0</v>
      </c>
      <c r="EP141" s="116">
        <f t="shared" si="4992"/>
        <v>0</v>
      </c>
      <c r="EQ141" s="116">
        <f t="shared" si="4992"/>
        <v>0</v>
      </c>
      <c r="ER141" s="116">
        <f t="shared" si="4992"/>
        <v>0</v>
      </c>
      <c r="ES141" s="116">
        <f t="shared" si="4992"/>
        <v>0</v>
      </c>
      <c r="ET141" s="116">
        <f t="shared" si="4992"/>
        <v>0</v>
      </c>
      <c r="EU141" s="116">
        <f t="shared" si="4992"/>
        <v>0</v>
      </c>
      <c r="EV141" s="116">
        <f t="shared" si="4992"/>
        <v>0</v>
      </c>
      <c r="EW141" s="116">
        <f t="shared" si="4992"/>
        <v>0</v>
      </c>
      <c r="EX141" s="116">
        <f t="shared" si="4992"/>
        <v>0</v>
      </c>
      <c r="EY141" s="116">
        <f t="shared" si="4992"/>
        <v>0</v>
      </c>
      <c r="EZ141" s="116">
        <f t="shared" si="4992"/>
        <v>0</v>
      </c>
      <c r="FA141" s="116">
        <f t="shared" si="4992"/>
        <v>0</v>
      </c>
      <c r="FB141" s="116">
        <f t="shared" si="4992"/>
        <v>0</v>
      </c>
      <c r="FC141" s="116">
        <f t="shared" si="4992"/>
        <v>0</v>
      </c>
      <c r="FD141" s="116">
        <f t="shared" si="4992"/>
        <v>0</v>
      </c>
      <c r="FE141" s="116">
        <f t="shared" si="4992"/>
        <v>0</v>
      </c>
      <c r="FF141" s="116">
        <f t="shared" si="4992"/>
        <v>0</v>
      </c>
      <c r="FG141" s="116">
        <f t="shared" si="4992"/>
        <v>0</v>
      </c>
      <c r="FH141" s="116">
        <f t="shared" si="4992"/>
        <v>0</v>
      </c>
      <c r="FI141" s="116">
        <f t="shared" si="4992"/>
        <v>110</v>
      </c>
      <c r="FJ141" s="116">
        <f t="shared" si="4992"/>
        <v>2840670</v>
      </c>
      <c r="FK141" s="116">
        <f t="shared" si="4992"/>
        <v>18.333333333333332</v>
      </c>
      <c r="FL141" s="116">
        <f t="shared" si="4992"/>
        <v>473445</v>
      </c>
      <c r="FM141" s="116">
        <f t="shared" si="4992"/>
        <v>0</v>
      </c>
      <c r="FN141" s="116">
        <f t="shared" si="4992"/>
        <v>0</v>
      </c>
      <c r="FO141" s="116">
        <f t="shared" si="4992"/>
        <v>0</v>
      </c>
      <c r="FP141" s="116">
        <f t="shared" si="4992"/>
        <v>0</v>
      </c>
      <c r="FQ141" s="116">
        <f t="shared" si="4992"/>
        <v>0</v>
      </c>
      <c r="FR141" s="116">
        <f t="shared" si="4992"/>
        <v>0</v>
      </c>
      <c r="FS141" s="116">
        <f t="shared" si="4992"/>
        <v>135</v>
      </c>
      <c r="FT141" s="116">
        <f t="shared" si="4992"/>
        <v>22.5</v>
      </c>
      <c r="FU141" s="116">
        <f t="shared" si="4992"/>
        <v>0</v>
      </c>
      <c r="FV141" s="116">
        <f t="shared" si="4992"/>
        <v>-18.333333333333332</v>
      </c>
      <c r="FW141" s="116">
        <f t="shared" si="4992"/>
        <v>-473445</v>
      </c>
      <c r="FX141" s="116">
        <f t="shared" si="4992"/>
        <v>0</v>
      </c>
      <c r="FY141" s="116">
        <f t="shared" si="4992"/>
        <v>0</v>
      </c>
      <c r="FZ141" s="116">
        <f t="shared" si="4992"/>
        <v>0</v>
      </c>
      <c r="GA141" s="116">
        <f t="shared" si="4992"/>
        <v>0</v>
      </c>
      <c r="GB141" s="116">
        <f t="shared" si="4992"/>
        <v>0</v>
      </c>
      <c r="GC141" s="116">
        <f t="shared" si="4992"/>
        <v>0</v>
      </c>
      <c r="GD141" s="116">
        <f t="shared" si="4992"/>
        <v>0</v>
      </c>
      <c r="GE141" s="116">
        <f t="shared" si="4992"/>
        <v>0</v>
      </c>
      <c r="GF141" s="116">
        <f t="shared" si="4992"/>
        <v>0</v>
      </c>
      <c r="GG141" s="116">
        <f t="shared" si="4992"/>
        <v>0</v>
      </c>
      <c r="GH141" s="116">
        <f t="shared" si="4992"/>
        <v>0</v>
      </c>
      <c r="GI141" s="116">
        <f t="shared" si="4992"/>
        <v>0</v>
      </c>
      <c r="GJ141" s="116">
        <f t="shared" si="4992"/>
        <v>0</v>
      </c>
      <c r="GK141" s="116">
        <f t="shared" si="4992"/>
        <v>0</v>
      </c>
      <c r="GL141" s="116">
        <f t="shared" si="4992"/>
        <v>0</v>
      </c>
      <c r="GM141" s="116">
        <f t="shared" si="4992"/>
        <v>0</v>
      </c>
      <c r="GN141" s="116">
        <f t="shared" si="4992"/>
        <v>0</v>
      </c>
      <c r="GO141" s="116">
        <f t="shared" si="4992"/>
        <v>0</v>
      </c>
      <c r="GP141" s="116">
        <f t="shared" si="4992"/>
        <v>0</v>
      </c>
      <c r="GQ141" s="116">
        <f t="shared" si="4992"/>
        <v>0</v>
      </c>
      <c r="GR141" s="116">
        <f t="shared" si="4992"/>
        <v>0</v>
      </c>
      <c r="GS141" s="116">
        <f t="shared" si="4992"/>
        <v>0</v>
      </c>
      <c r="GT141" s="116">
        <f t="shared" si="4992"/>
        <v>0</v>
      </c>
      <c r="GU141" s="116">
        <f t="shared" si="4992"/>
        <v>0</v>
      </c>
      <c r="GV141" s="116">
        <f t="shared" si="4992"/>
        <v>0</v>
      </c>
      <c r="GW141" s="116">
        <f t="shared" si="4992"/>
        <v>0</v>
      </c>
      <c r="GX141" s="116">
        <f t="shared" si="4992"/>
        <v>0</v>
      </c>
      <c r="GY141" s="116">
        <f t="shared" ref="GY141:JJ141" si="4993">SUM(GY142:GY148)</f>
        <v>0</v>
      </c>
      <c r="GZ141" s="116">
        <f t="shared" si="4993"/>
        <v>0</v>
      </c>
      <c r="HA141" s="116">
        <f t="shared" si="4993"/>
        <v>0</v>
      </c>
      <c r="HB141" s="116">
        <f t="shared" si="4993"/>
        <v>0</v>
      </c>
      <c r="HC141" s="116">
        <f t="shared" si="4993"/>
        <v>0</v>
      </c>
      <c r="HD141" s="116">
        <f t="shared" si="4993"/>
        <v>0</v>
      </c>
      <c r="HE141" s="116">
        <f t="shared" si="4993"/>
        <v>0</v>
      </c>
      <c r="HF141" s="116">
        <f t="shared" si="4993"/>
        <v>0</v>
      </c>
      <c r="HG141" s="116">
        <f t="shared" si="4993"/>
        <v>0</v>
      </c>
      <c r="HH141" s="116">
        <f t="shared" si="4993"/>
        <v>0</v>
      </c>
      <c r="HI141" s="116">
        <f t="shared" si="4993"/>
        <v>0</v>
      </c>
      <c r="HJ141" s="116">
        <f t="shared" si="4993"/>
        <v>0</v>
      </c>
      <c r="HK141" s="116">
        <f t="shared" si="4993"/>
        <v>0</v>
      </c>
      <c r="HL141" s="116">
        <f t="shared" si="4993"/>
        <v>0</v>
      </c>
      <c r="HM141" s="116">
        <f t="shared" si="4993"/>
        <v>0</v>
      </c>
      <c r="HN141" s="116">
        <f t="shared" si="4993"/>
        <v>0</v>
      </c>
      <c r="HO141" s="116">
        <f t="shared" si="4993"/>
        <v>0</v>
      </c>
      <c r="HP141" s="116">
        <f t="shared" si="4993"/>
        <v>0</v>
      </c>
      <c r="HQ141" s="116">
        <f t="shared" si="4993"/>
        <v>0</v>
      </c>
      <c r="HR141" s="116">
        <f t="shared" si="4993"/>
        <v>0</v>
      </c>
      <c r="HS141" s="116">
        <f t="shared" si="4993"/>
        <v>0</v>
      </c>
      <c r="HT141" s="116">
        <f t="shared" si="4993"/>
        <v>0</v>
      </c>
      <c r="HU141" s="116">
        <f t="shared" si="4993"/>
        <v>0</v>
      </c>
      <c r="HV141" s="116">
        <f t="shared" si="4993"/>
        <v>0</v>
      </c>
      <c r="HW141" s="116">
        <f t="shared" si="4993"/>
        <v>0</v>
      </c>
      <c r="HX141" s="116">
        <f t="shared" si="4993"/>
        <v>0</v>
      </c>
      <c r="HY141" s="116">
        <f t="shared" si="4993"/>
        <v>0</v>
      </c>
      <c r="HZ141" s="116">
        <f t="shared" si="4993"/>
        <v>0</v>
      </c>
      <c r="IA141" s="116">
        <f t="shared" si="4993"/>
        <v>0</v>
      </c>
      <c r="IB141" s="116">
        <f t="shared" si="4993"/>
        <v>0</v>
      </c>
      <c r="IC141" s="116">
        <f t="shared" si="4993"/>
        <v>0</v>
      </c>
      <c r="ID141" s="116">
        <f t="shared" si="4993"/>
        <v>0</v>
      </c>
      <c r="IE141" s="116">
        <f t="shared" si="4993"/>
        <v>0</v>
      </c>
      <c r="IF141" s="116">
        <f t="shared" si="4993"/>
        <v>0</v>
      </c>
      <c r="IG141" s="116">
        <f t="shared" si="4993"/>
        <v>0</v>
      </c>
      <c r="IH141" s="116">
        <f t="shared" si="4993"/>
        <v>0</v>
      </c>
      <c r="II141" s="116">
        <f t="shared" si="4993"/>
        <v>0</v>
      </c>
      <c r="IJ141" s="116">
        <f t="shared" si="4993"/>
        <v>0</v>
      </c>
      <c r="IK141" s="116">
        <f t="shared" si="4993"/>
        <v>0</v>
      </c>
      <c r="IL141" s="116">
        <f t="shared" si="4993"/>
        <v>0</v>
      </c>
      <c r="IM141" s="116">
        <f t="shared" si="4993"/>
        <v>0</v>
      </c>
      <c r="IN141" s="116">
        <f t="shared" si="4993"/>
        <v>0</v>
      </c>
      <c r="IO141" s="116">
        <f t="shared" si="4993"/>
        <v>0</v>
      </c>
      <c r="IP141" s="116">
        <f t="shared" si="4993"/>
        <v>0</v>
      </c>
      <c r="IQ141" s="116">
        <f t="shared" si="4993"/>
        <v>0</v>
      </c>
      <c r="IR141" s="116">
        <f t="shared" si="4993"/>
        <v>0</v>
      </c>
      <c r="IS141" s="116">
        <f t="shared" si="4993"/>
        <v>0</v>
      </c>
      <c r="IT141" s="116">
        <f t="shared" si="4993"/>
        <v>0</v>
      </c>
      <c r="IU141" s="116">
        <f t="shared" si="4993"/>
        <v>0</v>
      </c>
      <c r="IV141" s="116">
        <f t="shared" si="4993"/>
        <v>0</v>
      </c>
      <c r="IW141" s="116">
        <f t="shared" si="4993"/>
        <v>0</v>
      </c>
      <c r="IX141" s="116">
        <f t="shared" si="4993"/>
        <v>0</v>
      </c>
      <c r="IY141" s="116">
        <f t="shared" si="4993"/>
        <v>0</v>
      </c>
      <c r="IZ141" s="116">
        <f t="shared" si="4993"/>
        <v>0</v>
      </c>
      <c r="JA141" s="116">
        <f t="shared" si="4993"/>
        <v>0</v>
      </c>
      <c r="JB141" s="116">
        <f t="shared" si="4993"/>
        <v>0</v>
      </c>
      <c r="JC141" s="116">
        <f t="shared" si="4993"/>
        <v>0</v>
      </c>
      <c r="JD141" s="116">
        <f t="shared" si="4993"/>
        <v>0</v>
      </c>
      <c r="JE141" s="116">
        <f t="shared" si="4993"/>
        <v>0</v>
      </c>
      <c r="JF141" s="116">
        <f t="shared" si="4993"/>
        <v>0</v>
      </c>
      <c r="JG141" s="116">
        <f t="shared" si="4993"/>
        <v>0</v>
      </c>
      <c r="JH141" s="116">
        <f t="shared" si="4993"/>
        <v>0</v>
      </c>
      <c r="JI141" s="116">
        <f t="shared" si="4993"/>
        <v>0</v>
      </c>
      <c r="JJ141" s="116">
        <f t="shared" si="4993"/>
        <v>0</v>
      </c>
      <c r="JK141" s="116">
        <f t="shared" ref="JK141:LV141" si="4994">SUM(JK142:JK148)</f>
        <v>0</v>
      </c>
      <c r="JL141" s="116">
        <f t="shared" si="4994"/>
        <v>0</v>
      </c>
      <c r="JM141" s="116">
        <f t="shared" si="4994"/>
        <v>0</v>
      </c>
      <c r="JN141" s="116">
        <f t="shared" si="4994"/>
        <v>0</v>
      </c>
      <c r="JO141" s="116">
        <f t="shared" si="4994"/>
        <v>0</v>
      </c>
      <c r="JP141" s="116">
        <f t="shared" si="4994"/>
        <v>0</v>
      </c>
      <c r="JQ141" s="116">
        <f t="shared" si="4994"/>
        <v>0</v>
      </c>
      <c r="JR141" s="116">
        <f t="shared" si="4994"/>
        <v>0</v>
      </c>
      <c r="JS141" s="116">
        <f t="shared" si="4994"/>
        <v>0</v>
      </c>
      <c r="JT141" s="116">
        <f t="shared" si="4994"/>
        <v>0</v>
      </c>
      <c r="JU141" s="116">
        <f t="shared" si="4994"/>
        <v>0</v>
      </c>
      <c r="JV141" s="116">
        <f t="shared" si="4994"/>
        <v>0</v>
      </c>
      <c r="JW141" s="116">
        <f t="shared" si="4994"/>
        <v>0</v>
      </c>
      <c r="JX141" s="116">
        <f t="shared" si="4994"/>
        <v>0</v>
      </c>
      <c r="JY141" s="116">
        <f t="shared" si="4994"/>
        <v>0</v>
      </c>
      <c r="JZ141" s="116">
        <f t="shared" si="4994"/>
        <v>0</v>
      </c>
      <c r="KA141" s="116">
        <f t="shared" si="4994"/>
        <v>0</v>
      </c>
      <c r="KB141" s="116">
        <f t="shared" si="4994"/>
        <v>0</v>
      </c>
      <c r="KC141" s="116">
        <f t="shared" si="4994"/>
        <v>0</v>
      </c>
      <c r="KD141" s="116">
        <f t="shared" si="4994"/>
        <v>0</v>
      </c>
      <c r="KE141" s="116">
        <f t="shared" si="4994"/>
        <v>0</v>
      </c>
      <c r="KF141" s="116">
        <f t="shared" si="4994"/>
        <v>0</v>
      </c>
      <c r="KG141" s="116">
        <f t="shared" si="4994"/>
        <v>0</v>
      </c>
      <c r="KH141" s="116">
        <f t="shared" si="4994"/>
        <v>0</v>
      </c>
      <c r="KI141" s="116">
        <f t="shared" si="4994"/>
        <v>0</v>
      </c>
      <c r="KJ141" s="116">
        <f t="shared" si="4994"/>
        <v>0</v>
      </c>
      <c r="KK141" s="116">
        <f t="shared" si="4994"/>
        <v>0</v>
      </c>
      <c r="KL141" s="116">
        <f t="shared" si="4994"/>
        <v>0</v>
      </c>
      <c r="KM141" s="116">
        <f t="shared" si="4994"/>
        <v>0</v>
      </c>
      <c r="KN141" s="116">
        <f t="shared" si="4994"/>
        <v>0</v>
      </c>
      <c r="KO141" s="116">
        <f t="shared" si="4994"/>
        <v>0</v>
      </c>
      <c r="KP141" s="116">
        <f t="shared" si="4994"/>
        <v>0</v>
      </c>
      <c r="KQ141" s="116">
        <f t="shared" si="4994"/>
        <v>0</v>
      </c>
      <c r="KR141" s="116">
        <f t="shared" si="4994"/>
        <v>0</v>
      </c>
      <c r="KS141" s="116">
        <f t="shared" si="4994"/>
        <v>0</v>
      </c>
      <c r="KT141" s="116">
        <f t="shared" si="4994"/>
        <v>0</v>
      </c>
      <c r="KU141" s="116">
        <f t="shared" si="4994"/>
        <v>0</v>
      </c>
      <c r="KV141" s="116">
        <f t="shared" si="4994"/>
        <v>0</v>
      </c>
      <c r="KW141" s="116">
        <f t="shared" si="4994"/>
        <v>0</v>
      </c>
      <c r="KX141" s="116">
        <f t="shared" si="4994"/>
        <v>0</v>
      </c>
      <c r="KY141" s="116">
        <f t="shared" si="4994"/>
        <v>0</v>
      </c>
      <c r="KZ141" s="116">
        <f t="shared" si="4994"/>
        <v>0</v>
      </c>
      <c r="LA141" s="116">
        <f t="shared" si="4994"/>
        <v>0</v>
      </c>
      <c r="LB141" s="116">
        <f t="shared" si="4994"/>
        <v>0</v>
      </c>
      <c r="LC141" s="116">
        <f t="shared" si="4994"/>
        <v>0</v>
      </c>
      <c r="LD141" s="116">
        <f t="shared" si="4994"/>
        <v>0</v>
      </c>
      <c r="LE141" s="116">
        <f t="shared" si="4994"/>
        <v>0</v>
      </c>
      <c r="LF141" s="116">
        <f t="shared" si="4994"/>
        <v>0</v>
      </c>
      <c r="LG141" s="116">
        <f t="shared" si="4994"/>
        <v>0</v>
      </c>
      <c r="LH141" s="116">
        <f t="shared" si="4994"/>
        <v>0</v>
      </c>
      <c r="LI141" s="116">
        <f t="shared" si="4994"/>
        <v>0</v>
      </c>
      <c r="LJ141" s="116">
        <f t="shared" si="4994"/>
        <v>0</v>
      </c>
      <c r="LK141" s="116">
        <f t="shared" si="4994"/>
        <v>0</v>
      </c>
      <c r="LL141" s="116">
        <f t="shared" si="4994"/>
        <v>0</v>
      </c>
      <c r="LM141" s="116">
        <f t="shared" si="4994"/>
        <v>0</v>
      </c>
      <c r="LN141" s="116">
        <f t="shared" si="4994"/>
        <v>0</v>
      </c>
      <c r="LO141" s="116">
        <f t="shared" si="4994"/>
        <v>0</v>
      </c>
      <c r="LP141" s="116">
        <f t="shared" si="4994"/>
        <v>0</v>
      </c>
      <c r="LQ141" s="116">
        <f t="shared" si="4994"/>
        <v>0</v>
      </c>
      <c r="LR141" s="116">
        <f t="shared" si="4994"/>
        <v>0</v>
      </c>
      <c r="LS141" s="116">
        <f t="shared" si="4994"/>
        <v>0</v>
      </c>
      <c r="LT141" s="116">
        <f t="shared" si="4994"/>
        <v>0</v>
      </c>
      <c r="LU141" s="116">
        <f t="shared" si="4994"/>
        <v>0</v>
      </c>
      <c r="LV141" s="116">
        <f t="shared" si="4994"/>
        <v>0</v>
      </c>
      <c r="LW141" s="116">
        <f t="shared" ref="LW141:OI141" si="4995">SUM(LW142:LW148)</f>
        <v>0</v>
      </c>
      <c r="LX141" s="116">
        <f t="shared" si="4995"/>
        <v>0</v>
      </c>
      <c r="LY141" s="116">
        <f t="shared" si="4995"/>
        <v>0</v>
      </c>
      <c r="LZ141" s="116">
        <f t="shared" si="4995"/>
        <v>0</v>
      </c>
      <c r="MA141" s="116">
        <f t="shared" si="4995"/>
        <v>0</v>
      </c>
      <c r="MB141" s="116">
        <f t="shared" si="4995"/>
        <v>0</v>
      </c>
      <c r="MC141" s="116">
        <f t="shared" si="4995"/>
        <v>0</v>
      </c>
      <c r="MD141" s="116">
        <f t="shared" si="4995"/>
        <v>0</v>
      </c>
      <c r="ME141" s="116">
        <f t="shared" si="4995"/>
        <v>0</v>
      </c>
      <c r="MF141" s="116">
        <f t="shared" si="4995"/>
        <v>0</v>
      </c>
      <c r="MG141" s="116">
        <f t="shared" si="4995"/>
        <v>0</v>
      </c>
      <c r="MH141" s="116">
        <f t="shared" si="4995"/>
        <v>0</v>
      </c>
      <c r="MI141" s="116">
        <f t="shared" si="4995"/>
        <v>0</v>
      </c>
      <c r="MJ141" s="116">
        <f t="shared" si="4995"/>
        <v>0</v>
      </c>
      <c r="MK141" s="116">
        <f t="shared" si="4995"/>
        <v>0</v>
      </c>
      <c r="ML141" s="116">
        <f t="shared" si="4995"/>
        <v>0</v>
      </c>
      <c r="MM141" s="116">
        <f t="shared" si="4995"/>
        <v>0</v>
      </c>
      <c r="MN141" s="116">
        <f t="shared" si="4995"/>
        <v>0</v>
      </c>
      <c r="MO141" s="116">
        <f t="shared" si="4995"/>
        <v>0</v>
      </c>
      <c r="MP141" s="116">
        <f t="shared" si="4995"/>
        <v>0</v>
      </c>
      <c r="MQ141" s="116">
        <f t="shared" si="4995"/>
        <v>0</v>
      </c>
      <c r="MR141" s="116">
        <f t="shared" si="4995"/>
        <v>0</v>
      </c>
      <c r="MS141" s="116">
        <f t="shared" si="4995"/>
        <v>0</v>
      </c>
      <c r="MT141" s="116">
        <f t="shared" si="4995"/>
        <v>0</v>
      </c>
      <c r="MU141" s="116">
        <f t="shared" si="4995"/>
        <v>0</v>
      </c>
      <c r="MV141" s="116">
        <f t="shared" si="4995"/>
        <v>0</v>
      </c>
      <c r="MW141" s="116">
        <f t="shared" si="4995"/>
        <v>0</v>
      </c>
      <c r="MX141" s="116">
        <f t="shared" si="4995"/>
        <v>0</v>
      </c>
      <c r="MY141" s="116">
        <f t="shared" si="4995"/>
        <v>0</v>
      </c>
      <c r="MZ141" s="116">
        <f t="shared" si="4995"/>
        <v>0</v>
      </c>
      <c r="NA141" s="116">
        <f t="shared" si="4995"/>
        <v>0</v>
      </c>
      <c r="NB141" s="116">
        <f t="shared" si="4995"/>
        <v>0</v>
      </c>
      <c r="NC141" s="116">
        <f t="shared" si="4995"/>
        <v>0</v>
      </c>
      <c r="ND141" s="116">
        <f t="shared" si="4995"/>
        <v>0</v>
      </c>
      <c r="NE141" s="116">
        <f t="shared" si="4995"/>
        <v>0</v>
      </c>
      <c r="NF141" s="116">
        <f t="shared" si="4995"/>
        <v>0</v>
      </c>
      <c r="NG141" s="116">
        <f t="shared" si="4995"/>
        <v>0</v>
      </c>
      <c r="NH141" s="116">
        <f t="shared" si="4995"/>
        <v>0</v>
      </c>
      <c r="NI141" s="116">
        <f t="shared" si="4995"/>
        <v>0</v>
      </c>
      <c r="NJ141" s="116">
        <f t="shared" si="4995"/>
        <v>0</v>
      </c>
      <c r="NK141" s="116">
        <f t="shared" si="4995"/>
        <v>0</v>
      </c>
      <c r="NL141" s="116">
        <f t="shared" si="4995"/>
        <v>0</v>
      </c>
      <c r="NM141" s="116">
        <f t="shared" si="4995"/>
        <v>0</v>
      </c>
      <c r="NN141" s="116">
        <f t="shared" si="4995"/>
        <v>0</v>
      </c>
      <c r="NO141" s="116">
        <f t="shared" si="4995"/>
        <v>0</v>
      </c>
      <c r="NP141" s="116">
        <f t="shared" si="4995"/>
        <v>0</v>
      </c>
      <c r="NQ141" s="116">
        <f t="shared" si="4995"/>
        <v>0</v>
      </c>
      <c r="NR141" s="116">
        <f t="shared" si="4995"/>
        <v>0</v>
      </c>
      <c r="NS141" s="116">
        <f t="shared" si="4995"/>
        <v>0</v>
      </c>
      <c r="NT141" s="116">
        <f t="shared" si="4995"/>
        <v>0</v>
      </c>
      <c r="NU141" s="116">
        <f t="shared" si="4995"/>
        <v>0</v>
      </c>
      <c r="NV141" s="116">
        <f t="shared" si="4995"/>
        <v>0</v>
      </c>
      <c r="NW141" s="116">
        <f t="shared" si="4995"/>
        <v>0</v>
      </c>
      <c r="NX141" s="116">
        <f t="shared" si="4995"/>
        <v>0</v>
      </c>
      <c r="NY141" s="116">
        <f t="shared" si="4995"/>
        <v>0</v>
      </c>
      <c r="NZ141" s="116">
        <f t="shared" si="4995"/>
        <v>0</v>
      </c>
      <c r="OA141" s="116">
        <f t="shared" si="4995"/>
        <v>0</v>
      </c>
      <c r="OB141" s="116">
        <f t="shared" si="4995"/>
        <v>0</v>
      </c>
      <c r="OC141" s="116">
        <f t="shared" si="4995"/>
        <v>0</v>
      </c>
      <c r="OD141" s="116">
        <f t="shared" si="4995"/>
        <v>0</v>
      </c>
      <c r="OE141" s="116">
        <f t="shared" si="4995"/>
        <v>0</v>
      </c>
      <c r="OF141" s="116">
        <f t="shared" si="4995"/>
        <v>0</v>
      </c>
      <c r="OG141" s="116">
        <f t="shared" si="4995"/>
        <v>0</v>
      </c>
      <c r="OH141" s="116">
        <f t="shared" si="4995"/>
        <v>0</v>
      </c>
      <c r="OI141" s="116">
        <f t="shared" si="4995"/>
        <v>0</v>
      </c>
      <c r="OJ141" s="116">
        <f t="shared" ref="OJ141:QT141" si="4996">SUM(OJ142:OJ148)</f>
        <v>0</v>
      </c>
      <c r="OK141" s="116">
        <f t="shared" si="4996"/>
        <v>0</v>
      </c>
      <c r="OL141" s="116">
        <f t="shared" si="4996"/>
        <v>0</v>
      </c>
      <c r="OM141" s="116">
        <f t="shared" si="4996"/>
        <v>0</v>
      </c>
      <c r="ON141" s="116">
        <f t="shared" si="4996"/>
        <v>0</v>
      </c>
      <c r="OO141" s="116">
        <f t="shared" si="4996"/>
        <v>0</v>
      </c>
      <c r="OP141" s="116">
        <f t="shared" si="4996"/>
        <v>0</v>
      </c>
      <c r="OQ141" s="116">
        <f t="shared" si="4996"/>
        <v>0</v>
      </c>
      <c r="OR141" s="116">
        <f t="shared" si="4996"/>
        <v>0</v>
      </c>
      <c r="OS141" s="116">
        <f t="shared" si="4996"/>
        <v>0</v>
      </c>
      <c r="OT141" s="116">
        <f t="shared" si="4996"/>
        <v>0</v>
      </c>
      <c r="OU141" s="116">
        <f t="shared" si="4996"/>
        <v>0</v>
      </c>
      <c r="OV141" s="116">
        <f t="shared" si="4996"/>
        <v>0</v>
      </c>
      <c r="OW141" s="116">
        <f t="shared" si="4996"/>
        <v>0</v>
      </c>
      <c r="OX141" s="116">
        <f t="shared" si="4996"/>
        <v>0</v>
      </c>
      <c r="OY141" s="116">
        <f t="shared" si="4996"/>
        <v>0</v>
      </c>
      <c r="OZ141" s="116">
        <f t="shared" si="4996"/>
        <v>0</v>
      </c>
      <c r="PA141" s="116">
        <f t="shared" si="4996"/>
        <v>0</v>
      </c>
      <c r="PB141" s="116">
        <f t="shared" si="4996"/>
        <v>0</v>
      </c>
      <c r="PC141" s="116">
        <f t="shared" si="4996"/>
        <v>0</v>
      </c>
      <c r="PD141" s="116">
        <f t="shared" si="4996"/>
        <v>0</v>
      </c>
      <c r="PE141" s="116">
        <f t="shared" si="4996"/>
        <v>0</v>
      </c>
      <c r="PF141" s="116">
        <f t="shared" si="4996"/>
        <v>0</v>
      </c>
      <c r="PG141" s="116">
        <f t="shared" si="4996"/>
        <v>0</v>
      </c>
      <c r="PH141" s="116">
        <f t="shared" si="4996"/>
        <v>0</v>
      </c>
      <c r="PI141" s="116">
        <f t="shared" si="4996"/>
        <v>0</v>
      </c>
      <c r="PJ141" s="116">
        <f t="shared" si="4996"/>
        <v>0</v>
      </c>
      <c r="PK141" s="116">
        <f t="shared" si="4996"/>
        <v>0</v>
      </c>
      <c r="PL141" s="116">
        <f t="shared" si="4996"/>
        <v>0</v>
      </c>
      <c r="PM141" s="116">
        <f t="shared" si="4996"/>
        <v>0</v>
      </c>
      <c r="PN141" s="116">
        <f t="shared" si="4996"/>
        <v>0</v>
      </c>
      <c r="PO141" s="116">
        <f t="shared" si="4996"/>
        <v>0</v>
      </c>
      <c r="PP141" s="116">
        <f t="shared" si="4996"/>
        <v>0</v>
      </c>
      <c r="PQ141" s="116">
        <f t="shared" si="4996"/>
        <v>0</v>
      </c>
      <c r="PR141" s="116">
        <f t="shared" si="4996"/>
        <v>0</v>
      </c>
      <c r="PS141" s="116">
        <f t="shared" si="4996"/>
        <v>140</v>
      </c>
      <c r="PT141" s="116">
        <f t="shared" si="4996"/>
        <v>2194259.7599999998</v>
      </c>
      <c r="PU141" s="116">
        <f t="shared" si="4996"/>
        <v>23.333333333333332</v>
      </c>
      <c r="PV141" s="116">
        <f t="shared" si="4996"/>
        <v>365709.96</v>
      </c>
      <c r="PW141" s="116">
        <f t="shared" si="4996"/>
        <v>31</v>
      </c>
      <c r="PX141" s="116">
        <f t="shared" si="4996"/>
        <v>397188.89</v>
      </c>
      <c r="PY141" s="116">
        <f t="shared" si="4996"/>
        <v>259</v>
      </c>
      <c r="PZ141" s="116">
        <f t="shared" si="4996"/>
        <v>0</v>
      </c>
      <c r="QA141" s="116">
        <f t="shared" si="4996"/>
        <v>0</v>
      </c>
      <c r="QB141" s="116">
        <f t="shared" si="4996"/>
        <v>0</v>
      </c>
      <c r="QC141" s="116">
        <f t="shared" si="4996"/>
        <v>86.9</v>
      </c>
      <c r="QD141" s="116">
        <f t="shared" si="4996"/>
        <v>14.483333333333334</v>
      </c>
      <c r="QE141" s="116">
        <f t="shared" si="4996"/>
        <v>15.73</v>
      </c>
      <c r="QF141" s="116">
        <f t="shared" si="4996"/>
        <v>7.6666666666666643</v>
      </c>
      <c r="QG141" s="116">
        <f t="shared" si="4996"/>
        <v>31478.929999999993</v>
      </c>
      <c r="QH141" s="116">
        <f t="shared" si="4996"/>
        <v>0</v>
      </c>
      <c r="QI141" s="116">
        <f t="shared" si="4996"/>
        <v>0</v>
      </c>
      <c r="QJ141" s="116">
        <f t="shared" si="4996"/>
        <v>0</v>
      </c>
      <c r="QK141" s="116">
        <f t="shared" si="4996"/>
        <v>0</v>
      </c>
      <c r="QL141" s="116">
        <f t="shared" si="4996"/>
        <v>0</v>
      </c>
      <c r="QM141" s="116">
        <f t="shared" si="4996"/>
        <v>0</v>
      </c>
      <c r="QN141" s="116">
        <f t="shared" si="4996"/>
        <v>0</v>
      </c>
      <c r="QO141" s="116">
        <f t="shared" si="4996"/>
        <v>0</v>
      </c>
      <c r="QP141" s="116">
        <f t="shared" si="4996"/>
        <v>0</v>
      </c>
      <c r="QQ141" s="116">
        <f t="shared" si="4996"/>
        <v>0</v>
      </c>
      <c r="QR141" s="116">
        <f t="shared" si="4996"/>
        <v>0</v>
      </c>
      <c r="QS141" s="116">
        <f t="shared" si="4996"/>
        <v>0</v>
      </c>
      <c r="QT141" s="116">
        <f t="shared" si="4996"/>
        <v>0</v>
      </c>
      <c r="QU141" s="116">
        <f t="shared" ref="QU141:TF141" si="4997">SUM(QU142:QU148)</f>
        <v>0</v>
      </c>
      <c r="QV141" s="116">
        <f t="shared" si="4997"/>
        <v>0</v>
      </c>
      <c r="QW141" s="116">
        <f t="shared" si="4997"/>
        <v>0</v>
      </c>
      <c r="QX141" s="116">
        <f t="shared" si="4997"/>
        <v>0</v>
      </c>
      <c r="QY141" s="116">
        <f t="shared" si="4997"/>
        <v>0</v>
      </c>
      <c r="QZ141" s="116">
        <f t="shared" si="4997"/>
        <v>0</v>
      </c>
      <c r="RA141" s="116">
        <f t="shared" si="4997"/>
        <v>0</v>
      </c>
      <c r="RB141" s="116">
        <f t="shared" si="4997"/>
        <v>0</v>
      </c>
      <c r="RC141" s="116">
        <f t="shared" si="4997"/>
        <v>0</v>
      </c>
      <c r="RD141" s="116">
        <f t="shared" si="4997"/>
        <v>0</v>
      </c>
      <c r="RE141" s="116">
        <f t="shared" si="4997"/>
        <v>0</v>
      </c>
      <c r="RF141" s="116">
        <f t="shared" si="4997"/>
        <v>0</v>
      </c>
      <c r="RG141" s="116">
        <f t="shared" si="4997"/>
        <v>0</v>
      </c>
      <c r="RH141" s="116">
        <f t="shared" si="4997"/>
        <v>0</v>
      </c>
      <c r="RI141" s="116">
        <f t="shared" si="4997"/>
        <v>0</v>
      </c>
      <c r="RJ141" s="116">
        <f t="shared" si="4997"/>
        <v>0</v>
      </c>
      <c r="RK141" s="116">
        <f t="shared" si="4997"/>
        <v>0</v>
      </c>
      <c r="RL141" s="116">
        <f t="shared" si="4997"/>
        <v>0</v>
      </c>
      <c r="RM141" s="116">
        <f t="shared" si="4997"/>
        <v>0</v>
      </c>
      <c r="RN141" s="116">
        <f t="shared" si="4997"/>
        <v>0</v>
      </c>
      <c r="RO141" s="116">
        <f t="shared" si="4997"/>
        <v>0</v>
      </c>
      <c r="RP141" s="116">
        <f t="shared" si="4997"/>
        <v>0</v>
      </c>
      <c r="RQ141" s="116">
        <f t="shared" si="4997"/>
        <v>0</v>
      </c>
      <c r="RR141" s="116">
        <f t="shared" si="4997"/>
        <v>0</v>
      </c>
      <c r="RS141" s="116">
        <f t="shared" si="4997"/>
        <v>0</v>
      </c>
      <c r="RT141" s="116">
        <f t="shared" si="4997"/>
        <v>0</v>
      </c>
      <c r="RU141" s="116">
        <f t="shared" si="4997"/>
        <v>0</v>
      </c>
      <c r="RV141" s="116">
        <f t="shared" si="4997"/>
        <v>0</v>
      </c>
      <c r="RW141" s="116">
        <f t="shared" si="4997"/>
        <v>0</v>
      </c>
      <c r="RX141" s="116">
        <f t="shared" si="4997"/>
        <v>0</v>
      </c>
      <c r="RY141" s="116">
        <f t="shared" si="4997"/>
        <v>0</v>
      </c>
      <c r="RZ141" s="116">
        <f t="shared" si="4997"/>
        <v>0</v>
      </c>
      <c r="SA141" s="116">
        <f t="shared" si="4997"/>
        <v>4</v>
      </c>
      <c r="SB141" s="116">
        <f t="shared" si="4997"/>
        <v>39390.623999999996</v>
      </c>
      <c r="SC141" s="116">
        <f t="shared" si="4997"/>
        <v>0.66666666666666663</v>
      </c>
      <c r="SD141" s="116">
        <f t="shared" si="4997"/>
        <v>6565.1039999999994</v>
      </c>
      <c r="SE141" s="116">
        <f t="shared" si="4997"/>
        <v>0</v>
      </c>
      <c r="SF141" s="116">
        <f t="shared" si="4997"/>
        <v>0</v>
      </c>
      <c r="SG141" s="116">
        <f t="shared" si="4997"/>
        <v>0</v>
      </c>
      <c r="SH141" s="116">
        <f t="shared" si="4997"/>
        <v>0</v>
      </c>
      <c r="SI141" s="116">
        <f t="shared" si="4997"/>
        <v>0</v>
      </c>
      <c r="SJ141" s="116">
        <f t="shared" si="4997"/>
        <v>0</v>
      </c>
      <c r="SK141" s="116">
        <f t="shared" si="4997"/>
        <v>1.56</v>
      </c>
      <c r="SL141" s="116">
        <f t="shared" si="4997"/>
        <v>0.26</v>
      </c>
      <c r="SM141" s="116">
        <f t="shared" si="4997"/>
        <v>0</v>
      </c>
      <c r="SN141" s="116">
        <f t="shared" si="4997"/>
        <v>-0.66666666666666663</v>
      </c>
      <c r="SO141" s="116">
        <f t="shared" si="4997"/>
        <v>-6565.1039999999994</v>
      </c>
      <c r="SP141" s="116">
        <f t="shared" si="4997"/>
        <v>0</v>
      </c>
      <c r="SQ141" s="116">
        <f t="shared" si="4997"/>
        <v>0</v>
      </c>
      <c r="SR141" s="116">
        <f t="shared" si="4997"/>
        <v>0</v>
      </c>
      <c r="SS141" s="116">
        <f t="shared" si="4997"/>
        <v>0</v>
      </c>
      <c r="ST141" s="116">
        <f t="shared" si="4997"/>
        <v>0</v>
      </c>
      <c r="SU141" s="116">
        <f t="shared" si="4997"/>
        <v>0</v>
      </c>
      <c r="SV141" s="116">
        <f t="shared" si="4997"/>
        <v>0</v>
      </c>
      <c r="SW141" s="116">
        <f t="shared" si="4997"/>
        <v>0</v>
      </c>
      <c r="SX141" s="116">
        <f t="shared" si="4997"/>
        <v>0</v>
      </c>
      <c r="SY141" s="116">
        <f t="shared" si="4997"/>
        <v>0</v>
      </c>
      <c r="SZ141" s="116">
        <f t="shared" si="4997"/>
        <v>0</v>
      </c>
      <c r="TA141" s="116">
        <f t="shared" si="4997"/>
        <v>0</v>
      </c>
      <c r="TB141" s="116">
        <f t="shared" si="4997"/>
        <v>0</v>
      </c>
      <c r="TC141" s="116">
        <f t="shared" si="4997"/>
        <v>0</v>
      </c>
      <c r="TD141" s="116">
        <f t="shared" si="4997"/>
        <v>0</v>
      </c>
      <c r="TE141" s="116">
        <f t="shared" si="4997"/>
        <v>0</v>
      </c>
      <c r="TF141" s="116">
        <f t="shared" si="4997"/>
        <v>0</v>
      </c>
      <c r="TG141" s="116">
        <f t="shared" ref="TG141:VS141" si="4998">SUM(TG142:TG148)</f>
        <v>0</v>
      </c>
      <c r="TH141" s="116">
        <f t="shared" si="4998"/>
        <v>0</v>
      </c>
      <c r="TI141" s="116">
        <f t="shared" si="4998"/>
        <v>0</v>
      </c>
      <c r="TJ141" s="116">
        <f t="shared" si="4998"/>
        <v>0</v>
      </c>
      <c r="TK141" s="116">
        <f t="shared" si="4998"/>
        <v>0</v>
      </c>
      <c r="TL141" s="116">
        <f t="shared" si="4998"/>
        <v>0</v>
      </c>
      <c r="TM141" s="116">
        <f t="shared" si="4998"/>
        <v>0</v>
      </c>
      <c r="TN141" s="116">
        <f t="shared" si="4998"/>
        <v>0</v>
      </c>
      <c r="TO141" s="116">
        <f t="shared" si="4998"/>
        <v>0</v>
      </c>
      <c r="TP141" s="116">
        <f t="shared" si="4998"/>
        <v>0</v>
      </c>
      <c r="TQ141" s="116">
        <f t="shared" si="4998"/>
        <v>0</v>
      </c>
      <c r="TR141" s="116">
        <f t="shared" si="4998"/>
        <v>0</v>
      </c>
      <c r="TS141" s="116">
        <f t="shared" si="4998"/>
        <v>0</v>
      </c>
      <c r="TT141" s="116">
        <f t="shared" si="4998"/>
        <v>0</v>
      </c>
      <c r="TU141" s="116">
        <f t="shared" si="4998"/>
        <v>0</v>
      </c>
      <c r="TV141" s="116">
        <f t="shared" si="4998"/>
        <v>0</v>
      </c>
      <c r="TW141" s="116">
        <f t="shared" si="4998"/>
        <v>0</v>
      </c>
      <c r="TX141" s="116">
        <f t="shared" si="4998"/>
        <v>0</v>
      </c>
      <c r="TY141" s="116">
        <f t="shared" si="4998"/>
        <v>0</v>
      </c>
      <c r="TZ141" s="116">
        <f t="shared" si="4998"/>
        <v>0</v>
      </c>
      <c r="UA141" s="116">
        <f t="shared" si="4998"/>
        <v>0</v>
      </c>
      <c r="UB141" s="116">
        <f t="shared" si="4998"/>
        <v>0</v>
      </c>
      <c r="UC141" s="116">
        <f t="shared" si="4998"/>
        <v>0</v>
      </c>
      <c r="UD141" s="116">
        <f t="shared" si="4998"/>
        <v>0</v>
      </c>
      <c r="UE141" s="116">
        <f t="shared" si="4998"/>
        <v>0</v>
      </c>
      <c r="UF141" s="116">
        <f t="shared" si="4998"/>
        <v>0</v>
      </c>
      <c r="UG141" s="116">
        <f t="shared" si="4998"/>
        <v>0</v>
      </c>
      <c r="UH141" s="116">
        <f t="shared" si="4998"/>
        <v>0</v>
      </c>
      <c r="UI141" s="116">
        <f t="shared" si="4998"/>
        <v>0</v>
      </c>
      <c r="UJ141" s="116">
        <f t="shared" si="4998"/>
        <v>0</v>
      </c>
      <c r="UK141" s="116">
        <f t="shared" si="4998"/>
        <v>0</v>
      </c>
      <c r="UL141" s="116">
        <f t="shared" si="4998"/>
        <v>0</v>
      </c>
      <c r="UM141" s="116">
        <f t="shared" si="4998"/>
        <v>0</v>
      </c>
      <c r="UN141" s="116">
        <f t="shared" si="4998"/>
        <v>0</v>
      </c>
      <c r="UO141" s="116">
        <f t="shared" si="4998"/>
        <v>0</v>
      </c>
      <c r="UP141" s="116">
        <f t="shared" si="4998"/>
        <v>0</v>
      </c>
      <c r="UQ141" s="116">
        <f t="shared" si="4998"/>
        <v>0</v>
      </c>
      <c r="UR141" s="116">
        <f t="shared" si="4998"/>
        <v>0</v>
      </c>
      <c r="US141" s="116">
        <f t="shared" si="4998"/>
        <v>0</v>
      </c>
      <c r="UT141" s="116">
        <f t="shared" si="4998"/>
        <v>0</v>
      </c>
      <c r="UU141" s="116">
        <f t="shared" si="4998"/>
        <v>0</v>
      </c>
      <c r="UV141" s="116">
        <f t="shared" si="4998"/>
        <v>0</v>
      </c>
      <c r="UW141" s="116">
        <f t="shared" si="4998"/>
        <v>0</v>
      </c>
      <c r="UX141" s="116">
        <f t="shared" si="4998"/>
        <v>0</v>
      </c>
      <c r="UY141" s="116">
        <f t="shared" si="4998"/>
        <v>0</v>
      </c>
      <c r="UZ141" s="116">
        <f t="shared" si="4998"/>
        <v>0</v>
      </c>
      <c r="VA141" s="116">
        <f t="shared" si="4998"/>
        <v>0</v>
      </c>
      <c r="VB141" s="116">
        <f t="shared" si="4998"/>
        <v>0</v>
      </c>
      <c r="VC141" s="116">
        <f t="shared" si="4998"/>
        <v>0</v>
      </c>
      <c r="VD141" s="116">
        <f t="shared" si="4998"/>
        <v>0</v>
      </c>
      <c r="VE141" s="116">
        <f t="shared" si="4998"/>
        <v>0</v>
      </c>
      <c r="VF141" s="116">
        <f t="shared" si="4998"/>
        <v>0</v>
      </c>
      <c r="VG141" s="116">
        <f t="shared" si="4998"/>
        <v>0</v>
      </c>
      <c r="VH141" s="116">
        <f t="shared" si="4998"/>
        <v>0</v>
      </c>
      <c r="VI141" s="116">
        <f t="shared" si="4998"/>
        <v>0</v>
      </c>
      <c r="VJ141" s="116">
        <f t="shared" si="4998"/>
        <v>0</v>
      </c>
      <c r="VK141" s="116">
        <f t="shared" si="4998"/>
        <v>0</v>
      </c>
      <c r="VL141" s="116">
        <f t="shared" si="4998"/>
        <v>0</v>
      </c>
      <c r="VM141" s="116">
        <f t="shared" si="4998"/>
        <v>0</v>
      </c>
      <c r="VN141" s="116">
        <f t="shared" si="4998"/>
        <v>0</v>
      </c>
      <c r="VO141" s="116">
        <f t="shared" si="4998"/>
        <v>0</v>
      </c>
      <c r="VP141" s="116">
        <f t="shared" si="4998"/>
        <v>0</v>
      </c>
      <c r="VQ141" s="116">
        <f t="shared" si="4998"/>
        <v>0</v>
      </c>
      <c r="VR141" s="116">
        <f t="shared" si="4998"/>
        <v>0</v>
      </c>
      <c r="VS141" s="116">
        <f t="shared" si="4998"/>
        <v>0</v>
      </c>
      <c r="VT141" s="116">
        <f t="shared" ref="VT141:YD141" si="4999">SUM(VT142:VT148)</f>
        <v>0</v>
      </c>
      <c r="VU141" s="116">
        <f t="shared" si="4999"/>
        <v>0</v>
      </c>
      <c r="VV141" s="116">
        <f t="shared" si="4999"/>
        <v>0</v>
      </c>
      <c r="VW141" s="116">
        <f t="shared" si="4999"/>
        <v>0</v>
      </c>
      <c r="VX141" s="116">
        <f t="shared" si="4999"/>
        <v>0</v>
      </c>
      <c r="VY141" s="116">
        <f t="shared" si="4999"/>
        <v>0</v>
      </c>
      <c r="VZ141" s="116">
        <f t="shared" si="4999"/>
        <v>0</v>
      </c>
      <c r="WA141" s="116">
        <f t="shared" si="4999"/>
        <v>0</v>
      </c>
      <c r="WB141" s="116">
        <f t="shared" si="4999"/>
        <v>13</v>
      </c>
      <c r="WC141" s="116">
        <f t="shared" si="4999"/>
        <v>128019.52800000001</v>
      </c>
      <c r="WD141" s="116">
        <f t="shared" si="4999"/>
        <v>2.1666666666666665</v>
      </c>
      <c r="WE141" s="116">
        <f t="shared" si="4999"/>
        <v>21336.588</v>
      </c>
      <c r="WF141" s="116">
        <f t="shared" si="4999"/>
        <v>0</v>
      </c>
      <c r="WG141" s="116">
        <f t="shared" si="4999"/>
        <v>0</v>
      </c>
      <c r="WH141" s="116">
        <f t="shared" si="4999"/>
        <v>0</v>
      </c>
      <c r="WI141" s="116">
        <f t="shared" si="4999"/>
        <v>0</v>
      </c>
      <c r="WJ141" s="116">
        <f t="shared" si="4999"/>
        <v>0</v>
      </c>
      <c r="WK141" s="116">
        <f t="shared" si="4999"/>
        <v>0</v>
      </c>
      <c r="WL141" s="116">
        <f t="shared" si="4999"/>
        <v>5.07</v>
      </c>
      <c r="WM141" s="116">
        <f t="shared" si="4999"/>
        <v>0.84499999999999997</v>
      </c>
      <c r="WN141" s="116">
        <f t="shared" si="4999"/>
        <v>0</v>
      </c>
      <c r="WO141" s="116">
        <f t="shared" si="4999"/>
        <v>-2.1666666666666665</v>
      </c>
      <c r="WP141" s="116">
        <f t="shared" si="4999"/>
        <v>-21336.588</v>
      </c>
      <c r="WQ141" s="116">
        <f t="shared" si="4999"/>
        <v>0</v>
      </c>
      <c r="WR141" s="116">
        <f t="shared" si="4999"/>
        <v>0</v>
      </c>
      <c r="WS141" s="116">
        <f t="shared" si="4999"/>
        <v>0</v>
      </c>
      <c r="WT141" s="116">
        <f t="shared" si="4999"/>
        <v>0</v>
      </c>
      <c r="WU141" s="116">
        <f t="shared" si="4999"/>
        <v>0</v>
      </c>
      <c r="WV141" s="116">
        <f t="shared" si="4999"/>
        <v>0</v>
      </c>
      <c r="WW141" s="116">
        <f t="shared" si="4999"/>
        <v>0</v>
      </c>
      <c r="WX141" s="116">
        <f t="shared" si="4999"/>
        <v>0</v>
      </c>
      <c r="WY141" s="116">
        <f t="shared" si="4999"/>
        <v>0</v>
      </c>
      <c r="WZ141" s="116">
        <f t="shared" si="4999"/>
        <v>0</v>
      </c>
      <c r="XA141" s="116">
        <f t="shared" si="4999"/>
        <v>0</v>
      </c>
      <c r="XB141" s="116">
        <f t="shared" si="4999"/>
        <v>0</v>
      </c>
      <c r="XC141" s="116">
        <f t="shared" si="4999"/>
        <v>0</v>
      </c>
      <c r="XD141" s="116">
        <f t="shared" si="4999"/>
        <v>0</v>
      </c>
      <c r="XE141" s="116">
        <f t="shared" si="4999"/>
        <v>0</v>
      </c>
      <c r="XF141" s="116">
        <f t="shared" si="4999"/>
        <v>2</v>
      </c>
      <c r="XG141" s="116">
        <f t="shared" si="4999"/>
        <v>26143.182000000001</v>
      </c>
      <c r="XH141" s="116">
        <f t="shared" si="4999"/>
        <v>0.33333333333333331</v>
      </c>
      <c r="XI141" s="116">
        <f t="shared" si="4999"/>
        <v>4357.1970000000001</v>
      </c>
      <c r="XJ141" s="116">
        <f t="shared" si="4999"/>
        <v>0</v>
      </c>
      <c r="XK141" s="116">
        <f t="shared" si="4999"/>
        <v>0</v>
      </c>
      <c r="XL141" s="116">
        <f t="shared" si="4999"/>
        <v>0</v>
      </c>
      <c r="XM141" s="116">
        <f t="shared" si="4999"/>
        <v>0</v>
      </c>
      <c r="XN141" s="116">
        <f t="shared" si="4999"/>
        <v>0</v>
      </c>
      <c r="XO141" s="116">
        <f t="shared" si="4999"/>
        <v>0</v>
      </c>
      <c r="XP141" s="116">
        <f t="shared" si="4999"/>
        <v>0.78</v>
      </c>
      <c r="XQ141" s="116">
        <f t="shared" si="4999"/>
        <v>0.13</v>
      </c>
      <c r="XR141" s="116">
        <f t="shared" si="4999"/>
        <v>0</v>
      </c>
      <c r="XS141" s="116">
        <f t="shared" si="4999"/>
        <v>-0.33333333333333331</v>
      </c>
      <c r="XT141" s="116">
        <f t="shared" si="4999"/>
        <v>-4357.1970000000001</v>
      </c>
      <c r="XU141" s="116">
        <f t="shared" si="4999"/>
        <v>0</v>
      </c>
      <c r="XV141" s="116">
        <f t="shared" si="4999"/>
        <v>0</v>
      </c>
      <c r="XW141" s="116">
        <f t="shared" si="4999"/>
        <v>0</v>
      </c>
      <c r="XX141" s="116">
        <f t="shared" si="4999"/>
        <v>0</v>
      </c>
      <c r="XY141" s="116">
        <f t="shared" si="4999"/>
        <v>0</v>
      </c>
      <c r="XZ141" s="116">
        <f t="shared" si="4999"/>
        <v>0</v>
      </c>
      <c r="YA141" s="116">
        <f t="shared" si="4999"/>
        <v>0</v>
      </c>
      <c r="YB141" s="116">
        <f t="shared" si="4999"/>
        <v>0</v>
      </c>
      <c r="YC141" s="116">
        <f t="shared" si="4999"/>
        <v>0</v>
      </c>
      <c r="YD141" s="116">
        <f t="shared" si="4999"/>
        <v>0</v>
      </c>
      <c r="YE141" s="116">
        <f t="shared" ref="YE141:AAP141" si="5000">SUM(YE142:YE148)</f>
        <v>0</v>
      </c>
      <c r="YF141" s="116">
        <f t="shared" si="5000"/>
        <v>0</v>
      </c>
      <c r="YG141" s="116">
        <f t="shared" si="5000"/>
        <v>0</v>
      </c>
      <c r="YH141" s="116">
        <f t="shared" si="5000"/>
        <v>0</v>
      </c>
      <c r="YI141" s="116">
        <f t="shared" si="5000"/>
        <v>0</v>
      </c>
      <c r="YJ141" s="116">
        <f t="shared" si="5000"/>
        <v>0</v>
      </c>
      <c r="YK141" s="116">
        <f t="shared" si="5000"/>
        <v>0</v>
      </c>
      <c r="YL141" s="116">
        <f t="shared" si="5000"/>
        <v>0</v>
      </c>
      <c r="YM141" s="116">
        <f t="shared" si="5000"/>
        <v>0</v>
      </c>
      <c r="YN141" s="116">
        <f t="shared" si="5000"/>
        <v>0</v>
      </c>
      <c r="YO141" s="116">
        <f t="shared" si="5000"/>
        <v>0</v>
      </c>
      <c r="YP141" s="116">
        <f t="shared" si="5000"/>
        <v>0</v>
      </c>
      <c r="YQ141" s="116">
        <f t="shared" si="5000"/>
        <v>0</v>
      </c>
      <c r="YR141" s="116">
        <f t="shared" si="5000"/>
        <v>0</v>
      </c>
      <c r="YS141" s="116">
        <f t="shared" si="5000"/>
        <v>0</v>
      </c>
      <c r="YT141" s="116">
        <f t="shared" si="5000"/>
        <v>0</v>
      </c>
      <c r="YU141" s="116">
        <f t="shared" si="5000"/>
        <v>0</v>
      </c>
      <c r="YV141" s="116">
        <f t="shared" si="5000"/>
        <v>0</v>
      </c>
      <c r="YW141" s="116">
        <f t="shared" si="5000"/>
        <v>0</v>
      </c>
      <c r="YX141" s="116">
        <f t="shared" si="5000"/>
        <v>0</v>
      </c>
      <c r="YY141" s="116">
        <f t="shared" si="5000"/>
        <v>0</v>
      </c>
      <c r="YZ141" s="116">
        <f t="shared" si="5000"/>
        <v>0</v>
      </c>
      <c r="ZA141" s="116">
        <f t="shared" si="5000"/>
        <v>0</v>
      </c>
      <c r="ZB141" s="116">
        <f t="shared" si="5000"/>
        <v>0</v>
      </c>
      <c r="ZC141" s="116">
        <f t="shared" si="5000"/>
        <v>0</v>
      </c>
      <c r="ZD141" s="116">
        <f t="shared" si="5000"/>
        <v>0</v>
      </c>
      <c r="ZE141" s="116">
        <f t="shared" si="5000"/>
        <v>0</v>
      </c>
      <c r="ZF141" s="116">
        <f t="shared" si="5000"/>
        <v>0</v>
      </c>
      <c r="ZG141" s="116">
        <f t="shared" si="5000"/>
        <v>0</v>
      </c>
      <c r="ZH141" s="116">
        <f t="shared" si="5000"/>
        <v>0</v>
      </c>
      <c r="ZI141" s="116">
        <f t="shared" si="5000"/>
        <v>0</v>
      </c>
      <c r="ZJ141" s="116">
        <f t="shared" si="5000"/>
        <v>0</v>
      </c>
      <c r="ZK141" s="116">
        <f t="shared" si="5000"/>
        <v>0</v>
      </c>
      <c r="ZL141" s="116">
        <f t="shared" si="5000"/>
        <v>0</v>
      </c>
      <c r="ZM141" s="116">
        <f t="shared" si="5000"/>
        <v>0</v>
      </c>
      <c r="ZN141" s="116">
        <f t="shared" si="5000"/>
        <v>0</v>
      </c>
      <c r="ZO141" s="116">
        <f t="shared" si="5000"/>
        <v>0</v>
      </c>
      <c r="ZP141" s="116">
        <f t="shared" si="5000"/>
        <v>0</v>
      </c>
      <c r="ZQ141" s="116">
        <f t="shared" si="5000"/>
        <v>0</v>
      </c>
      <c r="ZR141" s="116">
        <f t="shared" si="5000"/>
        <v>0</v>
      </c>
      <c r="ZS141" s="116">
        <f t="shared" si="5000"/>
        <v>0</v>
      </c>
      <c r="ZT141" s="116">
        <f t="shared" si="5000"/>
        <v>0</v>
      </c>
      <c r="ZU141" s="116">
        <f t="shared" si="5000"/>
        <v>0</v>
      </c>
      <c r="ZV141" s="116">
        <f t="shared" si="5000"/>
        <v>0</v>
      </c>
      <c r="ZW141" s="116">
        <f t="shared" si="5000"/>
        <v>0</v>
      </c>
      <c r="ZX141" s="116">
        <f t="shared" si="5000"/>
        <v>0</v>
      </c>
      <c r="ZY141" s="116">
        <f t="shared" si="5000"/>
        <v>0</v>
      </c>
      <c r="ZZ141" s="116">
        <f t="shared" si="5000"/>
        <v>0</v>
      </c>
      <c r="AAA141" s="116">
        <f t="shared" si="5000"/>
        <v>0</v>
      </c>
      <c r="AAB141" s="116">
        <f t="shared" si="5000"/>
        <v>0</v>
      </c>
      <c r="AAC141" s="116">
        <f t="shared" si="5000"/>
        <v>269</v>
      </c>
      <c r="AAD141" s="116">
        <f t="shared" si="5000"/>
        <v>5228483.0940000005</v>
      </c>
      <c r="AAE141" s="116">
        <f t="shared" si="5000"/>
        <v>44.833333333333343</v>
      </c>
      <c r="AAF141" s="116">
        <f t="shared" si="5000"/>
        <v>871413.84899999993</v>
      </c>
      <c r="AAG141" s="116">
        <f t="shared" si="5000"/>
        <v>31</v>
      </c>
      <c r="AAH141" s="116">
        <f t="shared" si="5000"/>
        <v>397188.89</v>
      </c>
      <c r="AAI141" s="116">
        <f t="shared" si="5000"/>
        <v>259</v>
      </c>
      <c r="AAJ141" s="116">
        <f t="shared" si="5000"/>
        <v>0</v>
      </c>
      <c r="AAK141" s="116">
        <f t="shared" si="5000"/>
        <v>0</v>
      </c>
      <c r="AAL141" s="116">
        <f t="shared" si="5000"/>
        <v>0</v>
      </c>
      <c r="AAM141" s="116">
        <f t="shared" si="5000"/>
        <v>229.31000000000003</v>
      </c>
      <c r="AAN141" s="116">
        <f t="shared" si="5000"/>
        <v>38.218333333333334</v>
      </c>
      <c r="AAO141" s="116">
        <f t="shared" si="5000"/>
        <v>15.73</v>
      </c>
      <c r="AAP141" s="116">
        <f t="shared" si="5000"/>
        <v>-13.833333333333334</v>
      </c>
      <c r="AAQ141" s="116">
        <f t="shared" ref="AAQ141" si="5001">SUM(AAQ142:AAQ148)</f>
        <v>-474224.95899999997</v>
      </c>
    </row>
    <row r="142" spans="1:719" s="33" customFormat="1" ht="25.5" customHeight="1" x14ac:dyDescent="0.25">
      <c r="A142" s="209"/>
      <c r="B142" s="247">
        <v>112</v>
      </c>
      <c r="C142" s="248" t="s">
        <v>471</v>
      </c>
      <c r="D142" s="222" t="s">
        <v>238</v>
      </c>
      <c r="E142" s="170">
        <v>15030</v>
      </c>
      <c r="F142" s="223">
        <v>0.39</v>
      </c>
      <c r="G142" s="319"/>
      <c r="H142" s="19">
        <v>1</v>
      </c>
      <c r="I142" s="224"/>
      <c r="J142" s="224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47"/>
        <v>0</v>
      </c>
      <c r="R142" s="44">
        <f t="shared" si="2948"/>
        <v>0</v>
      </c>
      <c r="S142" s="44">
        <f>VLOOKUP($C142,факт!$D$8:$JF$250,39,0)</f>
        <v>0</v>
      </c>
      <c r="T142" s="44">
        <f>VLOOKUP($C142,факт!$D$8:$JF$250,40,0)</f>
        <v>0</v>
      </c>
      <c r="U142" s="44">
        <f>VLOOKUP($C142,факт!$D$8:$JF$250,41,0)</f>
        <v>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02">SUM(O142*$F142)</f>
        <v>0</v>
      </c>
      <c r="Z142" s="44">
        <f t="shared" ref="Z142:Z147" si="5003">SUM(Q142*$F142)</f>
        <v>0</v>
      </c>
      <c r="AA142" s="44">
        <f t="shared" ref="AA142:AA147" si="5004">SUM(S142*$F142)</f>
        <v>0</v>
      </c>
      <c r="AB142" s="44">
        <f t="shared" ref="AB142:AB147" si="5005">SUM(S142-Q142)</f>
        <v>0</v>
      </c>
      <c r="AC142" s="44">
        <f t="shared" ref="AC142:AC147" si="5006">SUM(T142-R142)</f>
        <v>0</v>
      </c>
      <c r="AD142" s="169">
        <f>'СДП (план)'!Q143</f>
        <v>0</v>
      </c>
      <c r="AE142" s="169">
        <f>'СДП (план)'!R143</f>
        <v>0</v>
      </c>
      <c r="AF142" s="44">
        <f t="shared" si="2949"/>
        <v>0</v>
      </c>
      <c r="AG142" s="44">
        <f t="shared" si="2950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07">SUM(AD142*$F142)</f>
        <v>0</v>
      </c>
      <c r="AO142" s="44">
        <f t="shared" ref="AO142:AO148" si="5008">SUM(AF142*$F142)</f>
        <v>0</v>
      </c>
      <c r="AP142" s="44">
        <f t="shared" ref="AP142:AP148" si="5009">SUM(AH142*$F142)</f>
        <v>0</v>
      </c>
      <c r="AQ142" s="44">
        <f t="shared" ref="AQ142:AQ148" si="5010">SUM(AH142-AF142)</f>
        <v>0</v>
      </c>
      <c r="AR142" s="44">
        <f t="shared" ref="AR142:AR148" si="501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51"/>
        <v>0</v>
      </c>
      <c r="AV142" s="44">
        <f t="shared" si="2952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12">SUM(AS142*$F142)</f>
        <v>0</v>
      </c>
      <c r="BD142" s="44">
        <f t="shared" ref="BD142:BD147" si="5013">SUM(AU142*$F142)</f>
        <v>0</v>
      </c>
      <c r="BE142" s="44">
        <f t="shared" ref="BE142:BE147" si="5014">SUM(AW142*$F142)</f>
        <v>0</v>
      </c>
      <c r="BF142" s="44">
        <f t="shared" ref="BF142:BF170" si="5015">SUM(AW142-AU142)</f>
        <v>0</v>
      </c>
      <c r="BG142" s="44">
        <f t="shared" ref="BG142:BG170" si="5016">SUM(AX142-AV142)</f>
        <v>0</v>
      </c>
      <c r="BH142" s="104">
        <f>'СДП (план)'!U143</f>
        <v>0</v>
      </c>
      <c r="BI142" s="3">
        <f>'СДП (план)'!V143</f>
        <v>0</v>
      </c>
      <c r="BJ142" s="44">
        <f t="shared" si="2953"/>
        <v>0</v>
      </c>
      <c r="BK142" s="44">
        <f t="shared" si="2954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17">SUM(BH142*$F142)</f>
        <v>0</v>
      </c>
      <c r="BS142" s="44">
        <f t="shared" ref="BS142:BS147" si="5018">SUM(BJ142*$F142)</f>
        <v>0</v>
      </c>
      <c r="BT142" s="44">
        <f t="shared" ref="BT142:BT147" si="5019">SUM(BL142*$F142)</f>
        <v>0</v>
      </c>
      <c r="BU142" s="44">
        <f>SUM(BL142-BJ142)</f>
        <v>0</v>
      </c>
      <c r="BV142" s="44">
        <f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2955"/>
        <v>0</v>
      </c>
      <c r="BZ142" s="44">
        <f t="shared" si="2956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020">SUM(BW142*$F142)</f>
        <v>0</v>
      </c>
      <c r="CH142" s="44">
        <f t="shared" ref="CH142:CH147" si="5021">SUM(BY142*$F142)</f>
        <v>0</v>
      </c>
      <c r="CI142" s="44">
        <f t="shared" ref="CI142:CI147" si="5022">SUM(CA142*$F142)</f>
        <v>0</v>
      </c>
      <c r="CJ142" s="44">
        <f t="shared" si="4797"/>
        <v>0</v>
      </c>
      <c r="CK142" s="44">
        <f t="shared" si="4798"/>
        <v>0</v>
      </c>
      <c r="CL142" s="47">
        <f>'СДП (план)'!Y143</f>
        <v>0</v>
      </c>
      <c r="CM142" s="44">
        <f>'СДП (план)'!Z143</f>
        <v>0</v>
      </c>
      <c r="CN142" s="44">
        <f t="shared" si="2957"/>
        <v>0</v>
      </c>
      <c r="CO142" s="44">
        <f t="shared" si="2958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023">SUM(CL142*$F142)</f>
        <v>0</v>
      </c>
      <c r="CW142" s="44">
        <f t="shared" ref="CW142:CW147" si="5024">SUM(CN142*$F142)</f>
        <v>0</v>
      </c>
      <c r="CX142" s="44">
        <f t="shared" ref="CX142:CX147" si="5025">SUM(CP142*$F142)</f>
        <v>0</v>
      </c>
      <c r="CY142" s="44">
        <f t="shared" si="2959"/>
        <v>0</v>
      </c>
      <c r="CZ142" s="44">
        <f t="shared" si="2960"/>
        <v>0</v>
      </c>
      <c r="DA142" s="141">
        <f>'СДП (план)'!AA143</f>
        <v>0</v>
      </c>
      <c r="DB142" s="141">
        <f>'СДП (план)'!AB143</f>
        <v>0</v>
      </c>
      <c r="DC142" s="44">
        <f t="shared" si="2961"/>
        <v>0</v>
      </c>
      <c r="DD142" s="44">
        <f t="shared" si="2962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026">SUM(DA142*$F142)</f>
        <v>0</v>
      </c>
      <c r="DL142" s="44">
        <f t="shared" ref="DL142:DL147" si="5027">SUM(DC142*$F142)</f>
        <v>0</v>
      </c>
      <c r="DM142" s="44">
        <f t="shared" ref="DM142:DM147" si="5028">SUM(DE142*$F142)</f>
        <v>0</v>
      </c>
      <c r="DN142" s="44">
        <f t="shared" si="2963"/>
        <v>0</v>
      </c>
      <c r="DO142" s="44">
        <f t="shared" si="2964"/>
        <v>0</v>
      </c>
      <c r="DP142" s="10">
        <f>'СДП (план)'!AC143</f>
        <v>0</v>
      </c>
      <c r="DQ142" s="3">
        <f>'СДП (план)'!AD143</f>
        <v>0</v>
      </c>
      <c r="DR142" s="44">
        <f t="shared" si="2965"/>
        <v>0</v>
      </c>
      <c r="DS142" s="44">
        <f t="shared" si="2966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029">SUM(DP142*$F142)</f>
        <v>0</v>
      </c>
      <c r="EA142" s="44">
        <f t="shared" ref="EA142:EA147" si="5030">SUM(DR142*$F142)</f>
        <v>0</v>
      </c>
      <c r="EB142" s="44">
        <f t="shared" ref="EB142:EB147" si="5031">SUM(DT142*$F142)</f>
        <v>0</v>
      </c>
      <c r="EC142" s="44">
        <f t="shared" si="2967"/>
        <v>0</v>
      </c>
      <c r="ED142" s="44">
        <f t="shared" si="2968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032">SUM(EE142/12*$A$2)</f>
        <v>0</v>
      </c>
      <c r="EH142" s="44">
        <f t="shared" ref="EH142:EH147" si="5033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2971"/>
        <v>0</v>
      </c>
      <c r="EW142" s="44">
        <f t="shared" si="2972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034">SUM(ET142*$F142)</f>
        <v>0</v>
      </c>
      <c r="FE142" s="44">
        <f t="shared" ref="FE142:FE147" si="5035">SUM(EV142*$F142)</f>
        <v>0</v>
      </c>
      <c r="FF142" s="44">
        <f t="shared" ref="FF142:FF147" si="5036">SUM(EX142*$F142)</f>
        <v>0</v>
      </c>
      <c r="FG142" s="44">
        <f t="shared" ref="FG142:FG147" si="5037">SUM(EX142-EV142)</f>
        <v>0</v>
      </c>
      <c r="FH142" s="44">
        <f t="shared" ref="FH142:FH147" si="5038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2973"/>
        <v>9.1666666666666661</v>
      </c>
      <c r="FL142" s="44">
        <f t="shared" si="2974"/>
        <v>75225.149999999994</v>
      </c>
      <c r="FM142" s="44">
        <f>VLOOKUP($C142,факт!$D$8:$JF$250,165,0)</f>
        <v>0</v>
      </c>
      <c r="FN142" s="44">
        <f>VLOOKUP($C142,факт!$D$8:$JF$250,166,0)</f>
        <v>0</v>
      </c>
      <c r="FO142" s="44">
        <f>VLOOKUP($C142,факт!$D$8:$JF$250,167,0)</f>
        <v>0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039">SUM(FI142*$F142)</f>
        <v>21.45</v>
      </c>
      <c r="FT142" s="44">
        <f t="shared" ref="FT142:FT147" si="5040">SUM(FK142*$F142)</f>
        <v>3.5749999999999997</v>
      </c>
      <c r="FU142" s="44">
        <f t="shared" ref="FU142:FU147" si="5041">SUM(FM142*$F142)</f>
        <v>0</v>
      </c>
      <c r="FV142" s="44">
        <f t="shared" ref="FV142:FV147" si="5042">SUM(FM142-FK142)</f>
        <v>-9.1666666666666661</v>
      </c>
      <c r="FW142" s="44">
        <f t="shared" ref="FW142:FW147" si="5043">SUM(FN142-FL142)</f>
        <v>-75225.149999999994</v>
      </c>
      <c r="FX142" s="5">
        <f>'СДП (план)'!AI143</f>
        <v>0</v>
      </c>
      <c r="FY142" s="3">
        <f>'СДП (план)'!AJ143</f>
        <v>0</v>
      </c>
      <c r="FZ142" s="44">
        <f t="shared" si="2975"/>
        <v>0</v>
      </c>
      <c r="GA142" s="44">
        <f t="shared" si="2976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044">SUM(FX142*$F142)</f>
        <v>0</v>
      </c>
      <c r="GI142" s="44">
        <f t="shared" ref="GI142:GI148" si="5045">SUM(FZ142*$F142)</f>
        <v>0</v>
      </c>
      <c r="GJ142" s="44">
        <f t="shared" ref="GJ142:GJ148" si="5046">SUM(GB142*$F142)</f>
        <v>0</v>
      </c>
      <c r="GK142" s="44">
        <f t="shared" ref="GK142:GK148" si="5047">SUM(GB142-FZ142)</f>
        <v>0</v>
      </c>
      <c r="GL142" s="44">
        <f t="shared" ref="GL142:GL148" si="5048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2977"/>
        <v>0</v>
      </c>
      <c r="GP142" s="44">
        <f t="shared" si="2978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049">SUM(GM142*$F142)</f>
        <v>0</v>
      </c>
      <c r="GX142" s="44">
        <f t="shared" ref="GX142:GX147" si="5050">SUM(GO142*$F142)</f>
        <v>0</v>
      </c>
      <c r="GY142" s="44">
        <f t="shared" ref="GY142:GY147" si="5051">SUM(GQ142*$F142)</f>
        <v>0</v>
      </c>
      <c r="GZ142" s="44">
        <f t="shared" si="2979"/>
        <v>0</v>
      </c>
      <c r="HA142" s="44">
        <f t="shared" si="2980"/>
        <v>0</v>
      </c>
      <c r="HB142" s="46">
        <f>'СДП (план)'!AM143</f>
        <v>0</v>
      </c>
      <c r="HC142" s="141">
        <f>'СДП (план)'!AN143</f>
        <v>0</v>
      </c>
      <c r="HD142" s="44">
        <f t="shared" si="2981"/>
        <v>0</v>
      </c>
      <c r="HE142" s="44">
        <f t="shared" si="2982"/>
        <v>0</v>
      </c>
      <c r="HF142" s="44"/>
      <c r="HG142" s="44"/>
      <c r="HH142" s="44"/>
      <c r="HI142" s="44"/>
      <c r="HJ142" s="44"/>
      <c r="HK142" s="44"/>
      <c r="HL142" s="44">
        <f t="shared" ref="HL142:HL147" si="5052">SUM(HB142*$F142)</f>
        <v>0</v>
      </c>
      <c r="HM142" s="44">
        <f t="shared" ref="HM142:HM147" si="5053">SUM(HD142*$F142)</f>
        <v>0</v>
      </c>
      <c r="HN142" s="44">
        <f t="shared" ref="HN142:HN147" si="5054">SUM(HF142*$F142)</f>
        <v>0</v>
      </c>
      <c r="HO142" s="44">
        <f t="shared" si="2983"/>
        <v>0</v>
      </c>
      <c r="HP142" s="44">
        <f t="shared" si="2984"/>
        <v>0</v>
      </c>
      <c r="HQ142" s="45">
        <f>'СДП (план)'!AO143</f>
        <v>0</v>
      </c>
      <c r="HR142" s="44">
        <f>'СДП (план)'!AP143</f>
        <v>0</v>
      </c>
      <c r="HS142" s="44">
        <f t="shared" si="2985"/>
        <v>0</v>
      </c>
      <c r="HT142" s="44">
        <f t="shared" si="2986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055">SUM(HQ142*$F142)</f>
        <v>0</v>
      </c>
      <c r="IB142" s="44">
        <f t="shared" ref="IB142:IB147" si="5056">SUM(HS142*$F142)</f>
        <v>0</v>
      </c>
      <c r="IC142" s="44">
        <f t="shared" ref="IC142:IC147" si="5057">SUM(HU142*$F142)</f>
        <v>0</v>
      </c>
      <c r="ID142" s="44">
        <f t="shared" si="2987"/>
        <v>0</v>
      </c>
      <c r="IE142" s="44">
        <f t="shared" si="2988"/>
        <v>0</v>
      </c>
      <c r="IF142" s="45">
        <f>'СДП (план)'!AQ143</f>
        <v>0</v>
      </c>
      <c r="IG142" s="44">
        <f>'СДП (план)'!AR143</f>
        <v>0</v>
      </c>
      <c r="IH142" s="44">
        <f t="shared" si="2989"/>
        <v>0</v>
      </c>
      <c r="II142" s="44">
        <f t="shared" si="2990"/>
        <v>0</v>
      </c>
      <c r="IJ142" s="44"/>
      <c r="IK142" s="44"/>
      <c r="IL142" s="44"/>
      <c r="IM142" s="44"/>
      <c r="IN142" s="44"/>
      <c r="IO142" s="44"/>
      <c r="IP142" s="44">
        <f t="shared" ref="IP142:IP147" si="5058">SUM(IF142*$F142)</f>
        <v>0</v>
      </c>
      <c r="IQ142" s="44">
        <f t="shared" ref="IQ142:IQ147" si="5059">SUM(IH142*$F142)</f>
        <v>0</v>
      </c>
      <c r="IR142" s="44">
        <f t="shared" ref="IR142:IR147" si="5060">SUM(IJ142*$F142)</f>
        <v>0</v>
      </c>
      <c r="IS142" s="44">
        <f t="shared" si="2991"/>
        <v>0</v>
      </c>
      <c r="IT142" s="44">
        <f t="shared" si="2992"/>
        <v>0</v>
      </c>
      <c r="IU142" s="45">
        <f>'СДП (план)'!AS143</f>
        <v>0</v>
      </c>
      <c r="IV142" s="44">
        <f>'СДП (план)'!AT143</f>
        <v>0</v>
      </c>
      <c r="IW142" s="44">
        <f t="shared" si="2993"/>
        <v>0</v>
      </c>
      <c r="IX142" s="44">
        <f t="shared" si="2994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061">SUM(IU142*$F142)</f>
        <v>0</v>
      </c>
      <c r="JF142" s="44">
        <f t="shared" ref="JF142:JF147" si="5062">SUM(IW142*$F142)</f>
        <v>0</v>
      </c>
      <c r="JG142" s="44">
        <f t="shared" ref="JG142:JG147" si="5063">SUM(IY142*$F142)</f>
        <v>0</v>
      </c>
      <c r="JH142" s="44">
        <f t="shared" si="2995"/>
        <v>0</v>
      </c>
      <c r="JI142" s="44">
        <f t="shared" si="2996"/>
        <v>0</v>
      </c>
      <c r="JJ142" s="5">
        <f>'СДП (план)'!AU143</f>
        <v>0</v>
      </c>
      <c r="JK142" s="3">
        <f>'СДП (план)'!AV143</f>
        <v>0</v>
      </c>
      <c r="JL142" s="44">
        <f t="shared" si="2997"/>
        <v>0</v>
      </c>
      <c r="JM142" s="44">
        <f t="shared" si="2998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064">SUM(JJ142*$F142)</f>
        <v>0</v>
      </c>
      <c r="JU142" s="44">
        <f t="shared" ref="JU142:JU147" si="5065">SUM(JL142*$F142)</f>
        <v>0</v>
      </c>
      <c r="JV142" s="44">
        <f t="shared" ref="JV142:JV147" si="5066">SUM(JN142*$F142)</f>
        <v>0</v>
      </c>
      <c r="JW142" s="44">
        <f t="shared" si="2999"/>
        <v>0</v>
      </c>
      <c r="JX142" s="44">
        <f t="shared" si="3000"/>
        <v>0</v>
      </c>
      <c r="JY142" s="5">
        <f>'СДП (план)'!AW143</f>
        <v>0</v>
      </c>
      <c r="JZ142" s="3">
        <f>'СДП (план)'!AX143</f>
        <v>0</v>
      </c>
      <c r="KA142" s="44">
        <f t="shared" si="3001"/>
        <v>0</v>
      </c>
      <c r="KB142" s="44">
        <f t="shared" si="3002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067">SUM(JY142*$F142)</f>
        <v>0</v>
      </c>
      <c r="KJ142" s="44">
        <f t="shared" ref="KJ142:KJ147" si="5068">SUM(KA142*$F142)</f>
        <v>0</v>
      </c>
      <c r="KK142" s="44">
        <f t="shared" ref="KK142:KK147" si="5069">SUM(KC142*$F142)</f>
        <v>0</v>
      </c>
      <c r="KL142" s="44">
        <f t="shared" si="3003"/>
        <v>0</v>
      </c>
      <c r="KM142" s="44">
        <f t="shared" si="3004"/>
        <v>0</v>
      </c>
      <c r="KN142" s="5">
        <f>'СДП (план)'!AY143</f>
        <v>0</v>
      </c>
      <c r="KO142" s="3">
        <f>'СДП (план)'!AZ143</f>
        <v>0</v>
      </c>
      <c r="KP142" s="44">
        <f t="shared" si="3005"/>
        <v>0</v>
      </c>
      <c r="KQ142" s="44">
        <f t="shared" si="3006"/>
        <v>0</v>
      </c>
      <c r="KR142" s="44"/>
      <c r="KS142" s="44"/>
      <c r="KT142" s="44"/>
      <c r="KU142" s="44"/>
      <c r="KV142" s="44"/>
      <c r="KW142" s="44"/>
      <c r="KX142" s="44">
        <f t="shared" ref="KX142:KX147" si="5070">SUM(KN142*$F142)</f>
        <v>0</v>
      </c>
      <c r="KY142" s="44">
        <f t="shared" ref="KY142:KY147" si="5071">SUM(KP142*$F142)</f>
        <v>0</v>
      </c>
      <c r="KZ142" s="44">
        <f t="shared" ref="KZ142:KZ147" si="5072">SUM(KR142*$F142)</f>
        <v>0</v>
      </c>
      <c r="LA142" s="44">
        <f t="shared" si="3007"/>
        <v>0</v>
      </c>
      <c r="LB142" s="44">
        <f t="shared" si="3008"/>
        <v>0</v>
      </c>
      <c r="LC142" s="45">
        <f>'СДП (план)'!BA143</f>
        <v>0</v>
      </c>
      <c r="LD142" s="44">
        <f>'СДП (план)'!BB143</f>
        <v>0</v>
      </c>
      <c r="LE142" s="44">
        <f t="shared" si="3009"/>
        <v>0</v>
      </c>
      <c r="LF142" s="44">
        <f t="shared" si="3010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073">SUM(LC142*$F142)</f>
        <v>0</v>
      </c>
      <c r="LN142" s="44">
        <f t="shared" ref="LN142:LN147" si="5074">SUM(LE142*$F142)</f>
        <v>0</v>
      </c>
      <c r="LO142" s="44">
        <f t="shared" ref="LO142:LO147" si="5075">SUM(LG142*$F142)</f>
        <v>0</v>
      </c>
      <c r="LP142" s="44">
        <f t="shared" si="3011"/>
        <v>0</v>
      </c>
      <c r="LQ142" s="44">
        <f t="shared" si="3012"/>
        <v>0</v>
      </c>
      <c r="LR142" s="45">
        <f>'СДП (план)'!BC143</f>
        <v>0</v>
      </c>
      <c r="LS142" s="44">
        <f>'СДП (план)'!BD143</f>
        <v>0</v>
      </c>
      <c r="LT142" s="44">
        <f t="shared" si="3013"/>
        <v>0</v>
      </c>
      <c r="LU142" s="44">
        <f t="shared" si="3014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076">SUM(LR142*$F142)</f>
        <v>0</v>
      </c>
      <c r="MC142" s="44">
        <f t="shared" ref="MC142:MC147" si="5077">SUM(LT142*$F142)</f>
        <v>0</v>
      </c>
      <c r="MD142" s="44">
        <f t="shared" ref="MD142:MD147" si="5078">SUM(LV142*$F142)</f>
        <v>0</v>
      </c>
      <c r="ME142" s="44">
        <f t="shared" si="3015"/>
        <v>0</v>
      </c>
      <c r="MF142" s="44">
        <f t="shared" si="3016"/>
        <v>0</v>
      </c>
      <c r="MG142" s="47">
        <f>'СДП (план)'!BE143</f>
        <v>0</v>
      </c>
      <c r="MH142" s="47">
        <f>'СДП (план)'!BF143</f>
        <v>0</v>
      </c>
      <c r="MI142" s="44">
        <f t="shared" si="3017"/>
        <v>0</v>
      </c>
      <c r="MJ142" s="44">
        <f t="shared" si="3018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079">SUM(MG142*$F142)</f>
        <v>0</v>
      </c>
      <c r="MR142" s="44">
        <f t="shared" ref="MR142:MR147" si="5080">SUM(MI142*$F142)</f>
        <v>0</v>
      </c>
      <c r="MS142" s="44">
        <f t="shared" ref="MS142:MS147" si="5081">SUM(MK142*$F142)</f>
        <v>0</v>
      </c>
      <c r="MT142" s="44">
        <f t="shared" si="3019"/>
        <v>0</v>
      </c>
      <c r="MU142" s="44">
        <f t="shared" si="3020"/>
        <v>0</v>
      </c>
      <c r="MV142" s="47">
        <f>'СДП (план)'!BG143</f>
        <v>0</v>
      </c>
      <c r="MW142" s="47">
        <f>'СДП (план)'!BH143</f>
        <v>0</v>
      </c>
      <c r="MX142" s="44">
        <f t="shared" si="3021"/>
        <v>0</v>
      </c>
      <c r="MY142" s="44">
        <f t="shared" si="3022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082">SUM(MV142*$F142)</f>
        <v>0</v>
      </c>
      <c r="NG142" s="44">
        <f t="shared" ref="NG142:NG147" si="5083">SUM(MX142*$F142)</f>
        <v>0</v>
      </c>
      <c r="NH142" s="44">
        <f t="shared" ref="NH142:NH147" si="5084">SUM(MZ142*$F142)</f>
        <v>0</v>
      </c>
      <c r="NI142" s="44">
        <f t="shared" si="3023"/>
        <v>0</v>
      </c>
      <c r="NJ142" s="44">
        <f t="shared" si="3024"/>
        <v>0</v>
      </c>
      <c r="NK142" s="45">
        <f>'СДП (план)'!BI143</f>
        <v>0</v>
      </c>
      <c r="NL142" s="44">
        <f>'СДП (план)'!BJ143</f>
        <v>0</v>
      </c>
      <c r="NM142" s="44">
        <f t="shared" si="3025"/>
        <v>0</v>
      </c>
      <c r="NN142" s="44">
        <f t="shared" si="3026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085">SUM(NK142*$F142)</f>
        <v>0</v>
      </c>
      <c r="NV142" s="44">
        <f t="shared" ref="NV142:NV147" si="5086">SUM(NM142*$F142)</f>
        <v>0</v>
      </c>
      <c r="NW142" s="44">
        <f t="shared" ref="NW142:NW147" si="5087">SUM(NO142*$F142)</f>
        <v>0</v>
      </c>
      <c r="NX142" s="44">
        <f t="shared" si="3027"/>
        <v>0</v>
      </c>
      <c r="NY142" s="44">
        <f t="shared" si="3028"/>
        <v>0</v>
      </c>
      <c r="NZ142" s="45">
        <f>'СДП (план)'!BK143</f>
        <v>0</v>
      </c>
      <c r="OA142" s="44">
        <f>'СДП (план)'!BL143</f>
        <v>0</v>
      </c>
      <c r="OB142" s="44">
        <f t="shared" si="3029"/>
        <v>0</v>
      </c>
      <c r="OC142" s="44">
        <f t="shared" si="3030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088">SUM(NZ142*$F142)</f>
        <v>0</v>
      </c>
      <c r="OK142" s="44">
        <f t="shared" ref="OK142:OK147" si="5089">SUM(OB142*$F142)</f>
        <v>0</v>
      </c>
      <c r="OL142" s="44">
        <f t="shared" ref="OL142:OL147" si="5090">SUM(OD142*$F142)</f>
        <v>0</v>
      </c>
      <c r="OM142" s="44">
        <f t="shared" si="3031"/>
        <v>0</v>
      </c>
      <c r="ON142" s="44">
        <f t="shared" si="3032"/>
        <v>0</v>
      </c>
      <c r="OO142" s="45">
        <f>'СДП (план)'!BM143</f>
        <v>0</v>
      </c>
      <c r="OP142" s="44">
        <f>'СДП (план)'!BN143</f>
        <v>0</v>
      </c>
      <c r="OQ142" s="44">
        <f t="shared" si="3033"/>
        <v>0</v>
      </c>
      <c r="OR142" s="44">
        <f t="shared" si="3034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091">SUM(OO142*$F142)</f>
        <v>0</v>
      </c>
      <c r="OZ142" s="44">
        <f t="shared" ref="OZ142:OZ147" si="5092">SUM(OQ142*$F142)</f>
        <v>0</v>
      </c>
      <c r="PA142" s="44">
        <f t="shared" ref="PA142:PA147" si="5093">SUM(OS142*$F142)</f>
        <v>0</v>
      </c>
      <c r="PB142" s="44">
        <f t="shared" si="3035"/>
        <v>0</v>
      </c>
      <c r="PC142" s="44">
        <f t="shared" si="3036"/>
        <v>0</v>
      </c>
      <c r="PD142" s="45">
        <f>'СДП (план)'!BO143</f>
        <v>0</v>
      </c>
      <c r="PE142" s="44">
        <f>'СДП (план)'!BP143</f>
        <v>0</v>
      </c>
      <c r="PF142" s="44">
        <f t="shared" si="3037"/>
        <v>0</v>
      </c>
      <c r="PG142" s="44">
        <f t="shared" si="3038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094">SUM(PD142*$F142)</f>
        <v>0</v>
      </c>
      <c r="PO142" s="44">
        <f t="shared" ref="PO142:PO147" si="5095">SUM(PF142*$F142)</f>
        <v>0</v>
      </c>
      <c r="PP142" s="44">
        <f t="shared" ref="PP142:PP147" si="5096">SUM(PH142*$F142)</f>
        <v>0</v>
      </c>
      <c r="PQ142" s="44">
        <f t="shared" si="3039"/>
        <v>0</v>
      </c>
      <c r="PR142" s="44">
        <f t="shared" si="3040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41"/>
        <v>16.666666666666668</v>
      </c>
      <c r="PV142" s="44">
        <f t="shared" si="3042"/>
        <v>164127.6</v>
      </c>
      <c r="PW142" s="44">
        <f>VLOOKUP($C142,факт!$D$8:$JF$250,207,0)</f>
        <v>18</v>
      </c>
      <c r="PX142" s="44">
        <f>VLOOKUP($C142,факт!$D$8:$JF$250,208,0)</f>
        <v>177257.88000000003</v>
      </c>
      <c r="PY142" s="44">
        <f>VLOOKUP($C142,факт!$D$8:$JF$250,209,0)</f>
        <v>180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097">SUM(PS142*$F142)</f>
        <v>39</v>
      </c>
      <c r="QD142" s="44">
        <f t="shared" ref="QD142:QD147" si="5098">SUM(PU142*$F142)</f>
        <v>6.5000000000000009</v>
      </c>
      <c r="QE142" s="44">
        <f t="shared" ref="QE142:QE147" si="5099">SUM(PW142*$F142)</f>
        <v>7.0200000000000005</v>
      </c>
      <c r="QF142" s="44">
        <f t="shared" si="4825"/>
        <v>1.3333333333333321</v>
      </c>
      <c r="QG142" s="44">
        <f t="shared" si="4826"/>
        <v>13130.280000000028</v>
      </c>
      <c r="QH142" s="45">
        <f>'СДП (план)'!BS143</f>
        <v>0</v>
      </c>
      <c r="QI142" s="44">
        <f>'СДП (план)'!BT143</f>
        <v>0</v>
      </c>
      <c r="QJ142" s="44">
        <f t="shared" si="3043"/>
        <v>0</v>
      </c>
      <c r="QK142" s="44">
        <f t="shared" si="3044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00">SUM(QH142*$F142)</f>
        <v>0</v>
      </c>
      <c r="QS142" s="44">
        <f t="shared" ref="QS142:QS147" si="5101">SUM(QJ142*$F142)</f>
        <v>0</v>
      </c>
      <c r="QT142" s="44">
        <f t="shared" ref="QT142:QT147" si="5102">SUM(QL142*$F142)</f>
        <v>0</v>
      </c>
      <c r="QU142" s="44">
        <f t="shared" ref="QU142:QU147" si="5103">SUM(QL142-QJ142)</f>
        <v>0</v>
      </c>
      <c r="QV142" s="44">
        <f t="shared" ref="QV142:QV147" si="5104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45"/>
        <v>0</v>
      </c>
      <c r="QZ142" s="44">
        <f t="shared" si="3046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05">SUM(QW142*$F142)</f>
        <v>0</v>
      </c>
      <c r="RH142" s="44">
        <f t="shared" ref="RH142:RH147" si="5106">SUM(QY142*$F142)</f>
        <v>0</v>
      </c>
      <c r="RI142" s="44">
        <f t="shared" ref="RI142:RI147" si="5107">SUM(RA142*$F142)</f>
        <v>0</v>
      </c>
      <c r="RJ142" s="44">
        <f t="shared" ref="RJ142:RJ147" si="5108">SUM(RA142-QY142)</f>
        <v>0</v>
      </c>
      <c r="RK142" s="44">
        <f t="shared" ref="RK142:RK147" si="5109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47"/>
        <v>0</v>
      </c>
      <c r="RO142" s="44">
        <f t="shared" si="3048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10">SUM(RL142*$F142)</f>
        <v>0</v>
      </c>
      <c r="RW142" s="44">
        <f t="shared" ref="RW142:RW147" si="5111">SUM(RN142*$F142)</f>
        <v>0</v>
      </c>
      <c r="RX142" s="44">
        <f t="shared" ref="RX142:RX147" si="5112">SUM(RP142*$F142)</f>
        <v>0</v>
      </c>
      <c r="RY142" s="44">
        <f t="shared" si="3049"/>
        <v>0</v>
      </c>
      <c r="RZ142" s="44">
        <f t="shared" si="3050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51"/>
        <v>0.66666666666666663</v>
      </c>
      <c r="SD142" s="44">
        <f t="shared" si="3052"/>
        <v>6565.1039999999994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13">SUM(SA142*$F142)</f>
        <v>1.56</v>
      </c>
      <c r="SL142" s="44">
        <f t="shared" ref="SL142:SL147" si="5114">SUM(SC142*$F142)</f>
        <v>0.26</v>
      </c>
      <c r="SM142" s="44">
        <f t="shared" ref="SM142:SM147" si="5115">SUM(SE142*$F142)</f>
        <v>0</v>
      </c>
      <c r="SN142" s="44">
        <f t="shared" si="3053"/>
        <v>-0.66666666666666663</v>
      </c>
      <c r="SO142" s="44">
        <f t="shared" si="3054"/>
        <v>-6565.1039999999994</v>
      </c>
      <c r="SP142" s="45">
        <f>'СДП (план)'!CA143</f>
        <v>0</v>
      </c>
      <c r="SQ142" s="44">
        <f>'СДП (план)'!CB143</f>
        <v>0</v>
      </c>
      <c r="SR142" s="44">
        <f t="shared" si="3055"/>
        <v>0</v>
      </c>
      <c r="SS142" s="44">
        <f t="shared" si="3056"/>
        <v>0</v>
      </c>
      <c r="ST142" s="44"/>
      <c r="SU142" s="44"/>
      <c r="SV142" s="44"/>
      <c r="SW142" s="44"/>
      <c r="SX142" s="44"/>
      <c r="SY142" s="44"/>
      <c r="SZ142" s="44">
        <f t="shared" ref="SZ142:SZ147" si="5116">SUM(SP142*$F142)</f>
        <v>0</v>
      </c>
      <c r="TA142" s="44">
        <f t="shared" ref="TA142:TA147" si="5117">SUM(SR142*$F142)</f>
        <v>0</v>
      </c>
      <c r="TB142" s="44">
        <f t="shared" ref="TB142:TB147" si="5118">SUM(ST142*$F142)</f>
        <v>0</v>
      </c>
      <c r="TC142" s="44">
        <f t="shared" si="3057"/>
        <v>0</v>
      </c>
      <c r="TD142" s="44">
        <f t="shared" si="3058"/>
        <v>0</v>
      </c>
      <c r="TE142" s="45">
        <f>'СДП (план)'!CC143</f>
        <v>0</v>
      </c>
      <c r="TF142" s="44">
        <f>'СДП (план)'!CD143</f>
        <v>0</v>
      </c>
      <c r="TG142" s="44">
        <f t="shared" si="3059"/>
        <v>0</v>
      </c>
      <c r="TH142" s="44">
        <f t="shared" si="3060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119">SUM(TE142*$F142)</f>
        <v>0</v>
      </c>
      <c r="TP142" s="44">
        <f t="shared" ref="TP142:TP147" si="5120">SUM(TG142*$F142)</f>
        <v>0</v>
      </c>
      <c r="TQ142" s="44">
        <f t="shared" ref="TQ142:TQ147" si="5121">SUM(TI142*$F142)</f>
        <v>0</v>
      </c>
      <c r="TR142" s="44">
        <f t="shared" si="3061"/>
        <v>0</v>
      </c>
      <c r="TS142" s="44">
        <f t="shared" si="3062"/>
        <v>0</v>
      </c>
      <c r="TT142" s="47">
        <f>'СДП (план)'!CE143</f>
        <v>0</v>
      </c>
      <c r="TU142" s="47">
        <f>'СДП (план)'!CF143</f>
        <v>0</v>
      </c>
      <c r="TV142" s="44">
        <f t="shared" si="3063"/>
        <v>0</v>
      </c>
      <c r="TW142" s="44">
        <f t="shared" si="3064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122">SUM(TT142*$F142)</f>
        <v>0</v>
      </c>
      <c r="UE142" s="44">
        <f t="shared" ref="UE142:UE147" si="5123">SUM(TV142*$F142)</f>
        <v>0</v>
      </c>
      <c r="UF142" s="44">
        <f t="shared" ref="UF142:UF147" si="5124">SUM(TX142*$F142)</f>
        <v>0</v>
      </c>
      <c r="UG142" s="44">
        <f t="shared" si="3065"/>
        <v>0</v>
      </c>
      <c r="UH142" s="44">
        <f t="shared" si="3066"/>
        <v>0</v>
      </c>
      <c r="UI142" s="45">
        <f>'СДП (план)'!CG143</f>
        <v>0</v>
      </c>
      <c r="UJ142" s="44">
        <f>'СДП (план)'!CH143</f>
        <v>0</v>
      </c>
      <c r="UK142" s="44">
        <f t="shared" si="3067"/>
        <v>0</v>
      </c>
      <c r="UL142" s="44">
        <f t="shared" si="3068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125">SUM(UI142*$F142)</f>
        <v>0</v>
      </c>
      <c r="UT142" s="44">
        <f t="shared" ref="UT142:UT147" si="5126">SUM(UK142*$F142)</f>
        <v>0</v>
      </c>
      <c r="UU142" s="44">
        <f t="shared" ref="UU142:UU147" si="5127">SUM(UM142*$F142)</f>
        <v>0</v>
      </c>
      <c r="UV142" s="44">
        <f t="shared" si="3069"/>
        <v>0</v>
      </c>
      <c r="UW142" s="44">
        <f t="shared" si="3070"/>
        <v>0</v>
      </c>
      <c r="UX142" s="45">
        <f>'СДП (план)'!CI143</f>
        <v>0</v>
      </c>
      <c r="UY142" s="44">
        <f>'СДП (план)'!CJ143</f>
        <v>0</v>
      </c>
      <c r="UZ142" s="44">
        <f t="shared" si="3071"/>
        <v>0</v>
      </c>
      <c r="VA142" s="44">
        <f t="shared" si="3072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128">SUM(UX142*$F142)</f>
        <v>0</v>
      </c>
      <c r="VI142" s="44">
        <f t="shared" ref="VI142:VI147" si="5129">SUM(UZ142*$F142)</f>
        <v>0</v>
      </c>
      <c r="VJ142" s="44">
        <f t="shared" ref="VJ142:VJ147" si="5130">SUM(VB142*$F142)</f>
        <v>0</v>
      </c>
      <c r="VK142" s="44">
        <f t="shared" ref="VK142:VK174" si="5131">SUM(VB142-UZ142)</f>
        <v>0</v>
      </c>
      <c r="VL142" s="44">
        <f t="shared" ref="VL142:VL174" si="5132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073"/>
        <v>0</v>
      </c>
      <c r="VP142" s="44">
        <f t="shared" si="3074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133">SUM(VM142*$F142)</f>
        <v>0</v>
      </c>
      <c r="VX142" s="44">
        <f t="shared" ref="VX142:VX147" si="5134">SUM(VO142*$F142)</f>
        <v>0</v>
      </c>
      <c r="VY142" s="44">
        <f t="shared" ref="VY142:VY147" si="5135">SUM(VQ142*$F142)</f>
        <v>0</v>
      </c>
      <c r="VZ142" s="44">
        <f t="shared" si="3075"/>
        <v>0</v>
      </c>
      <c r="WA142" s="44">
        <f t="shared" si="3076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077"/>
        <v>2.1666666666666665</v>
      </c>
      <c r="WE142" s="44">
        <f t="shared" si="3078"/>
        <v>21336.588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136">SUM(WB142*$F142)</f>
        <v>5.07</v>
      </c>
      <c r="WM142" s="44">
        <f t="shared" ref="WM142:WM147" si="5137">SUM(WD142*$F142)</f>
        <v>0.84499999999999997</v>
      </c>
      <c r="WN142" s="44">
        <f t="shared" ref="WN142:WN147" si="5138">SUM(WF142*$F142)</f>
        <v>0</v>
      </c>
      <c r="WO142" s="44">
        <f t="shared" si="3079"/>
        <v>-2.1666666666666665</v>
      </c>
      <c r="WP142" s="44">
        <f t="shared" si="3080"/>
        <v>-21336.588</v>
      </c>
      <c r="WQ142" s="45">
        <f>'СДП (план)'!CO143</f>
        <v>0</v>
      </c>
      <c r="WR142" s="44">
        <f>'СДП (план)'!CP143</f>
        <v>0</v>
      </c>
      <c r="WS142" s="44">
        <f t="shared" si="3081"/>
        <v>0</v>
      </c>
      <c r="WT142" s="44">
        <f t="shared" si="3082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139">SUM(WQ142*$F142)</f>
        <v>0</v>
      </c>
      <c r="XB142" s="44">
        <f t="shared" ref="XB142:XB147" si="5140">SUM(WS142*$F142)</f>
        <v>0</v>
      </c>
      <c r="XC142" s="44">
        <f t="shared" ref="XC142:XC147" si="5141">SUM(WU142*$F142)</f>
        <v>0</v>
      </c>
      <c r="XD142" s="44">
        <f t="shared" si="3083"/>
        <v>0</v>
      </c>
      <c r="XE142" s="44">
        <f t="shared" si="3084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085"/>
        <v>0.33333333333333331</v>
      </c>
      <c r="XI142" s="44">
        <f t="shared" si="3086"/>
        <v>4357.1970000000001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142">SUM(XF142*$F142)</f>
        <v>0.78</v>
      </c>
      <c r="XQ142" s="44">
        <f t="shared" ref="XQ142:XQ147" si="5143">SUM(XH142*$F142)</f>
        <v>0.13</v>
      </c>
      <c r="XR142" s="44">
        <f t="shared" ref="XR142:XR147" si="5144">SUM(XJ142*$F142)</f>
        <v>0</v>
      </c>
      <c r="XS142" s="44">
        <f t="shared" si="3087"/>
        <v>-0.33333333333333331</v>
      </c>
      <c r="XT142" s="44">
        <f t="shared" si="3088"/>
        <v>-4357.1970000000001</v>
      </c>
      <c r="XU142" s="8">
        <f>'СДП (план)'!CS143</f>
        <v>0</v>
      </c>
      <c r="XV142" s="3">
        <f>'СДП (план)'!CT143</f>
        <v>0</v>
      </c>
      <c r="XW142" s="44">
        <f t="shared" si="3089"/>
        <v>0</v>
      </c>
      <c r="XX142" s="44">
        <f t="shared" si="3090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145">SUM(XU142*$F142)</f>
        <v>0</v>
      </c>
      <c r="YF142" s="44">
        <f t="shared" ref="YF142:YF147" si="5146">SUM(XW142*$F142)</f>
        <v>0</v>
      </c>
      <c r="YG142" s="44">
        <f t="shared" ref="YG142:YG147" si="5147">SUM(XY142*$F142)</f>
        <v>0</v>
      </c>
      <c r="YH142" s="44">
        <f t="shared" si="3091"/>
        <v>0</v>
      </c>
      <c r="YI142" s="44">
        <f t="shared" si="3092"/>
        <v>0</v>
      </c>
      <c r="YJ142" s="3">
        <f>'СДП (план)'!CU143</f>
        <v>0</v>
      </c>
      <c r="YK142" s="3">
        <f>'СДП (план)'!CV143</f>
        <v>0</v>
      </c>
      <c r="YL142" s="44">
        <f t="shared" si="3093"/>
        <v>0</v>
      </c>
      <c r="YM142" s="44">
        <f t="shared" si="3094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148">SUM(YJ142*$F142)</f>
        <v>0</v>
      </c>
      <c r="YU142" s="44">
        <f t="shared" ref="YU142:YU147" si="5149">SUM(YL142*$F142)</f>
        <v>0</v>
      </c>
      <c r="YV142" s="44">
        <f t="shared" ref="YV142:YV147" si="5150">SUM(YN142*$F142)</f>
        <v>0</v>
      </c>
      <c r="YW142" s="44">
        <f t="shared" si="4842"/>
        <v>0</v>
      </c>
      <c r="YX142" s="44">
        <f t="shared" si="4843"/>
        <v>0</v>
      </c>
      <c r="YY142" s="44">
        <f>'СДП (план)'!CW143</f>
        <v>0</v>
      </c>
      <c r="YZ142" s="44">
        <f>'СДП (план)'!CX143</f>
        <v>0</v>
      </c>
      <c r="ZA142" s="44">
        <f t="shared" si="3095"/>
        <v>0</v>
      </c>
      <c r="ZB142" s="44">
        <f t="shared" si="3096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151">SUM(YY142*$F142)</f>
        <v>0</v>
      </c>
      <c r="ZJ142" s="44">
        <f t="shared" ref="ZJ142:ZJ147" si="5152">SUM(ZA142*$F142)</f>
        <v>0</v>
      </c>
      <c r="ZK142" s="44">
        <f t="shared" ref="ZK142:ZK147" si="5153">SUM(ZC142*$F142)</f>
        <v>0</v>
      </c>
      <c r="ZL142" s="44">
        <f t="shared" ref="ZL142:ZL174" si="5154">SUM(ZC142-ZA142)</f>
        <v>0</v>
      </c>
      <c r="ZM142" s="44">
        <f t="shared" ref="ZM142:ZM174" si="5155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>SUM(HC142,DB142,AT142,BX142,AE142,BI142,P142,NL142,LD142,LS142,OA142,EU142,FJ142,HR142,JK142,MH142,MW142,TU142,IG142,IV142,JZ142,DQ142,EF142,WR142,WC142,UJ142,UY142,RM142,TF142,VN142,OP142,PE142,PT142,QI142,FY142,QX142,GN142,SQ142,XG142,XV142,SB142,CM142,KO142,YK142,YZ142)</f>
        <v>1629669.834</v>
      </c>
      <c r="AAE142" s="49">
        <f>SUM(HD142,DC142,AU142,BY142,AF142,BJ142,Q142,NM142,LE142,LT142,OB142,EV142,FK142,HS142,JL142,MI142,MX142,TV142,IH142,IW142,KA142,DR142,EG142,WS142,WD142,UK142,UZ142,RN142,TG142,VO142,OQ142,PF142,PU142,QJ142,FZ142,QY142,GO142,SR142,XH142,XW142,SC142,CN142,KP142,YL142,ZA142)</f>
        <v>29</v>
      </c>
      <c r="AAF142" s="49">
        <f>SUM(HE142,DD142,AV142,BZ142,AG142,BK142,R142,NN142,LF142,LU142,OC142,EW142,FL142,HT142,JM142,MJ142,MY142,TW142,II142,IX142,KB142,DS142,EH142,WT142,WE142,UL142,VA142,RO142,TH142,VP142,OR142,PG142,PV142,QK142,GA142,QZ142,GP142,SS142,XI142,XX142,SD142,CO142,KQ142,YM142,ZB142)</f>
        <v>271611.63899999997</v>
      </c>
      <c r="AAG142" s="49">
        <f>SUM(HF142,DE142,AW142,CA142,AH142,BL142,S142,NO142,LG142,LV142,OD142,EX142,FM142,HU142,JN142,MK142,MZ142,TX142,IJ142,IY142,KC142,DT142,EI142,WU142,WF142,UM142,VB142,RP142,TI142,VQ142,OS142,PH142,PW142,QL142,GB142,RA142,GQ142,ST142,XJ142,XY142,SE142,CP142,KR142,YN142,ZC142)</f>
        <v>18</v>
      </c>
      <c r="AAH142" s="49">
        <f>SUM(HG142,DF142,AX142,CB142,AI142,BM142,T142,NP142,LH142,LW142,OE142,EY142,FN142,HV142,JO142,ML142,NA142,TY142,IK142,IZ142,KD142,DU142,EJ142,WV142,WG142,UN142,VC142,RQ142,TJ142,VR142,OT142,PI142,PX142,QM142,GC142,RB142,GR142,SU142,XK142,XZ142,SF142,CQ142,KS142,YO142,ZD142)</f>
        <v>177257.88000000003</v>
      </c>
      <c r="AAI142" s="49">
        <f>SUM(HH142,DG142,AY142,CC142,AJ142,BN142,U142,NQ142,LI142,LX142,OF142,EZ142,FO142,HW142,JP142,MM142,NB142,TZ142,IL142,JA142,KE142,DV142,EK142,WW142,WH142,UO142,VD142,RR142,TK142,VS142,OU142,PJ142,PY142,QN142,GD142,RC142,GS142,SV142,XL142,YA142,SG142,CR142,KT142,YP142,ZE142)</f>
        <v>180</v>
      </c>
      <c r="AAJ142" s="49">
        <f>SUM(HI142,DH142,AZ142,CD142,AK142,BO142,V142,NR142,LJ142,LY142,OG142,FA142,FP142,HX142,JQ142,MN142,NC142,UA142,IM142,JB142,KF142,DW142,EL142,WX142,WI142,UP142,VE142,RS142,TL142,VT142,OV142,PK142,PZ142,QO142,GE142,RD142,GT142,SW142,XM142,YB142,SH142,CS142,KU142,YQ142,ZF142)</f>
        <v>0</v>
      </c>
      <c r="AAK142" s="49">
        <f>SUM(HJ142,DI142,BA142,CE142,AL142,BP142,W142,NS142,LK142,LZ142,OH142,FB142,FQ142,HY142,JR142,MO142,ND142,UB142,IN142,JC142,KG142,DX142,EM142,WY142,WJ142,UQ142,VF142,RT142,TM142,VU142,OW142,PL142,QA142,QP142,GF142,RE142,GU142,SX142,XN142,YC142,SI142,CT142,KV142,YR142,ZG142)</f>
        <v>0</v>
      </c>
      <c r="AAL142" s="49">
        <f>SUM(HK142,DJ142,BB142,CF142,AM142,BQ142,X142,NT142,LL142,MA142,OI142,FC142,FR142,HZ142,JS142,MP142,NE142,UC142,IO142,JD142,KH142,DY142,EN142,WZ142,WK142,UR142,VG142,RU142,TN142,VV142,OX142,PM142,QB142,QQ142,GG142,RF142,GV142,SY142,XO142,YD142,SJ142,CU142,KW142,YS142,ZH142)</f>
        <v>0</v>
      </c>
      <c r="AAM142" s="49">
        <f>SUM(HL142,DK142,BC142,CG142,AN142,BR142,Y142,NU142,LM142,MB142,OJ142,FD142,FS142,IA142,JT142,MQ142,NF142,UD142,IP142,JE142,KI142,DZ142,EO142,XA142,WL142,US142,VH142,RV142,TO142,VW142,OY142,PN142,QC142,QR142,GH142,RG142,GW142,SZ142,XP142,YE142,SK142,CV142,KX142,YT142,ZI142)</f>
        <v>67.86</v>
      </c>
      <c r="AAN142" s="49">
        <f>SUM(HM142,DL142,BD142,CH142,AO142,BS142,Z142,NV142,LN142,MC142,OK142,FE142,FT142,IB142,JU142,MR142,NG142,UE142,IQ142,JF142,KJ142,EA142,EP142,XB142,WM142,UT142,VI142,RW142,TP142,VX142,OZ142,PO142,QD142,QS142,GI142,RH142,GX142,TA142,XQ142,YF142,SL142,CW142,KY142,YU142,ZJ142)</f>
        <v>11.310000000000002</v>
      </c>
      <c r="AAO142" s="49">
        <f>SUM(HN142,DM142,BE142,CI142,AP142,BT142,AA142,NW142,LO142,MD142,OL142,FF142,FU142,IC142,JV142,MS142,NH142,UF142,IR142,JG142,KK142,EB142,EQ142,XC142,WN142,UU142,VJ142,RX142,TQ142,VY142,PA142,PP142,QE142,QT142,GJ142,RI142,GY142,TB142,XR142,YG142,SM142,CX142,KZ142,YV142,ZK142)</f>
        <v>7.0200000000000005</v>
      </c>
      <c r="AAP142" s="44">
        <f t="shared" ref="AAP142:AAP147" si="5156">SUM(AAG142-AAE142)</f>
        <v>-11</v>
      </c>
      <c r="AAQ142" s="44">
        <f t="shared" ref="AAQ142:AAQ147" si="5157">SUM(AAH142-AAF142)</f>
        <v>-94353.758999999933</v>
      </c>
    </row>
    <row r="143" spans="1:719" s="33" customFormat="1" ht="15" x14ac:dyDescent="0.25">
      <c r="A143" s="209"/>
      <c r="B143" s="247">
        <v>113</v>
      </c>
      <c r="C143" s="248" t="s">
        <v>472</v>
      </c>
      <c r="D143" s="222" t="s">
        <v>239</v>
      </c>
      <c r="E143" s="170">
        <v>15030</v>
      </c>
      <c r="F143" s="347">
        <v>0.67</v>
      </c>
      <c r="G143" s="319"/>
      <c r="H143" s="19">
        <v>1</v>
      </c>
      <c r="I143" s="246"/>
      <c r="J143" s="246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47"/>
        <v>0</v>
      </c>
      <c r="R143" s="44">
        <f t="shared" si="2948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02"/>
        <v>0</v>
      </c>
      <c r="Z143" s="44">
        <f t="shared" si="5003"/>
        <v>0</v>
      </c>
      <c r="AA143" s="44">
        <f t="shared" si="5004"/>
        <v>0</v>
      </c>
      <c r="AB143" s="44">
        <f t="shared" si="5005"/>
        <v>0</v>
      </c>
      <c r="AC143" s="44">
        <f t="shared" si="5006"/>
        <v>0</v>
      </c>
      <c r="AD143" s="169">
        <f>'СДП (план)'!Q144</f>
        <v>0</v>
      </c>
      <c r="AE143" s="169">
        <f>'СДП (план)'!R144</f>
        <v>0</v>
      </c>
      <c r="AF143" s="44">
        <f t="shared" si="2949"/>
        <v>0</v>
      </c>
      <c r="AG143" s="44">
        <f t="shared" si="2950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07"/>
        <v>0</v>
      </c>
      <c r="AO143" s="44">
        <f t="shared" si="5008"/>
        <v>0</v>
      </c>
      <c r="AP143" s="44">
        <f t="shared" si="5009"/>
        <v>0</v>
      </c>
      <c r="AQ143" s="44">
        <f t="shared" si="5010"/>
        <v>0</v>
      </c>
      <c r="AR143" s="44">
        <f t="shared" si="5011"/>
        <v>0</v>
      </c>
      <c r="AS143" s="45">
        <f>'СДП (план)'!S144</f>
        <v>0</v>
      </c>
      <c r="AT143" s="44">
        <f>'СДП (план)'!T144</f>
        <v>0</v>
      </c>
      <c r="AU143" s="44">
        <f t="shared" si="2951"/>
        <v>0</v>
      </c>
      <c r="AV143" s="44">
        <f t="shared" si="2952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12"/>
        <v>0</v>
      </c>
      <c r="BD143" s="44">
        <f t="shared" si="5013"/>
        <v>0</v>
      </c>
      <c r="BE143" s="44">
        <f t="shared" si="5014"/>
        <v>0</v>
      </c>
      <c r="BF143" s="44">
        <f t="shared" si="5015"/>
        <v>0</v>
      </c>
      <c r="BG143" s="44">
        <f t="shared" si="5016"/>
        <v>0</v>
      </c>
      <c r="BH143" s="104">
        <f>'СДП (план)'!U144</f>
        <v>0</v>
      </c>
      <c r="BI143" s="3">
        <f>'СДП (план)'!V144</f>
        <v>0</v>
      </c>
      <c r="BJ143" s="44">
        <f t="shared" si="2953"/>
        <v>0</v>
      </c>
      <c r="BK143" s="44">
        <f t="shared" si="2954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17"/>
        <v>0</v>
      </c>
      <c r="BS143" s="44">
        <f t="shared" si="5018"/>
        <v>0</v>
      </c>
      <c r="BT143" s="44">
        <f t="shared" si="5019"/>
        <v>0</v>
      </c>
      <c r="BU143" s="44">
        <f>SUM(BL143-BJ143)</f>
        <v>0</v>
      </c>
      <c r="BV143" s="44">
        <f>SUM(BM143-BK143)</f>
        <v>0</v>
      </c>
      <c r="BW143" s="45">
        <f>'СДП (план)'!W144</f>
        <v>0</v>
      </c>
      <c r="BX143" s="44">
        <f>'СДП (план)'!X144</f>
        <v>0</v>
      </c>
      <c r="BY143" s="44">
        <f t="shared" si="2955"/>
        <v>0</v>
      </c>
      <c r="BZ143" s="44">
        <f t="shared" si="2956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020"/>
        <v>0</v>
      </c>
      <c r="CH143" s="44">
        <f t="shared" si="5021"/>
        <v>0</v>
      </c>
      <c r="CI143" s="44">
        <f t="shared" si="5022"/>
        <v>0</v>
      </c>
      <c r="CJ143" s="44">
        <f t="shared" si="4797"/>
        <v>0</v>
      </c>
      <c r="CK143" s="44">
        <f t="shared" si="4798"/>
        <v>0</v>
      </c>
      <c r="CL143" s="47">
        <f>'СДП (план)'!Y144</f>
        <v>0</v>
      </c>
      <c r="CM143" s="44">
        <f>'СДП (план)'!Z144</f>
        <v>0</v>
      </c>
      <c r="CN143" s="44">
        <f t="shared" si="2957"/>
        <v>0</v>
      </c>
      <c r="CO143" s="44">
        <f t="shared" si="2958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023"/>
        <v>0</v>
      </c>
      <c r="CW143" s="44">
        <f t="shared" si="5024"/>
        <v>0</v>
      </c>
      <c r="CX143" s="44">
        <f t="shared" si="5025"/>
        <v>0</v>
      </c>
      <c r="CY143" s="44">
        <f t="shared" si="2959"/>
        <v>0</v>
      </c>
      <c r="CZ143" s="44">
        <f t="shared" si="2960"/>
        <v>0</v>
      </c>
      <c r="DA143" s="151">
        <f>'СДП (план)'!AA144</f>
        <v>0</v>
      </c>
      <c r="DB143" s="151">
        <f>'СДП (план)'!AB144</f>
        <v>0</v>
      </c>
      <c r="DC143" s="44">
        <f t="shared" si="2961"/>
        <v>0</v>
      </c>
      <c r="DD143" s="44">
        <f t="shared" si="2962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026"/>
        <v>0</v>
      </c>
      <c r="DL143" s="44">
        <f t="shared" si="5027"/>
        <v>0</v>
      </c>
      <c r="DM143" s="44">
        <f t="shared" si="5028"/>
        <v>0</v>
      </c>
      <c r="DN143" s="44">
        <f t="shared" si="2963"/>
        <v>0</v>
      </c>
      <c r="DO143" s="44">
        <f t="shared" si="2964"/>
        <v>0</v>
      </c>
      <c r="DP143" s="5">
        <f>'СДП (план)'!AC144</f>
        <v>0</v>
      </c>
      <c r="DQ143" s="3">
        <f>'СДП (план)'!AD144</f>
        <v>0</v>
      </c>
      <c r="DR143" s="44">
        <f t="shared" si="2965"/>
        <v>0</v>
      </c>
      <c r="DS143" s="44">
        <f t="shared" si="2966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029"/>
        <v>0</v>
      </c>
      <c r="EA143" s="44">
        <f t="shared" si="5030"/>
        <v>0</v>
      </c>
      <c r="EB143" s="44">
        <f t="shared" si="5031"/>
        <v>0</v>
      </c>
      <c r="EC143" s="44">
        <f t="shared" si="2967"/>
        <v>0</v>
      </c>
      <c r="ED143" s="44">
        <f t="shared" si="2968"/>
        <v>0</v>
      </c>
      <c r="EE143" s="44">
        <f>'СДП (план)'!CY144</f>
        <v>0</v>
      </c>
      <c r="EF143" s="44">
        <f>'СДП (план)'!CZ144</f>
        <v>0</v>
      </c>
      <c r="EG143" s="44">
        <f t="shared" si="5032"/>
        <v>0</v>
      </c>
      <c r="EH143" s="44">
        <f t="shared" si="5033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2971"/>
        <v>0</v>
      </c>
      <c r="EW143" s="44">
        <f t="shared" si="2972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034"/>
        <v>0</v>
      </c>
      <c r="FE143" s="44">
        <f t="shared" si="5035"/>
        <v>0</v>
      </c>
      <c r="FF143" s="44">
        <f t="shared" si="5036"/>
        <v>0</v>
      </c>
      <c r="FG143" s="44">
        <f t="shared" si="5037"/>
        <v>0</v>
      </c>
      <c r="FH143" s="44">
        <f t="shared" si="5038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2973"/>
        <v>3.3333333333333335</v>
      </c>
      <c r="FL143" s="44">
        <f t="shared" si="2974"/>
        <v>46993.799999999996</v>
      </c>
      <c r="FM143" s="44">
        <f>VLOOKUP($C143,факт!$D$8:$JF$250,165,0)</f>
        <v>0</v>
      </c>
      <c r="FN143" s="44">
        <f>VLOOKUP($C143,факт!$D$8:$JF$250,166,0)</f>
        <v>0</v>
      </c>
      <c r="FO143" s="44">
        <f>VLOOKUP($C143,факт!$D$8:$JF$250,167,0)</f>
        <v>0</v>
      </c>
      <c r="FP143" s="44">
        <f>VLOOKUP($C143,факт!$D$8:$JF$250,168,0)</f>
        <v>0</v>
      </c>
      <c r="FQ143" s="44">
        <f>VLOOKUP($C143,факт!$D$8:$JF$250,169,0)</f>
        <v>0</v>
      </c>
      <c r="FR143" s="44">
        <f>VLOOKUP($C143,факт!$D$8:$JF$250,170,0)</f>
        <v>0</v>
      </c>
      <c r="FS143" s="44">
        <f t="shared" si="5039"/>
        <v>13.4</v>
      </c>
      <c r="FT143" s="44">
        <f t="shared" si="5040"/>
        <v>2.2333333333333334</v>
      </c>
      <c r="FU143" s="44">
        <f t="shared" si="5041"/>
        <v>0</v>
      </c>
      <c r="FV143" s="44">
        <f t="shared" si="5042"/>
        <v>-3.3333333333333335</v>
      </c>
      <c r="FW143" s="44">
        <f t="shared" si="5043"/>
        <v>-46993.799999999996</v>
      </c>
      <c r="FX143" s="5">
        <f>'СДП (план)'!AI144</f>
        <v>0</v>
      </c>
      <c r="FY143" s="3">
        <f>'СДП (план)'!AJ144</f>
        <v>0</v>
      </c>
      <c r="FZ143" s="44">
        <f t="shared" si="2975"/>
        <v>0</v>
      </c>
      <c r="GA143" s="44">
        <f t="shared" si="2976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044"/>
        <v>0</v>
      </c>
      <c r="GI143" s="44">
        <f t="shared" si="5045"/>
        <v>0</v>
      </c>
      <c r="GJ143" s="44">
        <f t="shared" si="5046"/>
        <v>0</v>
      </c>
      <c r="GK143" s="44">
        <f t="shared" si="5047"/>
        <v>0</v>
      </c>
      <c r="GL143" s="44">
        <f t="shared" si="5048"/>
        <v>0</v>
      </c>
      <c r="GM143" s="45">
        <f>'СДП (план)'!AK144</f>
        <v>0</v>
      </c>
      <c r="GN143" s="44">
        <f>'СДП (план)'!AL144</f>
        <v>0</v>
      </c>
      <c r="GO143" s="44">
        <f t="shared" si="2977"/>
        <v>0</v>
      </c>
      <c r="GP143" s="44">
        <f t="shared" si="2978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049"/>
        <v>0</v>
      </c>
      <c r="GX143" s="44">
        <f t="shared" si="5050"/>
        <v>0</v>
      </c>
      <c r="GY143" s="44">
        <f t="shared" si="5051"/>
        <v>0</v>
      </c>
      <c r="GZ143" s="44">
        <f t="shared" si="2979"/>
        <v>0</v>
      </c>
      <c r="HA143" s="44">
        <f t="shared" si="2980"/>
        <v>0</v>
      </c>
      <c r="HB143" s="46">
        <f>'СДП (план)'!AM144</f>
        <v>0</v>
      </c>
      <c r="HC143" s="141">
        <f>'СДП (план)'!AN144</f>
        <v>0</v>
      </c>
      <c r="HD143" s="44">
        <f t="shared" si="2981"/>
        <v>0</v>
      </c>
      <c r="HE143" s="44">
        <f t="shared" si="2982"/>
        <v>0</v>
      </c>
      <c r="HF143" s="44"/>
      <c r="HG143" s="44"/>
      <c r="HH143" s="44"/>
      <c r="HI143" s="44"/>
      <c r="HJ143" s="44"/>
      <c r="HK143" s="44"/>
      <c r="HL143" s="44">
        <f t="shared" si="5052"/>
        <v>0</v>
      </c>
      <c r="HM143" s="44">
        <f t="shared" si="5053"/>
        <v>0</v>
      </c>
      <c r="HN143" s="44">
        <f t="shared" si="5054"/>
        <v>0</v>
      </c>
      <c r="HO143" s="44">
        <f t="shared" si="2983"/>
        <v>0</v>
      </c>
      <c r="HP143" s="44">
        <f t="shared" si="2984"/>
        <v>0</v>
      </c>
      <c r="HQ143" s="45">
        <f>'СДП (план)'!AO144</f>
        <v>0</v>
      </c>
      <c r="HR143" s="44">
        <f>'СДП (план)'!AP144</f>
        <v>0</v>
      </c>
      <c r="HS143" s="44">
        <f t="shared" si="2985"/>
        <v>0</v>
      </c>
      <c r="HT143" s="44">
        <f t="shared" si="2986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055"/>
        <v>0</v>
      </c>
      <c r="IB143" s="44">
        <f t="shared" si="5056"/>
        <v>0</v>
      </c>
      <c r="IC143" s="44">
        <f t="shared" si="5057"/>
        <v>0</v>
      </c>
      <c r="ID143" s="44">
        <f t="shared" si="2987"/>
        <v>0</v>
      </c>
      <c r="IE143" s="44">
        <f t="shared" si="2988"/>
        <v>0</v>
      </c>
      <c r="IF143" s="45">
        <f>'СДП (план)'!AQ144</f>
        <v>0</v>
      </c>
      <c r="IG143" s="44">
        <f>'СДП (план)'!AR144</f>
        <v>0</v>
      </c>
      <c r="IH143" s="44">
        <f t="shared" si="2989"/>
        <v>0</v>
      </c>
      <c r="II143" s="44">
        <f t="shared" si="2990"/>
        <v>0</v>
      </c>
      <c r="IJ143" s="44"/>
      <c r="IK143" s="44"/>
      <c r="IL143" s="44"/>
      <c r="IM143" s="44"/>
      <c r="IN143" s="44"/>
      <c r="IO143" s="44"/>
      <c r="IP143" s="44">
        <f t="shared" si="5058"/>
        <v>0</v>
      </c>
      <c r="IQ143" s="44">
        <f t="shared" si="5059"/>
        <v>0</v>
      </c>
      <c r="IR143" s="44">
        <f t="shared" si="5060"/>
        <v>0</v>
      </c>
      <c r="IS143" s="44">
        <f t="shared" si="2991"/>
        <v>0</v>
      </c>
      <c r="IT143" s="44">
        <f t="shared" si="2992"/>
        <v>0</v>
      </c>
      <c r="IU143" s="45">
        <f>'СДП (план)'!AS144</f>
        <v>0</v>
      </c>
      <c r="IV143" s="44">
        <f>'СДП (план)'!AT144</f>
        <v>0</v>
      </c>
      <c r="IW143" s="44">
        <f t="shared" si="2993"/>
        <v>0</v>
      </c>
      <c r="IX143" s="44">
        <f t="shared" si="2994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061"/>
        <v>0</v>
      </c>
      <c r="JF143" s="44">
        <f t="shared" si="5062"/>
        <v>0</v>
      </c>
      <c r="JG143" s="44">
        <f t="shared" si="5063"/>
        <v>0</v>
      </c>
      <c r="JH143" s="44">
        <f t="shared" si="2995"/>
        <v>0</v>
      </c>
      <c r="JI143" s="44">
        <f t="shared" si="2996"/>
        <v>0</v>
      </c>
      <c r="JJ143" s="5">
        <f>'СДП (план)'!AU144</f>
        <v>0</v>
      </c>
      <c r="JK143" s="3">
        <f>'СДП (план)'!AV144</f>
        <v>0</v>
      </c>
      <c r="JL143" s="44">
        <f t="shared" si="2997"/>
        <v>0</v>
      </c>
      <c r="JM143" s="44">
        <f t="shared" si="2998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064"/>
        <v>0</v>
      </c>
      <c r="JU143" s="44">
        <f t="shared" si="5065"/>
        <v>0</v>
      </c>
      <c r="JV143" s="44">
        <f t="shared" si="5066"/>
        <v>0</v>
      </c>
      <c r="JW143" s="44">
        <f t="shared" si="2999"/>
        <v>0</v>
      </c>
      <c r="JX143" s="44">
        <f t="shared" si="3000"/>
        <v>0</v>
      </c>
      <c r="JY143" s="5">
        <f>'СДП (план)'!AW144</f>
        <v>0</v>
      </c>
      <c r="JZ143" s="3">
        <f>'СДП (план)'!AX144</f>
        <v>0</v>
      </c>
      <c r="KA143" s="44">
        <f t="shared" si="3001"/>
        <v>0</v>
      </c>
      <c r="KB143" s="44">
        <f t="shared" si="3002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067"/>
        <v>0</v>
      </c>
      <c r="KJ143" s="44">
        <f t="shared" si="5068"/>
        <v>0</v>
      </c>
      <c r="KK143" s="44">
        <f t="shared" si="5069"/>
        <v>0</v>
      </c>
      <c r="KL143" s="44">
        <f t="shared" si="3003"/>
        <v>0</v>
      </c>
      <c r="KM143" s="44">
        <f t="shared" si="3004"/>
        <v>0</v>
      </c>
      <c r="KN143" s="5">
        <f>'СДП (план)'!AY144</f>
        <v>0</v>
      </c>
      <c r="KO143" s="3">
        <f>'СДП (план)'!AZ144</f>
        <v>0</v>
      </c>
      <c r="KP143" s="44">
        <f t="shared" si="3005"/>
        <v>0</v>
      </c>
      <c r="KQ143" s="44">
        <f t="shared" si="3006"/>
        <v>0</v>
      </c>
      <c r="KR143" s="44"/>
      <c r="KS143" s="44"/>
      <c r="KT143" s="44"/>
      <c r="KU143" s="44"/>
      <c r="KV143" s="44"/>
      <c r="KW143" s="44"/>
      <c r="KX143" s="44">
        <f t="shared" si="5070"/>
        <v>0</v>
      </c>
      <c r="KY143" s="44">
        <f t="shared" si="5071"/>
        <v>0</v>
      </c>
      <c r="KZ143" s="44">
        <f t="shared" si="5072"/>
        <v>0</v>
      </c>
      <c r="LA143" s="44">
        <f t="shared" si="3007"/>
        <v>0</v>
      </c>
      <c r="LB143" s="44">
        <f t="shared" si="3008"/>
        <v>0</v>
      </c>
      <c r="LC143" s="45">
        <f>'СДП (план)'!BA144</f>
        <v>0</v>
      </c>
      <c r="LD143" s="44">
        <f>'СДП (план)'!BB144</f>
        <v>0</v>
      </c>
      <c r="LE143" s="44">
        <f t="shared" si="3009"/>
        <v>0</v>
      </c>
      <c r="LF143" s="44">
        <f t="shared" si="3010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073"/>
        <v>0</v>
      </c>
      <c r="LN143" s="44">
        <f t="shared" si="5074"/>
        <v>0</v>
      </c>
      <c r="LO143" s="44">
        <f t="shared" si="5075"/>
        <v>0</v>
      </c>
      <c r="LP143" s="44">
        <f t="shared" si="3011"/>
        <v>0</v>
      </c>
      <c r="LQ143" s="44">
        <f t="shared" si="3012"/>
        <v>0</v>
      </c>
      <c r="LR143" s="45">
        <f>'СДП (план)'!BC144</f>
        <v>0</v>
      </c>
      <c r="LS143" s="44">
        <f>'СДП (план)'!BD144</f>
        <v>0</v>
      </c>
      <c r="LT143" s="44">
        <f t="shared" si="3013"/>
        <v>0</v>
      </c>
      <c r="LU143" s="44">
        <f t="shared" si="3014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076"/>
        <v>0</v>
      </c>
      <c r="MC143" s="44">
        <f t="shared" si="5077"/>
        <v>0</v>
      </c>
      <c r="MD143" s="44">
        <f t="shared" si="5078"/>
        <v>0</v>
      </c>
      <c r="ME143" s="44">
        <f t="shared" si="3015"/>
        <v>0</v>
      </c>
      <c r="MF143" s="44">
        <f t="shared" si="3016"/>
        <v>0</v>
      </c>
      <c r="MG143" s="47">
        <f>'СДП (план)'!BE144</f>
        <v>0</v>
      </c>
      <c r="MH143" s="47">
        <f>'СДП (план)'!BF144</f>
        <v>0</v>
      </c>
      <c r="MI143" s="44">
        <f t="shared" si="3017"/>
        <v>0</v>
      </c>
      <c r="MJ143" s="44">
        <f t="shared" si="3018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079"/>
        <v>0</v>
      </c>
      <c r="MR143" s="44">
        <f t="shared" si="5080"/>
        <v>0</v>
      </c>
      <c r="MS143" s="44">
        <f t="shared" si="5081"/>
        <v>0</v>
      </c>
      <c r="MT143" s="44">
        <f t="shared" si="3019"/>
        <v>0</v>
      </c>
      <c r="MU143" s="44">
        <f t="shared" si="3020"/>
        <v>0</v>
      </c>
      <c r="MV143" s="47">
        <f>'СДП (план)'!BG144</f>
        <v>0</v>
      </c>
      <c r="MW143" s="47">
        <f>'СДП (план)'!BH144</f>
        <v>0</v>
      </c>
      <c r="MX143" s="44">
        <f t="shared" si="3021"/>
        <v>0</v>
      </c>
      <c r="MY143" s="44">
        <f t="shared" si="3022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082"/>
        <v>0</v>
      </c>
      <c r="NG143" s="44">
        <f t="shared" si="5083"/>
        <v>0</v>
      </c>
      <c r="NH143" s="44">
        <f t="shared" si="5084"/>
        <v>0</v>
      </c>
      <c r="NI143" s="44">
        <f t="shared" si="3023"/>
        <v>0</v>
      </c>
      <c r="NJ143" s="44">
        <f t="shared" si="3024"/>
        <v>0</v>
      </c>
      <c r="NK143" s="45">
        <f>'СДП (план)'!BI144</f>
        <v>0</v>
      </c>
      <c r="NL143" s="44">
        <f>'СДП (план)'!BJ144</f>
        <v>0</v>
      </c>
      <c r="NM143" s="44">
        <f t="shared" si="3025"/>
        <v>0</v>
      </c>
      <c r="NN143" s="44">
        <f t="shared" si="3026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085"/>
        <v>0</v>
      </c>
      <c r="NV143" s="44">
        <f t="shared" si="5086"/>
        <v>0</v>
      </c>
      <c r="NW143" s="44">
        <f t="shared" si="5087"/>
        <v>0</v>
      </c>
      <c r="NX143" s="44">
        <f t="shared" si="3027"/>
        <v>0</v>
      </c>
      <c r="NY143" s="44">
        <f t="shared" si="3028"/>
        <v>0</v>
      </c>
      <c r="NZ143" s="45">
        <f>'СДП (план)'!BK144</f>
        <v>0</v>
      </c>
      <c r="OA143" s="44">
        <f>'СДП (план)'!BL144</f>
        <v>0</v>
      </c>
      <c r="OB143" s="44">
        <f t="shared" si="3029"/>
        <v>0</v>
      </c>
      <c r="OC143" s="44">
        <f t="shared" si="3030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088"/>
        <v>0</v>
      </c>
      <c r="OK143" s="44">
        <f t="shared" si="5089"/>
        <v>0</v>
      </c>
      <c r="OL143" s="44">
        <f t="shared" si="5090"/>
        <v>0</v>
      </c>
      <c r="OM143" s="44">
        <f t="shared" si="3031"/>
        <v>0</v>
      </c>
      <c r="ON143" s="44">
        <f t="shared" si="3032"/>
        <v>0</v>
      </c>
      <c r="OO143" s="45">
        <f>'СДП (план)'!BM144</f>
        <v>0</v>
      </c>
      <c r="OP143" s="44">
        <f>'СДП (план)'!BN144</f>
        <v>0</v>
      </c>
      <c r="OQ143" s="44">
        <f t="shared" si="3033"/>
        <v>0</v>
      </c>
      <c r="OR143" s="44">
        <f t="shared" si="3034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091"/>
        <v>0</v>
      </c>
      <c r="OZ143" s="44">
        <f t="shared" si="5092"/>
        <v>0</v>
      </c>
      <c r="PA143" s="44">
        <f t="shared" si="5093"/>
        <v>0</v>
      </c>
      <c r="PB143" s="44">
        <f t="shared" si="3035"/>
        <v>0</v>
      </c>
      <c r="PC143" s="44">
        <f t="shared" si="3036"/>
        <v>0</v>
      </c>
      <c r="PD143" s="45">
        <f>'СДП (план)'!BO144</f>
        <v>0</v>
      </c>
      <c r="PE143" s="44">
        <f>'СДП (план)'!BP144</f>
        <v>0</v>
      </c>
      <c r="PF143" s="44">
        <f t="shared" si="3037"/>
        <v>0</v>
      </c>
      <c r="PG143" s="44">
        <f t="shared" si="3038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094"/>
        <v>0</v>
      </c>
      <c r="PO143" s="44">
        <f t="shared" si="5095"/>
        <v>0</v>
      </c>
      <c r="PP143" s="44">
        <f t="shared" si="5096"/>
        <v>0</v>
      </c>
      <c r="PQ143" s="44">
        <f t="shared" si="3039"/>
        <v>0</v>
      </c>
      <c r="PR143" s="44">
        <f t="shared" si="3040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41"/>
        <v>2.5</v>
      </c>
      <c r="PV143" s="44">
        <f t="shared" si="3042"/>
        <v>42294.42</v>
      </c>
      <c r="PW143" s="44">
        <f>VLOOKUP($C143,факт!$D$8:$JF$250,207,0)</f>
        <v>13</v>
      </c>
      <c r="PX143" s="44">
        <f>VLOOKUP($C143,факт!$D$8:$JF$250,208,0)</f>
        <v>219931.00999999995</v>
      </c>
      <c r="PY143" s="44">
        <f>VLOOKUP($C143,факт!$D$8:$JF$250,209,0)</f>
        <v>79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097"/>
        <v>10.050000000000001</v>
      </c>
      <c r="QD143" s="44">
        <f t="shared" si="5098"/>
        <v>1.675</v>
      </c>
      <c r="QE143" s="44">
        <f t="shared" si="5099"/>
        <v>8.7100000000000009</v>
      </c>
      <c r="QF143" s="44">
        <f t="shared" si="4825"/>
        <v>10.5</v>
      </c>
      <c r="QG143" s="44">
        <f t="shared" si="4826"/>
        <v>177636.58999999997</v>
      </c>
      <c r="QH143" s="45">
        <f>'СДП (план)'!BS144</f>
        <v>0</v>
      </c>
      <c r="QI143" s="44">
        <f>'СДП (план)'!BT144</f>
        <v>0</v>
      </c>
      <c r="QJ143" s="44">
        <f t="shared" si="3043"/>
        <v>0</v>
      </c>
      <c r="QK143" s="44">
        <f t="shared" si="3044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00"/>
        <v>0</v>
      </c>
      <c r="QS143" s="44">
        <f t="shared" si="5101"/>
        <v>0</v>
      </c>
      <c r="QT143" s="44">
        <f t="shared" si="5102"/>
        <v>0</v>
      </c>
      <c r="QU143" s="44">
        <f t="shared" si="5103"/>
        <v>0</v>
      </c>
      <c r="QV143" s="44">
        <f t="shared" si="5104"/>
        <v>0</v>
      </c>
      <c r="QW143" s="45">
        <f>'СДП (план)'!BU144</f>
        <v>0</v>
      </c>
      <c r="QX143" s="44">
        <f>'СДП (план)'!BV144</f>
        <v>0</v>
      </c>
      <c r="QY143" s="44">
        <f t="shared" si="3045"/>
        <v>0</v>
      </c>
      <c r="QZ143" s="44">
        <f t="shared" si="3046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05"/>
        <v>0</v>
      </c>
      <c r="RH143" s="44">
        <f t="shared" si="5106"/>
        <v>0</v>
      </c>
      <c r="RI143" s="44">
        <f t="shared" si="5107"/>
        <v>0</v>
      </c>
      <c r="RJ143" s="44">
        <f t="shared" si="5108"/>
        <v>0</v>
      </c>
      <c r="RK143" s="44">
        <f t="shared" si="5109"/>
        <v>0</v>
      </c>
      <c r="RL143" s="45">
        <f>'СДП (план)'!BW144</f>
        <v>0</v>
      </c>
      <c r="RM143" s="44">
        <f>'СДП (план)'!BX144</f>
        <v>0</v>
      </c>
      <c r="RN143" s="44">
        <f t="shared" si="3047"/>
        <v>0</v>
      </c>
      <c r="RO143" s="44">
        <f t="shared" si="3048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10"/>
        <v>0</v>
      </c>
      <c r="RW143" s="44">
        <f t="shared" si="5111"/>
        <v>0</v>
      </c>
      <c r="RX143" s="44">
        <f t="shared" si="5112"/>
        <v>0</v>
      </c>
      <c r="RY143" s="44">
        <f t="shared" si="3049"/>
        <v>0</v>
      </c>
      <c r="RZ143" s="44">
        <f t="shared" si="3050"/>
        <v>0</v>
      </c>
      <c r="SA143" s="45">
        <f>'СДП (план)'!BY144</f>
        <v>0</v>
      </c>
      <c r="SB143" s="44">
        <f>'СДП (план)'!BZ144</f>
        <v>0</v>
      </c>
      <c r="SC143" s="44">
        <f t="shared" si="3051"/>
        <v>0</v>
      </c>
      <c r="SD143" s="44">
        <f t="shared" si="3052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13"/>
        <v>0</v>
      </c>
      <c r="SL143" s="44">
        <f t="shared" si="5114"/>
        <v>0</v>
      </c>
      <c r="SM143" s="44">
        <f t="shared" si="5115"/>
        <v>0</v>
      </c>
      <c r="SN143" s="44">
        <f t="shared" si="3053"/>
        <v>0</v>
      </c>
      <c r="SO143" s="44">
        <f t="shared" si="3054"/>
        <v>0</v>
      </c>
      <c r="SP143" s="45">
        <f>'СДП (план)'!CA144</f>
        <v>0</v>
      </c>
      <c r="SQ143" s="44">
        <f>'СДП (план)'!CB144</f>
        <v>0</v>
      </c>
      <c r="SR143" s="44">
        <f t="shared" si="3055"/>
        <v>0</v>
      </c>
      <c r="SS143" s="44">
        <f t="shared" si="3056"/>
        <v>0</v>
      </c>
      <c r="ST143" s="44"/>
      <c r="SU143" s="44"/>
      <c r="SV143" s="44"/>
      <c r="SW143" s="44"/>
      <c r="SX143" s="44"/>
      <c r="SY143" s="44"/>
      <c r="SZ143" s="44">
        <f t="shared" si="5116"/>
        <v>0</v>
      </c>
      <c r="TA143" s="44">
        <f t="shared" si="5117"/>
        <v>0</v>
      </c>
      <c r="TB143" s="44">
        <f t="shared" si="5118"/>
        <v>0</v>
      </c>
      <c r="TC143" s="44">
        <f t="shared" si="3057"/>
        <v>0</v>
      </c>
      <c r="TD143" s="44">
        <f t="shared" si="3058"/>
        <v>0</v>
      </c>
      <c r="TE143" s="45">
        <f>'СДП (план)'!CC144</f>
        <v>0</v>
      </c>
      <c r="TF143" s="44">
        <f>'СДП (план)'!CD144</f>
        <v>0</v>
      </c>
      <c r="TG143" s="44">
        <f t="shared" si="3059"/>
        <v>0</v>
      </c>
      <c r="TH143" s="44">
        <f t="shared" si="3060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119"/>
        <v>0</v>
      </c>
      <c r="TP143" s="44">
        <f t="shared" si="5120"/>
        <v>0</v>
      </c>
      <c r="TQ143" s="44">
        <f t="shared" si="5121"/>
        <v>0</v>
      </c>
      <c r="TR143" s="44">
        <f t="shared" si="3061"/>
        <v>0</v>
      </c>
      <c r="TS143" s="44">
        <f t="shared" si="3062"/>
        <v>0</v>
      </c>
      <c r="TT143" s="47">
        <f>'СДП (план)'!CE144</f>
        <v>0</v>
      </c>
      <c r="TU143" s="47">
        <f>'СДП (план)'!CF144</f>
        <v>0</v>
      </c>
      <c r="TV143" s="44">
        <f t="shared" si="3063"/>
        <v>0</v>
      </c>
      <c r="TW143" s="44">
        <f t="shared" si="3064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122"/>
        <v>0</v>
      </c>
      <c r="UE143" s="44">
        <f t="shared" si="5123"/>
        <v>0</v>
      </c>
      <c r="UF143" s="44">
        <f t="shared" si="5124"/>
        <v>0</v>
      </c>
      <c r="UG143" s="44">
        <f t="shared" si="3065"/>
        <v>0</v>
      </c>
      <c r="UH143" s="44">
        <f t="shared" si="3066"/>
        <v>0</v>
      </c>
      <c r="UI143" s="45">
        <f>'СДП (план)'!CG144</f>
        <v>0</v>
      </c>
      <c r="UJ143" s="44">
        <f>'СДП (план)'!CH144</f>
        <v>0</v>
      </c>
      <c r="UK143" s="44">
        <f t="shared" si="3067"/>
        <v>0</v>
      </c>
      <c r="UL143" s="44">
        <f t="shared" si="3068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125"/>
        <v>0</v>
      </c>
      <c r="UT143" s="44">
        <f t="shared" si="5126"/>
        <v>0</v>
      </c>
      <c r="UU143" s="44">
        <f t="shared" si="5127"/>
        <v>0</v>
      </c>
      <c r="UV143" s="44">
        <f t="shared" si="3069"/>
        <v>0</v>
      </c>
      <c r="UW143" s="44">
        <f t="shared" si="3070"/>
        <v>0</v>
      </c>
      <c r="UX143" s="45">
        <f>'СДП (план)'!CI144</f>
        <v>0</v>
      </c>
      <c r="UY143" s="44">
        <f>'СДП (план)'!CJ144</f>
        <v>0</v>
      </c>
      <c r="UZ143" s="44">
        <f t="shared" si="3071"/>
        <v>0</v>
      </c>
      <c r="VA143" s="44">
        <f t="shared" si="3072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128"/>
        <v>0</v>
      </c>
      <c r="VI143" s="44">
        <f t="shared" si="5129"/>
        <v>0</v>
      </c>
      <c r="VJ143" s="44">
        <f t="shared" si="5130"/>
        <v>0</v>
      </c>
      <c r="VK143" s="44">
        <f t="shared" si="5131"/>
        <v>0</v>
      </c>
      <c r="VL143" s="44">
        <f t="shared" si="5132"/>
        <v>0</v>
      </c>
      <c r="VM143" s="45">
        <f>'СДП (план)'!CK144</f>
        <v>0</v>
      </c>
      <c r="VN143" s="44">
        <f>'СДП (план)'!CL144</f>
        <v>0</v>
      </c>
      <c r="VO143" s="44">
        <f t="shared" si="3073"/>
        <v>0</v>
      </c>
      <c r="VP143" s="44">
        <f t="shared" si="3074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133"/>
        <v>0</v>
      </c>
      <c r="VX143" s="44">
        <f t="shared" si="5134"/>
        <v>0</v>
      </c>
      <c r="VY143" s="44">
        <f t="shared" si="5135"/>
        <v>0</v>
      </c>
      <c r="VZ143" s="44">
        <f t="shared" si="3075"/>
        <v>0</v>
      </c>
      <c r="WA143" s="44">
        <f t="shared" si="3076"/>
        <v>0</v>
      </c>
      <c r="WB143" s="45">
        <f>'СДП (план)'!CM144</f>
        <v>0</v>
      </c>
      <c r="WC143" s="44">
        <f>'СДП (план)'!CN144</f>
        <v>0</v>
      </c>
      <c r="WD143" s="44">
        <f t="shared" si="3077"/>
        <v>0</v>
      </c>
      <c r="WE143" s="44">
        <f t="shared" si="3078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136"/>
        <v>0</v>
      </c>
      <c r="WM143" s="44">
        <f t="shared" si="5137"/>
        <v>0</v>
      </c>
      <c r="WN143" s="44">
        <f t="shared" si="5138"/>
        <v>0</v>
      </c>
      <c r="WO143" s="44">
        <f t="shared" si="3079"/>
        <v>0</v>
      </c>
      <c r="WP143" s="44">
        <f t="shared" si="3080"/>
        <v>0</v>
      </c>
      <c r="WQ143" s="45">
        <f>'СДП (план)'!CO144</f>
        <v>0</v>
      </c>
      <c r="WR143" s="44">
        <f>'СДП (план)'!CP144</f>
        <v>0</v>
      </c>
      <c r="WS143" s="44">
        <f t="shared" si="3081"/>
        <v>0</v>
      </c>
      <c r="WT143" s="44">
        <f t="shared" si="3082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139"/>
        <v>0</v>
      </c>
      <c r="XB143" s="44">
        <f t="shared" si="5140"/>
        <v>0</v>
      </c>
      <c r="XC143" s="44">
        <f t="shared" si="5141"/>
        <v>0</v>
      </c>
      <c r="XD143" s="44">
        <f t="shared" si="3083"/>
        <v>0</v>
      </c>
      <c r="XE143" s="44">
        <f t="shared" si="3084"/>
        <v>0</v>
      </c>
      <c r="XF143" s="45">
        <f>'СДП (план)'!CQ144</f>
        <v>0</v>
      </c>
      <c r="XG143" s="44">
        <f>'СДП (план)'!CR144</f>
        <v>0</v>
      </c>
      <c r="XH143" s="44">
        <f t="shared" si="3085"/>
        <v>0</v>
      </c>
      <c r="XI143" s="44">
        <f t="shared" si="3086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142"/>
        <v>0</v>
      </c>
      <c r="XQ143" s="44">
        <f t="shared" si="5143"/>
        <v>0</v>
      </c>
      <c r="XR143" s="44">
        <f t="shared" si="5144"/>
        <v>0</v>
      </c>
      <c r="XS143" s="44">
        <f t="shared" si="3087"/>
        <v>0</v>
      </c>
      <c r="XT143" s="44">
        <f t="shared" si="3088"/>
        <v>0</v>
      </c>
      <c r="XU143" s="5">
        <f>'СДП (план)'!CS144</f>
        <v>0</v>
      </c>
      <c r="XV143" s="3">
        <f>'СДП (план)'!CT144</f>
        <v>0</v>
      </c>
      <c r="XW143" s="44">
        <f t="shared" si="3089"/>
        <v>0</v>
      </c>
      <c r="XX143" s="44">
        <f t="shared" si="3090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145"/>
        <v>0</v>
      </c>
      <c r="YF143" s="44">
        <f t="shared" si="5146"/>
        <v>0</v>
      </c>
      <c r="YG143" s="44">
        <f t="shared" si="5147"/>
        <v>0</v>
      </c>
      <c r="YH143" s="44">
        <f t="shared" si="3091"/>
        <v>0</v>
      </c>
      <c r="YI143" s="44">
        <f t="shared" si="3092"/>
        <v>0</v>
      </c>
      <c r="YJ143" s="3">
        <f>'СДП (план)'!CU144</f>
        <v>0</v>
      </c>
      <c r="YK143" s="3">
        <f>'СДП (план)'!CV144</f>
        <v>0</v>
      </c>
      <c r="YL143" s="44">
        <f t="shared" si="3093"/>
        <v>0</v>
      </c>
      <c r="YM143" s="44">
        <f t="shared" si="3094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148"/>
        <v>0</v>
      </c>
      <c r="YU143" s="44">
        <f t="shared" si="5149"/>
        <v>0</v>
      </c>
      <c r="YV143" s="44">
        <f t="shared" si="5150"/>
        <v>0</v>
      </c>
      <c r="YW143" s="44">
        <f t="shared" si="4842"/>
        <v>0</v>
      </c>
      <c r="YX143" s="44">
        <f t="shared" si="4843"/>
        <v>0</v>
      </c>
      <c r="YY143" s="44">
        <f>'СДП (план)'!CW144</f>
        <v>0</v>
      </c>
      <c r="YZ143" s="44">
        <f>'СДП (план)'!CX144</f>
        <v>0</v>
      </c>
      <c r="ZA143" s="44">
        <f t="shared" si="3095"/>
        <v>0</v>
      </c>
      <c r="ZB143" s="44">
        <f t="shared" si="3096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151"/>
        <v>0</v>
      </c>
      <c r="ZJ143" s="44">
        <f t="shared" si="5152"/>
        <v>0</v>
      </c>
      <c r="ZK143" s="44">
        <f t="shared" si="5153"/>
        <v>0</v>
      </c>
      <c r="ZL143" s="44">
        <f t="shared" si="5154"/>
        <v>0</v>
      </c>
      <c r="ZM143" s="44">
        <f t="shared" si="5155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>SUM(HB143,DA143,AS143,BW143,AD143,BH143,O143,NK143,LC143,LR143,NZ143,ET143,FI143,HQ143,JJ143,MG143,MV143,TT143,IF143,IU143,JY143,DP143,EE143,WQ143,WB143,UI143,UX143,RL143,TE143,VM143,OO143,PD143,PS143,QH143,FX143,QW143,GM143,SP143,XF143,XU143,SA143,CL143,KN143,YJ143,YY143)</f>
        <v>35</v>
      </c>
      <c r="AAD143" s="49">
        <f>SUM(HC143,DB143,AT143,BX143,AE143,BI143,P143,NL143,LD143,LS143,OA143,EU143,FJ143,HR143,JK143,MH143,MW143,TU143,IG143,IV143,JZ143,DQ143,EF143,WR143,WC143,UJ143,UY143,RM143,TF143,VN143,OP143,PE143,PT143,QI143,FY143,QX143,GN143,SQ143,XG143,XV143,SB143,CM143,KO143,YK143,YZ143)</f>
        <v>535729.31999999995</v>
      </c>
      <c r="AAE143" s="49">
        <f>SUM(HD143,DC143,AU143,BY143,AF143,BJ143,Q143,NM143,LE143,LT143,OB143,EV143,FK143,HS143,JL143,MI143,MX143,TV143,IH143,IW143,KA143,DR143,EG143,WS143,WD143,UK143,UZ143,RN143,TG143,VO143,OQ143,PF143,PU143,QJ143,FZ143,QY143,GO143,SR143,XH143,XW143,SC143,CN143,KP143,YL143,ZA143)</f>
        <v>5.8333333333333339</v>
      </c>
      <c r="AAF143" s="49">
        <f>SUM(HE143,DD143,AV143,BZ143,AG143,BK143,R143,NN143,LF143,LU143,OC143,EW143,FL143,HT143,JM143,MJ143,MY143,TW143,II143,IX143,KB143,DS143,EH143,WT143,WE143,UL143,VA143,RO143,TH143,VP143,OR143,PG143,PV143,QK143,GA143,QZ143,GP143,SS143,XI143,XX143,SD143,CO143,KQ143,YM143,ZB143)</f>
        <v>89288.22</v>
      </c>
      <c r="AAG143" s="49">
        <f>SUM(HF143,DE143,AW143,CA143,AH143,BL143,S143,NO143,LG143,LV143,OD143,EX143,FM143,HU143,JN143,MK143,MZ143,TX143,IJ143,IY143,KC143,DT143,EI143,WU143,WF143,UM143,VB143,RP143,TI143,VQ143,OS143,PH143,PW143,QL143,GB143,RA143,GQ143,ST143,XJ143,XY143,SE143,CP143,KR143,YN143,ZC143)</f>
        <v>13</v>
      </c>
      <c r="AAH143" s="49">
        <f>SUM(HG143,DF143,AX143,CB143,AI143,BM143,T143,NP143,LH143,LW143,OE143,EY143,FN143,HV143,JO143,ML143,NA143,TY143,IK143,IZ143,KD143,DU143,EJ143,WV143,WG143,UN143,VC143,RQ143,TJ143,VR143,OT143,PI143,PX143,QM143,GC143,RB143,GR143,SU143,XK143,XZ143,SF143,CQ143,KS143,YO143,ZD143)</f>
        <v>219931.00999999995</v>
      </c>
      <c r="AAI143" s="49">
        <f>SUM(HH143,DG143,AY143,CC143,AJ143,BN143,U143,NQ143,LI143,LX143,OF143,EZ143,FO143,HW143,JP143,MM143,NB143,TZ143,IL143,JA143,KE143,DV143,EK143,WW143,WH143,UO143,VD143,RR143,TK143,VS143,OU143,PJ143,PY143,QN143,GD143,RC143,GS143,SV143,XL143,YA143,SG143,CR143,KT143,YP143,ZE143)</f>
        <v>79</v>
      </c>
      <c r="AAJ143" s="49">
        <f>SUM(HI143,DH143,AZ143,CD143,AK143,BO143,V143,NR143,LJ143,LY143,OG143,FA143,FP143,HX143,JQ143,MN143,NC143,UA143,IM143,JB143,KF143,DW143,EL143,WX143,WI143,UP143,VE143,RS143,TL143,VT143,OV143,PK143,PZ143,QO143,GE143,RD143,GT143,SW143,XM143,YB143,SH143,CS143,KU143,YQ143,ZF143)</f>
        <v>0</v>
      </c>
      <c r="AAK143" s="49">
        <f>SUM(HJ143,DI143,BA143,CE143,AL143,BP143,W143,NS143,LK143,LZ143,OH143,FB143,FQ143,HY143,JR143,MO143,ND143,UB143,IN143,JC143,KG143,DX143,EM143,WY143,WJ143,UQ143,VF143,RT143,TM143,VU143,OW143,PL143,QA143,QP143,GF143,RE143,GU143,SX143,XN143,YC143,SI143,CT143,KV143,YR143,ZG143)</f>
        <v>0</v>
      </c>
      <c r="AAL143" s="49">
        <f>SUM(HK143,DJ143,BB143,CF143,AM143,BQ143,X143,NT143,LL143,MA143,OI143,FC143,FR143,HZ143,JS143,MP143,NE143,UC143,IO143,JD143,KH143,DY143,EN143,WZ143,WK143,UR143,VG143,RU143,TN143,VV143,OX143,PM143,QB143,QQ143,GG143,RF143,GV143,SY143,XO143,YD143,SJ143,CU143,KW143,YS143,ZH143)</f>
        <v>0</v>
      </c>
      <c r="AAM143" s="49">
        <f>SUM(HL143,DK143,BC143,CG143,AN143,BR143,Y143,NU143,LM143,MB143,OJ143,FD143,FS143,IA143,JT143,MQ143,NF143,UD143,IP143,JE143,KI143,DZ143,EO143,XA143,WL143,US143,VH143,RV143,TO143,VW143,OY143,PN143,QC143,QR143,GH143,RG143,GW143,SZ143,XP143,YE143,SK143,CV143,KX143,YT143,ZI143)</f>
        <v>23.450000000000003</v>
      </c>
      <c r="AAN143" s="49">
        <f>SUM(HM143,DL143,BD143,CH143,AO143,BS143,Z143,NV143,LN143,MC143,OK143,FE143,FT143,IB143,JU143,MR143,NG143,UE143,IQ143,JF143,KJ143,EA143,EP143,XB143,WM143,UT143,VI143,RW143,TP143,VX143,OZ143,PO143,QD143,QS143,GI143,RH143,GX143,TA143,XQ143,YF143,SL143,CW143,KY143,YU143,ZJ143)</f>
        <v>3.9083333333333332</v>
      </c>
      <c r="AAO143" s="49">
        <f>SUM(HN143,DM143,BE143,CI143,AP143,BT143,AA143,NW143,LO143,MD143,OL143,FF143,FU143,IC143,JV143,MS143,NH143,UF143,IR143,JG143,KK143,EB143,EQ143,XC143,WN143,UU143,VJ143,RX143,TQ143,VY143,PA143,PP143,QE143,QT143,GJ143,RI143,GY143,TB143,XR143,YG143,SM143,CX143,KZ143,YV143,ZK143)</f>
        <v>8.7100000000000009</v>
      </c>
      <c r="AAP143" s="44">
        <f t="shared" si="5156"/>
        <v>7.1666666666666661</v>
      </c>
      <c r="AAQ143" s="44">
        <f t="shared" si="5157"/>
        <v>130642.78999999995</v>
      </c>
    </row>
    <row r="144" spans="1:719" s="33" customFormat="1" ht="20.25" customHeight="1" x14ac:dyDescent="0.25">
      <c r="A144" s="209"/>
      <c r="B144" s="247">
        <v>114</v>
      </c>
      <c r="C144" s="248" t="s">
        <v>473</v>
      </c>
      <c r="D144" s="222" t="s">
        <v>240</v>
      </c>
      <c r="E144" s="170">
        <v>15030</v>
      </c>
      <c r="F144" s="347">
        <v>1.0900000000000001</v>
      </c>
      <c r="G144" s="319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47"/>
        <v>0</v>
      </c>
      <c r="R144" s="44">
        <f t="shared" si="2948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02"/>
        <v>0</v>
      </c>
      <c r="Z144" s="44">
        <f t="shared" si="5003"/>
        <v>0</v>
      </c>
      <c r="AA144" s="44">
        <f t="shared" si="5004"/>
        <v>0</v>
      </c>
      <c r="AB144" s="44">
        <f t="shared" si="5005"/>
        <v>0</v>
      </c>
      <c r="AC144" s="44">
        <f t="shared" si="5006"/>
        <v>0</v>
      </c>
      <c r="AD144" s="169">
        <f>'СДП (план)'!Q145</f>
        <v>0</v>
      </c>
      <c r="AE144" s="169">
        <f>'СДП (план)'!R145</f>
        <v>0</v>
      </c>
      <c r="AF144" s="44">
        <f t="shared" si="2949"/>
        <v>0</v>
      </c>
      <c r="AG144" s="44">
        <f t="shared" si="2950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07"/>
        <v>0</v>
      </c>
      <c r="AO144" s="44">
        <f t="shared" si="5008"/>
        <v>0</v>
      </c>
      <c r="AP144" s="44">
        <f t="shared" si="5009"/>
        <v>0</v>
      </c>
      <c r="AQ144" s="44">
        <f t="shared" si="5010"/>
        <v>0</v>
      </c>
      <c r="AR144" s="44">
        <f t="shared" si="5011"/>
        <v>0</v>
      </c>
      <c r="AS144" s="45">
        <f>'СДП (план)'!S145</f>
        <v>0</v>
      </c>
      <c r="AT144" s="44">
        <f>'СДП (план)'!T145</f>
        <v>0</v>
      </c>
      <c r="AU144" s="44">
        <f t="shared" si="2951"/>
        <v>0</v>
      </c>
      <c r="AV144" s="44">
        <f t="shared" si="2952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12"/>
        <v>0</v>
      </c>
      <c r="BD144" s="44">
        <f t="shared" si="5013"/>
        <v>0</v>
      </c>
      <c r="BE144" s="44">
        <f t="shared" si="5014"/>
        <v>0</v>
      </c>
      <c r="BF144" s="44">
        <f t="shared" si="5015"/>
        <v>0</v>
      </c>
      <c r="BG144" s="44">
        <f t="shared" si="5016"/>
        <v>0</v>
      </c>
      <c r="BH144" s="104">
        <f>'СДП (план)'!U145</f>
        <v>0</v>
      </c>
      <c r="BI144" s="3">
        <f>'СДП (план)'!V145</f>
        <v>0</v>
      </c>
      <c r="BJ144" s="44">
        <f t="shared" si="2953"/>
        <v>0</v>
      </c>
      <c r="BK144" s="44">
        <f t="shared" si="2954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17"/>
        <v>0</v>
      </c>
      <c r="BS144" s="44">
        <f t="shared" si="5018"/>
        <v>0</v>
      </c>
      <c r="BT144" s="44">
        <f t="shared" si="5019"/>
        <v>0</v>
      </c>
      <c r="BU144" s="44">
        <f>SUM(BL144-BJ144)</f>
        <v>0</v>
      </c>
      <c r="BV144" s="44">
        <f>SUM(BM144-BK144)</f>
        <v>0</v>
      </c>
      <c r="BW144" s="45">
        <f>'СДП (план)'!W145</f>
        <v>0</v>
      </c>
      <c r="BX144" s="44">
        <f>'СДП (план)'!X145</f>
        <v>0</v>
      </c>
      <c r="BY144" s="44">
        <f t="shared" si="2955"/>
        <v>0</v>
      </c>
      <c r="BZ144" s="44">
        <f t="shared" si="2956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020"/>
        <v>0</v>
      </c>
      <c r="CH144" s="44">
        <f t="shared" si="5021"/>
        <v>0</v>
      </c>
      <c r="CI144" s="44">
        <f t="shared" si="5022"/>
        <v>0</v>
      </c>
      <c r="CJ144" s="44">
        <f t="shared" si="4797"/>
        <v>0</v>
      </c>
      <c r="CK144" s="44">
        <f t="shared" si="4798"/>
        <v>0</v>
      </c>
      <c r="CL144" s="47">
        <f>'СДП (план)'!Y145</f>
        <v>0</v>
      </c>
      <c r="CM144" s="44">
        <f>'СДП (план)'!Z145</f>
        <v>0</v>
      </c>
      <c r="CN144" s="44">
        <f t="shared" si="2957"/>
        <v>0</v>
      </c>
      <c r="CO144" s="44">
        <f t="shared" si="2958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023"/>
        <v>0</v>
      </c>
      <c r="CW144" s="44">
        <f t="shared" si="5024"/>
        <v>0</v>
      </c>
      <c r="CX144" s="44">
        <f t="shared" si="5025"/>
        <v>0</v>
      </c>
      <c r="CY144" s="44">
        <f t="shared" si="2959"/>
        <v>0</v>
      </c>
      <c r="CZ144" s="44">
        <f t="shared" si="2960"/>
        <v>0</v>
      </c>
      <c r="DA144" s="46">
        <f>'СДП (план)'!AA145</f>
        <v>0</v>
      </c>
      <c r="DB144" s="46">
        <f>'СДП (план)'!AB145</f>
        <v>0</v>
      </c>
      <c r="DC144" s="44">
        <f t="shared" si="2961"/>
        <v>0</v>
      </c>
      <c r="DD144" s="44">
        <f t="shared" si="2962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026"/>
        <v>0</v>
      </c>
      <c r="DL144" s="44">
        <f t="shared" si="5027"/>
        <v>0</v>
      </c>
      <c r="DM144" s="44">
        <f t="shared" si="5028"/>
        <v>0</v>
      </c>
      <c r="DN144" s="44">
        <f t="shared" si="2963"/>
        <v>0</v>
      </c>
      <c r="DO144" s="44">
        <f t="shared" si="2964"/>
        <v>0</v>
      </c>
      <c r="DP144" s="5">
        <f>'СДП (план)'!AC145</f>
        <v>0</v>
      </c>
      <c r="DQ144" s="3">
        <f>'СДП (план)'!AD145</f>
        <v>0</v>
      </c>
      <c r="DR144" s="44">
        <f t="shared" si="2965"/>
        <v>0</v>
      </c>
      <c r="DS144" s="44">
        <f t="shared" si="2966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029"/>
        <v>0</v>
      </c>
      <c r="EA144" s="44">
        <f t="shared" si="5030"/>
        <v>0</v>
      </c>
      <c r="EB144" s="44">
        <f t="shared" si="5031"/>
        <v>0</v>
      </c>
      <c r="EC144" s="44">
        <f t="shared" si="2967"/>
        <v>0</v>
      </c>
      <c r="ED144" s="44">
        <f t="shared" si="2968"/>
        <v>0</v>
      </c>
      <c r="EE144" s="44">
        <f>'СДП (план)'!CY145</f>
        <v>0</v>
      </c>
      <c r="EF144" s="44">
        <f>'СДП (план)'!CZ145</f>
        <v>0</v>
      </c>
      <c r="EG144" s="44">
        <f t="shared" si="5032"/>
        <v>0</v>
      </c>
      <c r="EH144" s="44">
        <f t="shared" si="5033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2971"/>
        <v>0</v>
      </c>
      <c r="EW144" s="44">
        <f t="shared" si="2972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034"/>
        <v>0</v>
      </c>
      <c r="FE144" s="44">
        <f t="shared" si="5035"/>
        <v>0</v>
      </c>
      <c r="FF144" s="44">
        <f t="shared" si="5036"/>
        <v>0</v>
      </c>
      <c r="FG144" s="44">
        <f t="shared" si="5037"/>
        <v>0</v>
      </c>
      <c r="FH144" s="44">
        <f t="shared" si="5038"/>
        <v>0</v>
      </c>
      <c r="FI144" s="5">
        <f>'СДП (план)'!AG145</f>
        <v>0</v>
      </c>
      <c r="FJ144" s="3">
        <f>'СДП (план)'!AH145</f>
        <v>0</v>
      </c>
      <c r="FK144" s="44">
        <f t="shared" si="2973"/>
        <v>0</v>
      </c>
      <c r="FL144" s="44">
        <f t="shared" si="2974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039"/>
        <v>0</v>
      </c>
      <c r="FT144" s="44">
        <f t="shared" si="5040"/>
        <v>0</v>
      </c>
      <c r="FU144" s="44">
        <f t="shared" si="5041"/>
        <v>0</v>
      </c>
      <c r="FV144" s="44">
        <f t="shared" si="5042"/>
        <v>0</v>
      </c>
      <c r="FW144" s="44">
        <f t="shared" si="5043"/>
        <v>0</v>
      </c>
      <c r="FX144" s="5">
        <f>'СДП (план)'!AI145</f>
        <v>0</v>
      </c>
      <c r="FY144" s="3">
        <f>'СДП (план)'!AJ145</f>
        <v>0</v>
      </c>
      <c r="FZ144" s="44">
        <f t="shared" si="2975"/>
        <v>0</v>
      </c>
      <c r="GA144" s="44">
        <f t="shared" si="2976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044"/>
        <v>0</v>
      </c>
      <c r="GI144" s="44">
        <f t="shared" si="5045"/>
        <v>0</v>
      </c>
      <c r="GJ144" s="44">
        <f t="shared" si="5046"/>
        <v>0</v>
      </c>
      <c r="GK144" s="44">
        <f t="shared" si="5047"/>
        <v>0</v>
      </c>
      <c r="GL144" s="44">
        <f t="shared" si="5048"/>
        <v>0</v>
      </c>
      <c r="GM144" s="45">
        <f>'СДП (план)'!AK145</f>
        <v>0</v>
      </c>
      <c r="GN144" s="44">
        <f>'СДП (план)'!AL145</f>
        <v>0</v>
      </c>
      <c r="GO144" s="44">
        <f t="shared" si="2977"/>
        <v>0</v>
      </c>
      <c r="GP144" s="44">
        <f t="shared" si="2978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049"/>
        <v>0</v>
      </c>
      <c r="GX144" s="44">
        <f t="shared" si="5050"/>
        <v>0</v>
      </c>
      <c r="GY144" s="44">
        <f t="shared" si="5051"/>
        <v>0</v>
      </c>
      <c r="GZ144" s="44">
        <f t="shared" si="2979"/>
        <v>0</v>
      </c>
      <c r="HA144" s="44">
        <f t="shared" si="2980"/>
        <v>0</v>
      </c>
      <c r="HB144" s="46">
        <f>'СДП (план)'!AM145</f>
        <v>0</v>
      </c>
      <c r="HC144" s="141">
        <f>'СДП (план)'!AN145</f>
        <v>0</v>
      </c>
      <c r="HD144" s="44">
        <f t="shared" si="2981"/>
        <v>0</v>
      </c>
      <c r="HE144" s="44">
        <f t="shared" si="2982"/>
        <v>0</v>
      </c>
      <c r="HF144" s="44"/>
      <c r="HG144" s="44"/>
      <c r="HH144" s="44"/>
      <c r="HI144" s="44"/>
      <c r="HJ144" s="44"/>
      <c r="HK144" s="44"/>
      <c r="HL144" s="44">
        <f t="shared" si="5052"/>
        <v>0</v>
      </c>
      <c r="HM144" s="44">
        <f t="shared" si="5053"/>
        <v>0</v>
      </c>
      <c r="HN144" s="44">
        <f t="shared" si="5054"/>
        <v>0</v>
      </c>
      <c r="HO144" s="44">
        <f t="shared" si="2983"/>
        <v>0</v>
      </c>
      <c r="HP144" s="44">
        <f t="shared" si="2984"/>
        <v>0</v>
      </c>
      <c r="HQ144" s="45">
        <f>'СДП (план)'!AO145</f>
        <v>0</v>
      </c>
      <c r="HR144" s="44">
        <f>'СДП (план)'!AP145</f>
        <v>0</v>
      </c>
      <c r="HS144" s="44">
        <f t="shared" si="2985"/>
        <v>0</v>
      </c>
      <c r="HT144" s="44">
        <f t="shared" si="2986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055"/>
        <v>0</v>
      </c>
      <c r="IB144" s="44">
        <f t="shared" si="5056"/>
        <v>0</v>
      </c>
      <c r="IC144" s="44">
        <f t="shared" si="5057"/>
        <v>0</v>
      </c>
      <c r="ID144" s="44">
        <f t="shared" si="2987"/>
        <v>0</v>
      </c>
      <c r="IE144" s="44">
        <f t="shared" si="2988"/>
        <v>0</v>
      </c>
      <c r="IF144" s="45">
        <f>'СДП (план)'!AQ145</f>
        <v>0</v>
      </c>
      <c r="IG144" s="44">
        <f>'СДП (план)'!AR145</f>
        <v>0</v>
      </c>
      <c r="IH144" s="44">
        <f t="shared" si="2989"/>
        <v>0</v>
      </c>
      <c r="II144" s="44">
        <f t="shared" si="2990"/>
        <v>0</v>
      </c>
      <c r="IJ144" s="44"/>
      <c r="IK144" s="44"/>
      <c r="IL144" s="44"/>
      <c r="IM144" s="44"/>
      <c r="IN144" s="44"/>
      <c r="IO144" s="44"/>
      <c r="IP144" s="44">
        <f t="shared" si="5058"/>
        <v>0</v>
      </c>
      <c r="IQ144" s="44">
        <f t="shared" si="5059"/>
        <v>0</v>
      </c>
      <c r="IR144" s="44">
        <f t="shared" si="5060"/>
        <v>0</v>
      </c>
      <c r="IS144" s="44">
        <f t="shared" si="2991"/>
        <v>0</v>
      </c>
      <c r="IT144" s="44">
        <f t="shared" si="2992"/>
        <v>0</v>
      </c>
      <c r="IU144" s="45">
        <f>'СДП (план)'!AS145</f>
        <v>0</v>
      </c>
      <c r="IV144" s="44">
        <f>'СДП (план)'!AT145</f>
        <v>0</v>
      </c>
      <c r="IW144" s="44">
        <f t="shared" si="2993"/>
        <v>0</v>
      </c>
      <c r="IX144" s="44">
        <f t="shared" si="2994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061"/>
        <v>0</v>
      </c>
      <c r="JF144" s="44">
        <f t="shared" si="5062"/>
        <v>0</v>
      </c>
      <c r="JG144" s="44">
        <f t="shared" si="5063"/>
        <v>0</v>
      </c>
      <c r="JH144" s="44">
        <f t="shared" si="2995"/>
        <v>0</v>
      </c>
      <c r="JI144" s="44">
        <f t="shared" si="2996"/>
        <v>0</v>
      </c>
      <c r="JJ144" s="5">
        <f>'СДП (план)'!AU145</f>
        <v>0</v>
      </c>
      <c r="JK144" s="3">
        <f>'СДП (план)'!AV145</f>
        <v>0</v>
      </c>
      <c r="JL144" s="44">
        <f t="shared" si="2997"/>
        <v>0</v>
      </c>
      <c r="JM144" s="44">
        <f t="shared" si="2998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064"/>
        <v>0</v>
      </c>
      <c r="JU144" s="44">
        <f t="shared" si="5065"/>
        <v>0</v>
      </c>
      <c r="JV144" s="44">
        <f t="shared" si="5066"/>
        <v>0</v>
      </c>
      <c r="JW144" s="44">
        <f t="shared" si="2999"/>
        <v>0</v>
      </c>
      <c r="JX144" s="44">
        <f t="shared" si="3000"/>
        <v>0</v>
      </c>
      <c r="JY144" s="5">
        <f>'СДП (план)'!AW145</f>
        <v>0</v>
      </c>
      <c r="JZ144" s="3">
        <f>'СДП (план)'!AX145</f>
        <v>0</v>
      </c>
      <c r="KA144" s="44">
        <f t="shared" si="3001"/>
        <v>0</v>
      </c>
      <c r="KB144" s="44">
        <f t="shared" si="3002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067"/>
        <v>0</v>
      </c>
      <c r="KJ144" s="44">
        <f t="shared" si="5068"/>
        <v>0</v>
      </c>
      <c r="KK144" s="44">
        <f t="shared" si="5069"/>
        <v>0</v>
      </c>
      <c r="KL144" s="44">
        <f t="shared" si="3003"/>
        <v>0</v>
      </c>
      <c r="KM144" s="44">
        <f t="shared" si="3004"/>
        <v>0</v>
      </c>
      <c r="KN144" s="20">
        <f>'СДП (план)'!AY145</f>
        <v>0</v>
      </c>
      <c r="KO144" s="3">
        <f>'СДП (план)'!AZ145</f>
        <v>0</v>
      </c>
      <c r="KP144" s="44">
        <f t="shared" si="3005"/>
        <v>0</v>
      </c>
      <c r="KQ144" s="44">
        <f t="shared" si="3006"/>
        <v>0</v>
      </c>
      <c r="KR144" s="44"/>
      <c r="KS144" s="44"/>
      <c r="KT144" s="44"/>
      <c r="KU144" s="44"/>
      <c r="KV144" s="44"/>
      <c r="KW144" s="44"/>
      <c r="KX144" s="44">
        <f t="shared" si="5070"/>
        <v>0</v>
      </c>
      <c r="KY144" s="44">
        <f t="shared" si="5071"/>
        <v>0</v>
      </c>
      <c r="KZ144" s="44">
        <f t="shared" si="5072"/>
        <v>0</v>
      </c>
      <c r="LA144" s="44">
        <f t="shared" si="3007"/>
        <v>0</v>
      </c>
      <c r="LB144" s="44">
        <f t="shared" si="3008"/>
        <v>0</v>
      </c>
      <c r="LC144" s="45">
        <f>'СДП (план)'!BA145</f>
        <v>0</v>
      </c>
      <c r="LD144" s="44">
        <f>'СДП (план)'!BB145</f>
        <v>0</v>
      </c>
      <c r="LE144" s="44">
        <f t="shared" si="3009"/>
        <v>0</v>
      </c>
      <c r="LF144" s="44">
        <f t="shared" si="3010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073"/>
        <v>0</v>
      </c>
      <c r="LN144" s="44">
        <f t="shared" si="5074"/>
        <v>0</v>
      </c>
      <c r="LO144" s="44">
        <f t="shared" si="5075"/>
        <v>0</v>
      </c>
      <c r="LP144" s="44">
        <f t="shared" si="3011"/>
        <v>0</v>
      </c>
      <c r="LQ144" s="44">
        <f t="shared" si="3012"/>
        <v>0</v>
      </c>
      <c r="LR144" s="45">
        <f>'СДП (план)'!BC145</f>
        <v>0</v>
      </c>
      <c r="LS144" s="44">
        <f>'СДП (план)'!BD145</f>
        <v>0</v>
      </c>
      <c r="LT144" s="44">
        <f t="shared" si="3013"/>
        <v>0</v>
      </c>
      <c r="LU144" s="44">
        <f t="shared" si="3014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076"/>
        <v>0</v>
      </c>
      <c r="MC144" s="44">
        <f t="shared" si="5077"/>
        <v>0</v>
      </c>
      <c r="MD144" s="44">
        <f t="shared" si="5078"/>
        <v>0</v>
      </c>
      <c r="ME144" s="44">
        <f t="shared" si="3015"/>
        <v>0</v>
      </c>
      <c r="MF144" s="44">
        <f t="shared" si="3016"/>
        <v>0</v>
      </c>
      <c r="MG144" s="47">
        <f>'СДП (план)'!BE145</f>
        <v>0</v>
      </c>
      <c r="MH144" s="47">
        <f>'СДП (план)'!BF145</f>
        <v>0</v>
      </c>
      <c r="MI144" s="44">
        <f t="shared" si="3017"/>
        <v>0</v>
      </c>
      <c r="MJ144" s="44">
        <f t="shared" si="3018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079"/>
        <v>0</v>
      </c>
      <c r="MR144" s="44">
        <f t="shared" si="5080"/>
        <v>0</v>
      </c>
      <c r="MS144" s="44">
        <f t="shared" si="5081"/>
        <v>0</v>
      </c>
      <c r="MT144" s="44">
        <f t="shared" si="3019"/>
        <v>0</v>
      </c>
      <c r="MU144" s="44">
        <f t="shared" si="3020"/>
        <v>0</v>
      </c>
      <c r="MV144" s="47">
        <f>'СДП (план)'!BG145</f>
        <v>0</v>
      </c>
      <c r="MW144" s="47">
        <f>'СДП (план)'!BH145</f>
        <v>0</v>
      </c>
      <c r="MX144" s="44">
        <f t="shared" si="3021"/>
        <v>0</v>
      </c>
      <c r="MY144" s="44">
        <f t="shared" si="3022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082"/>
        <v>0</v>
      </c>
      <c r="NG144" s="44">
        <f t="shared" si="5083"/>
        <v>0</v>
      </c>
      <c r="NH144" s="44">
        <f t="shared" si="5084"/>
        <v>0</v>
      </c>
      <c r="NI144" s="44">
        <f t="shared" si="3023"/>
        <v>0</v>
      </c>
      <c r="NJ144" s="44">
        <f t="shared" si="3024"/>
        <v>0</v>
      </c>
      <c r="NK144" s="45">
        <f>'СДП (план)'!BI145</f>
        <v>0</v>
      </c>
      <c r="NL144" s="44">
        <f>'СДП (план)'!BJ145</f>
        <v>0</v>
      </c>
      <c r="NM144" s="44">
        <f t="shared" si="3025"/>
        <v>0</v>
      </c>
      <c r="NN144" s="44">
        <f t="shared" si="3026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085"/>
        <v>0</v>
      </c>
      <c r="NV144" s="44">
        <f t="shared" si="5086"/>
        <v>0</v>
      </c>
      <c r="NW144" s="44">
        <f t="shared" si="5087"/>
        <v>0</v>
      </c>
      <c r="NX144" s="44">
        <f t="shared" si="3027"/>
        <v>0</v>
      </c>
      <c r="NY144" s="44">
        <f t="shared" si="3028"/>
        <v>0</v>
      </c>
      <c r="NZ144" s="45">
        <f>'СДП (план)'!BK145</f>
        <v>0</v>
      </c>
      <c r="OA144" s="44">
        <f>'СДП (план)'!BL145</f>
        <v>0</v>
      </c>
      <c r="OB144" s="44">
        <f t="shared" si="3029"/>
        <v>0</v>
      </c>
      <c r="OC144" s="44">
        <f t="shared" si="3030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088"/>
        <v>0</v>
      </c>
      <c r="OK144" s="44">
        <f t="shared" si="5089"/>
        <v>0</v>
      </c>
      <c r="OL144" s="44">
        <f t="shared" si="5090"/>
        <v>0</v>
      </c>
      <c r="OM144" s="44">
        <f t="shared" si="3031"/>
        <v>0</v>
      </c>
      <c r="ON144" s="44">
        <f t="shared" si="3032"/>
        <v>0</v>
      </c>
      <c r="OO144" s="45">
        <f>'СДП (план)'!BM145</f>
        <v>0</v>
      </c>
      <c r="OP144" s="44">
        <f>'СДП (план)'!BN145</f>
        <v>0</v>
      </c>
      <c r="OQ144" s="44">
        <f t="shared" si="3033"/>
        <v>0</v>
      </c>
      <c r="OR144" s="44">
        <f t="shared" si="3034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091"/>
        <v>0</v>
      </c>
      <c r="OZ144" s="44">
        <f t="shared" si="5092"/>
        <v>0</v>
      </c>
      <c r="PA144" s="44">
        <f t="shared" si="5093"/>
        <v>0</v>
      </c>
      <c r="PB144" s="44">
        <f t="shared" si="3035"/>
        <v>0</v>
      </c>
      <c r="PC144" s="44">
        <f t="shared" si="3036"/>
        <v>0</v>
      </c>
      <c r="PD144" s="45">
        <f>'СДП (план)'!BO145</f>
        <v>0</v>
      </c>
      <c r="PE144" s="44">
        <f>'СДП (план)'!BP145</f>
        <v>0</v>
      </c>
      <c r="PF144" s="44">
        <f t="shared" si="3037"/>
        <v>0</v>
      </c>
      <c r="PG144" s="44">
        <f t="shared" si="3038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094"/>
        <v>0</v>
      </c>
      <c r="PO144" s="44">
        <f t="shared" si="5095"/>
        <v>0</v>
      </c>
      <c r="PP144" s="44">
        <f t="shared" si="5096"/>
        <v>0</v>
      </c>
      <c r="PQ144" s="44">
        <f t="shared" si="3039"/>
        <v>0</v>
      </c>
      <c r="PR144" s="44">
        <f t="shared" si="3040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41"/>
        <v>0.83333333333333337</v>
      </c>
      <c r="PV144" s="44">
        <f t="shared" si="3042"/>
        <v>22935.78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097"/>
        <v>5.45</v>
      </c>
      <c r="QD144" s="44">
        <f t="shared" si="5098"/>
        <v>0.90833333333333344</v>
      </c>
      <c r="QE144" s="44">
        <f t="shared" si="5099"/>
        <v>0</v>
      </c>
      <c r="QF144" s="44">
        <f t="shared" si="4825"/>
        <v>-0.83333333333333337</v>
      </c>
      <c r="QG144" s="44">
        <f t="shared" si="4826"/>
        <v>-22935.78</v>
      </c>
      <c r="QH144" s="45">
        <f>'СДП (план)'!BS145</f>
        <v>0</v>
      </c>
      <c r="QI144" s="44">
        <f>'СДП (план)'!BT145</f>
        <v>0</v>
      </c>
      <c r="QJ144" s="44">
        <f t="shared" si="3043"/>
        <v>0</v>
      </c>
      <c r="QK144" s="44">
        <f t="shared" si="3044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00"/>
        <v>0</v>
      </c>
      <c r="QS144" s="44">
        <f t="shared" si="5101"/>
        <v>0</v>
      </c>
      <c r="QT144" s="44">
        <f t="shared" si="5102"/>
        <v>0</v>
      </c>
      <c r="QU144" s="44">
        <f t="shared" si="5103"/>
        <v>0</v>
      </c>
      <c r="QV144" s="44">
        <f t="shared" si="5104"/>
        <v>0</v>
      </c>
      <c r="QW144" s="45">
        <f>'СДП (план)'!BU145</f>
        <v>0</v>
      </c>
      <c r="QX144" s="44">
        <f>'СДП (план)'!BV145</f>
        <v>0</v>
      </c>
      <c r="QY144" s="44">
        <f t="shared" si="3045"/>
        <v>0</v>
      </c>
      <c r="QZ144" s="44">
        <f t="shared" si="3046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05"/>
        <v>0</v>
      </c>
      <c r="RH144" s="44">
        <f t="shared" si="5106"/>
        <v>0</v>
      </c>
      <c r="RI144" s="44">
        <f t="shared" si="5107"/>
        <v>0</v>
      </c>
      <c r="RJ144" s="44">
        <f t="shared" si="5108"/>
        <v>0</v>
      </c>
      <c r="RK144" s="44">
        <f t="shared" si="5109"/>
        <v>0</v>
      </c>
      <c r="RL144" s="45">
        <f>'СДП (план)'!BW145</f>
        <v>0</v>
      </c>
      <c r="RM144" s="44">
        <f>'СДП (план)'!BX145</f>
        <v>0</v>
      </c>
      <c r="RN144" s="44">
        <f t="shared" si="3047"/>
        <v>0</v>
      </c>
      <c r="RO144" s="44">
        <f t="shared" si="3048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10"/>
        <v>0</v>
      </c>
      <c r="RW144" s="44">
        <f t="shared" si="5111"/>
        <v>0</v>
      </c>
      <c r="RX144" s="44">
        <f t="shared" si="5112"/>
        <v>0</v>
      </c>
      <c r="RY144" s="44">
        <f t="shared" si="3049"/>
        <v>0</v>
      </c>
      <c r="RZ144" s="44">
        <f t="shared" si="3050"/>
        <v>0</v>
      </c>
      <c r="SA144" s="45">
        <f>'СДП (план)'!BY145</f>
        <v>0</v>
      </c>
      <c r="SB144" s="44">
        <f>'СДП (план)'!BZ145</f>
        <v>0</v>
      </c>
      <c r="SC144" s="44">
        <f t="shared" si="3051"/>
        <v>0</v>
      </c>
      <c r="SD144" s="44">
        <f t="shared" si="3052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13"/>
        <v>0</v>
      </c>
      <c r="SL144" s="44">
        <f t="shared" si="5114"/>
        <v>0</v>
      </c>
      <c r="SM144" s="44">
        <f t="shared" si="5115"/>
        <v>0</v>
      </c>
      <c r="SN144" s="44">
        <f t="shared" si="3053"/>
        <v>0</v>
      </c>
      <c r="SO144" s="44">
        <f t="shared" si="3054"/>
        <v>0</v>
      </c>
      <c r="SP144" s="45">
        <f>'СДП (план)'!CA145</f>
        <v>0</v>
      </c>
      <c r="SQ144" s="44">
        <f>'СДП (план)'!CB145</f>
        <v>0</v>
      </c>
      <c r="SR144" s="44">
        <f t="shared" si="3055"/>
        <v>0</v>
      </c>
      <c r="SS144" s="44">
        <f t="shared" si="3056"/>
        <v>0</v>
      </c>
      <c r="ST144" s="44"/>
      <c r="SU144" s="44"/>
      <c r="SV144" s="44"/>
      <c r="SW144" s="44"/>
      <c r="SX144" s="44"/>
      <c r="SY144" s="44"/>
      <c r="SZ144" s="44">
        <f t="shared" si="5116"/>
        <v>0</v>
      </c>
      <c r="TA144" s="44">
        <f t="shared" si="5117"/>
        <v>0</v>
      </c>
      <c r="TB144" s="44">
        <f t="shared" si="5118"/>
        <v>0</v>
      </c>
      <c r="TC144" s="44">
        <f t="shared" si="3057"/>
        <v>0</v>
      </c>
      <c r="TD144" s="44">
        <f t="shared" si="3058"/>
        <v>0</v>
      </c>
      <c r="TE144" s="45">
        <f>'СДП (план)'!CC145</f>
        <v>0</v>
      </c>
      <c r="TF144" s="44">
        <f>'СДП (план)'!CD145</f>
        <v>0</v>
      </c>
      <c r="TG144" s="44">
        <f t="shared" si="3059"/>
        <v>0</v>
      </c>
      <c r="TH144" s="44">
        <f t="shared" si="3060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119"/>
        <v>0</v>
      </c>
      <c r="TP144" s="44">
        <f t="shared" si="5120"/>
        <v>0</v>
      </c>
      <c r="TQ144" s="44">
        <f t="shared" si="5121"/>
        <v>0</v>
      </c>
      <c r="TR144" s="44">
        <f t="shared" si="3061"/>
        <v>0</v>
      </c>
      <c r="TS144" s="44">
        <f t="shared" si="3062"/>
        <v>0</v>
      </c>
      <c r="TT144" s="47">
        <f>'СДП (план)'!CE145</f>
        <v>0</v>
      </c>
      <c r="TU144" s="47">
        <f>'СДП (план)'!CF145</f>
        <v>0</v>
      </c>
      <c r="TV144" s="44">
        <f t="shared" si="3063"/>
        <v>0</v>
      </c>
      <c r="TW144" s="44">
        <f t="shared" si="3064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122"/>
        <v>0</v>
      </c>
      <c r="UE144" s="44">
        <f t="shared" si="5123"/>
        <v>0</v>
      </c>
      <c r="UF144" s="44">
        <f t="shared" si="5124"/>
        <v>0</v>
      </c>
      <c r="UG144" s="44">
        <f t="shared" si="3065"/>
        <v>0</v>
      </c>
      <c r="UH144" s="44">
        <f t="shared" si="3066"/>
        <v>0</v>
      </c>
      <c r="UI144" s="45">
        <f>'СДП (план)'!CG145</f>
        <v>0</v>
      </c>
      <c r="UJ144" s="44">
        <f>'СДП (план)'!CH145</f>
        <v>0</v>
      </c>
      <c r="UK144" s="44">
        <f t="shared" si="3067"/>
        <v>0</v>
      </c>
      <c r="UL144" s="44">
        <f t="shared" si="3068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125"/>
        <v>0</v>
      </c>
      <c r="UT144" s="44">
        <f t="shared" si="5126"/>
        <v>0</v>
      </c>
      <c r="UU144" s="44">
        <f t="shared" si="5127"/>
        <v>0</v>
      </c>
      <c r="UV144" s="44">
        <f t="shared" si="3069"/>
        <v>0</v>
      </c>
      <c r="UW144" s="44">
        <f t="shared" si="3070"/>
        <v>0</v>
      </c>
      <c r="UX144" s="45">
        <f>'СДП (план)'!CI145</f>
        <v>0</v>
      </c>
      <c r="UY144" s="44">
        <f>'СДП (план)'!CJ145</f>
        <v>0</v>
      </c>
      <c r="UZ144" s="44">
        <f t="shared" si="3071"/>
        <v>0</v>
      </c>
      <c r="VA144" s="44">
        <f t="shared" si="3072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128"/>
        <v>0</v>
      </c>
      <c r="VI144" s="44">
        <f t="shared" si="5129"/>
        <v>0</v>
      </c>
      <c r="VJ144" s="44">
        <f t="shared" si="5130"/>
        <v>0</v>
      </c>
      <c r="VK144" s="44">
        <f t="shared" si="5131"/>
        <v>0</v>
      </c>
      <c r="VL144" s="44">
        <f t="shared" si="5132"/>
        <v>0</v>
      </c>
      <c r="VM144" s="45">
        <f>'СДП (план)'!CK145</f>
        <v>0</v>
      </c>
      <c r="VN144" s="44">
        <f>'СДП (план)'!CL145</f>
        <v>0</v>
      </c>
      <c r="VO144" s="44">
        <f t="shared" si="3073"/>
        <v>0</v>
      </c>
      <c r="VP144" s="44">
        <f t="shared" si="3074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133"/>
        <v>0</v>
      </c>
      <c r="VX144" s="44">
        <f t="shared" si="5134"/>
        <v>0</v>
      </c>
      <c r="VY144" s="44">
        <f t="shared" si="5135"/>
        <v>0</v>
      </c>
      <c r="VZ144" s="44">
        <f t="shared" si="3075"/>
        <v>0</v>
      </c>
      <c r="WA144" s="44">
        <f t="shared" si="3076"/>
        <v>0</v>
      </c>
      <c r="WB144" s="45">
        <f>'СДП (план)'!CM145</f>
        <v>0</v>
      </c>
      <c r="WC144" s="44">
        <f>'СДП (план)'!CN145</f>
        <v>0</v>
      </c>
      <c r="WD144" s="44">
        <f t="shared" si="3077"/>
        <v>0</v>
      </c>
      <c r="WE144" s="44">
        <f t="shared" si="3078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136"/>
        <v>0</v>
      </c>
      <c r="WM144" s="44">
        <f t="shared" si="5137"/>
        <v>0</v>
      </c>
      <c r="WN144" s="44">
        <f t="shared" si="5138"/>
        <v>0</v>
      </c>
      <c r="WO144" s="44">
        <f t="shared" si="3079"/>
        <v>0</v>
      </c>
      <c r="WP144" s="44">
        <f t="shared" si="3080"/>
        <v>0</v>
      </c>
      <c r="WQ144" s="45">
        <f>'СДП (план)'!CO145</f>
        <v>0</v>
      </c>
      <c r="WR144" s="44">
        <f>'СДП (план)'!CP145</f>
        <v>0</v>
      </c>
      <c r="WS144" s="44">
        <f t="shared" si="3081"/>
        <v>0</v>
      </c>
      <c r="WT144" s="44">
        <f t="shared" si="3082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139"/>
        <v>0</v>
      </c>
      <c r="XB144" s="44">
        <f t="shared" si="5140"/>
        <v>0</v>
      </c>
      <c r="XC144" s="44">
        <f t="shared" si="5141"/>
        <v>0</v>
      </c>
      <c r="XD144" s="44">
        <f t="shared" si="3083"/>
        <v>0</v>
      </c>
      <c r="XE144" s="44">
        <f t="shared" si="3084"/>
        <v>0</v>
      </c>
      <c r="XF144" s="45">
        <f>'СДП (план)'!CQ145</f>
        <v>0</v>
      </c>
      <c r="XG144" s="44">
        <f>'СДП (план)'!CR145</f>
        <v>0</v>
      </c>
      <c r="XH144" s="44">
        <f t="shared" si="3085"/>
        <v>0</v>
      </c>
      <c r="XI144" s="44">
        <f t="shared" si="3086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142"/>
        <v>0</v>
      </c>
      <c r="XQ144" s="44">
        <f t="shared" si="5143"/>
        <v>0</v>
      </c>
      <c r="XR144" s="44">
        <f t="shared" si="5144"/>
        <v>0</v>
      </c>
      <c r="XS144" s="44">
        <f t="shared" si="3087"/>
        <v>0</v>
      </c>
      <c r="XT144" s="44">
        <f t="shared" si="3088"/>
        <v>0</v>
      </c>
      <c r="XU144" s="5">
        <f>'СДП (план)'!CS145</f>
        <v>0</v>
      </c>
      <c r="XV144" s="3">
        <f>'СДП (план)'!CT145</f>
        <v>0</v>
      </c>
      <c r="XW144" s="44">
        <f t="shared" si="3089"/>
        <v>0</v>
      </c>
      <c r="XX144" s="44">
        <f t="shared" si="3090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145"/>
        <v>0</v>
      </c>
      <c r="YF144" s="44">
        <f t="shared" si="5146"/>
        <v>0</v>
      </c>
      <c r="YG144" s="44">
        <f t="shared" si="5147"/>
        <v>0</v>
      </c>
      <c r="YH144" s="44">
        <f t="shared" si="3091"/>
        <v>0</v>
      </c>
      <c r="YI144" s="44">
        <f t="shared" si="3092"/>
        <v>0</v>
      </c>
      <c r="YJ144" s="3">
        <f>'СДП (план)'!CU145</f>
        <v>0</v>
      </c>
      <c r="YK144" s="3">
        <f>'СДП (план)'!CV145</f>
        <v>0</v>
      </c>
      <c r="YL144" s="44">
        <f t="shared" si="3093"/>
        <v>0</v>
      </c>
      <c r="YM144" s="44">
        <f t="shared" si="3094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148"/>
        <v>0</v>
      </c>
      <c r="YU144" s="44">
        <f t="shared" si="5149"/>
        <v>0</v>
      </c>
      <c r="YV144" s="44">
        <f t="shared" si="5150"/>
        <v>0</v>
      </c>
      <c r="YW144" s="44">
        <f t="shared" si="4842"/>
        <v>0</v>
      </c>
      <c r="YX144" s="44">
        <f t="shared" si="4843"/>
        <v>0</v>
      </c>
      <c r="YY144" s="44">
        <f>'СДП (план)'!CW145</f>
        <v>0</v>
      </c>
      <c r="YZ144" s="44">
        <f>'СДП (план)'!CX145</f>
        <v>0</v>
      </c>
      <c r="ZA144" s="44">
        <f t="shared" si="3095"/>
        <v>0</v>
      </c>
      <c r="ZB144" s="44">
        <f t="shared" si="3096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151"/>
        <v>0</v>
      </c>
      <c r="ZJ144" s="44">
        <f t="shared" si="5152"/>
        <v>0</v>
      </c>
      <c r="ZK144" s="44">
        <f t="shared" si="5153"/>
        <v>0</v>
      </c>
      <c r="ZL144" s="44">
        <f t="shared" si="5154"/>
        <v>0</v>
      </c>
      <c r="ZM144" s="44">
        <f t="shared" si="5155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>SUM(HB144,DA144,AS144,BW144,AD144,BH144,O144,NK144,LC144,LR144,NZ144,ET144,FI144,HQ144,JJ144,MG144,MV144,TT144,IF144,IU144,JY144,DP144,EE144,WQ144,WB144,UI144,UX144,RL144,TE144,VM144,OO144,PD144,PS144,QH144,FX144,QW144,GM144,SP144,XF144,XU144,SA144,CL144,KN144,YJ144,YY144)</f>
        <v>5</v>
      </c>
      <c r="AAD144" s="49">
        <f>SUM(HC144,DB144,AT144,BX144,AE144,BI144,P144,NL144,LD144,LS144,OA144,EU144,FJ144,HR144,JK144,MH144,MW144,TU144,IG144,IV144,JZ144,DQ144,EF144,WR144,WC144,UJ144,UY144,RM144,TF144,VN144,OP144,PE144,PT144,QI144,FY144,QX144,GN144,SQ144,XG144,XV144,SB144,CM144,KO144,YK144,YZ144)</f>
        <v>137614.68</v>
      </c>
      <c r="AAE144" s="49">
        <f>SUM(HD144,DC144,AU144,BY144,AF144,BJ144,Q144,NM144,LE144,LT144,OB144,EV144,FK144,HS144,JL144,MI144,MX144,TV144,IH144,IW144,KA144,DR144,EG144,WS144,WD144,UK144,UZ144,RN144,TG144,VO144,OQ144,PF144,PU144,QJ144,FZ144,QY144,GO144,SR144,XH144,XW144,SC144,CN144,KP144,YL144,ZA144)</f>
        <v>0.83333333333333337</v>
      </c>
      <c r="AAF144" s="49">
        <f>SUM(HE144,DD144,AV144,BZ144,AG144,BK144,R144,NN144,LF144,LU144,OC144,EW144,FL144,HT144,JM144,MJ144,MY144,TW144,II144,IX144,KB144,DS144,EH144,WT144,WE144,UL144,VA144,RO144,TH144,VP144,OR144,PG144,PV144,QK144,GA144,QZ144,GP144,SS144,XI144,XX144,SD144,CO144,KQ144,YM144,ZB144)</f>
        <v>22935.78</v>
      </c>
      <c r="AAG144" s="49">
        <f>SUM(HF144,DE144,AW144,CA144,AH144,BL144,S144,NO144,LG144,LV144,OD144,EX144,FM144,HU144,JN144,MK144,MZ144,TX144,IJ144,IY144,KC144,DT144,EI144,WU144,WF144,UM144,VB144,RP144,TI144,VQ144,OS144,PH144,PW144,QL144,GB144,RA144,GQ144,ST144,XJ144,XY144,SE144,CP144,KR144,YN144,ZC144)</f>
        <v>0</v>
      </c>
      <c r="AAH144" s="49">
        <f>SUM(HG144,DF144,AX144,CB144,AI144,BM144,T144,NP144,LH144,LW144,OE144,EY144,FN144,HV144,JO144,ML144,NA144,TY144,IK144,IZ144,KD144,DU144,EJ144,WV144,WG144,UN144,VC144,RQ144,TJ144,VR144,OT144,PI144,PX144,QM144,GC144,RB144,GR144,SU144,XK144,XZ144,SF144,CQ144,KS144,YO144,ZD144)</f>
        <v>0</v>
      </c>
      <c r="AAI144" s="49">
        <f>SUM(HH144,DG144,AY144,CC144,AJ144,BN144,U144,NQ144,LI144,LX144,OF144,EZ144,FO144,HW144,JP144,MM144,NB144,TZ144,IL144,JA144,KE144,DV144,EK144,WW144,WH144,UO144,VD144,RR144,TK144,VS144,OU144,PJ144,PY144,QN144,GD144,RC144,GS144,SV144,XL144,YA144,SG144,CR144,KT144,YP144,ZE144)</f>
        <v>0</v>
      </c>
      <c r="AAJ144" s="49">
        <f>SUM(HI144,DH144,AZ144,CD144,AK144,BO144,V144,NR144,LJ144,LY144,OG144,FA144,FP144,HX144,JQ144,MN144,NC144,UA144,IM144,JB144,KF144,DW144,EL144,WX144,WI144,UP144,VE144,RS144,TL144,VT144,OV144,PK144,PZ144,QO144,GE144,RD144,GT144,SW144,XM144,YB144,SH144,CS144,KU144,YQ144,ZF144)</f>
        <v>0</v>
      </c>
      <c r="AAK144" s="49">
        <f>SUM(HJ144,DI144,BA144,CE144,AL144,BP144,W144,NS144,LK144,LZ144,OH144,FB144,FQ144,HY144,JR144,MO144,ND144,UB144,IN144,JC144,KG144,DX144,EM144,WY144,WJ144,UQ144,VF144,RT144,TM144,VU144,OW144,PL144,QA144,QP144,GF144,RE144,GU144,SX144,XN144,YC144,SI144,CT144,KV144,YR144,ZG144)</f>
        <v>0</v>
      </c>
      <c r="AAL144" s="49">
        <f>SUM(HK144,DJ144,BB144,CF144,AM144,BQ144,X144,NT144,LL144,MA144,OI144,FC144,FR144,HZ144,JS144,MP144,NE144,UC144,IO144,JD144,KH144,DY144,EN144,WZ144,WK144,UR144,VG144,RU144,TN144,VV144,OX144,PM144,QB144,QQ144,GG144,RF144,GV144,SY144,XO144,YD144,SJ144,CU144,KW144,YS144,ZH144)</f>
        <v>0</v>
      </c>
      <c r="AAM144" s="49">
        <f>SUM(HL144,DK144,BC144,CG144,AN144,BR144,Y144,NU144,LM144,MB144,OJ144,FD144,FS144,IA144,JT144,MQ144,NF144,UD144,IP144,JE144,KI144,DZ144,EO144,XA144,WL144,US144,VH144,RV144,TO144,VW144,OY144,PN144,QC144,QR144,GH144,RG144,GW144,SZ144,XP144,YE144,SK144,CV144,KX144,YT144,ZI144)</f>
        <v>5.45</v>
      </c>
      <c r="AAN144" s="49">
        <f>SUM(HM144,DL144,BD144,CH144,AO144,BS144,Z144,NV144,LN144,MC144,OK144,FE144,FT144,IB144,JU144,MR144,NG144,UE144,IQ144,JF144,KJ144,EA144,EP144,XB144,WM144,UT144,VI144,RW144,TP144,VX144,OZ144,PO144,QD144,QS144,GI144,RH144,GX144,TA144,XQ144,YF144,SL144,CW144,KY144,YU144,ZJ144)</f>
        <v>0.90833333333333344</v>
      </c>
      <c r="AAO144" s="49">
        <f>SUM(HN144,DM144,BE144,CI144,AP144,BT144,AA144,NW144,LO144,MD144,OL144,FF144,FU144,IC144,JV144,MS144,NH144,UF144,IR144,JG144,KK144,EB144,EQ144,XC144,WN144,UU144,VJ144,RX144,TQ144,VY144,PA144,PP144,QE144,QT144,GJ144,RI144,GY144,TB144,XR144,YG144,SM144,CX144,KZ144,YV144,ZK144)</f>
        <v>0</v>
      </c>
      <c r="AAP144" s="44">
        <f t="shared" si="5156"/>
        <v>-0.83333333333333337</v>
      </c>
      <c r="AAQ144" s="44">
        <f t="shared" si="5157"/>
        <v>-22935.78</v>
      </c>
    </row>
    <row r="145" spans="1:719" s="33" customFormat="1" ht="15.75" x14ac:dyDescent="0.25">
      <c r="A145" s="209"/>
      <c r="B145" s="247">
        <v>115</v>
      </c>
      <c r="C145" s="248" t="s">
        <v>474</v>
      </c>
      <c r="D145" s="222" t="s">
        <v>241</v>
      </c>
      <c r="E145" s="170">
        <v>15030</v>
      </c>
      <c r="F145" s="347">
        <v>1.62</v>
      </c>
      <c r="G145" s="319"/>
      <c r="H145" s="19">
        <v>1</v>
      </c>
      <c r="I145" s="274"/>
      <c r="J145" s="274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47"/>
        <v>0</v>
      </c>
      <c r="R145" s="44">
        <f t="shared" si="2948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02"/>
        <v>0</v>
      </c>
      <c r="Z145" s="44">
        <f t="shared" si="5003"/>
        <v>0</v>
      </c>
      <c r="AA145" s="44">
        <f t="shared" si="5004"/>
        <v>0</v>
      </c>
      <c r="AB145" s="44">
        <f t="shared" si="5005"/>
        <v>0</v>
      </c>
      <c r="AC145" s="44">
        <f t="shared" si="5006"/>
        <v>0</v>
      </c>
      <c r="AD145" s="169">
        <f>'СДП (план)'!Q146</f>
        <v>0</v>
      </c>
      <c r="AE145" s="169">
        <f>'СДП (план)'!R146</f>
        <v>0</v>
      </c>
      <c r="AF145" s="44">
        <f t="shared" si="2949"/>
        <v>0</v>
      </c>
      <c r="AG145" s="44">
        <f t="shared" si="2950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07"/>
        <v>0</v>
      </c>
      <c r="AO145" s="44">
        <f t="shared" si="5008"/>
        <v>0</v>
      </c>
      <c r="AP145" s="44">
        <f t="shared" si="5009"/>
        <v>0</v>
      </c>
      <c r="AQ145" s="44">
        <f t="shared" si="5010"/>
        <v>0</v>
      </c>
      <c r="AR145" s="44">
        <f t="shared" si="5011"/>
        <v>0</v>
      </c>
      <c r="AS145" s="45">
        <f>'СДП (план)'!S146</f>
        <v>0</v>
      </c>
      <c r="AT145" s="44">
        <f>'СДП (план)'!T146</f>
        <v>0</v>
      </c>
      <c r="AU145" s="44">
        <f t="shared" si="2951"/>
        <v>0</v>
      </c>
      <c r="AV145" s="44">
        <f t="shared" si="2952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12"/>
        <v>0</v>
      </c>
      <c r="BD145" s="44">
        <f t="shared" si="5013"/>
        <v>0</v>
      </c>
      <c r="BE145" s="44">
        <f t="shared" si="5014"/>
        <v>0</v>
      </c>
      <c r="BF145" s="44">
        <f t="shared" si="5015"/>
        <v>0</v>
      </c>
      <c r="BG145" s="44">
        <f t="shared" si="5016"/>
        <v>0</v>
      </c>
      <c r="BH145" s="104">
        <f>'СДП (план)'!U146</f>
        <v>0</v>
      </c>
      <c r="BI145" s="3">
        <f>'СДП (план)'!V146</f>
        <v>0</v>
      </c>
      <c r="BJ145" s="44">
        <f t="shared" si="2953"/>
        <v>0</v>
      </c>
      <c r="BK145" s="44">
        <f t="shared" si="2954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17"/>
        <v>0</v>
      </c>
      <c r="BS145" s="44">
        <f t="shared" si="5018"/>
        <v>0</v>
      </c>
      <c r="BT145" s="44">
        <f t="shared" si="5019"/>
        <v>0</v>
      </c>
      <c r="BU145" s="44">
        <f>SUM(BL145-BJ145)</f>
        <v>0</v>
      </c>
      <c r="BV145" s="44">
        <f>SUM(BM145-BK145)</f>
        <v>0</v>
      </c>
      <c r="BW145" s="45">
        <f>'СДП (план)'!W146</f>
        <v>0</v>
      </c>
      <c r="BX145" s="44">
        <f>'СДП (план)'!X146</f>
        <v>0</v>
      </c>
      <c r="BY145" s="44">
        <f t="shared" si="2955"/>
        <v>0</v>
      </c>
      <c r="BZ145" s="44">
        <f t="shared" si="2956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020"/>
        <v>0</v>
      </c>
      <c r="CH145" s="44">
        <f t="shared" si="5021"/>
        <v>0</v>
      </c>
      <c r="CI145" s="44">
        <f t="shared" si="5022"/>
        <v>0</v>
      </c>
      <c r="CJ145" s="44">
        <f t="shared" si="4797"/>
        <v>0</v>
      </c>
      <c r="CK145" s="44">
        <f t="shared" si="4798"/>
        <v>0</v>
      </c>
      <c r="CL145" s="47">
        <f>'СДП (план)'!Y146</f>
        <v>0</v>
      </c>
      <c r="CM145" s="44">
        <f>'СДП (план)'!Z146</f>
        <v>0</v>
      </c>
      <c r="CN145" s="44">
        <f t="shared" si="2957"/>
        <v>0</v>
      </c>
      <c r="CO145" s="44">
        <f t="shared" si="2958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023"/>
        <v>0</v>
      </c>
      <c r="CW145" s="44">
        <f t="shared" si="5024"/>
        <v>0</v>
      </c>
      <c r="CX145" s="44">
        <f t="shared" si="5025"/>
        <v>0</v>
      </c>
      <c r="CY145" s="44">
        <f t="shared" si="2959"/>
        <v>0</v>
      </c>
      <c r="CZ145" s="44">
        <f t="shared" si="2960"/>
        <v>0</v>
      </c>
      <c r="DA145" s="46">
        <f>'СДП (план)'!AA146</f>
        <v>0</v>
      </c>
      <c r="DB145" s="46">
        <f>'СДП (план)'!AB146</f>
        <v>0</v>
      </c>
      <c r="DC145" s="44">
        <f t="shared" si="2961"/>
        <v>0</v>
      </c>
      <c r="DD145" s="44">
        <f t="shared" si="2962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026"/>
        <v>0</v>
      </c>
      <c r="DL145" s="44">
        <f t="shared" si="5027"/>
        <v>0</v>
      </c>
      <c r="DM145" s="44">
        <f t="shared" si="5028"/>
        <v>0</v>
      </c>
      <c r="DN145" s="44">
        <f t="shared" si="2963"/>
        <v>0</v>
      </c>
      <c r="DO145" s="44">
        <f t="shared" si="2964"/>
        <v>0</v>
      </c>
      <c r="DP145" s="5">
        <f>'СДП (план)'!AC146</f>
        <v>0</v>
      </c>
      <c r="DQ145" s="3">
        <f>'СДП (план)'!AD146</f>
        <v>0</v>
      </c>
      <c r="DR145" s="44">
        <f t="shared" si="2965"/>
        <v>0</v>
      </c>
      <c r="DS145" s="44">
        <f t="shared" si="2966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029"/>
        <v>0</v>
      </c>
      <c r="EA145" s="44">
        <f t="shared" si="5030"/>
        <v>0</v>
      </c>
      <c r="EB145" s="44">
        <f t="shared" si="5031"/>
        <v>0</v>
      </c>
      <c r="EC145" s="44">
        <f t="shared" si="2967"/>
        <v>0</v>
      </c>
      <c r="ED145" s="44">
        <f t="shared" si="2968"/>
        <v>0</v>
      </c>
      <c r="EE145" s="44">
        <f>'СДП (план)'!CY146</f>
        <v>0</v>
      </c>
      <c r="EF145" s="44">
        <f>'СДП (план)'!CZ146</f>
        <v>0</v>
      </c>
      <c r="EG145" s="44">
        <f t="shared" si="5032"/>
        <v>0</v>
      </c>
      <c r="EH145" s="44">
        <f t="shared" si="5033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2971"/>
        <v>0</v>
      </c>
      <c r="EW145" s="44">
        <f t="shared" si="2972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034"/>
        <v>0</v>
      </c>
      <c r="FE145" s="44">
        <f t="shared" si="5035"/>
        <v>0</v>
      </c>
      <c r="FF145" s="44">
        <f t="shared" si="5036"/>
        <v>0</v>
      </c>
      <c r="FG145" s="44">
        <f t="shared" si="5037"/>
        <v>0</v>
      </c>
      <c r="FH145" s="44">
        <f t="shared" si="5038"/>
        <v>0</v>
      </c>
      <c r="FI145" s="5">
        <f>'СДП (план)'!AG146</f>
        <v>0</v>
      </c>
      <c r="FJ145" s="3">
        <f>'СДП (план)'!AH146</f>
        <v>0</v>
      </c>
      <c r="FK145" s="44">
        <f t="shared" si="2973"/>
        <v>0</v>
      </c>
      <c r="FL145" s="44">
        <f t="shared" si="2974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039"/>
        <v>0</v>
      </c>
      <c r="FT145" s="44">
        <f t="shared" si="5040"/>
        <v>0</v>
      </c>
      <c r="FU145" s="44">
        <f t="shared" si="5041"/>
        <v>0</v>
      </c>
      <c r="FV145" s="44">
        <f t="shared" si="5042"/>
        <v>0</v>
      </c>
      <c r="FW145" s="44">
        <f t="shared" si="5043"/>
        <v>0</v>
      </c>
      <c r="FX145" s="5">
        <f>'СДП (план)'!AI146</f>
        <v>0</v>
      </c>
      <c r="FY145" s="3">
        <f>'СДП (план)'!AJ146</f>
        <v>0</v>
      </c>
      <c r="FZ145" s="44">
        <f t="shared" si="2975"/>
        <v>0</v>
      </c>
      <c r="GA145" s="44">
        <f t="shared" si="2976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044"/>
        <v>0</v>
      </c>
      <c r="GI145" s="44">
        <f t="shared" si="5045"/>
        <v>0</v>
      </c>
      <c r="GJ145" s="44">
        <f t="shared" si="5046"/>
        <v>0</v>
      </c>
      <c r="GK145" s="44">
        <f t="shared" si="5047"/>
        <v>0</v>
      </c>
      <c r="GL145" s="44">
        <f t="shared" si="5048"/>
        <v>0</v>
      </c>
      <c r="GM145" s="45">
        <f>'СДП (план)'!AK146</f>
        <v>0</v>
      </c>
      <c r="GN145" s="44">
        <f>'СДП (план)'!AL146</f>
        <v>0</v>
      </c>
      <c r="GO145" s="44">
        <f t="shared" si="2977"/>
        <v>0</v>
      </c>
      <c r="GP145" s="44">
        <f t="shared" si="2978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049"/>
        <v>0</v>
      </c>
      <c r="GX145" s="44">
        <f t="shared" si="5050"/>
        <v>0</v>
      </c>
      <c r="GY145" s="44">
        <f t="shared" si="5051"/>
        <v>0</v>
      </c>
      <c r="GZ145" s="44">
        <f t="shared" si="2979"/>
        <v>0</v>
      </c>
      <c r="HA145" s="44">
        <f t="shared" si="2980"/>
        <v>0</v>
      </c>
      <c r="HB145" s="46">
        <f>'СДП (план)'!AM146</f>
        <v>0</v>
      </c>
      <c r="HC145" s="141">
        <f>'СДП (план)'!AN146</f>
        <v>0</v>
      </c>
      <c r="HD145" s="44">
        <f t="shared" si="2981"/>
        <v>0</v>
      </c>
      <c r="HE145" s="44">
        <f t="shared" si="2982"/>
        <v>0</v>
      </c>
      <c r="HF145" s="44"/>
      <c r="HG145" s="44"/>
      <c r="HH145" s="44"/>
      <c r="HI145" s="44"/>
      <c r="HJ145" s="44"/>
      <c r="HK145" s="44"/>
      <c r="HL145" s="44">
        <f t="shared" si="5052"/>
        <v>0</v>
      </c>
      <c r="HM145" s="44">
        <f t="shared" si="5053"/>
        <v>0</v>
      </c>
      <c r="HN145" s="44">
        <f t="shared" si="5054"/>
        <v>0</v>
      </c>
      <c r="HO145" s="44">
        <f t="shared" si="2983"/>
        <v>0</v>
      </c>
      <c r="HP145" s="44">
        <f t="shared" si="2984"/>
        <v>0</v>
      </c>
      <c r="HQ145" s="45">
        <f>'СДП (план)'!AO146</f>
        <v>0</v>
      </c>
      <c r="HR145" s="44">
        <f>'СДП (план)'!AP146</f>
        <v>0</v>
      </c>
      <c r="HS145" s="44">
        <f t="shared" si="2985"/>
        <v>0</v>
      </c>
      <c r="HT145" s="44">
        <f t="shared" si="2986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055"/>
        <v>0</v>
      </c>
      <c r="IB145" s="44">
        <f t="shared" si="5056"/>
        <v>0</v>
      </c>
      <c r="IC145" s="44">
        <f t="shared" si="5057"/>
        <v>0</v>
      </c>
      <c r="ID145" s="44">
        <f t="shared" si="2987"/>
        <v>0</v>
      </c>
      <c r="IE145" s="44">
        <f t="shared" si="2988"/>
        <v>0</v>
      </c>
      <c r="IF145" s="45">
        <f>'СДП (план)'!AQ146</f>
        <v>0</v>
      </c>
      <c r="IG145" s="44">
        <f>'СДП (план)'!AR146</f>
        <v>0</v>
      </c>
      <c r="IH145" s="44">
        <f t="shared" si="2989"/>
        <v>0</v>
      </c>
      <c r="II145" s="44">
        <f t="shared" si="2990"/>
        <v>0</v>
      </c>
      <c r="IJ145" s="44"/>
      <c r="IK145" s="44"/>
      <c r="IL145" s="44"/>
      <c r="IM145" s="44"/>
      <c r="IN145" s="44"/>
      <c r="IO145" s="44"/>
      <c r="IP145" s="44">
        <f t="shared" si="5058"/>
        <v>0</v>
      </c>
      <c r="IQ145" s="44">
        <f t="shared" si="5059"/>
        <v>0</v>
      </c>
      <c r="IR145" s="44">
        <f t="shared" si="5060"/>
        <v>0</v>
      </c>
      <c r="IS145" s="44">
        <f t="shared" si="2991"/>
        <v>0</v>
      </c>
      <c r="IT145" s="44">
        <f t="shared" si="2992"/>
        <v>0</v>
      </c>
      <c r="IU145" s="45">
        <f>'СДП (план)'!AS146</f>
        <v>0</v>
      </c>
      <c r="IV145" s="44">
        <f>'СДП (план)'!AT146</f>
        <v>0</v>
      </c>
      <c r="IW145" s="44">
        <f t="shared" si="2993"/>
        <v>0</v>
      </c>
      <c r="IX145" s="44">
        <f t="shared" si="2994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061"/>
        <v>0</v>
      </c>
      <c r="JF145" s="44">
        <f t="shared" si="5062"/>
        <v>0</v>
      </c>
      <c r="JG145" s="44">
        <f t="shared" si="5063"/>
        <v>0</v>
      </c>
      <c r="JH145" s="44">
        <f t="shared" si="2995"/>
        <v>0</v>
      </c>
      <c r="JI145" s="44">
        <f t="shared" si="2996"/>
        <v>0</v>
      </c>
      <c r="JJ145" s="5">
        <f>'СДП (план)'!AU146</f>
        <v>0</v>
      </c>
      <c r="JK145" s="3">
        <f>'СДП (план)'!AV146</f>
        <v>0</v>
      </c>
      <c r="JL145" s="44">
        <f t="shared" si="2997"/>
        <v>0</v>
      </c>
      <c r="JM145" s="44">
        <f t="shared" si="2998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064"/>
        <v>0</v>
      </c>
      <c r="JU145" s="44">
        <f t="shared" si="5065"/>
        <v>0</v>
      </c>
      <c r="JV145" s="44">
        <f t="shared" si="5066"/>
        <v>0</v>
      </c>
      <c r="JW145" s="44">
        <f t="shared" si="2999"/>
        <v>0</v>
      </c>
      <c r="JX145" s="44">
        <f t="shared" si="3000"/>
        <v>0</v>
      </c>
      <c r="JY145" s="5">
        <f>'СДП (план)'!AW146</f>
        <v>0</v>
      </c>
      <c r="JZ145" s="3">
        <f>'СДП (план)'!AX146</f>
        <v>0</v>
      </c>
      <c r="KA145" s="44">
        <f t="shared" si="3001"/>
        <v>0</v>
      </c>
      <c r="KB145" s="44">
        <f t="shared" si="3002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067"/>
        <v>0</v>
      </c>
      <c r="KJ145" s="44">
        <f t="shared" si="5068"/>
        <v>0</v>
      </c>
      <c r="KK145" s="44">
        <f t="shared" si="5069"/>
        <v>0</v>
      </c>
      <c r="KL145" s="44">
        <f t="shared" si="3003"/>
        <v>0</v>
      </c>
      <c r="KM145" s="44">
        <f t="shared" si="3004"/>
        <v>0</v>
      </c>
      <c r="KN145" s="5">
        <f>'СДП (план)'!AY146</f>
        <v>0</v>
      </c>
      <c r="KO145" s="3">
        <f>'СДП (план)'!AZ146</f>
        <v>0</v>
      </c>
      <c r="KP145" s="44">
        <f t="shared" si="3005"/>
        <v>0</v>
      </c>
      <c r="KQ145" s="44">
        <f t="shared" si="3006"/>
        <v>0</v>
      </c>
      <c r="KR145" s="44"/>
      <c r="KS145" s="44"/>
      <c r="KT145" s="44"/>
      <c r="KU145" s="44"/>
      <c r="KV145" s="44"/>
      <c r="KW145" s="44"/>
      <c r="KX145" s="44">
        <f t="shared" si="5070"/>
        <v>0</v>
      </c>
      <c r="KY145" s="44">
        <f t="shared" si="5071"/>
        <v>0</v>
      </c>
      <c r="KZ145" s="44">
        <f t="shared" si="5072"/>
        <v>0</v>
      </c>
      <c r="LA145" s="44">
        <f t="shared" si="3007"/>
        <v>0</v>
      </c>
      <c r="LB145" s="44">
        <f t="shared" si="3008"/>
        <v>0</v>
      </c>
      <c r="LC145" s="45">
        <f>'СДП (план)'!BA146</f>
        <v>0</v>
      </c>
      <c r="LD145" s="44">
        <f>'СДП (план)'!BB146</f>
        <v>0</v>
      </c>
      <c r="LE145" s="44">
        <f t="shared" si="3009"/>
        <v>0</v>
      </c>
      <c r="LF145" s="44">
        <f t="shared" si="3010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073"/>
        <v>0</v>
      </c>
      <c r="LN145" s="44">
        <f t="shared" si="5074"/>
        <v>0</v>
      </c>
      <c r="LO145" s="44">
        <f t="shared" si="5075"/>
        <v>0</v>
      </c>
      <c r="LP145" s="44">
        <f t="shared" si="3011"/>
        <v>0</v>
      </c>
      <c r="LQ145" s="44">
        <f t="shared" si="3012"/>
        <v>0</v>
      </c>
      <c r="LR145" s="45">
        <f>'СДП (план)'!BC146</f>
        <v>0</v>
      </c>
      <c r="LS145" s="44">
        <f>'СДП (план)'!BD146</f>
        <v>0</v>
      </c>
      <c r="LT145" s="44">
        <f t="shared" si="3013"/>
        <v>0</v>
      </c>
      <c r="LU145" s="44">
        <f t="shared" si="3014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076"/>
        <v>0</v>
      </c>
      <c r="MC145" s="44">
        <f t="shared" si="5077"/>
        <v>0</v>
      </c>
      <c r="MD145" s="44">
        <f t="shared" si="5078"/>
        <v>0</v>
      </c>
      <c r="ME145" s="44">
        <f t="shared" si="3015"/>
        <v>0</v>
      </c>
      <c r="MF145" s="44">
        <f t="shared" si="3016"/>
        <v>0</v>
      </c>
      <c r="MG145" s="47">
        <f>'СДП (план)'!BE146</f>
        <v>0</v>
      </c>
      <c r="MH145" s="47">
        <f>'СДП (план)'!BF146</f>
        <v>0</v>
      </c>
      <c r="MI145" s="44">
        <f t="shared" si="3017"/>
        <v>0</v>
      </c>
      <c r="MJ145" s="44">
        <f t="shared" si="3018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079"/>
        <v>0</v>
      </c>
      <c r="MR145" s="44">
        <f t="shared" si="5080"/>
        <v>0</v>
      </c>
      <c r="MS145" s="44">
        <f t="shared" si="5081"/>
        <v>0</v>
      </c>
      <c r="MT145" s="44">
        <f t="shared" si="3019"/>
        <v>0</v>
      </c>
      <c r="MU145" s="44">
        <f t="shared" si="3020"/>
        <v>0</v>
      </c>
      <c r="MV145" s="47">
        <f>'СДП (план)'!BG146</f>
        <v>0</v>
      </c>
      <c r="MW145" s="47">
        <f>'СДП (план)'!BH146</f>
        <v>0</v>
      </c>
      <c r="MX145" s="44">
        <f t="shared" si="3021"/>
        <v>0</v>
      </c>
      <c r="MY145" s="44">
        <f t="shared" si="3022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082"/>
        <v>0</v>
      </c>
      <c r="NG145" s="44">
        <f t="shared" si="5083"/>
        <v>0</v>
      </c>
      <c r="NH145" s="44">
        <f t="shared" si="5084"/>
        <v>0</v>
      </c>
      <c r="NI145" s="44">
        <f t="shared" si="3023"/>
        <v>0</v>
      </c>
      <c r="NJ145" s="44">
        <f t="shared" si="3024"/>
        <v>0</v>
      </c>
      <c r="NK145" s="45">
        <f>'СДП (план)'!BI146</f>
        <v>0</v>
      </c>
      <c r="NL145" s="44">
        <f>'СДП (план)'!BJ146</f>
        <v>0</v>
      </c>
      <c r="NM145" s="44">
        <f t="shared" si="3025"/>
        <v>0</v>
      </c>
      <c r="NN145" s="44">
        <f t="shared" si="3026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085"/>
        <v>0</v>
      </c>
      <c r="NV145" s="44">
        <f t="shared" si="5086"/>
        <v>0</v>
      </c>
      <c r="NW145" s="44">
        <f t="shared" si="5087"/>
        <v>0</v>
      </c>
      <c r="NX145" s="44">
        <f t="shared" si="3027"/>
        <v>0</v>
      </c>
      <c r="NY145" s="44">
        <f t="shared" si="3028"/>
        <v>0</v>
      </c>
      <c r="NZ145" s="45">
        <f>'СДП (план)'!BK146</f>
        <v>0</v>
      </c>
      <c r="OA145" s="44">
        <f>'СДП (план)'!BL146</f>
        <v>0</v>
      </c>
      <c r="OB145" s="44">
        <f t="shared" si="3029"/>
        <v>0</v>
      </c>
      <c r="OC145" s="44">
        <f t="shared" si="3030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088"/>
        <v>0</v>
      </c>
      <c r="OK145" s="44">
        <f t="shared" si="5089"/>
        <v>0</v>
      </c>
      <c r="OL145" s="44">
        <f t="shared" si="5090"/>
        <v>0</v>
      </c>
      <c r="OM145" s="44">
        <f t="shared" si="3031"/>
        <v>0</v>
      </c>
      <c r="ON145" s="44">
        <f t="shared" si="3032"/>
        <v>0</v>
      </c>
      <c r="OO145" s="45">
        <f>'СДП (план)'!BM146</f>
        <v>0</v>
      </c>
      <c r="OP145" s="44">
        <f>'СДП (план)'!BN146</f>
        <v>0</v>
      </c>
      <c r="OQ145" s="44">
        <f t="shared" si="3033"/>
        <v>0</v>
      </c>
      <c r="OR145" s="44">
        <f t="shared" si="3034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091"/>
        <v>0</v>
      </c>
      <c r="OZ145" s="44">
        <f t="shared" si="5092"/>
        <v>0</v>
      </c>
      <c r="PA145" s="44">
        <f t="shared" si="5093"/>
        <v>0</v>
      </c>
      <c r="PB145" s="44">
        <f t="shared" si="3035"/>
        <v>0</v>
      </c>
      <c r="PC145" s="44">
        <f t="shared" si="3036"/>
        <v>0</v>
      </c>
      <c r="PD145" s="45">
        <f>'СДП (план)'!BO146</f>
        <v>0</v>
      </c>
      <c r="PE145" s="44">
        <f>'СДП (план)'!BP146</f>
        <v>0</v>
      </c>
      <c r="PF145" s="44">
        <f t="shared" si="3037"/>
        <v>0</v>
      </c>
      <c r="PG145" s="44">
        <f t="shared" si="3038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094"/>
        <v>0</v>
      </c>
      <c r="PO145" s="44">
        <f t="shared" si="5095"/>
        <v>0</v>
      </c>
      <c r="PP145" s="44">
        <f t="shared" si="5096"/>
        <v>0</v>
      </c>
      <c r="PQ145" s="44">
        <f t="shared" si="3039"/>
        <v>0</v>
      </c>
      <c r="PR145" s="44">
        <f t="shared" si="3040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41"/>
        <v>3.3333333333333335</v>
      </c>
      <c r="PV145" s="44">
        <f t="shared" si="3042"/>
        <v>136352.16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097"/>
        <v>32.400000000000006</v>
      </c>
      <c r="QD145" s="44">
        <f t="shared" si="5098"/>
        <v>5.4</v>
      </c>
      <c r="QE145" s="44">
        <f t="shared" si="5099"/>
        <v>0</v>
      </c>
      <c r="QF145" s="44">
        <f t="shared" si="4825"/>
        <v>-3.3333333333333335</v>
      </c>
      <c r="QG145" s="44">
        <f t="shared" si="4826"/>
        <v>-136352.16</v>
      </c>
      <c r="QH145" s="45">
        <f>'СДП (план)'!BS146</f>
        <v>0</v>
      </c>
      <c r="QI145" s="44">
        <f>'СДП (план)'!BT146</f>
        <v>0</v>
      </c>
      <c r="QJ145" s="44">
        <f t="shared" si="3043"/>
        <v>0</v>
      </c>
      <c r="QK145" s="44">
        <f t="shared" si="3044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00"/>
        <v>0</v>
      </c>
      <c r="QS145" s="44">
        <f t="shared" si="5101"/>
        <v>0</v>
      </c>
      <c r="QT145" s="44">
        <f t="shared" si="5102"/>
        <v>0</v>
      </c>
      <c r="QU145" s="44">
        <f t="shared" si="5103"/>
        <v>0</v>
      </c>
      <c r="QV145" s="44">
        <f t="shared" si="5104"/>
        <v>0</v>
      </c>
      <c r="QW145" s="45">
        <f>'СДП (план)'!BU146</f>
        <v>0</v>
      </c>
      <c r="QX145" s="44">
        <f>'СДП (план)'!BV146</f>
        <v>0</v>
      </c>
      <c r="QY145" s="44">
        <f t="shared" si="3045"/>
        <v>0</v>
      </c>
      <c r="QZ145" s="44">
        <f t="shared" si="3046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05"/>
        <v>0</v>
      </c>
      <c r="RH145" s="44">
        <f t="shared" si="5106"/>
        <v>0</v>
      </c>
      <c r="RI145" s="44">
        <f t="shared" si="5107"/>
        <v>0</v>
      </c>
      <c r="RJ145" s="44">
        <f t="shared" si="5108"/>
        <v>0</v>
      </c>
      <c r="RK145" s="44">
        <f t="shared" si="5109"/>
        <v>0</v>
      </c>
      <c r="RL145" s="45">
        <f>'СДП (план)'!BW146</f>
        <v>0</v>
      </c>
      <c r="RM145" s="44">
        <f>'СДП (план)'!BX146</f>
        <v>0</v>
      </c>
      <c r="RN145" s="44">
        <f t="shared" si="3047"/>
        <v>0</v>
      </c>
      <c r="RO145" s="44">
        <f t="shared" si="3048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10"/>
        <v>0</v>
      </c>
      <c r="RW145" s="44">
        <f t="shared" si="5111"/>
        <v>0</v>
      </c>
      <c r="RX145" s="44">
        <f t="shared" si="5112"/>
        <v>0</v>
      </c>
      <c r="RY145" s="44">
        <f t="shared" si="3049"/>
        <v>0</v>
      </c>
      <c r="RZ145" s="44">
        <f t="shared" si="3050"/>
        <v>0</v>
      </c>
      <c r="SA145" s="45">
        <f>'СДП (план)'!BY146</f>
        <v>0</v>
      </c>
      <c r="SB145" s="44">
        <f>'СДП (план)'!BZ146</f>
        <v>0</v>
      </c>
      <c r="SC145" s="44">
        <f t="shared" si="3051"/>
        <v>0</v>
      </c>
      <c r="SD145" s="44">
        <f t="shared" si="3052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13"/>
        <v>0</v>
      </c>
      <c r="SL145" s="44">
        <f t="shared" si="5114"/>
        <v>0</v>
      </c>
      <c r="SM145" s="44">
        <f t="shared" si="5115"/>
        <v>0</v>
      </c>
      <c r="SN145" s="44">
        <f t="shared" si="3053"/>
        <v>0</v>
      </c>
      <c r="SO145" s="44">
        <f t="shared" si="3054"/>
        <v>0</v>
      </c>
      <c r="SP145" s="45">
        <f>'СДП (план)'!CA146</f>
        <v>0</v>
      </c>
      <c r="SQ145" s="44">
        <f>'СДП (план)'!CB146</f>
        <v>0</v>
      </c>
      <c r="SR145" s="44">
        <f t="shared" si="3055"/>
        <v>0</v>
      </c>
      <c r="SS145" s="44">
        <f t="shared" si="3056"/>
        <v>0</v>
      </c>
      <c r="ST145" s="44"/>
      <c r="SU145" s="44"/>
      <c r="SV145" s="44"/>
      <c r="SW145" s="44"/>
      <c r="SX145" s="44"/>
      <c r="SY145" s="44"/>
      <c r="SZ145" s="44">
        <f t="shared" si="5116"/>
        <v>0</v>
      </c>
      <c r="TA145" s="44">
        <f t="shared" si="5117"/>
        <v>0</v>
      </c>
      <c r="TB145" s="44">
        <f t="shared" si="5118"/>
        <v>0</v>
      </c>
      <c r="TC145" s="44">
        <f t="shared" si="3057"/>
        <v>0</v>
      </c>
      <c r="TD145" s="44">
        <f t="shared" si="3058"/>
        <v>0</v>
      </c>
      <c r="TE145" s="45">
        <f>'СДП (план)'!CC146</f>
        <v>0</v>
      </c>
      <c r="TF145" s="44">
        <f>'СДП (план)'!CD146</f>
        <v>0</v>
      </c>
      <c r="TG145" s="44">
        <f t="shared" si="3059"/>
        <v>0</v>
      </c>
      <c r="TH145" s="44">
        <f t="shared" si="3060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119"/>
        <v>0</v>
      </c>
      <c r="TP145" s="44">
        <f t="shared" si="5120"/>
        <v>0</v>
      </c>
      <c r="TQ145" s="44">
        <f t="shared" si="5121"/>
        <v>0</v>
      </c>
      <c r="TR145" s="44">
        <f t="shared" si="3061"/>
        <v>0</v>
      </c>
      <c r="TS145" s="44">
        <f t="shared" si="3062"/>
        <v>0</v>
      </c>
      <c r="TT145" s="47">
        <f>'СДП (план)'!CE146</f>
        <v>0</v>
      </c>
      <c r="TU145" s="47">
        <f>'СДП (план)'!CF146</f>
        <v>0</v>
      </c>
      <c r="TV145" s="44">
        <f t="shared" si="3063"/>
        <v>0</v>
      </c>
      <c r="TW145" s="44">
        <f t="shared" si="3064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122"/>
        <v>0</v>
      </c>
      <c r="UE145" s="44">
        <f t="shared" si="5123"/>
        <v>0</v>
      </c>
      <c r="UF145" s="44">
        <f t="shared" si="5124"/>
        <v>0</v>
      </c>
      <c r="UG145" s="44">
        <f t="shared" si="3065"/>
        <v>0</v>
      </c>
      <c r="UH145" s="44">
        <f t="shared" si="3066"/>
        <v>0</v>
      </c>
      <c r="UI145" s="45">
        <f>'СДП (план)'!CG146</f>
        <v>0</v>
      </c>
      <c r="UJ145" s="44">
        <f>'СДП (план)'!CH146</f>
        <v>0</v>
      </c>
      <c r="UK145" s="44">
        <f t="shared" si="3067"/>
        <v>0</v>
      </c>
      <c r="UL145" s="44">
        <f t="shared" si="3068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125"/>
        <v>0</v>
      </c>
      <c r="UT145" s="44">
        <f t="shared" si="5126"/>
        <v>0</v>
      </c>
      <c r="UU145" s="44">
        <f t="shared" si="5127"/>
        <v>0</v>
      </c>
      <c r="UV145" s="44">
        <f t="shared" si="3069"/>
        <v>0</v>
      </c>
      <c r="UW145" s="44">
        <f t="shared" si="3070"/>
        <v>0</v>
      </c>
      <c r="UX145" s="45">
        <f>'СДП (план)'!CI146</f>
        <v>0</v>
      </c>
      <c r="UY145" s="44">
        <f>'СДП (план)'!CJ146</f>
        <v>0</v>
      </c>
      <c r="UZ145" s="44">
        <f t="shared" si="3071"/>
        <v>0</v>
      </c>
      <c r="VA145" s="44">
        <f t="shared" si="3072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128"/>
        <v>0</v>
      </c>
      <c r="VI145" s="44">
        <f t="shared" si="5129"/>
        <v>0</v>
      </c>
      <c r="VJ145" s="44">
        <f t="shared" si="5130"/>
        <v>0</v>
      </c>
      <c r="VK145" s="44">
        <f t="shared" si="5131"/>
        <v>0</v>
      </c>
      <c r="VL145" s="44">
        <f t="shared" si="5132"/>
        <v>0</v>
      </c>
      <c r="VM145" s="45">
        <f>'СДП (план)'!CK146</f>
        <v>0</v>
      </c>
      <c r="VN145" s="44">
        <f>'СДП (план)'!CL146</f>
        <v>0</v>
      </c>
      <c r="VO145" s="44">
        <f t="shared" si="3073"/>
        <v>0</v>
      </c>
      <c r="VP145" s="44">
        <f t="shared" si="3074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133"/>
        <v>0</v>
      </c>
      <c r="VX145" s="44">
        <f t="shared" si="5134"/>
        <v>0</v>
      </c>
      <c r="VY145" s="44">
        <f t="shared" si="5135"/>
        <v>0</v>
      </c>
      <c r="VZ145" s="44">
        <f t="shared" si="3075"/>
        <v>0</v>
      </c>
      <c r="WA145" s="44">
        <f t="shared" si="3076"/>
        <v>0</v>
      </c>
      <c r="WB145" s="45">
        <f>'СДП (план)'!CM146</f>
        <v>0</v>
      </c>
      <c r="WC145" s="44">
        <f>'СДП (план)'!CN146</f>
        <v>0</v>
      </c>
      <c r="WD145" s="44">
        <f t="shared" si="3077"/>
        <v>0</v>
      </c>
      <c r="WE145" s="44">
        <f t="shared" si="3078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136"/>
        <v>0</v>
      </c>
      <c r="WM145" s="44">
        <f t="shared" si="5137"/>
        <v>0</v>
      </c>
      <c r="WN145" s="44">
        <f t="shared" si="5138"/>
        <v>0</v>
      </c>
      <c r="WO145" s="44">
        <f t="shared" si="3079"/>
        <v>0</v>
      </c>
      <c r="WP145" s="44">
        <f t="shared" si="3080"/>
        <v>0</v>
      </c>
      <c r="WQ145" s="45">
        <f>'СДП (план)'!CO146</f>
        <v>0</v>
      </c>
      <c r="WR145" s="44">
        <f>'СДП (план)'!CP146</f>
        <v>0</v>
      </c>
      <c r="WS145" s="44">
        <f t="shared" si="3081"/>
        <v>0</v>
      </c>
      <c r="WT145" s="44">
        <f t="shared" si="3082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139"/>
        <v>0</v>
      </c>
      <c r="XB145" s="44">
        <f t="shared" si="5140"/>
        <v>0</v>
      </c>
      <c r="XC145" s="44">
        <f t="shared" si="5141"/>
        <v>0</v>
      </c>
      <c r="XD145" s="44">
        <f t="shared" si="3083"/>
        <v>0</v>
      </c>
      <c r="XE145" s="44">
        <f t="shared" si="3084"/>
        <v>0</v>
      </c>
      <c r="XF145" s="45">
        <f>'СДП (план)'!CQ146</f>
        <v>0</v>
      </c>
      <c r="XG145" s="44">
        <f>'СДП (план)'!CR146</f>
        <v>0</v>
      </c>
      <c r="XH145" s="44">
        <f t="shared" si="3085"/>
        <v>0</v>
      </c>
      <c r="XI145" s="44">
        <f t="shared" si="3086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142"/>
        <v>0</v>
      </c>
      <c r="XQ145" s="44">
        <f t="shared" si="5143"/>
        <v>0</v>
      </c>
      <c r="XR145" s="44">
        <f t="shared" si="5144"/>
        <v>0</v>
      </c>
      <c r="XS145" s="44">
        <f t="shared" si="3087"/>
        <v>0</v>
      </c>
      <c r="XT145" s="44">
        <f t="shared" si="3088"/>
        <v>0</v>
      </c>
      <c r="XU145" s="5">
        <f>'СДП (план)'!CS146</f>
        <v>0</v>
      </c>
      <c r="XV145" s="3">
        <f>'СДП (план)'!CT146</f>
        <v>0</v>
      </c>
      <c r="XW145" s="44">
        <f t="shared" si="3089"/>
        <v>0</v>
      </c>
      <c r="XX145" s="44">
        <f t="shared" si="3090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145"/>
        <v>0</v>
      </c>
      <c r="YF145" s="44">
        <f t="shared" si="5146"/>
        <v>0</v>
      </c>
      <c r="YG145" s="44">
        <f t="shared" si="5147"/>
        <v>0</v>
      </c>
      <c r="YH145" s="44">
        <f t="shared" si="3091"/>
        <v>0</v>
      </c>
      <c r="YI145" s="44">
        <f t="shared" si="3092"/>
        <v>0</v>
      </c>
      <c r="YJ145" s="3">
        <f>'СДП (план)'!CU146</f>
        <v>0</v>
      </c>
      <c r="YK145" s="3">
        <f>'СДП (план)'!CV146</f>
        <v>0</v>
      </c>
      <c r="YL145" s="44">
        <f t="shared" si="3093"/>
        <v>0</v>
      </c>
      <c r="YM145" s="44">
        <f t="shared" si="3094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148"/>
        <v>0</v>
      </c>
      <c r="YU145" s="44">
        <f t="shared" si="5149"/>
        <v>0</v>
      </c>
      <c r="YV145" s="44">
        <f t="shared" si="5150"/>
        <v>0</v>
      </c>
      <c r="YW145" s="44">
        <f t="shared" si="4842"/>
        <v>0</v>
      </c>
      <c r="YX145" s="44">
        <f t="shared" si="4843"/>
        <v>0</v>
      </c>
      <c r="YY145" s="44">
        <f>'СДП (план)'!CW146</f>
        <v>0</v>
      </c>
      <c r="YZ145" s="44">
        <f>'СДП (план)'!CX146</f>
        <v>0</v>
      </c>
      <c r="ZA145" s="44">
        <f t="shared" si="3095"/>
        <v>0</v>
      </c>
      <c r="ZB145" s="44">
        <f t="shared" si="3096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151"/>
        <v>0</v>
      </c>
      <c r="ZJ145" s="44">
        <f t="shared" si="5152"/>
        <v>0</v>
      </c>
      <c r="ZK145" s="44">
        <f t="shared" si="5153"/>
        <v>0</v>
      </c>
      <c r="ZL145" s="44">
        <f t="shared" si="5154"/>
        <v>0</v>
      </c>
      <c r="ZM145" s="44">
        <f t="shared" si="5155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>SUM(HB145,DA145,AS145,BW145,AD145,BH145,O145,NK145,LC145,LR145,NZ145,ET145,FI145,HQ145,JJ145,MG145,MV145,TT145,IF145,IU145,JY145,DP145,EE145,WQ145,WB145,UI145,UX145,RL145,TE145,VM145,OO145,PD145,PS145,QH145,FX145,QW145,GM145,SP145,XF145,XU145,SA145,CL145,KN145,YJ145,YY145)</f>
        <v>20</v>
      </c>
      <c r="AAD145" s="49">
        <f>SUM(HC145,DB145,AT145,BX145,AE145,BI145,P145,NL145,LD145,LS145,OA145,EU145,FJ145,HR145,JK145,MH145,MW145,TU145,IG145,IV145,JZ145,DQ145,EF145,WR145,WC145,UJ145,UY145,RM145,TF145,VN145,OP145,PE145,PT145,QI145,FY145,QX145,GN145,SQ145,XG145,XV145,SB145,CM145,KO145,YK145,YZ145)</f>
        <v>818112.96000000008</v>
      </c>
      <c r="AAE145" s="49">
        <f>SUM(HD145,DC145,AU145,BY145,AF145,BJ145,Q145,NM145,LE145,LT145,OB145,EV145,FK145,HS145,JL145,MI145,MX145,TV145,IH145,IW145,KA145,DR145,EG145,WS145,WD145,UK145,UZ145,RN145,TG145,VO145,OQ145,PF145,PU145,QJ145,FZ145,QY145,GO145,SR145,XH145,XW145,SC145,CN145,KP145,YL145,ZA145)</f>
        <v>3.3333333333333335</v>
      </c>
      <c r="AAF145" s="49">
        <f>SUM(HE145,DD145,AV145,BZ145,AG145,BK145,R145,NN145,LF145,LU145,OC145,EW145,FL145,HT145,JM145,MJ145,MY145,TW145,II145,IX145,KB145,DS145,EH145,WT145,WE145,UL145,VA145,RO145,TH145,VP145,OR145,PG145,PV145,QK145,GA145,QZ145,GP145,SS145,XI145,XX145,SD145,CO145,KQ145,YM145,ZB145)</f>
        <v>136352.16</v>
      </c>
      <c r="AAG145" s="49">
        <f>SUM(HF145,DE145,AW145,CA145,AH145,BL145,S145,NO145,LG145,LV145,OD145,EX145,FM145,HU145,JN145,MK145,MZ145,TX145,IJ145,IY145,KC145,DT145,EI145,WU145,WF145,UM145,VB145,RP145,TI145,VQ145,OS145,PH145,PW145,QL145,GB145,RA145,GQ145,ST145,XJ145,XY145,SE145,CP145,KR145,YN145,ZC145)</f>
        <v>0</v>
      </c>
      <c r="AAH145" s="49">
        <f>SUM(HG145,DF145,AX145,CB145,AI145,BM145,T145,NP145,LH145,LW145,OE145,EY145,FN145,HV145,JO145,ML145,NA145,TY145,IK145,IZ145,KD145,DU145,EJ145,WV145,WG145,UN145,VC145,RQ145,TJ145,VR145,OT145,PI145,PX145,QM145,GC145,RB145,GR145,SU145,XK145,XZ145,SF145,CQ145,KS145,YO145,ZD145)</f>
        <v>0</v>
      </c>
      <c r="AAI145" s="49">
        <f>SUM(HH145,DG145,AY145,CC145,AJ145,BN145,U145,NQ145,LI145,LX145,OF145,EZ145,FO145,HW145,JP145,MM145,NB145,TZ145,IL145,JA145,KE145,DV145,EK145,WW145,WH145,UO145,VD145,RR145,TK145,VS145,OU145,PJ145,PY145,QN145,GD145,RC145,GS145,SV145,XL145,YA145,SG145,CR145,KT145,YP145,ZE145)</f>
        <v>0</v>
      </c>
      <c r="AAJ145" s="49">
        <f>SUM(HI145,DH145,AZ145,CD145,AK145,BO145,V145,NR145,LJ145,LY145,OG145,FA145,FP145,HX145,JQ145,MN145,NC145,UA145,IM145,JB145,KF145,DW145,EL145,WX145,WI145,UP145,VE145,RS145,TL145,VT145,OV145,PK145,PZ145,QO145,GE145,RD145,GT145,SW145,XM145,YB145,SH145,CS145,KU145,YQ145,ZF145)</f>
        <v>0</v>
      </c>
      <c r="AAK145" s="49">
        <f>SUM(HJ145,DI145,BA145,CE145,AL145,BP145,W145,NS145,LK145,LZ145,OH145,FB145,FQ145,HY145,JR145,MO145,ND145,UB145,IN145,JC145,KG145,DX145,EM145,WY145,WJ145,UQ145,VF145,RT145,TM145,VU145,OW145,PL145,QA145,QP145,GF145,RE145,GU145,SX145,XN145,YC145,SI145,CT145,KV145,YR145,ZG145)</f>
        <v>0</v>
      </c>
      <c r="AAL145" s="49">
        <f>SUM(HK145,DJ145,BB145,CF145,AM145,BQ145,X145,NT145,LL145,MA145,OI145,FC145,FR145,HZ145,JS145,MP145,NE145,UC145,IO145,JD145,KH145,DY145,EN145,WZ145,WK145,UR145,VG145,RU145,TN145,VV145,OX145,PM145,QB145,QQ145,GG145,RF145,GV145,SY145,XO145,YD145,SJ145,CU145,KW145,YS145,ZH145)</f>
        <v>0</v>
      </c>
      <c r="AAM145" s="49">
        <f>SUM(HL145,DK145,BC145,CG145,AN145,BR145,Y145,NU145,LM145,MB145,OJ145,FD145,FS145,IA145,JT145,MQ145,NF145,UD145,IP145,JE145,KI145,DZ145,EO145,XA145,WL145,US145,VH145,RV145,TO145,VW145,OY145,PN145,QC145,QR145,GH145,RG145,GW145,SZ145,XP145,YE145,SK145,CV145,KX145,YT145,ZI145)</f>
        <v>32.400000000000006</v>
      </c>
      <c r="AAN145" s="49">
        <f>SUM(HM145,DL145,BD145,CH145,AO145,BS145,Z145,NV145,LN145,MC145,OK145,FE145,FT145,IB145,JU145,MR145,NG145,UE145,IQ145,JF145,KJ145,EA145,EP145,XB145,WM145,UT145,VI145,RW145,TP145,VX145,OZ145,PO145,QD145,QS145,GI145,RH145,GX145,TA145,XQ145,YF145,SL145,CW145,KY145,YU145,ZJ145)</f>
        <v>5.4</v>
      </c>
      <c r="AAO145" s="49">
        <f>SUM(HN145,DM145,BE145,CI145,AP145,BT145,AA145,NW145,LO145,MD145,OL145,FF145,FU145,IC145,JV145,MS145,NH145,UF145,IR145,JG145,KK145,EB145,EQ145,XC145,WN145,UU145,VJ145,RX145,TQ145,VY145,PA145,PP145,QE145,QT145,GJ145,RI145,GY145,TB145,XR145,YG145,SM145,CX145,KZ145,YV145,ZK145)</f>
        <v>0</v>
      </c>
      <c r="AAP145" s="44">
        <f t="shared" si="5156"/>
        <v>-3.3333333333333335</v>
      </c>
      <c r="AAQ145" s="44">
        <f t="shared" si="5157"/>
        <v>-136352.16</v>
      </c>
    </row>
    <row r="146" spans="1:719" s="33" customFormat="1" ht="15" x14ac:dyDescent="0.25">
      <c r="A146" s="209"/>
      <c r="B146" s="247">
        <v>116</v>
      </c>
      <c r="C146" s="248" t="s">
        <v>475</v>
      </c>
      <c r="D146" s="222" t="s">
        <v>242</v>
      </c>
      <c r="E146" s="170">
        <v>15030</v>
      </c>
      <c r="F146" s="347">
        <v>2.0099999999999998</v>
      </c>
      <c r="G146" s="319"/>
      <c r="H146" s="19">
        <v>1</v>
      </c>
      <c r="I146" s="224"/>
      <c r="J146" s="224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47"/>
        <v>0</v>
      </c>
      <c r="R146" s="44">
        <f t="shared" si="2948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02"/>
        <v>0</v>
      </c>
      <c r="Z146" s="44">
        <f t="shared" si="5003"/>
        <v>0</v>
      </c>
      <c r="AA146" s="44">
        <f t="shared" si="5004"/>
        <v>0</v>
      </c>
      <c r="AB146" s="44">
        <f t="shared" si="5005"/>
        <v>0</v>
      </c>
      <c r="AC146" s="44">
        <f t="shared" si="5006"/>
        <v>0</v>
      </c>
      <c r="AD146" s="169">
        <f>'СДП (план)'!Q147</f>
        <v>0</v>
      </c>
      <c r="AE146" s="169">
        <f>'СДП (план)'!R147</f>
        <v>0</v>
      </c>
      <c r="AF146" s="44">
        <f t="shared" si="2949"/>
        <v>0</v>
      </c>
      <c r="AG146" s="44">
        <f t="shared" si="2950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07"/>
        <v>0</v>
      </c>
      <c r="AO146" s="44">
        <f t="shared" si="5008"/>
        <v>0</v>
      </c>
      <c r="AP146" s="44">
        <f t="shared" si="5009"/>
        <v>0</v>
      </c>
      <c r="AQ146" s="44">
        <f t="shared" si="5010"/>
        <v>0</v>
      </c>
      <c r="AR146" s="44">
        <f t="shared" si="5011"/>
        <v>0</v>
      </c>
      <c r="AS146" s="45">
        <f>'СДП (план)'!S147</f>
        <v>0</v>
      </c>
      <c r="AT146" s="44">
        <f>'СДП (план)'!T147</f>
        <v>0</v>
      </c>
      <c r="AU146" s="44">
        <f t="shared" si="2951"/>
        <v>0</v>
      </c>
      <c r="AV146" s="44">
        <f t="shared" si="2952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12"/>
        <v>0</v>
      </c>
      <c r="BD146" s="44">
        <f t="shared" si="5013"/>
        <v>0</v>
      </c>
      <c r="BE146" s="44">
        <f t="shared" si="5014"/>
        <v>0</v>
      </c>
      <c r="BF146" s="44">
        <f t="shared" si="5015"/>
        <v>0</v>
      </c>
      <c r="BG146" s="44">
        <f t="shared" si="5016"/>
        <v>0</v>
      </c>
      <c r="BH146" s="104">
        <f>'СДП (план)'!U147</f>
        <v>0</v>
      </c>
      <c r="BI146" s="3">
        <f>'СДП (план)'!V147</f>
        <v>0</v>
      </c>
      <c r="BJ146" s="44">
        <f t="shared" si="2953"/>
        <v>0</v>
      </c>
      <c r="BK146" s="44">
        <f t="shared" si="2954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17"/>
        <v>0</v>
      </c>
      <c r="BS146" s="44">
        <f t="shared" si="5018"/>
        <v>0</v>
      </c>
      <c r="BT146" s="44">
        <f t="shared" si="5019"/>
        <v>0</v>
      </c>
      <c r="BU146" s="44">
        <f>SUM(BL146-BJ146)</f>
        <v>0</v>
      </c>
      <c r="BV146" s="44">
        <f>SUM(BM146-BK146)</f>
        <v>0</v>
      </c>
      <c r="BW146" s="45">
        <f>'СДП (план)'!W147</f>
        <v>0</v>
      </c>
      <c r="BX146" s="44">
        <f>'СДП (план)'!X147</f>
        <v>0</v>
      </c>
      <c r="BY146" s="44">
        <f t="shared" si="2955"/>
        <v>0</v>
      </c>
      <c r="BZ146" s="44">
        <f t="shared" si="2956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020"/>
        <v>0</v>
      </c>
      <c r="CH146" s="44">
        <f t="shared" si="5021"/>
        <v>0</v>
      </c>
      <c r="CI146" s="44">
        <f t="shared" si="5022"/>
        <v>0</v>
      </c>
      <c r="CJ146" s="44">
        <f t="shared" si="4797"/>
        <v>0</v>
      </c>
      <c r="CK146" s="44">
        <f t="shared" si="4798"/>
        <v>0</v>
      </c>
      <c r="CL146" s="47">
        <f>'СДП (план)'!Y147</f>
        <v>0</v>
      </c>
      <c r="CM146" s="44">
        <f>'СДП (план)'!Z147</f>
        <v>0</v>
      </c>
      <c r="CN146" s="44">
        <f t="shared" si="2957"/>
        <v>0</v>
      </c>
      <c r="CO146" s="44">
        <f t="shared" si="2958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023"/>
        <v>0</v>
      </c>
      <c r="CW146" s="44">
        <f t="shared" si="5024"/>
        <v>0</v>
      </c>
      <c r="CX146" s="44">
        <f t="shared" si="5025"/>
        <v>0</v>
      </c>
      <c r="CY146" s="44">
        <f t="shared" si="2959"/>
        <v>0</v>
      </c>
      <c r="CZ146" s="44">
        <f t="shared" si="2960"/>
        <v>0</v>
      </c>
      <c r="DA146" s="46">
        <f>'СДП (план)'!AA147</f>
        <v>0</v>
      </c>
      <c r="DB146" s="46">
        <f>'СДП (план)'!AB147</f>
        <v>0</v>
      </c>
      <c r="DC146" s="44">
        <f t="shared" si="2961"/>
        <v>0</v>
      </c>
      <c r="DD146" s="44">
        <f t="shared" si="2962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026"/>
        <v>0</v>
      </c>
      <c r="DL146" s="44">
        <f t="shared" si="5027"/>
        <v>0</v>
      </c>
      <c r="DM146" s="44">
        <f t="shared" si="5028"/>
        <v>0</v>
      </c>
      <c r="DN146" s="44">
        <f t="shared" si="2963"/>
        <v>0</v>
      </c>
      <c r="DO146" s="44">
        <f t="shared" si="2964"/>
        <v>0</v>
      </c>
      <c r="DP146" s="5">
        <f>'СДП (план)'!AC147</f>
        <v>0</v>
      </c>
      <c r="DQ146" s="3">
        <f>'СДП (план)'!AD147</f>
        <v>0</v>
      </c>
      <c r="DR146" s="44">
        <f t="shared" si="2965"/>
        <v>0</v>
      </c>
      <c r="DS146" s="44">
        <f t="shared" si="2966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029"/>
        <v>0</v>
      </c>
      <c r="EA146" s="44">
        <f t="shared" si="5030"/>
        <v>0</v>
      </c>
      <c r="EB146" s="44">
        <f t="shared" si="5031"/>
        <v>0</v>
      </c>
      <c r="EC146" s="44">
        <f t="shared" si="2967"/>
        <v>0</v>
      </c>
      <c r="ED146" s="44">
        <f t="shared" si="2968"/>
        <v>0</v>
      </c>
      <c r="EE146" s="44">
        <f>'СДП (план)'!CY147</f>
        <v>0</v>
      </c>
      <c r="EF146" s="44">
        <f>'СДП (план)'!CZ147</f>
        <v>0</v>
      </c>
      <c r="EG146" s="44">
        <f t="shared" si="5032"/>
        <v>0</v>
      </c>
      <c r="EH146" s="44">
        <f t="shared" si="5033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2971"/>
        <v>0</v>
      </c>
      <c r="EW146" s="44">
        <f t="shared" si="2972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034"/>
        <v>0</v>
      </c>
      <c r="FE146" s="44">
        <f t="shared" si="5035"/>
        <v>0</v>
      </c>
      <c r="FF146" s="44">
        <f t="shared" si="5036"/>
        <v>0</v>
      </c>
      <c r="FG146" s="44">
        <f t="shared" si="5037"/>
        <v>0</v>
      </c>
      <c r="FH146" s="44">
        <f t="shared" si="5038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2973"/>
        <v>2.5</v>
      </c>
      <c r="FL146" s="44">
        <f t="shared" si="2974"/>
        <v>105736.04999999999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039"/>
        <v>30.15</v>
      </c>
      <c r="FT146" s="44">
        <f t="shared" si="5040"/>
        <v>5.0249999999999995</v>
      </c>
      <c r="FU146" s="44">
        <f t="shared" si="5041"/>
        <v>0</v>
      </c>
      <c r="FV146" s="44">
        <f t="shared" si="5042"/>
        <v>-2.5</v>
      </c>
      <c r="FW146" s="44">
        <f t="shared" si="5043"/>
        <v>-105736.04999999999</v>
      </c>
      <c r="FX146" s="5">
        <f>'СДП (план)'!AI147</f>
        <v>0</v>
      </c>
      <c r="FY146" s="3">
        <f>'СДП (план)'!AJ147</f>
        <v>0</v>
      </c>
      <c r="FZ146" s="44">
        <f t="shared" si="2975"/>
        <v>0</v>
      </c>
      <c r="GA146" s="44">
        <f t="shared" si="2976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044"/>
        <v>0</v>
      </c>
      <c r="GI146" s="44">
        <f t="shared" si="5045"/>
        <v>0</v>
      </c>
      <c r="GJ146" s="44">
        <f t="shared" si="5046"/>
        <v>0</v>
      </c>
      <c r="GK146" s="44">
        <f t="shared" si="5047"/>
        <v>0</v>
      </c>
      <c r="GL146" s="44">
        <f t="shared" si="5048"/>
        <v>0</v>
      </c>
      <c r="GM146" s="45">
        <f>'СДП (план)'!AK147</f>
        <v>0</v>
      </c>
      <c r="GN146" s="44">
        <f>'СДП (план)'!AL147</f>
        <v>0</v>
      </c>
      <c r="GO146" s="44">
        <f t="shared" si="2977"/>
        <v>0</v>
      </c>
      <c r="GP146" s="44">
        <f t="shared" si="2978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049"/>
        <v>0</v>
      </c>
      <c r="GX146" s="44">
        <f t="shared" si="5050"/>
        <v>0</v>
      </c>
      <c r="GY146" s="44">
        <f t="shared" si="5051"/>
        <v>0</v>
      </c>
      <c r="GZ146" s="44">
        <f t="shared" si="2979"/>
        <v>0</v>
      </c>
      <c r="HA146" s="44">
        <f t="shared" si="2980"/>
        <v>0</v>
      </c>
      <c r="HB146" s="46">
        <f>'СДП (план)'!AM147</f>
        <v>0</v>
      </c>
      <c r="HC146" s="141">
        <f>'СДП (план)'!AN147</f>
        <v>0</v>
      </c>
      <c r="HD146" s="44">
        <f t="shared" si="2981"/>
        <v>0</v>
      </c>
      <c r="HE146" s="44">
        <f t="shared" si="2982"/>
        <v>0</v>
      </c>
      <c r="HF146" s="44"/>
      <c r="HG146" s="44"/>
      <c r="HH146" s="44"/>
      <c r="HI146" s="44"/>
      <c r="HJ146" s="44"/>
      <c r="HK146" s="44"/>
      <c r="HL146" s="44">
        <f t="shared" si="5052"/>
        <v>0</v>
      </c>
      <c r="HM146" s="44">
        <f t="shared" si="5053"/>
        <v>0</v>
      </c>
      <c r="HN146" s="44">
        <f t="shared" si="5054"/>
        <v>0</v>
      </c>
      <c r="HO146" s="44">
        <f t="shared" si="2983"/>
        <v>0</v>
      </c>
      <c r="HP146" s="44">
        <f t="shared" si="2984"/>
        <v>0</v>
      </c>
      <c r="HQ146" s="45">
        <f>'СДП (план)'!AO147</f>
        <v>0</v>
      </c>
      <c r="HR146" s="44">
        <f>'СДП (план)'!AP147</f>
        <v>0</v>
      </c>
      <c r="HS146" s="44">
        <f t="shared" si="2985"/>
        <v>0</v>
      </c>
      <c r="HT146" s="44">
        <f t="shared" si="2986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055"/>
        <v>0</v>
      </c>
      <c r="IB146" s="44">
        <f t="shared" si="5056"/>
        <v>0</v>
      </c>
      <c r="IC146" s="44">
        <f t="shared" si="5057"/>
        <v>0</v>
      </c>
      <c r="ID146" s="44">
        <f t="shared" si="2987"/>
        <v>0</v>
      </c>
      <c r="IE146" s="44">
        <f t="shared" si="2988"/>
        <v>0</v>
      </c>
      <c r="IF146" s="45">
        <f>'СДП (план)'!AQ147</f>
        <v>0</v>
      </c>
      <c r="IG146" s="44">
        <f>'СДП (план)'!AR147</f>
        <v>0</v>
      </c>
      <c r="IH146" s="44">
        <f t="shared" si="2989"/>
        <v>0</v>
      </c>
      <c r="II146" s="44">
        <f t="shared" si="2990"/>
        <v>0</v>
      </c>
      <c r="IJ146" s="44"/>
      <c r="IK146" s="44"/>
      <c r="IL146" s="44"/>
      <c r="IM146" s="44"/>
      <c r="IN146" s="44"/>
      <c r="IO146" s="44"/>
      <c r="IP146" s="44">
        <f t="shared" si="5058"/>
        <v>0</v>
      </c>
      <c r="IQ146" s="44">
        <f t="shared" si="5059"/>
        <v>0</v>
      </c>
      <c r="IR146" s="44">
        <f t="shared" si="5060"/>
        <v>0</v>
      </c>
      <c r="IS146" s="44">
        <f t="shared" si="2991"/>
        <v>0</v>
      </c>
      <c r="IT146" s="44">
        <f t="shared" si="2992"/>
        <v>0</v>
      </c>
      <c r="IU146" s="45">
        <f>'СДП (план)'!AS147</f>
        <v>0</v>
      </c>
      <c r="IV146" s="44">
        <f>'СДП (план)'!AT147</f>
        <v>0</v>
      </c>
      <c r="IW146" s="44">
        <f t="shared" si="2993"/>
        <v>0</v>
      </c>
      <c r="IX146" s="44">
        <f t="shared" si="2994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061"/>
        <v>0</v>
      </c>
      <c r="JF146" s="44">
        <f t="shared" si="5062"/>
        <v>0</v>
      </c>
      <c r="JG146" s="44">
        <f t="shared" si="5063"/>
        <v>0</v>
      </c>
      <c r="JH146" s="44">
        <f t="shared" si="2995"/>
        <v>0</v>
      </c>
      <c r="JI146" s="44">
        <f t="shared" si="2996"/>
        <v>0</v>
      </c>
      <c r="JJ146" s="5">
        <f>'СДП (план)'!AU147</f>
        <v>0</v>
      </c>
      <c r="JK146" s="3">
        <f>'СДП (план)'!AV147</f>
        <v>0</v>
      </c>
      <c r="JL146" s="44">
        <f t="shared" si="2997"/>
        <v>0</v>
      </c>
      <c r="JM146" s="44">
        <f t="shared" si="2998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064"/>
        <v>0</v>
      </c>
      <c r="JU146" s="44">
        <f t="shared" si="5065"/>
        <v>0</v>
      </c>
      <c r="JV146" s="44">
        <f t="shared" si="5066"/>
        <v>0</v>
      </c>
      <c r="JW146" s="44">
        <f t="shared" si="2999"/>
        <v>0</v>
      </c>
      <c r="JX146" s="44">
        <f t="shared" si="3000"/>
        <v>0</v>
      </c>
      <c r="JY146" s="5">
        <f>'СДП (план)'!AW147</f>
        <v>0</v>
      </c>
      <c r="JZ146" s="3">
        <f>'СДП (план)'!AX147</f>
        <v>0</v>
      </c>
      <c r="KA146" s="44">
        <f t="shared" si="3001"/>
        <v>0</v>
      </c>
      <c r="KB146" s="44">
        <f t="shared" si="3002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067"/>
        <v>0</v>
      </c>
      <c r="KJ146" s="44">
        <f t="shared" si="5068"/>
        <v>0</v>
      </c>
      <c r="KK146" s="44">
        <f t="shared" si="5069"/>
        <v>0</v>
      </c>
      <c r="KL146" s="44">
        <f t="shared" si="3003"/>
        <v>0</v>
      </c>
      <c r="KM146" s="44">
        <f t="shared" si="3004"/>
        <v>0</v>
      </c>
      <c r="KN146" s="5">
        <f>'СДП (план)'!AY147</f>
        <v>0</v>
      </c>
      <c r="KO146" s="3">
        <f>'СДП (план)'!AZ147</f>
        <v>0</v>
      </c>
      <c r="KP146" s="44">
        <f t="shared" si="3005"/>
        <v>0</v>
      </c>
      <c r="KQ146" s="44">
        <f t="shared" si="3006"/>
        <v>0</v>
      </c>
      <c r="KR146" s="44"/>
      <c r="KS146" s="44"/>
      <c r="KT146" s="44"/>
      <c r="KU146" s="44"/>
      <c r="KV146" s="44"/>
      <c r="KW146" s="44"/>
      <c r="KX146" s="44">
        <f t="shared" si="5070"/>
        <v>0</v>
      </c>
      <c r="KY146" s="44">
        <f t="shared" si="5071"/>
        <v>0</v>
      </c>
      <c r="KZ146" s="44">
        <f t="shared" si="5072"/>
        <v>0</v>
      </c>
      <c r="LA146" s="44">
        <f t="shared" si="3007"/>
        <v>0</v>
      </c>
      <c r="LB146" s="44">
        <f t="shared" si="3008"/>
        <v>0</v>
      </c>
      <c r="LC146" s="45">
        <f>'СДП (план)'!BA147</f>
        <v>0</v>
      </c>
      <c r="LD146" s="44">
        <f>'СДП (план)'!BB147</f>
        <v>0</v>
      </c>
      <c r="LE146" s="44">
        <f t="shared" si="3009"/>
        <v>0</v>
      </c>
      <c r="LF146" s="44">
        <f t="shared" si="3010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073"/>
        <v>0</v>
      </c>
      <c r="LN146" s="44">
        <f t="shared" si="5074"/>
        <v>0</v>
      </c>
      <c r="LO146" s="44">
        <f t="shared" si="5075"/>
        <v>0</v>
      </c>
      <c r="LP146" s="44">
        <f t="shared" si="3011"/>
        <v>0</v>
      </c>
      <c r="LQ146" s="44">
        <f t="shared" si="3012"/>
        <v>0</v>
      </c>
      <c r="LR146" s="45">
        <f>'СДП (план)'!BC147</f>
        <v>0</v>
      </c>
      <c r="LS146" s="44">
        <f>'СДП (план)'!BD147</f>
        <v>0</v>
      </c>
      <c r="LT146" s="44">
        <f t="shared" si="3013"/>
        <v>0</v>
      </c>
      <c r="LU146" s="44">
        <f t="shared" si="3014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076"/>
        <v>0</v>
      </c>
      <c r="MC146" s="44">
        <f t="shared" si="5077"/>
        <v>0</v>
      </c>
      <c r="MD146" s="44">
        <f t="shared" si="5078"/>
        <v>0</v>
      </c>
      <c r="ME146" s="44">
        <f t="shared" si="3015"/>
        <v>0</v>
      </c>
      <c r="MF146" s="44">
        <f t="shared" si="3016"/>
        <v>0</v>
      </c>
      <c r="MG146" s="47">
        <f>'СДП (план)'!BE147</f>
        <v>0</v>
      </c>
      <c r="MH146" s="47">
        <f>'СДП (план)'!BF147</f>
        <v>0</v>
      </c>
      <c r="MI146" s="44">
        <f t="shared" si="3017"/>
        <v>0</v>
      </c>
      <c r="MJ146" s="44">
        <f t="shared" si="3018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079"/>
        <v>0</v>
      </c>
      <c r="MR146" s="44">
        <f t="shared" si="5080"/>
        <v>0</v>
      </c>
      <c r="MS146" s="44">
        <f t="shared" si="5081"/>
        <v>0</v>
      </c>
      <c r="MT146" s="44">
        <f t="shared" si="3019"/>
        <v>0</v>
      </c>
      <c r="MU146" s="44">
        <f t="shared" si="3020"/>
        <v>0</v>
      </c>
      <c r="MV146" s="47">
        <f>'СДП (план)'!BG147</f>
        <v>0</v>
      </c>
      <c r="MW146" s="47">
        <f>'СДП (план)'!BH147</f>
        <v>0</v>
      </c>
      <c r="MX146" s="44">
        <f t="shared" si="3021"/>
        <v>0</v>
      </c>
      <c r="MY146" s="44">
        <f t="shared" si="3022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082"/>
        <v>0</v>
      </c>
      <c r="NG146" s="44">
        <f t="shared" si="5083"/>
        <v>0</v>
      </c>
      <c r="NH146" s="44">
        <f t="shared" si="5084"/>
        <v>0</v>
      </c>
      <c r="NI146" s="44">
        <f t="shared" si="3023"/>
        <v>0</v>
      </c>
      <c r="NJ146" s="44">
        <f t="shared" si="3024"/>
        <v>0</v>
      </c>
      <c r="NK146" s="45">
        <f>'СДП (план)'!BI147</f>
        <v>0</v>
      </c>
      <c r="NL146" s="44">
        <f>'СДП (план)'!BJ147</f>
        <v>0</v>
      </c>
      <c r="NM146" s="44">
        <f t="shared" si="3025"/>
        <v>0</v>
      </c>
      <c r="NN146" s="44">
        <f t="shared" si="3026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085"/>
        <v>0</v>
      </c>
      <c r="NV146" s="44">
        <f t="shared" si="5086"/>
        <v>0</v>
      </c>
      <c r="NW146" s="44">
        <f t="shared" si="5087"/>
        <v>0</v>
      </c>
      <c r="NX146" s="44">
        <f t="shared" si="3027"/>
        <v>0</v>
      </c>
      <c r="NY146" s="44">
        <f t="shared" si="3028"/>
        <v>0</v>
      </c>
      <c r="NZ146" s="45">
        <f>'СДП (план)'!BK147</f>
        <v>0</v>
      </c>
      <c r="OA146" s="44">
        <f>'СДП (план)'!BL147</f>
        <v>0</v>
      </c>
      <c r="OB146" s="44">
        <f t="shared" si="3029"/>
        <v>0</v>
      </c>
      <c r="OC146" s="44">
        <f t="shared" si="3030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088"/>
        <v>0</v>
      </c>
      <c r="OK146" s="44">
        <f t="shared" si="5089"/>
        <v>0</v>
      </c>
      <c r="OL146" s="44">
        <f t="shared" si="5090"/>
        <v>0</v>
      </c>
      <c r="OM146" s="44">
        <f t="shared" si="3031"/>
        <v>0</v>
      </c>
      <c r="ON146" s="44">
        <f t="shared" si="3032"/>
        <v>0</v>
      </c>
      <c r="OO146" s="45">
        <f>'СДП (план)'!BM147</f>
        <v>0</v>
      </c>
      <c r="OP146" s="44">
        <f>'СДП (план)'!BN147</f>
        <v>0</v>
      </c>
      <c r="OQ146" s="44">
        <f t="shared" si="3033"/>
        <v>0</v>
      </c>
      <c r="OR146" s="44">
        <f t="shared" si="3034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091"/>
        <v>0</v>
      </c>
      <c r="OZ146" s="44">
        <f t="shared" si="5092"/>
        <v>0</v>
      </c>
      <c r="PA146" s="44">
        <f t="shared" si="5093"/>
        <v>0</v>
      </c>
      <c r="PB146" s="44">
        <f t="shared" si="3035"/>
        <v>0</v>
      </c>
      <c r="PC146" s="44">
        <f t="shared" si="3036"/>
        <v>0</v>
      </c>
      <c r="PD146" s="45">
        <f>'СДП (план)'!BO147</f>
        <v>0</v>
      </c>
      <c r="PE146" s="44">
        <f>'СДП (план)'!BP147</f>
        <v>0</v>
      </c>
      <c r="PF146" s="44">
        <f t="shared" si="3037"/>
        <v>0</v>
      </c>
      <c r="PG146" s="44">
        <f t="shared" si="3038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094"/>
        <v>0</v>
      </c>
      <c r="PO146" s="44">
        <f t="shared" si="5095"/>
        <v>0</v>
      </c>
      <c r="PP146" s="44">
        <f t="shared" si="5096"/>
        <v>0</v>
      </c>
      <c r="PQ146" s="44">
        <f t="shared" si="3039"/>
        <v>0</v>
      </c>
      <c r="PR146" s="44">
        <f t="shared" si="3040"/>
        <v>0</v>
      </c>
      <c r="PS146" s="48">
        <f>'СДП (план)'!BQ147</f>
        <v>0</v>
      </c>
      <c r="PT146" s="44">
        <f>'СДП (план)'!BR147</f>
        <v>0</v>
      </c>
      <c r="PU146" s="44">
        <f t="shared" si="3041"/>
        <v>0</v>
      </c>
      <c r="PV146" s="44">
        <f t="shared" si="3042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097"/>
        <v>0</v>
      </c>
      <c r="QD146" s="44">
        <f t="shared" si="5098"/>
        <v>0</v>
      </c>
      <c r="QE146" s="44">
        <f t="shared" si="5099"/>
        <v>0</v>
      </c>
      <c r="QF146" s="44">
        <f t="shared" si="4825"/>
        <v>0</v>
      </c>
      <c r="QG146" s="44">
        <f t="shared" si="4826"/>
        <v>0</v>
      </c>
      <c r="QH146" s="45">
        <f>'СДП (план)'!BS147</f>
        <v>0</v>
      </c>
      <c r="QI146" s="44">
        <f>'СДП (план)'!BT147</f>
        <v>0</v>
      </c>
      <c r="QJ146" s="44">
        <f t="shared" si="3043"/>
        <v>0</v>
      </c>
      <c r="QK146" s="44">
        <f t="shared" si="3044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00"/>
        <v>0</v>
      </c>
      <c r="QS146" s="44">
        <f t="shared" si="5101"/>
        <v>0</v>
      </c>
      <c r="QT146" s="44">
        <f t="shared" si="5102"/>
        <v>0</v>
      </c>
      <c r="QU146" s="44">
        <f t="shared" si="5103"/>
        <v>0</v>
      </c>
      <c r="QV146" s="44">
        <f t="shared" si="5104"/>
        <v>0</v>
      </c>
      <c r="QW146" s="45">
        <f>'СДП (план)'!BU147</f>
        <v>0</v>
      </c>
      <c r="QX146" s="44">
        <f>'СДП (план)'!BV147</f>
        <v>0</v>
      </c>
      <c r="QY146" s="44">
        <f t="shared" si="3045"/>
        <v>0</v>
      </c>
      <c r="QZ146" s="44">
        <f t="shared" si="3046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05"/>
        <v>0</v>
      </c>
      <c r="RH146" s="44">
        <f t="shared" si="5106"/>
        <v>0</v>
      </c>
      <c r="RI146" s="44">
        <f t="shared" si="5107"/>
        <v>0</v>
      </c>
      <c r="RJ146" s="44">
        <f t="shared" si="5108"/>
        <v>0</v>
      </c>
      <c r="RK146" s="44">
        <f t="shared" si="5109"/>
        <v>0</v>
      </c>
      <c r="RL146" s="45">
        <f>'СДП (план)'!BW147</f>
        <v>0</v>
      </c>
      <c r="RM146" s="44">
        <f>'СДП (план)'!BX147</f>
        <v>0</v>
      </c>
      <c r="RN146" s="44">
        <f t="shared" si="3047"/>
        <v>0</v>
      </c>
      <c r="RO146" s="44">
        <f t="shared" si="3048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10"/>
        <v>0</v>
      </c>
      <c r="RW146" s="44">
        <f t="shared" si="5111"/>
        <v>0</v>
      </c>
      <c r="RX146" s="44">
        <f t="shared" si="5112"/>
        <v>0</v>
      </c>
      <c r="RY146" s="44">
        <f t="shared" si="3049"/>
        <v>0</v>
      </c>
      <c r="RZ146" s="44">
        <f t="shared" si="3050"/>
        <v>0</v>
      </c>
      <c r="SA146" s="45">
        <f>'СДП (план)'!BY147</f>
        <v>0</v>
      </c>
      <c r="SB146" s="44">
        <f>'СДП (план)'!BZ147</f>
        <v>0</v>
      </c>
      <c r="SC146" s="44">
        <f t="shared" si="3051"/>
        <v>0</v>
      </c>
      <c r="SD146" s="44">
        <f t="shared" si="3052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13"/>
        <v>0</v>
      </c>
      <c r="SL146" s="44">
        <f t="shared" si="5114"/>
        <v>0</v>
      </c>
      <c r="SM146" s="44">
        <f t="shared" si="5115"/>
        <v>0</v>
      </c>
      <c r="SN146" s="44">
        <f t="shared" si="3053"/>
        <v>0</v>
      </c>
      <c r="SO146" s="44">
        <f t="shared" si="3054"/>
        <v>0</v>
      </c>
      <c r="SP146" s="45">
        <f>'СДП (план)'!CA147</f>
        <v>0</v>
      </c>
      <c r="SQ146" s="44">
        <f>'СДП (план)'!CB147</f>
        <v>0</v>
      </c>
      <c r="SR146" s="44">
        <f t="shared" si="3055"/>
        <v>0</v>
      </c>
      <c r="SS146" s="44">
        <f t="shared" si="3056"/>
        <v>0</v>
      </c>
      <c r="ST146" s="44"/>
      <c r="SU146" s="44"/>
      <c r="SV146" s="44"/>
      <c r="SW146" s="44"/>
      <c r="SX146" s="44"/>
      <c r="SY146" s="44"/>
      <c r="SZ146" s="44">
        <f t="shared" si="5116"/>
        <v>0</v>
      </c>
      <c r="TA146" s="44">
        <f t="shared" si="5117"/>
        <v>0</v>
      </c>
      <c r="TB146" s="44">
        <f t="shared" si="5118"/>
        <v>0</v>
      </c>
      <c r="TC146" s="44">
        <f t="shared" si="3057"/>
        <v>0</v>
      </c>
      <c r="TD146" s="44">
        <f t="shared" si="3058"/>
        <v>0</v>
      </c>
      <c r="TE146" s="45">
        <f>'СДП (план)'!CC147</f>
        <v>0</v>
      </c>
      <c r="TF146" s="44">
        <f>'СДП (план)'!CD147</f>
        <v>0</v>
      </c>
      <c r="TG146" s="44">
        <f t="shared" si="3059"/>
        <v>0</v>
      </c>
      <c r="TH146" s="44">
        <f t="shared" si="3060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119"/>
        <v>0</v>
      </c>
      <c r="TP146" s="44">
        <f t="shared" si="5120"/>
        <v>0</v>
      </c>
      <c r="TQ146" s="44">
        <f t="shared" si="5121"/>
        <v>0</v>
      </c>
      <c r="TR146" s="44">
        <f t="shared" si="3061"/>
        <v>0</v>
      </c>
      <c r="TS146" s="44">
        <f t="shared" si="3062"/>
        <v>0</v>
      </c>
      <c r="TT146" s="47">
        <f>'СДП (план)'!CE147</f>
        <v>0</v>
      </c>
      <c r="TU146" s="47">
        <f>'СДП (план)'!CF147</f>
        <v>0</v>
      </c>
      <c r="TV146" s="44">
        <f t="shared" si="3063"/>
        <v>0</v>
      </c>
      <c r="TW146" s="44">
        <f t="shared" si="3064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122"/>
        <v>0</v>
      </c>
      <c r="UE146" s="44">
        <f t="shared" si="5123"/>
        <v>0</v>
      </c>
      <c r="UF146" s="44">
        <f t="shared" si="5124"/>
        <v>0</v>
      </c>
      <c r="UG146" s="44">
        <f t="shared" si="3065"/>
        <v>0</v>
      </c>
      <c r="UH146" s="44">
        <f t="shared" si="3066"/>
        <v>0</v>
      </c>
      <c r="UI146" s="45">
        <f>'СДП (план)'!CG147</f>
        <v>0</v>
      </c>
      <c r="UJ146" s="44">
        <f>'СДП (план)'!CH147</f>
        <v>0</v>
      </c>
      <c r="UK146" s="44">
        <f t="shared" si="3067"/>
        <v>0</v>
      </c>
      <c r="UL146" s="44">
        <f t="shared" si="3068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125"/>
        <v>0</v>
      </c>
      <c r="UT146" s="44">
        <f t="shared" si="5126"/>
        <v>0</v>
      </c>
      <c r="UU146" s="44">
        <f t="shared" si="5127"/>
        <v>0</v>
      </c>
      <c r="UV146" s="44">
        <f t="shared" si="3069"/>
        <v>0</v>
      </c>
      <c r="UW146" s="44">
        <f t="shared" si="3070"/>
        <v>0</v>
      </c>
      <c r="UX146" s="45">
        <f>'СДП (план)'!CI147</f>
        <v>0</v>
      </c>
      <c r="UY146" s="44">
        <f>'СДП (план)'!CJ147</f>
        <v>0</v>
      </c>
      <c r="UZ146" s="44">
        <f t="shared" si="3071"/>
        <v>0</v>
      </c>
      <c r="VA146" s="44">
        <f t="shared" si="3072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128"/>
        <v>0</v>
      </c>
      <c r="VI146" s="44">
        <f t="shared" si="5129"/>
        <v>0</v>
      </c>
      <c r="VJ146" s="44">
        <f t="shared" si="5130"/>
        <v>0</v>
      </c>
      <c r="VK146" s="44">
        <f t="shared" si="5131"/>
        <v>0</v>
      </c>
      <c r="VL146" s="44">
        <f t="shared" si="5132"/>
        <v>0</v>
      </c>
      <c r="VM146" s="45">
        <f>'СДП (план)'!CK147</f>
        <v>0</v>
      </c>
      <c r="VN146" s="44">
        <f>'СДП (план)'!CL147</f>
        <v>0</v>
      </c>
      <c r="VO146" s="44">
        <f t="shared" si="3073"/>
        <v>0</v>
      </c>
      <c r="VP146" s="44">
        <f t="shared" si="3074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133"/>
        <v>0</v>
      </c>
      <c r="VX146" s="44">
        <f t="shared" si="5134"/>
        <v>0</v>
      </c>
      <c r="VY146" s="44">
        <f t="shared" si="5135"/>
        <v>0</v>
      </c>
      <c r="VZ146" s="44">
        <f t="shared" si="3075"/>
        <v>0</v>
      </c>
      <c r="WA146" s="44">
        <f t="shared" si="3076"/>
        <v>0</v>
      </c>
      <c r="WB146" s="45">
        <f>'СДП (план)'!CM147</f>
        <v>0</v>
      </c>
      <c r="WC146" s="44">
        <f>'СДП (план)'!CN147</f>
        <v>0</v>
      </c>
      <c r="WD146" s="44">
        <f t="shared" si="3077"/>
        <v>0</v>
      </c>
      <c r="WE146" s="44">
        <f t="shared" si="3078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136"/>
        <v>0</v>
      </c>
      <c r="WM146" s="44">
        <f t="shared" si="5137"/>
        <v>0</v>
      </c>
      <c r="WN146" s="44">
        <f t="shared" si="5138"/>
        <v>0</v>
      </c>
      <c r="WO146" s="44">
        <f t="shared" si="3079"/>
        <v>0</v>
      </c>
      <c r="WP146" s="44">
        <f t="shared" si="3080"/>
        <v>0</v>
      </c>
      <c r="WQ146" s="45">
        <f>'СДП (план)'!CO147</f>
        <v>0</v>
      </c>
      <c r="WR146" s="44">
        <f>'СДП (план)'!CP147</f>
        <v>0</v>
      </c>
      <c r="WS146" s="44">
        <f t="shared" si="3081"/>
        <v>0</v>
      </c>
      <c r="WT146" s="44">
        <f t="shared" si="3082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139"/>
        <v>0</v>
      </c>
      <c r="XB146" s="44">
        <f t="shared" si="5140"/>
        <v>0</v>
      </c>
      <c r="XC146" s="44">
        <f t="shared" si="5141"/>
        <v>0</v>
      </c>
      <c r="XD146" s="44">
        <f t="shared" si="3083"/>
        <v>0</v>
      </c>
      <c r="XE146" s="44">
        <f t="shared" si="3084"/>
        <v>0</v>
      </c>
      <c r="XF146" s="45">
        <f>'СДП (план)'!CQ147</f>
        <v>0</v>
      </c>
      <c r="XG146" s="44">
        <f>'СДП (план)'!CR147</f>
        <v>0</v>
      </c>
      <c r="XH146" s="44">
        <f t="shared" si="3085"/>
        <v>0</v>
      </c>
      <c r="XI146" s="44">
        <f t="shared" si="3086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142"/>
        <v>0</v>
      </c>
      <c r="XQ146" s="44">
        <f t="shared" si="5143"/>
        <v>0</v>
      </c>
      <c r="XR146" s="44">
        <f t="shared" si="5144"/>
        <v>0</v>
      </c>
      <c r="XS146" s="44">
        <f t="shared" si="3087"/>
        <v>0</v>
      </c>
      <c r="XT146" s="44">
        <f t="shared" si="3088"/>
        <v>0</v>
      </c>
      <c r="XU146" s="5">
        <f>'СДП (план)'!CS147</f>
        <v>0</v>
      </c>
      <c r="XV146" s="3">
        <f>'СДП (план)'!CT147</f>
        <v>0</v>
      </c>
      <c r="XW146" s="44">
        <f t="shared" si="3089"/>
        <v>0</v>
      </c>
      <c r="XX146" s="44">
        <f t="shared" si="3090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145"/>
        <v>0</v>
      </c>
      <c r="YF146" s="44">
        <f t="shared" si="5146"/>
        <v>0</v>
      </c>
      <c r="YG146" s="44">
        <f t="shared" si="5147"/>
        <v>0</v>
      </c>
      <c r="YH146" s="44">
        <f t="shared" si="3091"/>
        <v>0</v>
      </c>
      <c r="YI146" s="44">
        <f t="shared" si="3092"/>
        <v>0</v>
      </c>
      <c r="YJ146" s="3">
        <f>'СДП (план)'!CU147</f>
        <v>0</v>
      </c>
      <c r="YK146" s="3">
        <f>'СДП (план)'!CV147</f>
        <v>0</v>
      </c>
      <c r="YL146" s="44">
        <f t="shared" si="3093"/>
        <v>0</v>
      </c>
      <c r="YM146" s="44">
        <f t="shared" si="3094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148"/>
        <v>0</v>
      </c>
      <c r="YU146" s="44">
        <f t="shared" si="5149"/>
        <v>0</v>
      </c>
      <c r="YV146" s="44">
        <f t="shared" si="5150"/>
        <v>0</v>
      </c>
      <c r="YW146" s="44">
        <f t="shared" si="4842"/>
        <v>0</v>
      </c>
      <c r="YX146" s="44">
        <f t="shared" si="4843"/>
        <v>0</v>
      </c>
      <c r="YY146" s="44">
        <f>'СДП (план)'!CW147</f>
        <v>0</v>
      </c>
      <c r="YZ146" s="44">
        <f>'СДП (план)'!CX147</f>
        <v>0</v>
      </c>
      <c r="ZA146" s="44">
        <f t="shared" si="3095"/>
        <v>0</v>
      </c>
      <c r="ZB146" s="44">
        <f t="shared" si="3096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151"/>
        <v>0</v>
      </c>
      <c r="ZJ146" s="44">
        <f t="shared" si="5152"/>
        <v>0</v>
      </c>
      <c r="ZK146" s="44">
        <f t="shared" si="5153"/>
        <v>0</v>
      </c>
      <c r="ZL146" s="44">
        <f t="shared" si="5154"/>
        <v>0</v>
      </c>
      <c r="ZM146" s="44">
        <f t="shared" si="5155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>SUM(HB146,DA146,AS146,BW146,AD146,BH146,O146,NK146,LC146,LR146,NZ146,ET146,FI146,HQ146,JJ146,MG146,MV146,TT146,IF146,IU146,JY146,DP146,EE146,WQ146,WB146,UI146,UX146,RL146,TE146,VM146,OO146,PD146,PS146,QH146,FX146,QW146,GM146,SP146,XF146,XU146,SA146,CL146,KN146,YJ146,YY146)</f>
        <v>15</v>
      </c>
      <c r="AAD146" s="49">
        <f>SUM(HC146,DB146,AT146,BX146,AE146,BI146,P146,NL146,LD146,LS146,OA146,EU146,FJ146,HR146,JK146,MH146,MW146,TU146,IG146,IV146,JZ146,DQ146,EF146,WR146,WC146,UJ146,UY146,RM146,TF146,VN146,OP146,PE146,PT146,QI146,FY146,QX146,GN146,SQ146,XG146,XV146,SB146,CM146,KO146,YK146,YZ146)</f>
        <v>634416.29999999993</v>
      </c>
      <c r="AAE146" s="49">
        <f>SUM(HD146,DC146,AU146,BY146,AF146,BJ146,Q146,NM146,LE146,LT146,OB146,EV146,FK146,HS146,JL146,MI146,MX146,TV146,IH146,IW146,KA146,DR146,EG146,WS146,WD146,UK146,UZ146,RN146,TG146,VO146,OQ146,PF146,PU146,QJ146,FZ146,QY146,GO146,SR146,XH146,XW146,SC146,CN146,KP146,YL146,ZA146)</f>
        <v>2.5</v>
      </c>
      <c r="AAF146" s="49">
        <f>SUM(HE146,DD146,AV146,BZ146,AG146,BK146,R146,NN146,LF146,LU146,OC146,EW146,FL146,HT146,JM146,MJ146,MY146,TW146,II146,IX146,KB146,DS146,EH146,WT146,WE146,UL146,VA146,RO146,TH146,VP146,OR146,PG146,PV146,QK146,GA146,QZ146,GP146,SS146,XI146,XX146,SD146,CO146,KQ146,YM146,ZB146)</f>
        <v>105736.04999999999</v>
      </c>
      <c r="AAG146" s="49">
        <f>SUM(HF146,DE146,AW146,CA146,AH146,BL146,S146,NO146,LG146,LV146,OD146,EX146,FM146,HU146,JN146,MK146,MZ146,TX146,IJ146,IY146,KC146,DT146,EI146,WU146,WF146,UM146,VB146,RP146,TI146,VQ146,OS146,PH146,PW146,QL146,GB146,RA146,GQ146,ST146,XJ146,XY146,SE146,CP146,KR146,YN146,ZC146)</f>
        <v>0</v>
      </c>
      <c r="AAH146" s="49">
        <f>SUM(HG146,DF146,AX146,CB146,AI146,BM146,T146,NP146,LH146,LW146,OE146,EY146,FN146,HV146,JO146,ML146,NA146,TY146,IK146,IZ146,KD146,DU146,EJ146,WV146,WG146,UN146,VC146,RQ146,TJ146,VR146,OT146,PI146,PX146,QM146,GC146,RB146,GR146,SU146,XK146,XZ146,SF146,CQ146,KS146,YO146,ZD146)</f>
        <v>0</v>
      </c>
      <c r="AAI146" s="49">
        <f>SUM(HH146,DG146,AY146,CC146,AJ146,BN146,U146,NQ146,LI146,LX146,OF146,EZ146,FO146,HW146,JP146,MM146,NB146,TZ146,IL146,JA146,KE146,DV146,EK146,WW146,WH146,UO146,VD146,RR146,TK146,VS146,OU146,PJ146,PY146,QN146,GD146,RC146,GS146,SV146,XL146,YA146,SG146,CR146,KT146,YP146,ZE146)</f>
        <v>0</v>
      </c>
      <c r="AAJ146" s="49">
        <f>SUM(HI146,DH146,AZ146,CD146,AK146,BO146,V146,NR146,LJ146,LY146,OG146,FA146,FP146,HX146,JQ146,MN146,NC146,UA146,IM146,JB146,KF146,DW146,EL146,WX146,WI146,UP146,VE146,RS146,TL146,VT146,OV146,PK146,PZ146,QO146,GE146,RD146,GT146,SW146,XM146,YB146,SH146,CS146,KU146,YQ146,ZF146)</f>
        <v>0</v>
      </c>
      <c r="AAK146" s="49">
        <f>SUM(HJ146,DI146,BA146,CE146,AL146,BP146,W146,NS146,LK146,LZ146,OH146,FB146,FQ146,HY146,JR146,MO146,ND146,UB146,IN146,JC146,KG146,DX146,EM146,WY146,WJ146,UQ146,VF146,RT146,TM146,VU146,OW146,PL146,QA146,QP146,GF146,RE146,GU146,SX146,XN146,YC146,SI146,CT146,KV146,YR146,ZG146)</f>
        <v>0</v>
      </c>
      <c r="AAL146" s="49">
        <f>SUM(HK146,DJ146,BB146,CF146,AM146,BQ146,X146,NT146,LL146,MA146,OI146,FC146,FR146,HZ146,JS146,MP146,NE146,UC146,IO146,JD146,KH146,DY146,EN146,WZ146,WK146,UR146,VG146,RU146,TN146,VV146,OX146,PM146,QB146,QQ146,GG146,RF146,GV146,SY146,XO146,YD146,SJ146,CU146,KW146,YS146,ZH146)</f>
        <v>0</v>
      </c>
      <c r="AAM146" s="49">
        <f>SUM(HL146,DK146,BC146,CG146,AN146,BR146,Y146,NU146,LM146,MB146,OJ146,FD146,FS146,IA146,JT146,MQ146,NF146,UD146,IP146,JE146,KI146,DZ146,EO146,XA146,WL146,US146,VH146,RV146,TO146,VW146,OY146,PN146,QC146,QR146,GH146,RG146,GW146,SZ146,XP146,YE146,SK146,CV146,KX146,YT146,ZI146)</f>
        <v>30.15</v>
      </c>
      <c r="AAN146" s="49">
        <f>SUM(HM146,DL146,BD146,CH146,AO146,BS146,Z146,NV146,LN146,MC146,OK146,FE146,FT146,IB146,JU146,MR146,NG146,UE146,IQ146,JF146,KJ146,EA146,EP146,XB146,WM146,UT146,VI146,RW146,TP146,VX146,OZ146,PO146,QD146,QS146,GI146,RH146,GX146,TA146,XQ146,YF146,SL146,CW146,KY146,YU146,ZJ146)</f>
        <v>5.0249999999999995</v>
      </c>
      <c r="AAO146" s="49">
        <f>SUM(HN146,DM146,BE146,CI146,AP146,BT146,AA146,NW146,LO146,MD146,OL146,FF146,FU146,IC146,JV146,MS146,NH146,UF146,IR146,JG146,KK146,EB146,EQ146,XC146,WN146,UU146,VJ146,RX146,TQ146,VY146,PA146,PP146,QE146,QT146,GJ146,RI146,GY146,TB146,XR146,YG146,SM146,CX146,KZ146,YV146,ZK146)</f>
        <v>0</v>
      </c>
      <c r="AAP146" s="44">
        <f t="shared" si="5156"/>
        <v>-2.5</v>
      </c>
      <c r="AAQ146" s="44">
        <f t="shared" si="5157"/>
        <v>-105736.04999999999</v>
      </c>
    </row>
    <row r="147" spans="1:719" s="33" customFormat="1" ht="15.75" x14ac:dyDescent="0.25">
      <c r="A147" s="209"/>
      <c r="B147" s="247">
        <v>117</v>
      </c>
      <c r="C147" s="248" t="s">
        <v>476</v>
      </c>
      <c r="D147" s="222" t="s">
        <v>243</v>
      </c>
      <c r="E147" s="170">
        <v>15030</v>
      </c>
      <c r="F147" s="347">
        <v>3.5</v>
      </c>
      <c r="G147" s="319"/>
      <c r="H147" s="19">
        <v>1</v>
      </c>
      <c r="I147" s="275"/>
      <c r="J147" s="275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47"/>
        <v>0</v>
      </c>
      <c r="R147" s="44">
        <f t="shared" si="2948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02"/>
        <v>0</v>
      </c>
      <c r="Z147" s="44">
        <f t="shared" si="5003"/>
        <v>0</v>
      </c>
      <c r="AA147" s="44">
        <f t="shared" si="5004"/>
        <v>0</v>
      </c>
      <c r="AB147" s="44">
        <f t="shared" si="5005"/>
        <v>0</v>
      </c>
      <c r="AC147" s="44">
        <f t="shared" si="5006"/>
        <v>0</v>
      </c>
      <c r="AD147" s="169">
        <f>'СДП (план)'!Q148</f>
        <v>0</v>
      </c>
      <c r="AE147" s="169">
        <f>'СДП (план)'!R148</f>
        <v>0</v>
      </c>
      <c r="AF147" s="44">
        <f t="shared" si="2949"/>
        <v>0</v>
      </c>
      <c r="AG147" s="44">
        <f t="shared" si="2950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07"/>
        <v>0</v>
      </c>
      <c r="AO147" s="44">
        <f t="shared" si="5008"/>
        <v>0</v>
      </c>
      <c r="AP147" s="44">
        <f t="shared" si="5009"/>
        <v>0</v>
      </c>
      <c r="AQ147" s="44">
        <f t="shared" si="5010"/>
        <v>0</v>
      </c>
      <c r="AR147" s="44">
        <f t="shared" si="5011"/>
        <v>0</v>
      </c>
      <c r="AS147" s="45">
        <f>'СДП (план)'!S148</f>
        <v>0</v>
      </c>
      <c r="AT147" s="44">
        <f>'СДП (план)'!T148</f>
        <v>0</v>
      </c>
      <c r="AU147" s="44">
        <f t="shared" si="2951"/>
        <v>0</v>
      </c>
      <c r="AV147" s="44">
        <f t="shared" si="2952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12"/>
        <v>0</v>
      </c>
      <c r="BD147" s="44">
        <f t="shared" si="5013"/>
        <v>0</v>
      </c>
      <c r="BE147" s="44">
        <f t="shared" si="5014"/>
        <v>0</v>
      </c>
      <c r="BF147" s="44">
        <f t="shared" si="5015"/>
        <v>0</v>
      </c>
      <c r="BG147" s="44">
        <f t="shared" si="5016"/>
        <v>0</v>
      </c>
      <c r="BH147" s="104">
        <f>'СДП (план)'!U148</f>
        <v>0</v>
      </c>
      <c r="BI147" s="3">
        <f>'СДП (план)'!V148</f>
        <v>0</v>
      </c>
      <c r="BJ147" s="44">
        <f t="shared" si="2953"/>
        <v>0</v>
      </c>
      <c r="BK147" s="44">
        <f t="shared" si="2954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17"/>
        <v>0</v>
      </c>
      <c r="BS147" s="44">
        <f t="shared" si="5018"/>
        <v>0</v>
      </c>
      <c r="BT147" s="44">
        <f t="shared" si="5019"/>
        <v>0</v>
      </c>
      <c r="BU147" s="44">
        <f>SUM(BL147-BJ147)</f>
        <v>0</v>
      </c>
      <c r="BV147" s="44">
        <f>SUM(BM147-BK147)</f>
        <v>0</v>
      </c>
      <c r="BW147" s="45">
        <f>'СДП (план)'!W148</f>
        <v>0</v>
      </c>
      <c r="BX147" s="44">
        <f>'СДП (план)'!X148</f>
        <v>0</v>
      </c>
      <c r="BY147" s="44">
        <f t="shared" si="2955"/>
        <v>0</v>
      </c>
      <c r="BZ147" s="44">
        <f t="shared" si="2956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020"/>
        <v>0</v>
      </c>
      <c r="CH147" s="44">
        <f t="shared" si="5021"/>
        <v>0</v>
      </c>
      <c r="CI147" s="44">
        <f t="shared" si="5022"/>
        <v>0</v>
      </c>
      <c r="CJ147" s="44">
        <f t="shared" si="4797"/>
        <v>0</v>
      </c>
      <c r="CK147" s="44">
        <f t="shared" si="4798"/>
        <v>0</v>
      </c>
      <c r="CL147" s="47">
        <f>'СДП (план)'!Y148</f>
        <v>0</v>
      </c>
      <c r="CM147" s="44">
        <f>'СДП (план)'!Z148</f>
        <v>0</v>
      </c>
      <c r="CN147" s="44">
        <f t="shared" si="2957"/>
        <v>0</v>
      </c>
      <c r="CO147" s="44">
        <f t="shared" si="2958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023"/>
        <v>0</v>
      </c>
      <c r="CW147" s="44">
        <f t="shared" si="5024"/>
        <v>0</v>
      </c>
      <c r="CX147" s="44">
        <f t="shared" si="5025"/>
        <v>0</v>
      </c>
      <c r="CY147" s="44">
        <f t="shared" si="2959"/>
        <v>0</v>
      </c>
      <c r="CZ147" s="44">
        <f t="shared" si="2960"/>
        <v>0</v>
      </c>
      <c r="DA147" s="46">
        <f>'СДП (план)'!AA148</f>
        <v>0</v>
      </c>
      <c r="DB147" s="46">
        <f>'СДП (план)'!AB148</f>
        <v>0</v>
      </c>
      <c r="DC147" s="44">
        <f t="shared" si="2961"/>
        <v>0</v>
      </c>
      <c r="DD147" s="44">
        <f t="shared" si="2962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026"/>
        <v>0</v>
      </c>
      <c r="DL147" s="44">
        <f t="shared" si="5027"/>
        <v>0</v>
      </c>
      <c r="DM147" s="44">
        <f t="shared" si="5028"/>
        <v>0</v>
      </c>
      <c r="DN147" s="44">
        <f t="shared" si="2963"/>
        <v>0</v>
      </c>
      <c r="DO147" s="44">
        <f t="shared" si="2964"/>
        <v>0</v>
      </c>
      <c r="DP147" s="5">
        <f>'СДП (план)'!AC148</f>
        <v>0</v>
      </c>
      <c r="DQ147" s="3">
        <f>'СДП (план)'!AD148</f>
        <v>0</v>
      </c>
      <c r="DR147" s="44">
        <f t="shared" si="2965"/>
        <v>0</v>
      </c>
      <c r="DS147" s="44">
        <f t="shared" si="2966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029"/>
        <v>0</v>
      </c>
      <c r="EA147" s="44">
        <f t="shared" si="5030"/>
        <v>0</v>
      </c>
      <c r="EB147" s="44">
        <f t="shared" si="5031"/>
        <v>0</v>
      </c>
      <c r="EC147" s="44">
        <f t="shared" si="2967"/>
        <v>0</v>
      </c>
      <c r="ED147" s="44">
        <f t="shared" si="2968"/>
        <v>0</v>
      </c>
      <c r="EE147" s="44">
        <f>'СДП (план)'!CY148</f>
        <v>0</v>
      </c>
      <c r="EF147" s="44">
        <f>'СДП (план)'!CZ148</f>
        <v>0</v>
      </c>
      <c r="EG147" s="44">
        <f t="shared" si="5032"/>
        <v>0</v>
      </c>
      <c r="EH147" s="44">
        <f t="shared" si="5033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2971"/>
        <v>0</v>
      </c>
      <c r="EW147" s="44">
        <f t="shared" si="2972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034"/>
        <v>0</v>
      </c>
      <c r="FE147" s="44">
        <f t="shared" si="5035"/>
        <v>0</v>
      </c>
      <c r="FF147" s="44">
        <f t="shared" si="5036"/>
        <v>0</v>
      </c>
      <c r="FG147" s="44">
        <f t="shared" si="5037"/>
        <v>0</v>
      </c>
      <c r="FH147" s="44">
        <f t="shared" si="5038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2973"/>
        <v>3.3333333333333335</v>
      </c>
      <c r="FL147" s="44">
        <f t="shared" si="2974"/>
        <v>245490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039"/>
        <v>70</v>
      </c>
      <c r="FT147" s="44">
        <f t="shared" si="5040"/>
        <v>11.666666666666668</v>
      </c>
      <c r="FU147" s="44">
        <f t="shared" si="5041"/>
        <v>0</v>
      </c>
      <c r="FV147" s="44">
        <f t="shared" si="5042"/>
        <v>-3.3333333333333335</v>
      </c>
      <c r="FW147" s="44">
        <f t="shared" si="5043"/>
        <v>-245490</v>
      </c>
      <c r="FX147" s="5">
        <f>'СДП (план)'!AI148</f>
        <v>0</v>
      </c>
      <c r="FY147" s="3">
        <f>'СДП (план)'!AJ148</f>
        <v>0</v>
      </c>
      <c r="FZ147" s="44">
        <f t="shared" si="2975"/>
        <v>0</v>
      </c>
      <c r="GA147" s="44">
        <f t="shared" si="2976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044"/>
        <v>0</v>
      </c>
      <c r="GI147" s="44">
        <f t="shared" si="5045"/>
        <v>0</v>
      </c>
      <c r="GJ147" s="44">
        <f t="shared" si="5046"/>
        <v>0</v>
      </c>
      <c r="GK147" s="44">
        <f t="shared" si="5047"/>
        <v>0</v>
      </c>
      <c r="GL147" s="44">
        <f t="shared" si="5048"/>
        <v>0</v>
      </c>
      <c r="GM147" s="45">
        <f>'СДП (план)'!AK148</f>
        <v>0</v>
      </c>
      <c r="GN147" s="44">
        <f>'СДП (план)'!AL148</f>
        <v>0</v>
      </c>
      <c r="GO147" s="44">
        <f t="shared" si="2977"/>
        <v>0</v>
      </c>
      <c r="GP147" s="44">
        <f t="shared" si="2978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049"/>
        <v>0</v>
      </c>
      <c r="GX147" s="44">
        <f t="shared" si="5050"/>
        <v>0</v>
      </c>
      <c r="GY147" s="44">
        <f t="shared" si="5051"/>
        <v>0</v>
      </c>
      <c r="GZ147" s="44">
        <f t="shared" si="2979"/>
        <v>0</v>
      </c>
      <c r="HA147" s="44">
        <f t="shared" si="2980"/>
        <v>0</v>
      </c>
      <c r="HB147" s="46">
        <f>'СДП (план)'!AM148</f>
        <v>0</v>
      </c>
      <c r="HC147" s="141">
        <f>'СДП (план)'!AN148</f>
        <v>0</v>
      </c>
      <c r="HD147" s="44">
        <f t="shared" si="2981"/>
        <v>0</v>
      </c>
      <c r="HE147" s="44">
        <f t="shared" si="2982"/>
        <v>0</v>
      </c>
      <c r="HF147" s="44"/>
      <c r="HG147" s="44"/>
      <c r="HH147" s="44"/>
      <c r="HI147" s="44"/>
      <c r="HJ147" s="44"/>
      <c r="HK147" s="44"/>
      <c r="HL147" s="44">
        <f t="shared" si="5052"/>
        <v>0</v>
      </c>
      <c r="HM147" s="44">
        <f t="shared" si="5053"/>
        <v>0</v>
      </c>
      <c r="HN147" s="44">
        <f t="shared" si="5054"/>
        <v>0</v>
      </c>
      <c r="HO147" s="44">
        <f t="shared" si="2983"/>
        <v>0</v>
      </c>
      <c r="HP147" s="44">
        <f t="shared" si="2984"/>
        <v>0</v>
      </c>
      <c r="HQ147" s="45">
        <f>'СДП (план)'!AO148</f>
        <v>0</v>
      </c>
      <c r="HR147" s="44">
        <f>'СДП (план)'!AP148</f>
        <v>0</v>
      </c>
      <c r="HS147" s="44">
        <f t="shared" si="2985"/>
        <v>0</v>
      </c>
      <c r="HT147" s="44">
        <f t="shared" si="2986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055"/>
        <v>0</v>
      </c>
      <c r="IB147" s="44">
        <f t="shared" si="5056"/>
        <v>0</v>
      </c>
      <c r="IC147" s="44">
        <f t="shared" si="5057"/>
        <v>0</v>
      </c>
      <c r="ID147" s="44">
        <f t="shared" si="2987"/>
        <v>0</v>
      </c>
      <c r="IE147" s="44">
        <f t="shared" si="2988"/>
        <v>0</v>
      </c>
      <c r="IF147" s="45">
        <f>'СДП (план)'!AQ148</f>
        <v>0</v>
      </c>
      <c r="IG147" s="44">
        <f>'СДП (план)'!AR148</f>
        <v>0</v>
      </c>
      <c r="IH147" s="44">
        <f t="shared" si="2989"/>
        <v>0</v>
      </c>
      <c r="II147" s="44">
        <f t="shared" si="2990"/>
        <v>0</v>
      </c>
      <c r="IJ147" s="44"/>
      <c r="IK147" s="44"/>
      <c r="IL147" s="44"/>
      <c r="IM147" s="44"/>
      <c r="IN147" s="44"/>
      <c r="IO147" s="44"/>
      <c r="IP147" s="44">
        <f t="shared" si="5058"/>
        <v>0</v>
      </c>
      <c r="IQ147" s="44">
        <f t="shared" si="5059"/>
        <v>0</v>
      </c>
      <c r="IR147" s="44">
        <f t="shared" si="5060"/>
        <v>0</v>
      </c>
      <c r="IS147" s="44">
        <f t="shared" si="2991"/>
        <v>0</v>
      </c>
      <c r="IT147" s="44">
        <f t="shared" si="2992"/>
        <v>0</v>
      </c>
      <c r="IU147" s="45">
        <f>'СДП (план)'!AS148</f>
        <v>0</v>
      </c>
      <c r="IV147" s="44">
        <f>'СДП (план)'!AT148</f>
        <v>0</v>
      </c>
      <c r="IW147" s="44">
        <f t="shared" si="2993"/>
        <v>0</v>
      </c>
      <c r="IX147" s="44">
        <f t="shared" si="2994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061"/>
        <v>0</v>
      </c>
      <c r="JF147" s="44">
        <f t="shared" si="5062"/>
        <v>0</v>
      </c>
      <c r="JG147" s="44">
        <f t="shared" si="5063"/>
        <v>0</v>
      </c>
      <c r="JH147" s="44">
        <f t="shared" si="2995"/>
        <v>0</v>
      </c>
      <c r="JI147" s="44">
        <f t="shared" si="2996"/>
        <v>0</v>
      </c>
      <c r="JJ147" s="5">
        <f>'СДП (план)'!AU148</f>
        <v>0</v>
      </c>
      <c r="JK147" s="3">
        <f>'СДП (план)'!AV148</f>
        <v>0</v>
      </c>
      <c r="JL147" s="44">
        <f t="shared" si="2997"/>
        <v>0</v>
      </c>
      <c r="JM147" s="44">
        <f t="shared" si="2998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064"/>
        <v>0</v>
      </c>
      <c r="JU147" s="44">
        <f t="shared" si="5065"/>
        <v>0</v>
      </c>
      <c r="JV147" s="44">
        <f t="shared" si="5066"/>
        <v>0</v>
      </c>
      <c r="JW147" s="44">
        <f t="shared" si="2999"/>
        <v>0</v>
      </c>
      <c r="JX147" s="44">
        <f t="shared" si="3000"/>
        <v>0</v>
      </c>
      <c r="JY147" s="5">
        <f>'СДП (план)'!AW148</f>
        <v>0</v>
      </c>
      <c r="JZ147" s="3">
        <f>'СДП (план)'!AX148</f>
        <v>0</v>
      </c>
      <c r="KA147" s="44">
        <f t="shared" si="3001"/>
        <v>0</v>
      </c>
      <c r="KB147" s="44">
        <f t="shared" si="3002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067"/>
        <v>0</v>
      </c>
      <c r="KJ147" s="44">
        <f t="shared" si="5068"/>
        <v>0</v>
      </c>
      <c r="KK147" s="44">
        <f t="shared" si="5069"/>
        <v>0</v>
      </c>
      <c r="KL147" s="44">
        <f t="shared" si="3003"/>
        <v>0</v>
      </c>
      <c r="KM147" s="44">
        <f t="shared" si="3004"/>
        <v>0</v>
      </c>
      <c r="KN147" s="5">
        <f>'СДП (план)'!AY148</f>
        <v>0</v>
      </c>
      <c r="KO147" s="3">
        <f>'СДП (план)'!AZ148</f>
        <v>0</v>
      </c>
      <c r="KP147" s="44">
        <f t="shared" si="3005"/>
        <v>0</v>
      </c>
      <c r="KQ147" s="44">
        <f t="shared" si="3006"/>
        <v>0</v>
      </c>
      <c r="KR147" s="44"/>
      <c r="KS147" s="44"/>
      <c r="KT147" s="44"/>
      <c r="KU147" s="44"/>
      <c r="KV147" s="44"/>
      <c r="KW147" s="44"/>
      <c r="KX147" s="44">
        <f t="shared" si="5070"/>
        <v>0</v>
      </c>
      <c r="KY147" s="44">
        <f t="shared" si="5071"/>
        <v>0</v>
      </c>
      <c r="KZ147" s="44">
        <f t="shared" si="5072"/>
        <v>0</v>
      </c>
      <c r="LA147" s="44">
        <f t="shared" si="3007"/>
        <v>0</v>
      </c>
      <c r="LB147" s="44">
        <f t="shared" si="3008"/>
        <v>0</v>
      </c>
      <c r="LC147" s="45">
        <f>'СДП (план)'!BA148</f>
        <v>0</v>
      </c>
      <c r="LD147" s="44">
        <f>'СДП (план)'!BB148</f>
        <v>0</v>
      </c>
      <c r="LE147" s="44">
        <f t="shared" si="3009"/>
        <v>0</v>
      </c>
      <c r="LF147" s="44">
        <f t="shared" si="3010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073"/>
        <v>0</v>
      </c>
      <c r="LN147" s="44">
        <f t="shared" si="5074"/>
        <v>0</v>
      </c>
      <c r="LO147" s="44">
        <f t="shared" si="5075"/>
        <v>0</v>
      </c>
      <c r="LP147" s="44">
        <f t="shared" si="3011"/>
        <v>0</v>
      </c>
      <c r="LQ147" s="44">
        <f t="shared" si="3012"/>
        <v>0</v>
      </c>
      <c r="LR147" s="45">
        <f>'СДП (план)'!BC148</f>
        <v>0</v>
      </c>
      <c r="LS147" s="44">
        <f>'СДП (план)'!BD148</f>
        <v>0</v>
      </c>
      <c r="LT147" s="44">
        <f t="shared" si="3013"/>
        <v>0</v>
      </c>
      <c r="LU147" s="44">
        <f t="shared" si="3014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076"/>
        <v>0</v>
      </c>
      <c r="MC147" s="44">
        <f t="shared" si="5077"/>
        <v>0</v>
      </c>
      <c r="MD147" s="44">
        <f t="shared" si="5078"/>
        <v>0</v>
      </c>
      <c r="ME147" s="44">
        <f t="shared" si="3015"/>
        <v>0</v>
      </c>
      <c r="MF147" s="44">
        <f t="shared" si="3016"/>
        <v>0</v>
      </c>
      <c r="MG147" s="47">
        <f>'СДП (план)'!BE148</f>
        <v>0</v>
      </c>
      <c r="MH147" s="47">
        <f>'СДП (план)'!BF148</f>
        <v>0</v>
      </c>
      <c r="MI147" s="44">
        <f t="shared" si="3017"/>
        <v>0</v>
      </c>
      <c r="MJ147" s="44">
        <f t="shared" si="3018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079"/>
        <v>0</v>
      </c>
      <c r="MR147" s="44">
        <f t="shared" si="5080"/>
        <v>0</v>
      </c>
      <c r="MS147" s="44">
        <f t="shared" si="5081"/>
        <v>0</v>
      </c>
      <c r="MT147" s="44">
        <f t="shared" si="3019"/>
        <v>0</v>
      </c>
      <c r="MU147" s="44">
        <f t="shared" si="3020"/>
        <v>0</v>
      </c>
      <c r="MV147" s="47">
        <f>'СДП (план)'!BG148</f>
        <v>0</v>
      </c>
      <c r="MW147" s="47">
        <f>'СДП (план)'!BH148</f>
        <v>0</v>
      </c>
      <c r="MX147" s="44">
        <f t="shared" si="3021"/>
        <v>0</v>
      </c>
      <c r="MY147" s="44">
        <f t="shared" si="3022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082"/>
        <v>0</v>
      </c>
      <c r="NG147" s="44">
        <f t="shared" si="5083"/>
        <v>0</v>
      </c>
      <c r="NH147" s="44">
        <f t="shared" si="5084"/>
        <v>0</v>
      </c>
      <c r="NI147" s="44">
        <f t="shared" si="3023"/>
        <v>0</v>
      </c>
      <c r="NJ147" s="44">
        <f t="shared" si="3024"/>
        <v>0</v>
      </c>
      <c r="NK147" s="45">
        <f>'СДП (план)'!BI148</f>
        <v>0</v>
      </c>
      <c r="NL147" s="44">
        <f>'СДП (план)'!BJ148</f>
        <v>0</v>
      </c>
      <c r="NM147" s="44">
        <f t="shared" si="3025"/>
        <v>0</v>
      </c>
      <c r="NN147" s="44">
        <f t="shared" si="3026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085"/>
        <v>0</v>
      </c>
      <c r="NV147" s="44">
        <f t="shared" si="5086"/>
        <v>0</v>
      </c>
      <c r="NW147" s="44">
        <f t="shared" si="5087"/>
        <v>0</v>
      </c>
      <c r="NX147" s="44">
        <f t="shared" si="3027"/>
        <v>0</v>
      </c>
      <c r="NY147" s="44">
        <f t="shared" si="3028"/>
        <v>0</v>
      </c>
      <c r="NZ147" s="45">
        <f>'СДП (план)'!BK148</f>
        <v>0</v>
      </c>
      <c r="OA147" s="44">
        <f>'СДП (план)'!BL148</f>
        <v>0</v>
      </c>
      <c r="OB147" s="44">
        <f t="shared" si="3029"/>
        <v>0</v>
      </c>
      <c r="OC147" s="44">
        <f t="shared" si="3030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088"/>
        <v>0</v>
      </c>
      <c r="OK147" s="44">
        <f t="shared" si="5089"/>
        <v>0</v>
      </c>
      <c r="OL147" s="44">
        <f t="shared" si="5090"/>
        <v>0</v>
      </c>
      <c r="OM147" s="44">
        <f t="shared" si="3031"/>
        <v>0</v>
      </c>
      <c r="ON147" s="44">
        <f t="shared" si="3032"/>
        <v>0</v>
      </c>
      <c r="OO147" s="45">
        <f>'СДП (план)'!BM148</f>
        <v>0</v>
      </c>
      <c r="OP147" s="44">
        <f>'СДП (план)'!BN148</f>
        <v>0</v>
      </c>
      <c r="OQ147" s="44">
        <f t="shared" si="3033"/>
        <v>0</v>
      </c>
      <c r="OR147" s="44">
        <f t="shared" si="3034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091"/>
        <v>0</v>
      </c>
      <c r="OZ147" s="44">
        <f t="shared" si="5092"/>
        <v>0</v>
      </c>
      <c r="PA147" s="44">
        <f t="shared" si="5093"/>
        <v>0</v>
      </c>
      <c r="PB147" s="44">
        <f t="shared" si="3035"/>
        <v>0</v>
      </c>
      <c r="PC147" s="44">
        <f t="shared" si="3036"/>
        <v>0</v>
      </c>
      <c r="PD147" s="45">
        <f>'СДП (план)'!BO148</f>
        <v>0</v>
      </c>
      <c r="PE147" s="44">
        <f>'СДП (план)'!BP148</f>
        <v>0</v>
      </c>
      <c r="PF147" s="44">
        <f t="shared" si="3037"/>
        <v>0</v>
      </c>
      <c r="PG147" s="44">
        <f t="shared" si="3038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094"/>
        <v>0</v>
      </c>
      <c r="PO147" s="44">
        <f t="shared" si="5095"/>
        <v>0</v>
      </c>
      <c r="PP147" s="44">
        <f t="shared" si="5096"/>
        <v>0</v>
      </c>
      <c r="PQ147" s="44">
        <f t="shared" si="3039"/>
        <v>0</v>
      </c>
      <c r="PR147" s="44">
        <f t="shared" si="3040"/>
        <v>0</v>
      </c>
      <c r="PS147" s="45">
        <f>'СДП (план)'!BQ148</f>
        <v>0</v>
      </c>
      <c r="PT147" s="44">
        <f>'СДП (план)'!BR148</f>
        <v>0</v>
      </c>
      <c r="PU147" s="44">
        <f t="shared" si="3041"/>
        <v>0</v>
      </c>
      <c r="PV147" s="44">
        <f t="shared" si="3042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097"/>
        <v>0</v>
      </c>
      <c r="QD147" s="44">
        <f t="shared" si="5098"/>
        <v>0</v>
      </c>
      <c r="QE147" s="44">
        <f t="shared" si="5099"/>
        <v>0</v>
      </c>
      <c r="QF147" s="44">
        <f t="shared" si="4825"/>
        <v>0</v>
      </c>
      <c r="QG147" s="44">
        <f t="shared" si="4826"/>
        <v>0</v>
      </c>
      <c r="QH147" s="45">
        <f>'СДП (план)'!BS148</f>
        <v>0</v>
      </c>
      <c r="QI147" s="44">
        <f>'СДП (план)'!BT148</f>
        <v>0</v>
      </c>
      <c r="QJ147" s="44">
        <f t="shared" si="3043"/>
        <v>0</v>
      </c>
      <c r="QK147" s="44">
        <f t="shared" si="3044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00"/>
        <v>0</v>
      </c>
      <c r="QS147" s="44">
        <f t="shared" si="5101"/>
        <v>0</v>
      </c>
      <c r="QT147" s="44">
        <f t="shared" si="5102"/>
        <v>0</v>
      </c>
      <c r="QU147" s="44">
        <f t="shared" si="5103"/>
        <v>0</v>
      </c>
      <c r="QV147" s="44">
        <f t="shared" si="5104"/>
        <v>0</v>
      </c>
      <c r="QW147" s="45">
        <f>'СДП (план)'!BU148</f>
        <v>0</v>
      </c>
      <c r="QX147" s="44">
        <f>'СДП (план)'!BV148</f>
        <v>0</v>
      </c>
      <c r="QY147" s="44">
        <f t="shared" si="3045"/>
        <v>0</v>
      </c>
      <c r="QZ147" s="44">
        <f t="shared" si="3046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05"/>
        <v>0</v>
      </c>
      <c r="RH147" s="44">
        <f t="shared" si="5106"/>
        <v>0</v>
      </c>
      <c r="RI147" s="44">
        <f t="shared" si="5107"/>
        <v>0</v>
      </c>
      <c r="RJ147" s="44">
        <f t="shared" si="5108"/>
        <v>0</v>
      </c>
      <c r="RK147" s="44">
        <f t="shared" si="5109"/>
        <v>0</v>
      </c>
      <c r="RL147" s="45">
        <f>'СДП (план)'!BW148</f>
        <v>0</v>
      </c>
      <c r="RM147" s="44">
        <f>'СДП (план)'!BX148</f>
        <v>0</v>
      </c>
      <c r="RN147" s="44">
        <f t="shared" si="3047"/>
        <v>0</v>
      </c>
      <c r="RO147" s="44">
        <f t="shared" si="3048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10"/>
        <v>0</v>
      </c>
      <c r="RW147" s="44">
        <f t="shared" si="5111"/>
        <v>0</v>
      </c>
      <c r="RX147" s="44">
        <f t="shared" si="5112"/>
        <v>0</v>
      </c>
      <c r="RY147" s="44">
        <f t="shared" si="3049"/>
        <v>0</v>
      </c>
      <c r="RZ147" s="44">
        <f t="shared" si="3050"/>
        <v>0</v>
      </c>
      <c r="SA147" s="45">
        <f>'СДП (план)'!BY148</f>
        <v>0</v>
      </c>
      <c r="SB147" s="44">
        <f>'СДП (план)'!BZ148</f>
        <v>0</v>
      </c>
      <c r="SC147" s="44">
        <f t="shared" si="3051"/>
        <v>0</v>
      </c>
      <c r="SD147" s="44">
        <f t="shared" si="3052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13"/>
        <v>0</v>
      </c>
      <c r="SL147" s="44">
        <f t="shared" si="5114"/>
        <v>0</v>
      </c>
      <c r="SM147" s="44">
        <f t="shared" si="5115"/>
        <v>0</v>
      </c>
      <c r="SN147" s="44">
        <f t="shared" si="3053"/>
        <v>0</v>
      </c>
      <c r="SO147" s="44">
        <f t="shared" si="3054"/>
        <v>0</v>
      </c>
      <c r="SP147" s="45">
        <f>'СДП (план)'!CA148</f>
        <v>0</v>
      </c>
      <c r="SQ147" s="44">
        <f>'СДП (план)'!CB148</f>
        <v>0</v>
      </c>
      <c r="SR147" s="44">
        <f t="shared" si="3055"/>
        <v>0</v>
      </c>
      <c r="SS147" s="44">
        <f t="shared" si="3056"/>
        <v>0</v>
      </c>
      <c r="ST147" s="44"/>
      <c r="SU147" s="44"/>
      <c r="SV147" s="44"/>
      <c r="SW147" s="44"/>
      <c r="SX147" s="44"/>
      <c r="SY147" s="44"/>
      <c r="SZ147" s="44">
        <f t="shared" si="5116"/>
        <v>0</v>
      </c>
      <c r="TA147" s="44">
        <f t="shared" si="5117"/>
        <v>0</v>
      </c>
      <c r="TB147" s="44">
        <f t="shared" si="5118"/>
        <v>0</v>
      </c>
      <c r="TC147" s="44">
        <f t="shared" si="3057"/>
        <v>0</v>
      </c>
      <c r="TD147" s="44">
        <f t="shared" si="3058"/>
        <v>0</v>
      </c>
      <c r="TE147" s="45">
        <f>'СДП (план)'!CC148</f>
        <v>0</v>
      </c>
      <c r="TF147" s="44">
        <f>'СДП (план)'!CD148</f>
        <v>0</v>
      </c>
      <c r="TG147" s="44">
        <f t="shared" si="3059"/>
        <v>0</v>
      </c>
      <c r="TH147" s="44">
        <f t="shared" si="3060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119"/>
        <v>0</v>
      </c>
      <c r="TP147" s="44">
        <f t="shared" si="5120"/>
        <v>0</v>
      </c>
      <c r="TQ147" s="44">
        <f t="shared" si="5121"/>
        <v>0</v>
      </c>
      <c r="TR147" s="44">
        <f t="shared" si="3061"/>
        <v>0</v>
      </c>
      <c r="TS147" s="44">
        <f t="shared" si="3062"/>
        <v>0</v>
      </c>
      <c r="TT147" s="47">
        <f>'СДП (план)'!CE148</f>
        <v>0</v>
      </c>
      <c r="TU147" s="47">
        <f>'СДП (план)'!CF148</f>
        <v>0</v>
      </c>
      <c r="TV147" s="44">
        <f t="shared" si="3063"/>
        <v>0</v>
      </c>
      <c r="TW147" s="44">
        <f t="shared" si="3064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122"/>
        <v>0</v>
      </c>
      <c r="UE147" s="44">
        <f t="shared" si="5123"/>
        <v>0</v>
      </c>
      <c r="UF147" s="44">
        <f t="shared" si="5124"/>
        <v>0</v>
      </c>
      <c r="UG147" s="44">
        <f t="shared" si="3065"/>
        <v>0</v>
      </c>
      <c r="UH147" s="44">
        <f t="shared" si="3066"/>
        <v>0</v>
      </c>
      <c r="UI147" s="45">
        <f>'СДП (план)'!CG148</f>
        <v>0</v>
      </c>
      <c r="UJ147" s="44">
        <f>'СДП (план)'!CH148</f>
        <v>0</v>
      </c>
      <c r="UK147" s="44">
        <f t="shared" si="3067"/>
        <v>0</v>
      </c>
      <c r="UL147" s="44">
        <f t="shared" si="3068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125"/>
        <v>0</v>
      </c>
      <c r="UT147" s="44">
        <f t="shared" si="5126"/>
        <v>0</v>
      </c>
      <c r="UU147" s="44">
        <f t="shared" si="5127"/>
        <v>0</v>
      </c>
      <c r="UV147" s="44">
        <f t="shared" si="3069"/>
        <v>0</v>
      </c>
      <c r="UW147" s="44">
        <f t="shared" si="3070"/>
        <v>0</v>
      </c>
      <c r="UX147" s="45">
        <f>'СДП (план)'!CI148</f>
        <v>0</v>
      </c>
      <c r="UY147" s="44">
        <f>'СДП (план)'!CJ148</f>
        <v>0</v>
      </c>
      <c r="UZ147" s="44">
        <f t="shared" si="3071"/>
        <v>0</v>
      </c>
      <c r="VA147" s="44">
        <f t="shared" si="3072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128"/>
        <v>0</v>
      </c>
      <c r="VI147" s="44">
        <f t="shared" si="5129"/>
        <v>0</v>
      </c>
      <c r="VJ147" s="44">
        <f t="shared" si="5130"/>
        <v>0</v>
      </c>
      <c r="VK147" s="44">
        <f t="shared" si="5131"/>
        <v>0</v>
      </c>
      <c r="VL147" s="44">
        <f t="shared" si="5132"/>
        <v>0</v>
      </c>
      <c r="VM147" s="45">
        <f>'СДП (план)'!CK148</f>
        <v>0</v>
      </c>
      <c r="VN147" s="44">
        <f>'СДП (план)'!CL148</f>
        <v>0</v>
      </c>
      <c r="VO147" s="44">
        <f t="shared" si="3073"/>
        <v>0</v>
      </c>
      <c r="VP147" s="44">
        <f t="shared" si="3074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133"/>
        <v>0</v>
      </c>
      <c r="VX147" s="44">
        <f t="shared" si="5134"/>
        <v>0</v>
      </c>
      <c r="VY147" s="44">
        <f t="shared" si="5135"/>
        <v>0</v>
      </c>
      <c r="VZ147" s="44">
        <f t="shared" si="3075"/>
        <v>0</v>
      </c>
      <c r="WA147" s="44">
        <f t="shared" si="3076"/>
        <v>0</v>
      </c>
      <c r="WB147" s="45">
        <f>'СДП (план)'!CM148</f>
        <v>0</v>
      </c>
      <c r="WC147" s="44">
        <f>'СДП (план)'!CN148</f>
        <v>0</v>
      </c>
      <c r="WD147" s="44">
        <f t="shared" si="3077"/>
        <v>0</v>
      </c>
      <c r="WE147" s="44">
        <f t="shared" si="3078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136"/>
        <v>0</v>
      </c>
      <c r="WM147" s="44">
        <f t="shared" si="5137"/>
        <v>0</v>
      </c>
      <c r="WN147" s="44">
        <f t="shared" si="5138"/>
        <v>0</v>
      </c>
      <c r="WO147" s="44">
        <f t="shared" si="3079"/>
        <v>0</v>
      </c>
      <c r="WP147" s="44">
        <f t="shared" si="3080"/>
        <v>0</v>
      </c>
      <c r="WQ147" s="45">
        <f>'СДП (план)'!CO148</f>
        <v>0</v>
      </c>
      <c r="WR147" s="44">
        <f>'СДП (план)'!CP148</f>
        <v>0</v>
      </c>
      <c r="WS147" s="44">
        <f t="shared" si="3081"/>
        <v>0</v>
      </c>
      <c r="WT147" s="44">
        <f t="shared" si="3082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139"/>
        <v>0</v>
      </c>
      <c r="XB147" s="44">
        <f t="shared" si="5140"/>
        <v>0</v>
      </c>
      <c r="XC147" s="44">
        <f t="shared" si="5141"/>
        <v>0</v>
      </c>
      <c r="XD147" s="44">
        <f t="shared" si="3083"/>
        <v>0</v>
      </c>
      <c r="XE147" s="44">
        <f t="shared" si="3084"/>
        <v>0</v>
      </c>
      <c r="XF147" s="45">
        <f>'СДП (план)'!CQ148</f>
        <v>0</v>
      </c>
      <c r="XG147" s="44">
        <f>'СДП (план)'!CR148</f>
        <v>0</v>
      </c>
      <c r="XH147" s="44">
        <f t="shared" si="3085"/>
        <v>0</v>
      </c>
      <c r="XI147" s="44">
        <f t="shared" si="3086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142"/>
        <v>0</v>
      </c>
      <c r="XQ147" s="44">
        <f t="shared" si="5143"/>
        <v>0</v>
      </c>
      <c r="XR147" s="44">
        <f t="shared" si="5144"/>
        <v>0</v>
      </c>
      <c r="XS147" s="44">
        <f t="shared" si="3087"/>
        <v>0</v>
      </c>
      <c r="XT147" s="44">
        <f t="shared" si="3088"/>
        <v>0</v>
      </c>
      <c r="XU147" s="5">
        <f>'СДП (план)'!CS148</f>
        <v>0</v>
      </c>
      <c r="XV147" s="3">
        <f>'СДП (план)'!CT148</f>
        <v>0</v>
      </c>
      <c r="XW147" s="44">
        <f t="shared" si="3089"/>
        <v>0</v>
      </c>
      <c r="XX147" s="44">
        <f t="shared" si="3090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145"/>
        <v>0</v>
      </c>
      <c r="YF147" s="44">
        <f t="shared" si="5146"/>
        <v>0</v>
      </c>
      <c r="YG147" s="44">
        <f t="shared" si="5147"/>
        <v>0</v>
      </c>
      <c r="YH147" s="44">
        <f t="shared" si="3091"/>
        <v>0</v>
      </c>
      <c r="YI147" s="44">
        <f t="shared" si="3092"/>
        <v>0</v>
      </c>
      <c r="YJ147" s="3">
        <f>'СДП (план)'!CU148</f>
        <v>0</v>
      </c>
      <c r="YK147" s="3">
        <f>'СДП (план)'!CV148</f>
        <v>0</v>
      </c>
      <c r="YL147" s="44">
        <f t="shared" si="3093"/>
        <v>0</v>
      </c>
      <c r="YM147" s="44">
        <f t="shared" si="3094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148"/>
        <v>0</v>
      </c>
      <c r="YU147" s="44">
        <f t="shared" si="5149"/>
        <v>0</v>
      </c>
      <c r="YV147" s="44">
        <f t="shared" si="5150"/>
        <v>0</v>
      </c>
      <c r="YW147" s="44">
        <f t="shared" si="4842"/>
        <v>0</v>
      </c>
      <c r="YX147" s="44">
        <f t="shared" si="4843"/>
        <v>0</v>
      </c>
      <c r="YY147" s="44">
        <f>'СДП (план)'!CW148</f>
        <v>0</v>
      </c>
      <c r="YZ147" s="44">
        <f>'СДП (план)'!CX148</f>
        <v>0</v>
      </c>
      <c r="ZA147" s="44">
        <f t="shared" si="3095"/>
        <v>0</v>
      </c>
      <c r="ZB147" s="44">
        <f t="shared" si="3096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151"/>
        <v>0</v>
      </c>
      <c r="ZJ147" s="44">
        <f t="shared" si="5152"/>
        <v>0</v>
      </c>
      <c r="ZK147" s="44">
        <f t="shared" si="5153"/>
        <v>0</v>
      </c>
      <c r="ZL147" s="44">
        <f t="shared" si="5154"/>
        <v>0</v>
      </c>
      <c r="ZM147" s="44">
        <f t="shared" si="5155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>SUM(HB147,DA147,AS147,BW147,AD147,BH147,O147,NK147,LC147,LR147,NZ147,ET147,FI147,HQ147,JJ147,MG147,MV147,TT147,IF147,IU147,JY147,DP147,EE147,WQ147,WB147,UI147,UX147,RL147,TE147,VM147,OO147,PD147,PS147,QH147,FX147,QW147,GM147,SP147,XF147,XU147,SA147,CL147,KN147,YJ147,YY147)</f>
        <v>20</v>
      </c>
      <c r="AAD147" s="49">
        <f>SUM(HC147,DB147,AT147,BX147,AE147,BI147,P147,NL147,LD147,LS147,OA147,EU147,FJ147,HR147,JK147,MH147,MW147,TU147,IG147,IV147,JZ147,DQ147,EF147,WR147,WC147,UJ147,UY147,RM147,TF147,VN147,OP147,PE147,PT147,QI147,FY147,QX147,GN147,SQ147,XG147,XV147,SB147,CM147,KO147,YK147,YZ147)</f>
        <v>1472940</v>
      </c>
      <c r="AAE147" s="49">
        <f>SUM(HD147,DC147,AU147,BY147,AF147,BJ147,Q147,NM147,LE147,LT147,OB147,EV147,FK147,HS147,JL147,MI147,MX147,TV147,IH147,IW147,KA147,DR147,EG147,WS147,WD147,UK147,UZ147,RN147,TG147,VO147,OQ147,PF147,PU147,QJ147,FZ147,QY147,GO147,SR147,XH147,XW147,SC147,CN147,KP147,YL147,ZA147)</f>
        <v>3.3333333333333335</v>
      </c>
      <c r="AAF147" s="49">
        <f>SUM(HE147,DD147,AV147,BZ147,AG147,BK147,R147,NN147,LF147,LU147,OC147,EW147,FL147,HT147,JM147,MJ147,MY147,TW147,II147,IX147,KB147,DS147,EH147,WT147,WE147,UL147,VA147,RO147,TH147,VP147,OR147,PG147,PV147,QK147,GA147,QZ147,GP147,SS147,XI147,XX147,SD147,CO147,KQ147,YM147,ZB147)</f>
        <v>245490</v>
      </c>
      <c r="AAG147" s="49">
        <f>SUM(HF147,DE147,AW147,CA147,AH147,BL147,S147,NO147,LG147,LV147,OD147,EX147,FM147,HU147,JN147,MK147,MZ147,TX147,IJ147,IY147,KC147,DT147,EI147,WU147,WF147,UM147,VB147,RP147,TI147,VQ147,OS147,PH147,PW147,QL147,GB147,RA147,GQ147,ST147,XJ147,XY147,SE147,CP147,KR147,YN147,ZC147)</f>
        <v>0</v>
      </c>
      <c r="AAH147" s="49">
        <f>SUM(HG147,DF147,AX147,CB147,AI147,BM147,T147,NP147,LH147,LW147,OE147,EY147,FN147,HV147,JO147,ML147,NA147,TY147,IK147,IZ147,KD147,DU147,EJ147,WV147,WG147,UN147,VC147,RQ147,TJ147,VR147,OT147,PI147,PX147,QM147,GC147,RB147,GR147,SU147,XK147,XZ147,SF147,CQ147,KS147,YO147,ZD147)</f>
        <v>0</v>
      </c>
      <c r="AAI147" s="49">
        <f>SUM(HH147,DG147,AY147,CC147,AJ147,BN147,U147,NQ147,LI147,LX147,OF147,EZ147,FO147,HW147,JP147,MM147,NB147,TZ147,IL147,JA147,KE147,DV147,EK147,WW147,WH147,UO147,VD147,RR147,TK147,VS147,OU147,PJ147,PY147,QN147,GD147,RC147,GS147,SV147,XL147,YA147,SG147,CR147,KT147,YP147,ZE147)</f>
        <v>0</v>
      </c>
      <c r="AAJ147" s="49">
        <f>SUM(HI147,DH147,AZ147,CD147,AK147,BO147,V147,NR147,LJ147,LY147,OG147,FA147,FP147,HX147,JQ147,MN147,NC147,UA147,IM147,JB147,KF147,DW147,EL147,WX147,WI147,UP147,VE147,RS147,TL147,VT147,OV147,PK147,PZ147,QO147,GE147,RD147,GT147,SW147,XM147,YB147,SH147,CS147,KU147,YQ147,ZF147)</f>
        <v>0</v>
      </c>
      <c r="AAK147" s="49">
        <f>SUM(HJ147,DI147,BA147,CE147,AL147,BP147,W147,NS147,LK147,LZ147,OH147,FB147,FQ147,HY147,JR147,MO147,ND147,UB147,IN147,JC147,KG147,DX147,EM147,WY147,WJ147,UQ147,VF147,RT147,TM147,VU147,OW147,PL147,QA147,QP147,GF147,RE147,GU147,SX147,XN147,YC147,SI147,CT147,KV147,YR147,ZG147)</f>
        <v>0</v>
      </c>
      <c r="AAL147" s="49">
        <f>SUM(HK147,DJ147,BB147,CF147,AM147,BQ147,X147,NT147,LL147,MA147,OI147,FC147,FR147,HZ147,JS147,MP147,NE147,UC147,IO147,JD147,KH147,DY147,EN147,WZ147,WK147,UR147,VG147,RU147,TN147,VV147,OX147,PM147,QB147,QQ147,GG147,RF147,GV147,SY147,XO147,YD147,SJ147,CU147,KW147,YS147,ZH147)</f>
        <v>0</v>
      </c>
      <c r="AAM147" s="49">
        <f>SUM(HL147,DK147,BC147,CG147,AN147,BR147,Y147,NU147,LM147,MB147,OJ147,FD147,FS147,IA147,JT147,MQ147,NF147,UD147,IP147,JE147,KI147,DZ147,EO147,XA147,WL147,US147,VH147,RV147,TO147,VW147,OY147,PN147,QC147,QR147,GH147,RG147,GW147,SZ147,XP147,YE147,SK147,CV147,KX147,YT147,ZI147)</f>
        <v>70</v>
      </c>
      <c r="AAN147" s="49">
        <f>SUM(HM147,DL147,BD147,CH147,AO147,BS147,Z147,NV147,LN147,MC147,OK147,FE147,FT147,IB147,JU147,MR147,NG147,UE147,IQ147,JF147,KJ147,EA147,EP147,XB147,WM147,UT147,VI147,RW147,TP147,VX147,OZ147,PO147,QD147,QS147,GI147,RH147,GX147,TA147,XQ147,YF147,SL147,CW147,KY147,YU147,ZJ147)</f>
        <v>11.666666666666668</v>
      </c>
      <c r="AAO147" s="49">
        <f>SUM(HN147,DM147,BE147,CI147,AP147,BT147,AA147,NW147,LO147,MD147,OL147,FF147,FU147,IC147,JV147,MS147,NH147,UF147,IR147,JG147,KK147,EB147,EQ147,XC147,WN147,UU147,VJ147,RX147,TQ147,VY147,PA147,PP147,QE147,QT147,GJ147,RI147,GY147,TB147,XR147,YG147,SM147,CX147,KZ147,YV147,ZK147)</f>
        <v>0</v>
      </c>
      <c r="AAP147" s="44">
        <f t="shared" si="5156"/>
        <v>-3.3333333333333335</v>
      </c>
      <c r="AAQ147" s="44">
        <f t="shared" si="5157"/>
        <v>-245490</v>
      </c>
    </row>
    <row r="148" spans="1:719" s="33" customFormat="1" ht="30" x14ac:dyDescent="0.25">
      <c r="A148" s="209"/>
      <c r="B148" s="247">
        <v>118</v>
      </c>
      <c r="C148" s="248" t="s">
        <v>794</v>
      </c>
      <c r="D148" s="222" t="s">
        <v>825</v>
      </c>
      <c r="E148" s="170">
        <v>15030</v>
      </c>
      <c r="F148" s="347">
        <v>2.04</v>
      </c>
      <c r="G148" s="320">
        <v>0.1032</v>
      </c>
      <c r="H148" s="19">
        <v>1.4</v>
      </c>
      <c r="I148" s="275"/>
      <c r="J148" s="275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158">SUM(O148/12*$A$2)</f>
        <v>0</v>
      </c>
      <c r="R148" s="44">
        <f t="shared" ref="R148" si="5159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160">SUM(O148*$F148)</f>
        <v>0</v>
      </c>
      <c r="Z148" s="44">
        <f t="shared" ref="Z148" si="5161">SUM(Q148*$F148)</f>
        <v>0</v>
      </c>
      <c r="AA148" s="44">
        <f t="shared" ref="AA148" si="5162">SUM(S148*$F148)</f>
        <v>0</v>
      </c>
      <c r="AB148" s="44">
        <f t="shared" ref="AB148" si="5163">SUM(S148-Q148)</f>
        <v>0</v>
      </c>
      <c r="AC148" s="44">
        <f t="shared" ref="AC148" si="5164">SUM(T148-R148)</f>
        <v>0</v>
      </c>
      <c r="AD148" s="169">
        <f>'СДП (план)'!Q149</f>
        <v>0</v>
      </c>
      <c r="AE148" s="169">
        <f>'СДП (план)'!R149</f>
        <v>0</v>
      </c>
      <c r="AF148" s="44">
        <f t="shared" ref="AF148" si="5165">SUM(AD148/12*$A$2)</f>
        <v>0</v>
      </c>
      <c r="AG148" s="44">
        <f t="shared" ref="AG148" si="5166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07"/>
        <v>0</v>
      </c>
      <c r="AO148" s="44">
        <f t="shared" si="5008"/>
        <v>0</v>
      </c>
      <c r="AP148" s="44">
        <f t="shared" si="5009"/>
        <v>0</v>
      </c>
      <c r="AQ148" s="44">
        <f t="shared" si="5010"/>
        <v>0</v>
      </c>
      <c r="AR148" s="44">
        <f t="shared" si="501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167">SUM(AS148/12*$A$2)</f>
        <v>0</v>
      </c>
      <c r="AV148" s="44">
        <f t="shared" ref="AV148" si="5168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169">SUM(AS148*$F148)</f>
        <v>0</v>
      </c>
      <c r="BD148" s="44">
        <f t="shared" ref="BD148" si="5170">SUM(AU148*$F148)</f>
        <v>0</v>
      </c>
      <c r="BE148" s="44">
        <f t="shared" ref="BE148" si="5171">SUM(AW148*$F148)</f>
        <v>0</v>
      </c>
      <c r="BF148" s="44">
        <f t="shared" ref="BF148" si="5172">SUM(AW148-AU148)</f>
        <v>0</v>
      </c>
      <c r="BG148" s="44">
        <f t="shared" ref="BG148" si="5173">SUM(AX148-AV148)</f>
        <v>0</v>
      </c>
      <c r="BH148" s="104">
        <f>'СДП (план)'!U149</f>
        <v>0</v>
      </c>
      <c r="BI148" s="3">
        <f>'СДП (план)'!V149</f>
        <v>0</v>
      </c>
      <c r="BJ148" s="44">
        <f t="shared" ref="BJ148" si="5174">SUM(BH148/12*$A$2)</f>
        <v>0</v>
      </c>
      <c r="BK148" s="44">
        <f t="shared" ref="BK148" si="5175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176">SUM(BH148*$F148)</f>
        <v>0</v>
      </c>
      <c r="BS148" s="44">
        <f t="shared" ref="BS148" si="5177">SUM(BJ148*$F148)</f>
        <v>0</v>
      </c>
      <c r="BT148" s="44">
        <f t="shared" ref="BT148" si="5178">SUM(BL148*$F148)</f>
        <v>0</v>
      </c>
      <c r="BU148" s="44">
        <f>SUM(BL148-BJ148)</f>
        <v>0</v>
      </c>
      <c r="BV148" s="44">
        <f>SUM(BM148-BK148)</f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179">SUM(BW148/12*$A$2)</f>
        <v>0</v>
      </c>
      <c r="BZ148" s="44">
        <f t="shared" ref="BZ148" si="5180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181">SUM(BW148*$F148)</f>
        <v>0</v>
      </c>
      <c r="CH148" s="44">
        <f t="shared" ref="CH148" si="5182">SUM(BY148*$F148)</f>
        <v>0</v>
      </c>
      <c r="CI148" s="44">
        <f t="shared" ref="CI148" si="5183">SUM(CA148*$F148)</f>
        <v>0</v>
      </c>
      <c r="CJ148" s="44">
        <f t="shared" ref="CJ148" si="5184">SUM(CA148-BY148)</f>
        <v>0</v>
      </c>
      <c r="CK148" s="44">
        <f t="shared" ref="CK148" si="5185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186">SUM(CL148/12*$A$2)</f>
        <v>0</v>
      </c>
      <c r="CO148" s="44">
        <f t="shared" ref="CO148" si="5187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188">SUM(CL148*$F148)</f>
        <v>0</v>
      </c>
      <c r="CW148" s="44">
        <f t="shared" ref="CW148" si="5189">SUM(CN148*$F148)</f>
        <v>0</v>
      </c>
      <c r="CX148" s="44">
        <f t="shared" ref="CX148" si="5190">SUM(CP148*$F148)</f>
        <v>0</v>
      </c>
      <c r="CY148" s="44">
        <f t="shared" ref="CY148" si="5191">SUM(CP148-CN148)</f>
        <v>0</v>
      </c>
      <c r="CZ148" s="44">
        <f t="shared" ref="CZ148" si="5192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193">SUM(DA148/12*$A$2)</f>
        <v>0</v>
      </c>
      <c r="DD148" s="44">
        <f t="shared" ref="DD148" si="5194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195">SUM(DA148*$F148)</f>
        <v>0</v>
      </c>
      <c r="DL148" s="44">
        <f t="shared" ref="DL148" si="5196">SUM(DC148*$F148)</f>
        <v>0</v>
      </c>
      <c r="DM148" s="44">
        <f t="shared" ref="DM148" si="5197">SUM(DE148*$F148)</f>
        <v>0</v>
      </c>
      <c r="DN148" s="44">
        <f t="shared" ref="DN148" si="5198">SUM(DE148-DC148)</f>
        <v>0</v>
      </c>
      <c r="DO148" s="44">
        <f t="shared" ref="DO148" si="5199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00">SUM(DP148/12*$A$2)</f>
        <v>0</v>
      </c>
      <c r="DS148" s="44">
        <f t="shared" ref="DS148" si="5201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02">SUM(DP148*$F148)</f>
        <v>0</v>
      </c>
      <c r="EA148" s="44">
        <f t="shared" ref="EA148" si="5203">SUM(DR148*$F148)</f>
        <v>0</v>
      </c>
      <c r="EB148" s="44">
        <f t="shared" ref="EB148" si="5204">SUM(DT148*$F148)</f>
        <v>0</v>
      </c>
      <c r="EC148" s="44">
        <f t="shared" ref="EC148" si="5205">SUM(DT148-DR148)</f>
        <v>0</v>
      </c>
      <c r="ED148" s="44">
        <f t="shared" ref="ED148" si="5206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07">SUM(EE148/12*$A$2)</f>
        <v>0</v>
      </c>
      <c r="EH148" s="44">
        <f t="shared" ref="EH148" si="5208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09">SUM(ET148/12*$A$2)</f>
        <v>0</v>
      </c>
      <c r="EW148" s="44">
        <f t="shared" ref="EW148" si="5210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11">SUM(ET148*$F148)</f>
        <v>0</v>
      </c>
      <c r="FE148" s="44">
        <f t="shared" ref="FE148" si="5212">SUM(EV148*$F148)</f>
        <v>0</v>
      </c>
      <c r="FF148" s="44">
        <f t="shared" ref="FF148" si="5213">SUM(EX148*$F148)</f>
        <v>0</v>
      </c>
      <c r="FG148" s="44">
        <f t="shared" ref="FG148" si="5214">SUM(EX148-EV148)</f>
        <v>0</v>
      </c>
      <c r="FH148" s="44">
        <f t="shared" ref="FH148" si="5215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16">SUM(FI148/12*$A$2)</f>
        <v>0</v>
      </c>
      <c r="FL148" s="44">
        <f t="shared" ref="FL148" si="5217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218">SUM(FI148*$F148)</f>
        <v>0</v>
      </c>
      <c r="FT148" s="44">
        <f t="shared" ref="FT148" si="5219">SUM(FK148*$F148)</f>
        <v>0</v>
      </c>
      <c r="FU148" s="44">
        <f t="shared" ref="FU148" si="5220">SUM(FM148*$F148)</f>
        <v>0</v>
      </c>
      <c r="FV148" s="44">
        <f t="shared" ref="FV148" si="5221">SUM(FM148-FK148)</f>
        <v>0</v>
      </c>
      <c r="FW148" s="44">
        <f t="shared" ref="FW148" si="5222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223">SUM(FX148/12*$A$2)</f>
        <v>0</v>
      </c>
      <c r="GA148" s="44">
        <f t="shared" ref="GA148" si="5224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044"/>
        <v>0</v>
      </c>
      <c r="GI148" s="44">
        <f t="shared" si="5045"/>
        <v>0</v>
      </c>
      <c r="GJ148" s="44">
        <f t="shared" si="5046"/>
        <v>0</v>
      </c>
      <c r="GK148" s="44">
        <f t="shared" si="5047"/>
        <v>0</v>
      </c>
      <c r="GL148" s="44">
        <f t="shared" si="5048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225">SUM(GM148/12*$A$2)</f>
        <v>0</v>
      </c>
      <c r="GP148" s="44">
        <f t="shared" ref="GP148" si="5226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227">SUM(GM148*$F148)</f>
        <v>0</v>
      </c>
      <c r="GX148" s="44">
        <f t="shared" ref="GX148" si="5228">SUM(GO148*$F148)</f>
        <v>0</v>
      </c>
      <c r="GY148" s="44">
        <f t="shared" ref="GY148" si="5229">SUM(GQ148*$F148)</f>
        <v>0</v>
      </c>
      <c r="GZ148" s="44">
        <f t="shared" ref="GZ148" si="5230">SUM(GQ148-GO148)</f>
        <v>0</v>
      </c>
      <c r="HA148" s="44">
        <f t="shared" ref="HA148" si="5231">SUM(GR148-GP148)</f>
        <v>0</v>
      </c>
      <c r="HB148" s="46">
        <f>'СДП (план)'!AM149</f>
        <v>0</v>
      </c>
      <c r="HC148" s="141">
        <f>'СДП (план)'!AN149</f>
        <v>0</v>
      </c>
      <c r="HD148" s="44">
        <f t="shared" ref="HD148" si="5232">SUM(HB148/12*$A$2)</f>
        <v>0</v>
      </c>
      <c r="HE148" s="44">
        <f t="shared" ref="HE148" si="5233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234">SUM(HB148*$F148)</f>
        <v>0</v>
      </c>
      <c r="HM148" s="44">
        <f t="shared" ref="HM148" si="5235">SUM(HD148*$F148)</f>
        <v>0</v>
      </c>
      <c r="HN148" s="44">
        <f t="shared" ref="HN148" si="5236">SUM(HF148*$F148)</f>
        <v>0</v>
      </c>
      <c r="HO148" s="44">
        <f t="shared" ref="HO148" si="5237">SUM(HF148-HD148)</f>
        <v>0</v>
      </c>
      <c r="HP148" s="44">
        <f t="shared" ref="HP148" si="5238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239">SUM(HQ148/12*$A$2)</f>
        <v>0</v>
      </c>
      <c r="HT148" s="44">
        <f t="shared" ref="HT148" si="5240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241">SUM(HQ148*$F148)</f>
        <v>0</v>
      </c>
      <c r="IB148" s="44">
        <f t="shared" ref="IB148" si="5242">SUM(HS148*$F148)</f>
        <v>0</v>
      </c>
      <c r="IC148" s="44">
        <f t="shared" ref="IC148" si="5243">SUM(HU148*$F148)</f>
        <v>0</v>
      </c>
      <c r="ID148" s="44">
        <f t="shared" ref="ID148" si="5244">SUM(HU148-HS148)</f>
        <v>0</v>
      </c>
      <c r="IE148" s="44">
        <f t="shared" ref="IE148" si="5245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246">SUM(IF148/12*$A$2)</f>
        <v>0</v>
      </c>
      <c r="II148" s="44">
        <f t="shared" ref="II148" si="5247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248">SUM(IF148*$F148)</f>
        <v>0</v>
      </c>
      <c r="IQ148" s="44">
        <f t="shared" ref="IQ148" si="5249">SUM(IH148*$F148)</f>
        <v>0</v>
      </c>
      <c r="IR148" s="44">
        <f t="shared" ref="IR148" si="5250">SUM(IJ148*$F148)</f>
        <v>0</v>
      </c>
      <c r="IS148" s="44">
        <f t="shared" ref="IS148" si="5251">SUM(IJ148-IH148)</f>
        <v>0</v>
      </c>
      <c r="IT148" s="44">
        <f t="shared" ref="IT148" si="5252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253">SUM(IU148/12*$A$2)</f>
        <v>0</v>
      </c>
      <c r="IX148" s="44">
        <f t="shared" ref="IX148" si="5254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255">SUM(IU148*$F148)</f>
        <v>0</v>
      </c>
      <c r="JF148" s="44">
        <f t="shared" ref="JF148" si="5256">SUM(IW148*$F148)</f>
        <v>0</v>
      </c>
      <c r="JG148" s="44">
        <f t="shared" ref="JG148" si="5257">SUM(IY148*$F148)</f>
        <v>0</v>
      </c>
      <c r="JH148" s="44">
        <f t="shared" ref="JH148" si="5258">SUM(IY148-IW148)</f>
        <v>0</v>
      </c>
      <c r="JI148" s="44">
        <f t="shared" ref="JI148" si="5259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260">SUM(JJ148/12*$A$2)</f>
        <v>0</v>
      </c>
      <c r="JM148" s="44">
        <f t="shared" ref="JM148" si="5261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262">SUM(JJ148*$F148)</f>
        <v>0</v>
      </c>
      <c r="JU148" s="44">
        <f t="shared" ref="JU148" si="5263">SUM(JL148*$F148)</f>
        <v>0</v>
      </c>
      <c r="JV148" s="44">
        <f t="shared" ref="JV148" si="5264">SUM(JN148*$F148)</f>
        <v>0</v>
      </c>
      <c r="JW148" s="44">
        <f t="shared" ref="JW148" si="5265">SUM(JN148-JL148)</f>
        <v>0</v>
      </c>
      <c r="JX148" s="44">
        <f t="shared" ref="JX148" si="5266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267">SUM(JY148/12*$A$2)</f>
        <v>0</v>
      </c>
      <c r="KB148" s="44">
        <f t="shared" ref="KB148" si="5268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269">SUM(JY148*$F148)</f>
        <v>0</v>
      </c>
      <c r="KJ148" s="44">
        <f t="shared" ref="KJ148" si="5270">SUM(KA148*$F148)</f>
        <v>0</v>
      </c>
      <c r="KK148" s="44">
        <f t="shared" ref="KK148" si="5271">SUM(KC148*$F148)</f>
        <v>0</v>
      </c>
      <c r="KL148" s="44">
        <f t="shared" ref="KL148" si="5272">SUM(KC148-KA148)</f>
        <v>0</v>
      </c>
      <c r="KM148" s="44">
        <f t="shared" ref="KM148" si="5273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274">SUM(KN148/12*$A$2)</f>
        <v>0</v>
      </c>
      <c r="KQ148" s="44">
        <f t="shared" ref="KQ148" si="5275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276">SUM(KN148*$F148)</f>
        <v>0</v>
      </c>
      <c r="KY148" s="44">
        <f t="shared" ref="KY148" si="5277">SUM(KP148*$F148)</f>
        <v>0</v>
      </c>
      <c r="KZ148" s="44">
        <f t="shared" ref="KZ148" si="5278">SUM(KR148*$F148)</f>
        <v>0</v>
      </c>
      <c r="LA148" s="44">
        <f t="shared" ref="LA148" si="5279">SUM(KR148-KP148)</f>
        <v>0</v>
      </c>
      <c r="LB148" s="44">
        <f t="shared" ref="LB148" si="5280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281">SUM(LC148/12*$A$2)</f>
        <v>0</v>
      </c>
      <c r="LF148" s="44">
        <f t="shared" ref="LF148" si="5282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283">SUM(LC148*$F148)</f>
        <v>0</v>
      </c>
      <c r="LN148" s="44">
        <f t="shared" ref="LN148" si="5284">SUM(LE148*$F148)</f>
        <v>0</v>
      </c>
      <c r="LO148" s="44">
        <f t="shared" ref="LO148" si="5285">SUM(LG148*$F148)</f>
        <v>0</v>
      </c>
      <c r="LP148" s="44">
        <f t="shared" ref="LP148" si="5286">SUM(LG148-LE148)</f>
        <v>0</v>
      </c>
      <c r="LQ148" s="44">
        <f t="shared" ref="LQ148" si="5287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288">SUM(LR148/12*$A$2)</f>
        <v>0</v>
      </c>
      <c r="LU148" s="44">
        <f t="shared" ref="LU148" si="5289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290">SUM(LR148*$F148)</f>
        <v>0</v>
      </c>
      <c r="MC148" s="44">
        <f t="shared" ref="MC148" si="5291">SUM(LT148*$F148)</f>
        <v>0</v>
      </c>
      <c r="MD148" s="44">
        <f t="shared" ref="MD148" si="5292">SUM(LV148*$F148)</f>
        <v>0</v>
      </c>
      <c r="ME148" s="44">
        <f t="shared" ref="ME148" si="5293">SUM(LV148-LT148)</f>
        <v>0</v>
      </c>
      <c r="MF148" s="44">
        <f t="shared" ref="MF148" si="5294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295">SUM(MG148/12*$A$2)</f>
        <v>0</v>
      </c>
      <c r="MJ148" s="44">
        <f t="shared" ref="MJ148" si="5296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297">SUM(MG148*$F148)</f>
        <v>0</v>
      </c>
      <c r="MR148" s="44">
        <f t="shared" ref="MR148" si="5298">SUM(MI148*$F148)</f>
        <v>0</v>
      </c>
      <c r="MS148" s="44">
        <f t="shared" ref="MS148" si="5299">SUM(MK148*$F148)</f>
        <v>0</v>
      </c>
      <c r="MT148" s="44">
        <f t="shared" ref="MT148" si="5300">SUM(MK148-MI148)</f>
        <v>0</v>
      </c>
      <c r="MU148" s="44">
        <f t="shared" ref="MU148" si="5301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02">SUM(MV148/12*$A$2)</f>
        <v>0</v>
      </c>
      <c r="MY148" s="44">
        <f t="shared" ref="MY148" si="5303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04">SUM(MV148*$F148)</f>
        <v>0</v>
      </c>
      <c r="NG148" s="44">
        <f t="shared" ref="NG148" si="5305">SUM(MX148*$F148)</f>
        <v>0</v>
      </c>
      <c r="NH148" s="44">
        <f t="shared" ref="NH148" si="5306">SUM(MZ148*$F148)</f>
        <v>0</v>
      </c>
      <c r="NI148" s="44">
        <f t="shared" ref="NI148" si="5307">SUM(MZ148-MX148)</f>
        <v>0</v>
      </c>
      <c r="NJ148" s="44">
        <f t="shared" ref="NJ148" si="5308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09">SUM(NK148/12*$A$2)</f>
        <v>0</v>
      </c>
      <c r="NN148" s="44">
        <f t="shared" ref="NN148" si="5310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11">SUM(NK148*$F148)</f>
        <v>0</v>
      </c>
      <c r="NV148" s="44">
        <f t="shared" ref="NV148" si="5312">SUM(NM148*$F148)</f>
        <v>0</v>
      </c>
      <c r="NW148" s="44">
        <f t="shared" ref="NW148" si="5313">SUM(NO148*$F148)</f>
        <v>0</v>
      </c>
      <c r="NX148" s="44">
        <f t="shared" ref="NX148" si="5314">SUM(NO148-NM148)</f>
        <v>0</v>
      </c>
      <c r="NY148" s="44">
        <f t="shared" ref="NY148" si="5315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16">SUM(NZ148/12*$A$2)</f>
        <v>0</v>
      </c>
      <c r="OC148" s="44">
        <f t="shared" ref="OC148" si="5317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318">SUM(NZ148*$F148)</f>
        <v>0</v>
      </c>
      <c r="OK148" s="44">
        <f t="shared" ref="OK148" si="5319">SUM(OB148*$F148)</f>
        <v>0</v>
      </c>
      <c r="OL148" s="44">
        <f t="shared" ref="OL148" si="5320">SUM(OD148*$F148)</f>
        <v>0</v>
      </c>
      <c r="OM148" s="44">
        <f t="shared" ref="OM148" si="5321">SUM(OD148-OB148)</f>
        <v>0</v>
      </c>
      <c r="ON148" s="44">
        <f t="shared" ref="ON148" si="5322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323">SUM(OO148/12*$A$2)</f>
        <v>0</v>
      </c>
      <c r="OR148" s="44">
        <f t="shared" ref="OR148" si="5324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325">SUM(OO148*$F148)</f>
        <v>0</v>
      </c>
      <c r="OZ148" s="44">
        <f t="shared" ref="OZ148" si="5326">SUM(OQ148*$F148)</f>
        <v>0</v>
      </c>
      <c r="PA148" s="44">
        <f t="shared" ref="PA148" si="5327">SUM(OS148*$F148)</f>
        <v>0</v>
      </c>
      <c r="PB148" s="44">
        <f t="shared" ref="PB148" si="5328">SUM(OS148-OQ148)</f>
        <v>0</v>
      </c>
      <c r="PC148" s="44">
        <f t="shared" ref="PC148" si="5329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330">SUM(PD148/12*$A$2)</f>
        <v>0</v>
      </c>
      <c r="PG148" s="44">
        <f t="shared" ref="PG148" si="5331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332">SUM(PD148*$F148)</f>
        <v>0</v>
      </c>
      <c r="PO148" s="44">
        <f t="shared" ref="PO148" si="5333">SUM(PF148*$F148)</f>
        <v>0</v>
      </c>
      <c r="PP148" s="44">
        <f t="shared" ref="PP148" si="5334">SUM(PH148*$F148)</f>
        <v>0</v>
      </c>
      <c r="PQ148" s="44">
        <f t="shared" ref="PQ148" si="5335">SUM(PH148-PF148)</f>
        <v>0</v>
      </c>
      <c r="PR148" s="44">
        <f t="shared" ref="PR148" si="5336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337">SUM(PS148/12*$A$2)</f>
        <v>0</v>
      </c>
      <c r="PV148" s="44">
        <f t="shared" ref="PV148" si="5338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339">SUM(PS148*$F148)</f>
        <v>0</v>
      </c>
      <c r="QD148" s="44">
        <f t="shared" ref="QD148" si="5340">SUM(PU148*$F148)</f>
        <v>0</v>
      </c>
      <c r="QE148" s="44">
        <f t="shared" ref="QE148" si="5341">SUM(PW148*$F148)</f>
        <v>0</v>
      </c>
      <c r="QF148" s="44">
        <f t="shared" ref="QF148" si="5342">SUM(PW148-PU148)</f>
        <v>0</v>
      </c>
      <c r="QG148" s="44">
        <f t="shared" ref="QG148" si="5343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344">SUM(QH148/12*$A$2)</f>
        <v>0</v>
      </c>
      <c r="QK148" s="44">
        <f t="shared" ref="QK148" si="5345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346">SUM(QH148*$F148)</f>
        <v>0</v>
      </c>
      <c r="QS148" s="44">
        <f t="shared" ref="QS148" si="5347">SUM(QJ148*$F148)</f>
        <v>0</v>
      </c>
      <c r="QT148" s="44">
        <f t="shared" ref="QT148" si="5348">SUM(QL148*$F148)</f>
        <v>0</v>
      </c>
      <c r="QU148" s="44">
        <f t="shared" ref="QU148" si="5349">SUM(QL148-QJ148)</f>
        <v>0</v>
      </c>
      <c r="QV148" s="44">
        <f t="shared" ref="QV148" si="5350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351">SUM(QW148/12*$A$2)</f>
        <v>0</v>
      </c>
      <c r="QZ148" s="44">
        <f t="shared" ref="QZ148" si="5352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353">SUM(QW148*$F148)</f>
        <v>0</v>
      </c>
      <c r="RH148" s="44">
        <f t="shared" ref="RH148" si="5354">SUM(QY148*$F148)</f>
        <v>0</v>
      </c>
      <c r="RI148" s="44">
        <f t="shared" ref="RI148" si="5355">SUM(RA148*$F148)</f>
        <v>0</v>
      </c>
      <c r="RJ148" s="44">
        <f t="shared" ref="RJ148" si="5356">SUM(RA148-QY148)</f>
        <v>0</v>
      </c>
      <c r="RK148" s="44">
        <f t="shared" ref="RK148" si="5357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358">SUM(RL148/12*$A$2)</f>
        <v>0</v>
      </c>
      <c r="RO148" s="44">
        <f t="shared" ref="RO148" si="5359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360">SUM(RL148*$F148)</f>
        <v>0</v>
      </c>
      <c r="RW148" s="44">
        <f t="shared" ref="RW148" si="5361">SUM(RN148*$F148)</f>
        <v>0</v>
      </c>
      <c r="RX148" s="44">
        <f t="shared" ref="RX148" si="5362">SUM(RP148*$F148)</f>
        <v>0</v>
      </c>
      <c r="RY148" s="44">
        <f t="shared" ref="RY148" si="5363">SUM(RP148-RN148)</f>
        <v>0</v>
      </c>
      <c r="RZ148" s="44">
        <f t="shared" ref="RZ148" si="5364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365">SUM(SA148/12*$A$2)</f>
        <v>0</v>
      </c>
      <c r="SD148" s="44">
        <f t="shared" ref="SD148" si="5366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367">SUM(SA148*$F148)</f>
        <v>0</v>
      </c>
      <c r="SL148" s="44">
        <f t="shared" ref="SL148" si="5368">SUM(SC148*$F148)</f>
        <v>0</v>
      </c>
      <c r="SM148" s="44">
        <f t="shared" ref="SM148" si="5369">SUM(SE148*$F148)</f>
        <v>0</v>
      </c>
      <c r="SN148" s="44">
        <f t="shared" ref="SN148" si="5370">SUM(SE148-SC148)</f>
        <v>0</v>
      </c>
      <c r="SO148" s="44">
        <f t="shared" ref="SO148" si="5371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372">SUM(SP148/12*$A$2)</f>
        <v>0</v>
      </c>
      <c r="SS148" s="44">
        <f t="shared" ref="SS148" si="5373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374">SUM(SP148*$F148)</f>
        <v>0</v>
      </c>
      <c r="TA148" s="44">
        <f t="shared" ref="TA148" si="5375">SUM(SR148*$F148)</f>
        <v>0</v>
      </c>
      <c r="TB148" s="44">
        <f t="shared" ref="TB148" si="5376">SUM(ST148*$F148)</f>
        <v>0</v>
      </c>
      <c r="TC148" s="44">
        <f t="shared" ref="TC148" si="5377">SUM(ST148-SR148)</f>
        <v>0</v>
      </c>
      <c r="TD148" s="44">
        <f t="shared" ref="TD148" si="5378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379">SUM(TE148/12*$A$2)</f>
        <v>0</v>
      </c>
      <c r="TH148" s="44">
        <f t="shared" ref="TH148" si="5380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381">SUM(TE148*$F148)</f>
        <v>0</v>
      </c>
      <c r="TP148" s="44">
        <f t="shared" ref="TP148" si="5382">SUM(TG148*$F148)</f>
        <v>0</v>
      </c>
      <c r="TQ148" s="44">
        <f t="shared" ref="TQ148" si="5383">SUM(TI148*$F148)</f>
        <v>0</v>
      </c>
      <c r="TR148" s="44">
        <f t="shared" ref="TR148" si="5384">SUM(TI148-TG148)</f>
        <v>0</v>
      </c>
      <c r="TS148" s="44">
        <f t="shared" ref="TS148" si="5385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386">SUM(TT148/12*$A$2)</f>
        <v>0</v>
      </c>
      <c r="TW148" s="44">
        <f t="shared" ref="TW148" si="5387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388">SUM(TT148*$F148)</f>
        <v>0</v>
      </c>
      <c r="UE148" s="44">
        <f t="shared" ref="UE148" si="5389">SUM(TV148*$F148)</f>
        <v>0</v>
      </c>
      <c r="UF148" s="44">
        <f t="shared" ref="UF148" si="5390">SUM(TX148*$F148)</f>
        <v>0</v>
      </c>
      <c r="UG148" s="44">
        <f t="shared" ref="UG148" si="5391">SUM(TX148-TV148)</f>
        <v>0</v>
      </c>
      <c r="UH148" s="44">
        <f t="shared" ref="UH148" si="5392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393">SUM(UI148/12*$A$2)</f>
        <v>0</v>
      </c>
      <c r="UL148" s="44">
        <f t="shared" ref="UL148" si="5394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395">SUM(UI148*$F148)</f>
        <v>0</v>
      </c>
      <c r="UT148" s="44">
        <f t="shared" ref="UT148" si="5396">SUM(UK148*$F148)</f>
        <v>0</v>
      </c>
      <c r="UU148" s="44">
        <f t="shared" ref="UU148" si="5397">SUM(UM148*$F148)</f>
        <v>0</v>
      </c>
      <c r="UV148" s="44">
        <f t="shared" ref="UV148" si="5398">SUM(UM148-UK148)</f>
        <v>0</v>
      </c>
      <c r="UW148" s="44">
        <f t="shared" ref="UW148" si="5399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00">SUM(UX148/12*$A$2)</f>
        <v>0</v>
      </c>
      <c r="VA148" s="44">
        <f t="shared" ref="VA148" si="5401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02">SUM(UX148*$F148)</f>
        <v>0</v>
      </c>
      <c r="VI148" s="44">
        <f t="shared" ref="VI148" si="5403">SUM(UZ148*$F148)</f>
        <v>0</v>
      </c>
      <c r="VJ148" s="44">
        <f t="shared" ref="VJ148" si="5404">SUM(VB148*$F148)</f>
        <v>0</v>
      </c>
      <c r="VK148" s="44">
        <f t="shared" ref="VK148" si="5405">SUM(VB148-UZ148)</f>
        <v>0</v>
      </c>
      <c r="VL148" s="44">
        <f t="shared" ref="VL148" si="5406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07">SUM(VM148/12*$A$2)</f>
        <v>0</v>
      </c>
      <c r="VP148" s="44">
        <f t="shared" ref="VP148" si="5408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09">SUM(VM148*$F148)</f>
        <v>0</v>
      </c>
      <c r="VX148" s="44">
        <f t="shared" ref="VX148" si="5410">SUM(VO148*$F148)</f>
        <v>0</v>
      </c>
      <c r="VY148" s="44">
        <f t="shared" ref="VY148" si="5411">SUM(VQ148*$F148)</f>
        <v>0</v>
      </c>
      <c r="VZ148" s="44">
        <f t="shared" ref="VZ148" si="5412">SUM(VQ148-VO148)</f>
        <v>0</v>
      </c>
      <c r="WA148" s="44">
        <f t="shared" ref="WA148" si="5413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14">SUM(WB148/12*$A$2)</f>
        <v>0</v>
      </c>
      <c r="WE148" s="44">
        <f t="shared" ref="WE148" si="5415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16">SUM(WB148*$F148)</f>
        <v>0</v>
      </c>
      <c r="WM148" s="44">
        <f t="shared" ref="WM148" si="5417">SUM(WD148*$F148)</f>
        <v>0</v>
      </c>
      <c r="WN148" s="44">
        <f t="shared" ref="WN148" si="5418">SUM(WF148*$F148)</f>
        <v>0</v>
      </c>
      <c r="WO148" s="44">
        <f t="shared" ref="WO148" si="5419">SUM(WF148-WD148)</f>
        <v>0</v>
      </c>
      <c r="WP148" s="44">
        <f t="shared" ref="WP148" si="5420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421">SUM(WQ148/12*$A$2)</f>
        <v>0</v>
      </c>
      <c r="WT148" s="44">
        <f t="shared" ref="WT148" si="5422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423">SUM(WQ148*$F148)</f>
        <v>0</v>
      </c>
      <c r="XB148" s="44">
        <f t="shared" ref="XB148" si="5424">SUM(WS148*$F148)</f>
        <v>0</v>
      </c>
      <c r="XC148" s="44">
        <f t="shared" ref="XC148" si="5425">SUM(WU148*$F148)</f>
        <v>0</v>
      </c>
      <c r="XD148" s="44">
        <f t="shared" ref="XD148" si="5426">SUM(WU148-WS148)</f>
        <v>0</v>
      </c>
      <c r="XE148" s="44">
        <f t="shared" ref="XE148" si="5427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428">SUM(XF148/12*$A$2)</f>
        <v>0</v>
      </c>
      <c r="XI148" s="44">
        <f t="shared" ref="XI148" si="5429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430">SUM(XF148*$F148)</f>
        <v>0</v>
      </c>
      <c r="XQ148" s="44">
        <f t="shared" ref="XQ148" si="5431">SUM(XH148*$F148)</f>
        <v>0</v>
      </c>
      <c r="XR148" s="44">
        <f t="shared" ref="XR148" si="5432">SUM(XJ148*$F148)</f>
        <v>0</v>
      </c>
      <c r="XS148" s="44">
        <f t="shared" ref="XS148" si="5433">SUM(XJ148-XH148)</f>
        <v>0</v>
      </c>
      <c r="XT148" s="44">
        <f t="shared" ref="XT148" si="5434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435">SUM(XU148/12*$A$2)</f>
        <v>0</v>
      </c>
      <c r="XX148" s="44">
        <f t="shared" ref="XX148" si="5436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437">SUM(XU148*$F148)</f>
        <v>0</v>
      </c>
      <c r="YF148" s="44">
        <f t="shared" ref="YF148" si="5438">SUM(XW148*$F148)</f>
        <v>0</v>
      </c>
      <c r="YG148" s="44">
        <f t="shared" ref="YG148" si="5439">SUM(XY148*$F148)</f>
        <v>0</v>
      </c>
      <c r="YH148" s="44">
        <f t="shared" ref="YH148" si="5440">SUM(XY148-XW148)</f>
        <v>0</v>
      </c>
      <c r="YI148" s="44">
        <f t="shared" ref="YI148" si="5441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442">SUM(YJ148/12*$A$2)</f>
        <v>0</v>
      </c>
      <c r="YM148" s="44">
        <f t="shared" ref="YM148" si="5443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444">SUM(YJ148*$F148)</f>
        <v>0</v>
      </c>
      <c r="YU148" s="44">
        <f t="shared" ref="YU148" si="5445">SUM(YL148*$F148)</f>
        <v>0</v>
      </c>
      <c r="YV148" s="44">
        <f t="shared" ref="YV148" si="5446">SUM(YN148*$F148)</f>
        <v>0</v>
      </c>
      <c r="YW148" s="44">
        <f t="shared" ref="YW148" si="5447">SUM(YN148-YL148)</f>
        <v>0</v>
      </c>
      <c r="YX148" s="44">
        <f t="shared" ref="YX148" si="5448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449">SUM(YY148/12*$A$2)</f>
        <v>0</v>
      </c>
      <c r="ZB148" s="44">
        <f t="shared" ref="ZB148" si="5450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451">SUM(YY148*$F148)</f>
        <v>0</v>
      </c>
      <c r="ZJ148" s="44">
        <f t="shared" ref="ZJ148" si="5452">SUM(ZA148*$F148)</f>
        <v>0</v>
      </c>
      <c r="ZK148" s="44">
        <f t="shared" ref="ZK148" si="5453">SUM(ZC148*$F148)</f>
        <v>0</v>
      </c>
      <c r="ZL148" s="44">
        <f t="shared" ref="ZL148" si="5454">SUM(ZC148-ZA148)</f>
        <v>0</v>
      </c>
      <c r="ZM148" s="44">
        <f t="shared" ref="ZM148" si="5455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>SUM(HB148,DA148,AS148,BW148,AD148,BH148,O148,NK148,LC148,LR148,NZ148,ET148,FI148,HQ148,JJ148,MG148,MV148,TT148,IF148,IU148,JY148,DP148,EE148,WQ148,WB148,UI148,UX148,RL148,TE148,VM148,OO148,PD148,PS148,QH148,FX148,QW148,GM148,SP148,XF148,XU148,SA148,CL148,KN148,YJ148,YY148)</f>
        <v>0</v>
      </c>
      <c r="AAD148" s="49">
        <f>SUM(HC148,DB148,AT148,BX148,AE148,BI148,P148,NL148,LD148,LS148,OA148,EU148,FJ148,HR148,JK148,MH148,MW148,TU148,IG148,IV148,JZ148,DQ148,EF148,WR148,WC148,UJ148,UY148,RM148,TF148,VN148,OP148,PE148,PT148,QI148,FY148,QX148,GN148,SQ148,XG148,XV148,SB148,CM148,KO148,YK148,YZ148)</f>
        <v>0</v>
      </c>
      <c r="AAE148" s="49">
        <f>SUM(HD148,DC148,AU148,BY148,AF148,BJ148,Q148,NM148,LE148,LT148,OB148,EV148,FK148,HS148,JL148,MI148,MX148,TV148,IH148,IW148,KA148,DR148,EG148,WS148,WD148,UK148,UZ148,RN148,TG148,VO148,OQ148,PF148,PU148,QJ148,FZ148,QY148,GO148,SR148,XH148,XW148,SC148,CN148,KP148,YL148,ZA148)</f>
        <v>0</v>
      </c>
      <c r="AAF148" s="49">
        <f>SUM(HE148,DD148,AV148,BZ148,AG148,BK148,R148,NN148,LF148,LU148,OC148,EW148,FL148,HT148,JM148,MJ148,MY148,TW148,II148,IX148,KB148,DS148,EH148,WT148,WE148,UL148,VA148,RO148,TH148,VP148,OR148,PG148,PV148,QK148,GA148,QZ148,GP148,SS148,XI148,XX148,SD148,CO148,KQ148,YM148,ZB148)</f>
        <v>0</v>
      </c>
      <c r="AAG148" s="49">
        <f>SUM(HF148,DE148,AW148,CA148,AH148,BL148,S148,NO148,LG148,LV148,OD148,EX148,FM148,HU148,JN148,MK148,MZ148,TX148,IJ148,IY148,KC148,DT148,EI148,WU148,WF148,UM148,VB148,RP148,TI148,VQ148,OS148,PH148,PW148,QL148,GB148,RA148,GQ148,ST148,XJ148,XY148,SE148,CP148,KR148,YN148,ZC148)</f>
        <v>0</v>
      </c>
      <c r="AAH148" s="49">
        <f>SUM(HG148,DF148,AX148,CB148,AI148,BM148,T148,NP148,LH148,LW148,OE148,EY148,FN148,HV148,JO148,ML148,NA148,TY148,IK148,IZ148,KD148,DU148,EJ148,WV148,WG148,UN148,VC148,RQ148,TJ148,VR148,OT148,PI148,PX148,QM148,GC148,RB148,GR148,SU148,XK148,XZ148,SF148,CQ148,KS148,YO148,ZD148)</f>
        <v>0</v>
      </c>
      <c r="AAI148" s="49">
        <f>SUM(HH148,DG148,AY148,CC148,AJ148,BN148,U148,NQ148,LI148,LX148,OF148,EZ148,FO148,HW148,JP148,MM148,NB148,TZ148,IL148,JA148,KE148,DV148,EK148,WW148,WH148,UO148,VD148,RR148,TK148,VS148,OU148,PJ148,PY148,QN148,GD148,RC148,GS148,SV148,XL148,YA148,SG148,CR148,KT148,YP148,ZE148)</f>
        <v>0</v>
      </c>
      <c r="AAJ148" s="49">
        <f>SUM(HI148,DH148,AZ148,CD148,AK148,BO148,V148,NR148,LJ148,LY148,OG148,FA148,FP148,HX148,JQ148,MN148,NC148,UA148,IM148,JB148,KF148,DW148,EL148,WX148,WI148,UP148,VE148,RS148,TL148,VT148,OV148,PK148,PZ148,QO148,GE148,RD148,GT148,SW148,XM148,YB148,SH148,CS148,KU148,YQ148,ZF148)</f>
        <v>0</v>
      </c>
      <c r="AAK148" s="49">
        <f>SUM(HJ148,DI148,BA148,CE148,AL148,BP148,W148,NS148,LK148,LZ148,OH148,FB148,FQ148,HY148,JR148,MO148,ND148,UB148,IN148,JC148,KG148,DX148,EM148,WY148,WJ148,UQ148,VF148,RT148,TM148,VU148,OW148,PL148,QA148,QP148,GF148,RE148,GU148,SX148,XN148,YC148,SI148,CT148,KV148,YR148,ZG148)</f>
        <v>0</v>
      </c>
      <c r="AAL148" s="49">
        <f>SUM(HK148,DJ148,BB148,CF148,AM148,BQ148,X148,NT148,LL148,MA148,OI148,FC148,FR148,HZ148,JS148,MP148,NE148,UC148,IO148,JD148,KH148,DY148,EN148,WZ148,WK148,UR148,VG148,RU148,TN148,VV148,OX148,PM148,QB148,QQ148,GG148,RF148,GV148,SY148,XO148,YD148,SJ148,CU148,KW148,YS148,ZH148)</f>
        <v>0</v>
      </c>
      <c r="AAM148" s="49">
        <f>SUM(HL148,DK148,BC148,CG148,AN148,BR148,Y148,NU148,LM148,MB148,OJ148,FD148,FS148,IA148,JT148,MQ148,NF148,UD148,IP148,JE148,KI148,DZ148,EO148,XA148,WL148,US148,VH148,RV148,TO148,VW148,OY148,PN148,QC148,QR148,GH148,RG148,GW148,SZ148,XP148,YE148,SK148,CV148,KX148,YT148,ZI148)</f>
        <v>0</v>
      </c>
      <c r="AAN148" s="49">
        <f>SUM(HM148,DL148,BD148,CH148,AO148,BS148,Z148,NV148,LN148,MC148,OK148,FE148,FT148,IB148,JU148,MR148,NG148,UE148,IQ148,JF148,KJ148,EA148,EP148,XB148,WM148,UT148,VI148,RW148,TP148,VX148,OZ148,PO148,QD148,QS148,GI148,RH148,GX148,TA148,XQ148,YF148,SL148,CW148,KY148,YU148,ZJ148)</f>
        <v>0</v>
      </c>
      <c r="AAO148" s="49">
        <f>SUM(HN148,DM148,BE148,CI148,AP148,BT148,AA148,NW148,LO148,MD148,OL148,FF148,FU148,IC148,JV148,MS148,NH148,UF148,IR148,JG148,KK148,EB148,EQ148,XC148,WN148,UU148,VJ148,RX148,TQ148,VY148,PA148,PP148,QE148,QT148,GJ148,RI148,GY148,TB148,XR148,YG148,SM148,CX148,KZ148,YV148,ZK148)</f>
        <v>0</v>
      </c>
      <c r="AAP148" s="44">
        <f t="shared" ref="AAP148" si="5456">SUM(AAG148-AAE148)</f>
        <v>0</v>
      </c>
      <c r="AAQ148" s="44">
        <f t="shared" ref="AAQ148" si="5457">SUM(AAH148-AAF148)</f>
        <v>0</v>
      </c>
    </row>
    <row r="149" spans="1:719" s="33" customFormat="1" ht="15" x14ac:dyDescent="0.25">
      <c r="A149" s="204">
        <v>22</v>
      </c>
      <c r="B149" s="267"/>
      <c r="C149" s="266" t="s">
        <v>613</v>
      </c>
      <c r="D149" s="221" t="s">
        <v>166</v>
      </c>
      <c r="E149" s="170">
        <v>15030</v>
      </c>
      <c r="F149" s="234"/>
      <c r="G149" s="319"/>
      <c r="H149" s="14"/>
      <c r="I149" s="220"/>
      <c r="J149" s="220"/>
      <c r="K149" s="235">
        <v>1.4</v>
      </c>
      <c r="L149" s="235">
        <v>1.68</v>
      </c>
      <c r="M149" s="235">
        <v>2.23</v>
      </c>
      <c r="N149" s="232">
        <v>2.57</v>
      </c>
      <c r="O149" s="116">
        <f>'СДП (план)'!O150</f>
        <v>0</v>
      </c>
      <c r="P149" s="116">
        <f>'СДП (план)'!P150</f>
        <v>0</v>
      </c>
      <c r="Q149" s="44">
        <f t="shared" si="2947"/>
        <v>0</v>
      </c>
      <c r="R149" s="44">
        <f t="shared" si="2948"/>
        <v>0</v>
      </c>
      <c r="S149" s="116">
        <f t="shared" ref="S149:AA149" si="5458">SUM(S150:S151)</f>
        <v>0</v>
      </c>
      <c r="T149" s="116">
        <f t="shared" si="5458"/>
        <v>0</v>
      </c>
      <c r="U149" s="116">
        <f t="shared" si="5458"/>
        <v>0</v>
      </c>
      <c r="V149" s="116">
        <f t="shared" si="5458"/>
        <v>0</v>
      </c>
      <c r="W149" s="116">
        <f t="shared" si="5458"/>
        <v>0</v>
      </c>
      <c r="X149" s="116">
        <f t="shared" si="5458"/>
        <v>0</v>
      </c>
      <c r="Y149" s="116">
        <f t="shared" si="5458"/>
        <v>0</v>
      </c>
      <c r="Z149" s="116">
        <f t="shared" si="5458"/>
        <v>0</v>
      </c>
      <c r="AA149" s="116">
        <f t="shared" si="5458"/>
        <v>0</v>
      </c>
      <c r="AB149" s="82">
        <f t="shared" ref="AB149:AB160" si="5459">SUM(S149-Q149)</f>
        <v>0</v>
      </c>
      <c r="AC149" s="82">
        <f t="shared" ref="AC149:AC161" si="5460">SUM(T149-R149)</f>
        <v>0</v>
      </c>
      <c r="AD149" s="131">
        <f>'СДП (план)'!Q150</f>
        <v>0</v>
      </c>
      <c r="AE149" s="131">
        <f>'СДП (план)'!R150</f>
        <v>0</v>
      </c>
      <c r="AF149" s="82">
        <f t="shared" si="2949"/>
        <v>0</v>
      </c>
      <c r="AG149" s="82">
        <f t="shared" si="2950"/>
        <v>0</v>
      </c>
      <c r="AH149" s="116">
        <f t="shared" ref="AH149:AM149" si="5461">SUM(AH150:AH151)</f>
        <v>0</v>
      </c>
      <c r="AI149" s="116">
        <f t="shared" si="5461"/>
        <v>0</v>
      </c>
      <c r="AJ149" s="116">
        <f t="shared" si="5461"/>
        <v>0</v>
      </c>
      <c r="AK149" s="116">
        <f t="shared" si="5461"/>
        <v>0</v>
      </c>
      <c r="AL149" s="116">
        <f t="shared" si="5461"/>
        <v>0</v>
      </c>
      <c r="AM149" s="116">
        <f t="shared" si="5461"/>
        <v>0</v>
      </c>
      <c r="AN149" s="116">
        <f t="shared" ref="AN149:AP149" si="5462">SUM(AN150:AN151)</f>
        <v>0</v>
      </c>
      <c r="AO149" s="116">
        <f t="shared" si="5462"/>
        <v>0</v>
      </c>
      <c r="AP149" s="116">
        <f t="shared" si="5462"/>
        <v>0</v>
      </c>
      <c r="AQ149" s="82">
        <f t="shared" si="3099"/>
        <v>0</v>
      </c>
      <c r="AR149" s="82">
        <f t="shared" si="3100"/>
        <v>0</v>
      </c>
      <c r="AS149" s="116">
        <f>'СДП (план)'!S150</f>
        <v>0</v>
      </c>
      <c r="AT149" s="116">
        <f>'СДП (план)'!T150</f>
        <v>0</v>
      </c>
      <c r="AU149" s="44">
        <f t="shared" si="2951"/>
        <v>0</v>
      </c>
      <c r="AV149" s="44">
        <f t="shared" si="2952"/>
        <v>0</v>
      </c>
      <c r="AW149" s="116">
        <f t="shared" ref="AW149:BE149" si="5463">SUM(AW150:AW151)</f>
        <v>1</v>
      </c>
      <c r="AX149" s="116">
        <f t="shared" si="5463"/>
        <v>18727.38</v>
      </c>
      <c r="AY149" s="116">
        <f t="shared" si="5463"/>
        <v>5</v>
      </c>
      <c r="AZ149" s="116">
        <f t="shared" si="5463"/>
        <v>0</v>
      </c>
      <c r="BA149" s="116">
        <f t="shared" si="5463"/>
        <v>0</v>
      </c>
      <c r="BB149" s="116">
        <f t="shared" si="5463"/>
        <v>0</v>
      </c>
      <c r="BC149" s="116">
        <f t="shared" si="5463"/>
        <v>0</v>
      </c>
      <c r="BD149" s="116">
        <f t="shared" si="5463"/>
        <v>0</v>
      </c>
      <c r="BE149" s="116">
        <f t="shared" si="5463"/>
        <v>0.89</v>
      </c>
      <c r="BF149" s="82">
        <f t="shared" si="5015"/>
        <v>1</v>
      </c>
      <c r="BG149" s="82">
        <f t="shared" si="5016"/>
        <v>18727.38</v>
      </c>
      <c r="BH149" s="140">
        <f>'СДП (план)'!U150</f>
        <v>0</v>
      </c>
      <c r="BI149" s="81">
        <f>'СДП (план)'!V150</f>
        <v>0</v>
      </c>
      <c r="BJ149" s="44">
        <f t="shared" si="2953"/>
        <v>0</v>
      </c>
      <c r="BK149" s="44">
        <f t="shared" si="2954"/>
        <v>0</v>
      </c>
      <c r="BL149" s="116">
        <f t="shared" ref="BL149:BT149" si="5464">SUM(BL150:BL151)</f>
        <v>0</v>
      </c>
      <c r="BM149" s="116">
        <f t="shared" si="5464"/>
        <v>0</v>
      </c>
      <c r="BN149" s="116">
        <f t="shared" si="5464"/>
        <v>0</v>
      </c>
      <c r="BO149" s="116">
        <f t="shared" si="5464"/>
        <v>0</v>
      </c>
      <c r="BP149" s="116">
        <f t="shared" si="5464"/>
        <v>0</v>
      </c>
      <c r="BQ149" s="116">
        <f t="shared" si="5464"/>
        <v>0</v>
      </c>
      <c r="BR149" s="116">
        <f t="shared" si="5464"/>
        <v>0</v>
      </c>
      <c r="BS149" s="116">
        <f t="shared" si="5464"/>
        <v>0</v>
      </c>
      <c r="BT149" s="116">
        <f t="shared" si="5464"/>
        <v>0</v>
      </c>
      <c r="BU149" s="82">
        <f>SUM(BL149-BJ149)</f>
        <v>0</v>
      </c>
      <c r="BV149" s="82">
        <f>SUM(BM149-BK149)</f>
        <v>0</v>
      </c>
      <c r="BW149" s="116">
        <f>'СДП (план)'!W150</f>
        <v>0</v>
      </c>
      <c r="BX149" s="116">
        <f>'СДП (план)'!X150</f>
        <v>0</v>
      </c>
      <c r="BY149" s="82">
        <f t="shared" si="2955"/>
        <v>0</v>
      </c>
      <c r="BZ149" s="82">
        <f t="shared" si="2956"/>
        <v>0</v>
      </c>
      <c r="CA149" s="116">
        <f t="shared" ref="CA149:CI149" si="5465">SUM(CA150:CA151)</f>
        <v>0</v>
      </c>
      <c r="CB149" s="116">
        <f t="shared" si="5465"/>
        <v>0</v>
      </c>
      <c r="CC149" s="116">
        <f t="shared" si="5465"/>
        <v>0</v>
      </c>
      <c r="CD149" s="116">
        <f t="shared" si="5465"/>
        <v>0</v>
      </c>
      <c r="CE149" s="116">
        <f t="shared" si="5465"/>
        <v>0</v>
      </c>
      <c r="CF149" s="116">
        <f t="shared" si="5465"/>
        <v>0</v>
      </c>
      <c r="CG149" s="116">
        <f t="shared" si="5465"/>
        <v>0</v>
      </c>
      <c r="CH149" s="116">
        <f t="shared" si="5465"/>
        <v>0</v>
      </c>
      <c r="CI149" s="116">
        <f t="shared" si="5465"/>
        <v>0</v>
      </c>
      <c r="CJ149" s="82">
        <f t="shared" si="4797"/>
        <v>0</v>
      </c>
      <c r="CK149" s="82">
        <f t="shared" si="4798"/>
        <v>0</v>
      </c>
      <c r="CL149" s="55">
        <f>'СДП (план)'!Y150</f>
        <v>0</v>
      </c>
      <c r="CM149" s="55">
        <f>'СДП (план)'!Z150</f>
        <v>0</v>
      </c>
      <c r="CN149" s="82">
        <f t="shared" si="2957"/>
        <v>0</v>
      </c>
      <c r="CO149" s="82">
        <f t="shared" si="2958"/>
        <v>0</v>
      </c>
      <c r="CP149" s="55">
        <f t="shared" ref="CP149:CX149" si="5466">SUM(CP150:CP151)</f>
        <v>0</v>
      </c>
      <c r="CQ149" s="55">
        <f t="shared" si="5466"/>
        <v>0</v>
      </c>
      <c r="CR149" s="55">
        <f t="shared" si="5466"/>
        <v>0</v>
      </c>
      <c r="CS149" s="55">
        <f t="shared" si="5466"/>
        <v>0</v>
      </c>
      <c r="CT149" s="55">
        <f t="shared" si="5466"/>
        <v>0</v>
      </c>
      <c r="CU149" s="55">
        <f t="shared" si="5466"/>
        <v>0</v>
      </c>
      <c r="CV149" s="116">
        <f t="shared" si="5466"/>
        <v>0</v>
      </c>
      <c r="CW149" s="116">
        <f t="shared" si="5466"/>
        <v>0</v>
      </c>
      <c r="CX149" s="116">
        <f t="shared" si="5466"/>
        <v>0</v>
      </c>
      <c r="CY149" s="82">
        <f t="shared" si="2959"/>
        <v>0</v>
      </c>
      <c r="CZ149" s="82">
        <f t="shared" si="2960"/>
        <v>0</v>
      </c>
      <c r="DA149" s="55">
        <f>'СДП (план)'!AA150</f>
        <v>0</v>
      </c>
      <c r="DB149" s="55">
        <f>'СДП (план)'!AB150</f>
        <v>0</v>
      </c>
      <c r="DC149" s="82">
        <f t="shared" si="2961"/>
        <v>0</v>
      </c>
      <c r="DD149" s="82">
        <f t="shared" si="2962"/>
        <v>0</v>
      </c>
      <c r="DE149" s="55">
        <f t="shared" ref="DE149:DM149" si="5467">SUM(DE150:DE151)</f>
        <v>0</v>
      </c>
      <c r="DF149" s="55">
        <f t="shared" si="5467"/>
        <v>0</v>
      </c>
      <c r="DG149" s="55">
        <f t="shared" si="5467"/>
        <v>0</v>
      </c>
      <c r="DH149" s="55">
        <f t="shared" si="5467"/>
        <v>0</v>
      </c>
      <c r="DI149" s="55">
        <f t="shared" si="5467"/>
        <v>0</v>
      </c>
      <c r="DJ149" s="55">
        <f t="shared" si="5467"/>
        <v>0</v>
      </c>
      <c r="DK149" s="116">
        <f t="shared" si="5467"/>
        <v>0</v>
      </c>
      <c r="DL149" s="116">
        <f t="shared" si="5467"/>
        <v>0</v>
      </c>
      <c r="DM149" s="116">
        <f t="shared" si="5467"/>
        <v>0</v>
      </c>
      <c r="DN149" s="82">
        <f t="shared" si="2963"/>
        <v>0</v>
      </c>
      <c r="DO149" s="82">
        <f t="shared" si="2964"/>
        <v>0</v>
      </c>
      <c r="DP149" s="15">
        <f>'СДП (план)'!AC150</f>
        <v>0</v>
      </c>
      <c r="DQ149" s="15">
        <f>'СДП (план)'!AD150</f>
        <v>0</v>
      </c>
      <c r="DR149" s="82">
        <f t="shared" si="2965"/>
        <v>0</v>
      </c>
      <c r="DS149" s="82">
        <f t="shared" si="2966"/>
        <v>0</v>
      </c>
      <c r="DT149" s="55">
        <f t="shared" ref="DT149:EB149" si="5468">SUM(DT150:DT151)</f>
        <v>0</v>
      </c>
      <c r="DU149" s="55">
        <f t="shared" si="5468"/>
        <v>0</v>
      </c>
      <c r="DV149" s="55">
        <f t="shared" si="5468"/>
        <v>0</v>
      </c>
      <c r="DW149" s="55">
        <f t="shared" si="5468"/>
        <v>0</v>
      </c>
      <c r="DX149" s="55">
        <f t="shared" si="5468"/>
        <v>0</v>
      </c>
      <c r="DY149" s="55">
        <f t="shared" si="5468"/>
        <v>0</v>
      </c>
      <c r="DZ149" s="116">
        <f t="shared" si="5468"/>
        <v>0</v>
      </c>
      <c r="EA149" s="116">
        <f t="shared" si="5468"/>
        <v>0</v>
      </c>
      <c r="EB149" s="116">
        <f t="shared" si="5468"/>
        <v>0</v>
      </c>
      <c r="EC149" s="82">
        <f t="shared" si="2967"/>
        <v>0</v>
      </c>
      <c r="ED149" s="82">
        <f t="shared" si="2968"/>
        <v>0</v>
      </c>
      <c r="EE149" s="82">
        <f>'СДП (план)'!CY150</f>
        <v>0</v>
      </c>
      <c r="EF149" s="82">
        <f>'СДП (план)'!CZ150</f>
        <v>0</v>
      </c>
      <c r="EG149" s="82">
        <f t="shared" ref="EG149:EG160" si="5469">SUM(EE149/12*$A$2)</f>
        <v>0</v>
      </c>
      <c r="EH149" s="82">
        <f t="shared" ref="EH149:EH160" si="5470">SUM(EF149/12*$A$2)</f>
        <v>0</v>
      </c>
      <c r="EI149" s="190"/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55">
        <f>'СДП (план)'!AE150</f>
        <v>0</v>
      </c>
      <c r="EU149" s="55">
        <f>'СДП (план)'!AF150</f>
        <v>0</v>
      </c>
      <c r="EV149" s="82">
        <f t="shared" si="2971"/>
        <v>0</v>
      </c>
      <c r="EW149" s="82">
        <f t="shared" si="2972"/>
        <v>0</v>
      </c>
      <c r="EX149" s="55">
        <f t="shared" ref="EX149:FF149" si="5471">SUM(EX150:EX151)</f>
        <v>0</v>
      </c>
      <c r="EY149" s="55">
        <f t="shared" si="5471"/>
        <v>0</v>
      </c>
      <c r="EZ149" s="55">
        <f t="shared" si="5471"/>
        <v>0</v>
      </c>
      <c r="FA149" s="55">
        <f t="shared" si="5471"/>
        <v>0</v>
      </c>
      <c r="FB149" s="55">
        <f t="shared" si="5471"/>
        <v>0</v>
      </c>
      <c r="FC149" s="55">
        <f t="shared" si="5471"/>
        <v>0</v>
      </c>
      <c r="FD149" s="116">
        <f t="shared" si="5471"/>
        <v>0</v>
      </c>
      <c r="FE149" s="116">
        <f t="shared" si="5471"/>
        <v>0</v>
      </c>
      <c r="FF149" s="116">
        <f t="shared" si="5471"/>
        <v>0</v>
      </c>
      <c r="FG149" s="82">
        <f t="shared" si="3108"/>
        <v>0</v>
      </c>
      <c r="FH149" s="82">
        <f t="shared" si="3109"/>
        <v>0</v>
      </c>
      <c r="FI149" s="15">
        <f>'СДП (план)'!AG150</f>
        <v>0</v>
      </c>
      <c r="FJ149" s="15">
        <f>'СДП (план)'!AH150</f>
        <v>0</v>
      </c>
      <c r="FK149" s="82">
        <f t="shared" si="2973"/>
        <v>0</v>
      </c>
      <c r="FL149" s="82">
        <f t="shared" si="2974"/>
        <v>0</v>
      </c>
      <c r="FM149" s="55">
        <f t="shared" ref="FM149:FU149" si="5472">SUM(FM150:FM151)</f>
        <v>0</v>
      </c>
      <c r="FN149" s="55">
        <f t="shared" si="5472"/>
        <v>0</v>
      </c>
      <c r="FO149" s="55">
        <f t="shared" si="5472"/>
        <v>0</v>
      </c>
      <c r="FP149" s="55">
        <f t="shared" si="5472"/>
        <v>0</v>
      </c>
      <c r="FQ149" s="55">
        <f t="shared" si="5472"/>
        <v>0</v>
      </c>
      <c r="FR149" s="55">
        <f t="shared" si="5472"/>
        <v>0</v>
      </c>
      <c r="FS149" s="116">
        <f t="shared" si="5472"/>
        <v>0</v>
      </c>
      <c r="FT149" s="116">
        <f t="shared" si="5472"/>
        <v>0</v>
      </c>
      <c r="FU149" s="116">
        <f t="shared" si="5472"/>
        <v>0</v>
      </c>
      <c r="FV149" s="82">
        <f t="shared" si="3111"/>
        <v>0</v>
      </c>
      <c r="FW149" s="82">
        <f t="shared" si="3112"/>
        <v>0</v>
      </c>
      <c r="FX149" s="15">
        <f>'СДП (план)'!AI150</f>
        <v>0</v>
      </c>
      <c r="FY149" s="15">
        <f>'СДП (план)'!AJ150</f>
        <v>0</v>
      </c>
      <c r="FZ149" s="44">
        <f t="shared" si="2975"/>
        <v>0</v>
      </c>
      <c r="GA149" s="44">
        <f t="shared" si="2976"/>
        <v>0</v>
      </c>
      <c r="GB149" s="55">
        <f t="shared" ref="GB149:GJ149" si="5473">SUM(GB150:GB151)</f>
        <v>0</v>
      </c>
      <c r="GC149" s="55">
        <f t="shared" si="5473"/>
        <v>0</v>
      </c>
      <c r="GD149" s="55">
        <f t="shared" si="5473"/>
        <v>0</v>
      </c>
      <c r="GE149" s="55">
        <f t="shared" si="5473"/>
        <v>0</v>
      </c>
      <c r="GF149" s="55">
        <f t="shared" si="5473"/>
        <v>0</v>
      </c>
      <c r="GG149" s="55"/>
      <c r="GH149" s="116">
        <f t="shared" si="5473"/>
        <v>0</v>
      </c>
      <c r="GI149" s="116">
        <f t="shared" si="5473"/>
        <v>0</v>
      </c>
      <c r="GJ149" s="116">
        <f t="shared" si="5473"/>
        <v>0</v>
      </c>
      <c r="GK149" s="82">
        <f t="shared" si="3114"/>
        <v>0</v>
      </c>
      <c r="GL149" s="82">
        <f t="shared" si="3115"/>
        <v>0</v>
      </c>
      <c r="GM149" s="55">
        <f>'СДП (план)'!AK150</f>
        <v>0</v>
      </c>
      <c r="GN149" s="55">
        <f>'СДП (план)'!AL150</f>
        <v>0</v>
      </c>
      <c r="GO149" s="82">
        <f t="shared" si="2977"/>
        <v>0</v>
      </c>
      <c r="GP149" s="82">
        <f t="shared" si="2978"/>
        <v>0</v>
      </c>
      <c r="GQ149" s="55">
        <f t="shared" ref="GQ149:GY149" si="5474">SUM(GQ150:GQ151)</f>
        <v>0</v>
      </c>
      <c r="GR149" s="55">
        <f t="shared" si="5474"/>
        <v>0</v>
      </c>
      <c r="GS149" s="55">
        <f t="shared" si="5474"/>
        <v>0</v>
      </c>
      <c r="GT149" s="55">
        <f t="shared" si="5474"/>
        <v>0</v>
      </c>
      <c r="GU149" s="55">
        <f t="shared" si="5474"/>
        <v>0</v>
      </c>
      <c r="GV149" s="55">
        <f t="shared" si="5474"/>
        <v>0</v>
      </c>
      <c r="GW149" s="116">
        <f t="shared" si="5474"/>
        <v>0</v>
      </c>
      <c r="GX149" s="116">
        <f t="shared" si="5474"/>
        <v>0</v>
      </c>
      <c r="GY149" s="116">
        <f t="shared" si="5474"/>
        <v>0</v>
      </c>
      <c r="GZ149" s="82">
        <f t="shared" si="2979"/>
        <v>0</v>
      </c>
      <c r="HA149" s="82">
        <f t="shared" si="2980"/>
        <v>0</v>
      </c>
      <c r="HB149" s="165">
        <f>'СДП (план)'!AM150</f>
        <v>0</v>
      </c>
      <c r="HC149" s="165">
        <f>'СДП (план)'!AN150</f>
        <v>0</v>
      </c>
      <c r="HD149" s="82">
        <f t="shared" si="2981"/>
        <v>0</v>
      </c>
      <c r="HE149" s="82">
        <f t="shared" si="2982"/>
        <v>0</v>
      </c>
      <c r="HF149" s="55">
        <f t="shared" ref="HF149:HN149" si="5475">SUM(HF150:HF151)</f>
        <v>0</v>
      </c>
      <c r="HG149" s="55">
        <f t="shared" si="5475"/>
        <v>0</v>
      </c>
      <c r="HH149" s="55"/>
      <c r="HI149" s="55">
        <f t="shared" si="5475"/>
        <v>0</v>
      </c>
      <c r="HJ149" s="55">
        <f t="shared" si="5475"/>
        <v>0</v>
      </c>
      <c r="HK149" s="55"/>
      <c r="HL149" s="116">
        <f t="shared" si="5475"/>
        <v>0</v>
      </c>
      <c r="HM149" s="116">
        <f t="shared" si="5475"/>
        <v>0</v>
      </c>
      <c r="HN149" s="116">
        <f t="shared" si="5475"/>
        <v>0</v>
      </c>
      <c r="HO149" s="82">
        <f t="shared" si="2983"/>
        <v>0</v>
      </c>
      <c r="HP149" s="82">
        <f t="shared" si="2984"/>
        <v>0</v>
      </c>
      <c r="HQ149" s="55">
        <f>'СДП (план)'!AO150</f>
        <v>0</v>
      </c>
      <c r="HR149" s="55">
        <f>'СДП (план)'!AP150</f>
        <v>0</v>
      </c>
      <c r="HS149" s="82">
        <f t="shared" si="2985"/>
        <v>0</v>
      </c>
      <c r="HT149" s="82">
        <f t="shared" si="2986"/>
        <v>0</v>
      </c>
      <c r="HU149" s="55">
        <f t="shared" ref="HU149:IC149" si="5476">SUM(HU150:HU151)</f>
        <v>0</v>
      </c>
      <c r="HV149" s="55">
        <f t="shared" si="5476"/>
        <v>0</v>
      </c>
      <c r="HW149" s="55">
        <f t="shared" si="5476"/>
        <v>0</v>
      </c>
      <c r="HX149" s="55">
        <f t="shared" si="5476"/>
        <v>0</v>
      </c>
      <c r="HY149" s="55">
        <f t="shared" si="5476"/>
        <v>0</v>
      </c>
      <c r="HZ149" s="55">
        <f t="shared" si="5476"/>
        <v>0</v>
      </c>
      <c r="IA149" s="116">
        <f t="shared" si="5476"/>
        <v>0</v>
      </c>
      <c r="IB149" s="116">
        <f t="shared" si="5476"/>
        <v>0</v>
      </c>
      <c r="IC149" s="116">
        <f t="shared" si="5476"/>
        <v>0</v>
      </c>
      <c r="ID149" s="82">
        <f t="shared" si="2987"/>
        <v>0</v>
      </c>
      <c r="IE149" s="82">
        <f t="shared" si="2988"/>
        <v>0</v>
      </c>
      <c r="IF149" s="55">
        <f>'СДП (план)'!AQ150</f>
        <v>0</v>
      </c>
      <c r="IG149" s="55">
        <f>'СДП (план)'!AR150</f>
        <v>0</v>
      </c>
      <c r="IH149" s="82">
        <f t="shared" si="2989"/>
        <v>0</v>
      </c>
      <c r="II149" s="82">
        <f t="shared" si="2990"/>
        <v>0</v>
      </c>
      <c r="IJ149" s="55">
        <f t="shared" ref="IJ149:IR149" si="5477">SUM(IJ150:IJ151)</f>
        <v>0</v>
      </c>
      <c r="IK149" s="55">
        <f t="shared" si="5477"/>
        <v>0</v>
      </c>
      <c r="IL149" s="55"/>
      <c r="IM149" s="55">
        <f t="shared" si="5477"/>
        <v>0</v>
      </c>
      <c r="IN149" s="55">
        <f t="shared" si="5477"/>
        <v>0</v>
      </c>
      <c r="IO149" s="55"/>
      <c r="IP149" s="116">
        <f t="shared" si="5477"/>
        <v>0</v>
      </c>
      <c r="IQ149" s="116">
        <f t="shared" si="5477"/>
        <v>0</v>
      </c>
      <c r="IR149" s="116">
        <f t="shared" si="5477"/>
        <v>0</v>
      </c>
      <c r="IS149" s="82">
        <f t="shared" si="2991"/>
        <v>0</v>
      </c>
      <c r="IT149" s="82">
        <f t="shared" si="2992"/>
        <v>0</v>
      </c>
      <c r="IU149" s="55">
        <f>'СДП (план)'!AS150</f>
        <v>10</v>
      </c>
      <c r="IV149" s="55">
        <f>'СДП (план)'!AT150</f>
        <v>187273.8</v>
      </c>
      <c r="IW149" s="82">
        <f t="shared" si="2993"/>
        <v>1.6666666666666667</v>
      </c>
      <c r="IX149" s="82">
        <f t="shared" si="2994"/>
        <v>31212.3</v>
      </c>
      <c r="IY149" s="55">
        <f t="shared" ref="IY149:JG149" si="5478">SUM(IY150:IY151)</f>
        <v>0</v>
      </c>
      <c r="IZ149" s="55">
        <f t="shared" si="5478"/>
        <v>0</v>
      </c>
      <c r="JA149" s="55">
        <f t="shared" si="5478"/>
        <v>0</v>
      </c>
      <c r="JB149" s="55">
        <f t="shared" si="5478"/>
        <v>0</v>
      </c>
      <c r="JC149" s="55">
        <f t="shared" si="5478"/>
        <v>0</v>
      </c>
      <c r="JD149" s="55"/>
      <c r="JE149" s="116">
        <f t="shared" si="5478"/>
        <v>8.9</v>
      </c>
      <c r="JF149" s="116">
        <f t="shared" si="5478"/>
        <v>1.4833333333333334</v>
      </c>
      <c r="JG149" s="116">
        <f t="shared" si="5478"/>
        <v>0</v>
      </c>
      <c r="JH149" s="82">
        <f t="shared" si="2995"/>
        <v>-1.6666666666666667</v>
      </c>
      <c r="JI149" s="82">
        <f t="shared" si="2996"/>
        <v>-31212.3</v>
      </c>
      <c r="JJ149" s="15">
        <f>'СДП (план)'!AU150</f>
        <v>0</v>
      </c>
      <c r="JK149" s="15">
        <f>'СДП (план)'!AV150</f>
        <v>0</v>
      </c>
      <c r="JL149" s="82">
        <f t="shared" si="2997"/>
        <v>0</v>
      </c>
      <c r="JM149" s="82">
        <f t="shared" si="2998"/>
        <v>0</v>
      </c>
      <c r="JN149" s="55">
        <f t="shared" ref="JN149:JV149" si="5479">SUM(JN150:JN151)</f>
        <v>0</v>
      </c>
      <c r="JO149" s="55">
        <f t="shared" si="5479"/>
        <v>0</v>
      </c>
      <c r="JP149" s="55">
        <f t="shared" si="5479"/>
        <v>0</v>
      </c>
      <c r="JQ149" s="55">
        <f t="shared" si="5479"/>
        <v>0</v>
      </c>
      <c r="JR149" s="55">
        <f t="shared" si="5479"/>
        <v>0</v>
      </c>
      <c r="JS149" s="55">
        <f t="shared" si="5479"/>
        <v>0</v>
      </c>
      <c r="JT149" s="116">
        <f t="shared" si="5479"/>
        <v>0</v>
      </c>
      <c r="JU149" s="116">
        <f t="shared" si="5479"/>
        <v>0</v>
      </c>
      <c r="JV149" s="116">
        <f t="shared" si="5479"/>
        <v>0</v>
      </c>
      <c r="JW149" s="82">
        <f t="shared" si="2999"/>
        <v>0</v>
      </c>
      <c r="JX149" s="82">
        <f t="shared" si="3000"/>
        <v>0</v>
      </c>
      <c r="JY149" s="15">
        <f>'СДП (план)'!AW150</f>
        <v>0</v>
      </c>
      <c r="JZ149" s="15">
        <f>'СДП (план)'!AX150</f>
        <v>0</v>
      </c>
      <c r="KA149" s="82">
        <f t="shared" si="3001"/>
        <v>0</v>
      </c>
      <c r="KB149" s="82">
        <f t="shared" si="3002"/>
        <v>0</v>
      </c>
      <c r="KC149" s="55">
        <f t="shared" ref="KC149:KK149" si="5480">SUM(KC150:KC151)</f>
        <v>0</v>
      </c>
      <c r="KD149" s="55">
        <f t="shared" si="5480"/>
        <v>0</v>
      </c>
      <c r="KE149" s="55">
        <f t="shared" si="5480"/>
        <v>0</v>
      </c>
      <c r="KF149" s="55">
        <f t="shared" si="5480"/>
        <v>0</v>
      </c>
      <c r="KG149" s="55">
        <f t="shared" si="5480"/>
        <v>0</v>
      </c>
      <c r="KH149" s="55"/>
      <c r="KI149" s="116">
        <f t="shared" si="5480"/>
        <v>0</v>
      </c>
      <c r="KJ149" s="116">
        <f t="shared" si="5480"/>
        <v>0</v>
      </c>
      <c r="KK149" s="116">
        <f t="shared" si="5480"/>
        <v>0</v>
      </c>
      <c r="KL149" s="82">
        <f t="shared" si="3003"/>
        <v>0</v>
      </c>
      <c r="KM149" s="82">
        <f t="shared" si="3004"/>
        <v>0</v>
      </c>
      <c r="KN149" s="55">
        <f>'СДП (план)'!AY150</f>
        <v>0</v>
      </c>
      <c r="KO149" s="55">
        <f>'СДП (план)'!AZ150</f>
        <v>0</v>
      </c>
      <c r="KP149" s="82">
        <f t="shared" si="3005"/>
        <v>0</v>
      </c>
      <c r="KQ149" s="82">
        <f t="shared" si="3006"/>
        <v>0</v>
      </c>
      <c r="KR149" s="55">
        <f t="shared" ref="KR149:KZ149" si="5481">SUM(KR150:KR151)</f>
        <v>0</v>
      </c>
      <c r="KS149" s="55">
        <f t="shared" si="5481"/>
        <v>0</v>
      </c>
      <c r="KT149" s="55"/>
      <c r="KU149" s="55">
        <f t="shared" si="5481"/>
        <v>0</v>
      </c>
      <c r="KV149" s="55">
        <f t="shared" si="5481"/>
        <v>0</v>
      </c>
      <c r="KW149" s="55"/>
      <c r="KX149" s="116">
        <f t="shared" si="5481"/>
        <v>0</v>
      </c>
      <c r="KY149" s="116">
        <f t="shared" si="5481"/>
        <v>0</v>
      </c>
      <c r="KZ149" s="116">
        <f t="shared" si="5481"/>
        <v>0</v>
      </c>
      <c r="LA149" s="82">
        <f t="shared" si="3007"/>
        <v>0</v>
      </c>
      <c r="LB149" s="82">
        <f t="shared" si="3008"/>
        <v>0</v>
      </c>
      <c r="LC149" s="55">
        <f>'СДП (план)'!BA150</f>
        <v>0</v>
      </c>
      <c r="LD149" s="55">
        <f>'СДП (план)'!BB150</f>
        <v>0</v>
      </c>
      <c r="LE149" s="82">
        <f t="shared" si="3009"/>
        <v>0</v>
      </c>
      <c r="LF149" s="82">
        <f t="shared" si="3010"/>
        <v>0</v>
      </c>
      <c r="LG149" s="55">
        <f t="shared" ref="LG149:LO149" si="5482">SUM(LG150:LG151)</f>
        <v>0</v>
      </c>
      <c r="LH149" s="55">
        <f t="shared" si="5482"/>
        <v>0</v>
      </c>
      <c r="LI149" s="55">
        <f t="shared" si="5482"/>
        <v>0</v>
      </c>
      <c r="LJ149" s="55">
        <f t="shared" si="5482"/>
        <v>0</v>
      </c>
      <c r="LK149" s="55">
        <f t="shared" si="5482"/>
        <v>0</v>
      </c>
      <c r="LL149" s="55">
        <f t="shared" si="5482"/>
        <v>0</v>
      </c>
      <c r="LM149" s="116">
        <f t="shared" si="5482"/>
        <v>0</v>
      </c>
      <c r="LN149" s="116">
        <f t="shared" si="5482"/>
        <v>0</v>
      </c>
      <c r="LO149" s="116">
        <f t="shared" si="5482"/>
        <v>0</v>
      </c>
      <c r="LP149" s="82">
        <f t="shared" si="3011"/>
        <v>0</v>
      </c>
      <c r="LQ149" s="82">
        <f t="shared" si="3012"/>
        <v>0</v>
      </c>
      <c r="LR149" s="55">
        <f>'СДП (план)'!BC150</f>
        <v>10</v>
      </c>
      <c r="LS149" s="55">
        <f>'СДП (план)'!BD150</f>
        <v>187273.8</v>
      </c>
      <c r="LT149" s="82">
        <f t="shared" si="3013"/>
        <v>1.6666666666666667</v>
      </c>
      <c r="LU149" s="82">
        <f t="shared" si="3014"/>
        <v>31212.3</v>
      </c>
      <c r="LV149" s="55">
        <f t="shared" ref="LV149:MD149" si="5483">SUM(LV150:LV151)</f>
        <v>0</v>
      </c>
      <c r="LW149" s="55">
        <f t="shared" si="5483"/>
        <v>0</v>
      </c>
      <c r="LX149" s="55">
        <f t="shared" si="5483"/>
        <v>0</v>
      </c>
      <c r="LY149" s="55">
        <f t="shared" si="5483"/>
        <v>0</v>
      </c>
      <c r="LZ149" s="55">
        <f t="shared" si="5483"/>
        <v>0</v>
      </c>
      <c r="MA149" s="55">
        <f t="shared" si="5483"/>
        <v>0</v>
      </c>
      <c r="MB149" s="116">
        <f t="shared" si="5483"/>
        <v>8.9</v>
      </c>
      <c r="MC149" s="116">
        <f t="shared" si="5483"/>
        <v>1.4833333333333334</v>
      </c>
      <c r="MD149" s="116">
        <f t="shared" si="5483"/>
        <v>0</v>
      </c>
      <c r="ME149" s="82">
        <f t="shared" si="3015"/>
        <v>-1.6666666666666667</v>
      </c>
      <c r="MF149" s="82">
        <f t="shared" si="3016"/>
        <v>-31212.3</v>
      </c>
      <c r="MG149" s="55">
        <f>'СДП (план)'!BE150</f>
        <v>0</v>
      </c>
      <c r="MH149" s="55">
        <f>'СДП (план)'!BF150</f>
        <v>0</v>
      </c>
      <c r="MI149" s="82">
        <f t="shared" si="3017"/>
        <v>0</v>
      </c>
      <c r="MJ149" s="82">
        <f t="shared" si="3018"/>
        <v>0</v>
      </c>
      <c r="MK149" s="55">
        <f t="shared" ref="MK149:MS149" si="5484">SUM(MK150:MK151)</f>
        <v>0</v>
      </c>
      <c r="ML149" s="55">
        <f t="shared" si="5484"/>
        <v>0</v>
      </c>
      <c r="MM149" s="55">
        <f t="shared" si="5484"/>
        <v>0</v>
      </c>
      <c r="MN149" s="55">
        <f t="shared" si="5484"/>
        <v>0</v>
      </c>
      <c r="MO149" s="55">
        <f t="shared" si="5484"/>
        <v>0</v>
      </c>
      <c r="MP149" s="55">
        <f t="shared" si="5484"/>
        <v>0</v>
      </c>
      <c r="MQ149" s="116">
        <f t="shared" si="5484"/>
        <v>0</v>
      </c>
      <c r="MR149" s="116">
        <f t="shared" si="5484"/>
        <v>0</v>
      </c>
      <c r="MS149" s="116">
        <f t="shared" si="5484"/>
        <v>0</v>
      </c>
      <c r="MT149" s="82">
        <f t="shared" si="3019"/>
        <v>0</v>
      </c>
      <c r="MU149" s="82">
        <f t="shared" si="3020"/>
        <v>0</v>
      </c>
      <c r="MV149" s="55">
        <f>'СДП (план)'!BG150</f>
        <v>0</v>
      </c>
      <c r="MW149" s="55">
        <f>'СДП (план)'!BH150</f>
        <v>0</v>
      </c>
      <c r="MX149" s="82">
        <f t="shared" si="3021"/>
        <v>0</v>
      </c>
      <c r="MY149" s="82">
        <f t="shared" si="3022"/>
        <v>0</v>
      </c>
      <c r="MZ149" s="55">
        <f t="shared" ref="MZ149:NH149" si="5485">SUM(MZ150:MZ151)</f>
        <v>0</v>
      </c>
      <c r="NA149" s="55">
        <f t="shared" si="5485"/>
        <v>0</v>
      </c>
      <c r="NB149" s="55">
        <f t="shared" si="5485"/>
        <v>0</v>
      </c>
      <c r="NC149" s="55">
        <f t="shared" si="5485"/>
        <v>0</v>
      </c>
      <c r="ND149" s="55">
        <f t="shared" si="5485"/>
        <v>0</v>
      </c>
      <c r="NE149" s="55">
        <f t="shared" si="5485"/>
        <v>0</v>
      </c>
      <c r="NF149" s="116">
        <f t="shared" si="5485"/>
        <v>0</v>
      </c>
      <c r="NG149" s="116">
        <f t="shared" si="5485"/>
        <v>0</v>
      </c>
      <c r="NH149" s="116">
        <f t="shared" si="5485"/>
        <v>0</v>
      </c>
      <c r="NI149" s="82">
        <f t="shared" si="3023"/>
        <v>0</v>
      </c>
      <c r="NJ149" s="82">
        <f t="shared" si="3024"/>
        <v>0</v>
      </c>
      <c r="NK149" s="55">
        <f>'СДП (план)'!BI150</f>
        <v>0</v>
      </c>
      <c r="NL149" s="55">
        <f>'СДП (план)'!BJ150</f>
        <v>0</v>
      </c>
      <c r="NM149" s="82">
        <f t="shared" si="3025"/>
        <v>0</v>
      </c>
      <c r="NN149" s="82">
        <f t="shared" si="3026"/>
        <v>0</v>
      </c>
      <c r="NO149" s="55">
        <f t="shared" ref="NO149:NW149" si="5486">SUM(NO150:NO151)</f>
        <v>0</v>
      </c>
      <c r="NP149" s="55">
        <f t="shared" si="5486"/>
        <v>0</v>
      </c>
      <c r="NQ149" s="55">
        <f t="shared" si="5486"/>
        <v>0</v>
      </c>
      <c r="NR149" s="55">
        <f t="shared" si="5486"/>
        <v>0</v>
      </c>
      <c r="NS149" s="55">
        <f t="shared" si="5486"/>
        <v>0</v>
      </c>
      <c r="NT149" s="55">
        <f t="shared" si="5486"/>
        <v>0</v>
      </c>
      <c r="NU149" s="116">
        <f t="shared" si="5486"/>
        <v>0</v>
      </c>
      <c r="NV149" s="116">
        <f t="shared" si="5486"/>
        <v>0</v>
      </c>
      <c r="NW149" s="116">
        <f t="shared" si="5486"/>
        <v>0</v>
      </c>
      <c r="NX149" s="82">
        <f t="shared" si="3027"/>
        <v>0</v>
      </c>
      <c r="NY149" s="82">
        <f t="shared" si="3028"/>
        <v>0</v>
      </c>
      <c r="NZ149" s="55">
        <f>'СДП (план)'!BK150</f>
        <v>25</v>
      </c>
      <c r="OA149" s="55">
        <f>'СДП (план)'!BL150</f>
        <v>468184.49999999994</v>
      </c>
      <c r="OB149" s="82">
        <f t="shared" si="3029"/>
        <v>4.166666666666667</v>
      </c>
      <c r="OC149" s="82">
        <f t="shared" si="3030"/>
        <v>78030.749999999985</v>
      </c>
      <c r="OD149" s="55">
        <f t="shared" ref="OD149:OL149" si="5487">SUM(OD150:OD151)</f>
        <v>6</v>
      </c>
      <c r="OE149" s="55">
        <f t="shared" si="5487"/>
        <v>112364.28000000001</v>
      </c>
      <c r="OF149" s="55">
        <f t="shared" si="5487"/>
        <v>49</v>
      </c>
      <c r="OG149" s="55">
        <f t="shared" si="5487"/>
        <v>0</v>
      </c>
      <c r="OH149" s="55">
        <f t="shared" si="5487"/>
        <v>0</v>
      </c>
      <c r="OI149" s="55">
        <f t="shared" si="5487"/>
        <v>0</v>
      </c>
      <c r="OJ149" s="116">
        <f t="shared" si="5487"/>
        <v>22.25</v>
      </c>
      <c r="OK149" s="116">
        <f t="shared" si="5487"/>
        <v>3.7083333333333335</v>
      </c>
      <c r="OL149" s="116">
        <f t="shared" si="5487"/>
        <v>5.34</v>
      </c>
      <c r="OM149" s="82">
        <f t="shared" si="3031"/>
        <v>1.833333333333333</v>
      </c>
      <c r="ON149" s="82">
        <f t="shared" si="3032"/>
        <v>34333.530000000028</v>
      </c>
      <c r="OO149" s="55">
        <f>'СДП (план)'!BM150</f>
        <v>0</v>
      </c>
      <c r="OP149" s="55">
        <f>'СДП (план)'!BN150</f>
        <v>0</v>
      </c>
      <c r="OQ149" s="82">
        <f t="shared" si="3033"/>
        <v>0</v>
      </c>
      <c r="OR149" s="82">
        <f t="shared" si="3034"/>
        <v>0</v>
      </c>
      <c r="OS149" s="55">
        <f t="shared" ref="OS149:PA149" si="5488">SUM(OS150:OS151)</f>
        <v>0</v>
      </c>
      <c r="OT149" s="55">
        <f t="shared" si="5488"/>
        <v>0</v>
      </c>
      <c r="OU149" s="55">
        <f t="shared" si="5488"/>
        <v>0</v>
      </c>
      <c r="OV149" s="55">
        <f t="shared" si="5488"/>
        <v>0</v>
      </c>
      <c r="OW149" s="55">
        <f t="shared" si="5488"/>
        <v>0</v>
      </c>
      <c r="OX149" s="55">
        <f t="shared" si="5488"/>
        <v>0</v>
      </c>
      <c r="OY149" s="116">
        <f t="shared" si="5488"/>
        <v>0</v>
      </c>
      <c r="OZ149" s="116">
        <f t="shared" si="5488"/>
        <v>0</v>
      </c>
      <c r="PA149" s="116">
        <f t="shared" si="5488"/>
        <v>0</v>
      </c>
      <c r="PB149" s="82">
        <f t="shared" si="3035"/>
        <v>0</v>
      </c>
      <c r="PC149" s="82">
        <f t="shared" si="3036"/>
        <v>0</v>
      </c>
      <c r="PD149" s="55">
        <f>'СДП (план)'!BO150</f>
        <v>0</v>
      </c>
      <c r="PE149" s="55">
        <f>'СДП (план)'!BP150</f>
        <v>0</v>
      </c>
      <c r="PF149" s="82">
        <f t="shared" si="3037"/>
        <v>0</v>
      </c>
      <c r="PG149" s="82">
        <f t="shared" si="3038"/>
        <v>0</v>
      </c>
      <c r="PH149" s="55">
        <f t="shared" ref="PH149:PP149" si="5489">SUM(PH150:PH151)</f>
        <v>0</v>
      </c>
      <c r="PI149" s="55">
        <f t="shared" si="5489"/>
        <v>0</v>
      </c>
      <c r="PJ149" s="55">
        <f t="shared" si="5489"/>
        <v>0</v>
      </c>
      <c r="PK149" s="55">
        <f t="shared" si="5489"/>
        <v>0</v>
      </c>
      <c r="PL149" s="55">
        <f t="shared" si="5489"/>
        <v>0</v>
      </c>
      <c r="PM149" s="55">
        <f t="shared" si="5489"/>
        <v>0</v>
      </c>
      <c r="PN149" s="116">
        <f t="shared" si="5489"/>
        <v>0</v>
      </c>
      <c r="PO149" s="116">
        <f t="shared" si="5489"/>
        <v>0</v>
      </c>
      <c r="PP149" s="116">
        <f t="shared" si="5489"/>
        <v>0</v>
      </c>
      <c r="PQ149" s="82">
        <f t="shared" si="3039"/>
        <v>0</v>
      </c>
      <c r="PR149" s="82">
        <f t="shared" si="3040"/>
        <v>0</v>
      </c>
      <c r="PS149" s="55">
        <f>'СДП (план)'!BQ150</f>
        <v>0</v>
      </c>
      <c r="PT149" s="55">
        <f>'СДП (план)'!BR150</f>
        <v>0</v>
      </c>
      <c r="PU149" s="82">
        <f t="shared" si="3041"/>
        <v>0</v>
      </c>
      <c r="PV149" s="82">
        <f t="shared" si="3042"/>
        <v>0</v>
      </c>
      <c r="PW149" s="55">
        <f t="shared" ref="PW149:QE149" si="5490">SUM(PW150:PW151)</f>
        <v>0</v>
      </c>
      <c r="PX149" s="55">
        <f t="shared" si="5490"/>
        <v>0</v>
      </c>
      <c r="PY149" s="55">
        <f t="shared" si="5490"/>
        <v>0</v>
      </c>
      <c r="PZ149" s="55">
        <f t="shared" si="5490"/>
        <v>0</v>
      </c>
      <c r="QA149" s="55">
        <f t="shared" si="5490"/>
        <v>0</v>
      </c>
      <c r="QB149" s="55">
        <f t="shared" si="5490"/>
        <v>0</v>
      </c>
      <c r="QC149" s="116">
        <f t="shared" si="5490"/>
        <v>0</v>
      </c>
      <c r="QD149" s="116">
        <f t="shared" si="5490"/>
        <v>0</v>
      </c>
      <c r="QE149" s="116">
        <f t="shared" si="5490"/>
        <v>0</v>
      </c>
      <c r="QF149" s="44">
        <f t="shared" si="4825"/>
        <v>0</v>
      </c>
      <c r="QG149" s="44">
        <f t="shared" si="4826"/>
        <v>0</v>
      </c>
      <c r="QH149" s="55">
        <f>'СДП (план)'!BS150</f>
        <v>0</v>
      </c>
      <c r="QI149" s="55">
        <f>'СДП (план)'!BT150</f>
        <v>0</v>
      </c>
      <c r="QJ149" s="82">
        <f t="shared" si="3043"/>
        <v>0</v>
      </c>
      <c r="QK149" s="82">
        <f t="shared" si="3044"/>
        <v>0</v>
      </c>
      <c r="QL149" s="55">
        <f t="shared" ref="QL149:QT149" si="5491">SUM(QL150:QL151)</f>
        <v>0</v>
      </c>
      <c r="QM149" s="55">
        <f t="shared" si="5491"/>
        <v>0</v>
      </c>
      <c r="QN149" s="55">
        <f t="shared" si="5491"/>
        <v>0</v>
      </c>
      <c r="QO149" s="55">
        <f t="shared" si="5491"/>
        <v>0</v>
      </c>
      <c r="QP149" s="55">
        <f t="shared" si="5491"/>
        <v>0</v>
      </c>
      <c r="QQ149" s="55">
        <f t="shared" si="5491"/>
        <v>0</v>
      </c>
      <c r="QR149" s="116">
        <f t="shared" si="5491"/>
        <v>0</v>
      </c>
      <c r="QS149" s="116">
        <f t="shared" si="5491"/>
        <v>0</v>
      </c>
      <c r="QT149" s="116">
        <f t="shared" si="5491"/>
        <v>0</v>
      </c>
      <c r="QU149" s="82">
        <f t="shared" si="3134"/>
        <v>0</v>
      </c>
      <c r="QV149" s="82">
        <f t="shared" si="3135"/>
        <v>0</v>
      </c>
      <c r="QW149" s="55">
        <f>'СДП (план)'!BU150</f>
        <v>41</v>
      </c>
      <c r="QX149" s="55">
        <f>'СДП (план)'!BV150</f>
        <v>1351653.912</v>
      </c>
      <c r="QY149" s="82">
        <f t="shared" si="3045"/>
        <v>6.833333333333333</v>
      </c>
      <c r="QZ149" s="82">
        <f t="shared" si="3046"/>
        <v>225275.652</v>
      </c>
      <c r="RA149" s="55">
        <f t="shared" ref="RA149:RI149" si="5492">SUM(RA150:RA151)</f>
        <v>3</v>
      </c>
      <c r="RB149" s="55">
        <f t="shared" si="5492"/>
        <v>98729.06</v>
      </c>
      <c r="RC149" s="55">
        <f t="shared" si="5492"/>
        <v>8</v>
      </c>
      <c r="RD149" s="55">
        <f t="shared" si="5492"/>
        <v>0</v>
      </c>
      <c r="RE149" s="55">
        <f t="shared" si="5492"/>
        <v>0</v>
      </c>
      <c r="RF149" s="55">
        <f t="shared" si="5492"/>
        <v>0</v>
      </c>
      <c r="RG149" s="116">
        <f t="shared" si="5492"/>
        <v>53.53</v>
      </c>
      <c r="RH149" s="116">
        <f t="shared" si="5492"/>
        <v>8.9216666666666669</v>
      </c>
      <c r="RI149" s="116">
        <f t="shared" si="5492"/>
        <v>5.51</v>
      </c>
      <c r="RJ149" s="82">
        <f t="shared" si="3137"/>
        <v>-3.833333333333333</v>
      </c>
      <c r="RK149" s="82">
        <f t="shared" si="3138"/>
        <v>-126546.592</v>
      </c>
      <c r="RL149" s="55">
        <f>'СДП (план)'!BW150</f>
        <v>27</v>
      </c>
      <c r="RM149" s="55">
        <f>'СДП (план)'!BX150</f>
        <v>606767.11199999996</v>
      </c>
      <c r="RN149" s="82">
        <f t="shared" si="3047"/>
        <v>4.5</v>
      </c>
      <c r="RO149" s="82">
        <f t="shared" si="3048"/>
        <v>101127.852</v>
      </c>
      <c r="RP149" s="55">
        <f t="shared" ref="RP149:RX149" si="5493">SUM(RP150:RP151)</f>
        <v>8</v>
      </c>
      <c r="RQ149" s="55">
        <f t="shared" si="5493"/>
        <v>179782.88</v>
      </c>
      <c r="RR149" s="55">
        <f t="shared" si="5493"/>
        <v>79</v>
      </c>
      <c r="RS149" s="55">
        <f t="shared" si="5493"/>
        <v>0</v>
      </c>
      <c r="RT149" s="55">
        <f t="shared" si="5493"/>
        <v>0</v>
      </c>
      <c r="RU149" s="55">
        <f t="shared" si="5493"/>
        <v>0</v>
      </c>
      <c r="RV149" s="116">
        <f t="shared" si="5493"/>
        <v>24.03</v>
      </c>
      <c r="RW149" s="116">
        <f t="shared" si="5493"/>
        <v>4.0049999999999999</v>
      </c>
      <c r="RX149" s="116">
        <f t="shared" si="5493"/>
        <v>7.12</v>
      </c>
      <c r="RY149" s="82">
        <f t="shared" si="3049"/>
        <v>3.5</v>
      </c>
      <c r="RZ149" s="82">
        <f t="shared" si="3050"/>
        <v>78655.028000000006</v>
      </c>
      <c r="SA149" s="55">
        <f>'СДП (план)'!BY150</f>
        <v>6</v>
      </c>
      <c r="SB149" s="55">
        <f>'СДП (план)'!BZ150</f>
        <v>134837.136</v>
      </c>
      <c r="SC149" s="82">
        <f t="shared" si="3051"/>
        <v>1</v>
      </c>
      <c r="SD149" s="82">
        <f t="shared" si="3052"/>
        <v>22472.856</v>
      </c>
      <c r="SE149" s="55">
        <f t="shared" ref="SE149:SM149" si="5494">SUM(SE150:SE151)</f>
        <v>3</v>
      </c>
      <c r="SF149" s="55">
        <f t="shared" si="5494"/>
        <v>67418.58</v>
      </c>
      <c r="SG149" s="55">
        <f t="shared" si="5494"/>
        <v>28</v>
      </c>
      <c r="SH149" s="55">
        <f t="shared" si="5494"/>
        <v>0</v>
      </c>
      <c r="SI149" s="55">
        <f t="shared" si="5494"/>
        <v>0</v>
      </c>
      <c r="SJ149" s="55">
        <f t="shared" si="5494"/>
        <v>0</v>
      </c>
      <c r="SK149" s="116">
        <f t="shared" si="5494"/>
        <v>5.34</v>
      </c>
      <c r="SL149" s="116">
        <f t="shared" si="5494"/>
        <v>0.89</v>
      </c>
      <c r="SM149" s="116">
        <f t="shared" si="5494"/>
        <v>2.67</v>
      </c>
      <c r="SN149" s="82">
        <f t="shared" si="3053"/>
        <v>2</v>
      </c>
      <c r="SO149" s="82">
        <f t="shared" si="3054"/>
        <v>44945.724000000002</v>
      </c>
      <c r="SP149" s="55">
        <f>'СДП (план)'!CA150</f>
        <v>0</v>
      </c>
      <c r="SQ149" s="55">
        <f>'СДП (план)'!CB150</f>
        <v>0</v>
      </c>
      <c r="SR149" s="82">
        <f t="shared" si="3055"/>
        <v>0</v>
      </c>
      <c r="SS149" s="82">
        <f t="shared" si="3056"/>
        <v>0</v>
      </c>
      <c r="ST149" s="55">
        <f t="shared" ref="ST149:TB149" si="5495">SUM(ST150:ST151)</f>
        <v>0</v>
      </c>
      <c r="SU149" s="55">
        <f t="shared" si="5495"/>
        <v>0</v>
      </c>
      <c r="SV149" s="55"/>
      <c r="SW149" s="55">
        <f t="shared" si="5495"/>
        <v>0</v>
      </c>
      <c r="SX149" s="55">
        <f t="shared" si="5495"/>
        <v>0</v>
      </c>
      <c r="SY149" s="55"/>
      <c r="SZ149" s="116">
        <f t="shared" si="5495"/>
        <v>0</v>
      </c>
      <c r="TA149" s="116">
        <f t="shared" si="5495"/>
        <v>0</v>
      </c>
      <c r="TB149" s="116">
        <f t="shared" si="5495"/>
        <v>0</v>
      </c>
      <c r="TC149" s="82">
        <f t="shared" si="3057"/>
        <v>0</v>
      </c>
      <c r="TD149" s="82">
        <f t="shared" si="3058"/>
        <v>0</v>
      </c>
      <c r="TE149" s="55">
        <f>'СДП (план)'!CC150</f>
        <v>7</v>
      </c>
      <c r="TF149" s="55">
        <f>'СДП (план)'!CD150</f>
        <v>193165.56</v>
      </c>
      <c r="TG149" s="82">
        <f t="shared" si="3059"/>
        <v>1.1666666666666667</v>
      </c>
      <c r="TH149" s="82">
        <f t="shared" si="3060"/>
        <v>32194.26</v>
      </c>
      <c r="TI149" s="55">
        <f t="shared" ref="TI149:TQ149" si="5496">SUM(TI150:TI151)</f>
        <v>2</v>
      </c>
      <c r="TJ149" s="55">
        <f t="shared" si="5496"/>
        <v>44945.72</v>
      </c>
      <c r="TK149" s="55">
        <f t="shared" si="5496"/>
        <v>21</v>
      </c>
      <c r="TL149" s="55">
        <f t="shared" si="5496"/>
        <v>0</v>
      </c>
      <c r="TM149" s="55">
        <f t="shared" si="5496"/>
        <v>0</v>
      </c>
      <c r="TN149" s="55">
        <f t="shared" si="5496"/>
        <v>0</v>
      </c>
      <c r="TO149" s="116">
        <f t="shared" si="5496"/>
        <v>7.65</v>
      </c>
      <c r="TP149" s="116">
        <f t="shared" si="5496"/>
        <v>1.2749999999999999</v>
      </c>
      <c r="TQ149" s="116">
        <f t="shared" si="5496"/>
        <v>1.78</v>
      </c>
      <c r="TR149" s="82">
        <f t="shared" si="3061"/>
        <v>0.83333333333333326</v>
      </c>
      <c r="TS149" s="82">
        <f t="shared" si="3062"/>
        <v>12751.460000000003</v>
      </c>
      <c r="TT149" s="55">
        <f>'СДП (план)'!CE150</f>
        <v>0</v>
      </c>
      <c r="TU149" s="55">
        <f>'СДП (план)'!CF150</f>
        <v>0</v>
      </c>
      <c r="TV149" s="82">
        <f t="shared" si="3063"/>
        <v>0</v>
      </c>
      <c r="TW149" s="82">
        <f t="shared" si="3064"/>
        <v>0</v>
      </c>
      <c r="TX149" s="55">
        <f t="shared" ref="TX149:UU149" si="5497">SUM(TX150:TX151)</f>
        <v>0</v>
      </c>
      <c r="TY149" s="55">
        <f t="shared" si="5497"/>
        <v>0</v>
      </c>
      <c r="TZ149" s="55">
        <f t="shared" si="5497"/>
        <v>0</v>
      </c>
      <c r="UA149" s="55">
        <f t="shared" si="5497"/>
        <v>0</v>
      </c>
      <c r="UB149" s="55">
        <f t="shared" si="5497"/>
        <v>0</v>
      </c>
      <c r="UC149" s="55">
        <f t="shared" si="5497"/>
        <v>0</v>
      </c>
      <c r="UD149" s="116">
        <f t="shared" si="5497"/>
        <v>0</v>
      </c>
      <c r="UE149" s="116">
        <f t="shared" si="5497"/>
        <v>0</v>
      </c>
      <c r="UF149" s="116">
        <f t="shared" si="5497"/>
        <v>0</v>
      </c>
      <c r="UG149" s="82">
        <f t="shared" si="3065"/>
        <v>0</v>
      </c>
      <c r="UH149" s="82">
        <f t="shared" si="3066"/>
        <v>0</v>
      </c>
      <c r="UI149" s="55">
        <f>'СДП (план)'!CG150</f>
        <v>8</v>
      </c>
      <c r="UJ149" s="55">
        <f>'СДП (план)'!CH150</f>
        <v>179782.848</v>
      </c>
      <c r="UK149" s="82">
        <f t="shared" si="3067"/>
        <v>1.3333333333333333</v>
      </c>
      <c r="UL149" s="82">
        <f t="shared" si="3068"/>
        <v>29963.808000000001</v>
      </c>
      <c r="UM149" s="55">
        <f t="shared" si="5497"/>
        <v>0</v>
      </c>
      <c r="UN149" s="55">
        <f t="shared" si="5497"/>
        <v>0</v>
      </c>
      <c r="UO149" s="55">
        <f t="shared" si="5497"/>
        <v>0</v>
      </c>
      <c r="UP149" s="55">
        <f t="shared" si="5497"/>
        <v>0</v>
      </c>
      <c r="UQ149" s="55">
        <f t="shared" si="5497"/>
        <v>0</v>
      </c>
      <c r="UR149" s="55">
        <f t="shared" si="5497"/>
        <v>0</v>
      </c>
      <c r="US149" s="116">
        <f t="shared" si="5497"/>
        <v>7.12</v>
      </c>
      <c r="UT149" s="116">
        <f t="shared" si="5497"/>
        <v>1.1866666666666665</v>
      </c>
      <c r="UU149" s="116">
        <f t="shared" si="5497"/>
        <v>0</v>
      </c>
      <c r="UV149" s="82">
        <f t="shared" si="3069"/>
        <v>-1.3333333333333333</v>
      </c>
      <c r="UW149" s="82">
        <f t="shared" si="3070"/>
        <v>-29963.808000000001</v>
      </c>
      <c r="UX149" s="55">
        <f>'СДП (план)'!CI150</f>
        <v>4</v>
      </c>
      <c r="UY149" s="55">
        <f>'СДП (план)'!CJ150</f>
        <v>89891.423999999999</v>
      </c>
      <c r="UZ149" s="82">
        <f t="shared" si="3071"/>
        <v>0.66666666666666663</v>
      </c>
      <c r="VA149" s="82">
        <f t="shared" si="3072"/>
        <v>14981.904</v>
      </c>
      <c r="VB149" s="55">
        <f t="shared" ref="VB149:VY149" si="5498">SUM(VB150:VB151)</f>
        <v>0</v>
      </c>
      <c r="VC149" s="55">
        <f t="shared" si="5498"/>
        <v>0</v>
      </c>
      <c r="VD149" s="55">
        <f t="shared" si="5498"/>
        <v>0</v>
      </c>
      <c r="VE149" s="55">
        <f t="shared" si="5498"/>
        <v>0</v>
      </c>
      <c r="VF149" s="55">
        <f t="shared" si="5498"/>
        <v>0</v>
      </c>
      <c r="VG149" s="55">
        <f t="shared" si="5498"/>
        <v>0</v>
      </c>
      <c r="VH149" s="116">
        <f t="shared" si="5498"/>
        <v>3.56</v>
      </c>
      <c r="VI149" s="116">
        <f t="shared" si="5498"/>
        <v>0.59333333333333327</v>
      </c>
      <c r="VJ149" s="116">
        <f t="shared" si="5498"/>
        <v>0</v>
      </c>
      <c r="VK149" s="82">
        <f t="shared" si="5131"/>
        <v>-0.66666666666666663</v>
      </c>
      <c r="VL149" s="82">
        <f t="shared" si="5132"/>
        <v>-14981.904</v>
      </c>
      <c r="VM149" s="55">
        <f>'СДП (план)'!CK150</f>
        <v>0</v>
      </c>
      <c r="VN149" s="55">
        <f>'СДП (план)'!CL150</f>
        <v>0</v>
      </c>
      <c r="VO149" s="82">
        <f t="shared" si="3073"/>
        <v>0</v>
      </c>
      <c r="VP149" s="82">
        <f t="shared" si="3074"/>
        <v>0</v>
      </c>
      <c r="VQ149" s="55">
        <f t="shared" si="5498"/>
        <v>0</v>
      </c>
      <c r="VR149" s="55">
        <f t="shared" si="5498"/>
        <v>0</v>
      </c>
      <c r="VS149" s="55">
        <f t="shared" si="5498"/>
        <v>0</v>
      </c>
      <c r="VT149" s="55">
        <f t="shared" si="5498"/>
        <v>0</v>
      </c>
      <c r="VU149" s="55">
        <f t="shared" si="5498"/>
        <v>0</v>
      </c>
      <c r="VV149" s="55">
        <f t="shared" si="5498"/>
        <v>0</v>
      </c>
      <c r="VW149" s="116">
        <f t="shared" si="5498"/>
        <v>0</v>
      </c>
      <c r="VX149" s="116">
        <f t="shared" si="5498"/>
        <v>0</v>
      </c>
      <c r="VY149" s="116">
        <f t="shared" si="5498"/>
        <v>0</v>
      </c>
      <c r="VZ149" s="82">
        <f t="shared" si="3075"/>
        <v>0</v>
      </c>
      <c r="WA149" s="82">
        <f t="shared" si="3076"/>
        <v>0</v>
      </c>
      <c r="WB149" s="55">
        <f>'СДП (план)'!CM150</f>
        <v>7</v>
      </c>
      <c r="WC149" s="55">
        <f>'СДП (план)'!CN150</f>
        <v>157309.992</v>
      </c>
      <c r="WD149" s="82">
        <f t="shared" si="3077"/>
        <v>1.1666666666666667</v>
      </c>
      <c r="WE149" s="82">
        <f t="shared" si="3078"/>
        <v>26218.331999999999</v>
      </c>
      <c r="WF149" s="55">
        <f t="shared" ref="WF149:WN149" si="5499">SUM(WF150:WF151)</f>
        <v>1</v>
      </c>
      <c r="WG149" s="55">
        <f t="shared" si="5499"/>
        <v>22472.86</v>
      </c>
      <c r="WH149" s="55">
        <f t="shared" si="5499"/>
        <v>8</v>
      </c>
      <c r="WI149" s="55">
        <f t="shared" si="5499"/>
        <v>0</v>
      </c>
      <c r="WJ149" s="55">
        <f t="shared" si="5499"/>
        <v>0</v>
      </c>
      <c r="WK149" s="55">
        <f t="shared" si="5499"/>
        <v>0</v>
      </c>
      <c r="WL149" s="116">
        <f t="shared" si="5499"/>
        <v>6.23</v>
      </c>
      <c r="WM149" s="116">
        <f t="shared" si="5499"/>
        <v>1.0383333333333333</v>
      </c>
      <c r="WN149" s="116">
        <f t="shared" si="5499"/>
        <v>0.89</v>
      </c>
      <c r="WO149" s="82">
        <f t="shared" si="3079"/>
        <v>-0.16666666666666674</v>
      </c>
      <c r="WP149" s="82">
        <f t="shared" si="3080"/>
        <v>-3745.4719999999979</v>
      </c>
      <c r="WQ149" s="55">
        <f>'СДП (план)'!CO150</f>
        <v>0</v>
      </c>
      <c r="WR149" s="55">
        <f>'СДП (план)'!CP150</f>
        <v>0</v>
      </c>
      <c r="WS149" s="82">
        <f t="shared" si="3081"/>
        <v>0</v>
      </c>
      <c r="WT149" s="82">
        <f t="shared" si="3082"/>
        <v>0</v>
      </c>
      <c r="WU149" s="55">
        <f t="shared" ref="WU149:XC149" si="5500">SUM(WU150:WU151)</f>
        <v>0</v>
      </c>
      <c r="WV149" s="55">
        <f t="shared" si="5500"/>
        <v>0</v>
      </c>
      <c r="WW149" s="55">
        <f t="shared" si="5500"/>
        <v>0</v>
      </c>
      <c r="WX149" s="55">
        <f t="shared" si="5500"/>
        <v>0</v>
      </c>
      <c r="WY149" s="55">
        <f t="shared" si="5500"/>
        <v>0</v>
      </c>
      <c r="WZ149" s="55">
        <f t="shared" si="5500"/>
        <v>0</v>
      </c>
      <c r="XA149" s="116">
        <f t="shared" si="5500"/>
        <v>0</v>
      </c>
      <c r="XB149" s="116">
        <f t="shared" si="5500"/>
        <v>0</v>
      </c>
      <c r="XC149" s="116">
        <f t="shared" si="5500"/>
        <v>0</v>
      </c>
      <c r="XD149" s="82">
        <f t="shared" si="3083"/>
        <v>0</v>
      </c>
      <c r="XE149" s="82">
        <f t="shared" si="3084"/>
        <v>0</v>
      </c>
      <c r="XF149" s="55">
        <f>'СДП (план)'!CQ150</f>
        <v>0</v>
      </c>
      <c r="XG149" s="55">
        <f>'СДП (план)'!CR150</f>
        <v>0</v>
      </c>
      <c r="XH149" s="82">
        <f t="shared" si="3085"/>
        <v>0</v>
      </c>
      <c r="XI149" s="82">
        <f t="shared" si="3086"/>
        <v>0</v>
      </c>
      <c r="XJ149" s="55">
        <f t="shared" ref="XJ149:XR149" si="5501">SUM(XJ150:XJ151)</f>
        <v>0</v>
      </c>
      <c r="XK149" s="55">
        <f t="shared" si="5501"/>
        <v>0</v>
      </c>
      <c r="XL149" s="55">
        <f t="shared" si="5501"/>
        <v>0</v>
      </c>
      <c r="XM149" s="55">
        <f t="shared" si="5501"/>
        <v>0</v>
      </c>
      <c r="XN149" s="55">
        <f t="shared" si="5501"/>
        <v>0</v>
      </c>
      <c r="XO149" s="55">
        <f t="shared" si="5501"/>
        <v>0</v>
      </c>
      <c r="XP149" s="116">
        <f t="shared" si="5501"/>
        <v>0</v>
      </c>
      <c r="XQ149" s="116">
        <f t="shared" si="5501"/>
        <v>0</v>
      </c>
      <c r="XR149" s="116">
        <f t="shared" si="5501"/>
        <v>0</v>
      </c>
      <c r="XS149" s="82">
        <f t="shared" si="3087"/>
        <v>0</v>
      </c>
      <c r="XT149" s="82">
        <f t="shared" si="3088"/>
        <v>0</v>
      </c>
      <c r="XU149" s="15">
        <f>'СДП (план)'!CS150</f>
        <v>0</v>
      </c>
      <c r="XV149" s="15">
        <f>'СДП (план)'!CT150</f>
        <v>0</v>
      </c>
      <c r="XW149" s="82">
        <f t="shared" si="3089"/>
        <v>0</v>
      </c>
      <c r="XX149" s="82">
        <f t="shared" si="3090"/>
        <v>0</v>
      </c>
      <c r="XY149" s="55">
        <f t="shared" ref="XY149:YG149" si="5502">SUM(XY150:XY151)</f>
        <v>0</v>
      </c>
      <c r="XZ149" s="55">
        <f t="shared" si="5502"/>
        <v>0</v>
      </c>
      <c r="YA149" s="55">
        <f t="shared" si="5502"/>
        <v>0</v>
      </c>
      <c r="YB149" s="55">
        <f t="shared" si="5502"/>
        <v>0</v>
      </c>
      <c r="YC149" s="55">
        <f t="shared" si="5502"/>
        <v>0</v>
      </c>
      <c r="YD149" s="55"/>
      <c r="YE149" s="116">
        <f t="shared" si="5502"/>
        <v>0</v>
      </c>
      <c r="YF149" s="116">
        <f t="shared" si="5502"/>
        <v>0</v>
      </c>
      <c r="YG149" s="116">
        <f t="shared" si="5502"/>
        <v>0</v>
      </c>
      <c r="YH149" s="82">
        <f t="shared" si="3091"/>
        <v>0</v>
      </c>
      <c r="YI149" s="82">
        <f t="shared" si="3092"/>
        <v>0</v>
      </c>
      <c r="YJ149" s="15">
        <f>'СДП (план)'!CU150</f>
        <v>0</v>
      </c>
      <c r="YK149" s="15">
        <f>'СДП (план)'!CV150</f>
        <v>0</v>
      </c>
      <c r="YL149" s="82">
        <f t="shared" si="3093"/>
        <v>0</v>
      </c>
      <c r="YM149" s="82">
        <f t="shared" si="3094"/>
        <v>0</v>
      </c>
      <c r="YN149" s="55">
        <f t="shared" ref="YN149:YV149" si="5503">SUM(YN150:YN151)</f>
        <v>0</v>
      </c>
      <c r="YO149" s="55">
        <f t="shared" si="5503"/>
        <v>0</v>
      </c>
      <c r="YP149" s="55">
        <f t="shared" si="5503"/>
        <v>0</v>
      </c>
      <c r="YQ149" s="55">
        <f t="shared" si="5503"/>
        <v>0</v>
      </c>
      <c r="YR149" s="55">
        <f t="shared" si="5503"/>
        <v>0</v>
      </c>
      <c r="YS149" s="55">
        <f t="shared" si="5503"/>
        <v>0</v>
      </c>
      <c r="YT149" s="116">
        <f t="shared" si="5503"/>
        <v>0</v>
      </c>
      <c r="YU149" s="116">
        <f t="shared" si="5503"/>
        <v>0</v>
      </c>
      <c r="YV149" s="116">
        <f t="shared" si="5503"/>
        <v>0</v>
      </c>
      <c r="YW149" s="82">
        <f t="shared" si="4842"/>
        <v>0</v>
      </c>
      <c r="YX149" s="82">
        <f t="shared" si="4843"/>
        <v>0</v>
      </c>
      <c r="YY149" s="82">
        <f>'СДП (план)'!CW150</f>
        <v>0</v>
      </c>
      <c r="YZ149" s="82">
        <f>'СДП (план)'!CX150</f>
        <v>0</v>
      </c>
      <c r="ZA149" s="82">
        <f t="shared" si="3095"/>
        <v>0</v>
      </c>
      <c r="ZB149" s="82">
        <f t="shared" si="3096"/>
        <v>0</v>
      </c>
      <c r="ZC149" s="190"/>
      <c r="ZD149" s="190"/>
      <c r="ZE149" s="190"/>
      <c r="ZF149" s="190"/>
      <c r="ZG149" s="190"/>
      <c r="ZH149" s="190"/>
      <c r="ZI149" s="116">
        <f t="shared" ref="ZI149:ZK149" si="5504">SUM(ZI150:ZI151)</f>
        <v>0</v>
      </c>
      <c r="ZJ149" s="116">
        <f t="shared" si="5504"/>
        <v>0</v>
      </c>
      <c r="ZK149" s="116">
        <f t="shared" si="5504"/>
        <v>0</v>
      </c>
      <c r="ZL149" s="82">
        <f t="shared" si="5154"/>
        <v>0</v>
      </c>
      <c r="ZM149" s="82">
        <f t="shared" si="5155"/>
        <v>0</v>
      </c>
      <c r="ZN149" s="82"/>
      <c r="ZO149" s="82"/>
      <c r="ZP149" s="82"/>
      <c r="ZQ149" s="82"/>
      <c r="ZR149" s="82"/>
      <c r="ZS149" s="82"/>
      <c r="ZT149" s="82"/>
      <c r="ZU149" s="82"/>
      <c r="ZV149" s="82"/>
      <c r="ZW149" s="82"/>
      <c r="ZX149" s="82"/>
      <c r="ZY149" s="82"/>
      <c r="ZZ149" s="82"/>
      <c r="AAA149" s="82"/>
      <c r="AAB149" s="82"/>
      <c r="AAC149" s="116">
        <f>SUM(AAC150:AAC151)</f>
        <v>145</v>
      </c>
      <c r="AAD149" s="116">
        <f t="shared" ref="AAD149:AAO149" si="5505">SUM(AAD150:AAD151)</f>
        <v>3556140.0839999998</v>
      </c>
      <c r="AAE149" s="116">
        <f t="shared" si="5505"/>
        <v>24.166666666666668</v>
      </c>
      <c r="AAF149" s="116">
        <f t="shared" si="5505"/>
        <v>592690.01399999997</v>
      </c>
      <c r="AAG149" s="116">
        <f t="shared" si="5505"/>
        <v>24</v>
      </c>
      <c r="AAH149" s="116">
        <f t="shared" si="5505"/>
        <v>544440.76</v>
      </c>
      <c r="AAI149" s="116">
        <f t="shared" si="5505"/>
        <v>198</v>
      </c>
      <c r="AAJ149" s="116">
        <f t="shared" si="5505"/>
        <v>0</v>
      </c>
      <c r="AAK149" s="116">
        <f t="shared" si="5505"/>
        <v>0</v>
      </c>
      <c r="AAL149" s="116">
        <f t="shared" si="5505"/>
        <v>0</v>
      </c>
      <c r="AAM149" s="116">
        <f t="shared" si="5505"/>
        <v>147.51000000000002</v>
      </c>
      <c r="AAN149" s="116">
        <f t="shared" si="5505"/>
        <v>24.584999999999997</v>
      </c>
      <c r="AAO149" s="116">
        <f t="shared" si="5505"/>
        <v>24.2</v>
      </c>
      <c r="AAP149" s="82">
        <f t="shared" si="3151"/>
        <v>-0.16666666666666785</v>
      </c>
      <c r="AAQ149" s="82">
        <f t="shared" si="3152"/>
        <v>-48249.253999999957</v>
      </c>
    </row>
    <row r="150" spans="1:719" s="33" customFormat="1" ht="30" x14ac:dyDescent="0.25">
      <c r="A150" s="209"/>
      <c r="B150" s="247">
        <v>119</v>
      </c>
      <c r="C150" s="248" t="s">
        <v>477</v>
      </c>
      <c r="D150" s="225" t="s">
        <v>244</v>
      </c>
      <c r="E150" s="170">
        <v>15030</v>
      </c>
      <c r="F150" s="223">
        <v>2.31</v>
      </c>
      <c r="G150" s="319"/>
      <c r="H150" s="19">
        <v>1</v>
      </c>
      <c r="I150" s="224"/>
      <c r="J150" s="224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47"/>
        <v>0</v>
      </c>
      <c r="R150" s="44">
        <f t="shared" si="2948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06">SUM(O150*$F150)</f>
        <v>0</v>
      </c>
      <c r="Z150" s="44">
        <f t="shared" ref="Z150:Z151" si="5507">SUM(Q150*$F150)</f>
        <v>0</v>
      </c>
      <c r="AA150" s="44">
        <f t="shared" ref="AA150:AA151" si="5508">SUM(S150*$F150)</f>
        <v>0</v>
      </c>
      <c r="AB150" s="44">
        <f t="shared" ref="AB150:AB151" si="5509">SUM(S150-Q150)</f>
        <v>0</v>
      </c>
      <c r="AC150" s="44">
        <f t="shared" si="5460"/>
        <v>0</v>
      </c>
      <c r="AD150" s="169">
        <f>'СДП (план)'!Q151</f>
        <v>0</v>
      </c>
      <c r="AE150" s="169">
        <f>'СДП (план)'!R151</f>
        <v>0</v>
      </c>
      <c r="AF150" s="44">
        <f t="shared" si="2949"/>
        <v>0</v>
      </c>
      <c r="AG150" s="44">
        <f t="shared" si="2950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10">SUM(AD150*$F150)</f>
        <v>0</v>
      </c>
      <c r="AO150" s="44">
        <f t="shared" ref="AO150:AO151" si="5511">SUM(AF150*$F150)</f>
        <v>0</v>
      </c>
      <c r="AP150" s="44">
        <f t="shared" ref="AP150:AP151" si="5512">SUM(AH150*$F150)</f>
        <v>0</v>
      </c>
      <c r="AQ150" s="44">
        <f t="shared" ref="AQ150:AQ151" si="5513">SUM(AH150-AF150)</f>
        <v>0</v>
      </c>
      <c r="AR150" s="44">
        <f t="shared" si="3100"/>
        <v>0</v>
      </c>
      <c r="AS150" s="45">
        <f>'СДП (план)'!S151</f>
        <v>0</v>
      </c>
      <c r="AT150" s="44">
        <f>'СДП (план)'!T151</f>
        <v>0</v>
      </c>
      <c r="AU150" s="44">
        <f t="shared" si="2951"/>
        <v>0</v>
      </c>
      <c r="AV150" s="44">
        <f t="shared" si="2952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14">SUM(AS150*$F150)</f>
        <v>0</v>
      </c>
      <c r="BD150" s="44">
        <f t="shared" ref="BD150:BD151" si="5515">SUM(AU150*$F150)</f>
        <v>0</v>
      </c>
      <c r="BE150" s="44">
        <f t="shared" ref="BE150:BE151" si="5516">SUM(AW150*$F150)</f>
        <v>0</v>
      </c>
      <c r="BF150" s="44">
        <f t="shared" si="5015"/>
        <v>0</v>
      </c>
      <c r="BG150" s="44">
        <f t="shared" si="5016"/>
        <v>0</v>
      </c>
      <c r="BH150" s="104">
        <f>'СДП (план)'!U151</f>
        <v>0</v>
      </c>
      <c r="BI150" s="3">
        <f>'СДП (план)'!V151</f>
        <v>0</v>
      </c>
      <c r="BJ150" s="44">
        <f t="shared" si="2953"/>
        <v>0</v>
      </c>
      <c r="BK150" s="44">
        <f t="shared" si="2954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517">SUM(BH150*$F150)</f>
        <v>0</v>
      </c>
      <c r="BS150" s="44">
        <f t="shared" ref="BS150:BS151" si="5518">SUM(BJ150*$F150)</f>
        <v>0</v>
      </c>
      <c r="BT150" s="44">
        <f t="shared" ref="BT150:BT151" si="5519">SUM(BL150*$F150)</f>
        <v>0</v>
      </c>
      <c r="BU150" s="44">
        <f>SUM(BL150-BJ150)</f>
        <v>0</v>
      </c>
      <c r="BV150" s="44">
        <f>SUM(BM150-BK150)</f>
        <v>0</v>
      </c>
      <c r="BW150" s="45">
        <f>'СДП (план)'!W151</f>
        <v>0</v>
      </c>
      <c r="BX150" s="44">
        <f>'СДП (план)'!X151</f>
        <v>0</v>
      </c>
      <c r="BY150" s="44">
        <f t="shared" si="2955"/>
        <v>0</v>
      </c>
      <c r="BZ150" s="44">
        <f t="shared" si="2956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520">SUM(BW150*$F150)</f>
        <v>0</v>
      </c>
      <c r="CH150" s="44">
        <f t="shared" ref="CH150:CH151" si="5521">SUM(BY150*$F150)</f>
        <v>0</v>
      </c>
      <c r="CI150" s="44">
        <f t="shared" ref="CI150:CI151" si="5522">SUM(CA150*$F150)</f>
        <v>0</v>
      </c>
      <c r="CJ150" s="44">
        <f t="shared" si="4797"/>
        <v>0</v>
      </c>
      <c r="CK150" s="44">
        <f t="shared" si="4798"/>
        <v>0</v>
      </c>
      <c r="CL150" s="47">
        <f>'СДП (план)'!Y151</f>
        <v>0</v>
      </c>
      <c r="CM150" s="44">
        <f>'СДП (план)'!Z151</f>
        <v>0</v>
      </c>
      <c r="CN150" s="44">
        <f t="shared" si="2957"/>
        <v>0</v>
      </c>
      <c r="CO150" s="44">
        <f t="shared" si="2958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523">SUM(CL150*$F150)</f>
        <v>0</v>
      </c>
      <c r="CW150" s="44">
        <f t="shared" ref="CW150:CW151" si="5524">SUM(CN150*$F150)</f>
        <v>0</v>
      </c>
      <c r="CX150" s="44">
        <f t="shared" ref="CX150:CX151" si="5525">SUM(CP150*$F150)</f>
        <v>0</v>
      </c>
      <c r="CY150" s="44">
        <f t="shared" si="2959"/>
        <v>0</v>
      </c>
      <c r="CZ150" s="44">
        <f t="shared" si="2960"/>
        <v>0</v>
      </c>
      <c r="DA150" s="46">
        <f>'СДП (план)'!AA151</f>
        <v>0</v>
      </c>
      <c r="DB150" s="46">
        <f>'СДП (план)'!AB151</f>
        <v>0</v>
      </c>
      <c r="DC150" s="44">
        <f t="shared" si="2961"/>
        <v>0</v>
      </c>
      <c r="DD150" s="44">
        <f t="shared" si="2962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526">SUM(DA150*$F150)</f>
        <v>0</v>
      </c>
      <c r="DL150" s="44">
        <f t="shared" ref="DL150:DL151" si="5527">SUM(DC150*$F150)</f>
        <v>0</v>
      </c>
      <c r="DM150" s="44">
        <f t="shared" ref="DM150:DM151" si="5528">SUM(DE150*$F150)</f>
        <v>0</v>
      </c>
      <c r="DN150" s="44">
        <f t="shared" si="2963"/>
        <v>0</v>
      </c>
      <c r="DO150" s="44">
        <f t="shared" si="2964"/>
        <v>0</v>
      </c>
      <c r="DP150" s="5">
        <f>'СДП (план)'!AC151</f>
        <v>0</v>
      </c>
      <c r="DQ150" s="3">
        <f>'СДП (план)'!AD151</f>
        <v>0</v>
      </c>
      <c r="DR150" s="44">
        <f t="shared" si="2965"/>
        <v>0</v>
      </c>
      <c r="DS150" s="44">
        <f t="shared" si="2966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529">SUM(DP150*$F150)</f>
        <v>0</v>
      </c>
      <c r="EA150" s="44">
        <f t="shared" ref="EA150:EA151" si="5530">SUM(DR150*$F150)</f>
        <v>0</v>
      </c>
      <c r="EB150" s="44">
        <f t="shared" ref="EB150:EB151" si="5531">SUM(DT150*$F150)</f>
        <v>0</v>
      </c>
      <c r="EC150" s="44">
        <f t="shared" si="2967"/>
        <v>0</v>
      </c>
      <c r="ED150" s="44">
        <f t="shared" si="2968"/>
        <v>0</v>
      </c>
      <c r="EE150" s="44">
        <f>'СДП (план)'!CY151</f>
        <v>0</v>
      </c>
      <c r="EF150" s="44">
        <f>'СДП (план)'!CZ151</f>
        <v>0</v>
      </c>
      <c r="EG150" s="44">
        <f t="shared" si="5469"/>
        <v>0</v>
      </c>
      <c r="EH150" s="44">
        <f t="shared" si="5470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2971"/>
        <v>0</v>
      </c>
      <c r="EW150" s="44">
        <f t="shared" si="2972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532">SUM(ET150*$F150)</f>
        <v>0</v>
      </c>
      <c r="FE150" s="44">
        <f t="shared" ref="FE150:FE151" si="5533">SUM(EV150*$F150)</f>
        <v>0</v>
      </c>
      <c r="FF150" s="44">
        <f t="shared" ref="FF150:FF151" si="5534">SUM(EX150*$F150)</f>
        <v>0</v>
      </c>
      <c r="FG150" s="44">
        <f t="shared" ref="FG150:FG151" si="5535">SUM(EX150-EV150)</f>
        <v>0</v>
      </c>
      <c r="FH150" s="44">
        <f t="shared" si="3109"/>
        <v>0</v>
      </c>
      <c r="FI150" s="5">
        <f>'СДП (план)'!AG151</f>
        <v>0</v>
      </c>
      <c r="FJ150" s="3">
        <f>'СДП (план)'!AH151</f>
        <v>0</v>
      </c>
      <c r="FK150" s="44">
        <f t="shared" si="2973"/>
        <v>0</v>
      </c>
      <c r="FL150" s="44">
        <f t="shared" si="2974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536">SUM(FI150*$F150)</f>
        <v>0</v>
      </c>
      <c r="FT150" s="44">
        <f t="shared" ref="FT150:FT151" si="5537">SUM(FK150*$F150)</f>
        <v>0</v>
      </c>
      <c r="FU150" s="44">
        <f t="shared" ref="FU150:FU151" si="5538">SUM(FM150*$F150)</f>
        <v>0</v>
      </c>
      <c r="FV150" s="44">
        <f t="shared" ref="FV150:FV151" si="5539">SUM(FM150-FK150)</f>
        <v>0</v>
      </c>
      <c r="FW150" s="44">
        <f t="shared" si="3112"/>
        <v>0</v>
      </c>
      <c r="FX150" s="5">
        <f>'СДП (план)'!AI151</f>
        <v>0</v>
      </c>
      <c r="FY150" s="3">
        <f>'СДП (план)'!AJ151</f>
        <v>0</v>
      </c>
      <c r="FZ150" s="44">
        <f t="shared" si="2975"/>
        <v>0</v>
      </c>
      <c r="GA150" s="44">
        <f t="shared" si="2976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540">SUM(FX150*$F150)</f>
        <v>0</v>
      </c>
      <c r="GI150" s="44">
        <f t="shared" ref="GI150:GI151" si="5541">SUM(FZ150*$F150)</f>
        <v>0</v>
      </c>
      <c r="GJ150" s="44">
        <f t="shared" ref="GJ150:GJ151" si="5542">SUM(GB150*$F150)</f>
        <v>0</v>
      </c>
      <c r="GK150" s="44">
        <f t="shared" ref="GK150:GK151" si="5543">SUM(GB150-FZ150)</f>
        <v>0</v>
      </c>
      <c r="GL150" s="44">
        <f t="shared" si="3115"/>
        <v>0</v>
      </c>
      <c r="GM150" s="45">
        <f>'СДП (план)'!AK151</f>
        <v>0</v>
      </c>
      <c r="GN150" s="44">
        <f>'СДП (план)'!AL151</f>
        <v>0</v>
      </c>
      <c r="GO150" s="44">
        <f t="shared" si="2977"/>
        <v>0</v>
      </c>
      <c r="GP150" s="44">
        <f t="shared" si="2978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544">SUM(GM150*$F150)</f>
        <v>0</v>
      </c>
      <c r="GX150" s="44">
        <f t="shared" ref="GX150:GX151" si="5545">SUM(GO150*$F150)</f>
        <v>0</v>
      </c>
      <c r="GY150" s="44">
        <f t="shared" ref="GY150:GY151" si="5546">SUM(GQ150*$F150)</f>
        <v>0</v>
      </c>
      <c r="GZ150" s="44">
        <f t="shared" si="2979"/>
        <v>0</v>
      </c>
      <c r="HA150" s="44">
        <f t="shared" si="2980"/>
        <v>0</v>
      </c>
      <c r="HB150" s="46">
        <f>'СДП (план)'!AM151</f>
        <v>0</v>
      </c>
      <c r="HC150" s="141">
        <f>'СДП (план)'!AN151</f>
        <v>0</v>
      </c>
      <c r="HD150" s="44">
        <f t="shared" si="2981"/>
        <v>0</v>
      </c>
      <c r="HE150" s="44">
        <f t="shared" si="2982"/>
        <v>0</v>
      </c>
      <c r="HF150" s="44"/>
      <c r="HG150" s="44"/>
      <c r="HH150" s="44"/>
      <c r="HI150" s="44"/>
      <c r="HJ150" s="44"/>
      <c r="HK150" s="44"/>
      <c r="HL150" s="44">
        <f t="shared" ref="HL150:HL151" si="5547">SUM(HB150*$F150)</f>
        <v>0</v>
      </c>
      <c r="HM150" s="44">
        <f t="shared" ref="HM150:HM151" si="5548">SUM(HD150*$F150)</f>
        <v>0</v>
      </c>
      <c r="HN150" s="44">
        <f t="shared" ref="HN150:HN151" si="5549">SUM(HF150*$F150)</f>
        <v>0</v>
      </c>
      <c r="HO150" s="44">
        <f t="shared" si="2983"/>
        <v>0</v>
      </c>
      <c r="HP150" s="44">
        <f t="shared" si="2984"/>
        <v>0</v>
      </c>
      <c r="HQ150" s="45">
        <f>'СДП (план)'!AO151</f>
        <v>0</v>
      </c>
      <c r="HR150" s="44">
        <f>'СДП (план)'!AP151</f>
        <v>0</v>
      </c>
      <c r="HS150" s="44">
        <f t="shared" si="2985"/>
        <v>0</v>
      </c>
      <c r="HT150" s="44">
        <f t="shared" si="2986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550">SUM(HQ150*$F150)</f>
        <v>0</v>
      </c>
      <c r="IB150" s="44">
        <f t="shared" ref="IB150:IB151" si="5551">SUM(HS150*$F150)</f>
        <v>0</v>
      </c>
      <c r="IC150" s="44">
        <f t="shared" ref="IC150:IC151" si="5552">SUM(HU150*$F150)</f>
        <v>0</v>
      </c>
      <c r="ID150" s="44">
        <f t="shared" si="2987"/>
        <v>0</v>
      </c>
      <c r="IE150" s="44">
        <f t="shared" si="2988"/>
        <v>0</v>
      </c>
      <c r="IF150" s="45">
        <f>'СДП (план)'!AQ151</f>
        <v>0</v>
      </c>
      <c r="IG150" s="44">
        <f>'СДП (план)'!AR151</f>
        <v>0</v>
      </c>
      <c r="IH150" s="44">
        <f t="shared" si="2989"/>
        <v>0</v>
      </c>
      <c r="II150" s="44">
        <f t="shared" si="2990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2991"/>
        <v>0</v>
      </c>
      <c r="IT150" s="44">
        <f t="shared" si="2992"/>
        <v>0</v>
      </c>
      <c r="IU150" s="45">
        <f>'СДП (план)'!AS151</f>
        <v>0</v>
      </c>
      <c r="IV150" s="44">
        <f>'СДП (план)'!AT151</f>
        <v>0</v>
      </c>
      <c r="IW150" s="44">
        <f t="shared" si="2993"/>
        <v>0</v>
      </c>
      <c r="IX150" s="44">
        <f t="shared" si="2994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553">SUM(IU150*$F150)</f>
        <v>0</v>
      </c>
      <c r="JF150" s="44">
        <f t="shared" ref="JF150:JF151" si="5554">SUM(IW150*$F150)</f>
        <v>0</v>
      </c>
      <c r="JG150" s="44">
        <f t="shared" ref="JG150:JG151" si="5555">SUM(IY150*$F150)</f>
        <v>0</v>
      </c>
      <c r="JH150" s="44">
        <f t="shared" si="2995"/>
        <v>0</v>
      </c>
      <c r="JI150" s="44">
        <f t="shared" si="2996"/>
        <v>0</v>
      </c>
      <c r="JJ150" s="5">
        <f>'СДП (план)'!AU151</f>
        <v>0</v>
      </c>
      <c r="JK150" s="3">
        <f>'СДП (план)'!AV151</f>
        <v>0</v>
      </c>
      <c r="JL150" s="44">
        <f t="shared" si="2997"/>
        <v>0</v>
      </c>
      <c r="JM150" s="44">
        <f t="shared" si="2998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2999"/>
        <v>0</v>
      </c>
      <c r="JX150" s="44">
        <f t="shared" si="3000"/>
        <v>0</v>
      </c>
      <c r="JY150" s="5">
        <f>'СДП (план)'!AW151</f>
        <v>0</v>
      </c>
      <c r="JZ150" s="3">
        <f>'СДП (план)'!AX151</f>
        <v>0</v>
      </c>
      <c r="KA150" s="44">
        <f t="shared" si="3001"/>
        <v>0</v>
      </c>
      <c r="KB150" s="44">
        <f t="shared" si="3002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556">SUM(JY150*$F150)</f>
        <v>0</v>
      </c>
      <c r="KJ150" s="44">
        <f t="shared" ref="KJ150:KJ151" si="5557">SUM(KA150*$F150)</f>
        <v>0</v>
      </c>
      <c r="KK150" s="44">
        <f t="shared" ref="KK150:KK151" si="5558">SUM(KC150*$F150)</f>
        <v>0</v>
      </c>
      <c r="KL150" s="44">
        <f t="shared" si="3003"/>
        <v>0</v>
      </c>
      <c r="KM150" s="44">
        <f t="shared" si="3004"/>
        <v>0</v>
      </c>
      <c r="KN150" s="5">
        <f>'СДП (план)'!AY151</f>
        <v>0</v>
      </c>
      <c r="KO150" s="3">
        <f>'СДП (план)'!AZ151</f>
        <v>0</v>
      </c>
      <c r="KP150" s="44">
        <f t="shared" si="3005"/>
        <v>0</v>
      </c>
      <c r="KQ150" s="44">
        <f t="shared" si="3006"/>
        <v>0</v>
      </c>
      <c r="KR150" s="44"/>
      <c r="KS150" s="44"/>
      <c r="KT150" s="44"/>
      <c r="KU150" s="44"/>
      <c r="KV150" s="44"/>
      <c r="KW150" s="44"/>
      <c r="KX150" s="44">
        <f t="shared" ref="KX150:KX151" si="5559">SUM(KN150*$F150)</f>
        <v>0</v>
      </c>
      <c r="KY150" s="44">
        <f t="shared" ref="KY150:KY151" si="5560">SUM(KP150*$F150)</f>
        <v>0</v>
      </c>
      <c r="KZ150" s="44">
        <f t="shared" ref="KZ150:KZ151" si="5561">SUM(KR150*$F150)</f>
        <v>0</v>
      </c>
      <c r="LA150" s="44">
        <f t="shared" si="3007"/>
        <v>0</v>
      </c>
      <c r="LB150" s="44">
        <f t="shared" si="3008"/>
        <v>0</v>
      </c>
      <c r="LC150" s="45">
        <f>'СДП (план)'!BA151</f>
        <v>0</v>
      </c>
      <c r="LD150" s="44">
        <f>'СДП (план)'!BB151</f>
        <v>0</v>
      </c>
      <c r="LE150" s="44">
        <f t="shared" si="3009"/>
        <v>0</v>
      </c>
      <c r="LF150" s="44">
        <f t="shared" si="3010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11"/>
        <v>0</v>
      </c>
      <c r="LQ150" s="44">
        <f t="shared" si="3012"/>
        <v>0</v>
      </c>
      <c r="LR150" s="45">
        <f>'СДП (план)'!BC151</f>
        <v>0</v>
      </c>
      <c r="LS150" s="44">
        <f>'СДП (план)'!BD151</f>
        <v>0</v>
      </c>
      <c r="LT150" s="44">
        <f t="shared" si="3013"/>
        <v>0</v>
      </c>
      <c r="LU150" s="44">
        <f t="shared" si="3014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562">SUM(LR150*$F150)</f>
        <v>0</v>
      </c>
      <c r="MC150" s="44">
        <f t="shared" ref="MC150:MC151" si="5563">SUM(LT150*$F150)</f>
        <v>0</v>
      </c>
      <c r="MD150" s="44">
        <f t="shared" ref="MD150:MD151" si="5564">SUM(LV150*$F150)</f>
        <v>0</v>
      </c>
      <c r="ME150" s="44">
        <f t="shared" si="3015"/>
        <v>0</v>
      </c>
      <c r="MF150" s="44">
        <f t="shared" si="3016"/>
        <v>0</v>
      </c>
      <c r="MG150" s="47">
        <f>'СДП (план)'!BE151</f>
        <v>0</v>
      </c>
      <c r="MH150" s="47">
        <f>'СДП (план)'!BF151</f>
        <v>0</v>
      </c>
      <c r="MI150" s="44">
        <f t="shared" si="3017"/>
        <v>0</v>
      </c>
      <c r="MJ150" s="44">
        <f t="shared" si="3018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565">SUM(MG150*$F150)</f>
        <v>0</v>
      </c>
      <c r="MR150" s="44">
        <f t="shared" ref="MR150:MR151" si="5566">SUM(MI150*$F150)</f>
        <v>0</v>
      </c>
      <c r="MS150" s="44">
        <f t="shared" ref="MS150:MS151" si="5567">SUM(MK150*$F150)</f>
        <v>0</v>
      </c>
      <c r="MT150" s="44">
        <f t="shared" si="3019"/>
        <v>0</v>
      </c>
      <c r="MU150" s="44">
        <f t="shared" si="3020"/>
        <v>0</v>
      </c>
      <c r="MV150" s="47">
        <f>'СДП (план)'!BG151</f>
        <v>0</v>
      </c>
      <c r="MW150" s="47">
        <f>'СДП (план)'!BH151</f>
        <v>0</v>
      </c>
      <c r="MX150" s="44">
        <f t="shared" si="3021"/>
        <v>0</v>
      </c>
      <c r="MY150" s="44">
        <f t="shared" si="3022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568">SUM(MV150*$F150)</f>
        <v>0</v>
      </c>
      <c r="NG150" s="44">
        <f t="shared" ref="NG150:NG151" si="5569">SUM(MX150*$F150)</f>
        <v>0</v>
      </c>
      <c r="NH150" s="44">
        <f t="shared" ref="NH150:NH151" si="5570">SUM(MZ150*$F150)</f>
        <v>0</v>
      </c>
      <c r="NI150" s="44">
        <f t="shared" si="3023"/>
        <v>0</v>
      </c>
      <c r="NJ150" s="44">
        <f t="shared" si="3024"/>
        <v>0</v>
      </c>
      <c r="NK150" s="45">
        <f>'СДП (план)'!BI151</f>
        <v>0</v>
      </c>
      <c r="NL150" s="44">
        <f>'СДП (план)'!BJ151</f>
        <v>0</v>
      </c>
      <c r="NM150" s="44">
        <f t="shared" si="3025"/>
        <v>0</v>
      </c>
      <c r="NN150" s="44">
        <f t="shared" si="3026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27"/>
        <v>0</v>
      </c>
      <c r="NY150" s="44">
        <f t="shared" si="3028"/>
        <v>0</v>
      </c>
      <c r="NZ150" s="45">
        <f>'СДП (план)'!BK151</f>
        <v>0</v>
      </c>
      <c r="OA150" s="44">
        <f>'СДП (план)'!BL151</f>
        <v>0</v>
      </c>
      <c r="OB150" s="44">
        <f t="shared" si="3029"/>
        <v>0</v>
      </c>
      <c r="OC150" s="44">
        <f t="shared" si="3030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571">SUM(NZ150*$F150)</f>
        <v>0</v>
      </c>
      <c r="OK150" s="44">
        <f t="shared" ref="OK150:OK151" si="5572">SUM(OB150*$F150)</f>
        <v>0</v>
      </c>
      <c r="OL150" s="44">
        <f t="shared" ref="OL150:OL151" si="5573">SUM(OD150*$F150)</f>
        <v>0</v>
      </c>
      <c r="OM150" s="44">
        <f t="shared" si="3031"/>
        <v>0</v>
      </c>
      <c r="ON150" s="44">
        <f t="shared" si="3032"/>
        <v>0</v>
      </c>
      <c r="OO150" s="45">
        <f>'СДП (план)'!BM151</f>
        <v>0</v>
      </c>
      <c r="OP150" s="44">
        <f>'СДП (план)'!BN151</f>
        <v>0</v>
      </c>
      <c r="OQ150" s="44">
        <f t="shared" si="3033"/>
        <v>0</v>
      </c>
      <c r="OR150" s="44">
        <f t="shared" si="3034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574">SUM(OO150*$F150)</f>
        <v>0</v>
      </c>
      <c r="OZ150" s="44">
        <f t="shared" ref="OZ150:OZ151" si="5575">SUM(OQ150*$F150)</f>
        <v>0</v>
      </c>
      <c r="PA150" s="44">
        <f t="shared" ref="PA150:PA151" si="5576">SUM(OS150*$F150)</f>
        <v>0</v>
      </c>
      <c r="PB150" s="44">
        <f t="shared" si="3035"/>
        <v>0</v>
      </c>
      <c r="PC150" s="44">
        <f t="shared" si="3036"/>
        <v>0</v>
      </c>
      <c r="PD150" s="45">
        <f>'СДП (план)'!BO151</f>
        <v>0</v>
      </c>
      <c r="PE150" s="44">
        <f>'СДП (план)'!BP151</f>
        <v>0</v>
      </c>
      <c r="PF150" s="44">
        <f t="shared" si="3037"/>
        <v>0</v>
      </c>
      <c r="PG150" s="44">
        <f t="shared" si="3038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577">SUM(PD150*$F150)</f>
        <v>0</v>
      </c>
      <c r="PO150" s="44">
        <f t="shared" ref="PO150:PO151" si="5578">SUM(PF150*$F150)</f>
        <v>0</v>
      </c>
      <c r="PP150" s="44">
        <f t="shared" ref="PP150:PP151" si="5579">SUM(PH150*$F150)</f>
        <v>0</v>
      </c>
      <c r="PQ150" s="44">
        <f t="shared" si="3039"/>
        <v>0</v>
      </c>
      <c r="PR150" s="44">
        <f t="shared" si="3040"/>
        <v>0</v>
      </c>
      <c r="PS150" s="45">
        <f>'СДП (план)'!BQ151</f>
        <v>0</v>
      </c>
      <c r="PT150" s="44">
        <f>'СДП (план)'!BR151</f>
        <v>0</v>
      </c>
      <c r="PU150" s="44">
        <f t="shared" si="3041"/>
        <v>0</v>
      </c>
      <c r="PV150" s="44">
        <f t="shared" si="3042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825"/>
        <v>0</v>
      </c>
      <c r="QG150" s="44">
        <f t="shared" si="4826"/>
        <v>0</v>
      </c>
      <c r="QH150" s="45">
        <f>'СДП (план)'!BS151</f>
        <v>0</v>
      </c>
      <c r="QI150" s="44">
        <f>'СДП (план)'!BT151</f>
        <v>0</v>
      </c>
      <c r="QJ150" s="44">
        <f t="shared" si="3043"/>
        <v>0</v>
      </c>
      <c r="QK150" s="44">
        <f t="shared" si="3044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580">SUM(QH150*$F150)</f>
        <v>0</v>
      </c>
      <c r="QS150" s="44">
        <f t="shared" ref="QS150:QS151" si="5581">SUM(QJ150*$F150)</f>
        <v>0</v>
      </c>
      <c r="QT150" s="44">
        <f t="shared" ref="QT150:QT151" si="5582">SUM(QL150*$F150)</f>
        <v>0</v>
      </c>
      <c r="QU150" s="44">
        <f t="shared" ref="QU150:QU151" si="5583">SUM(QL150-QJ150)</f>
        <v>0</v>
      </c>
      <c r="QV150" s="44">
        <f t="shared" si="3135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45"/>
        <v>2</v>
      </c>
      <c r="QZ150" s="44">
        <f t="shared" si="3046"/>
        <v>116656.848</v>
      </c>
      <c r="RA150" s="44">
        <f>VLOOKUP($C150,факт!$D$8:$JF$250,225,0)</f>
        <v>2</v>
      </c>
      <c r="RB150" s="44">
        <f>VLOOKUP($C150,факт!$D$8:$JF$250,226,0)</f>
        <v>87492.63</v>
      </c>
      <c r="RC150" s="44">
        <f>VLOOKUP($C150,факт!$D$8:$JF$250,227,0)</f>
        <v>6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584">SUM(QW150*$F150)</f>
        <v>27.72</v>
      </c>
      <c r="RH150" s="44">
        <f t="shared" ref="RH150:RH151" si="5585">SUM(QY150*$F150)</f>
        <v>4.62</v>
      </c>
      <c r="RI150" s="44">
        <f t="shared" ref="RI150:RI151" si="5586">SUM(RA150*$F150)</f>
        <v>4.62</v>
      </c>
      <c r="RJ150" s="44">
        <f t="shared" ref="RJ150:RJ151" si="5587">SUM(RA150-QY150)</f>
        <v>0</v>
      </c>
      <c r="RK150" s="44">
        <f t="shared" si="3138"/>
        <v>-29164.217999999993</v>
      </c>
      <c r="RL150" s="45">
        <f>'СДП (план)'!BW151</f>
        <v>0</v>
      </c>
      <c r="RM150" s="44">
        <f>'СДП (план)'!BX151</f>
        <v>0</v>
      </c>
      <c r="RN150" s="44">
        <f t="shared" si="3047"/>
        <v>0</v>
      </c>
      <c r="RO150" s="44">
        <f t="shared" si="3048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588">SUM(RL150*$F150)</f>
        <v>0</v>
      </c>
      <c r="RW150" s="44">
        <f t="shared" ref="RW150:RW151" si="5589">SUM(RN150*$F150)</f>
        <v>0</v>
      </c>
      <c r="RX150" s="44">
        <f t="shared" ref="RX150:RX151" si="5590">SUM(RP150*$F150)</f>
        <v>0</v>
      </c>
      <c r="RY150" s="44">
        <f t="shared" si="3049"/>
        <v>0</v>
      </c>
      <c r="RZ150" s="44">
        <f t="shared" si="3050"/>
        <v>0</v>
      </c>
      <c r="SA150" s="45">
        <f>'СДП (план)'!BY151</f>
        <v>0</v>
      </c>
      <c r="SB150" s="44">
        <f>'СДП (план)'!BZ151</f>
        <v>0</v>
      </c>
      <c r="SC150" s="44">
        <f t="shared" si="3051"/>
        <v>0</v>
      </c>
      <c r="SD150" s="44">
        <f t="shared" si="3052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591">SUM(SA150*$F150)</f>
        <v>0</v>
      </c>
      <c r="SL150" s="44">
        <f t="shared" ref="SL150:SL151" si="5592">SUM(SC150*$F150)</f>
        <v>0</v>
      </c>
      <c r="SM150" s="44">
        <f t="shared" ref="SM150:SM151" si="5593">SUM(SE150*$F150)</f>
        <v>0</v>
      </c>
      <c r="SN150" s="44">
        <f t="shared" si="3053"/>
        <v>0</v>
      </c>
      <c r="SO150" s="44">
        <f t="shared" si="3054"/>
        <v>0</v>
      </c>
      <c r="SP150" s="45">
        <f>'СДП (план)'!CA151</f>
        <v>0</v>
      </c>
      <c r="SQ150" s="44">
        <f>'СДП (план)'!CB151</f>
        <v>0</v>
      </c>
      <c r="SR150" s="44">
        <f t="shared" si="3055"/>
        <v>0</v>
      </c>
      <c r="SS150" s="44">
        <f t="shared" si="3056"/>
        <v>0</v>
      </c>
      <c r="ST150" s="44"/>
      <c r="SU150" s="44"/>
      <c r="SV150" s="44"/>
      <c r="SW150" s="44"/>
      <c r="SX150" s="44"/>
      <c r="SY150" s="44"/>
      <c r="SZ150" s="44">
        <f t="shared" ref="SZ150:SZ151" si="5594">SUM(SP150*$F150)</f>
        <v>0</v>
      </c>
      <c r="TA150" s="44">
        <f t="shared" ref="TA150:TA151" si="5595">SUM(SR150*$F150)</f>
        <v>0</v>
      </c>
      <c r="TB150" s="44">
        <f t="shared" ref="TB150:TB151" si="5596">SUM(ST150*$F150)</f>
        <v>0</v>
      </c>
      <c r="TC150" s="44">
        <f t="shared" si="3057"/>
        <v>0</v>
      </c>
      <c r="TD150" s="44">
        <f t="shared" si="3058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059"/>
        <v>0.16666666666666666</v>
      </c>
      <c r="TH150" s="44">
        <f t="shared" si="3060"/>
        <v>9721.4040000000005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597">SUM(TE150*$F150)</f>
        <v>2.31</v>
      </c>
      <c r="TP150" s="44">
        <f t="shared" ref="TP150:TP151" si="5598">SUM(TG150*$F150)</f>
        <v>0.38500000000000001</v>
      </c>
      <c r="TQ150" s="44">
        <f t="shared" ref="TQ150:TQ151" si="5599">SUM(TI150*$F150)</f>
        <v>0</v>
      </c>
      <c r="TR150" s="44">
        <f t="shared" si="3061"/>
        <v>-0.16666666666666666</v>
      </c>
      <c r="TS150" s="44">
        <f t="shared" si="3062"/>
        <v>-9721.4040000000005</v>
      </c>
      <c r="TT150" s="47">
        <f>'СДП (план)'!CE151</f>
        <v>0</v>
      </c>
      <c r="TU150" s="47">
        <f>'СДП (план)'!CF151</f>
        <v>0</v>
      </c>
      <c r="TV150" s="44">
        <f t="shared" si="3063"/>
        <v>0</v>
      </c>
      <c r="TW150" s="44">
        <f t="shared" si="3064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065"/>
        <v>0</v>
      </c>
      <c r="UH150" s="44">
        <f t="shared" si="3066"/>
        <v>0</v>
      </c>
      <c r="UI150" s="45">
        <f>'СДП (план)'!CG151</f>
        <v>0</v>
      </c>
      <c r="UJ150" s="44">
        <f>'СДП (план)'!CH151</f>
        <v>0</v>
      </c>
      <c r="UK150" s="44">
        <f t="shared" si="3067"/>
        <v>0</v>
      </c>
      <c r="UL150" s="44">
        <f t="shared" si="3068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00">SUM(UI150*$F150)</f>
        <v>0</v>
      </c>
      <c r="UT150" s="44">
        <f t="shared" ref="UT150:UT151" si="5601">SUM(UK150*$F150)</f>
        <v>0</v>
      </c>
      <c r="UU150" s="44">
        <f t="shared" ref="UU150:UU151" si="5602">SUM(UM150*$F150)</f>
        <v>0</v>
      </c>
      <c r="UV150" s="44">
        <f t="shared" si="3069"/>
        <v>0</v>
      </c>
      <c r="UW150" s="44">
        <f t="shared" si="3070"/>
        <v>0</v>
      </c>
      <c r="UX150" s="45">
        <f>'СДП (план)'!CI151</f>
        <v>0</v>
      </c>
      <c r="UY150" s="44">
        <f>'СДП (план)'!CJ151</f>
        <v>0</v>
      </c>
      <c r="UZ150" s="44">
        <f t="shared" si="3071"/>
        <v>0</v>
      </c>
      <c r="VA150" s="44">
        <f t="shared" si="3072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03">SUM(VB150*$F150)</f>
        <v>0</v>
      </c>
      <c r="VK150" s="44">
        <f t="shared" si="5131"/>
        <v>0</v>
      </c>
      <c r="VL150" s="44">
        <f t="shared" si="5132"/>
        <v>0</v>
      </c>
      <c r="VM150" s="45">
        <f>'СДП (план)'!CK151</f>
        <v>0</v>
      </c>
      <c r="VN150" s="44">
        <f>'СДП (план)'!CL151</f>
        <v>0</v>
      </c>
      <c r="VO150" s="44">
        <f t="shared" si="3073"/>
        <v>0</v>
      </c>
      <c r="VP150" s="44">
        <f t="shared" si="3074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04">SUM(VM150*$F150)</f>
        <v>0</v>
      </c>
      <c r="VX150" s="44">
        <f t="shared" ref="VX150:VX151" si="5605">SUM(VO150*$F150)</f>
        <v>0</v>
      </c>
      <c r="VY150" s="44">
        <f t="shared" ref="VY150:VY151" si="5606">SUM(VQ150*$F150)</f>
        <v>0</v>
      </c>
      <c r="VZ150" s="44">
        <f t="shared" si="3075"/>
        <v>0</v>
      </c>
      <c r="WA150" s="44">
        <f t="shared" si="3076"/>
        <v>0</v>
      </c>
      <c r="WB150" s="45">
        <f>'СДП (план)'!CM151</f>
        <v>0</v>
      </c>
      <c r="WC150" s="44">
        <f>'СДП (план)'!CN151</f>
        <v>0</v>
      </c>
      <c r="WD150" s="44">
        <f t="shared" si="3077"/>
        <v>0</v>
      </c>
      <c r="WE150" s="44">
        <f t="shared" si="3078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07">SUM(WB150*$F150)</f>
        <v>0</v>
      </c>
      <c r="WM150" s="44">
        <f t="shared" ref="WM150:WM151" si="5608">SUM(WD150*$F150)</f>
        <v>0</v>
      </c>
      <c r="WN150" s="44">
        <f t="shared" ref="WN150:WN151" si="5609">SUM(WF150*$F150)</f>
        <v>0</v>
      </c>
      <c r="WO150" s="44">
        <f t="shared" si="3079"/>
        <v>0</v>
      </c>
      <c r="WP150" s="44">
        <f t="shared" si="3080"/>
        <v>0</v>
      </c>
      <c r="WQ150" s="45">
        <f>'СДП (план)'!CO151</f>
        <v>0</v>
      </c>
      <c r="WR150" s="44">
        <f>'СДП (план)'!CP151</f>
        <v>0</v>
      </c>
      <c r="WS150" s="44">
        <f t="shared" si="3081"/>
        <v>0</v>
      </c>
      <c r="WT150" s="44">
        <f t="shared" si="3082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10">SUM(WQ150*$F150)</f>
        <v>0</v>
      </c>
      <c r="XB150" s="44">
        <f t="shared" ref="XB150:XB151" si="5611">SUM(WS150*$F150)</f>
        <v>0</v>
      </c>
      <c r="XC150" s="44">
        <f t="shared" ref="XC150:XC151" si="5612">SUM(WU150*$F150)</f>
        <v>0</v>
      </c>
      <c r="XD150" s="44">
        <f t="shared" si="3083"/>
        <v>0</v>
      </c>
      <c r="XE150" s="44">
        <f t="shared" si="3084"/>
        <v>0</v>
      </c>
      <c r="XF150" s="45">
        <f>'СДП (план)'!CQ151</f>
        <v>0</v>
      </c>
      <c r="XG150" s="44">
        <f>'СДП (план)'!CR151</f>
        <v>0</v>
      </c>
      <c r="XH150" s="44">
        <f t="shared" si="3085"/>
        <v>0</v>
      </c>
      <c r="XI150" s="44">
        <f t="shared" si="3086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13">SUM(XF150*$F150)</f>
        <v>0</v>
      </c>
      <c r="XQ150" s="44">
        <f t="shared" ref="XQ150:XQ151" si="5614">SUM(XH150*$F150)</f>
        <v>0</v>
      </c>
      <c r="XR150" s="44">
        <f t="shared" ref="XR150:XR151" si="5615">SUM(XJ150*$F150)</f>
        <v>0</v>
      </c>
      <c r="XS150" s="44">
        <f t="shared" si="3087"/>
        <v>0</v>
      </c>
      <c r="XT150" s="44">
        <f t="shared" si="3088"/>
        <v>0</v>
      </c>
      <c r="XU150" s="5">
        <f>'СДП (план)'!CS151</f>
        <v>0</v>
      </c>
      <c r="XV150" s="3">
        <f>'СДП (план)'!CT151</f>
        <v>0</v>
      </c>
      <c r="XW150" s="44">
        <f t="shared" si="3089"/>
        <v>0</v>
      </c>
      <c r="XX150" s="44">
        <f t="shared" si="3090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16">SUM(XU150*$F150)</f>
        <v>0</v>
      </c>
      <c r="YF150" s="44">
        <f t="shared" ref="YF150:YF151" si="5617">SUM(XW150*$F150)</f>
        <v>0</v>
      </c>
      <c r="YG150" s="44">
        <f t="shared" ref="YG150:YG151" si="5618">SUM(XY150*$F150)</f>
        <v>0</v>
      </c>
      <c r="YH150" s="44">
        <f t="shared" si="3091"/>
        <v>0</v>
      </c>
      <c r="YI150" s="44">
        <f t="shared" si="3092"/>
        <v>0</v>
      </c>
      <c r="YJ150" s="3">
        <f>'СДП (план)'!CU151</f>
        <v>0</v>
      </c>
      <c r="YK150" s="3">
        <f>'СДП (план)'!CV151</f>
        <v>0</v>
      </c>
      <c r="YL150" s="44">
        <f t="shared" si="3093"/>
        <v>0</v>
      </c>
      <c r="YM150" s="44">
        <f t="shared" si="3094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619">SUM(YJ150*$F150)</f>
        <v>0</v>
      </c>
      <c r="YU150" s="44">
        <f t="shared" ref="YU150:YU151" si="5620">SUM(YL150*$F150)</f>
        <v>0</v>
      </c>
      <c r="YV150" s="44">
        <f t="shared" ref="YV150:YV151" si="5621">SUM(YN150*$F150)</f>
        <v>0</v>
      </c>
      <c r="YW150" s="44">
        <f t="shared" si="4842"/>
        <v>0</v>
      </c>
      <c r="YX150" s="44">
        <f t="shared" si="4843"/>
        <v>0</v>
      </c>
      <c r="YY150" s="44">
        <f>'СДП (план)'!CW151</f>
        <v>0</v>
      </c>
      <c r="YZ150" s="44">
        <f>'СДП (план)'!CX151</f>
        <v>0</v>
      </c>
      <c r="ZA150" s="44">
        <f t="shared" si="3095"/>
        <v>0</v>
      </c>
      <c r="ZB150" s="44">
        <f t="shared" si="3096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622">SUM(YY150*$F150)</f>
        <v>0</v>
      </c>
      <c r="ZJ150" s="44">
        <f>SUM(ZA150*$F150)</f>
        <v>0</v>
      </c>
      <c r="ZK150" s="44">
        <f>SUM(ZC150*$F150)</f>
        <v>0</v>
      </c>
      <c r="ZL150" s="44">
        <f t="shared" si="5154"/>
        <v>0</v>
      </c>
      <c r="ZM150" s="44">
        <f t="shared" si="5155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>SUM(HC150,DB150,AT150,BX150,AE150,BI150,P150,NL150,LD150,LS150,OA150,EU150,FJ150,HR150,JK150,MH150,MW150,TU150,IG150,IV150,JZ150,DQ150,EF150,WR150,WC150,UJ150,UY150,RM150,TF150,VN150,OP150,PE150,PT150,QI150,FY150,QX150,GN150,SQ150,XG150,XV150,SB150,CM150,KO150,YK150,YZ150)</f>
        <v>758269.51199999999</v>
      </c>
      <c r="AAE150" s="49">
        <f>SUM(HD150,DC150,AU150,BY150,AF150,BJ150,Q150,NM150,LE150,LT150,OB150,EV150,FK150,HS150,JL150,MI150,MX150,TV150,IH150,IW150,KA150,DR150,EG150,WS150,WD150,UK150,UZ150,RN150,TG150,VO150,OQ150,PF150,PU150,QJ150,FZ150,QY150,GO150,SR150,XH150,XW150,SC150,CN150,KP150,YL150,ZA150)</f>
        <v>2.1666666666666665</v>
      </c>
      <c r="AAF150" s="49">
        <f>SUM(HE150,DD150,AV150,BZ150,AG150,BK150,R150,NN150,LF150,LU150,OC150,EW150,FL150,HT150,JM150,MJ150,MY150,TW150,II150,IX150,KB150,DS150,EH150,WT150,WE150,UL150,VA150,RO150,TH150,VP150,OR150,PG150,PV150,QK150,GA150,QZ150,GP150,SS150,XI150,XX150,SD150,CO150,KQ150,YM150,ZB150)</f>
        <v>126378.25199999999</v>
      </c>
      <c r="AAG150" s="49">
        <f>SUM(HF150,DE150,AW150,CA150,AH150,BL150,S150,NO150,LG150,LV150,OD150,EX150,FM150,HU150,JN150,MK150,MZ150,TX150,IJ150,IY150,KC150,DT150,EI150,WU150,WF150,UM150,VB150,RP150,TI150,VQ150,OS150,PH150,PW150,QL150,GB150,RA150,GQ150,ST150,XJ150,XY150,SE150,CP150,KR150,YN150,ZC150)</f>
        <v>2</v>
      </c>
      <c r="AAH150" s="49">
        <f>SUM(HG150,DF150,AX150,CB150,AI150,BM150,T150,NP150,LH150,LW150,OE150,EY150,FN150,HV150,JO150,ML150,NA150,TY150,IK150,IZ150,KD150,DU150,EJ150,WV150,WG150,UN150,VC150,RQ150,TJ150,VR150,OT150,PI150,PX150,QM150,GC150,RB150,GR150,SU150,XK150,XZ150,SF150,CQ150,KS150,YO150,ZD150)</f>
        <v>87492.63</v>
      </c>
      <c r="AAI150" s="49">
        <f>SUM(HH150,DG150,AY150,CC150,AJ150,BN150,U150,NQ150,LI150,LX150,OF150,EZ150,FO150,HW150,JP150,MM150,NB150,TZ150,IL150,JA150,KE150,DV150,EK150,WW150,WH150,UO150,VD150,RR150,TK150,VS150,OU150,PJ150,PY150,QN150,GD150,RC150,GS150,SV150,XL150,YA150,SG150,CR150,KT150,YP150,ZE150)</f>
        <v>6</v>
      </c>
      <c r="AAJ150" s="49">
        <f>SUM(HI150,DH150,AZ150,CD150,AK150,BO150,V150,NR150,LJ150,LY150,OG150,FA150,FP150,HX150,JQ150,MN150,NC150,UA150,IM150,JB150,KF150,DW150,EL150,WX150,WI150,UP150,VE150,RS150,TL150,VT150,OV150,PK150,PZ150,QO150,GE150,RD150,GT150,SW150,XM150,YB150,SH150,CS150,KU150,YQ150,ZF150)</f>
        <v>0</v>
      </c>
      <c r="AAK150" s="49">
        <f>SUM(HJ150,DI150,BA150,CE150,AL150,BP150,W150,NS150,LK150,LZ150,OH150,FB150,FQ150,HY150,JR150,MO150,ND150,UB150,IN150,JC150,KG150,DX150,EM150,WY150,WJ150,UQ150,VF150,RT150,TM150,VU150,OW150,PL150,QA150,QP150,GF150,RE150,GU150,SX150,XN150,YC150,SI150,CT150,KV150,YR150,ZG150)</f>
        <v>0</v>
      </c>
      <c r="AAL150" s="49">
        <f>SUM(HK150,DJ150,BB150,CF150,AM150,BQ150,X150,NT150,LL150,MA150,OI150,FC150,FR150,HZ150,JS150,MP150,NE150,UC150,IO150,JD150,KH150,DY150,EN150,WZ150,WK150,UR150,VG150,RU150,TN150,VV150,OX150,PM150,QB150,QQ150,GG150,RF150,GV150,SY150,XO150,YD150,SJ150,CU150,KW150,YS150,ZH150)</f>
        <v>0</v>
      </c>
      <c r="AAM150" s="49">
        <f>SUM(HL150,DK150,BC150,CG150,AN150,BR150,Y150,NU150,LM150,MB150,OJ150,FD150,FS150,IA150,JT150,MQ150,NF150,UD150,IP150,JE150,KI150,DZ150,EO150,XA150,WL150,US150,VH150,RV150,TO150,VW150,OY150,PN150,QC150,QR150,GH150,RG150,GW150,SZ150,XP150,YE150,SK150,CV150,KX150,YT150,ZI150)</f>
        <v>30.029999999999998</v>
      </c>
      <c r="AAN150" s="49">
        <f>SUM(HM150,DL150,BD150,CH150,AO150,BS150,Z150,NV150,LN150,MC150,OK150,FE150,FT150,IB150,JU150,MR150,NG150,UE150,IQ150,JF150,KJ150,EA150,EP150,XB150,WM150,UT150,VI150,RW150,TP150,VX150,OZ150,PO150,QD150,QS150,GI150,RH150,GX150,TA150,XQ150,YF150,SL150,CW150,KY150,YU150,ZJ150)</f>
        <v>5.0049999999999999</v>
      </c>
      <c r="AAO150" s="49">
        <f>SUM(HN150,DM150,BE150,CI150,AP150,BT150,AA150,NW150,LO150,MD150,OL150,FF150,FU150,IC150,JV150,MS150,NH150,UF150,IR150,JG150,KK150,EB150,EQ150,XC150,WN150,UU150,VJ150,RX150,TQ150,VY150,PA150,PP150,QE150,QT150,GJ150,RI150,GY150,TB150,XR150,YG150,SM150,CX150,KZ150,YV150,ZK150)</f>
        <v>4.62</v>
      </c>
      <c r="AAP150" s="44">
        <f t="shared" ref="AAP150:AAP151" si="5623">SUM(AAG150-AAE150)</f>
        <v>-0.16666666666666652</v>
      </c>
      <c r="AAQ150" s="44">
        <f t="shared" ref="AAQ150:AAQ151" si="5624">SUM(AAH150-AAF150)</f>
        <v>-38885.621999999988</v>
      </c>
    </row>
    <row r="151" spans="1:719" s="54" customFormat="1" ht="15" x14ac:dyDescent="0.25">
      <c r="A151" s="210"/>
      <c r="B151" s="247">
        <v>120</v>
      </c>
      <c r="C151" s="248" t="s">
        <v>478</v>
      </c>
      <c r="D151" s="225" t="s">
        <v>289</v>
      </c>
      <c r="E151" s="170">
        <v>15030</v>
      </c>
      <c r="F151" s="231">
        <v>0.89</v>
      </c>
      <c r="G151" s="319"/>
      <c r="H151" s="2">
        <v>1</v>
      </c>
      <c r="I151" s="233"/>
      <c r="J151" s="233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47"/>
        <v>0</v>
      </c>
      <c r="R151" s="44">
        <f t="shared" si="2948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06"/>
        <v>0</v>
      </c>
      <c r="Z151" s="44">
        <f t="shared" si="5507"/>
        <v>0</v>
      </c>
      <c r="AA151" s="44">
        <f t="shared" si="5508"/>
        <v>0</v>
      </c>
      <c r="AB151" s="44">
        <f t="shared" si="5509"/>
        <v>0</v>
      </c>
      <c r="AC151" s="44">
        <f t="shared" si="5460"/>
        <v>0</v>
      </c>
      <c r="AD151" s="169">
        <f>'СДП (план)'!Q152</f>
        <v>0</v>
      </c>
      <c r="AE151" s="169">
        <f>'СДП (план)'!R152</f>
        <v>0</v>
      </c>
      <c r="AF151" s="44">
        <f t="shared" si="2949"/>
        <v>0</v>
      </c>
      <c r="AG151" s="44">
        <f t="shared" si="2950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10"/>
        <v>0</v>
      </c>
      <c r="AO151" s="44">
        <f t="shared" si="5511"/>
        <v>0</v>
      </c>
      <c r="AP151" s="44">
        <f t="shared" si="5512"/>
        <v>0</v>
      </c>
      <c r="AQ151" s="44">
        <f t="shared" si="5513"/>
        <v>0</v>
      </c>
      <c r="AR151" s="44">
        <f t="shared" si="3100"/>
        <v>0</v>
      </c>
      <c r="AS151" s="44">
        <f>'СДП (план)'!S152</f>
        <v>0</v>
      </c>
      <c r="AT151" s="44">
        <f>'СДП (план)'!T152</f>
        <v>0</v>
      </c>
      <c r="AU151" s="44">
        <f t="shared" si="2951"/>
        <v>0</v>
      </c>
      <c r="AV151" s="44">
        <f t="shared" si="2952"/>
        <v>0</v>
      </c>
      <c r="AW151" s="44">
        <f>VLOOKUP($C151,факт!$D$8:$JF$250,3,0)</f>
        <v>1</v>
      </c>
      <c r="AX151" s="44">
        <f>VLOOKUP($C151,факт!$D$8:$JF$250,4,0)</f>
        <v>18727.38</v>
      </c>
      <c r="AY151" s="44">
        <f>VLOOKUP($C151,факт!$D$8:$JF$250,5,0)</f>
        <v>5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14"/>
        <v>0</v>
      </c>
      <c r="BD151" s="44">
        <f t="shared" si="5515"/>
        <v>0</v>
      </c>
      <c r="BE151" s="44">
        <f t="shared" si="5516"/>
        <v>0.89</v>
      </c>
      <c r="BF151" s="44">
        <f t="shared" si="5015"/>
        <v>1</v>
      </c>
      <c r="BG151" s="44">
        <f t="shared" si="5016"/>
        <v>18727.38</v>
      </c>
      <c r="BH151" s="104">
        <f>'СДП (план)'!U152</f>
        <v>0</v>
      </c>
      <c r="BI151" s="3">
        <f>'СДП (план)'!V152</f>
        <v>0</v>
      </c>
      <c r="BJ151" s="44">
        <f t="shared" si="2953"/>
        <v>0</v>
      </c>
      <c r="BK151" s="44">
        <f t="shared" si="2954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517"/>
        <v>0</v>
      </c>
      <c r="BS151" s="44">
        <f t="shared" si="5518"/>
        <v>0</v>
      </c>
      <c r="BT151" s="44">
        <f t="shared" si="5519"/>
        <v>0</v>
      </c>
      <c r="BU151" s="44">
        <f>SUM(BL151-BJ151)</f>
        <v>0</v>
      </c>
      <c r="BV151" s="44">
        <f>SUM(BM151-BK151)</f>
        <v>0</v>
      </c>
      <c r="BW151" s="44">
        <f>'СДП (план)'!W152</f>
        <v>0</v>
      </c>
      <c r="BX151" s="44">
        <f>'СДП (план)'!X152</f>
        <v>0</v>
      </c>
      <c r="BY151" s="44">
        <f t="shared" si="2955"/>
        <v>0</v>
      </c>
      <c r="BZ151" s="44">
        <f t="shared" si="2956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520"/>
        <v>0</v>
      </c>
      <c r="CH151" s="44">
        <f t="shared" si="5521"/>
        <v>0</v>
      </c>
      <c r="CI151" s="44">
        <f t="shared" si="5522"/>
        <v>0</v>
      </c>
      <c r="CJ151" s="44">
        <f t="shared" si="4797"/>
        <v>0</v>
      </c>
      <c r="CK151" s="44">
        <f t="shared" si="4798"/>
        <v>0</v>
      </c>
      <c r="CL151" s="47">
        <f>'СДП (план)'!Y152</f>
        <v>0</v>
      </c>
      <c r="CM151" s="44">
        <f>'СДП (план)'!Z152</f>
        <v>0</v>
      </c>
      <c r="CN151" s="44">
        <f t="shared" si="2957"/>
        <v>0</v>
      </c>
      <c r="CO151" s="44">
        <f t="shared" si="2958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523"/>
        <v>0</v>
      </c>
      <c r="CW151" s="44">
        <f t="shared" si="5524"/>
        <v>0</v>
      </c>
      <c r="CX151" s="44">
        <f t="shared" si="5525"/>
        <v>0</v>
      </c>
      <c r="CY151" s="44">
        <f t="shared" si="2959"/>
        <v>0</v>
      </c>
      <c r="CZ151" s="44">
        <f t="shared" si="2960"/>
        <v>0</v>
      </c>
      <c r="DA151" s="46">
        <f>'СДП (план)'!AA152</f>
        <v>0</v>
      </c>
      <c r="DB151" s="46">
        <f>'СДП (план)'!AB152</f>
        <v>0</v>
      </c>
      <c r="DC151" s="44">
        <f t="shared" si="2961"/>
        <v>0</v>
      </c>
      <c r="DD151" s="44">
        <f t="shared" si="2962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526"/>
        <v>0</v>
      </c>
      <c r="DL151" s="44">
        <f t="shared" si="5527"/>
        <v>0</v>
      </c>
      <c r="DM151" s="44">
        <f t="shared" si="5528"/>
        <v>0</v>
      </c>
      <c r="DN151" s="44">
        <f t="shared" si="2963"/>
        <v>0</v>
      </c>
      <c r="DO151" s="44">
        <f t="shared" si="2964"/>
        <v>0</v>
      </c>
      <c r="DP151" s="5">
        <f>'СДП (план)'!AC152</f>
        <v>0</v>
      </c>
      <c r="DQ151" s="3">
        <f>'СДП (план)'!AD152</f>
        <v>0</v>
      </c>
      <c r="DR151" s="44">
        <f t="shared" si="2965"/>
        <v>0</v>
      </c>
      <c r="DS151" s="44">
        <f t="shared" si="2966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529"/>
        <v>0</v>
      </c>
      <c r="EA151" s="44">
        <f t="shared" si="5530"/>
        <v>0</v>
      </c>
      <c r="EB151" s="44">
        <f t="shared" si="5531"/>
        <v>0</v>
      </c>
      <c r="EC151" s="44">
        <f t="shared" si="2967"/>
        <v>0</v>
      </c>
      <c r="ED151" s="44">
        <f t="shared" si="2968"/>
        <v>0</v>
      </c>
      <c r="EE151" s="44">
        <f>'СДП (план)'!CY152</f>
        <v>0</v>
      </c>
      <c r="EF151" s="44">
        <f>'СДП (план)'!CZ152</f>
        <v>0</v>
      </c>
      <c r="EG151" s="44">
        <f t="shared" si="5469"/>
        <v>0</v>
      </c>
      <c r="EH151" s="44">
        <f t="shared" si="5470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2971"/>
        <v>0</v>
      </c>
      <c r="EW151" s="44">
        <f t="shared" si="2972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532"/>
        <v>0</v>
      </c>
      <c r="FE151" s="44">
        <f t="shared" si="5533"/>
        <v>0</v>
      </c>
      <c r="FF151" s="44">
        <f t="shared" si="5534"/>
        <v>0</v>
      </c>
      <c r="FG151" s="44">
        <f t="shared" si="5535"/>
        <v>0</v>
      </c>
      <c r="FH151" s="44">
        <f t="shared" si="3109"/>
        <v>0</v>
      </c>
      <c r="FI151" s="5">
        <f>'СДП (план)'!AG152</f>
        <v>0</v>
      </c>
      <c r="FJ151" s="3">
        <f>'СДП (план)'!AH152</f>
        <v>0</v>
      </c>
      <c r="FK151" s="44">
        <f t="shared" si="2973"/>
        <v>0</v>
      </c>
      <c r="FL151" s="44">
        <f t="shared" si="2974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536"/>
        <v>0</v>
      </c>
      <c r="FT151" s="44">
        <f t="shared" si="5537"/>
        <v>0</v>
      </c>
      <c r="FU151" s="44">
        <f t="shared" si="5538"/>
        <v>0</v>
      </c>
      <c r="FV151" s="44">
        <f t="shared" si="5539"/>
        <v>0</v>
      </c>
      <c r="FW151" s="44">
        <f t="shared" si="3112"/>
        <v>0</v>
      </c>
      <c r="FX151" s="5">
        <f>'СДП (план)'!AI152</f>
        <v>0</v>
      </c>
      <c r="FY151" s="3">
        <f>'СДП (план)'!AJ152</f>
        <v>0</v>
      </c>
      <c r="FZ151" s="44">
        <f t="shared" si="2975"/>
        <v>0</v>
      </c>
      <c r="GA151" s="44">
        <f t="shared" si="2976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540"/>
        <v>0</v>
      </c>
      <c r="GI151" s="44">
        <f t="shared" si="5541"/>
        <v>0</v>
      </c>
      <c r="GJ151" s="44">
        <f t="shared" si="5542"/>
        <v>0</v>
      </c>
      <c r="GK151" s="44">
        <f t="shared" si="5543"/>
        <v>0</v>
      </c>
      <c r="GL151" s="44">
        <f t="shared" si="3115"/>
        <v>0</v>
      </c>
      <c r="GM151" s="44">
        <f>'СДП (план)'!AK152</f>
        <v>0</v>
      </c>
      <c r="GN151" s="44">
        <f>'СДП (план)'!AL152</f>
        <v>0</v>
      </c>
      <c r="GO151" s="44">
        <f t="shared" si="2977"/>
        <v>0</v>
      </c>
      <c r="GP151" s="44">
        <f t="shared" si="2978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544"/>
        <v>0</v>
      </c>
      <c r="GX151" s="44">
        <f t="shared" si="5545"/>
        <v>0</v>
      </c>
      <c r="GY151" s="44">
        <f t="shared" si="5546"/>
        <v>0</v>
      </c>
      <c r="GZ151" s="44">
        <f t="shared" si="2979"/>
        <v>0</v>
      </c>
      <c r="HA151" s="44">
        <f t="shared" si="2980"/>
        <v>0</v>
      </c>
      <c r="HB151" s="46">
        <f>'СДП (план)'!AM152</f>
        <v>0</v>
      </c>
      <c r="HC151" s="141">
        <f>'СДП (план)'!AN152</f>
        <v>0</v>
      </c>
      <c r="HD151" s="44">
        <f t="shared" si="2981"/>
        <v>0</v>
      </c>
      <c r="HE151" s="44">
        <f t="shared" si="2982"/>
        <v>0</v>
      </c>
      <c r="HF151" s="44"/>
      <c r="HG151" s="44"/>
      <c r="HH151" s="44"/>
      <c r="HI151" s="44"/>
      <c r="HJ151" s="44"/>
      <c r="HK151" s="44"/>
      <c r="HL151" s="44">
        <f t="shared" si="5547"/>
        <v>0</v>
      </c>
      <c r="HM151" s="44">
        <f t="shared" si="5548"/>
        <v>0</v>
      </c>
      <c r="HN151" s="44">
        <f t="shared" si="5549"/>
        <v>0</v>
      </c>
      <c r="HO151" s="44">
        <f t="shared" si="2983"/>
        <v>0</v>
      </c>
      <c r="HP151" s="44">
        <f t="shared" si="2984"/>
        <v>0</v>
      </c>
      <c r="HQ151" s="44">
        <f>'СДП (план)'!AO152</f>
        <v>0</v>
      </c>
      <c r="HR151" s="44">
        <f>'СДП (план)'!AP152</f>
        <v>0</v>
      </c>
      <c r="HS151" s="44">
        <f t="shared" si="2985"/>
        <v>0</v>
      </c>
      <c r="HT151" s="44">
        <f t="shared" si="2986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550"/>
        <v>0</v>
      </c>
      <c r="IB151" s="44">
        <f t="shared" si="5551"/>
        <v>0</v>
      </c>
      <c r="IC151" s="44">
        <f t="shared" si="5552"/>
        <v>0</v>
      </c>
      <c r="ID151" s="44">
        <f t="shared" si="2987"/>
        <v>0</v>
      </c>
      <c r="IE151" s="44">
        <f t="shared" si="2988"/>
        <v>0</v>
      </c>
      <c r="IF151" s="44">
        <f>'СДП (план)'!AQ152</f>
        <v>0</v>
      </c>
      <c r="IG151" s="44">
        <f>'СДП (план)'!AR152</f>
        <v>0</v>
      </c>
      <c r="IH151" s="44">
        <f t="shared" si="2989"/>
        <v>0</v>
      </c>
      <c r="II151" s="44">
        <f t="shared" si="2990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2991"/>
        <v>0</v>
      </c>
      <c r="IT151" s="44">
        <f t="shared" si="2992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2993"/>
        <v>1.6666666666666667</v>
      </c>
      <c r="IX151" s="44">
        <f t="shared" si="2994"/>
        <v>31212.3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553"/>
        <v>8.9</v>
      </c>
      <c r="JF151" s="44">
        <f t="shared" si="5554"/>
        <v>1.4833333333333334</v>
      </c>
      <c r="JG151" s="44">
        <f t="shared" si="5555"/>
        <v>0</v>
      </c>
      <c r="JH151" s="44">
        <f t="shared" si="2995"/>
        <v>-1.6666666666666667</v>
      </c>
      <c r="JI151" s="44">
        <f t="shared" si="2996"/>
        <v>-31212.3</v>
      </c>
      <c r="JJ151" s="5">
        <f>'СДП (план)'!AU152</f>
        <v>0</v>
      </c>
      <c r="JK151" s="3">
        <f>'СДП (план)'!AV152</f>
        <v>0</v>
      </c>
      <c r="JL151" s="44">
        <f t="shared" si="2997"/>
        <v>0</v>
      </c>
      <c r="JM151" s="44">
        <f t="shared" si="2998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2999"/>
        <v>0</v>
      </c>
      <c r="JX151" s="44">
        <f t="shared" si="3000"/>
        <v>0</v>
      </c>
      <c r="JY151" s="5">
        <f>'СДП (план)'!AW152</f>
        <v>0</v>
      </c>
      <c r="JZ151" s="3">
        <f>'СДП (план)'!AX152</f>
        <v>0</v>
      </c>
      <c r="KA151" s="44">
        <f t="shared" si="3001"/>
        <v>0</v>
      </c>
      <c r="KB151" s="44">
        <f t="shared" si="3002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556"/>
        <v>0</v>
      </c>
      <c r="KJ151" s="44">
        <f t="shared" si="5557"/>
        <v>0</v>
      </c>
      <c r="KK151" s="44">
        <f t="shared" si="5558"/>
        <v>0</v>
      </c>
      <c r="KL151" s="44">
        <f t="shared" si="3003"/>
        <v>0</v>
      </c>
      <c r="KM151" s="44">
        <f t="shared" si="3004"/>
        <v>0</v>
      </c>
      <c r="KN151" s="5">
        <f>'СДП (план)'!AY152</f>
        <v>0</v>
      </c>
      <c r="KO151" s="3">
        <f>'СДП (план)'!AZ152</f>
        <v>0</v>
      </c>
      <c r="KP151" s="44">
        <f t="shared" si="3005"/>
        <v>0</v>
      </c>
      <c r="KQ151" s="44">
        <f t="shared" si="3006"/>
        <v>0</v>
      </c>
      <c r="KR151" s="44"/>
      <c r="KS151" s="44"/>
      <c r="KT151" s="44"/>
      <c r="KU151" s="44"/>
      <c r="KV151" s="44"/>
      <c r="KW151" s="44"/>
      <c r="KX151" s="44">
        <f t="shared" si="5559"/>
        <v>0</v>
      </c>
      <c r="KY151" s="44">
        <f t="shared" si="5560"/>
        <v>0</v>
      </c>
      <c r="KZ151" s="44">
        <f t="shared" si="5561"/>
        <v>0</v>
      </c>
      <c r="LA151" s="44">
        <f t="shared" si="3007"/>
        <v>0</v>
      </c>
      <c r="LB151" s="44">
        <f t="shared" si="3008"/>
        <v>0</v>
      </c>
      <c r="LC151" s="44">
        <f>'СДП (план)'!BA152</f>
        <v>0</v>
      </c>
      <c r="LD151" s="44">
        <f>'СДП (план)'!BB152</f>
        <v>0</v>
      </c>
      <c r="LE151" s="44">
        <f t="shared" si="3009"/>
        <v>0</v>
      </c>
      <c r="LF151" s="44">
        <f t="shared" si="3010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11"/>
        <v>0</v>
      </c>
      <c r="LQ151" s="44">
        <f t="shared" si="3012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13"/>
        <v>1.6666666666666667</v>
      </c>
      <c r="LU151" s="44">
        <f t="shared" si="3014"/>
        <v>31212.3</v>
      </c>
      <c r="LV151" s="44">
        <f>VLOOKUP($C151,факт!$D$8:$JF$250,117,0)</f>
        <v>0</v>
      </c>
      <c r="LW151" s="44">
        <f>VLOOKUP($C151,факт!$D$8:$JF$250,118,0)</f>
        <v>0</v>
      </c>
      <c r="LX151" s="44">
        <f>VLOOKUP($C151,факт!$D$8:$JF$250,119,0)</f>
        <v>0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562"/>
        <v>8.9</v>
      </c>
      <c r="MC151" s="44">
        <f t="shared" si="5563"/>
        <v>1.4833333333333334</v>
      </c>
      <c r="MD151" s="44">
        <f t="shared" si="5564"/>
        <v>0</v>
      </c>
      <c r="ME151" s="44">
        <f t="shared" si="3015"/>
        <v>-1.6666666666666667</v>
      </c>
      <c r="MF151" s="44">
        <f t="shared" si="3016"/>
        <v>-31212.3</v>
      </c>
      <c r="MG151" s="47">
        <f>'СДП (план)'!BE152</f>
        <v>0</v>
      </c>
      <c r="MH151" s="47">
        <f>'СДП (план)'!BF152</f>
        <v>0</v>
      </c>
      <c r="MI151" s="44">
        <f t="shared" si="3017"/>
        <v>0</v>
      </c>
      <c r="MJ151" s="44">
        <f t="shared" si="3018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565"/>
        <v>0</v>
      </c>
      <c r="MR151" s="44">
        <f t="shared" si="5566"/>
        <v>0</v>
      </c>
      <c r="MS151" s="44">
        <f t="shared" si="5567"/>
        <v>0</v>
      </c>
      <c r="MT151" s="44">
        <f t="shared" si="3019"/>
        <v>0</v>
      </c>
      <c r="MU151" s="44">
        <f t="shared" si="3020"/>
        <v>0</v>
      </c>
      <c r="MV151" s="47">
        <f>'СДП (план)'!BG152</f>
        <v>0</v>
      </c>
      <c r="MW151" s="47">
        <f>'СДП (план)'!BH152</f>
        <v>0</v>
      </c>
      <c r="MX151" s="44">
        <f t="shared" si="3021"/>
        <v>0</v>
      </c>
      <c r="MY151" s="44">
        <f t="shared" si="3022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568"/>
        <v>0</v>
      </c>
      <c r="NG151" s="44">
        <f t="shared" si="5569"/>
        <v>0</v>
      </c>
      <c r="NH151" s="44">
        <f t="shared" si="5570"/>
        <v>0</v>
      </c>
      <c r="NI151" s="44">
        <f t="shared" si="3023"/>
        <v>0</v>
      </c>
      <c r="NJ151" s="44">
        <f t="shared" si="3024"/>
        <v>0</v>
      </c>
      <c r="NK151" s="44">
        <f>'СДП (план)'!BI152</f>
        <v>0</v>
      </c>
      <c r="NL151" s="44">
        <f>'СДП (план)'!BJ152</f>
        <v>0</v>
      </c>
      <c r="NM151" s="44">
        <f t="shared" si="3025"/>
        <v>0</v>
      </c>
      <c r="NN151" s="44">
        <f t="shared" si="3026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27"/>
        <v>0</v>
      </c>
      <c r="NY151" s="44">
        <f t="shared" si="3028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29"/>
        <v>4.166666666666667</v>
      </c>
      <c r="OC151" s="44">
        <f t="shared" si="3030"/>
        <v>78030.749999999985</v>
      </c>
      <c r="OD151" s="44">
        <f>VLOOKUP($C151,факт!$D$8:$JF$250,147,0)</f>
        <v>6</v>
      </c>
      <c r="OE151" s="44">
        <f>VLOOKUP($C151,факт!$D$8:$JF$250,148,0)</f>
        <v>112364.28000000001</v>
      </c>
      <c r="OF151" s="44">
        <f>VLOOKUP($C151,факт!$D$8:$JF$250,149,0)</f>
        <v>49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571"/>
        <v>22.25</v>
      </c>
      <c r="OK151" s="44">
        <f t="shared" si="5572"/>
        <v>3.7083333333333335</v>
      </c>
      <c r="OL151" s="44">
        <f t="shared" si="5573"/>
        <v>5.34</v>
      </c>
      <c r="OM151" s="44">
        <f t="shared" si="3031"/>
        <v>1.833333333333333</v>
      </c>
      <c r="ON151" s="44">
        <f t="shared" si="3032"/>
        <v>34333.530000000028</v>
      </c>
      <c r="OO151" s="44">
        <f>'СДП (план)'!BM152</f>
        <v>0</v>
      </c>
      <c r="OP151" s="44">
        <f>'СДП (план)'!BN152</f>
        <v>0</v>
      </c>
      <c r="OQ151" s="44">
        <f t="shared" si="3033"/>
        <v>0</v>
      </c>
      <c r="OR151" s="44">
        <f t="shared" si="3034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574"/>
        <v>0</v>
      </c>
      <c r="OZ151" s="44">
        <f t="shared" si="5575"/>
        <v>0</v>
      </c>
      <c r="PA151" s="44">
        <f t="shared" si="5576"/>
        <v>0</v>
      </c>
      <c r="PB151" s="44">
        <f t="shared" si="3035"/>
        <v>0</v>
      </c>
      <c r="PC151" s="44">
        <f t="shared" si="3036"/>
        <v>0</v>
      </c>
      <c r="PD151" s="44">
        <f>'СДП (план)'!BO152</f>
        <v>0</v>
      </c>
      <c r="PE151" s="44">
        <f>'СДП (план)'!BP152</f>
        <v>0</v>
      </c>
      <c r="PF151" s="44">
        <f t="shared" si="3037"/>
        <v>0</v>
      </c>
      <c r="PG151" s="44">
        <f t="shared" si="3038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577"/>
        <v>0</v>
      </c>
      <c r="PO151" s="44">
        <f t="shared" si="5578"/>
        <v>0</v>
      </c>
      <c r="PP151" s="44">
        <f t="shared" si="5579"/>
        <v>0</v>
      </c>
      <c r="PQ151" s="44">
        <f t="shared" si="3039"/>
        <v>0</v>
      </c>
      <c r="PR151" s="44">
        <f t="shared" si="3040"/>
        <v>0</v>
      </c>
      <c r="PS151" s="44">
        <f>'СДП (план)'!BQ152</f>
        <v>0</v>
      </c>
      <c r="PT151" s="44">
        <f>'СДП (план)'!BR152</f>
        <v>0</v>
      </c>
      <c r="PU151" s="44">
        <f t="shared" si="3041"/>
        <v>0</v>
      </c>
      <c r="PV151" s="44">
        <f t="shared" si="3042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625">SUM(PW151-PU151)</f>
        <v>0</v>
      </c>
      <c r="QG151" s="44">
        <f t="shared" ref="QG151:QG182" si="5626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43"/>
        <v>0</v>
      </c>
      <c r="QK151" s="44">
        <f t="shared" si="3044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580"/>
        <v>0</v>
      </c>
      <c r="QS151" s="44">
        <f t="shared" si="5581"/>
        <v>0</v>
      </c>
      <c r="QT151" s="44">
        <f t="shared" si="5582"/>
        <v>0</v>
      </c>
      <c r="QU151" s="44">
        <f t="shared" si="5583"/>
        <v>0</v>
      </c>
      <c r="QV151" s="44">
        <f t="shared" si="3135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45"/>
        <v>4.833333333333333</v>
      </c>
      <c r="QZ151" s="44">
        <f t="shared" si="3046"/>
        <v>108618.80399999999</v>
      </c>
      <c r="RA151" s="44">
        <f>VLOOKUP($C151,факт!$D$8:$JF$250,225,0)</f>
        <v>1</v>
      </c>
      <c r="RB151" s="44">
        <f>VLOOKUP($C151,факт!$D$8:$JF$250,226,0)</f>
        <v>11236.43</v>
      </c>
      <c r="RC151" s="44">
        <f>VLOOKUP($C151,факт!$D$8:$JF$250,227,0)</f>
        <v>2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584"/>
        <v>25.81</v>
      </c>
      <c r="RH151" s="44">
        <f t="shared" si="5585"/>
        <v>4.3016666666666667</v>
      </c>
      <c r="RI151" s="44">
        <f t="shared" si="5586"/>
        <v>0.89</v>
      </c>
      <c r="RJ151" s="44">
        <f t="shared" si="5587"/>
        <v>-3.833333333333333</v>
      </c>
      <c r="RK151" s="44">
        <f t="shared" si="3138"/>
        <v>-97382.373999999982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47"/>
        <v>4.5</v>
      </c>
      <c r="RO151" s="44">
        <f t="shared" si="3048"/>
        <v>101127.852</v>
      </c>
      <c r="RP151" s="44">
        <f>VLOOKUP($C151,факт!$D$8:$JF$250,105,0)</f>
        <v>8</v>
      </c>
      <c r="RQ151" s="44">
        <f>VLOOKUP($C151,факт!$D$8:$JF$250,106,0)</f>
        <v>179782.88</v>
      </c>
      <c r="RR151" s="44">
        <f>VLOOKUP($C151,факт!$D$8:$JF$250,107,0)</f>
        <v>79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588"/>
        <v>24.03</v>
      </c>
      <c r="RW151" s="44">
        <f t="shared" si="5589"/>
        <v>4.0049999999999999</v>
      </c>
      <c r="RX151" s="44">
        <f t="shared" si="5590"/>
        <v>7.12</v>
      </c>
      <c r="RY151" s="44">
        <f t="shared" si="3049"/>
        <v>3.5</v>
      </c>
      <c r="RZ151" s="44">
        <f t="shared" si="3050"/>
        <v>78655.028000000006</v>
      </c>
      <c r="SA151" s="44">
        <f>'СДП (план)'!BY152</f>
        <v>6</v>
      </c>
      <c r="SB151" s="44">
        <f>'СДП (план)'!BZ152</f>
        <v>134837.136</v>
      </c>
      <c r="SC151" s="44">
        <f t="shared" si="3051"/>
        <v>1</v>
      </c>
      <c r="SD151" s="44">
        <f t="shared" si="3052"/>
        <v>22472.856</v>
      </c>
      <c r="SE151" s="44">
        <f>VLOOKUP($C151,факт!$D$8:$JF$250,69,0)</f>
        <v>3</v>
      </c>
      <c r="SF151" s="44">
        <f>VLOOKUP($C151,факт!$D$8:$JF$250,70,0)</f>
        <v>67418.58</v>
      </c>
      <c r="SG151" s="44">
        <f>VLOOKUP($C151,факт!$D$8:$JF$250,71,0)</f>
        <v>28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591"/>
        <v>5.34</v>
      </c>
      <c r="SL151" s="44">
        <f t="shared" si="5592"/>
        <v>0.89</v>
      </c>
      <c r="SM151" s="44">
        <f t="shared" si="5593"/>
        <v>2.67</v>
      </c>
      <c r="SN151" s="44">
        <f t="shared" si="3053"/>
        <v>2</v>
      </c>
      <c r="SO151" s="44">
        <f t="shared" si="3054"/>
        <v>44945.724000000002</v>
      </c>
      <c r="SP151" s="44">
        <f>'СДП (план)'!CA152</f>
        <v>0</v>
      </c>
      <c r="SQ151" s="44">
        <f>'СДП (план)'!CB152</f>
        <v>0</v>
      </c>
      <c r="SR151" s="44">
        <f t="shared" si="3055"/>
        <v>0</v>
      </c>
      <c r="SS151" s="44">
        <f t="shared" si="3056"/>
        <v>0</v>
      </c>
      <c r="ST151" s="44"/>
      <c r="SU151" s="44"/>
      <c r="SV151" s="44"/>
      <c r="SW151" s="44"/>
      <c r="SX151" s="44"/>
      <c r="SY151" s="44"/>
      <c r="SZ151" s="44">
        <f t="shared" si="5594"/>
        <v>0</v>
      </c>
      <c r="TA151" s="44">
        <f t="shared" si="5595"/>
        <v>0</v>
      </c>
      <c r="TB151" s="44">
        <f t="shared" si="5596"/>
        <v>0</v>
      </c>
      <c r="TC151" s="44">
        <f t="shared" si="3057"/>
        <v>0</v>
      </c>
      <c r="TD151" s="44">
        <f t="shared" si="3058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059"/>
        <v>1</v>
      </c>
      <c r="TH151" s="44">
        <f t="shared" si="3060"/>
        <v>22472.856</v>
      </c>
      <c r="TI151" s="44">
        <f>VLOOKUP($C151,факт!$D$8:$JF$250,135,0)</f>
        <v>2</v>
      </c>
      <c r="TJ151" s="44">
        <f>VLOOKUP($C151,факт!$D$8:$JF$250,136,0)</f>
        <v>44945.72</v>
      </c>
      <c r="TK151" s="44">
        <f>VLOOKUP($C151,факт!$D$8:$JF$250,137,0)</f>
        <v>21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597"/>
        <v>5.34</v>
      </c>
      <c r="TP151" s="44">
        <f t="shared" si="5598"/>
        <v>0.89</v>
      </c>
      <c r="TQ151" s="44">
        <f t="shared" si="5599"/>
        <v>1.78</v>
      </c>
      <c r="TR151" s="44">
        <f t="shared" si="3061"/>
        <v>1</v>
      </c>
      <c r="TS151" s="44">
        <f t="shared" si="3062"/>
        <v>22472.864000000001</v>
      </c>
      <c r="TT151" s="47">
        <f>'СДП (план)'!CE152</f>
        <v>0</v>
      </c>
      <c r="TU151" s="47">
        <f>'СДП (план)'!CF152</f>
        <v>0</v>
      </c>
      <c r="TV151" s="44">
        <f t="shared" si="3063"/>
        <v>0</v>
      </c>
      <c r="TW151" s="44">
        <f t="shared" si="3064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065"/>
        <v>0</v>
      </c>
      <c r="UH151" s="44">
        <f t="shared" si="3066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067"/>
        <v>1.3333333333333333</v>
      </c>
      <c r="UL151" s="44">
        <f t="shared" si="3068"/>
        <v>29963.808000000001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00"/>
        <v>7.12</v>
      </c>
      <c r="UT151" s="44">
        <f t="shared" si="5601"/>
        <v>1.1866666666666665</v>
      </c>
      <c r="UU151" s="44">
        <f t="shared" si="5602"/>
        <v>0</v>
      </c>
      <c r="UV151" s="44">
        <f t="shared" si="3069"/>
        <v>-1.3333333333333333</v>
      </c>
      <c r="UW151" s="44">
        <f t="shared" si="3070"/>
        <v>-29963.808000000001</v>
      </c>
      <c r="UX151" s="44">
        <f>'СДП (план)'!CI152</f>
        <v>4</v>
      </c>
      <c r="UY151" s="44">
        <f>'СДП (план)'!CJ152</f>
        <v>89891.423999999999</v>
      </c>
      <c r="UZ151" s="44">
        <f t="shared" si="3071"/>
        <v>0.66666666666666663</v>
      </c>
      <c r="VA151" s="44">
        <f t="shared" si="3072"/>
        <v>14981.904</v>
      </c>
      <c r="VB151" s="44">
        <f>VLOOKUP($C151,факт!$D$8:$JF$250,99,0)</f>
        <v>0</v>
      </c>
      <c r="VC151" s="44">
        <f>VLOOKUP($C151,факт!$D$8:$JF$250,100,0)</f>
        <v>0</v>
      </c>
      <c r="VD151" s="44">
        <f>VLOOKUP($C151,факт!$D$8:$JF$250,101,0)</f>
        <v>0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0.59333333333333327</v>
      </c>
      <c r="VJ151" s="44">
        <f t="shared" si="5603"/>
        <v>0</v>
      </c>
      <c r="VK151" s="44">
        <f t="shared" si="5131"/>
        <v>-0.66666666666666663</v>
      </c>
      <c r="VL151" s="44">
        <f t="shared" si="5132"/>
        <v>-14981.904</v>
      </c>
      <c r="VM151" s="44">
        <f>'СДП (план)'!CK152</f>
        <v>0</v>
      </c>
      <c r="VN151" s="44">
        <f>'СДП (план)'!CL152</f>
        <v>0</v>
      </c>
      <c r="VO151" s="44">
        <f t="shared" si="3073"/>
        <v>0</v>
      </c>
      <c r="VP151" s="44">
        <f t="shared" si="3074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04"/>
        <v>0</v>
      </c>
      <c r="VX151" s="44">
        <f t="shared" si="5605"/>
        <v>0</v>
      </c>
      <c r="VY151" s="44">
        <f t="shared" si="5606"/>
        <v>0</v>
      </c>
      <c r="VZ151" s="44">
        <f t="shared" si="3075"/>
        <v>0</v>
      </c>
      <c r="WA151" s="44">
        <f t="shared" si="3076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077"/>
        <v>1.1666666666666667</v>
      </c>
      <c r="WE151" s="44">
        <f t="shared" si="3078"/>
        <v>26218.331999999999</v>
      </c>
      <c r="WF151" s="44">
        <f>VLOOKUP($C151,факт!$D$8:$JF$250,141,0)</f>
        <v>1</v>
      </c>
      <c r="WG151" s="44">
        <f>VLOOKUP($C151,факт!$D$8:$JF$250,142,0)</f>
        <v>22472.86</v>
      </c>
      <c r="WH151" s="44">
        <f>VLOOKUP($C151,факт!$D$8:$JF$250,143,0)</f>
        <v>8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07"/>
        <v>6.23</v>
      </c>
      <c r="WM151" s="44">
        <f t="shared" si="5608"/>
        <v>1.0383333333333333</v>
      </c>
      <c r="WN151" s="44">
        <f t="shared" si="5609"/>
        <v>0.89</v>
      </c>
      <c r="WO151" s="44">
        <f t="shared" si="3079"/>
        <v>-0.16666666666666674</v>
      </c>
      <c r="WP151" s="44">
        <f t="shared" si="3080"/>
        <v>-3745.4719999999979</v>
      </c>
      <c r="WQ151" s="44">
        <f>'СДП (план)'!CO152</f>
        <v>0</v>
      </c>
      <c r="WR151" s="44">
        <f>'СДП (план)'!CP152</f>
        <v>0</v>
      </c>
      <c r="WS151" s="44">
        <f t="shared" si="3081"/>
        <v>0</v>
      </c>
      <c r="WT151" s="44">
        <f t="shared" si="3082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10"/>
        <v>0</v>
      </c>
      <c r="XB151" s="44">
        <f t="shared" si="5611"/>
        <v>0</v>
      </c>
      <c r="XC151" s="44">
        <f t="shared" si="5612"/>
        <v>0</v>
      </c>
      <c r="XD151" s="44">
        <f t="shared" si="3083"/>
        <v>0</v>
      </c>
      <c r="XE151" s="44">
        <f t="shared" si="3084"/>
        <v>0</v>
      </c>
      <c r="XF151" s="53">
        <f>'СДП (план)'!CQ152</f>
        <v>0</v>
      </c>
      <c r="XG151" s="44">
        <f>'СДП (план)'!CR152</f>
        <v>0</v>
      </c>
      <c r="XH151" s="44">
        <f t="shared" si="3085"/>
        <v>0</v>
      </c>
      <c r="XI151" s="44">
        <f t="shared" si="3086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13"/>
        <v>0</v>
      </c>
      <c r="XQ151" s="44">
        <f t="shared" si="5614"/>
        <v>0</v>
      </c>
      <c r="XR151" s="44">
        <f t="shared" si="5615"/>
        <v>0</v>
      </c>
      <c r="XS151" s="44">
        <f t="shared" si="3087"/>
        <v>0</v>
      </c>
      <c r="XT151" s="44">
        <f t="shared" si="3088"/>
        <v>0</v>
      </c>
      <c r="XU151" s="8">
        <f>'СДП (план)'!CS152</f>
        <v>0</v>
      </c>
      <c r="XV151" s="3">
        <f>'СДП (план)'!CT152</f>
        <v>0</v>
      </c>
      <c r="XW151" s="44">
        <f t="shared" si="3089"/>
        <v>0</v>
      </c>
      <c r="XX151" s="44">
        <f t="shared" si="3090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16"/>
        <v>0</v>
      </c>
      <c r="YF151" s="44">
        <f t="shared" si="5617"/>
        <v>0</v>
      </c>
      <c r="YG151" s="44">
        <f t="shared" si="5618"/>
        <v>0</v>
      </c>
      <c r="YH151" s="44">
        <f t="shared" si="3091"/>
        <v>0</v>
      </c>
      <c r="YI151" s="44">
        <f t="shared" si="3092"/>
        <v>0</v>
      </c>
      <c r="YJ151" s="3">
        <f>'СДП (план)'!CU152</f>
        <v>0</v>
      </c>
      <c r="YK151" s="3">
        <f>'СДП (план)'!CV152</f>
        <v>0</v>
      </c>
      <c r="YL151" s="44">
        <f t="shared" si="3093"/>
        <v>0</v>
      </c>
      <c r="YM151" s="44">
        <f t="shared" si="3094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619"/>
        <v>0</v>
      </c>
      <c r="YU151" s="44">
        <f t="shared" si="5620"/>
        <v>0</v>
      </c>
      <c r="YV151" s="44">
        <f t="shared" si="5621"/>
        <v>0</v>
      </c>
      <c r="YW151" s="44">
        <f t="shared" si="4842"/>
        <v>0</v>
      </c>
      <c r="YX151" s="44">
        <f t="shared" si="4843"/>
        <v>0</v>
      </c>
      <c r="YY151" s="44">
        <f>'СДП (план)'!CW152</f>
        <v>0</v>
      </c>
      <c r="YZ151" s="44">
        <f>'СДП (план)'!CX152</f>
        <v>0</v>
      </c>
      <c r="ZA151" s="44">
        <f t="shared" si="3095"/>
        <v>0</v>
      </c>
      <c r="ZB151" s="44">
        <f t="shared" si="3096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622"/>
        <v>0</v>
      </c>
      <c r="ZJ151" s="44">
        <f>SUM(ZA151*$F151)</f>
        <v>0</v>
      </c>
      <c r="ZK151" s="44">
        <f>SUM(ZC151*$F151)</f>
        <v>0</v>
      </c>
      <c r="ZL151" s="44">
        <f t="shared" si="5154"/>
        <v>0</v>
      </c>
      <c r="ZM151" s="44">
        <f t="shared" si="5155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>SUM(HB151,DA151,AS151,BW151,AD151,BH151,O151,NK151,LC151,LR151,NZ151,ET151,FI151,HQ151,JJ151,MG151,MV151,TT151,IF151,IU151,JY151,DP151,EE151,WQ151,WB151,UI151,UX151,RL151,TE151,VM151,OO151,PD151,PS151,QH151,FX151,QW151,GM151,SP151,XF151,XU151,SA151,CL151,KN151,YJ151,YY151)</f>
        <v>132</v>
      </c>
      <c r="AAD151" s="49">
        <f>SUM(HC151,DB151,AT151,BX151,AE151,BI151,P151,NL151,LD151,LS151,OA151,EU151,FJ151,HR151,JK151,MH151,MW151,TU151,IG151,IV151,JZ151,DQ151,EF151,WR151,WC151,UJ151,UY151,RM151,TF151,VN151,OP151,PE151,PT151,QI151,FY151,QX151,GN151,SQ151,XG151,XV151,SB151,CM151,KO151,YK151,YZ151)</f>
        <v>2797870.5719999997</v>
      </c>
      <c r="AAE151" s="49">
        <f>SUM(HD151,DC151,AU151,BY151,AF151,BJ151,Q151,NM151,LE151,LT151,OB151,EV151,FK151,HS151,JL151,MI151,MX151,TV151,IH151,IW151,KA151,DR151,EG151,WS151,WD151,UK151,UZ151,RN151,TG151,VO151,OQ151,PF151,PU151,QJ151,FZ151,QY151,GO151,SR151,XH151,XW151,SC151,CN151,KP151,YL151,ZA151)</f>
        <v>22</v>
      </c>
      <c r="AAF151" s="49">
        <f>SUM(HE151,DD151,AV151,BZ151,AG151,BK151,R151,NN151,LF151,LU151,OC151,EW151,FL151,HT151,JM151,MJ151,MY151,TW151,II151,IX151,KB151,DS151,EH151,WT151,WE151,UL151,VA151,RO151,TH151,VP151,OR151,PG151,PV151,QK151,GA151,QZ151,GP151,SS151,XI151,XX151,SD151,CO151,KQ151,YM151,ZB151)</f>
        <v>466311.76199999999</v>
      </c>
      <c r="AAG151" s="49">
        <f>SUM(HF151,DE151,AW151,CA151,AH151,BL151,S151,NO151,LG151,LV151,OD151,EX151,FM151,HU151,JN151,MK151,MZ151,TX151,IJ151,IY151,KC151,DT151,EI151,WU151,WF151,UM151,VB151,RP151,TI151,VQ151,OS151,PH151,PW151,QL151,GB151,RA151,GQ151,ST151,XJ151,XY151,SE151,CP151,KR151,YN151,ZC151)</f>
        <v>22</v>
      </c>
      <c r="AAH151" s="49">
        <f>SUM(HG151,DF151,AX151,CB151,AI151,BM151,T151,NP151,LH151,LW151,OE151,EY151,FN151,HV151,JO151,ML151,NA151,TY151,IK151,IZ151,KD151,DU151,EJ151,WV151,WG151,UN151,VC151,RQ151,TJ151,VR151,OT151,PI151,PX151,QM151,GC151,RB151,GR151,SU151,XK151,XZ151,SF151,CQ151,KS151,YO151,ZD151)</f>
        <v>456948.13</v>
      </c>
      <c r="AAI151" s="49">
        <f>SUM(HH151,DG151,AY151,CC151,AJ151,BN151,U151,NQ151,LI151,LX151,OF151,EZ151,FO151,HW151,JP151,MM151,NB151,TZ151,IL151,JA151,KE151,DV151,EK151,WW151,WH151,UO151,VD151,RR151,TK151,VS151,OU151,PJ151,PY151,QN151,GD151,RC151,GS151,SV151,XL151,YA151,SG151,CR151,KT151,YP151,ZE151)</f>
        <v>192</v>
      </c>
      <c r="AAJ151" s="49">
        <f>SUM(HI151,DH151,AZ151,CD151,AK151,BO151,V151,NR151,LJ151,LY151,OG151,FA151,FP151,HX151,JQ151,MN151,NC151,UA151,IM151,JB151,KF151,DW151,EL151,WX151,WI151,UP151,VE151,RS151,TL151,VT151,OV151,PK151,PZ151,QO151,GE151,RD151,GT151,SW151,XM151,YB151,SH151,CS151,KU151,YQ151,ZF151)</f>
        <v>0</v>
      </c>
      <c r="AAK151" s="49">
        <f>SUM(HJ151,DI151,BA151,CE151,AL151,BP151,W151,NS151,LK151,LZ151,OH151,FB151,FQ151,HY151,JR151,MO151,ND151,UB151,IN151,JC151,KG151,DX151,EM151,WY151,WJ151,UQ151,VF151,RT151,TM151,VU151,OW151,PL151,QA151,QP151,GF151,RE151,GU151,SX151,XN151,YC151,SI151,CT151,KV151,YR151,ZG151)</f>
        <v>0</v>
      </c>
      <c r="AAL151" s="49">
        <f>SUM(HK151,DJ151,BB151,CF151,AM151,BQ151,X151,NT151,LL151,MA151,OI151,FC151,FR151,HZ151,JS151,MP151,NE151,UC151,IO151,JD151,KH151,DY151,EN151,WZ151,WK151,UR151,VG151,RU151,TN151,VV151,OX151,PM151,QB151,QQ151,GG151,RF151,GV151,SY151,XO151,YD151,SJ151,CU151,KW151,YS151,ZH151)</f>
        <v>0</v>
      </c>
      <c r="AAM151" s="49">
        <f>SUM(HL151,DK151,BC151,CG151,AN151,BR151,Y151,NU151,LM151,MB151,OJ151,FD151,FS151,IA151,JT151,MQ151,NF151,UD151,IP151,JE151,KI151,DZ151,EO151,XA151,WL151,US151,VH151,RV151,TO151,VW151,OY151,PN151,QC151,QR151,GH151,RG151,GW151,SZ151,XP151,YE151,SK151,CV151,KX151,YT151,ZI151)</f>
        <v>117.48000000000002</v>
      </c>
      <c r="AAN151" s="49">
        <f>SUM(HM151,DL151,BD151,CH151,AO151,BS151,Z151,NV151,LN151,MC151,OK151,FE151,FT151,IB151,JU151,MR151,NG151,UE151,IQ151,JF151,KJ151,EA151,EP151,XB151,WM151,UT151,VI151,RW151,TP151,VX151,OZ151,PO151,QD151,QS151,GI151,RH151,GX151,TA151,XQ151,YF151,SL151,CW151,KY151,YU151,ZJ151)</f>
        <v>19.579999999999998</v>
      </c>
      <c r="AAO151" s="49">
        <f>SUM(HN151,DM151,BE151,CI151,AP151,BT151,AA151,NW151,LO151,MD151,OL151,FF151,FU151,IC151,JV151,MS151,NH151,UF151,IR151,JG151,KK151,EB151,EQ151,XC151,WN151,UU151,VJ151,RX151,TQ151,VY151,PA151,PP151,QE151,QT151,GJ151,RI151,GY151,TB151,XR151,YG151,SM151,CX151,KZ151,YV151,ZK151)</f>
        <v>19.579999999999998</v>
      </c>
      <c r="AAP151" s="44">
        <f t="shared" si="5623"/>
        <v>0</v>
      </c>
      <c r="AAQ151" s="44">
        <f t="shared" si="5624"/>
        <v>-9363.6319999999832</v>
      </c>
    </row>
    <row r="152" spans="1:719" s="33" customFormat="1" ht="15" x14ac:dyDescent="0.25">
      <c r="A152" s="204">
        <v>23</v>
      </c>
      <c r="B152" s="267"/>
      <c r="C152" s="266" t="s">
        <v>614</v>
      </c>
      <c r="D152" s="221" t="s">
        <v>35</v>
      </c>
      <c r="E152" s="170">
        <v>15030</v>
      </c>
      <c r="F152" s="234"/>
      <c r="G152" s="319"/>
      <c r="H152" s="14"/>
      <c r="I152" s="220"/>
      <c r="J152" s="220"/>
      <c r="K152" s="235">
        <v>1.4</v>
      </c>
      <c r="L152" s="235">
        <v>1.68</v>
      </c>
      <c r="M152" s="235">
        <v>2.23</v>
      </c>
      <c r="N152" s="232">
        <v>2.57</v>
      </c>
      <c r="O152" s="116">
        <f>'СДП (план)'!O153</f>
        <v>0</v>
      </c>
      <c r="P152" s="116">
        <f>'СДП (план)'!P153</f>
        <v>0</v>
      </c>
      <c r="Q152" s="44">
        <f t="shared" si="2947"/>
        <v>0</v>
      </c>
      <c r="R152" s="44">
        <f t="shared" si="2948"/>
        <v>0</v>
      </c>
      <c r="S152" s="116">
        <f t="shared" ref="S152:AA152" si="5627">S153</f>
        <v>0</v>
      </c>
      <c r="T152" s="116">
        <f t="shared" si="5627"/>
        <v>0</v>
      </c>
      <c r="U152" s="116">
        <f t="shared" si="5627"/>
        <v>0</v>
      </c>
      <c r="V152" s="116">
        <f t="shared" si="5627"/>
        <v>0</v>
      </c>
      <c r="W152" s="116">
        <f t="shared" si="5627"/>
        <v>0</v>
      </c>
      <c r="X152" s="116">
        <f t="shared" si="5627"/>
        <v>0</v>
      </c>
      <c r="Y152" s="116">
        <f t="shared" si="5627"/>
        <v>0</v>
      </c>
      <c r="Z152" s="116">
        <f t="shared" si="5627"/>
        <v>0</v>
      </c>
      <c r="AA152" s="116">
        <f t="shared" si="5627"/>
        <v>0</v>
      </c>
      <c r="AB152" s="82">
        <f t="shared" si="5459"/>
        <v>0</v>
      </c>
      <c r="AC152" s="82">
        <f t="shared" si="5460"/>
        <v>0</v>
      </c>
      <c r="AD152" s="131">
        <f>'СДП (план)'!Q153</f>
        <v>0</v>
      </c>
      <c r="AE152" s="131">
        <f>'СДП (план)'!R153</f>
        <v>0</v>
      </c>
      <c r="AF152" s="82">
        <f t="shared" si="2949"/>
        <v>0</v>
      </c>
      <c r="AG152" s="82">
        <f t="shared" si="2950"/>
        <v>0</v>
      </c>
      <c r="AH152" s="116">
        <f t="shared" ref="AH152:AP152" si="5628">AH153</f>
        <v>0</v>
      </c>
      <c r="AI152" s="116">
        <f t="shared" si="5628"/>
        <v>0</v>
      </c>
      <c r="AJ152" s="116">
        <f t="shared" si="5628"/>
        <v>0</v>
      </c>
      <c r="AK152" s="116">
        <f t="shared" si="5628"/>
        <v>0</v>
      </c>
      <c r="AL152" s="116">
        <f t="shared" si="5628"/>
        <v>0</v>
      </c>
      <c r="AM152" s="116">
        <f t="shared" si="5628"/>
        <v>0</v>
      </c>
      <c r="AN152" s="116">
        <f t="shared" si="5628"/>
        <v>0</v>
      </c>
      <c r="AO152" s="116">
        <f t="shared" si="5628"/>
        <v>0</v>
      </c>
      <c r="AP152" s="116">
        <f t="shared" si="5628"/>
        <v>0</v>
      </c>
      <c r="AQ152" s="82">
        <f t="shared" si="3099"/>
        <v>0</v>
      </c>
      <c r="AR152" s="82">
        <f t="shared" si="3100"/>
        <v>0</v>
      </c>
      <c r="AS152" s="116">
        <f>'СДП (план)'!S153</f>
        <v>0</v>
      </c>
      <c r="AT152" s="116">
        <f>'СДП (план)'!T153</f>
        <v>0</v>
      </c>
      <c r="AU152" s="44">
        <f t="shared" si="2951"/>
        <v>0</v>
      </c>
      <c r="AV152" s="44">
        <f t="shared" si="2952"/>
        <v>0</v>
      </c>
      <c r="AW152" s="116">
        <f t="shared" ref="AW152:BE152" si="5629">AW153</f>
        <v>0</v>
      </c>
      <c r="AX152" s="116">
        <f t="shared" si="5629"/>
        <v>0</v>
      </c>
      <c r="AY152" s="116">
        <f t="shared" si="5629"/>
        <v>0</v>
      </c>
      <c r="AZ152" s="116">
        <f t="shared" si="5629"/>
        <v>0</v>
      </c>
      <c r="BA152" s="116">
        <f t="shared" si="5629"/>
        <v>0</v>
      </c>
      <c r="BB152" s="116">
        <f t="shared" si="5629"/>
        <v>0</v>
      </c>
      <c r="BC152" s="116">
        <f t="shared" si="5629"/>
        <v>0</v>
      </c>
      <c r="BD152" s="116">
        <f t="shared" si="5629"/>
        <v>0</v>
      </c>
      <c r="BE152" s="116">
        <f t="shared" si="5629"/>
        <v>0</v>
      </c>
      <c r="BF152" s="82">
        <f t="shared" si="5015"/>
        <v>0</v>
      </c>
      <c r="BG152" s="82">
        <f t="shared" si="5016"/>
        <v>0</v>
      </c>
      <c r="BH152" s="140">
        <f>'СДП (план)'!U153</f>
        <v>0</v>
      </c>
      <c r="BI152" s="81">
        <f>'СДП (план)'!V153</f>
        <v>0</v>
      </c>
      <c r="BJ152" s="44">
        <f t="shared" si="2953"/>
        <v>0</v>
      </c>
      <c r="BK152" s="44">
        <f t="shared" si="2954"/>
        <v>0</v>
      </c>
      <c r="BL152" s="116">
        <f t="shared" ref="BL152:BT152" si="5630">BL153</f>
        <v>0</v>
      </c>
      <c r="BM152" s="116">
        <f t="shared" si="5630"/>
        <v>0</v>
      </c>
      <c r="BN152" s="116">
        <f t="shared" si="5630"/>
        <v>0</v>
      </c>
      <c r="BO152" s="116">
        <f t="shared" si="5630"/>
        <v>0</v>
      </c>
      <c r="BP152" s="116">
        <f t="shared" si="5630"/>
        <v>0</v>
      </c>
      <c r="BQ152" s="116">
        <f t="shared" si="5630"/>
        <v>0</v>
      </c>
      <c r="BR152" s="116">
        <f t="shared" si="5630"/>
        <v>0</v>
      </c>
      <c r="BS152" s="116">
        <f t="shared" si="5630"/>
        <v>0</v>
      </c>
      <c r="BT152" s="116">
        <f t="shared" si="5630"/>
        <v>0</v>
      </c>
      <c r="BU152" s="82">
        <f>SUM(BL152-BJ152)</f>
        <v>0</v>
      </c>
      <c r="BV152" s="82">
        <f>SUM(BM152-BK152)</f>
        <v>0</v>
      </c>
      <c r="BW152" s="116">
        <f>'СДП (план)'!W153</f>
        <v>0</v>
      </c>
      <c r="BX152" s="116">
        <f>'СДП (план)'!X153</f>
        <v>0</v>
      </c>
      <c r="BY152" s="82">
        <f t="shared" si="2955"/>
        <v>0</v>
      </c>
      <c r="BZ152" s="82">
        <f t="shared" si="2956"/>
        <v>0</v>
      </c>
      <c r="CA152" s="116">
        <f t="shared" ref="CA152:CI152" si="5631">CA153</f>
        <v>0</v>
      </c>
      <c r="CB152" s="116">
        <f t="shared" si="5631"/>
        <v>0</v>
      </c>
      <c r="CC152" s="116">
        <f t="shared" si="5631"/>
        <v>0</v>
      </c>
      <c r="CD152" s="116">
        <f t="shared" si="5631"/>
        <v>0</v>
      </c>
      <c r="CE152" s="116">
        <f t="shared" si="5631"/>
        <v>0</v>
      </c>
      <c r="CF152" s="116">
        <f t="shared" si="5631"/>
        <v>0</v>
      </c>
      <c r="CG152" s="116">
        <f t="shared" si="5631"/>
        <v>0</v>
      </c>
      <c r="CH152" s="116">
        <f t="shared" si="5631"/>
        <v>0</v>
      </c>
      <c r="CI152" s="116">
        <f t="shared" si="5631"/>
        <v>0</v>
      </c>
      <c r="CJ152" s="82">
        <f t="shared" si="4797"/>
        <v>0</v>
      </c>
      <c r="CK152" s="82">
        <f t="shared" si="4798"/>
        <v>0</v>
      </c>
      <c r="CL152" s="55">
        <f>'СДП (план)'!Y153</f>
        <v>0</v>
      </c>
      <c r="CM152" s="55">
        <f>'СДП (план)'!Z153</f>
        <v>0</v>
      </c>
      <c r="CN152" s="82">
        <f t="shared" si="2957"/>
        <v>0</v>
      </c>
      <c r="CO152" s="82">
        <f t="shared" si="2958"/>
        <v>0</v>
      </c>
      <c r="CP152" s="55">
        <f t="shared" ref="CP152:CX152" si="5632">CP153</f>
        <v>0</v>
      </c>
      <c r="CQ152" s="55">
        <f t="shared" si="5632"/>
        <v>0</v>
      </c>
      <c r="CR152" s="55">
        <f t="shared" si="5632"/>
        <v>0</v>
      </c>
      <c r="CS152" s="55">
        <f t="shared" si="5632"/>
        <v>0</v>
      </c>
      <c r="CT152" s="55">
        <f t="shared" si="5632"/>
        <v>0</v>
      </c>
      <c r="CU152" s="55">
        <f t="shared" si="5632"/>
        <v>0</v>
      </c>
      <c r="CV152" s="116">
        <f t="shared" si="5632"/>
        <v>0</v>
      </c>
      <c r="CW152" s="116">
        <f t="shared" si="5632"/>
        <v>0</v>
      </c>
      <c r="CX152" s="116">
        <f t="shared" si="5632"/>
        <v>0</v>
      </c>
      <c r="CY152" s="82">
        <f t="shared" si="2959"/>
        <v>0</v>
      </c>
      <c r="CZ152" s="82">
        <f t="shared" si="2960"/>
        <v>0</v>
      </c>
      <c r="DA152" s="55">
        <f>'СДП (план)'!AA153</f>
        <v>0</v>
      </c>
      <c r="DB152" s="55">
        <f>'СДП (план)'!AB153</f>
        <v>0</v>
      </c>
      <c r="DC152" s="82">
        <f t="shared" si="2961"/>
        <v>0</v>
      </c>
      <c r="DD152" s="82">
        <f t="shared" si="2962"/>
        <v>0</v>
      </c>
      <c r="DE152" s="55">
        <f t="shared" ref="DE152:DM152" si="5633">DE153</f>
        <v>0</v>
      </c>
      <c r="DF152" s="55">
        <f t="shared" si="5633"/>
        <v>0</v>
      </c>
      <c r="DG152" s="55">
        <f t="shared" si="5633"/>
        <v>0</v>
      </c>
      <c r="DH152" s="55">
        <f t="shared" si="5633"/>
        <v>0</v>
      </c>
      <c r="DI152" s="55">
        <f t="shared" si="5633"/>
        <v>0</v>
      </c>
      <c r="DJ152" s="55">
        <f t="shared" si="5633"/>
        <v>0</v>
      </c>
      <c r="DK152" s="116">
        <f t="shared" si="5633"/>
        <v>0</v>
      </c>
      <c r="DL152" s="116">
        <f t="shared" si="5633"/>
        <v>0</v>
      </c>
      <c r="DM152" s="116">
        <f t="shared" si="5633"/>
        <v>0</v>
      </c>
      <c r="DN152" s="82">
        <f t="shared" si="2963"/>
        <v>0</v>
      </c>
      <c r="DO152" s="82">
        <f t="shared" si="2964"/>
        <v>0</v>
      </c>
      <c r="DP152" s="15">
        <f>'СДП (план)'!AC153</f>
        <v>0</v>
      </c>
      <c r="DQ152" s="15">
        <f>'СДП (план)'!AD153</f>
        <v>0</v>
      </c>
      <c r="DR152" s="82">
        <f t="shared" si="2965"/>
        <v>0</v>
      </c>
      <c r="DS152" s="82">
        <f t="shared" si="2966"/>
        <v>0</v>
      </c>
      <c r="DT152" s="55">
        <f t="shared" ref="DT152:EB152" si="5634">DT153</f>
        <v>0</v>
      </c>
      <c r="DU152" s="55">
        <f t="shared" si="5634"/>
        <v>0</v>
      </c>
      <c r="DV152" s="55">
        <f t="shared" si="5634"/>
        <v>0</v>
      </c>
      <c r="DW152" s="55">
        <f t="shared" si="5634"/>
        <v>0</v>
      </c>
      <c r="DX152" s="55">
        <f t="shared" si="5634"/>
        <v>0</v>
      </c>
      <c r="DY152" s="55">
        <f t="shared" si="5634"/>
        <v>0</v>
      </c>
      <c r="DZ152" s="116">
        <f t="shared" si="5634"/>
        <v>0</v>
      </c>
      <c r="EA152" s="116">
        <f t="shared" si="5634"/>
        <v>0</v>
      </c>
      <c r="EB152" s="116">
        <f t="shared" si="5634"/>
        <v>0</v>
      </c>
      <c r="EC152" s="82">
        <f t="shared" si="2967"/>
        <v>0</v>
      </c>
      <c r="ED152" s="82">
        <f t="shared" si="2968"/>
        <v>0</v>
      </c>
      <c r="EE152" s="82">
        <f>'СДП (план)'!CY153</f>
        <v>0</v>
      </c>
      <c r="EF152" s="82">
        <f>'СДП (план)'!CZ153</f>
        <v>0</v>
      </c>
      <c r="EG152" s="82">
        <f t="shared" si="5469"/>
        <v>0</v>
      </c>
      <c r="EH152" s="82">
        <f t="shared" si="5470"/>
        <v>0</v>
      </c>
      <c r="EI152" s="190"/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55">
        <f>'СДП (план)'!AE153</f>
        <v>0</v>
      </c>
      <c r="EU152" s="55">
        <f>'СДП (план)'!AF153</f>
        <v>0</v>
      </c>
      <c r="EV152" s="82">
        <f t="shared" si="2971"/>
        <v>0</v>
      </c>
      <c r="EW152" s="82">
        <f t="shared" si="2972"/>
        <v>0</v>
      </c>
      <c r="EX152" s="55">
        <f t="shared" ref="EX152:FF152" si="5635">EX153</f>
        <v>0</v>
      </c>
      <c r="EY152" s="55">
        <f t="shared" si="5635"/>
        <v>0</v>
      </c>
      <c r="EZ152" s="55">
        <f t="shared" si="5635"/>
        <v>0</v>
      </c>
      <c r="FA152" s="55">
        <f t="shared" si="5635"/>
        <v>0</v>
      </c>
      <c r="FB152" s="55">
        <f t="shared" si="5635"/>
        <v>0</v>
      </c>
      <c r="FC152" s="55">
        <f t="shared" si="5635"/>
        <v>0</v>
      </c>
      <c r="FD152" s="116">
        <f t="shared" si="5635"/>
        <v>0</v>
      </c>
      <c r="FE152" s="116">
        <f t="shared" si="5635"/>
        <v>0</v>
      </c>
      <c r="FF152" s="116">
        <f t="shared" si="5635"/>
        <v>0</v>
      </c>
      <c r="FG152" s="82">
        <f t="shared" si="3108"/>
        <v>0</v>
      </c>
      <c r="FH152" s="82">
        <f t="shared" si="3109"/>
        <v>0</v>
      </c>
      <c r="FI152" s="15">
        <f>'СДП (план)'!AG153</f>
        <v>25</v>
      </c>
      <c r="FJ152" s="15">
        <f>'СДП (план)'!AH153</f>
        <v>473444.99999999994</v>
      </c>
      <c r="FK152" s="82">
        <f t="shared" si="2973"/>
        <v>4.166666666666667</v>
      </c>
      <c r="FL152" s="82">
        <f t="shared" si="2974"/>
        <v>78907.499999999985</v>
      </c>
      <c r="FM152" s="55">
        <f t="shared" ref="FM152:FU152" si="5636">FM153</f>
        <v>0</v>
      </c>
      <c r="FN152" s="55">
        <f t="shared" si="5636"/>
        <v>0</v>
      </c>
      <c r="FO152" s="55">
        <f t="shared" si="5636"/>
        <v>0</v>
      </c>
      <c r="FP152" s="55">
        <f t="shared" si="5636"/>
        <v>0</v>
      </c>
      <c r="FQ152" s="55">
        <f t="shared" si="5636"/>
        <v>0</v>
      </c>
      <c r="FR152" s="55">
        <f t="shared" si="5636"/>
        <v>0</v>
      </c>
      <c r="FS152" s="116">
        <f t="shared" si="5636"/>
        <v>22.5</v>
      </c>
      <c r="FT152" s="116">
        <f t="shared" si="5636"/>
        <v>3.7500000000000004</v>
      </c>
      <c r="FU152" s="116">
        <f t="shared" si="5636"/>
        <v>0</v>
      </c>
      <c r="FV152" s="82">
        <f t="shared" si="3111"/>
        <v>-4.166666666666667</v>
      </c>
      <c r="FW152" s="82">
        <f t="shared" si="3112"/>
        <v>-78907.499999999985</v>
      </c>
      <c r="FX152" s="15">
        <f>'СДП (план)'!AI153</f>
        <v>0</v>
      </c>
      <c r="FY152" s="15">
        <f>'СДП (план)'!AJ153</f>
        <v>0</v>
      </c>
      <c r="FZ152" s="44">
        <f t="shared" si="2975"/>
        <v>0</v>
      </c>
      <c r="GA152" s="44">
        <f t="shared" si="2976"/>
        <v>0</v>
      </c>
      <c r="GB152" s="55">
        <f t="shared" ref="GB152:GJ152" si="5637">GB153</f>
        <v>0</v>
      </c>
      <c r="GC152" s="55">
        <f t="shared" si="5637"/>
        <v>0</v>
      </c>
      <c r="GD152" s="55">
        <f t="shared" si="5637"/>
        <v>0</v>
      </c>
      <c r="GE152" s="55">
        <f t="shared" si="5637"/>
        <v>0</v>
      </c>
      <c r="GF152" s="55">
        <f t="shared" si="5637"/>
        <v>0</v>
      </c>
      <c r="GG152" s="55"/>
      <c r="GH152" s="116">
        <f t="shared" si="5637"/>
        <v>0</v>
      </c>
      <c r="GI152" s="116">
        <f t="shared" si="5637"/>
        <v>0</v>
      </c>
      <c r="GJ152" s="116">
        <f t="shared" si="5637"/>
        <v>0</v>
      </c>
      <c r="GK152" s="82">
        <f t="shared" si="3114"/>
        <v>0</v>
      </c>
      <c r="GL152" s="82">
        <f t="shared" si="3115"/>
        <v>0</v>
      </c>
      <c r="GM152" s="55">
        <f>'СДП (план)'!AK153</f>
        <v>13</v>
      </c>
      <c r="GN152" s="55">
        <f>'СДП (план)'!AL153</f>
        <v>295429.68</v>
      </c>
      <c r="GO152" s="82">
        <f t="shared" si="2977"/>
        <v>2.1666666666666665</v>
      </c>
      <c r="GP152" s="82">
        <f t="shared" si="2978"/>
        <v>49238.28</v>
      </c>
      <c r="GQ152" s="55">
        <f t="shared" ref="GQ152:GY152" si="5638">GQ153</f>
        <v>0</v>
      </c>
      <c r="GR152" s="55">
        <f t="shared" si="5638"/>
        <v>0</v>
      </c>
      <c r="GS152" s="55">
        <f t="shared" si="5638"/>
        <v>0</v>
      </c>
      <c r="GT152" s="55">
        <f t="shared" si="5638"/>
        <v>0</v>
      </c>
      <c r="GU152" s="55">
        <f t="shared" si="5638"/>
        <v>0</v>
      </c>
      <c r="GV152" s="55">
        <f t="shared" si="5638"/>
        <v>0</v>
      </c>
      <c r="GW152" s="116">
        <f t="shared" si="5638"/>
        <v>11.700000000000001</v>
      </c>
      <c r="GX152" s="116">
        <f t="shared" si="5638"/>
        <v>1.95</v>
      </c>
      <c r="GY152" s="116">
        <f t="shared" si="5638"/>
        <v>0</v>
      </c>
      <c r="GZ152" s="82">
        <f t="shared" si="2979"/>
        <v>-2.1666666666666665</v>
      </c>
      <c r="HA152" s="82">
        <f t="shared" si="2980"/>
        <v>-49238.28</v>
      </c>
      <c r="HB152" s="165">
        <f>'СДП (план)'!AM153</f>
        <v>0</v>
      </c>
      <c r="HC152" s="165">
        <f>'СДП (план)'!AN153</f>
        <v>0</v>
      </c>
      <c r="HD152" s="82">
        <f t="shared" si="2981"/>
        <v>0</v>
      </c>
      <c r="HE152" s="82">
        <f t="shared" si="2982"/>
        <v>0</v>
      </c>
      <c r="HF152" s="55">
        <f t="shared" ref="HF152:HN152" si="5639">HF153</f>
        <v>0</v>
      </c>
      <c r="HG152" s="55">
        <f t="shared" si="5639"/>
        <v>0</v>
      </c>
      <c r="HH152" s="55"/>
      <c r="HI152" s="55">
        <f t="shared" si="5639"/>
        <v>0</v>
      </c>
      <c r="HJ152" s="55">
        <f t="shared" si="5639"/>
        <v>0</v>
      </c>
      <c r="HK152" s="55"/>
      <c r="HL152" s="116">
        <f t="shared" si="5639"/>
        <v>0</v>
      </c>
      <c r="HM152" s="116">
        <f t="shared" si="5639"/>
        <v>0</v>
      </c>
      <c r="HN152" s="116">
        <f t="shared" si="5639"/>
        <v>0</v>
      </c>
      <c r="HO152" s="82">
        <f t="shared" si="2983"/>
        <v>0</v>
      </c>
      <c r="HP152" s="82">
        <f t="shared" si="2984"/>
        <v>0</v>
      </c>
      <c r="HQ152" s="55">
        <f>'СДП (план)'!AO153</f>
        <v>0</v>
      </c>
      <c r="HR152" s="55">
        <f>'СДП (план)'!AP153</f>
        <v>0</v>
      </c>
      <c r="HS152" s="82">
        <f t="shared" si="2985"/>
        <v>0</v>
      </c>
      <c r="HT152" s="82">
        <f t="shared" si="2986"/>
        <v>0</v>
      </c>
      <c r="HU152" s="55">
        <f t="shared" ref="HU152:IC152" si="5640">HU153</f>
        <v>0</v>
      </c>
      <c r="HV152" s="55">
        <f t="shared" si="5640"/>
        <v>0</v>
      </c>
      <c r="HW152" s="55">
        <f t="shared" si="5640"/>
        <v>0</v>
      </c>
      <c r="HX152" s="55">
        <f t="shared" si="5640"/>
        <v>0</v>
      </c>
      <c r="HY152" s="55">
        <f t="shared" si="5640"/>
        <v>0</v>
      </c>
      <c r="HZ152" s="55">
        <f t="shared" si="5640"/>
        <v>0</v>
      </c>
      <c r="IA152" s="116">
        <f t="shared" si="5640"/>
        <v>0</v>
      </c>
      <c r="IB152" s="116">
        <f t="shared" si="5640"/>
        <v>0</v>
      </c>
      <c r="IC152" s="116">
        <f t="shared" si="5640"/>
        <v>0</v>
      </c>
      <c r="ID152" s="82">
        <f t="shared" si="2987"/>
        <v>0</v>
      </c>
      <c r="IE152" s="82">
        <f t="shared" si="2988"/>
        <v>0</v>
      </c>
      <c r="IF152" s="55">
        <f>'СДП (план)'!AQ153</f>
        <v>0</v>
      </c>
      <c r="IG152" s="55">
        <f>'СДП (план)'!AR153</f>
        <v>0</v>
      </c>
      <c r="IH152" s="82">
        <f t="shared" si="2989"/>
        <v>0</v>
      </c>
      <c r="II152" s="82">
        <f t="shared" si="2990"/>
        <v>0</v>
      </c>
      <c r="IJ152" s="55">
        <f t="shared" ref="IJ152:IR152" si="5641">IJ153</f>
        <v>0</v>
      </c>
      <c r="IK152" s="55">
        <f t="shared" si="5641"/>
        <v>0</v>
      </c>
      <c r="IL152" s="55"/>
      <c r="IM152" s="55">
        <f t="shared" si="5641"/>
        <v>0</v>
      </c>
      <c r="IN152" s="55">
        <f t="shared" si="5641"/>
        <v>0</v>
      </c>
      <c r="IO152" s="55"/>
      <c r="IP152" s="116">
        <f t="shared" si="5641"/>
        <v>0</v>
      </c>
      <c r="IQ152" s="116">
        <f t="shared" si="5641"/>
        <v>0</v>
      </c>
      <c r="IR152" s="116">
        <f t="shared" si="5641"/>
        <v>0</v>
      </c>
      <c r="IS152" s="82">
        <f t="shared" si="2991"/>
        <v>0</v>
      </c>
      <c r="IT152" s="82">
        <f t="shared" si="2992"/>
        <v>0</v>
      </c>
      <c r="IU152" s="55">
        <f>'СДП (план)'!AS153</f>
        <v>120</v>
      </c>
      <c r="IV152" s="55">
        <f>'СДП (план)'!AT153</f>
        <v>2272536</v>
      </c>
      <c r="IW152" s="82">
        <f t="shared" si="2993"/>
        <v>20</v>
      </c>
      <c r="IX152" s="82">
        <f t="shared" si="2994"/>
        <v>378756</v>
      </c>
      <c r="IY152" s="55">
        <f t="shared" ref="IY152:JG152" si="5642">IY153</f>
        <v>46</v>
      </c>
      <c r="IZ152" s="55">
        <f t="shared" si="5642"/>
        <v>871138.80000000063</v>
      </c>
      <c r="JA152" s="55">
        <f t="shared" si="5642"/>
        <v>400</v>
      </c>
      <c r="JB152" s="55">
        <f t="shared" si="5642"/>
        <v>0</v>
      </c>
      <c r="JC152" s="55">
        <f t="shared" si="5642"/>
        <v>0</v>
      </c>
      <c r="JD152" s="55"/>
      <c r="JE152" s="116">
        <f t="shared" si="5642"/>
        <v>108</v>
      </c>
      <c r="JF152" s="116">
        <f t="shared" si="5642"/>
        <v>18</v>
      </c>
      <c r="JG152" s="116">
        <f t="shared" si="5642"/>
        <v>41.4</v>
      </c>
      <c r="JH152" s="82">
        <f t="shared" si="2995"/>
        <v>26</v>
      </c>
      <c r="JI152" s="82">
        <f t="shared" si="2996"/>
        <v>492382.80000000063</v>
      </c>
      <c r="JJ152" s="15">
        <f>'СДП (план)'!AU153</f>
        <v>0</v>
      </c>
      <c r="JK152" s="15">
        <f>'СДП (план)'!AV153</f>
        <v>0</v>
      </c>
      <c r="JL152" s="82">
        <f t="shared" si="2997"/>
        <v>0</v>
      </c>
      <c r="JM152" s="82">
        <f t="shared" si="2998"/>
        <v>0</v>
      </c>
      <c r="JN152" s="55">
        <f t="shared" ref="JN152:JV152" si="5643">JN153</f>
        <v>0</v>
      </c>
      <c r="JO152" s="55">
        <f t="shared" si="5643"/>
        <v>0</v>
      </c>
      <c r="JP152" s="55">
        <f t="shared" si="5643"/>
        <v>0</v>
      </c>
      <c r="JQ152" s="55">
        <f t="shared" si="5643"/>
        <v>0</v>
      </c>
      <c r="JR152" s="55">
        <f t="shared" si="5643"/>
        <v>0</v>
      </c>
      <c r="JS152" s="55">
        <f t="shared" si="5643"/>
        <v>0</v>
      </c>
      <c r="JT152" s="116">
        <f t="shared" si="5643"/>
        <v>0</v>
      </c>
      <c r="JU152" s="116">
        <f t="shared" si="5643"/>
        <v>0</v>
      </c>
      <c r="JV152" s="116">
        <f t="shared" si="5643"/>
        <v>0</v>
      </c>
      <c r="JW152" s="82">
        <f t="shared" si="2999"/>
        <v>0</v>
      </c>
      <c r="JX152" s="82">
        <f t="shared" si="3000"/>
        <v>0</v>
      </c>
      <c r="JY152" s="15">
        <f>'СДП (план)'!AW153</f>
        <v>0</v>
      </c>
      <c r="JZ152" s="15">
        <f>'СДП (план)'!AX153</f>
        <v>0</v>
      </c>
      <c r="KA152" s="82">
        <f t="shared" si="3001"/>
        <v>0</v>
      </c>
      <c r="KB152" s="82">
        <f t="shared" si="3002"/>
        <v>0</v>
      </c>
      <c r="KC152" s="55">
        <f t="shared" ref="KC152:KK152" si="5644">KC153</f>
        <v>0</v>
      </c>
      <c r="KD152" s="55">
        <f t="shared" si="5644"/>
        <v>0</v>
      </c>
      <c r="KE152" s="55">
        <f t="shared" si="5644"/>
        <v>0</v>
      </c>
      <c r="KF152" s="55">
        <f t="shared" si="5644"/>
        <v>0</v>
      </c>
      <c r="KG152" s="55">
        <f t="shared" si="5644"/>
        <v>0</v>
      </c>
      <c r="KH152" s="55"/>
      <c r="KI152" s="116">
        <f t="shared" si="5644"/>
        <v>0</v>
      </c>
      <c r="KJ152" s="116">
        <f t="shared" si="5644"/>
        <v>0</v>
      </c>
      <c r="KK152" s="116">
        <f t="shared" si="5644"/>
        <v>0</v>
      </c>
      <c r="KL152" s="82">
        <f t="shared" si="3003"/>
        <v>0</v>
      </c>
      <c r="KM152" s="82">
        <f t="shared" si="3004"/>
        <v>0</v>
      </c>
      <c r="KN152" s="55">
        <f>'СДП (план)'!AY153</f>
        <v>0</v>
      </c>
      <c r="KO152" s="55">
        <f>'СДП (план)'!AZ153</f>
        <v>0</v>
      </c>
      <c r="KP152" s="82">
        <f t="shared" si="3005"/>
        <v>0</v>
      </c>
      <c r="KQ152" s="82">
        <f t="shared" si="3006"/>
        <v>0</v>
      </c>
      <c r="KR152" s="55">
        <f t="shared" ref="KR152:KZ152" si="5645">KR153</f>
        <v>0</v>
      </c>
      <c r="KS152" s="55">
        <f t="shared" si="5645"/>
        <v>0</v>
      </c>
      <c r="KT152" s="55"/>
      <c r="KU152" s="55">
        <f t="shared" si="5645"/>
        <v>0</v>
      </c>
      <c r="KV152" s="55">
        <f t="shared" si="5645"/>
        <v>0</v>
      </c>
      <c r="KW152" s="55"/>
      <c r="KX152" s="116">
        <f t="shared" si="5645"/>
        <v>0</v>
      </c>
      <c r="KY152" s="116">
        <f t="shared" si="5645"/>
        <v>0</v>
      </c>
      <c r="KZ152" s="116">
        <f t="shared" si="5645"/>
        <v>0</v>
      </c>
      <c r="LA152" s="82">
        <f t="shared" si="3007"/>
        <v>0</v>
      </c>
      <c r="LB152" s="82">
        <f t="shared" si="3008"/>
        <v>0</v>
      </c>
      <c r="LC152" s="55">
        <f>'СДП (план)'!BA153</f>
        <v>0</v>
      </c>
      <c r="LD152" s="55">
        <f>'СДП (план)'!BB153</f>
        <v>0</v>
      </c>
      <c r="LE152" s="82">
        <f t="shared" si="3009"/>
        <v>0</v>
      </c>
      <c r="LF152" s="82">
        <f t="shared" si="3010"/>
        <v>0</v>
      </c>
      <c r="LG152" s="55">
        <f t="shared" ref="LG152:LO152" si="5646">LG153</f>
        <v>0</v>
      </c>
      <c r="LH152" s="55">
        <f t="shared" si="5646"/>
        <v>0</v>
      </c>
      <c r="LI152" s="55">
        <f t="shared" si="5646"/>
        <v>0</v>
      </c>
      <c r="LJ152" s="55">
        <f t="shared" si="5646"/>
        <v>0</v>
      </c>
      <c r="LK152" s="55">
        <f t="shared" si="5646"/>
        <v>0</v>
      </c>
      <c r="LL152" s="55">
        <f t="shared" si="5646"/>
        <v>0</v>
      </c>
      <c r="LM152" s="116">
        <f t="shared" si="5646"/>
        <v>0</v>
      </c>
      <c r="LN152" s="116">
        <f t="shared" si="5646"/>
        <v>0</v>
      </c>
      <c r="LO152" s="116">
        <f t="shared" si="5646"/>
        <v>0</v>
      </c>
      <c r="LP152" s="82">
        <f t="shared" si="3011"/>
        <v>0</v>
      </c>
      <c r="LQ152" s="82">
        <f t="shared" si="3012"/>
        <v>0</v>
      </c>
      <c r="LR152" s="55">
        <f>'СДП (план)'!BC153</f>
        <v>15</v>
      </c>
      <c r="LS152" s="55">
        <f>'СДП (план)'!BD153</f>
        <v>284067</v>
      </c>
      <c r="LT152" s="82">
        <f t="shared" si="3013"/>
        <v>2.5</v>
      </c>
      <c r="LU152" s="82">
        <f t="shared" si="3014"/>
        <v>47344.5</v>
      </c>
      <c r="LV152" s="55">
        <f t="shared" ref="LV152:MD152" si="5647">LV153</f>
        <v>16</v>
      </c>
      <c r="LW152" s="55">
        <f t="shared" si="5647"/>
        <v>303004.79999999993</v>
      </c>
      <c r="LX152" s="55">
        <f t="shared" si="5647"/>
        <v>162</v>
      </c>
      <c r="LY152" s="55">
        <f t="shared" si="5647"/>
        <v>0</v>
      </c>
      <c r="LZ152" s="55">
        <f t="shared" si="5647"/>
        <v>0</v>
      </c>
      <c r="MA152" s="55">
        <f t="shared" si="5647"/>
        <v>0</v>
      </c>
      <c r="MB152" s="116">
        <f t="shared" si="5647"/>
        <v>13.5</v>
      </c>
      <c r="MC152" s="116">
        <f t="shared" si="5647"/>
        <v>2.25</v>
      </c>
      <c r="MD152" s="116">
        <f t="shared" si="5647"/>
        <v>14.4</v>
      </c>
      <c r="ME152" s="82">
        <f t="shared" si="3015"/>
        <v>13.5</v>
      </c>
      <c r="MF152" s="82">
        <f t="shared" si="3016"/>
        <v>255660.29999999993</v>
      </c>
      <c r="MG152" s="55">
        <f>'СДП (план)'!BE153</f>
        <v>2</v>
      </c>
      <c r="MH152" s="55">
        <f>'СДП (план)'!BF153</f>
        <v>37875.599999999999</v>
      </c>
      <c r="MI152" s="82">
        <f t="shared" si="3017"/>
        <v>0.33333333333333331</v>
      </c>
      <c r="MJ152" s="82">
        <f t="shared" si="3018"/>
        <v>6312.5999999999995</v>
      </c>
      <c r="MK152" s="55">
        <f t="shared" ref="MK152:MS152" si="5648">MK153</f>
        <v>0</v>
      </c>
      <c r="ML152" s="55">
        <f t="shared" si="5648"/>
        <v>0</v>
      </c>
      <c r="MM152" s="55">
        <f t="shared" si="5648"/>
        <v>0</v>
      </c>
      <c r="MN152" s="55">
        <f t="shared" si="5648"/>
        <v>0</v>
      </c>
      <c r="MO152" s="55">
        <f t="shared" si="5648"/>
        <v>0</v>
      </c>
      <c r="MP152" s="55">
        <f t="shared" si="5648"/>
        <v>0</v>
      </c>
      <c r="MQ152" s="116">
        <f t="shared" si="5648"/>
        <v>1.8</v>
      </c>
      <c r="MR152" s="116">
        <f t="shared" si="5648"/>
        <v>0.3</v>
      </c>
      <c r="MS152" s="116">
        <f t="shared" si="5648"/>
        <v>0</v>
      </c>
      <c r="MT152" s="82">
        <f t="shared" si="3019"/>
        <v>-0.33333333333333331</v>
      </c>
      <c r="MU152" s="82">
        <f t="shared" si="3020"/>
        <v>-6312.5999999999995</v>
      </c>
      <c r="MV152" s="55">
        <f>'СДП (план)'!BG153</f>
        <v>0</v>
      </c>
      <c r="MW152" s="55">
        <f>'СДП (план)'!BH153</f>
        <v>0</v>
      </c>
      <c r="MX152" s="82">
        <f t="shared" si="3021"/>
        <v>0</v>
      </c>
      <c r="MY152" s="82">
        <f t="shared" si="3022"/>
        <v>0</v>
      </c>
      <c r="MZ152" s="55">
        <f t="shared" ref="MZ152:NH152" si="5649">MZ153</f>
        <v>0</v>
      </c>
      <c r="NA152" s="55">
        <f t="shared" si="5649"/>
        <v>0</v>
      </c>
      <c r="NB152" s="55">
        <f t="shared" si="5649"/>
        <v>0</v>
      </c>
      <c r="NC152" s="55">
        <f t="shared" si="5649"/>
        <v>0</v>
      </c>
      <c r="ND152" s="55">
        <f t="shared" si="5649"/>
        <v>0</v>
      </c>
      <c r="NE152" s="55">
        <f t="shared" si="5649"/>
        <v>0</v>
      </c>
      <c r="NF152" s="116">
        <f t="shared" si="5649"/>
        <v>0</v>
      </c>
      <c r="NG152" s="116">
        <f t="shared" si="5649"/>
        <v>0</v>
      </c>
      <c r="NH152" s="116">
        <f t="shared" si="5649"/>
        <v>0</v>
      </c>
      <c r="NI152" s="82">
        <f t="shared" si="3023"/>
        <v>0</v>
      </c>
      <c r="NJ152" s="82">
        <f t="shared" si="3024"/>
        <v>0</v>
      </c>
      <c r="NK152" s="55">
        <f>'СДП (план)'!BI153</f>
        <v>0</v>
      </c>
      <c r="NL152" s="55">
        <f>'СДП (план)'!BJ153</f>
        <v>0</v>
      </c>
      <c r="NM152" s="82">
        <f t="shared" si="3025"/>
        <v>0</v>
      </c>
      <c r="NN152" s="82">
        <f t="shared" si="3026"/>
        <v>0</v>
      </c>
      <c r="NO152" s="55">
        <f t="shared" ref="NO152:NW152" si="5650">NO153</f>
        <v>0</v>
      </c>
      <c r="NP152" s="55">
        <f t="shared" si="5650"/>
        <v>0</v>
      </c>
      <c r="NQ152" s="55">
        <f t="shared" si="5650"/>
        <v>0</v>
      </c>
      <c r="NR152" s="55">
        <f t="shared" si="5650"/>
        <v>0</v>
      </c>
      <c r="NS152" s="55">
        <f t="shared" si="5650"/>
        <v>0</v>
      </c>
      <c r="NT152" s="55">
        <f t="shared" si="5650"/>
        <v>0</v>
      </c>
      <c r="NU152" s="116">
        <f t="shared" si="5650"/>
        <v>0</v>
      </c>
      <c r="NV152" s="116">
        <f t="shared" si="5650"/>
        <v>0</v>
      </c>
      <c r="NW152" s="116">
        <f t="shared" si="5650"/>
        <v>0</v>
      </c>
      <c r="NX152" s="82">
        <f t="shared" si="3027"/>
        <v>0</v>
      </c>
      <c r="NY152" s="82">
        <f t="shared" si="3028"/>
        <v>0</v>
      </c>
      <c r="NZ152" s="55">
        <f>'СДП (план)'!BK153</f>
        <v>331</v>
      </c>
      <c r="OA152" s="55">
        <f>'СДП (план)'!BL153</f>
        <v>6268411.7999999998</v>
      </c>
      <c r="OB152" s="82">
        <f t="shared" si="3029"/>
        <v>55.166666666666664</v>
      </c>
      <c r="OC152" s="82">
        <f t="shared" si="3030"/>
        <v>1044735.2999999999</v>
      </c>
      <c r="OD152" s="55">
        <f t="shared" ref="OD152:OL152" si="5651">OD153</f>
        <v>58</v>
      </c>
      <c r="OE152" s="55">
        <f t="shared" si="5651"/>
        <v>1098392.4000000011</v>
      </c>
      <c r="OF152" s="55">
        <f t="shared" si="5651"/>
        <v>512</v>
      </c>
      <c r="OG152" s="55">
        <f t="shared" si="5651"/>
        <v>0</v>
      </c>
      <c r="OH152" s="55">
        <f t="shared" si="5651"/>
        <v>0</v>
      </c>
      <c r="OI152" s="55">
        <f t="shared" si="5651"/>
        <v>0</v>
      </c>
      <c r="OJ152" s="116">
        <f t="shared" si="5651"/>
        <v>297.90000000000003</v>
      </c>
      <c r="OK152" s="116">
        <f t="shared" si="5651"/>
        <v>49.65</v>
      </c>
      <c r="OL152" s="116">
        <f t="shared" si="5651"/>
        <v>52.2</v>
      </c>
      <c r="OM152" s="82">
        <f t="shared" si="3031"/>
        <v>2.8333333333333357</v>
      </c>
      <c r="ON152" s="82">
        <f t="shared" si="3032"/>
        <v>53657.100000001141</v>
      </c>
      <c r="OO152" s="55">
        <f>'СДП (план)'!BM153</f>
        <v>0</v>
      </c>
      <c r="OP152" s="55">
        <f>'СДП (план)'!BN153</f>
        <v>0</v>
      </c>
      <c r="OQ152" s="82">
        <f t="shared" si="3033"/>
        <v>0</v>
      </c>
      <c r="OR152" s="82">
        <f t="shared" si="3034"/>
        <v>0</v>
      </c>
      <c r="OS152" s="55">
        <f t="shared" ref="OS152:PA152" si="5652">OS153</f>
        <v>0</v>
      </c>
      <c r="OT152" s="55">
        <f t="shared" si="5652"/>
        <v>0</v>
      </c>
      <c r="OU152" s="55">
        <f t="shared" si="5652"/>
        <v>0</v>
      </c>
      <c r="OV152" s="55">
        <f t="shared" si="5652"/>
        <v>0</v>
      </c>
      <c r="OW152" s="55">
        <f t="shared" si="5652"/>
        <v>0</v>
      </c>
      <c r="OX152" s="55">
        <f t="shared" si="5652"/>
        <v>0</v>
      </c>
      <c r="OY152" s="116">
        <f t="shared" si="5652"/>
        <v>0</v>
      </c>
      <c r="OZ152" s="116">
        <f t="shared" si="5652"/>
        <v>0</v>
      </c>
      <c r="PA152" s="116">
        <f t="shared" si="5652"/>
        <v>0</v>
      </c>
      <c r="PB152" s="82">
        <f t="shared" si="3035"/>
        <v>0</v>
      </c>
      <c r="PC152" s="82">
        <f t="shared" si="3036"/>
        <v>0</v>
      </c>
      <c r="PD152" s="55">
        <f>'СДП (план)'!BO153</f>
        <v>0</v>
      </c>
      <c r="PE152" s="55">
        <f>'СДП (план)'!BP153</f>
        <v>0</v>
      </c>
      <c r="PF152" s="82">
        <f t="shared" si="3037"/>
        <v>0</v>
      </c>
      <c r="PG152" s="82">
        <f t="shared" si="3038"/>
        <v>0</v>
      </c>
      <c r="PH152" s="55">
        <f t="shared" ref="PH152:PP152" si="5653">PH153</f>
        <v>0</v>
      </c>
      <c r="PI152" s="55">
        <f t="shared" si="5653"/>
        <v>0</v>
      </c>
      <c r="PJ152" s="55">
        <f t="shared" si="5653"/>
        <v>0</v>
      </c>
      <c r="PK152" s="55">
        <f t="shared" si="5653"/>
        <v>0</v>
      </c>
      <c r="PL152" s="55">
        <f t="shared" si="5653"/>
        <v>0</v>
      </c>
      <c r="PM152" s="55">
        <f t="shared" si="5653"/>
        <v>0</v>
      </c>
      <c r="PN152" s="116">
        <f t="shared" si="5653"/>
        <v>0</v>
      </c>
      <c r="PO152" s="116">
        <f t="shared" si="5653"/>
        <v>0</v>
      </c>
      <c r="PP152" s="116">
        <f t="shared" si="5653"/>
        <v>0</v>
      </c>
      <c r="PQ152" s="82">
        <f t="shared" si="3039"/>
        <v>0</v>
      </c>
      <c r="PR152" s="82">
        <f t="shared" si="3040"/>
        <v>0</v>
      </c>
      <c r="PS152" s="55">
        <f>'СДП (план)'!BQ153</f>
        <v>0</v>
      </c>
      <c r="PT152" s="55">
        <f>'СДП (план)'!BR153</f>
        <v>0</v>
      </c>
      <c r="PU152" s="82">
        <f t="shared" si="3041"/>
        <v>0</v>
      </c>
      <c r="PV152" s="82">
        <f t="shared" si="3042"/>
        <v>0</v>
      </c>
      <c r="PW152" s="55">
        <f t="shared" ref="PW152:QE152" si="5654">PW153</f>
        <v>0</v>
      </c>
      <c r="PX152" s="55">
        <f t="shared" si="5654"/>
        <v>0</v>
      </c>
      <c r="PY152" s="55">
        <f t="shared" si="5654"/>
        <v>0</v>
      </c>
      <c r="PZ152" s="55">
        <f t="shared" si="5654"/>
        <v>0</v>
      </c>
      <c r="QA152" s="55">
        <f t="shared" si="5654"/>
        <v>0</v>
      </c>
      <c r="QB152" s="55">
        <f t="shared" si="5654"/>
        <v>0</v>
      </c>
      <c r="QC152" s="116">
        <f t="shared" si="5654"/>
        <v>0</v>
      </c>
      <c r="QD152" s="116">
        <f t="shared" si="5654"/>
        <v>0</v>
      </c>
      <c r="QE152" s="116">
        <f t="shared" si="5654"/>
        <v>0</v>
      </c>
      <c r="QF152" s="44">
        <f t="shared" si="5625"/>
        <v>0</v>
      </c>
      <c r="QG152" s="44">
        <f t="shared" si="5626"/>
        <v>0</v>
      </c>
      <c r="QH152" s="55">
        <f>'СДП (план)'!BS153</f>
        <v>0</v>
      </c>
      <c r="QI152" s="55">
        <f>'СДП (план)'!BT153</f>
        <v>0</v>
      </c>
      <c r="QJ152" s="82">
        <f t="shared" si="3043"/>
        <v>0</v>
      </c>
      <c r="QK152" s="82">
        <f t="shared" si="3044"/>
        <v>0</v>
      </c>
      <c r="QL152" s="55">
        <f t="shared" ref="QL152:QT152" si="5655">QL153</f>
        <v>1</v>
      </c>
      <c r="QM152" s="55">
        <f t="shared" si="5655"/>
        <v>22725.360000000001</v>
      </c>
      <c r="QN152" s="55">
        <f t="shared" si="5655"/>
        <v>9</v>
      </c>
      <c r="QO152" s="55">
        <f t="shared" si="5655"/>
        <v>0</v>
      </c>
      <c r="QP152" s="55">
        <f t="shared" si="5655"/>
        <v>0</v>
      </c>
      <c r="QQ152" s="55">
        <f t="shared" si="5655"/>
        <v>0</v>
      </c>
      <c r="QR152" s="116">
        <f t="shared" si="5655"/>
        <v>0</v>
      </c>
      <c r="QS152" s="116">
        <f t="shared" si="5655"/>
        <v>0</v>
      </c>
      <c r="QT152" s="116">
        <f t="shared" si="5655"/>
        <v>0.9</v>
      </c>
      <c r="QU152" s="82">
        <f t="shared" si="3134"/>
        <v>1</v>
      </c>
      <c r="QV152" s="82">
        <f t="shared" si="3135"/>
        <v>22725.360000000001</v>
      </c>
      <c r="QW152" s="55">
        <f>'СДП (план)'!BU153</f>
        <v>0</v>
      </c>
      <c r="QX152" s="55">
        <f>'СДП (план)'!BV153</f>
        <v>0</v>
      </c>
      <c r="QY152" s="82">
        <f t="shared" si="3045"/>
        <v>0</v>
      </c>
      <c r="QZ152" s="82">
        <f t="shared" si="3046"/>
        <v>0</v>
      </c>
      <c r="RA152" s="55">
        <f t="shared" ref="RA152:RI152" si="5656">RA153</f>
        <v>0</v>
      </c>
      <c r="RB152" s="55">
        <f t="shared" si="5656"/>
        <v>0</v>
      </c>
      <c r="RC152" s="55">
        <f t="shared" si="5656"/>
        <v>0</v>
      </c>
      <c r="RD152" s="55">
        <f t="shared" si="5656"/>
        <v>0</v>
      </c>
      <c r="RE152" s="55">
        <f t="shared" si="5656"/>
        <v>0</v>
      </c>
      <c r="RF152" s="55">
        <f t="shared" si="5656"/>
        <v>0</v>
      </c>
      <c r="RG152" s="116">
        <f t="shared" si="5656"/>
        <v>0</v>
      </c>
      <c r="RH152" s="116">
        <f t="shared" si="5656"/>
        <v>0</v>
      </c>
      <c r="RI152" s="116">
        <f t="shared" si="5656"/>
        <v>0</v>
      </c>
      <c r="RJ152" s="82">
        <f t="shared" si="3137"/>
        <v>0</v>
      </c>
      <c r="RK152" s="82">
        <f t="shared" si="3138"/>
        <v>0</v>
      </c>
      <c r="RL152" s="55">
        <f>'СДП (план)'!BW153</f>
        <v>29</v>
      </c>
      <c r="RM152" s="55">
        <f>'СДП (план)'!BX153</f>
        <v>659035.43999999994</v>
      </c>
      <c r="RN152" s="82">
        <f t="shared" si="3047"/>
        <v>4.833333333333333</v>
      </c>
      <c r="RO152" s="82">
        <f t="shared" si="3048"/>
        <v>109839.23999999999</v>
      </c>
      <c r="RP152" s="55">
        <f t="shared" ref="RP152:RX152" si="5657">RP153</f>
        <v>10</v>
      </c>
      <c r="RQ152" s="55">
        <f t="shared" si="5657"/>
        <v>227253.59999999998</v>
      </c>
      <c r="RR152" s="55">
        <f t="shared" si="5657"/>
        <v>88</v>
      </c>
      <c r="RS152" s="55">
        <f t="shared" si="5657"/>
        <v>0</v>
      </c>
      <c r="RT152" s="55">
        <f t="shared" si="5657"/>
        <v>0</v>
      </c>
      <c r="RU152" s="55">
        <f t="shared" si="5657"/>
        <v>0</v>
      </c>
      <c r="RV152" s="116">
        <f t="shared" si="5657"/>
        <v>26.1</v>
      </c>
      <c r="RW152" s="116">
        <f t="shared" si="5657"/>
        <v>4.3499999999999996</v>
      </c>
      <c r="RX152" s="116">
        <f t="shared" si="5657"/>
        <v>9</v>
      </c>
      <c r="RY152" s="82">
        <f t="shared" si="3049"/>
        <v>5.166666666666667</v>
      </c>
      <c r="RZ152" s="82">
        <f t="shared" si="3050"/>
        <v>117414.35999999999</v>
      </c>
      <c r="SA152" s="55">
        <f>'СДП (план)'!BY153</f>
        <v>140</v>
      </c>
      <c r="SB152" s="55">
        <f>'СДП (план)'!BZ153</f>
        <v>3181550.4</v>
      </c>
      <c r="SC152" s="82">
        <f t="shared" si="3051"/>
        <v>23.333333333333332</v>
      </c>
      <c r="SD152" s="82">
        <f t="shared" si="3052"/>
        <v>530258.4</v>
      </c>
      <c r="SE152" s="55">
        <f t="shared" ref="SE152:SM152" si="5658">SE153</f>
        <v>46</v>
      </c>
      <c r="SF152" s="55">
        <f t="shared" si="5658"/>
        <v>1045366.5599999995</v>
      </c>
      <c r="SG152" s="55">
        <f t="shared" si="5658"/>
        <v>465</v>
      </c>
      <c r="SH152" s="55">
        <f t="shared" si="5658"/>
        <v>1</v>
      </c>
      <c r="SI152" s="55">
        <f t="shared" si="5658"/>
        <v>22725.360000000001</v>
      </c>
      <c r="SJ152" s="55">
        <f t="shared" si="5658"/>
        <v>10</v>
      </c>
      <c r="SK152" s="116">
        <f t="shared" si="5658"/>
        <v>126</v>
      </c>
      <c r="SL152" s="116">
        <f t="shared" si="5658"/>
        <v>21</v>
      </c>
      <c r="SM152" s="116">
        <f t="shared" si="5658"/>
        <v>41.4</v>
      </c>
      <c r="SN152" s="82">
        <f t="shared" si="3053"/>
        <v>22.666666666666668</v>
      </c>
      <c r="SO152" s="82">
        <f t="shared" si="3054"/>
        <v>515108.15999999945</v>
      </c>
      <c r="SP152" s="55">
        <f>'СДП (план)'!CA153</f>
        <v>0</v>
      </c>
      <c r="SQ152" s="55">
        <f>'СДП (план)'!CB153</f>
        <v>0</v>
      </c>
      <c r="SR152" s="82">
        <f t="shared" si="3055"/>
        <v>0</v>
      </c>
      <c r="SS152" s="82">
        <f t="shared" si="3056"/>
        <v>0</v>
      </c>
      <c r="ST152" s="55">
        <f t="shared" ref="ST152:TB152" si="5659">ST153</f>
        <v>0</v>
      </c>
      <c r="SU152" s="55">
        <f t="shared" si="5659"/>
        <v>0</v>
      </c>
      <c r="SV152" s="55"/>
      <c r="SW152" s="55">
        <f t="shared" si="5659"/>
        <v>0</v>
      </c>
      <c r="SX152" s="55">
        <f t="shared" si="5659"/>
        <v>0</v>
      </c>
      <c r="SY152" s="55"/>
      <c r="SZ152" s="116">
        <f t="shared" si="5659"/>
        <v>0</v>
      </c>
      <c r="TA152" s="116">
        <f t="shared" si="5659"/>
        <v>0</v>
      </c>
      <c r="TB152" s="116">
        <f t="shared" si="5659"/>
        <v>0</v>
      </c>
      <c r="TC152" s="82">
        <f t="shared" si="3057"/>
        <v>0</v>
      </c>
      <c r="TD152" s="82">
        <f t="shared" si="3058"/>
        <v>0</v>
      </c>
      <c r="TE152" s="55">
        <f>'СДП (план)'!CC153</f>
        <v>40</v>
      </c>
      <c r="TF152" s="55">
        <f>'СДП (план)'!CD153</f>
        <v>909014.4</v>
      </c>
      <c r="TG152" s="82">
        <f t="shared" si="3059"/>
        <v>6.666666666666667</v>
      </c>
      <c r="TH152" s="82">
        <f t="shared" si="3060"/>
        <v>151502.39999999999</v>
      </c>
      <c r="TI152" s="55">
        <f t="shared" ref="TI152:TQ152" si="5660">TI153</f>
        <v>13</v>
      </c>
      <c r="TJ152" s="55">
        <f t="shared" si="5660"/>
        <v>295429.67999999993</v>
      </c>
      <c r="TK152" s="55">
        <f t="shared" si="5660"/>
        <v>147</v>
      </c>
      <c r="TL152" s="55">
        <f t="shared" si="5660"/>
        <v>0</v>
      </c>
      <c r="TM152" s="55">
        <f t="shared" si="5660"/>
        <v>0</v>
      </c>
      <c r="TN152" s="55">
        <f t="shared" si="5660"/>
        <v>0</v>
      </c>
      <c r="TO152" s="116">
        <f t="shared" si="5660"/>
        <v>36</v>
      </c>
      <c r="TP152" s="116">
        <f t="shared" si="5660"/>
        <v>6</v>
      </c>
      <c r="TQ152" s="116">
        <f t="shared" si="5660"/>
        <v>11.700000000000001</v>
      </c>
      <c r="TR152" s="82">
        <f t="shared" si="3061"/>
        <v>6.333333333333333</v>
      </c>
      <c r="TS152" s="82">
        <f t="shared" si="3062"/>
        <v>143927.27999999994</v>
      </c>
      <c r="TT152" s="55">
        <f>'СДП (план)'!CE153</f>
        <v>0</v>
      </c>
      <c r="TU152" s="55">
        <f>'СДП (план)'!CF153</f>
        <v>0</v>
      </c>
      <c r="TV152" s="82">
        <f t="shared" si="3063"/>
        <v>0</v>
      </c>
      <c r="TW152" s="82">
        <f t="shared" si="3064"/>
        <v>0</v>
      </c>
      <c r="TX152" s="55">
        <f t="shared" ref="TX152:UU152" si="5661">TX153</f>
        <v>0</v>
      </c>
      <c r="TY152" s="55">
        <f t="shared" si="5661"/>
        <v>0</v>
      </c>
      <c r="TZ152" s="55">
        <f t="shared" si="5661"/>
        <v>0</v>
      </c>
      <c r="UA152" s="55">
        <f t="shared" si="5661"/>
        <v>0</v>
      </c>
      <c r="UB152" s="55">
        <f t="shared" si="5661"/>
        <v>0</v>
      </c>
      <c r="UC152" s="55">
        <f t="shared" si="5661"/>
        <v>0</v>
      </c>
      <c r="UD152" s="116">
        <f t="shared" si="5661"/>
        <v>0</v>
      </c>
      <c r="UE152" s="116">
        <f t="shared" si="5661"/>
        <v>0</v>
      </c>
      <c r="UF152" s="116">
        <f t="shared" si="5661"/>
        <v>0</v>
      </c>
      <c r="UG152" s="82">
        <f t="shared" si="3065"/>
        <v>0</v>
      </c>
      <c r="UH152" s="82">
        <f t="shared" si="3066"/>
        <v>0</v>
      </c>
      <c r="UI152" s="55">
        <f>'СДП (план)'!CG153</f>
        <v>15</v>
      </c>
      <c r="UJ152" s="55">
        <f>'СДП (план)'!CH153</f>
        <v>340880.39999999997</v>
      </c>
      <c r="UK152" s="82">
        <f t="shared" si="3067"/>
        <v>2.5</v>
      </c>
      <c r="UL152" s="82">
        <f t="shared" si="3068"/>
        <v>56813.399999999994</v>
      </c>
      <c r="UM152" s="55">
        <f t="shared" si="5661"/>
        <v>0</v>
      </c>
      <c r="UN152" s="55">
        <f t="shared" si="5661"/>
        <v>0</v>
      </c>
      <c r="UO152" s="55">
        <f t="shared" si="5661"/>
        <v>0</v>
      </c>
      <c r="UP152" s="55">
        <f t="shared" si="5661"/>
        <v>0</v>
      </c>
      <c r="UQ152" s="55">
        <f t="shared" si="5661"/>
        <v>0</v>
      </c>
      <c r="UR152" s="55">
        <f t="shared" si="5661"/>
        <v>0</v>
      </c>
      <c r="US152" s="116">
        <f t="shared" si="5661"/>
        <v>13.5</v>
      </c>
      <c r="UT152" s="116">
        <f t="shared" si="5661"/>
        <v>2.25</v>
      </c>
      <c r="UU152" s="116">
        <f t="shared" si="5661"/>
        <v>0</v>
      </c>
      <c r="UV152" s="82">
        <f t="shared" si="3069"/>
        <v>-2.5</v>
      </c>
      <c r="UW152" s="82">
        <f t="shared" si="3070"/>
        <v>-56813.399999999994</v>
      </c>
      <c r="UX152" s="55">
        <f>'СДП (план)'!CI153</f>
        <v>70</v>
      </c>
      <c r="UY152" s="55">
        <f>'СДП (план)'!CJ153</f>
        <v>1590775.2</v>
      </c>
      <c r="UZ152" s="82">
        <f t="shared" si="3071"/>
        <v>11.666666666666666</v>
      </c>
      <c r="VA152" s="82">
        <f t="shared" si="3072"/>
        <v>265129.2</v>
      </c>
      <c r="VB152" s="55">
        <f t="shared" ref="VB152:VY152" si="5662">VB153</f>
        <v>4</v>
      </c>
      <c r="VC152" s="55">
        <f t="shared" si="5662"/>
        <v>90901.440000000002</v>
      </c>
      <c r="VD152" s="55">
        <f t="shared" si="5662"/>
        <v>35</v>
      </c>
      <c r="VE152" s="55">
        <f t="shared" si="5662"/>
        <v>0</v>
      </c>
      <c r="VF152" s="55">
        <f t="shared" si="5662"/>
        <v>0</v>
      </c>
      <c r="VG152" s="55">
        <f t="shared" si="5662"/>
        <v>0</v>
      </c>
      <c r="VH152" s="116">
        <f t="shared" si="5662"/>
        <v>63</v>
      </c>
      <c r="VI152" s="116">
        <f t="shared" si="5662"/>
        <v>10.5</v>
      </c>
      <c r="VJ152" s="116">
        <f t="shared" si="5662"/>
        <v>3.6</v>
      </c>
      <c r="VK152" s="82">
        <f t="shared" si="5131"/>
        <v>-7.6666666666666661</v>
      </c>
      <c r="VL152" s="82">
        <f t="shared" si="5132"/>
        <v>-174227.76</v>
      </c>
      <c r="VM152" s="55">
        <f>'СДП (план)'!CK153</f>
        <v>0</v>
      </c>
      <c r="VN152" s="55">
        <f>'СДП (план)'!CL153</f>
        <v>0</v>
      </c>
      <c r="VO152" s="82">
        <f t="shared" si="3073"/>
        <v>0</v>
      </c>
      <c r="VP152" s="82">
        <f t="shared" si="3074"/>
        <v>0</v>
      </c>
      <c r="VQ152" s="55">
        <f t="shared" si="5662"/>
        <v>0</v>
      </c>
      <c r="VR152" s="55">
        <f t="shared" si="5662"/>
        <v>0</v>
      </c>
      <c r="VS152" s="55">
        <f t="shared" si="5662"/>
        <v>0</v>
      </c>
      <c r="VT152" s="55">
        <f t="shared" si="5662"/>
        <v>0</v>
      </c>
      <c r="VU152" s="55">
        <f t="shared" si="5662"/>
        <v>0</v>
      </c>
      <c r="VV152" s="55">
        <f t="shared" si="5662"/>
        <v>0</v>
      </c>
      <c r="VW152" s="116">
        <f t="shared" si="5662"/>
        <v>0</v>
      </c>
      <c r="VX152" s="116">
        <f t="shared" si="5662"/>
        <v>0</v>
      </c>
      <c r="VY152" s="116">
        <f t="shared" si="5662"/>
        <v>0</v>
      </c>
      <c r="VZ152" s="82">
        <f t="shared" si="3075"/>
        <v>0</v>
      </c>
      <c r="WA152" s="82">
        <f t="shared" si="3076"/>
        <v>0</v>
      </c>
      <c r="WB152" s="55">
        <f>'СДП (план)'!CM153</f>
        <v>27</v>
      </c>
      <c r="WC152" s="55">
        <f>'СДП (план)'!CN153</f>
        <v>613584.72</v>
      </c>
      <c r="WD152" s="82">
        <f t="shared" si="3077"/>
        <v>4.5</v>
      </c>
      <c r="WE152" s="82">
        <f t="shared" si="3078"/>
        <v>102264.12</v>
      </c>
      <c r="WF152" s="55">
        <f t="shared" ref="WF152:WN152" si="5663">WF153</f>
        <v>3</v>
      </c>
      <c r="WG152" s="55">
        <f t="shared" si="5663"/>
        <v>68176.08</v>
      </c>
      <c r="WH152" s="55">
        <f t="shared" si="5663"/>
        <v>29</v>
      </c>
      <c r="WI152" s="55">
        <f t="shared" si="5663"/>
        <v>0</v>
      </c>
      <c r="WJ152" s="55">
        <f t="shared" si="5663"/>
        <v>0</v>
      </c>
      <c r="WK152" s="55">
        <f t="shared" si="5663"/>
        <v>0</v>
      </c>
      <c r="WL152" s="116">
        <f t="shared" si="5663"/>
        <v>24.3</v>
      </c>
      <c r="WM152" s="116">
        <f t="shared" si="5663"/>
        <v>4.05</v>
      </c>
      <c r="WN152" s="116">
        <f t="shared" si="5663"/>
        <v>2.7</v>
      </c>
      <c r="WO152" s="82">
        <f t="shared" si="3079"/>
        <v>-1.5</v>
      </c>
      <c r="WP152" s="82">
        <f t="shared" si="3080"/>
        <v>-34088.039999999994</v>
      </c>
      <c r="WQ152" s="55">
        <f>'СДП (план)'!CO153</f>
        <v>10</v>
      </c>
      <c r="WR152" s="55">
        <f>'СДП (план)'!CP153</f>
        <v>227253.6</v>
      </c>
      <c r="WS152" s="82">
        <f t="shared" si="3081"/>
        <v>1.6666666666666667</v>
      </c>
      <c r="WT152" s="82">
        <f t="shared" si="3082"/>
        <v>37875.599999999999</v>
      </c>
      <c r="WU152" s="55">
        <f t="shared" ref="WU152:XC152" si="5664">WU153</f>
        <v>2</v>
      </c>
      <c r="WV152" s="55">
        <f t="shared" si="5664"/>
        <v>45450.720000000001</v>
      </c>
      <c r="WW152" s="55">
        <f t="shared" si="5664"/>
        <v>21</v>
      </c>
      <c r="WX152" s="55">
        <f t="shared" si="5664"/>
        <v>0</v>
      </c>
      <c r="WY152" s="55">
        <f t="shared" si="5664"/>
        <v>0</v>
      </c>
      <c r="WZ152" s="55">
        <f t="shared" si="5664"/>
        <v>0</v>
      </c>
      <c r="XA152" s="116">
        <f t="shared" si="5664"/>
        <v>9</v>
      </c>
      <c r="XB152" s="116">
        <f t="shared" si="5664"/>
        <v>1.5</v>
      </c>
      <c r="XC152" s="116">
        <f t="shared" si="5664"/>
        <v>1.8</v>
      </c>
      <c r="XD152" s="82">
        <f t="shared" si="3083"/>
        <v>0.33333333333333326</v>
      </c>
      <c r="XE152" s="82">
        <f t="shared" si="3084"/>
        <v>7575.1200000000026</v>
      </c>
      <c r="XF152" s="55">
        <f>'СДП (план)'!CQ153</f>
        <v>50</v>
      </c>
      <c r="XG152" s="55">
        <f>'СДП (план)'!CR153</f>
        <v>1508260.5</v>
      </c>
      <c r="XH152" s="82">
        <f t="shared" si="3085"/>
        <v>8.3333333333333339</v>
      </c>
      <c r="XI152" s="82">
        <f t="shared" si="3086"/>
        <v>251376.75</v>
      </c>
      <c r="XJ152" s="55">
        <f t="shared" ref="XJ152:XR152" si="5665">XJ153</f>
        <v>4</v>
      </c>
      <c r="XK152" s="55">
        <f t="shared" si="5665"/>
        <v>120660.84</v>
      </c>
      <c r="XL152" s="55">
        <f t="shared" si="5665"/>
        <v>38</v>
      </c>
      <c r="XM152" s="55">
        <f t="shared" si="5665"/>
        <v>0</v>
      </c>
      <c r="XN152" s="55">
        <f t="shared" si="5665"/>
        <v>0</v>
      </c>
      <c r="XO152" s="55">
        <f t="shared" si="5665"/>
        <v>0</v>
      </c>
      <c r="XP152" s="116">
        <f t="shared" si="5665"/>
        <v>45</v>
      </c>
      <c r="XQ152" s="116">
        <f t="shared" si="5665"/>
        <v>7.5000000000000009</v>
      </c>
      <c r="XR152" s="116">
        <f t="shared" si="5665"/>
        <v>3.6</v>
      </c>
      <c r="XS152" s="82">
        <f t="shared" si="3087"/>
        <v>-4.3333333333333339</v>
      </c>
      <c r="XT152" s="82">
        <f t="shared" si="3088"/>
        <v>-130715.91</v>
      </c>
      <c r="XU152" s="15">
        <f>'СДП (план)'!CS153</f>
        <v>20</v>
      </c>
      <c r="XV152" s="15">
        <f>'СДП (план)'!CT153</f>
        <v>695287.79999999993</v>
      </c>
      <c r="XW152" s="82">
        <f t="shared" si="3089"/>
        <v>3.3333333333333335</v>
      </c>
      <c r="XX152" s="82">
        <f t="shared" si="3090"/>
        <v>115881.29999999999</v>
      </c>
      <c r="XY152" s="55">
        <f t="shared" ref="XY152:YG152" si="5666">XY153</f>
        <v>0</v>
      </c>
      <c r="XZ152" s="55">
        <f t="shared" si="5666"/>
        <v>0</v>
      </c>
      <c r="YA152" s="55">
        <f t="shared" si="5666"/>
        <v>0</v>
      </c>
      <c r="YB152" s="55">
        <f t="shared" si="5666"/>
        <v>0</v>
      </c>
      <c r="YC152" s="55">
        <f t="shared" si="5666"/>
        <v>0</v>
      </c>
      <c r="YD152" s="55"/>
      <c r="YE152" s="116">
        <f t="shared" si="5666"/>
        <v>18</v>
      </c>
      <c r="YF152" s="116">
        <f t="shared" si="5666"/>
        <v>3</v>
      </c>
      <c r="YG152" s="116">
        <f t="shared" si="5666"/>
        <v>0</v>
      </c>
      <c r="YH152" s="82">
        <f t="shared" si="3091"/>
        <v>-3.3333333333333335</v>
      </c>
      <c r="YI152" s="82">
        <f t="shared" si="3092"/>
        <v>-115881.29999999999</v>
      </c>
      <c r="YJ152" s="15">
        <f>'СДП (план)'!CU153</f>
        <v>0</v>
      </c>
      <c r="YK152" s="15">
        <f>'СДП (план)'!CV153</f>
        <v>0</v>
      </c>
      <c r="YL152" s="82">
        <f t="shared" si="3093"/>
        <v>0</v>
      </c>
      <c r="YM152" s="82">
        <f t="shared" si="3094"/>
        <v>0</v>
      </c>
      <c r="YN152" s="55">
        <f t="shared" ref="YN152:AAO152" si="5667">YN153</f>
        <v>0</v>
      </c>
      <c r="YO152" s="55">
        <f t="shared" si="5667"/>
        <v>0</v>
      </c>
      <c r="YP152" s="55">
        <f t="shared" si="5667"/>
        <v>0</v>
      </c>
      <c r="YQ152" s="55">
        <f t="shared" si="5667"/>
        <v>0</v>
      </c>
      <c r="YR152" s="55">
        <f t="shared" si="5667"/>
        <v>0</v>
      </c>
      <c r="YS152" s="55">
        <f t="shared" si="5667"/>
        <v>0</v>
      </c>
      <c r="YT152" s="116">
        <f t="shared" si="5667"/>
        <v>0</v>
      </c>
      <c r="YU152" s="116">
        <f t="shared" si="5667"/>
        <v>0</v>
      </c>
      <c r="YV152" s="116">
        <f t="shared" si="5667"/>
        <v>0</v>
      </c>
      <c r="YW152" s="82">
        <f t="shared" si="4842"/>
        <v>0</v>
      </c>
      <c r="YX152" s="82">
        <f t="shared" si="4843"/>
        <v>0</v>
      </c>
      <c r="YY152" s="82">
        <f>'СДП (план)'!CW153</f>
        <v>0</v>
      </c>
      <c r="YZ152" s="82">
        <f>'СДП (план)'!CX153</f>
        <v>0</v>
      </c>
      <c r="ZA152" s="82">
        <f t="shared" si="3095"/>
        <v>0</v>
      </c>
      <c r="ZB152" s="82">
        <f t="shared" si="3096"/>
        <v>0</v>
      </c>
      <c r="ZC152" s="190"/>
      <c r="ZD152" s="190"/>
      <c r="ZE152" s="190"/>
      <c r="ZF152" s="190"/>
      <c r="ZG152" s="190"/>
      <c r="ZH152" s="190"/>
      <c r="ZI152" s="116">
        <f t="shared" ref="ZI152:ZK152" si="5668">ZI153</f>
        <v>0</v>
      </c>
      <c r="ZJ152" s="116">
        <f t="shared" si="5668"/>
        <v>0</v>
      </c>
      <c r="ZK152" s="116">
        <f t="shared" si="5668"/>
        <v>0</v>
      </c>
      <c r="ZL152" s="82">
        <f t="shared" si="5154"/>
        <v>0</v>
      </c>
      <c r="ZM152" s="82">
        <f t="shared" si="5155"/>
        <v>0</v>
      </c>
      <c r="ZN152" s="82"/>
      <c r="ZO152" s="82"/>
      <c r="ZP152" s="82"/>
      <c r="ZQ152" s="82"/>
      <c r="ZR152" s="82"/>
      <c r="ZS152" s="82"/>
      <c r="ZT152" s="82"/>
      <c r="ZU152" s="82"/>
      <c r="ZV152" s="82"/>
      <c r="ZW152" s="82"/>
      <c r="ZX152" s="82"/>
      <c r="ZY152" s="82"/>
      <c r="ZZ152" s="82"/>
      <c r="AAA152" s="82"/>
      <c r="AAB152" s="82"/>
      <c r="AAC152" s="116">
        <f t="shared" si="5667"/>
        <v>907</v>
      </c>
      <c r="AAD152" s="116">
        <f t="shared" si="5667"/>
        <v>19357407.539999999</v>
      </c>
      <c r="AAE152" s="116">
        <f t="shared" si="5667"/>
        <v>151.16666666666666</v>
      </c>
      <c r="AAF152" s="116">
        <f t="shared" si="5667"/>
        <v>3226234.5899999994</v>
      </c>
      <c r="AAG152" s="116">
        <f t="shared" si="5667"/>
        <v>203</v>
      </c>
      <c r="AAH152" s="116">
        <f t="shared" si="5667"/>
        <v>4188500.2800000017</v>
      </c>
      <c r="AAI152" s="116">
        <f t="shared" si="5667"/>
        <v>1906</v>
      </c>
      <c r="AAJ152" s="116">
        <f t="shared" si="5667"/>
        <v>1</v>
      </c>
      <c r="AAK152" s="116">
        <f t="shared" si="5667"/>
        <v>22725.360000000001</v>
      </c>
      <c r="AAL152" s="116">
        <f t="shared" si="5667"/>
        <v>10</v>
      </c>
      <c r="AAM152" s="116">
        <f t="shared" si="5667"/>
        <v>816.30000000000007</v>
      </c>
      <c r="AAN152" s="116">
        <f t="shared" si="5667"/>
        <v>136.04999999999998</v>
      </c>
      <c r="AAO152" s="116">
        <f t="shared" si="5667"/>
        <v>182.7</v>
      </c>
      <c r="AAP152" s="82">
        <f t="shared" si="3151"/>
        <v>51.833333333333343</v>
      </c>
      <c r="AAQ152" s="82">
        <f t="shared" si="3152"/>
        <v>962265.69000000227</v>
      </c>
    </row>
    <row r="153" spans="1:719" s="33" customFormat="1" ht="15" x14ac:dyDescent="0.25">
      <c r="A153" s="209"/>
      <c r="B153" s="247">
        <v>121</v>
      </c>
      <c r="C153" s="248" t="s">
        <v>479</v>
      </c>
      <c r="D153" s="222" t="s">
        <v>245</v>
      </c>
      <c r="E153" s="170">
        <v>15030</v>
      </c>
      <c r="F153" s="223">
        <v>0.9</v>
      </c>
      <c r="G153" s="319"/>
      <c r="H153" s="19">
        <v>1</v>
      </c>
      <c r="I153" s="224"/>
      <c r="J153" s="224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47"/>
        <v>0</v>
      </c>
      <c r="R153" s="44">
        <f t="shared" si="2948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669">SUM(S153-Q153)</f>
        <v>0</v>
      </c>
      <c r="AC153" s="44">
        <f t="shared" si="5460"/>
        <v>0</v>
      </c>
      <c r="AD153" s="169">
        <f>'СДП (план)'!Q154</f>
        <v>0</v>
      </c>
      <c r="AE153" s="169">
        <f>'СДП (план)'!R154</f>
        <v>0</v>
      </c>
      <c r="AF153" s="44">
        <f t="shared" si="2949"/>
        <v>0</v>
      </c>
      <c r="AG153" s="44">
        <f t="shared" si="2950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670">SUM(AH153-AF153)</f>
        <v>0</v>
      </c>
      <c r="AR153" s="44">
        <f t="shared" si="3100"/>
        <v>0</v>
      </c>
      <c r="AS153" s="45">
        <f>'СДП (план)'!S154</f>
        <v>0</v>
      </c>
      <c r="AT153" s="44">
        <f>'СДП (план)'!T154</f>
        <v>0</v>
      </c>
      <c r="AU153" s="44">
        <f t="shared" si="2951"/>
        <v>0</v>
      </c>
      <c r="AV153" s="44">
        <f t="shared" si="2952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0</v>
      </c>
      <c r="BA153" s="44">
        <f>VLOOKUP($C153,факт!$D$8:$JF$250,7,0)</f>
        <v>0</v>
      </c>
      <c r="BB153" s="44">
        <f>VLOOKUP($C153,факт!$D$8:$JF$250,8,0)</f>
        <v>0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15"/>
        <v>0</v>
      </c>
      <c r="BG153" s="44">
        <f t="shared" si="5016"/>
        <v>0</v>
      </c>
      <c r="BH153" s="104">
        <f>'СДП (план)'!U154</f>
        <v>0</v>
      </c>
      <c r="BI153" s="3">
        <f>'СДП (план)'!V154</f>
        <v>0</v>
      </c>
      <c r="BJ153" s="44">
        <f t="shared" si="2953"/>
        <v>0</v>
      </c>
      <c r="BK153" s="44">
        <f t="shared" si="2954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>SUM(BL153-BJ153)</f>
        <v>0</v>
      </c>
      <c r="BV153" s="44">
        <f>SUM(BM153-BK153)</f>
        <v>0</v>
      </c>
      <c r="BW153" s="45">
        <f>'СДП (план)'!W154</f>
        <v>0</v>
      </c>
      <c r="BX153" s="44">
        <f>'СДП (план)'!X154</f>
        <v>0</v>
      </c>
      <c r="BY153" s="44">
        <f t="shared" si="2955"/>
        <v>0</v>
      </c>
      <c r="BZ153" s="44">
        <f t="shared" si="2956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797"/>
        <v>0</v>
      </c>
      <c r="CK153" s="44">
        <f t="shared" si="4798"/>
        <v>0</v>
      </c>
      <c r="CL153" s="47">
        <f>'СДП (план)'!Y154</f>
        <v>0</v>
      </c>
      <c r="CM153" s="44">
        <f>'СДП (план)'!Z154</f>
        <v>0</v>
      </c>
      <c r="CN153" s="44">
        <f t="shared" si="2957"/>
        <v>0</v>
      </c>
      <c r="CO153" s="44">
        <f t="shared" si="2958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2959"/>
        <v>0</v>
      </c>
      <c r="CZ153" s="44">
        <f t="shared" si="2960"/>
        <v>0</v>
      </c>
      <c r="DA153" s="46">
        <f>'СДП (план)'!AA154</f>
        <v>0</v>
      </c>
      <c r="DB153" s="46">
        <f>'СДП (план)'!AB154</f>
        <v>0</v>
      </c>
      <c r="DC153" s="44">
        <f t="shared" si="2961"/>
        <v>0</v>
      </c>
      <c r="DD153" s="44">
        <f t="shared" si="2962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2963"/>
        <v>0</v>
      </c>
      <c r="DO153" s="44">
        <f t="shared" si="2964"/>
        <v>0</v>
      </c>
      <c r="DP153" s="5">
        <f>'СДП (план)'!AC154</f>
        <v>0</v>
      </c>
      <c r="DQ153" s="3">
        <f>'СДП (план)'!AD154</f>
        <v>0</v>
      </c>
      <c r="DR153" s="44">
        <f t="shared" si="2965"/>
        <v>0</v>
      </c>
      <c r="DS153" s="44">
        <f t="shared" si="2966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2967"/>
        <v>0</v>
      </c>
      <c r="ED153" s="44">
        <f t="shared" si="2968"/>
        <v>0</v>
      </c>
      <c r="EE153" s="44">
        <f>'СДП (план)'!CY154</f>
        <v>0</v>
      </c>
      <c r="EF153" s="44">
        <f>'СДП (план)'!CZ154</f>
        <v>0</v>
      </c>
      <c r="EG153" s="44">
        <f t="shared" si="5469"/>
        <v>0</v>
      </c>
      <c r="EH153" s="44">
        <f t="shared" si="5470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2971"/>
        <v>0</v>
      </c>
      <c r="EW153" s="44">
        <f t="shared" si="2972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671">SUM(EX153-EV153)</f>
        <v>0</v>
      </c>
      <c r="FH153" s="44">
        <f t="shared" si="3109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2973"/>
        <v>4.166666666666667</v>
      </c>
      <c r="FL153" s="44">
        <f t="shared" si="2974"/>
        <v>78907.499999999985</v>
      </c>
      <c r="FM153" s="44">
        <f>VLOOKUP($C153,факт!$D$8:$JF$250,165,0)</f>
        <v>0</v>
      </c>
      <c r="FN153" s="44">
        <f>VLOOKUP($C153,факт!$D$8:$JF$250,166,0)</f>
        <v>0</v>
      </c>
      <c r="FO153" s="44">
        <f>VLOOKUP($C153,факт!$D$8:$JF$250,167,0)</f>
        <v>0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3.7500000000000004</v>
      </c>
      <c r="FU153" s="44">
        <f>SUM(FM153*$F153)</f>
        <v>0</v>
      </c>
      <c r="FV153" s="44">
        <f t="shared" ref="FV153" si="5672">SUM(FM153-FK153)</f>
        <v>-4.166666666666667</v>
      </c>
      <c r="FW153" s="44">
        <f t="shared" si="3112"/>
        <v>-78907.499999999985</v>
      </c>
      <c r="FX153" s="5">
        <f>'СДП (план)'!AI154</f>
        <v>0</v>
      </c>
      <c r="FY153" s="3">
        <f>'СДП (план)'!AJ154</f>
        <v>0</v>
      </c>
      <c r="FZ153" s="44">
        <f t="shared" si="2975"/>
        <v>0</v>
      </c>
      <c r="GA153" s="44">
        <f t="shared" si="2976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673">SUM(GB153-FZ153)</f>
        <v>0</v>
      </c>
      <c r="GL153" s="44">
        <f t="shared" si="3115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2977"/>
        <v>2.1666666666666665</v>
      </c>
      <c r="GP153" s="44">
        <f t="shared" si="2978"/>
        <v>49238.28</v>
      </c>
      <c r="GQ153" s="44">
        <f>VLOOKUP($C153,факт!$D$8:$JF$250,237,0)</f>
        <v>0</v>
      </c>
      <c r="GR153" s="44">
        <f>VLOOKUP($C153,факт!$D$8:$JF$250,238,0)</f>
        <v>0</v>
      </c>
      <c r="GS153" s="44">
        <f>VLOOKUP($C153,факт!$D$8:$JF$250,239,0)</f>
        <v>0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1.95</v>
      </c>
      <c r="GY153" s="44">
        <f>SUM(GQ153*$F153)</f>
        <v>0</v>
      </c>
      <c r="GZ153" s="44">
        <f t="shared" si="2979"/>
        <v>-2.1666666666666665</v>
      </c>
      <c r="HA153" s="44">
        <f t="shared" si="2980"/>
        <v>-49238.28</v>
      </c>
      <c r="HB153" s="46">
        <f>'СДП (план)'!AM154</f>
        <v>0</v>
      </c>
      <c r="HC153" s="141">
        <f>'СДП (план)'!AN154</f>
        <v>0</v>
      </c>
      <c r="HD153" s="44">
        <f t="shared" si="2981"/>
        <v>0</v>
      </c>
      <c r="HE153" s="44">
        <f t="shared" si="2982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2983"/>
        <v>0</v>
      </c>
      <c r="HP153" s="44">
        <f t="shared" si="2984"/>
        <v>0</v>
      </c>
      <c r="HQ153" s="45">
        <f>'СДП (план)'!AO154</f>
        <v>0</v>
      </c>
      <c r="HR153" s="44">
        <f>'СДП (план)'!AP154</f>
        <v>0</v>
      </c>
      <c r="HS153" s="44">
        <f t="shared" si="2985"/>
        <v>0</v>
      </c>
      <c r="HT153" s="44">
        <f t="shared" si="2986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2987"/>
        <v>0</v>
      </c>
      <c r="IE153" s="44">
        <f t="shared" si="2988"/>
        <v>0</v>
      </c>
      <c r="IF153" s="45">
        <f>'СДП (план)'!AQ154</f>
        <v>0</v>
      </c>
      <c r="IG153" s="44">
        <f>'СДП (план)'!AR154</f>
        <v>0</v>
      </c>
      <c r="IH153" s="44">
        <f t="shared" si="2989"/>
        <v>0</v>
      </c>
      <c r="II153" s="44">
        <f t="shared" si="2990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2991"/>
        <v>0</v>
      </c>
      <c r="IT153" s="44">
        <f t="shared" si="2992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2993"/>
        <v>20</v>
      </c>
      <c r="IX153" s="44">
        <f t="shared" si="2994"/>
        <v>378756</v>
      </c>
      <c r="IY153" s="44">
        <f>VLOOKUP($C153,факт!$D$8:$JF$250,183,0)</f>
        <v>46</v>
      </c>
      <c r="IZ153" s="44">
        <f>VLOOKUP($C153,факт!$D$8:$JF$250,184,0)</f>
        <v>871138.80000000063</v>
      </c>
      <c r="JA153" s="44">
        <f>VLOOKUP($C153,факт!$D$8:$JF$250,185,0)</f>
        <v>400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18</v>
      </c>
      <c r="JG153" s="44">
        <f>SUM(IY153*$F153)</f>
        <v>41.4</v>
      </c>
      <c r="JH153" s="44">
        <f t="shared" si="2995"/>
        <v>26</v>
      </c>
      <c r="JI153" s="44">
        <f t="shared" si="2996"/>
        <v>492382.80000000063</v>
      </c>
      <c r="JJ153" s="5">
        <f>'СДП (план)'!AU154</f>
        <v>0</v>
      </c>
      <c r="JK153" s="3">
        <f>'СДП (план)'!AV154</f>
        <v>0</v>
      </c>
      <c r="JL153" s="44">
        <f t="shared" si="2997"/>
        <v>0</v>
      </c>
      <c r="JM153" s="44">
        <f t="shared" si="2998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2999"/>
        <v>0</v>
      </c>
      <c r="JX153" s="44">
        <f t="shared" si="3000"/>
        <v>0</v>
      </c>
      <c r="JY153" s="5">
        <f>'СДП (план)'!AW154</f>
        <v>0</v>
      </c>
      <c r="JZ153" s="3">
        <f>'СДП (план)'!AX154</f>
        <v>0</v>
      </c>
      <c r="KA153" s="44">
        <f t="shared" si="3001"/>
        <v>0</v>
      </c>
      <c r="KB153" s="44">
        <f t="shared" si="3002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03"/>
        <v>0</v>
      </c>
      <c r="KM153" s="44">
        <f t="shared" si="3004"/>
        <v>0</v>
      </c>
      <c r="KN153" s="5">
        <f>'СДП (план)'!AY154</f>
        <v>0</v>
      </c>
      <c r="KO153" s="3">
        <f>'СДП (план)'!AZ154</f>
        <v>0</v>
      </c>
      <c r="KP153" s="44">
        <f t="shared" si="3005"/>
        <v>0</v>
      </c>
      <c r="KQ153" s="44">
        <f t="shared" si="3006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07"/>
        <v>0</v>
      </c>
      <c r="LB153" s="44">
        <f t="shared" si="3008"/>
        <v>0</v>
      </c>
      <c r="LC153" s="45">
        <f>'СДП (план)'!BA154</f>
        <v>0</v>
      </c>
      <c r="LD153" s="44">
        <f>'СДП (план)'!BB154</f>
        <v>0</v>
      </c>
      <c r="LE153" s="44">
        <f t="shared" si="3009"/>
        <v>0</v>
      </c>
      <c r="LF153" s="44">
        <f t="shared" si="3010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11"/>
        <v>0</v>
      </c>
      <c r="LQ153" s="44">
        <f t="shared" si="3012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13"/>
        <v>2.5</v>
      </c>
      <c r="LU153" s="44">
        <f t="shared" si="3014"/>
        <v>47344.5</v>
      </c>
      <c r="LV153" s="44">
        <f>VLOOKUP($C153,факт!$D$8:$JF$250,117,0)</f>
        <v>16</v>
      </c>
      <c r="LW153" s="44">
        <f>VLOOKUP($C153,факт!$D$8:$JF$250,118,0)</f>
        <v>303004.79999999993</v>
      </c>
      <c r="LX153" s="44">
        <f>VLOOKUP($C153,факт!$D$8:$JF$250,119,0)</f>
        <v>162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2.25</v>
      </c>
      <c r="MD153" s="44">
        <f>SUM(LV153*$F153)</f>
        <v>14.4</v>
      </c>
      <c r="ME153" s="44">
        <f t="shared" si="3015"/>
        <v>13.5</v>
      </c>
      <c r="MF153" s="44">
        <f t="shared" si="3016"/>
        <v>255660.29999999993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17"/>
        <v>0.33333333333333331</v>
      </c>
      <c r="MJ153" s="44">
        <f t="shared" si="3018"/>
        <v>6312.5999999999995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0.3</v>
      </c>
      <c r="MS153" s="44">
        <f>SUM(MK153*$F153)</f>
        <v>0</v>
      </c>
      <c r="MT153" s="44">
        <f t="shared" si="3019"/>
        <v>-0.33333333333333331</v>
      </c>
      <c r="MU153" s="44">
        <f t="shared" si="3020"/>
        <v>-6312.5999999999995</v>
      </c>
      <c r="MV153" s="47">
        <f>'СДП (план)'!BG154</f>
        <v>0</v>
      </c>
      <c r="MW153" s="47">
        <f>'СДП (план)'!BH154</f>
        <v>0</v>
      </c>
      <c r="MX153" s="44">
        <f t="shared" si="3021"/>
        <v>0</v>
      </c>
      <c r="MY153" s="44">
        <f t="shared" si="3022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23"/>
        <v>0</v>
      </c>
      <c r="NJ153" s="44">
        <f t="shared" si="3024"/>
        <v>0</v>
      </c>
      <c r="NK153" s="45">
        <f>'СДП (план)'!BI154</f>
        <v>0</v>
      </c>
      <c r="NL153" s="44">
        <f>'СДП (план)'!BJ154</f>
        <v>0</v>
      </c>
      <c r="NM153" s="44">
        <f t="shared" si="3025"/>
        <v>0</v>
      </c>
      <c r="NN153" s="44">
        <f t="shared" si="3026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27"/>
        <v>0</v>
      </c>
      <c r="NY153" s="44">
        <f t="shared" si="3028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29"/>
        <v>55.166666666666664</v>
      </c>
      <c r="OC153" s="44">
        <f t="shared" si="3030"/>
        <v>1044735.2999999999</v>
      </c>
      <c r="OD153" s="44">
        <f>VLOOKUP($C153,факт!$D$8:$JF$250,147,0)</f>
        <v>58</v>
      </c>
      <c r="OE153" s="44">
        <f>VLOOKUP($C153,факт!$D$8:$JF$250,148,0)</f>
        <v>1098392.4000000011</v>
      </c>
      <c r="OF153" s="44">
        <f>VLOOKUP($C153,факт!$D$8:$JF$250,149,0)</f>
        <v>512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49.65</v>
      </c>
      <c r="OL153" s="44">
        <f>SUM(OD153*$F153)</f>
        <v>52.2</v>
      </c>
      <c r="OM153" s="44">
        <f t="shared" si="3031"/>
        <v>2.8333333333333357</v>
      </c>
      <c r="ON153" s="44">
        <f t="shared" si="3032"/>
        <v>53657.100000001141</v>
      </c>
      <c r="OO153" s="45">
        <f>'СДП (план)'!BM154</f>
        <v>0</v>
      </c>
      <c r="OP153" s="44">
        <f>'СДП (план)'!BN154</f>
        <v>0</v>
      </c>
      <c r="OQ153" s="44">
        <f t="shared" si="3033"/>
        <v>0</v>
      </c>
      <c r="OR153" s="44">
        <f t="shared" si="3034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35"/>
        <v>0</v>
      </c>
      <c r="PC153" s="44">
        <f t="shared" si="3036"/>
        <v>0</v>
      </c>
      <c r="PD153" s="45">
        <f>'СДП (план)'!BO154</f>
        <v>0</v>
      </c>
      <c r="PE153" s="44">
        <f>'СДП (план)'!BP154</f>
        <v>0</v>
      </c>
      <c r="PF153" s="44">
        <f t="shared" si="3037"/>
        <v>0</v>
      </c>
      <c r="PG153" s="44">
        <f t="shared" si="3038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39"/>
        <v>0</v>
      </c>
      <c r="PR153" s="44">
        <f t="shared" si="3040"/>
        <v>0</v>
      </c>
      <c r="PS153" s="45">
        <f>'СДП (план)'!BQ154</f>
        <v>0</v>
      </c>
      <c r="PT153" s="44">
        <f>'СДП (план)'!BR154</f>
        <v>0</v>
      </c>
      <c r="PU153" s="44">
        <f t="shared" si="3041"/>
        <v>0</v>
      </c>
      <c r="PV153" s="44">
        <f t="shared" si="3042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625"/>
        <v>0</v>
      </c>
      <c r="QG153" s="44">
        <f t="shared" si="5626"/>
        <v>0</v>
      </c>
      <c r="QH153" s="48">
        <f>'СДП (план)'!BS154</f>
        <v>0</v>
      </c>
      <c r="QI153" s="44">
        <f>'СДП (план)'!BT154</f>
        <v>0</v>
      </c>
      <c r="QJ153" s="44">
        <f t="shared" si="3043"/>
        <v>0</v>
      </c>
      <c r="QK153" s="44">
        <f t="shared" si="3044"/>
        <v>0</v>
      </c>
      <c r="QL153" s="44">
        <f>VLOOKUP($C153,факт!$D$8:$JF$250,213,0)</f>
        <v>1</v>
      </c>
      <c r="QM153" s="44">
        <f>VLOOKUP($C153,факт!$D$8:$JF$250,214,0)</f>
        <v>22725.360000000001</v>
      </c>
      <c r="QN153" s="44">
        <f>VLOOKUP($C153,факт!$D$8:$JF$250,215,0)</f>
        <v>9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0.9</v>
      </c>
      <c r="QU153" s="44">
        <f t="shared" ref="QU153" si="5674">SUM(QL153-QJ153)</f>
        <v>1</v>
      </c>
      <c r="QV153" s="44">
        <f t="shared" si="3135"/>
        <v>22725.360000000001</v>
      </c>
      <c r="QW153" s="45">
        <f>'СДП (план)'!BU154</f>
        <v>0</v>
      </c>
      <c r="QX153" s="44">
        <f>'СДП (план)'!BV154</f>
        <v>0</v>
      </c>
      <c r="QY153" s="44">
        <f t="shared" si="3045"/>
        <v>0</v>
      </c>
      <c r="QZ153" s="44">
        <f t="shared" si="3046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675">SUM(RA153-QY153)</f>
        <v>0</v>
      </c>
      <c r="RK153" s="44">
        <f t="shared" si="3138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47"/>
        <v>4.833333333333333</v>
      </c>
      <c r="RO153" s="44">
        <f t="shared" si="3048"/>
        <v>109839.23999999999</v>
      </c>
      <c r="RP153" s="44">
        <f>VLOOKUP($C153,факт!$D$8:$JF$250,105,0)</f>
        <v>10</v>
      </c>
      <c r="RQ153" s="44">
        <f>VLOOKUP($C153,факт!$D$8:$JF$250,106,0)</f>
        <v>227253.59999999998</v>
      </c>
      <c r="RR153" s="44">
        <f>VLOOKUP($C153,факт!$D$8:$JF$250,107,0)</f>
        <v>88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4.3499999999999996</v>
      </c>
      <c r="RX153" s="44">
        <f>SUM(RP153*$F153)</f>
        <v>9</v>
      </c>
      <c r="RY153" s="44">
        <f t="shared" si="3049"/>
        <v>5.166666666666667</v>
      </c>
      <c r="RZ153" s="44">
        <f t="shared" si="3050"/>
        <v>117414.35999999999</v>
      </c>
      <c r="SA153" s="45">
        <f>'СДП (план)'!BY154</f>
        <v>140</v>
      </c>
      <c r="SB153" s="44">
        <f>'СДП (план)'!BZ154</f>
        <v>3181550.4</v>
      </c>
      <c r="SC153" s="44">
        <f t="shared" si="3051"/>
        <v>23.333333333333332</v>
      </c>
      <c r="SD153" s="44">
        <f t="shared" si="3052"/>
        <v>530258.4</v>
      </c>
      <c r="SE153" s="44">
        <f>VLOOKUP($C153,факт!$D$8:$JF$250,69,0)</f>
        <v>46</v>
      </c>
      <c r="SF153" s="44">
        <f>VLOOKUP($C153,факт!$D$8:$JF$250,70,0)</f>
        <v>1045366.5599999995</v>
      </c>
      <c r="SG153" s="44">
        <f>VLOOKUP($C153,факт!$D$8:$JF$250,71,0)</f>
        <v>465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21</v>
      </c>
      <c r="SM153" s="44">
        <f>SUM(SE153*$F153)</f>
        <v>41.4</v>
      </c>
      <c r="SN153" s="44">
        <f t="shared" si="3053"/>
        <v>22.666666666666668</v>
      </c>
      <c r="SO153" s="44">
        <f t="shared" si="3054"/>
        <v>515108.15999999945</v>
      </c>
      <c r="SP153" s="48">
        <f>'СДП (план)'!CA154</f>
        <v>0</v>
      </c>
      <c r="SQ153" s="44">
        <f>'СДП (план)'!CB154</f>
        <v>0</v>
      </c>
      <c r="SR153" s="44">
        <f t="shared" si="3055"/>
        <v>0</v>
      </c>
      <c r="SS153" s="44">
        <f t="shared" si="3056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057"/>
        <v>0</v>
      </c>
      <c r="TD153" s="44">
        <f t="shared" si="3058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059"/>
        <v>6.666666666666667</v>
      </c>
      <c r="TH153" s="44">
        <f t="shared" si="3060"/>
        <v>151502.39999999999</v>
      </c>
      <c r="TI153" s="44">
        <f>VLOOKUP($C153,факт!$D$8:$JF$250,135,0)</f>
        <v>13</v>
      </c>
      <c r="TJ153" s="44">
        <f>VLOOKUP($C153,факт!$D$8:$JF$250,136,0)</f>
        <v>295429.67999999993</v>
      </c>
      <c r="TK153" s="44">
        <f>VLOOKUP($C153,факт!$D$8:$JF$250,137,0)</f>
        <v>147</v>
      </c>
      <c r="TL153" s="44">
        <f>VLOOKUP($C153,факт!$D$8:$JF$250,138,0)</f>
        <v>0</v>
      </c>
      <c r="TM153" s="44">
        <f>VLOOKUP($C153,факт!$D$8:$JF$250,139,0)</f>
        <v>0</v>
      </c>
      <c r="TN153" s="44">
        <f>VLOOKUP($C153,факт!$D$8:$JF$250,140,0)</f>
        <v>0</v>
      </c>
      <c r="TO153" s="44">
        <f>SUM(TE153*$F153)</f>
        <v>36</v>
      </c>
      <c r="TP153" s="44">
        <f>SUM(TG153*$F153)</f>
        <v>6</v>
      </c>
      <c r="TQ153" s="44">
        <f>SUM(TI153*$F153)</f>
        <v>11.700000000000001</v>
      </c>
      <c r="TR153" s="44">
        <f t="shared" si="3061"/>
        <v>6.333333333333333</v>
      </c>
      <c r="TS153" s="44">
        <f t="shared" si="3062"/>
        <v>143927.27999999994</v>
      </c>
      <c r="TT153" s="47">
        <f>'СДП (план)'!CE154</f>
        <v>0</v>
      </c>
      <c r="TU153" s="47">
        <f>'СДП (план)'!CF154</f>
        <v>0</v>
      </c>
      <c r="TV153" s="44">
        <f t="shared" si="3063"/>
        <v>0</v>
      </c>
      <c r="TW153" s="44">
        <f t="shared" si="3064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065"/>
        <v>0</v>
      </c>
      <c r="UH153" s="44">
        <f t="shared" si="3066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067"/>
        <v>2.5</v>
      </c>
      <c r="UL153" s="44">
        <f t="shared" si="3068"/>
        <v>56813.399999999994</v>
      </c>
      <c r="UM153" s="44">
        <f>VLOOKUP($C153,факт!$D$8:$JF$250,81,0)</f>
        <v>0</v>
      </c>
      <c r="UN153" s="44">
        <f>VLOOKUP($C153,факт!$D$8:$JF$250,82,0)</f>
        <v>0</v>
      </c>
      <c r="UO153" s="44">
        <f>VLOOKUP($C153,факт!$D$8:$JF$250,83,0)</f>
        <v>0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2.25</v>
      </c>
      <c r="UU153" s="44">
        <f>SUM(UM153*$F153)</f>
        <v>0</v>
      </c>
      <c r="UV153" s="44">
        <f t="shared" si="3069"/>
        <v>-2.5</v>
      </c>
      <c r="UW153" s="44">
        <f t="shared" si="3070"/>
        <v>-56813.399999999994</v>
      </c>
      <c r="UX153" s="48">
        <f>'СДП (план)'!CI154</f>
        <v>70</v>
      </c>
      <c r="UY153" s="44">
        <f>'СДП (план)'!CJ154</f>
        <v>1590775.2</v>
      </c>
      <c r="UZ153" s="44">
        <f t="shared" si="3071"/>
        <v>11.666666666666666</v>
      </c>
      <c r="VA153" s="44">
        <f t="shared" si="3072"/>
        <v>265129.2</v>
      </c>
      <c r="VB153" s="44">
        <f>VLOOKUP($C153,факт!$D$8:$JF$250,99,0)</f>
        <v>4</v>
      </c>
      <c r="VC153" s="44">
        <f>VLOOKUP($C153,факт!$D$8:$JF$250,100,0)</f>
        <v>90901.440000000002</v>
      </c>
      <c r="VD153" s="44">
        <f>VLOOKUP($C153,факт!$D$8:$JF$250,101,0)</f>
        <v>35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10.5</v>
      </c>
      <c r="VJ153" s="44">
        <f>SUM(VB153*$F153)</f>
        <v>3.6</v>
      </c>
      <c r="VK153" s="44">
        <f t="shared" si="5131"/>
        <v>-7.6666666666666661</v>
      </c>
      <c r="VL153" s="44">
        <f t="shared" si="5132"/>
        <v>-174227.76</v>
      </c>
      <c r="VM153" s="48">
        <f>'СДП (план)'!CK154</f>
        <v>0</v>
      </c>
      <c r="VN153" s="44">
        <f>'СДП (план)'!CL154</f>
        <v>0</v>
      </c>
      <c r="VO153" s="44">
        <f t="shared" si="3073"/>
        <v>0</v>
      </c>
      <c r="VP153" s="44">
        <f t="shared" si="3074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075"/>
        <v>0</v>
      </c>
      <c r="WA153" s="44">
        <f t="shared" si="3076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077"/>
        <v>4.5</v>
      </c>
      <c r="WE153" s="44">
        <f t="shared" si="3078"/>
        <v>102264.12</v>
      </c>
      <c r="WF153" s="44">
        <f>VLOOKUP($C153,факт!$D$8:$JF$250,141,0)</f>
        <v>3</v>
      </c>
      <c r="WG153" s="44">
        <f>VLOOKUP($C153,факт!$D$8:$JF$250,142,0)</f>
        <v>68176.08</v>
      </c>
      <c r="WH153" s="44">
        <f>VLOOKUP($C153,факт!$D$8:$JF$250,143,0)</f>
        <v>29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4.05</v>
      </c>
      <c r="WN153" s="44">
        <f>SUM(WF153*$F153)</f>
        <v>2.7</v>
      </c>
      <c r="WO153" s="44">
        <f t="shared" si="3079"/>
        <v>-1.5</v>
      </c>
      <c r="WP153" s="44">
        <f t="shared" si="3080"/>
        <v>-34088.039999999994</v>
      </c>
      <c r="WQ153" s="45">
        <f>'СДП (план)'!CO154</f>
        <v>10</v>
      </c>
      <c r="WR153" s="44">
        <f>'СДП (план)'!CP154</f>
        <v>227253.6</v>
      </c>
      <c r="WS153" s="44">
        <f t="shared" si="3081"/>
        <v>1.6666666666666667</v>
      </c>
      <c r="WT153" s="44">
        <f t="shared" si="3082"/>
        <v>37875.599999999999</v>
      </c>
      <c r="WU153" s="44">
        <f>VLOOKUP($C153,факт!$D$8:$JF$250,57,0)</f>
        <v>2</v>
      </c>
      <c r="WV153" s="44">
        <f>VLOOKUP($C153,факт!$D$8:$JF$250,58,0)</f>
        <v>45450.720000000001</v>
      </c>
      <c r="WW153" s="44">
        <f>VLOOKUP($C153,факт!$D$8:$JF$250,59,0)</f>
        <v>21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1.5</v>
      </c>
      <c r="XC153" s="44">
        <f>SUM(WU153*$F153)</f>
        <v>1.8</v>
      </c>
      <c r="XD153" s="44">
        <f t="shared" si="3083"/>
        <v>0.33333333333333326</v>
      </c>
      <c r="XE153" s="44">
        <f t="shared" si="3084"/>
        <v>7575.1200000000026</v>
      </c>
      <c r="XF153" s="48">
        <f>'СДП (план)'!CQ154</f>
        <v>50</v>
      </c>
      <c r="XG153" s="44">
        <f>'СДП (план)'!CR154</f>
        <v>1508260.5</v>
      </c>
      <c r="XH153" s="44">
        <f t="shared" si="3085"/>
        <v>8.3333333333333339</v>
      </c>
      <c r="XI153" s="44">
        <f t="shared" si="3086"/>
        <v>251376.75</v>
      </c>
      <c r="XJ153" s="44">
        <f>VLOOKUP($C153,факт!$D$8:$JF$250,51,0)</f>
        <v>4</v>
      </c>
      <c r="XK153" s="44">
        <f>VLOOKUP($C153,факт!$D$8:$JF$250,52,0)</f>
        <v>120660.84</v>
      </c>
      <c r="XL153" s="44">
        <f>VLOOKUP($C153,факт!$D$8:$JF$250,53,0)</f>
        <v>38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7.5000000000000009</v>
      </c>
      <c r="XR153" s="44">
        <f>SUM(XJ153*$F153)</f>
        <v>3.6</v>
      </c>
      <c r="XS153" s="44">
        <f t="shared" si="3087"/>
        <v>-4.3333333333333339</v>
      </c>
      <c r="XT153" s="44">
        <f t="shared" si="3088"/>
        <v>-130715.91</v>
      </c>
      <c r="XU153" s="8">
        <f>'СДП (план)'!CS154</f>
        <v>20</v>
      </c>
      <c r="XV153" s="3">
        <f>'СДП (план)'!CT154</f>
        <v>695287.79999999993</v>
      </c>
      <c r="XW153" s="44">
        <f t="shared" si="3089"/>
        <v>3.3333333333333335</v>
      </c>
      <c r="XX153" s="44">
        <f t="shared" si="3090"/>
        <v>115881.29999999999</v>
      </c>
      <c r="XY153" s="44">
        <f>VLOOKUP($C153,факт!$D$8:$JF$250,93,0)</f>
        <v>0</v>
      </c>
      <c r="XZ153" s="44">
        <f>VLOOKUP($C153,факт!$D$8:$JF$250,94,0)</f>
        <v>0</v>
      </c>
      <c r="YA153" s="44">
        <f>VLOOKUP($C153,факт!$D$8:$JF$250,95,0)</f>
        <v>0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3</v>
      </c>
      <c r="YG153" s="44">
        <f>SUM(XY153*$F153)</f>
        <v>0</v>
      </c>
      <c r="YH153" s="44">
        <f t="shared" si="3091"/>
        <v>-3.3333333333333335</v>
      </c>
      <c r="YI153" s="44">
        <f t="shared" si="3092"/>
        <v>-115881.29999999999</v>
      </c>
      <c r="YJ153" s="3">
        <f>'СДП (план)'!CU154</f>
        <v>0</v>
      </c>
      <c r="YK153" s="3">
        <f>'СДП (план)'!CV154</f>
        <v>0</v>
      </c>
      <c r="YL153" s="44">
        <f t="shared" si="3093"/>
        <v>0</v>
      </c>
      <c r="YM153" s="44">
        <f t="shared" si="3094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842"/>
        <v>0</v>
      </c>
      <c r="YX153" s="44">
        <f t="shared" si="4843"/>
        <v>0</v>
      </c>
      <c r="YY153" s="44">
        <f>'СДП (план)'!CW154</f>
        <v>0</v>
      </c>
      <c r="YZ153" s="44">
        <f>'СДП (план)'!CX154</f>
        <v>0</v>
      </c>
      <c r="ZA153" s="44">
        <f t="shared" si="3095"/>
        <v>0</v>
      </c>
      <c r="ZB153" s="44">
        <f t="shared" si="3096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154"/>
        <v>0</v>
      </c>
      <c r="ZM153" s="44">
        <f t="shared" si="5155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>SUM(HC153,DB153,AT153,BX153,AE153,BI153,P153,NL153,LD153,LS153,OA153,EU153,FJ153,HR153,JK153,MH153,MW153,TU153,IG153,IV153,JZ153,DQ153,EF153,WR153,WC153,UJ153,UY153,RM153,TF153,VN153,OP153,PE153,PT153,QI153,FY153,QX153,GN153,SQ153,XG153,XV153,SB153,CM153,KO153,YK153,YZ153)</f>
        <v>19357407.539999999</v>
      </c>
      <c r="AAE153" s="49">
        <f>SUM(HD153,DC153,AU153,BY153,AF153,BJ153,Q153,NM153,LE153,LT153,OB153,EV153,FK153,HS153,JL153,MI153,MX153,TV153,IH153,IW153,KA153,DR153,EG153,WS153,WD153,UK153,UZ153,RN153,TG153,VO153,OQ153,PF153,PU153,QJ153,FZ153,QY153,GO153,SR153,XH153,XW153,SC153,CN153,KP153,YL153,ZA153)</f>
        <v>151.16666666666666</v>
      </c>
      <c r="AAF153" s="49">
        <f>SUM(HE153,DD153,AV153,BZ153,AG153,BK153,R153,NN153,LF153,LU153,OC153,EW153,FL153,HT153,JM153,MJ153,MY153,TW153,II153,IX153,KB153,DS153,EH153,WT153,WE153,UL153,VA153,RO153,TH153,VP153,OR153,PG153,PV153,QK153,GA153,QZ153,GP153,SS153,XI153,XX153,SD153,CO153,KQ153,YM153,ZB153)</f>
        <v>3226234.5899999994</v>
      </c>
      <c r="AAG153" s="49">
        <f>SUM(HF153,DE153,AW153,CA153,AH153,BL153,S153,NO153,LG153,LV153,OD153,EX153,FM153,HU153,JN153,MK153,MZ153,TX153,IJ153,IY153,KC153,DT153,EI153,WU153,WF153,UM153,VB153,RP153,TI153,VQ153,OS153,PH153,PW153,QL153,GB153,RA153,GQ153,ST153,XJ153,XY153,SE153,CP153,KR153,YN153,ZC153)</f>
        <v>203</v>
      </c>
      <c r="AAH153" s="49">
        <f>SUM(HG153,DF153,AX153,CB153,AI153,BM153,T153,NP153,LH153,LW153,OE153,EY153,FN153,HV153,JO153,ML153,NA153,TY153,IK153,IZ153,KD153,DU153,EJ153,WV153,WG153,UN153,VC153,RQ153,TJ153,VR153,OT153,PI153,PX153,QM153,GC153,RB153,GR153,SU153,XK153,XZ153,SF153,CQ153,KS153,YO153,ZD153)</f>
        <v>4188500.2800000017</v>
      </c>
      <c r="AAI153" s="49">
        <f>SUM(HH153,DG153,AY153,CC153,AJ153,BN153,U153,NQ153,LI153,LX153,OF153,EZ153,FO153,HW153,JP153,MM153,NB153,TZ153,IL153,JA153,KE153,DV153,EK153,WW153,WH153,UO153,VD153,RR153,TK153,VS153,OU153,PJ153,PY153,QN153,GD153,RC153,GS153,SV153,XL153,YA153,SG153,CR153,KT153,YP153,ZE153)</f>
        <v>1906</v>
      </c>
      <c r="AAJ153" s="49">
        <f>SUM(HI153,DH153,AZ153,CD153,AK153,BO153,V153,NR153,LJ153,LY153,OG153,FA153,FP153,HX153,JQ153,MN153,NC153,UA153,IM153,JB153,KF153,DW153,EL153,WX153,WI153,UP153,VE153,RS153,TL153,VT153,OV153,PK153,PZ153,QO153,GE153,RD153,GT153,SW153,XM153,YB153,SH153,CS153,KU153,YQ153,ZF153)</f>
        <v>1</v>
      </c>
      <c r="AAK153" s="49">
        <f>SUM(HJ153,DI153,BA153,CE153,AL153,BP153,W153,NS153,LK153,LZ153,OH153,FB153,FQ153,HY153,JR153,MO153,ND153,UB153,IN153,JC153,KG153,DX153,EM153,WY153,WJ153,UQ153,VF153,RT153,TM153,VU153,OW153,PL153,QA153,QP153,GF153,RE153,GU153,SX153,XN153,YC153,SI153,CT153,KV153,YR153,ZG153)</f>
        <v>22725.360000000001</v>
      </c>
      <c r="AAL153" s="49">
        <f>SUM(HK153,DJ153,BB153,CF153,AM153,BQ153,X153,NT153,LL153,MA153,OI153,FC153,FR153,HZ153,JS153,MP153,NE153,UC153,IO153,JD153,KH153,DY153,EN153,WZ153,WK153,UR153,VG153,RU153,TN153,VV153,OX153,PM153,QB153,QQ153,GG153,RF153,GV153,SY153,XO153,YD153,SJ153,CU153,KW153,YS153,ZH153)</f>
        <v>10</v>
      </c>
      <c r="AAM153" s="49">
        <f>SUM(HL153,DK153,BC153,CG153,AN153,BR153,Y153,NU153,LM153,MB153,OJ153,FD153,FS153,IA153,JT153,MQ153,NF153,UD153,IP153,JE153,KI153,DZ153,EO153,XA153,WL153,US153,VH153,RV153,TO153,VW153,OY153,PN153,QC153,QR153,GH153,RG153,GW153,SZ153,XP153,YE153,SK153,CV153,KX153,YT153,ZI153)</f>
        <v>816.30000000000007</v>
      </c>
      <c r="AAN153" s="49">
        <f>SUM(HM153,DL153,BD153,CH153,AO153,BS153,Z153,NV153,LN153,MC153,OK153,FE153,FT153,IB153,JU153,MR153,NG153,UE153,IQ153,JF153,KJ153,EA153,EP153,XB153,WM153,UT153,VI153,RW153,TP153,VX153,OZ153,PO153,QD153,QS153,GI153,RH153,GX153,TA153,XQ153,YF153,SL153,CW153,KY153,YU153,ZJ153)</f>
        <v>136.04999999999998</v>
      </c>
      <c r="AAO153" s="49">
        <f>SUM(HN153,DM153,BE153,CI153,AP153,BT153,AA153,NW153,LO153,MD153,OL153,FF153,FU153,IC153,JV153,MS153,NH153,UF153,IR153,JG153,KK153,EB153,EQ153,XC153,WN153,UU153,VJ153,RX153,TQ153,VY153,PA153,PP153,QE153,QT153,GJ153,RI153,GY153,TB153,XR153,YG153,SM153,CX153,KZ153,YV153,ZK153)</f>
        <v>182.7</v>
      </c>
      <c r="AAP153" s="44">
        <f t="shared" ref="AAP153" si="5676">SUM(AAG153-AAE153)</f>
        <v>51.833333333333343</v>
      </c>
      <c r="AAQ153" s="44">
        <f t="shared" ref="AAQ153" si="5677">SUM(AAH153-AAF153)</f>
        <v>962265.69000000227</v>
      </c>
    </row>
    <row r="154" spans="1:719" s="33" customFormat="1" ht="15" x14ac:dyDescent="0.25">
      <c r="A154" s="204">
        <v>24</v>
      </c>
      <c r="B154" s="267"/>
      <c r="C154" s="266" t="s">
        <v>615</v>
      </c>
      <c r="D154" s="221" t="s">
        <v>36</v>
      </c>
      <c r="E154" s="170">
        <v>15030</v>
      </c>
      <c r="F154" s="234"/>
      <c r="G154" s="319"/>
      <c r="H154" s="14"/>
      <c r="I154" s="220"/>
      <c r="J154" s="220"/>
      <c r="K154" s="235">
        <v>1.4</v>
      </c>
      <c r="L154" s="235">
        <v>1.68</v>
      </c>
      <c r="M154" s="235">
        <v>2.23</v>
      </c>
      <c r="N154" s="232">
        <v>2.57</v>
      </c>
      <c r="O154" s="116">
        <f>'СДП (план)'!O155</f>
        <v>120</v>
      </c>
      <c r="P154" s="116">
        <f>'СДП (план)'!P155</f>
        <v>3686558.4</v>
      </c>
      <c r="Q154" s="44">
        <f t="shared" si="2947"/>
        <v>20</v>
      </c>
      <c r="R154" s="44">
        <f t="shared" si="2948"/>
        <v>614426.4</v>
      </c>
      <c r="S154" s="116">
        <f t="shared" ref="S154:AA154" si="5678">S155</f>
        <v>10</v>
      </c>
      <c r="T154" s="116">
        <f t="shared" si="5678"/>
        <v>307213.2</v>
      </c>
      <c r="U154" s="116">
        <f t="shared" si="5678"/>
        <v>93</v>
      </c>
      <c r="V154" s="116">
        <f t="shared" si="5678"/>
        <v>0</v>
      </c>
      <c r="W154" s="116">
        <f t="shared" si="5678"/>
        <v>0</v>
      </c>
      <c r="X154" s="116">
        <f t="shared" si="5678"/>
        <v>0</v>
      </c>
      <c r="Y154" s="116">
        <f t="shared" si="5678"/>
        <v>175.2</v>
      </c>
      <c r="Z154" s="116">
        <f t="shared" si="5678"/>
        <v>29.2</v>
      </c>
      <c r="AA154" s="116">
        <f t="shared" si="5678"/>
        <v>14.6</v>
      </c>
      <c r="AB154" s="82">
        <f t="shared" si="5459"/>
        <v>-10</v>
      </c>
      <c r="AC154" s="82">
        <f t="shared" si="5460"/>
        <v>-307213.2</v>
      </c>
      <c r="AD154" s="131">
        <f>'СДП (план)'!Q155</f>
        <v>0</v>
      </c>
      <c r="AE154" s="131">
        <f>'СДП (план)'!R155</f>
        <v>0</v>
      </c>
      <c r="AF154" s="82">
        <f t="shared" si="2949"/>
        <v>0</v>
      </c>
      <c r="AG154" s="82">
        <f t="shared" si="2950"/>
        <v>0</v>
      </c>
      <c r="AH154" s="116">
        <f t="shared" ref="AH154:AP154" si="5679">AH155</f>
        <v>0</v>
      </c>
      <c r="AI154" s="116">
        <f t="shared" si="5679"/>
        <v>0</v>
      </c>
      <c r="AJ154" s="116">
        <f t="shared" si="5679"/>
        <v>0</v>
      </c>
      <c r="AK154" s="116">
        <f t="shared" si="5679"/>
        <v>0</v>
      </c>
      <c r="AL154" s="116">
        <f t="shared" si="5679"/>
        <v>0</v>
      </c>
      <c r="AM154" s="116">
        <f t="shared" si="5679"/>
        <v>0</v>
      </c>
      <c r="AN154" s="116">
        <f t="shared" si="5679"/>
        <v>0</v>
      </c>
      <c r="AO154" s="116">
        <f t="shared" si="5679"/>
        <v>0</v>
      </c>
      <c r="AP154" s="116">
        <f t="shared" si="5679"/>
        <v>0</v>
      </c>
      <c r="AQ154" s="82">
        <f t="shared" si="3099"/>
        <v>0</v>
      </c>
      <c r="AR154" s="82">
        <f t="shared" si="3100"/>
        <v>0</v>
      </c>
      <c r="AS154" s="116">
        <f>'СДП (план)'!S155</f>
        <v>0</v>
      </c>
      <c r="AT154" s="116">
        <f>'СДП (план)'!T155</f>
        <v>0</v>
      </c>
      <c r="AU154" s="44">
        <f t="shared" si="2951"/>
        <v>0</v>
      </c>
      <c r="AV154" s="44">
        <f t="shared" si="2952"/>
        <v>0</v>
      </c>
      <c r="AW154" s="116">
        <f t="shared" ref="AW154:BE154" si="5680">AW155</f>
        <v>0</v>
      </c>
      <c r="AX154" s="116">
        <f t="shared" si="5680"/>
        <v>0</v>
      </c>
      <c r="AY154" s="116">
        <f t="shared" si="5680"/>
        <v>0</v>
      </c>
      <c r="AZ154" s="116">
        <f t="shared" si="5680"/>
        <v>0</v>
      </c>
      <c r="BA154" s="116">
        <f t="shared" si="5680"/>
        <v>0</v>
      </c>
      <c r="BB154" s="116">
        <f t="shared" si="5680"/>
        <v>0</v>
      </c>
      <c r="BC154" s="116">
        <f t="shared" si="5680"/>
        <v>0</v>
      </c>
      <c r="BD154" s="116">
        <f t="shared" si="5680"/>
        <v>0</v>
      </c>
      <c r="BE154" s="116">
        <f t="shared" si="5680"/>
        <v>0</v>
      </c>
      <c r="BF154" s="82">
        <f t="shared" si="5015"/>
        <v>0</v>
      </c>
      <c r="BG154" s="82">
        <f t="shared" si="5016"/>
        <v>0</v>
      </c>
      <c r="BH154" s="140">
        <f>'СДП (план)'!U155</f>
        <v>0</v>
      </c>
      <c r="BI154" s="81">
        <f>'СДП (план)'!V155</f>
        <v>0</v>
      </c>
      <c r="BJ154" s="44">
        <f t="shared" si="2953"/>
        <v>0</v>
      </c>
      <c r="BK154" s="44">
        <f t="shared" si="2954"/>
        <v>0</v>
      </c>
      <c r="BL154" s="116">
        <f t="shared" ref="BL154:BT154" si="5681">BL155</f>
        <v>0</v>
      </c>
      <c r="BM154" s="116">
        <f t="shared" si="5681"/>
        <v>0</v>
      </c>
      <c r="BN154" s="116">
        <f t="shared" si="5681"/>
        <v>0</v>
      </c>
      <c r="BO154" s="116">
        <f t="shared" si="5681"/>
        <v>0</v>
      </c>
      <c r="BP154" s="116">
        <f t="shared" si="5681"/>
        <v>0</v>
      </c>
      <c r="BQ154" s="116">
        <f t="shared" si="5681"/>
        <v>0</v>
      </c>
      <c r="BR154" s="116">
        <f t="shared" si="5681"/>
        <v>0</v>
      </c>
      <c r="BS154" s="116">
        <f t="shared" si="5681"/>
        <v>0</v>
      </c>
      <c r="BT154" s="116">
        <f t="shared" si="5681"/>
        <v>0</v>
      </c>
      <c r="BU154" s="82">
        <f>SUM(BL154-BJ154)</f>
        <v>0</v>
      </c>
      <c r="BV154" s="82">
        <f>SUM(BM154-BK154)</f>
        <v>0</v>
      </c>
      <c r="BW154" s="116">
        <f>'СДП (план)'!W155</f>
        <v>0</v>
      </c>
      <c r="BX154" s="116">
        <f>'СДП (план)'!X155</f>
        <v>0</v>
      </c>
      <c r="BY154" s="82">
        <f t="shared" si="2955"/>
        <v>0</v>
      </c>
      <c r="BZ154" s="82">
        <f t="shared" si="2956"/>
        <v>0</v>
      </c>
      <c r="CA154" s="116">
        <f t="shared" ref="CA154:CI154" si="5682">CA155</f>
        <v>0</v>
      </c>
      <c r="CB154" s="116">
        <f t="shared" si="5682"/>
        <v>0</v>
      </c>
      <c r="CC154" s="116">
        <f t="shared" si="5682"/>
        <v>0</v>
      </c>
      <c r="CD154" s="116">
        <f t="shared" si="5682"/>
        <v>0</v>
      </c>
      <c r="CE154" s="116">
        <f t="shared" si="5682"/>
        <v>0</v>
      </c>
      <c r="CF154" s="116">
        <f t="shared" si="5682"/>
        <v>0</v>
      </c>
      <c r="CG154" s="116">
        <f t="shared" si="5682"/>
        <v>0</v>
      </c>
      <c r="CH154" s="116">
        <f t="shared" si="5682"/>
        <v>0</v>
      </c>
      <c r="CI154" s="116">
        <f t="shared" si="5682"/>
        <v>0</v>
      </c>
      <c r="CJ154" s="82">
        <f t="shared" si="4797"/>
        <v>0</v>
      </c>
      <c r="CK154" s="82">
        <f t="shared" si="4798"/>
        <v>0</v>
      </c>
      <c r="CL154" s="55">
        <f>'СДП (план)'!Y155</f>
        <v>0</v>
      </c>
      <c r="CM154" s="55">
        <f>'СДП (план)'!Z155</f>
        <v>0</v>
      </c>
      <c r="CN154" s="82">
        <f t="shared" si="2957"/>
        <v>0</v>
      </c>
      <c r="CO154" s="82">
        <f t="shared" si="2958"/>
        <v>0</v>
      </c>
      <c r="CP154" s="55">
        <f t="shared" ref="CP154:CX154" si="5683">CP155</f>
        <v>0</v>
      </c>
      <c r="CQ154" s="55">
        <f t="shared" si="5683"/>
        <v>0</v>
      </c>
      <c r="CR154" s="55">
        <f t="shared" si="5683"/>
        <v>0</v>
      </c>
      <c r="CS154" s="55">
        <f t="shared" si="5683"/>
        <v>0</v>
      </c>
      <c r="CT154" s="55">
        <f t="shared" si="5683"/>
        <v>0</v>
      </c>
      <c r="CU154" s="55">
        <f t="shared" si="5683"/>
        <v>0</v>
      </c>
      <c r="CV154" s="116">
        <f t="shared" si="5683"/>
        <v>0</v>
      </c>
      <c r="CW154" s="116">
        <f t="shared" si="5683"/>
        <v>0</v>
      </c>
      <c r="CX154" s="116">
        <f t="shared" si="5683"/>
        <v>0</v>
      </c>
      <c r="CY154" s="82">
        <f t="shared" si="2959"/>
        <v>0</v>
      </c>
      <c r="CZ154" s="82">
        <f t="shared" si="2960"/>
        <v>0</v>
      </c>
      <c r="DA154" s="55">
        <f>'СДП (план)'!AA155</f>
        <v>0</v>
      </c>
      <c r="DB154" s="55">
        <f>'СДП (план)'!AB155</f>
        <v>0</v>
      </c>
      <c r="DC154" s="82">
        <f t="shared" si="2961"/>
        <v>0</v>
      </c>
      <c r="DD154" s="82">
        <f t="shared" si="2962"/>
        <v>0</v>
      </c>
      <c r="DE154" s="55">
        <f t="shared" ref="DE154:DM154" si="5684">DE155</f>
        <v>0</v>
      </c>
      <c r="DF154" s="55">
        <f t="shared" si="5684"/>
        <v>0</v>
      </c>
      <c r="DG154" s="55">
        <f t="shared" si="5684"/>
        <v>0</v>
      </c>
      <c r="DH154" s="55">
        <f t="shared" si="5684"/>
        <v>0</v>
      </c>
      <c r="DI154" s="55">
        <f t="shared" si="5684"/>
        <v>0</v>
      </c>
      <c r="DJ154" s="55">
        <f t="shared" si="5684"/>
        <v>0</v>
      </c>
      <c r="DK154" s="116">
        <f t="shared" si="5684"/>
        <v>0</v>
      </c>
      <c r="DL154" s="116">
        <f t="shared" si="5684"/>
        <v>0</v>
      </c>
      <c r="DM154" s="116">
        <f t="shared" si="5684"/>
        <v>0</v>
      </c>
      <c r="DN154" s="82">
        <f t="shared" si="2963"/>
        <v>0</v>
      </c>
      <c r="DO154" s="82">
        <f t="shared" si="2964"/>
        <v>0</v>
      </c>
      <c r="DP154" s="15">
        <f>'СДП (план)'!AC155</f>
        <v>0</v>
      </c>
      <c r="DQ154" s="15">
        <f>'СДП (план)'!AD155</f>
        <v>0</v>
      </c>
      <c r="DR154" s="82">
        <f t="shared" si="2965"/>
        <v>0</v>
      </c>
      <c r="DS154" s="82">
        <f t="shared" si="2966"/>
        <v>0</v>
      </c>
      <c r="DT154" s="55">
        <f t="shared" ref="DT154:EB154" si="5685">DT155</f>
        <v>0</v>
      </c>
      <c r="DU154" s="55">
        <f t="shared" si="5685"/>
        <v>0</v>
      </c>
      <c r="DV154" s="55">
        <f t="shared" si="5685"/>
        <v>0</v>
      </c>
      <c r="DW154" s="55">
        <f t="shared" si="5685"/>
        <v>0</v>
      </c>
      <c r="DX154" s="55">
        <f t="shared" si="5685"/>
        <v>0</v>
      </c>
      <c r="DY154" s="55">
        <f t="shared" si="5685"/>
        <v>0</v>
      </c>
      <c r="DZ154" s="116">
        <f t="shared" si="5685"/>
        <v>0</v>
      </c>
      <c r="EA154" s="116">
        <f t="shared" si="5685"/>
        <v>0</v>
      </c>
      <c r="EB154" s="116">
        <f t="shared" si="5685"/>
        <v>0</v>
      </c>
      <c r="EC154" s="82">
        <f t="shared" si="2967"/>
        <v>0</v>
      </c>
      <c r="ED154" s="82">
        <f t="shared" si="2968"/>
        <v>0</v>
      </c>
      <c r="EE154" s="82">
        <f>'СДП (план)'!CY155</f>
        <v>0</v>
      </c>
      <c r="EF154" s="82">
        <f>'СДП (план)'!CZ155</f>
        <v>0</v>
      </c>
      <c r="EG154" s="82">
        <f t="shared" si="5469"/>
        <v>0</v>
      </c>
      <c r="EH154" s="82">
        <f t="shared" si="5470"/>
        <v>0</v>
      </c>
      <c r="EI154" s="190"/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55">
        <f>'СДП (план)'!AE155</f>
        <v>0</v>
      </c>
      <c r="EU154" s="55">
        <f>'СДП (план)'!AF155</f>
        <v>0</v>
      </c>
      <c r="EV154" s="82">
        <f t="shared" si="2971"/>
        <v>0</v>
      </c>
      <c r="EW154" s="82">
        <f t="shared" si="2972"/>
        <v>0</v>
      </c>
      <c r="EX154" s="55">
        <f t="shared" ref="EX154:FF154" si="5686">EX155</f>
        <v>0</v>
      </c>
      <c r="EY154" s="55">
        <f t="shared" si="5686"/>
        <v>0</v>
      </c>
      <c r="EZ154" s="55">
        <f t="shared" si="5686"/>
        <v>0</v>
      </c>
      <c r="FA154" s="55">
        <f t="shared" si="5686"/>
        <v>0</v>
      </c>
      <c r="FB154" s="55">
        <f t="shared" si="5686"/>
        <v>0</v>
      </c>
      <c r="FC154" s="55">
        <f t="shared" si="5686"/>
        <v>0</v>
      </c>
      <c r="FD154" s="116">
        <f t="shared" si="5686"/>
        <v>0</v>
      </c>
      <c r="FE154" s="116">
        <f t="shared" si="5686"/>
        <v>0</v>
      </c>
      <c r="FF154" s="116">
        <f t="shared" si="5686"/>
        <v>0</v>
      </c>
      <c r="FG154" s="82">
        <f t="shared" si="3108"/>
        <v>0</v>
      </c>
      <c r="FH154" s="82">
        <f t="shared" si="3109"/>
        <v>0</v>
      </c>
      <c r="FI154" s="15">
        <f>'СДП (план)'!AG155</f>
        <v>0</v>
      </c>
      <c r="FJ154" s="15">
        <f>'СДП (план)'!AH155</f>
        <v>0</v>
      </c>
      <c r="FK154" s="82">
        <f t="shared" si="2973"/>
        <v>0</v>
      </c>
      <c r="FL154" s="82">
        <f t="shared" si="2974"/>
        <v>0</v>
      </c>
      <c r="FM154" s="55">
        <f t="shared" ref="FM154:FU154" si="5687">FM155</f>
        <v>0</v>
      </c>
      <c r="FN154" s="55">
        <f t="shared" si="5687"/>
        <v>0</v>
      </c>
      <c r="FO154" s="55">
        <f t="shared" si="5687"/>
        <v>0</v>
      </c>
      <c r="FP154" s="55">
        <f t="shared" si="5687"/>
        <v>0</v>
      </c>
      <c r="FQ154" s="55">
        <f t="shared" si="5687"/>
        <v>0</v>
      </c>
      <c r="FR154" s="55">
        <f t="shared" si="5687"/>
        <v>0</v>
      </c>
      <c r="FS154" s="116">
        <f t="shared" si="5687"/>
        <v>0</v>
      </c>
      <c r="FT154" s="116">
        <f t="shared" si="5687"/>
        <v>0</v>
      </c>
      <c r="FU154" s="116">
        <f t="shared" si="5687"/>
        <v>0</v>
      </c>
      <c r="FV154" s="82">
        <f t="shared" si="3111"/>
        <v>0</v>
      </c>
      <c r="FW154" s="82">
        <f t="shared" si="3112"/>
        <v>0</v>
      </c>
      <c r="FX154" s="15">
        <f>'СДП (план)'!AI155</f>
        <v>0</v>
      </c>
      <c r="FY154" s="15">
        <f>'СДП (план)'!AJ155</f>
        <v>0</v>
      </c>
      <c r="FZ154" s="44">
        <f t="shared" si="2975"/>
        <v>0</v>
      </c>
      <c r="GA154" s="44">
        <f t="shared" si="2976"/>
        <v>0</v>
      </c>
      <c r="GB154" s="55">
        <f t="shared" ref="GB154:GJ154" si="5688">GB155</f>
        <v>0</v>
      </c>
      <c r="GC154" s="55">
        <f t="shared" si="5688"/>
        <v>0</v>
      </c>
      <c r="GD154" s="55">
        <f t="shared" si="5688"/>
        <v>0</v>
      </c>
      <c r="GE154" s="55">
        <f t="shared" si="5688"/>
        <v>0</v>
      </c>
      <c r="GF154" s="55">
        <f t="shared" si="5688"/>
        <v>0</v>
      </c>
      <c r="GG154" s="55"/>
      <c r="GH154" s="116">
        <f t="shared" si="5688"/>
        <v>0</v>
      </c>
      <c r="GI154" s="116">
        <f t="shared" si="5688"/>
        <v>0</v>
      </c>
      <c r="GJ154" s="116">
        <f t="shared" si="5688"/>
        <v>0</v>
      </c>
      <c r="GK154" s="82">
        <f t="shared" si="3114"/>
        <v>0</v>
      </c>
      <c r="GL154" s="82">
        <f t="shared" si="3115"/>
        <v>0</v>
      </c>
      <c r="GM154" s="55">
        <f>'СДП (план)'!AK155</f>
        <v>40</v>
      </c>
      <c r="GN154" s="55">
        <f>'СДП (план)'!AL155</f>
        <v>1474623.3599999999</v>
      </c>
      <c r="GO154" s="82">
        <f t="shared" si="2977"/>
        <v>6.666666666666667</v>
      </c>
      <c r="GP154" s="82">
        <f t="shared" si="2978"/>
        <v>245770.55999999997</v>
      </c>
      <c r="GQ154" s="55">
        <f t="shared" ref="GQ154:GY154" si="5689">GQ155</f>
        <v>2</v>
      </c>
      <c r="GR154" s="55">
        <f t="shared" si="5689"/>
        <v>73731.16</v>
      </c>
      <c r="GS154" s="55">
        <f t="shared" si="5689"/>
        <v>19</v>
      </c>
      <c r="GT154" s="55">
        <f t="shared" si="5689"/>
        <v>1</v>
      </c>
      <c r="GU154" s="55">
        <f t="shared" si="5689"/>
        <v>36865.58</v>
      </c>
      <c r="GV154" s="55">
        <f t="shared" si="5689"/>
        <v>12</v>
      </c>
      <c r="GW154" s="116">
        <f t="shared" si="5689"/>
        <v>58.4</v>
      </c>
      <c r="GX154" s="116">
        <f t="shared" si="5689"/>
        <v>9.7333333333333343</v>
      </c>
      <c r="GY154" s="116">
        <f t="shared" si="5689"/>
        <v>2.92</v>
      </c>
      <c r="GZ154" s="82">
        <f t="shared" si="2979"/>
        <v>-4.666666666666667</v>
      </c>
      <c r="HA154" s="82">
        <f t="shared" si="2980"/>
        <v>-172039.39999999997</v>
      </c>
      <c r="HB154" s="165">
        <f>'СДП (план)'!AM155</f>
        <v>0</v>
      </c>
      <c r="HC154" s="165">
        <f>'СДП (план)'!AN155</f>
        <v>0</v>
      </c>
      <c r="HD154" s="82">
        <f t="shared" si="2981"/>
        <v>0</v>
      </c>
      <c r="HE154" s="82">
        <f t="shared" si="2982"/>
        <v>0</v>
      </c>
      <c r="HF154" s="55">
        <f t="shared" ref="HF154:HN154" si="5690">HF155</f>
        <v>0</v>
      </c>
      <c r="HG154" s="55">
        <f t="shared" si="5690"/>
        <v>0</v>
      </c>
      <c r="HH154" s="55"/>
      <c r="HI154" s="55">
        <f t="shared" si="5690"/>
        <v>0</v>
      </c>
      <c r="HJ154" s="55">
        <f t="shared" si="5690"/>
        <v>0</v>
      </c>
      <c r="HK154" s="55"/>
      <c r="HL154" s="116">
        <f t="shared" si="5690"/>
        <v>0</v>
      </c>
      <c r="HM154" s="116">
        <f t="shared" si="5690"/>
        <v>0</v>
      </c>
      <c r="HN154" s="116">
        <f t="shared" si="5690"/>
        <v>0</v>
      </c>
      <c r="HO154" s="82">
        <f t="shared" si="2983"/>
        <v>0</v>
      </c>
      <c r="HP154" s="82">
        <f t="shared" si="2984"/>
        <v>0</v>
      </c>
      <c r="HQ154" s="55">
        <f>'СДП (план)'!AO155</f>
        <v>0</v>
      </c>
      <c r="HR154" s="55">
        <f>'СДП (план)'!AP155</f>
        <v>0</v>
      </c>
      <c r="HS154" s="82">
        <f t="shared" si="2985"/>
        <v>0</v>
      </c>
      <c r="HT154" s="82">
        <f t="shared" si="2986"/>
        <v>0</v>
      </c>
      <c r="HU154" s="55">
        <f t="shared" ref="HU154:IC154" si="5691">HU155</f>
        <v>0</v>
      </c>
      <c r="HV154" s="55">
        <f t="shared" si="5691"/>
        <v>0</v>
      </c>
      <c r="HW154" s="55">
        <f t="shared" si="5691"/>
        <v>0</v>
      </c>
      <c r="HX154" s="55">
        <f t="shared" si="5691"/>
        <v>0</v>
      </c>
      <c r="HY154" s="55">
        <f t="shared" si="5691"/>
        <v>0</v>
      </c>
      <c r="HZ154" s="55">
        <f t="shared" si="5691"/>
        <v>0</v>
      </c>
      <c r="IA154" s="116">
        <f t="shared" si="5691"/>
        <v>0</v>
      </c>
      <c r="IB154" s="116">
        <f t="shared" si="5691"/>
        <v>0</v>
      </c>
      <c r="IC154" s="116">
        <f t="shared" si="5691"/>
        <v>0</v>
      </c>
      <c r="ID154" s="82">
        <f t="shared" si="2987"/>
        <v>0</v>
      </c>
      <c r="IE154" s="82">
        <f t="shared" si="2988"/>
        <v>0</v>
      </c>
      <c r="IF154" s="55">
        <f>'СДП (план)'!AQ155</f>
        <v>0</v>
      </c>
      <c r="IG154" s="55">
        <f>'СДП (план)'!AR155</f>
        <v>0</v>
      </c>
      <c r="IH154" s="82">
        <f t="shared" si="2989"/>
        <v>0</v>
      </c>
      <c r="II154" s="82">
        <f t="shared" si="2990"/>
        <v>0</v>
      </c>
      <c r="IJ154" s="55">
        <f t="shared" ref="IJ154:IR154" si="5692">IJ155</f>
        <v>0</v>
      </c>
      <c r="IK154" s="55">
        <f t="shared" si="5692"/>
        <v>0</v>
      </c>
      <c r="IL154" s="55"/>
      <c r="IM154" s="55">
        <f t="shared" si="5692"/>
        <v>0</v>
      </c>
      <c r="IN154" s="55">
        <f t="shared" si="5692"/>
        <v>0</v>
      </c>
      <c r="IO154" s="55"/>
      <c r="IP154" s="116">
        <f t="shared" si="5692"/>
        <v>0</v>
      </c>
      <c r="IQ154" s="116">
        <f t="shared" si="5692"/>
        <v>0</v>
      </c>
      <c r="IR154" s="116">
        <f t="shared" si="5692"/>
        <v>0</v>
      </c>
      <c r="IS154" s="82">
        <f t="shared" si="2991"/>
        <v>0</v>
      </c>
      <c r="IT154" s="82">
        <f t="shared" si="2992"/>
        <v>0</v>
      </c>
      <c r="IU154" s="55">
        <f>'СДП (план)'!AS155</f>
        <v>0</v>
      </c>
      <c r="IV154" s="55">
        <f>'СДП (план)'!AT155</f>
        <v>0</v>
      </c>
      <c r="IW154" s="82">
        <f t="shared" si="2993"/>
        <v>0</v>
      </c>
      <c r="IX154" s="82">
        <f t="shared" si="2994"/>
        <v>0</v>
      </c>
      <c r="IY154" s="55">
        <f t="shared" ref="IY154:JG154" si="5693">IY155</f>
        <v>0</v>
      </c>
      <c r="IZ154" s="55">
        <f t="shared" si="5693"/>
        <v>0</v>
      </c>
      <c r="JA154" s="55">
        <f t="shared" si="5693"/>
        <v>0</v>
      </c>
      <c r="JB154" s="55">
        <f t="shared" si="5693"/>
        <v>0</v>
      </c>
      <c r="JC154" s="55">
        <f t="shared" si="5693"/>
        <v>0</v>
      </c>
      <c r="JD154" s="55"/>
      <c r="JE154" s="116">
        <f t="shared" si="5693"/>
        <v>0</v>
      </c>
      <c r="JF154" s="116">
        <f t="shared" si="5693"/>
        <v>0</v>
      </c>
      <c r="JG154" s="116">
        <f t="shared" si="5693"/>
        <v>0</v>
      </c>
      <c r="JH154" s="82">
        <f t="shared" si="2995"/>
        <v>0</v>
      </c>
      <c r="JI154" s="82">
        <f t="shared" si="2996"/>
        <v>0</v>
      </c>
      <c r="JJ154" s="15">
        <f>'СДП (план)'!AU155</f>
        <v>0</v>
      </c>
      <c r="JK154" s="15">
        <f>'СДП (план)'!AV155</f>
        <v>0</v>
      </c>
      <c r="JL154" s="82">
        <f t="shared" si="2997"/>
        <v>0</v>
      </c>
      <c r="JM154" s="82">
        <f t="shared" si="2998"/>
        <v>0</v>
      </c>
      <c r="JN154" s="55">
        <f t="shared" ref="JN154:JV154" si="5694">JN155</f>
        <v>0</v>
      </c>
      <c r="JO154" s="55">
        <f t="shared" si="5694"/>
        <v>0</v>
      </c>
      <c r="JP154" s="55">
        <f t="shared" si="5694"/>
        <v>0</v>
      </c>
      <c r="JQ154" s="55">
        <f t="shared" si="5694"/>
        <v>0</v>
      </c>
      <c r="JR154" s="55">
        <f t="shared" si="5694"/>
        <v>0</v>
      </c>
      <c r="JS154" s="55">
        <f t="shared" si="5694"/>
        <v>0</v>
      </c>
      <c r="JT154" s="116">
        <f t="shared" si="5694"/>
        <v>0</v>
      </c>
      <c r="JU154" s="116">
        <f t="shared" si="5694"/>
        <v>0</v>
      </c>
      <c r="JV154" s="116">
        <f t="shared" si="5694"/>
        <v>0</v>
      </c>
      <c r="JW154" s="82">
        <f t="shared" si="2999"/>
        <v>0</v>
      </c>
      <c r="JX154" s="82">
        <f t="shared" si="3000"/>
        <v>0</v>
      </c>
      <c r="JY154" s="15">
        <f>'СДП (план)'!AW155</f>
        <v>0</v>
      </c>
      <c r="JZ154" s="15">
        <f>'СДП (план)'!AX155</f>
        <v>0</v>
      </c>
      <c r="KA154" s="82">
        <f t="shared" si="3001"/>
        <v>0</v>
      </c>
      <c r="KB154" s="82">
        <f t="shared" si="3002"/>
        <v>0</v>
      </c>
      <c r="KC154" s="55">
        <f t="shared" ref="KC154:KK154" si="5695">KC155</f>
        <v>0</v>
      </c>
      <c r="KD154" s="55">
        <f t="shared" si="5695"/>
        <v>0</v>
      </c>
      <c r="KE154" s="55">
        <f t="shared" si="5695"/>
        <v>0</v>
      </c>
      <c r="KF154" s="55">
        <f t="shared" si="5695"/>
        <v>0</v>
      </c>
      <c r="KG154" s="55">
        <f t="shared" si="5695"/>
        <v>0</v>
      </c>
      <c r="KH154" s="55"/>
      <c r="KI154" s="116">
        <f t="shared" si="5695"/>
        <v>0</v>
      </c>
      <c r="KJ154" s="116">
        <f t="shared" si="5695"/>
        <v>0</v>
      </c>
      <c r="KK154" s="116">
        <f t="shared" si="5695"/>
        <v>0</v>
      </c>
      <c r="KL154" s="82">
        <f t="shared" si="3003"/>
        <v>0</v>
      </c>
      <c r="KM154" s="82">
        <f t="shared" si="3004"/>
        <v>0</v>
      </c>
      <c r="KN154" s="55">
        <f>'СДП (план)'!AY155</f>
        <v>0</v>
      </c>
      <c r="KO154" s="55">
        <f>'СДП (план)'!AZ155</f>
        <v>0</v>
      </c>
      <c r="KP154" s="82">
        <f t="shared" si="3005"/>
        <v>0</v>
      </c>
      <c r="KQ154" s="82">
        <f t="shared" si="3006"/>
        <v>0</v>
      </c>
      <c r="KR154" s="55">
        <f t="shared" ref="KR154:KZ154" si="5696">KR155</f>
        <v>0</v>
      </c>
      <c r="KS154" s="55">
        <f t="shared" si="5696"/>
        <v>0</v>
      </c>
      <c r="KT154" s="55"/>
      <c r="KU154" s="55">
        <f t="shared" si="5696"/>
        <v>0</v>
      </c>
      <c r="KV154" s="55">
        <f t="shared" si="5696"/>
        <v>0</v>
      </c>
      <c r="KW154" s="55"/>
      <c r="KX154" s="116">
        <f t="shared" si="5696"/>
        <v>0</v>
      </c>
      <c r="KY154" s="116">
        <f t="shared" si="5696"/>
        <v>0</v>
      </c>
      <c r="KZ154" s="116">
        <f t="shared" si="5696"/>
        <v>0</v>
      </c>
      <c r="LA154" s="82">
        <f t="shared" si="3007"/>
        <v>0</v>
      </c>
      <c r="LB154" s="82">
        <f t="shared" si="3008"/>
        <v>0</v>
      </c>
      <c r="LC154" s="55">
        <f>'СДП (план)'!BA155</f>
        <v>0</v>
      </c>
      <c r="LD154" s="55">
        <f>'СДП (план)'!BB155</f>
        <v>0</v>
      </c>
      <c r="LE154" s="82">
        <f t="shared" si="3009"/>
        <v>0</v>
      </c>
      <c r="LF154" s="82">
        <f t="shared" si="3010"/>
        <v>0</v>
      </c>
      <c r="LG154" s="55">
        <f t="shared" ref="LG154:LO154" si="5697">LG155</f>
        <v>0</v>
      </c>
      <c r="LH154" s="55">
        <f t="shared" si="5697"/>
        <v>0</v>
      </c>
      <c r="LI154" s="55">
        <f t="shared" si="5697"/>
        <v>0</v>
      </c>
      <c r="LJ154" s="55">
        <f t="shared" si="5697"/>
        <v>0</v>
      </c>
      <c r="LK154" s="55">
        <f t="shared" si="5697"/>
        <v>0</v>
      </c>
      <c r="LL154" s="55">
        <f t="shared" si="5697"/>
        <v>0</v>
      </c>
      <c r="LM154" s="116">
        <f t="shared" si="5697"/>
        <v>0</v>
      </c>
      <c r="LN154" s="116">
        <f t="shared" si="5697"/>
        <v>0</v>
      </c>
      <c r="LO154" s="116">
        <f t="shared" si="5697"/>
        <v>0</v>
      </c>
      <c r="LP154" s="82">
        <f t="shared" si="3011"/>
        <v>0</v>
      </c>
      <c r="LQ154" s="82">
        <f t="shared" si="3012"/>
        <v>0</v>
      </c>
      <c r="LR154" s="55">
        <f>'СДП (план)'!BC155</f>
        <v>39</v>
      </c>
      <c r="LS154" s="55">
        <f>'СДП (план)'!BD155</f>
        <v>1198131.4799999997</v>
      </c>
      <c r="LT154" s="82">
        <f t="shared" si="3013"/>
        <v>6.5</v>
      </c>
      <c r="LU154" s="82">
        <f t="shared" si="3014"/>
        <v>199688.57999999996</v>
      </c>
      <c r="LV154" s="55">
        <f t="shared" ref="LV154:MD154" si="5698">LV155</f>
        <v>2</v>
      </c>
      <c r="LW154" s="55">
        <f t="shared" si="5698"/>
        <v>61442.64</v>
      </c>
      <c r="LX154" s="55">
        <f t="shared" si="5698"/>
        <v>20</v>
      </c>
      <c r="LY154" s="55">
        <f t="shared" si="5698"/>
        <v>0</v>
      </c>
      <c r="LZ154" s="55">
        <f t="shared" si="5698"/>
        <v>0</v>
      </c>
      <c r="MA154" s="55">
        <f t="shared" si="5698"/>
        <v>0</v>
      </c>
      <c r="MB154" s="116">
        <f t="shared" si="5698"/>
        <v>56.94</v>
      </c>
      <c r="MC154" s="116">
        <f t="shared" si="5698"/>
        <v>9.49</v>
      </c>
      <c r="MD154" s="116">
        <f t="shared" si="5698"/>
        <v>2.92</v>
      </c>
      <c r="ME154" s="82">
        <f t="shared" si="3015"/>
        <v>-4.5</v>
      </c>
      <c r="MF154" s="82">
        <f t="shared" si="3016"/>
        <v>-138245.93999999994</v>
      </c>
      <c r="MG154" s="55">
        <f>'СДП (план)'!BE155</f>
        <v>0</v>
      </c>
      <c r="MH154" s="55">
        <f>'СДП (план)'!BF155</f>
        <v>0</v>
      </c>
      <c r="MI154" s="82">
        <f t="shared" si="3017"/>
        <v>0</v>
      </c>
      <c r="MJ154" s="82">
        <f t="shared" si="3018"/>
        <v>0</v>
      </c>
      <c r="MK154" s="55">
        <f t="shared" ref="MK154:MS154" si="5699">MK155</f>
        <v>0</v>
      </c>
      <c r="ML154" s="55">
        <f t="shared" si="5699"/>
        <v>0</v>
      </c>
      <c r="MM154" s="55">
        <f t="shared" si="5699"/>
        <v>0</v>
      </c>
      <c r="MN154" s="55">
        <f t="shared" si="5699"/>
        <v>0</v>
      </c>
      <c r="MO154" s="55">
        <f t="shared" si="5699"/>
        <v>0</v>
      </c>
      <c r="MP154" s="55">
        <f t="shared" si="5699"/>
        <v>0</v>
      </c>
      <c r="MQ154" s="116">
        <f t="shared" si="5699"/>
        <v>0</v>
      </c>
      <c r="MR154" s="116">
        <f t="shared" si="5699"/>
        <v>0</v>
      </c>
      <c r="MS154" s="116">
        <f t="shared" si="5699"/>
        <v>0</v>
      </c>
      <c r="MT154" s="82">
        <f t="shared" si="3019"/>
        <v>0</v>
      </c>
      <c r="MU154" s="82">
        <f t="shared" si="3020"/>
        <v>0</v>
      </c>
      <c r="MV154" s="55">
        <f>'СДП (план)'!BG155</f>
        <v>0</v>
      </c>
      <c r="MW154" s="55">
        <f>'СДП (план)'!BH155</f>
        <v>0</v>
      </c>
      <c r="MX154" s="82">
        <f t="shared" si="3021"/>
        <v>0</v>
      </c>
      <c r="MY154" s="82">
        <f t="shared" si="3022"/>
        <v>0</v>
      </c>
      <c r="MZ154" s="55">
        <f t="shared" ref="MZ154:NH154" si="5700">MZ155</f>
        <v>0</v>
      </c>
      <c r="NA154" s="55">
        <f t="shared" si="5700"/>
        <v>0</v>
      </c>
      <c r="NB154" s="55">
        <f t="shared" si="5700"/>
        <v>0</v>
      </c>
      <c r="NC154" s="55">
        <f t="shared" si="5700"/>
        <v>0</v>
      </c>
      <c r="ND154" s="55">
        <f t="shared" si="5700"/>
        <v>0</v>
      </c>
      <c r="NE154" s="55">
        <f t="shared" si="5700"/>
        <v>0</v>
      </c>
      <c r="NF154" s="116">
        <f t="shared" si="5700"/>
        <v>0</v>
      </c>
      <c r="NG154" s="116">
        <f t="shared" si="5700"/>
        <v>0</v>
      </c>
      <c r="NH154" s="116">
        <f t="shared" si="5700"/>
        <v>0</v>
      </c>
      <c r="NI154" s="82">
        <f t="shared" si="3023"/>
        <v>0</v>
      </c>
      <c r="NJ154" s="82">
        <f t="shared" si="3024"/>
        <v>0</v>
      </c>
      <c r="NK154" s="55">
        <f>'СДП (план)'!BI155</f>
        <v>0</v>
      </c>
      <c r="NL154" s="55">
        <f>'СДП (план)'!BJ155</f>
        <v>0</v>
      </c>
      <c r="NM154" s="82">
        <f t="shared" si="3025"/>
        <v>0</v>
      </c>
      <c r="NN154" s="82">
        <f t="shared" si="3026"/>
        <v>0</v>
      </c>
      <c r="NO154" s="55">
        <f t="shared" ref="NO154:NW154" si="5701">NO155</f>
        <v>0</v>
      </c>
      <c r="NP154" s="55">
        <f t="shared" si="5701"/>
        <v>0</v>
      </c>
      <c r="NQ154" s="55">
        <f t="shared" si="5701"/>
        <v>0</v>
      </c>
      <c r="NR154" s="55">
        <f t="shared" si="5701"/>
        <v>0</v>
      </c>
      <c r="NS154" s="55">
        <f t="shared" si="5701"/>
        <v>0</v>
      </c>
      <c r="NT154" s="55">
        <f t="shared" si="5701"/>
        <v>0</v>
      </c>
      <c r="NU154" s="116">
        <f t="shared" si="5701"/>
        <v>0</v>
      </c>
      <c r="NV154" s="116">
        <f t="shared" si="5701"/>
        <v>0</v>
      </c>
      <c r="NW154" s="116">
        <f t="shared" si="5701"/>
        <v>0</v>
      </c>
      <c r="NX154" s="82">
        <f t="shared" si="3027"/>
        <v>0</v>
      </c>
      <c r="NY154" s="82">
        <f t="shared" si="3028"/>
        <v>0</v>
      </c>
      <c r="NZ154" s="55">
        <f>'СДП (план)'!BK155</f>
        <v>10</v>
      </c>
      <c r="OA154" s="55">
        <f>'СДП (план)'!BL155</f>
        <v>307213.19999999995</v>
      </c>
      <c r="OB154" s="82">
        <f t="shared" si="3029"/>
        <v>1.6666666666666667</v>
      </c>
      <c r="OC154" s="82">
        <f t="shared" si="3030"/>
        <v>51202.19999999999</v>
      </c>
      <c r="OD154" s="55">
        <f t="shared" ref="OD154:OL154" si="5702">OD155</f>
        <v>0</v>
      </c>
      <c r="OE154" s="55">
        <f t="shared" si="5702"/>
        <v>0</v>
      </c>
      <c r="OF154" s="55">
        <f t="shared" si="5702"/>
        <v>0</v>
      </c>
      <c r="OG154" s="55">
        <f t="shared" si="5702"/>
        <v>0</v>
      </c>
      <c r="OH154" s="55">
        <f t="shared" si="5702"/>
        <v>0</v>
      </c>
      <c r="OI154" s="55">
        <f t="shared" si="5702"/>
        <v>0</v>
      </c>
      <c r="OJ154" s="116">
        <f t="shared" si="5702"/>
        <v>14.6</v>
      </c>
      <c r="OK154" s="116">
        <f t="shared" si="5702"/>
        <v>2.4333333333333336</v>
      </c>
      <c r="OL154" s="116">
        <f t="shared" si="5702"/>
        <v>0</v>
      </c>
      <c r="OM154" s="82">
        <f t="shared" si="3031"/>
        <v>-1.6666666666666667</v>
      </c>
      <c r="ON154" s="82">
        <f t="shared" si="3032"/>
        <v>-51202.19999999999</v>
      </c>
      <c r="OO154" s="55">
        <f>'СДП (план)'!BM155</f>
        <v>0</v>
      </c>
      <c r="OP154" s="55">
        <f>'СДП (план)'!BN155</f>
        <v>0</v>
      </c>
      <c r="OQ154" s="82">
        <f t="shared" si="3033"/>
        <v>0</v>
      </c>
      <c r="OR154" s="82">
        <f t="shared" si="3034"/>
        <v>0</v>
      </c>
      <c r="OS154" s="55">
        <f t="shared" ref="OS154:PA154" si="5703">OS155</f>
        <v>0</v>
      </c>
      <c r="OT154" s="55">
        <f t="shared" si="5703"/>
        <v>0</v>
      </c>
      <c r="OU154" s="55">
        <f t="shared" si="5703"/>
        <v>0</v>
      </c>
      <c r="OV154" s="55">
        <f t="shared" si="5703"/>
        <v>0</v>
      </c>
      <c r="OW154" s="55">
        <f t="shared" si="5703"/>
        <v>0</v>
      </c>
      <c r="OX154" s="55">
        <f t="shared" si="5703"/>
        <v>0</v>
      </c>
      <c r="OY154" s="116">
        <f t="shared" si="5703"/>
        <v>0</v>
      </c>
      <c r="OZ154" s="116">
        <f t="shared" si="5703"/>
        <v>0</v>
      </c>
      <c r="PA154" s="116">
        <f t="shared" si="5703"/>
        <v>0</v>
      </c>
      <c r="PB154" s="82">
        <f t="shared" si="3035"/>
        <v>0</v>
      </c>
      <c r="PC154" s="82">
        <f t="shared" si="3036"/>
        <v>0</v>
      </c>
      <c r="PD154" s="55">
        <f>'СДП (план)'!BO155</f>
        <v>0</v>
      </c>
      <c r="PE154" s="55">
        <f>'СДП (план)'!BP155</f>
        <v>0</v>
      </c>
      <c r="PF154" s="82">
        <f t="shared" si="3037"/>
        <v>0</v>
      </c>
      <c r="PG154" s="82">
        <f t="shared" si="3038"/>
        <v>0</v>
      </c>
      <c r="PH154" s="55">
        <f t="shared" ref="PH154:PP154" si="5704">PH155</f>
        <v>0</v>
      </c>
      <c r="PI154" s="55">
        <f t="shared" si="5704"/>
        <v>0</v>
      </c>
      <c r="PJ154" s="55">
        <f t="shared" si="5704"/>
        <v>0</v>
      </c>
      <c r="PK154" s="55">
        <f t="shared" si="5704"/>
        <v>0</v>
      </c>
      <c r="PL154" s="55">
        <f t="shared" si="5704"/>
        <v>0</v>
      </c>
      <c r="PM154" s="55">
        <f t="shared" si="5704"/>
        <v>0</v>
      </c>
      <c r="PN154" s="116">
        <f t="shared" si="5704"/>
        <v>0</v>
      </c>
      <c r="PO154" s="116">
        <f t="shared" si="5704"/>
        <v>0</v>
      </c>
      <c r="PP154" s="116">
        <f t="shared" si="5704"/>
        <v>0</v>
      </c>
      <c r="PQ154" s="82">
        <f t="shared" si="3039"/>
        <v>0</v>
      </c>
      <c r="PR154" s="82">
        <f t="shared" si="3040"/>
        <v>0</v>
      </c>
      <c r="PS154" s="55">
        <f>'СДП (план)'!BQ155</f>
        <v>0</v>
      </c>
      <c r="PT154" s="55">
        <f>'СДП (план)'!BR155</f>
        <v>0</v>
      </c>
      <c r="PU154" s="82">
        <f t="shared" si="3041"/>
        <v>0</v>
      </c>
      <c r="PV154" s="82">
        <f t="shared" si="3042"/>
        <v>0</v>
      </c>
      <c r="PW154" s="55">
        <f t="shared" ref="PW154:QE154" si="5705">PW155</f>
        <v>19</v>
      </c>
      <c r="PX154" s="55">
        <f t="shared" si="5705"/>
        <v>682013.23</v>
      </c>
      <c r="PY154" s="55">
        <f t="shared" si="5705"/>
        <v>75</v>
      </c>
      <c r="PZ154" s="55">
        <f t="shared" si="5705"/>
        <v>0</v>
      </c>
      <c r="QA154" s="55">
        <f t="shared" si="5705"/>
        <v>0</v>
      </c>
      <c r="QB154" s="55">
        <f t="shared" si="5705"/>
        <v>0</v>
      </c>
      <c r="QC154" s="116">
        <f t="shared" si="5705"/>
        <v>0</v>
      </c>
      <c r="QD154" s="116">
        <f t="shared" si="5705"/>
        <v>0</v>
      </c>
      <c r="QE154" s="116">
        <f t="shared" si="5705"/>
        <v>27.74</v>
      </c>
      <c r="QF154" s="44">
        <f t="shared" si="5625"/>
        <v>19</v>
      </c>
      <c r="QG154" s="44">
        <f t="shared" si="5626"/>
        <v>682013.23</v>
      </c>
      <c r="QH154" s="55">
        <f>'СДП (план)'!BS155</f>
        <v>0</v>
      </c>
      <c r="QI154" s="55">
        <f>'СДП (план)'!BT155</f>
        <v>0</v>
      </c>
      <c r="QJ154" s="82">
        <f t="shared" si="3043"/>
        <v>0</v>
      </c>
      <c r="QK154" s="82">
        <f t="shared" si="3044"/>
        <v>0</v>
      </c>
      <c r="QL154" s="55">
        <f t="shared" ref="QL154:QT154" si="5706">QL155</f>
        <v>0</v>
      </c>
      <c r="QM154" s="55">
        <f t="shared" si="5706"/>
        <v>0</v>
      </c>
      <c r="QN154" s="55">
        <f t="shared" si="5706"/>
        <v>0</v>
      </c>
      <c r="QO154" s="55">
        <f t="shared" si="5706"/>
        <v>0</v>
      </c>
      <c r="QP154" s="55">
        <f t="shared" si="5706"/>
        <v>0</v>
      </c>
      <c r="QQ154" s="55">
        <f t="shared" si="5706"/>
        <v>0</v>
      </c>
      <c r="QR154" s="116">
        <f t="shared" si="5706"/>
        <v>0</v>
      </c>
      <c r="QS154" s="116">
        <f t="shared" si="5706"/>
        <v>0</v>
      </c>
      <c r="QT154" s="116">
        <f t="shared" si="5706"/>
        <v>0</v>
      </c>
      <c r="QU154" s="82">
        <f t="shared" si="3134"/>
        <v>0</v>
      </c>
      <c r="QV154" s="82">
        <f t="shared" si="3135"/>
        <v>0</v>
      </c>
      <c r="QW154" s="55">
        <f>'СДП (план)'!BU155</f>
        <v>0</v>
      </c>
      <c r="QX154" s="55">
        <f>'СДП (план)'!BV155</f>
        <v>0</v>
      </c>
      <c r="QY154" s="82">
        <f t="shared" si="3045"/>
        <v>0</v>
      </c>
      <c r="QZ154" s="82">
        <f t="shared" si="3046"/>
        <v>0</v>
      </c>
      <c r="RA154" s="55">
        <f t="shared" ref="RA154:RI154" si="5707">RA155</f>
        <v>0</v>
      </c>
      <c r="RB154" s="55">
        <f t="shared" si="5707"/>
        <v>0</v>
      </c>
      <c r="RC154" s="55">
        <f t="shared" si="5707"/>
        <v>0</v>
      </c>
      <c r="RD154" s="55">
        <f t="shared" si="5707"/>
        <v>0</v>
      </c>
      <c r="RE154" s="55">
        <f t="shared" si="5707"/>
        <v>0</v>
      </c>
      <c r="RF154" s="55">
        <f t="shared" si="5707"/>
        <v>0</v>
      </c>
      <c r="RG154" s="116">
        <f t="shared" si="5707"/>
        <v>0</v>
      </c>
      <c r="RH154" s="116">
        <f t="shared" si="5707"/>
        <v>0</v>
      </c>
      <c r="RI154" s="116">
        <f t="shared" si="5707"/>
        <v>0</v>
      </c>
      <c r="RJ154" s="82">
        <f t="shared" si="3137"/>
        <v>0</v>
      </c>
      <c r="RK154" s="82">
        <f t="shared" si="3138"/>
        <v>0</v>
      </c>
      <c r="RL154" s="55">
        <f>'СДП (план)'!BW155</f>
        <v>4</v>
      </c>
      <c r="RM154" s="55">
        <f>'СДП (план)'!BX155</f>
        <v>147462.33599999998</v>
      </c>
      <c r="RN154" s="82">
        <f t="shared" si="3047"/>
        <v>0.66666666666666663</v>
      </c>
      <c r="RO154" s="82">
        <f t="shared" si="3048"/>
        <v>24577.055999999997</v>
      </c>
      <c r="RP154" s="55">
        <f t="shared" ref="RP154:RX154" si="5708">RP155</f>
        <v>0</v>
      </c>
      <c r="RQ154" s="55">
        <f t="shared" si="5708"/>
        <v>0</v>
      </c>
      <c r="RR154" s="55">
        <f t="shared" si="5708"/>
        <v>0</v>
      </c>
      <c r="RS154" s="55">
        <f t="shared" si="5708"/>
        <v>0</v>
      </c>
      <c r="RT154" s="55">
        <f t="shared" si="5708"/>
        <v>0</v>
      </c>
      <c r="RU154" s="55">
        <f t="shared" si="5708"/>
        <v>0</v>
      </c>
      <c r="RV154" s="116">
        <f t="shared" si="5708"/>
        <v>5.84</v>
      </c>
      <c r="RW154" s="116">
        <f t="shared" si="5708"/>
        <v>0.97333333333333327</v>
      </c>
      <c r="RX154" s="116">
        <f t="shared" si="5708"/>
        <v>0</v>
      </c>
      <c r="RY154" s="82">
        <f t="shared" si="3049"/>
        <v>-0.66666666666666663</v>
      </c>
      <c r="RZ154" s="82">
        <f t="shared" si="3050"/>
        <v>-24577.055999999997</v>
      </c>
      <c r="SA154" s="55">
        <f>'СДП (план)'!BY155</f>
        <v>2</v>
      </c>
      <c r="SB154" s="55">
        <f>'СДП (план)'!BZ155</f>
        <v>73731.167999999991</v>
      </c>
      <c r="SC154" s="82">
        <f t="shared" si="3051"/>
        <v>0.33333333333333331</v>
      </c>
      <c r="SD154" s="82">
        <f t="shared" si="3052"/>
        <v>12288.527999999998</v>
      </c>
      <c r="SE154" s="55">
        <f t="shared" ref="SE154:SM154" si="5709">SE155</f>
        <v>0</v>
      </c>
      <c r="SF154" s="55">
        <f t="shared" si="5709"/>
        <v>0</v>
      </c>
      <c r="SG154" s="55">
        <f t="shared" si="5709"/>
        <v>0</v>
      </c>
      <c r="SH154" s="55">
        <f t="shared" si="5709"/>
        <v>0</v>
      </c>
      <c r="SI154" s="55">
        <f t="shared" si="5709"/>
        <v>0</v>
      </c>
      <c r="SJ154" s="55">
        <f t="shared" si="5709"/>
        <v>0</v>
      </c>
      <c r="SK154" s="116">
        <f t="shared" si="5709"/>
        <v>2.92</v>
      </c>
      <c r="SL154" s="116">
        <f t="shared" si="5709"/>
        <v>0.48666666666666664</v>
      </c>
      <c r="SM154" s="116">
        <f t="shared" si="5709"/>
        <v>0</v>
      </c>
      <c r="SN154" s="82">
        <f t="shared" si="3053"/>
        <v>-0.33333333333333331</v>
      </c>
      <c r="SO154" s="82">
        <f t="shared" si="3054"/>
        <v>-12288.527999999998</v>
      </c>
      <c r="SP154" s="55">
        <f>'СДП (план)'!CA155</f>
        <v>0</v>
      </c>
      <c r="SQ154" s="55">
        <f>'СДП (план)'!CB155</f>
        <v>0</v>
      </c>
      <c r="SR154" s="82">
        <f t="shared" si="3055"/>
        <v>0</v>
      </c>
      <c r="SS154" s="82">
        <f t="shared" si="3056"/>
        <v>0</v>
      </c>
      <c r="ST154" s="55">
        <f t="shared" ref="ST154:TB154" si="5710">ST155</f>
        <v>0</v>
      </c>
      <c r="SU154" s="55">
        <f t="shared" si="5710"/>
        <v>0</v>
      </c>
      <c r="SV154" s="55"/>
      <c r="SW154" s="55">
        <f t="shared" si="5710"/>
        <v>0</v>
      </c>
      <c r="SX154" s="55">
        <f t="shared" si="5710"/>
        <v>0</v>
      </c>
      <c r="SY154" s="55"/>
      <c r="SZ154" s="116">
        <f t="shared" si="5710"/>
        <v>0</v>
      </c>
      <c r="TA154" s="116">
        <f t="shared" si="5710"/>
        <v>0</v>
      </c>
      <c r="TB154" s="116">
        <f t="shared" si="5710"/>
        <v>0</v>
      </c>
      <c r="TC154" s="82">
        <f t="shared" si="3057"/>
        <v>0</v>
      </c>
      <c r="TD154" s="82">
        <f t="shared" si="3058"/>
        <v>0</v>
      </c>
      <c r="TE154" s="55">
        <f>'СДП (план)'!CC155</f>
        <v>50</v>
      </c>
      <c r="TF154" s="55">
        <f>'СДП (план)'!CD155</f>
        <v>1843279.2</v>
      </c>
      <c r="TG154" s="82">
        <f t="shared" si="3059"/>
        <v>8.3333333333333339</v>
      </c>
      <c r="TH154" s="82">
        <f t="shared" si="3060"/>
        <v>307213.2</v>
      </c>
      <c r="TI154" s="55">
        <f t="shared" ref="TI154:TQ154" si="5711">TI155</f>
        <v>1</v>
      </c>
      <c r="TJ154" s="55">
        <f t="shared" si="5711"/>
        <v>36865.58</v>
      </c>
      <c r="TK154" s="55">
        <f t="shared" si="5711"/>
        <v>11</v>
      </c>
      <c r="TL154" s="55">
        <f t="shared" si="5711"/>
        <v>0</v>
      </c>
      <c r="TM154" s="55">
        <f t="shared" si="5711"/>
        <v>0</v>
      </c>
      <c r="TN154" s="55">
        <f t="shared" si="5711"/>
        <v>0</v>
      </c>
      <c r="TO154" s="116">
        <f t="shared" si="5711"/>
        <v>73</v>
      </c>
      <c r="TP154" s="116">
        <f t="shared" si="5711"/>
        <v>12.166666666666668</v>
      </c>
      <c r="TQ154" s="116">
        <f t="shared" si="5711"/>
        <v>1.46</v>
      </c>
      <c r="TR154" s="82">
        <f t="shared" si="3061"/>
        <v>-7.3333333333333339</v>
      </c>
      <c r="TS154" s="82">
        <f t="shared" si="3062"/>
        <v>-270347.62</v>
      </c>
      <c r="TT154" s="55">
        <f>'СДП (план)'!CE155</f>
        <v>0</v>
      </c>
      <c r="TU154" s="55">
        <f>'СДП (план)'!CF155</f>
        <v>0</v>
      </c>
      <c r="TV154" s="82">
        <f t="shared" si="3063"/>
        <v>0</v>
      </c>
      <c r="TW154" s="82">
        <f t="shared" si="3064"/>
        <v>0</v>
      </c>
      <c r="TX154" s="55">
        <f t="shared" ref="TX154:UU154" si="5712">TX155</f>
        <v>0</v>
      </c>
      <c r="TY154" s="55">
        <f t="shared" si="5712"/>
        <v>0</v>
      </c>
      <c r="TZ154" s="55">
        <f t="shared" si="5712"/>
        <v>0</v>
      </c>
      <c r="UA154" s="55">
        <f t="shared" si="5712"/>
        <v>0</v>
      </c>
      <c r="UB154" s="55">
        <f t="shared" si="5712"/>
        <v>0</v>
      </c>
      <c r="UC154" s="55">
        <f t="shared" si="5712"/>
        <v>0</v>
      </c>
      <c r="UD154" s="116">
        <f t="shared" si="5712"/>
        <v>0</v>
      </c>
      <c r="UE154" s="116">
        <f t="shared" si="5712"/>
        <v>0</v>
      </c>
      <c r="UF154" s="116">
        <f t="shared" si="5712"/>
        <v>0</v>
      </c>
      <c r="UG154" s="82">
        <f t="shared" si="3065"/>
        <v>0</v>
      </c>
      <c r="UH154" s="82">
        <f t="shared" si="3066"/>
        <v>0</v>
      </c>
      <c r="UI154" s="55">
        <f>'СДП (план)'!CG155</f>
        <v>8</v>
      </c>
      <c r="UJ154" s="55">
        <f>'СДП (план)'!CH155</f>
        <v>294924.67199999996</v>
      </c>
      <c r="UK154" s="82">
        <f t="shared" si="3067"/>
        <v>1.3333333333333333</v>
      </c>
      <c r="UL154" s="82">
        <f t="shared" si="3068"/>
        <v>49154.111999999994</v>
      </c>
      <c r="UM154" s="55">
        <f t="shared" si="5712"/>
        <v>0</v>
      </c>
      <c r="UN154" s="55">
        <f t="shared" si="5712"/>
        <v>0</v>
      </c>
      <c r="UO154" s="55">
        <f t="shared" si="5712"/>
        <v>0</v>
      </c>
      <c r="UP154" s="55">
        <f t="shared" si="5712"/>
        <v>0</v>
      </c>
      <c r="UQ154" s="55">
        <f t="shared" si="5712"/>
        <v>0</v>
      </c>
      <c r="UR154" s="55">
        <f t="shared" si="5712"/>
        <v>0</v>
      </c>
      <c r="US154" s="116">
        <f t="shared" si="5712"/>
        <v>11.68</v>
      </c>
      <c r="UT154" s="116">
        <f t="shared" si="5712"/>
        <v>1.9466666666666665</v>
      </c>
      <c r="UU154" s="116">
        <f t="shared" si="5712"/>
        <v>0</v>
      </c>
      <c r="UV154" s="82">
        <f t="shared" si="3069"/>
        <v>-1.3333333333333333</v>
      </c>
      <c r="UW154" s="82">
        <f t="shared" si="3070"/>
        <v>-49154.111999999994</v>
      </c>
      <c r="UX154" s="55">
        <f>'СДП (план)'!CI155</f>
        <v>3</v>
      </c>
      <c r="UY154" s="55">
        <f>'СДП (план)'!CJ155</f>
        <v>110596.75199999999</v>
      </c>
      <c r="UZ154" s="82">
        <f t="shared" si="3071"/>
        <v>0.5</v>
      </c>
      <c r="VA154" s="82">
        <f t="shared" si="3072"/>
        <v>18432.791999999998</v>
      </c>
      <c r="VB154" s="55">
        <f t="shared" ref="VB154:VY154" si="5713">VB155</f>
        <v>0</v>
      </c>
      <c r="VC154" s="55">
        <f t="shared" si="5713"/>
        <v>0</v>
      </c>
      <c r="VD154" s="55">
        <f t="shared" si="5713"/>
        <v>0</v>
      </c>
      <c r="VE154" s="55">
        <f t="shared" si="5713"/>
        <v>0</v>
      </c>
      <c r="VF154" s="55">
        <f t="shared" si="5713"/>
        <v>0</v>
      </c>
      <c r="VG154" s="55">
        <f t="shared" si="5713"/>
        <v>0</v>
      </c>
      <c r="VH154" s="116">
        <f t="shared" si="5713"/>
        <v>4.38</v>
      </c>
      <c r="VI154" s="116">
        <f t="shared" si="5713"/>
        <v>0.73</v>
      </c>
      <c r="VJ154" s="116">
        <f t="shared" si="5713"/>
        <v>0</v>
      </c>
      <c r="VK154" s="82">
        <f t="shared" si="5131"/>
        <v>-0.5</v>
      </c>
      <c r="VL154" s="82">
        <f t="shared" si="5132"/>
        <v>-18432.791999999998</v>
      </c>
      <c r="VM154" s="55">
        <f>'СДП (план)'!CK155</f>
        <v>3</v>
      </c>
      <c r="VN154" s="55">
        <f>'СДП (план)'!CL155</f>
        <v>110596.75199999999</v>
      </c>
      <c r="VO154" s="82">
        <f t="shared" si="3073"/>
        <v>0.5</v>
      </c>
      <c r="VP154" s="82">
        <f t="shared" si="3074"/>
        <v>18432.791999999998</v>
      </c>
      <c r="VQ154" s="55">
        <f t="shared" si="5713"/>
        <v>0</v>
      </c>
      <c r="VR154" s="55">
        <f t="shared" si="5713"/>
        <v>0</v>
      </c>
      <c r="VS154" s="55">
        <f t="shared" si="5713"/>
        <v>0</v>
      </c>
      <c r="VT154" s="55">
        <f t="shared" si="5713"/>
        <v>0</v>
      </c>
      <c r="VU154" s="55">
        <f t="shared" si="5713"/>
        <v>0</v>
      </c>
      <c r="VV154" s="55">
        <f t="shared" si="5713"/>
        <v>0</v>
      </c>
      <c r="VW154" s="116">
        <f t="shared" si="5713"/>
        <v>4.38</v>
      </c>
      <c r="VX154" s="116">
        <f t="shared" si="5713"/>
        <v>0.73</v>
      </c>
      <c r="VY154" s="116">
        <f t="shared" si="5713"/>
        <v>0</v>
      </c>
      <c r="VZ154" s="82">
        <f t="shared" si="3075"/>
        <v>-0.5</v>
      </c>
      <c r="WA154" s="82">
        <f t="shared" si="3076"/>
        <v>-18432.791999999998</v>
      </c>
      <c r="WB154" s="55">
        <f>'СДП (план)'!CM155</f>
        <v>16</v>
      </c>
      <c r="WC154" s="55">
        <f>'СДП (план)'!CN155</f>
        <v>589849.34399999992</v>
      </c>
      <c r="WD154" s="82">
        <f t="shared" si="3077"/>
        <v>2.6666666666666665</v>
      </c>
      <c r="WE154" s="82">
        <f t="shared" si="3078"/>
        <v>98308.223999999987</v>
      </c>
      <c r="WF154" s="55">
        <f t="shared" ref="WF154:WN154" si="5714">WF155</f>
        <v>0</v>
      </c>
      <c r="WG154" s="55">
        <f t="shared" si="5714"/>
        <v>0</v>
      </c>
      <c r="WH154" s="55">
        <f t="shared" si="5714"/>
        <v>0</v>
      </c>
      <c r="WI154" s="55">
        <f t="shared" si="5714"/>
        <v>0</v>
      </c>
      <c r="WJ154" s="55">
        <f t="shared" si="5714"/>
        <v>0</v>
      </c>
      <c r="WK154" s="55">
        <f t="shared" si="5714"/>
        <v>0</v>
      </c>
      <c r="WL154" s="116">
        <f t="shared" si="5714"/>
        <v>23.36</v>
      </c>
      <c r="WM154" s="116">
        <f t="shared" si="5714"/>
        <v>3.8933333333333331</v>
      </c>
      <c r="WN154" s="116">
        <f t="shared" si="5714"/>
        <v>0</v>
      </c>
      <c r="WO154" s="82">
        <f t="shared" si="3079"/>
        <v>-2.6666666666666665</v>
      </c>
      <c r="WP154" s="82">
        <f t="shared" si="3080"/>
        <v>-98308.223999999987</v>
      </c>
      <c r="WQ154" s="55">
        <f>'СДП (план)'!CO155</f>
        <v>2</v>
      </c>
      <c r="WR154" s="55">
        <f>'СДП (план)'!CP155</f>
        <v>73731.167999999991</v>
      </c>
      <c r="WS154" s="82">
        <f t="shared" si="3081"/>
        <v>0.33333333333333331</v>
      </c>
      <c r="WT154" s="82">
        <f t="shared" si="3082"/>
        <v>12288.527999999998</v>
      </c>
      <c r="WU154" s="55">
        <f t="shared" ref="WU154:XC154" si="5715">WU155</f>
        <v>0</v>
      </c>
      <c r="WV154" s="55">
        <f t="shared" si="5715"/>
        <v>0</v>
      </c>
      <c r="WW154" s="55">
        <f t="shared" si="5715"/>
        <v>0</v>
      </c>
      <c r="WX154" s="55">
        <f t="shared" si="5715"/>
        <v>0</v>
      </c>
      <c r="WY154" s="55">
        <f t="shared" si="5715"/>
        <v>0</v>
      </c>
      <c r="WZ154" s="55">
        <f t="shared" si="5715"/>
        <v>0</v>
      </c>
      <c r="XA154" s="116">
        <f t="shared" si="5715"/>
        <v>2.92</v>
      </c>
      <c r="XB154" s="116">
        <f t="shared" si="5715"/>
        <v>0.48666666666666664</v>
      </c>
      <c r="XC154" s="116">
        <f t="shared" si="5715"/>
        <v>0</v>
      </c>
      <c r="XD154" s="82">
        <f t="shared" si="3083"/>
        <v>-0.33333333333333331</v>
      </c>
      <c r="XE154" s="82">
        <f t="shared" si="3084"/>
        <v>-12288.527999999998</v>
      </c>
      <c r="XF154" s="55">
        <f>'СДП (план)'!CQ155</f>
        <v>0</v>
      </c>
      <c r="XG154" s="55">
        <f>'СДП (план)'!CR155</f>
        <v>0</v>
      </c>
      <c r="XH154" s="82">
        <f t="shared" si="3085"/>
        <v>0</v>
      </c>
      <c r="XI154" s="82">
        <f t="shared" si="3086"/>
        <v>0</v>
      </c>
      <c r="XJ154" s="55">
        <f t="shared" ref="XJ154:XR154" si="5716">XJ155</f>
        <v>1</v>
      </c>
      <c r="XK154" s="55">
        <f t="shared" si="5716"/>
        <v>48934.67</v>
      </c>
      <c r="XL154" s="55">
        <f t="shared" si="5716"/>
        <v>10</v>
      </c>
      <c r="XM154" s="55">
        <f t="shared" si="5716"/>
        <v>0</v>
      </c>
      <c r="XN154" s="55">
        <f t="shared" si="5716"/>
        <v>0</v>
      </c>
      <c r="XO154" s="55">
        <f t="shared" si="5716"/>
        <v>0</v>
      </c>
      <c r="XP154" s="116">
        <f t="shared" si="5716"/>
        <v>0</v>
      </c>
      <c r="XQ154" s="116">
        <f t="shared" si="5716"/>
        <v>0</v>
      </c>
      <c r="XR154" s="116">
        <f t="shared" si="5716"/>
        <v>1.46</v>
      </c>
      <c r="XS154" s="82">
        <f t="shared" si="3087"/>
        <v>1</v>
      </c>
      <c r="XT154" s="82">
        <f t="shared" si="3088"/>
        <v>48934.67</v>
      </c>
      <c r="XU154" s="15">
        <f>'СДП (план)'!CS155</f>
        <v>6</v>
      </c>
      <c r="XV154" s="15">
        <f>'СДП (план)'!CT155</f>
        <v>338373.39599999995</v>
      </c>
      <c r="XW154" s="82">
        <f t="shared" si="3089"/>
        <v>1</v>
      </c>
      <c r="XX154" s="82">
        <f t="shared" si="3090"/>
        <v>56395.565999999992</v>
      </c>
      <c r="XY154" s="55">
        <f t="shared" ref="XY154:YG154" si="5717">XY155</f>
        <v>0</v>
      </c>
      <c r="XZ154" s="55">
        <f t="shared" si="5717"/>
        <v>0</v>
      </c>
      <c r="YA154" s="55">
        <f t="shared" si="5717"/>
        <v>0</v>
      </c>
      <c r="YB154" s="55">
        <f t="shared" si="5717"/>
        <v>0</v>
      </c>
      <c r="YC154" s="55">
        <f t="shared" si="5717"/>
        <v>0</v>
      </c>
      <c r="YD154" s="55"/>
      <c r="YE154" s="116">
        <f t="shared" si="5717"/>
        <v>8.76</v>
      </c>
      <c r="YF154" s="116">
        <f t="shared" si="5717"/>
        <v>1.46</v>
      </c>
      <c r="YG154" s="116">
        <f t="shared" si="5717"/>
        <v>0</v>
      </c>
      <c r="YH154" s="82">
        <f t="shared" si="3091"/>
        <v>-1</v>
      </c>
      <c r="YI154" s="82">
        <f t="shared" si="3092"/>
        <v>-56395.565999999992</v>
      </c>
      <c r="YJ154" s="15">
        <f>'СДП (план)'!CU155</f>
        <v>0</v>
      </c>
      <c r="YK154" s="15">
        <f>'СДП (план)'!CV155</f>
        <v>0</v>
      </c>
      <c r="YL154" s="82">
        <f t="shared" si="3093"/>
        <v>0</v>
      </c>
      <c r="YM154" s="82">
        <f t="shared" si="3094"/>
        <v>0</v>
      </c>
      <c r="YN154" s="55">
        <f t="shared" ref="YN154:AAO154" si="5718">YN155</f>
        <v>0</v>
      </c>
      <c r="YO154" s="55">
        <f t="shared" si="5718"/>
        <v>0</v>
      </c>
      <c r="YP154" s="55">
        <f t="shared" si="5718"/>
        <v>0</v>
      </c>
      <c r="YQ154" s="55">
        <f t="shared" si="5718"/>
        <v>0</v>
      </c>
      <c r="YR154" s="55">
        <f t="shared" si="5718"/>
        <v>0</v>
      </c>
      <c r="YS154" s="55">
        <f t="shared" si="5718"/>
        <v>0</v>
      </c>
      <c r="YT154" s="116">
        <f t="shared" si="5718"/>
        <v>0</v>
      </c>
      <c r="YU154" s="116">
        <f t="shared" si="5718"/>
        <v>0</v>
      </c>
      <c r="YV154" s="116">
        <f t="shared" si="5718"/>
        <v>0</v>
      </c>
      <c r="YW154" s="82">
        <f t="shared" si="4842"/>
        <v>0</v>
      </c>
      <c r="YX154" s="82">
        <f t="shared" si="4843"/>
        <v>0</v>
      </c>
      <c r="YY154" s="82">
        <f>'СДП (план)'!CW155</f>
        <v>0</v>
      </c>
      <c r="YZ154" s="82">
        <f>'СДП (план)'!CX155</f>
        <v>0</v>
      </c>
      <c r="ZA154" s="82">
        <f t="shared" si="3095"/>
        <v>0</v>
      </c>
      <c r="ZB154" s="82">
        <f t="shared" si="3096"/>
        <v>0</v>
      </c>
      <c r="ZC154" s="190"/>
      <c r="ZD154" s="190"/>
      <c r="ZE154" s="190"/>
      <c r="ZF154" s="190"/>
      <c r="ZG154" s="190"/>
      <c r="ZH154" s="190"/>
      <c r="ZI154" s="116">
        <f t="shared" ref="ZI154:ZK154" si="5719">ZI155</f>
        <v>0</v>
      </c>
      <c r="ZJ154" s="116">
        <f t="shared" si="5719"/>
        <v>0</v>
      </c>
      <c r="ZK154" s="116">
        <f t="shared" si="5719"/>
        <v>0</v>
      </c>
      <c r="ZL154" s="82">
        <f t="shared" si="5154"/>
        <v>0</v>
      </c>
      <c r="ZM154" s="82">
        <f t="shared" si="5155"/>
        <v>0</v>
      </c>
      <c r="ZN154" s="82"/>
      <c r="ZO154" s="82"/>
      <c r="ZP154" s="82"/>
      <c r="ZQ154" s="82"/>
      <c r="ZR154" s="82"/>
      <c r="ZS154" s="82"/>
      <c r="ZT154" s="82"/>
      <c r="ZU154" s="82"/>
      <c r="ZV154" s="82"/>
      <c r="ZW154" s="82"/>
      <c r="ZX154" s="82"/>
      <c r="ZY154" s="82"/>
      <c r="ZZ154" s="82"/>
      <c r="AAA154" s="82"/>
      <c r="AAB154" s="82"/>
      <c r="AAC154" s="116">
        <f t="shared" si="5718"/>
        <v>303</v>
      </c>
      <c r="AAD154" s="116">
        <f t="shared" si="5718"/>
        <v>10249071.228</v>
      </c>
      <c r="AAE154" s="116">
        <f t="shared" si="5718"/>
        <v>50.5</v>
      </c>
      <c r="AAF154" s="116">
        <f t="shared" si="5718"/>
        <v>1708178.5379999997</v>
      </c>
      <c r="AAG154" s="116">
        <f t="shared" si="5718"/>
        <v>35</v>
      </c>
      <c r="AAH154" s="116">
        <f t="shared" si="5718"/>
        <v>1210200.4799999997</v>
      </c>
      <c r="AAI154" s="116">
        <f t="shared" si="5718"/>
        <v>228</v>
      </c>
      <c r="AAJ154" s="116">
        <f t="shared" si="5718"/>
        <v>1</v>
      </c>
      <c r="AAK154" s="116">
        <f t="shared" si="5718"/>
        <v>36865.58</v>
      </c>
      <c r="AAL154" s="116">
        <f t="shared" si="5718"/>
        <v>12</v>
      </c>
      <c r="AAM154" s="116">
        <f t="shared" si="5718"/>
        <v>442.37999999999994</v>
      </c>
      <c r="AAN154" s="116">
        <f t="shared" si="5718"/>
        <v>73.72999999999999</v>
      </c>
      <c r="AAO154" s="116">
        <f t="shared" si="5718"/>
        <v>51.1</v>
      </c>
      <c r="AAP154" s="82">
        <f t="shared" si="3151"/>
        <v>-15.5</v>
      </c>
      <c r="AAQ154" s="82">
        <f t="shared" si="3152"/>
        <v>-497978.05799999996</v>
      </c>
    </row>
    <row r="155" spans="1:719" s="33" customFormat="1" ht="30" x14ac:dyDescent="0.25">
      <c r="A155" s="209"/>
      <c r="B155" s="247">
        <v>122</v>
      </c>
      <c r="C155" s="248" t="s">
        <v>480</v>
      </c>
      <c r="D155" s="222" t="s">
        <v>246</v>
      </c>
      <c r="E155" s="170">
        <v>15030</v>
      </c>
      <c r="F155" s="223">
        <v>1.46</v>
      </c>
      <c r="G155" s="319"/>
      <c r="H155" s="19">
        <v>1</v>
      </c>
      <c r="I155" s="224"/>
      <c r="J155" s="224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47"/>
        <v>20</v>
      </c>
      <c r="R155" s="44">
        <f t="shared" si="2948"/>
        <v>614426.4</v>
      </c>
      <c r="S155" s="44">
        <f>VLOOKUP($C155,факт!$D$8:$JF$250,39,0)</f>
        <v>10</v>
      </c>
      <c r="T155" s="44">
        <f>VLOOKUP($C155,факт!$D$8:$JF$250,40,0)</f>
        <v>307213.2</v>
      </c>
      <c r="U155" s="44">
        <f>VLOOKUP($C155,факт!$D$8:$JF$250,41,0)</f>
        <v>93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29.2</v>
      </c>
      <c r="AA155" s="44">
        <f>SUM(S155*$F155)</f>
        <v>14.6</v>
      </c>
      <c r="AB155" s="44">
        <f t="shared" ref="AB155" si="5720">SUM(S155-Q155)</f>
        <v>-10</v>
      </c>
      <c r="AC155" s="44">
        <f t="shared" si="5460"/>
        <v>-307213.2</v>
      </c>
      <c r="AD155" s="169">
        <f>'СДП (план)'!Q156</f>
        <v>0</v>
      </c>
      <c r="AE155" s="169">
        <f>'СДП (план)'!R156</f>
        <v>0</v>
      </c>
      <c r="AF155" s="44">
        <f t="shared" si="2949"/>
        <v>0</v>
      </c>
      <c r="AG155" s="44">
        <f t="shared" si="2950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721">SUM(AH155-AF155)</f>
        <v>0</v>
      </c>
      <c r="AR155" s="44">
        <f t="shared" si="3100"/>
        <v>0</v>
      </c>
      <c r="AS155" s="45">
        <f>'СДП (план)'!S156</f>
        <v>0</v>
      </c>
      <c r="AT155" s="44">
        <f>'СДП (план)'!T156</f>
        <v>0</v>
      </c>
      <c r="AU155" s="44">
        <f t="shared" si="2951"/>
        <v>0</v>
      </c>
      <c r="AV155" s="44">
        <f t="shared" si="2952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15"/>
        <v>0</v>
      </c>
      <c r="BG155" s="44">
        <f t="shared" si="5016"/>
        <v>0</v>
      </c>
      <c r="BH155" s="104">
        <f>'СДП (план)'!U156</f>
        <v>0</v>
      </c>
      <c r="BI155" s="3">
        <f>'СДП (план)'!V156</f>
        <v>0</v>
      </c>
      <c r="BJ155" s="44">
        <f t="shared" si="2953"/>
        <v>0</v>
      </c>
      <c r="BK155" s="44">
        <f t="shared" si="2954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>SUM(BL155-BJ155)</f>
        <v>0</v>
      </c>
      <c r="BV155" s="44">
        <f>SUM(BM155-BK155)</f>
        <v>0</v>
      </c>
      <c r="BW155" s="45">
        <f>'СДП (план)'!W156</f>
        <v>0</v>
      </c>
      <c r="BX155" s="44">
        <f>'СДП (план)'!X156</f>
        <v>0</v>
      </c>
      <c r="BY155" s="44">
        <f t="shared" si="2955"/>
        <v>0</v>
      </c>
      <c r="BZ155" s="44">
        <f t="shared" si="2956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797"/>
        <v>0</v>
      </c>
      <c r="CK155" s="44">
        <f t="shared" si="4798"/>
        <v>0</v>
      </c>
      <c r="CL155" s="47">
        <f>'СДП (план)'!Y156</f>
        <v>0</v>
      </c>
      <c r="CM155" s="44">
        <f>'СДП (план)'!Z156</f>
        <v>0</v>
      </c>
      <c r="CN155" s="44">
        <f t="shared" si="2957"/>
        <v>0</v>
      </c>
      <c r="CO155" s="44">
        <f t="shared" si="2958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2959"/>
        <v>0</v>
      </c>
      <c r="CZ155" s="44">
        <f t="shared" si="2960"/>
        <v>0</v>
      </c>
      <c r="DA155" s="46">
        <f>'СДП (план)'!AA156</f>
        <v>0</v>
      </c>
      <c r="DB155" s="46">
        <f>'СДП (план)'!AB156</f>
        <v>0</v>
      </c>
      <c r="DC155" s="44">
        <f t="shared" si="2961"/>
        <v>0</v>
      </c>
      <c r="DD155" s="44">
        <f t="shared" si="2962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2963"/>
        <v>0</v>
      </c>
      <c r="DO155" s="44">
        <f t="shared" si="2964"/>
        <v>0</v>
      </c>
      <c r="DP155" s="5">
        <f>'СДП (план)'!AC156</f>
        <v>0</v>
      </c>
      <c r="DQ155" s="3">
        <f>'СДП (план)'!AD156</f>
        <v>0</v>
      </c>
      <c r="DR155" s="44">
        <f t="shared" si="2965"/>
        <v>0</v>
      </c>
      <c r="DS155" s="44">
        <f t="shared" si="2966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2967"/>
        <v>0</v>
      </c>
      <c r="ED155" s="44">
        <f t="shared" si="2968"/>
        <v>0</v>
      </c>
      <c r="EE155" s="44">
        <f>'СДП (план)'!CY156</f>
        <v>0</v>
      </c>
      <c r="EF155" s="44">
        <f>'СДП (план)'!CZ156</f>
        <v>0</v>
      </c>
      <c r="EG155" s="44">
        <f t="shared" si="5469"/>
        <v>0</v>
      </c>
      <c r="EH155" s="44">
        <f t="shared" si="5470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2971"/>
        <v>0</v>
      </c>
      <c r="EW155" s="44">
        <f t="shared" si="2972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722">SUM(EX155-EV155)</f>
        <v>0</v>
      </c>
      <c r="FH155" s="44">
        <f t="shared" si="3109"/>
        <v>0</v>
      </c>
      <c r="FI155" s="5">
        <f>'СДП (план)'!AG156</f>
        <v>0</v>
      </c>
      <c r="FJ155" s="3">
        <f>'СДП (план)'!AH156</f>
        <v>0</v>
      </c>
      <c r="FK155" s="44">
        <f t="shared" si="2973"/>
        <v>0</v>
      </c>
      <c r="FL155" s="44">
        <f t="shared" si="2974"/>
        <v>0</v>
      </c>
      <c r="FM155" s="44">
        <f>VLOOKUP($C155,факт!$D$8:$JF$250,165,0)</f>
        <v>0</v>
      </c>
      <c r="FN155" s="44">
        <f>VLOOKUP($C155,факт!$D$8:$JF$250,166,0)</f>
        <v>0</v>
      </c>
      <c r="FO155" s="44">
        <f>VLOOKUP($C155,факт!$D$8:$JF$250,167,0)</f>
        <v>0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0</v>
      </c>
      <c r="FV155" s="44">
        <f t="shared" ref="FV155" si="5723">SUM(FM155-FK155)</f>
        <v>0</v>
      </c>
      <c r="FW155" s="44">
        <f t="shared" si="3112"/>
        <v>0</v>
      </c>
      <c r="FX155" s="5">
        <f>'СДП (план)'!AI156</f>
        <v>0</v>
      </c>
      <c r="FY155" s="3">
        <f>'СДП (план)'!AJ156</f>
        <v>0</v>
      </c>
      <c r="FZ155" s="44">
        <f t="shared" si="2975"/>
        <v>0</v>
      </c>
      <c r="GA155" s="44">
        <f t="shared" si="2976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724">SUM(GB155-FZ155)</f>
        <v>0</v>
      </c>
      <c r="GL155" s="44">
        <f t="shared" si="3115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2977"/>
        <v>6.666666666666667</v>
      </c>
      <c r="GP155" s="44">
        <f t="shared" si="2978"/>
        <v>245770.55999999997</v>
      </c>
      <c r="GQ155" s="44">
        <f>VLOOKUP($C155,факт!$D$8:$JF$250,237,0)</f>
        <v>2</v>
      </c>
      <c r="GR155" s="44">
        <f>VLOOKUP($C155,факт!$D$8:$JF$250,238,0)</f>
        <v>73731.16</v>
      </c>
      <c r="GS155" s="44">
        <f>VLOOKUP($C155,факт!$D$8:$JF$250,239,0)</f>
        <v>19</v>
      </c>
      <c r="GT155" s="44">
        <f>VLOOKUP($C155,факт!$D$8:$JF$250,240,0)</f>
        <v>1</v>
      </c>
      <c r="GU155" s="44">
        <f>VLOOKUP($C155,факт!$D$8:$JF$250,241,0)</f>
        <v>36865.58</v>
      </c>
      <c r="GV155" s="44">
        <f>VLOOKUP($C155,факт!$D$8:$JF$250,242,0)</f>
        <v>12</v>
      </c>
      <c r="GW155" s="44">
        <f>SUM(GM155*$F155)</f>
        <v>58.4</v>
      </c>
      <c r="GX155" s="44">
        <f>SUM(GO155*$F155)</f>
        <v>9.7333333333333343</v>
      </c>
      <c r="GY155" s="44">
        <f>SUM(GQ155*$F155)</f>
        <v>2.92</v>
      </c>
      <c r="GZ155" s="44">
        <f t="shared" si="2979"/>
        <v>-4.666666666666667</v>
      </c>
      <c r="HA155" s="44">
        <f t="shared" si="2980"/>
        <v>-172039.39999999997</v>
      </c>
      <c r="HB155" s="46">
        <f>'СДП (план)'!AM156</f>
        <v>0</v>
      </c>
      <c r="HC155" s="141">
        <f>'СДП (план)'!AN156</f>
        <v>0</v>
      </c>
      <c r="HD155" s="44">
        <f t="shared" si="2981"/>
        <v>0</v>
      </c>
      <c r="HE155" s="44">
        <f t="shared" si="2982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2983"/>
        <v>0</v>
      </c>
      <c r="HP155" s="44">
        <f t="shared" si="2984"/>
        <v>0</v>
      </c>
      <c r="HQ155" s="45">
        <f>'СДП (план)'!AO156</f>
        <v>0</v>
      </c>
      <c r="HR155" s="44">
        <f>'СДП (план)'!AP156</f>
        <v>0</v>
      </c>
      <c r="HS155" s="44">
        <f t="shared" si="2985"/>
        <v>0</v>
      </c>
      <c r="HT155" s="44">
        <f t="shared" si="2986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2987"/>
        <v>0</v>
      </c>
      <c r="IE155" s="44">
        <f t="shared" si="2988"/>
        <v>0</v>
      </c>
      <c r="IF155" s="45">
        <f>'СДП (план)'!AQ156</f>
        <v>0</v>
      </c>
      <c r="IG155" s="44">
        <f>'СДП (план)'!AR156</f>
        <v>0</v>
      </c>
      <c r="IH155" s="44">
        <f t="shared" si="2989"/>
        <v>0</v>
      </c>
      <c r="II155" s="44">
        <f t="shared" si="2990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2991"/>
        <v>0</v>
      </c>
      <c r="IT155" s="44">
        <f t="shared" si="2992"/>
        <v>0</v>
      </c>
      <c r="IU155" s="45">
        <f>'СДП (план)'!AS156</f>
        <v>0</v>
      </c>
      <c r="IV155" s="44">
        <f>'СДП (план)'!AT156</f>
        <v>0</v>
      </c>
      <c r="IW155" s="44">
        <f t="shared" si="2993"/>
        <v>0</v>
      </c>
      <c r="IX155" s="44">
        <f t="shared" si="2994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2995"/>
        <v>0</v>
      </c>
      <c r="JI155" s="44">
        <f t="shared" si="2996"/>
        <v>0</v>
      </c>
      <c r="JJ155" s="5">
        <f>'СДП (план)'!AU156</f>
        <v>0</v>
      </c>
      <c r="JK155" s="3">
        <f>'СДП (план)'!AV156</f>
        <v>0</v>
      </c>
      <c r="JL155" s="44">
        <f t="shared" si="2997"/>
        <v>0</v>
      </c>
      <c r="JM155" s="44">
        <f t="shared" si="2998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2999"/>
        <v>0</v>
      </c>
      <c r="JX155" s="44">
        <f t="shared" si="3000"/>
        <v>0</v>
      </c>
      <c r="JY155" s="5">
        <f>'СДП (план)'!AW156</f>
        <v>0</v>
      </c>
      <c r="JZ155" s="3">
        <f>'СДП (план)'!AX156</f>
        <v>0</v>
      </c>
      <c r="KA155" s="44">
        <f t="shared" si="3001"/>
        <v>0</v>
      </c>
      <c r="KB155" s="44">
        <f t="shared" si="3002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03"/>
        <v>0</v>
      </c>
      <c r="KM155" s="44">
        <f t="shared" si="3004"/>
        <v>0</v>
      </c>
      <c r="KN155" s="5">
        <f>'СДП (план)'!AY156</f>
        <v>0</v>
      </c>
      <c r="KO155" s="3">
        <f>'СДП (план)'!AZ156</f>
        <v>0</v>
      </c>
      <c r="KP155" s="44">
        <f t="shared" si="3005"/>
        <v>0</v>
      </c>
      <c r="KQ155" s="44">
        <f t="shared" si="3006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07"/>
        <v>0</v>
      </c>
      <c r="LB155" s="44">
        <f t="shared" si="3008"/>
        <v>0</v>
      </c>
      <c r="LC155" s="45">
        <f>'СДП (план)'!BA156</f>
        <v>0</v>
      </c>
      <c r="LD155" s="44">
        <f>'СДП (план)'!BB156</f>
        <v>0</v>
      </c>
      <c r="LE155" s="44">
        <f t="shared" si="3009"/>
        <v>0</v>
      </c>
      <c r="LF155" s="44">
        <f t="shared" si="3010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11"/>
        <v>0</v>
      </c>
      <c r="LQ155" s="44">
        <f t="shared" si="3012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13"/>
        <v>6.5</v>
      </c>
      <c r="LU155" s="44">
        <f t="shared" si="3014"/>
        <v>199688.57999999996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9.49</v>
      </c>
      <c r="MD155" s="44">
        <f>SUM(LV155*$F155)</f>
        <v>2.92</v>
      </c>
      <c r="ME155" s="44">
        <f t="shared" si="3015"/>
        <v>-4.5</v>
      </c>
      <c r="MF155" s="44">
        <f t="shared" si="3016"/>
        <v>-138245.93999999994</v>
      </c>
      <c r="MG155" s="47">
        <f>'СДП (план)'!BE156</f>
        <v>0</v>
      </c>
      <c r="MH155" s="47">
        <f>'СДП (план)'!BF156</f>
        <v>0</v>
      </c>
      <c r="MI155" s="44">
        <f t="shared" si="3017"/>
        <v>0</v>
      </c>
      <c r="MJ155" s="44">
        <f t="shared" si="3018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19"/>
        <v>0</v>
      </c>
      <c r="MU155" s="44">
        <f t="shared" si="3020"/>
        <v>0</v>
      </c>
      <c r="MV155" s="47">
        <f>'СДП (план)'!BG156</f>
        <v>0</v>
      </c>
      <c r="MW155" s="47">
        <f>'СДП (план)'!BH156</f>
        <v>0</v>
      </c>
      <c r="MX155" s="44">
        <f t="shared" si="3021"/>
        <v>0</v>
      </c>
      <c r="MY155" s="44">
        <f t="shared" si="3022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23"/>
        <v>0</v>
      </c>
      <c r="NJ155" s="44">
        <f t="shared" si="3024"/>
        <v>0</v>
      </c>
      <c r="NK155" s="45">
        <f>'СДП (план)'!BI156</f>
        <v>0</v>
      </c>
      <c r="NL155" s="44">
        <f>'СДП (план)'!BJ156</f>
        <v>0</v>
      </c>
      <c r="NM155" s="44">
        <f t="shared" si="3025"/>
        <v>0</v>
      </c>
      <c r="NN155" s="44">
        <f t="shared" si="3026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27"/>
        <v>0</v>
      </c>
      <c r="NY155" s="44">
        <f t="shared" si="3028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29"/>
        <v>1.6666666666666667</v>
      </c>
      <c r="OC155" s="44">
        <f t="shared" si="3030"/>
        <v>51202.19999999999</v>
      </c>
      <c r="OD155" s="44">
        <f>VLOOKUP($C155,факт!$D$8:$JF$250,147,0)</f>
        <v>0</v>
      </c>
      <c r="OE155" s="44">
        <f>VLOOKUP($C155,факт!$D$8:$JF$250,148,0)</f>
        <v>0</v>
      </c>
      <c r="OF155" s="44">
        <f>VLOOKUP($C155,факт!$D$8:$JF$250,149,0)</f>
        <v>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2.4333333333333336</v>
      </c>
      <c r="OL155" s="44">
        <f>SUM(OD155*$F155)</f>
        <v>0</v>
      </c>
      <c r="OM155" s="44">
        <f t="shared" si="3031"/>
        <v>-1.6666666666666667</v>
      </c>
      <c r="ON155" s="44">
        <f t="shared" si="3032"/>
        <v>-51202.19999999999</v>
      </c>
      <c r="OO155" s="45">
        <f>'СДП (план)'!BM156</f>
        <v>0</v>
      </c>
      <c r="OP155" s="44">
        <f>'СДП (план)'!BN156</f>
        <v>0</v>
      </c>
      <c r="OQ155" s="44">
        <f t="shared" si="3033"/>
        <v>0</v>
      </c>
      <c r="OR155" s="44">
        <f t="shared" si="3034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35"/>
        <v>0</v>
      </c>
      <c r="PC155" s="44">
        <f t="shared" si="3036"/>
        <v>0</v>
      </c>
      <c r="PD155" s="48">
        <f>'СДП (план)'!BO156</f>
        <v>0</v>
      </c>
      <c r="PE155" s="44">
        <f>'СДП (план)'!BP156</f>
        <v>0</v>
      </c>
      <c r="PF155" s="44">
        <f t="shared" si="3037"/>
        <v>0</v>
      </c>
      <c r="PG155" s="44">
        <f t="shared" si="3038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39"/>
        <v>0</v>
      </c>
      <c r="PR155" s="44">
        <f t="shared" si="3040"/>
        <v>0</v>
      </c>
      <c r="PS155" s="45">
        <f>'СДП (план)'!BQ156</f>
        <v>0</v>
      </c>
      <c r="PT155" s="44">
        <f>'СДП (план)'!BR156</f>
        <v>0</v>
      </c>
      <c r="PU155" s="44">
        <f t="shared" si="3041"/>
        <v>0</v>
      </c>
      <c r="PV155" s="44">
        <f t="shared" si="3042"/>
        <v>0</v>
      </c>
      <c r="PW155" s="44">
        <f>VLOOKUP($C155,факт!$D$8:$JF$250,207,0)</f>
        <v>19</v>
      </c>
      <c r="PX155" s="44">
        <f>VLOOKUP($C155,факт!$D$8:$JF$250,208,0)</f>
        <v>682013.23</v>
      </c>
      <c r="PY155" s="44">
        <f>VLOOKUP($C155,факт!$D$8:$JF$250,209,0)</f>
        <v>75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27.74</v>
      </c>
      <c r="QF155" s="44">
        <f t="shared" si="5625"/>
        <v>19</v>
      </c>
      <c r="QG155" s="44">
        <f t="shared" si="5626"/>
        <v>682013.23</v>
      </c>
      <c r="QH155" s="45">
        <f>'СДП (план)'!BS156</f>
        <v>0</v>
      </c>
      <c r="QI155" s="44">
        <f>'СДП (план)'!BT156</f>
        <v>0</v>
      </c>
      <c r="QJ155" s="44">
        <f t="shared" si="3043"/>
        <v>0</v>
      </c>
      <c r="QK155" s="44">
        <f t="shared" si="3044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725">SUM(QL155-QJ155)</f>
        <v>0</v>
      </c>
      <c r="QV155" s="44">
        <f t="shared" si="3135"/>
        <v>0</v>
      </c>
      <c r="QW155" s="45">
        <f>'СДП (план)'!BU156</f>
        <v>0</v>
      </c>
      <c r="QX155" s="44">
        <f>'СДП (план)'!BV156</f>
        <v>0</v>
      </c>
      <c r="QY155" s="44">
        <f t="shared" si="3045"/>
        <v>0</v>
      </c>
      <c r="QZ155" s="44">
        <f t="shared" si="3046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726">SUM(RA155-QY155)</f>
        <v>0</v>
      </c>
      <c r="RK155" s="44">
        <f t="shared" si="3138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47"/>
        <v>0.66666666666666663</v>
      </c>
      <c r="RO155" s="44">
        <f t="shared" si="3048"/>
        <v>24577.055999999997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0.97333333333333327</v>
      </c>
      <c r="RX155" s="44">
        <f>SUM(RP155*$F155)</f>
        <v>0</v>
      </c>
      <c r="RY155" s="44">
        <f t="shared" si="3049"/>
        <v>-0.66666666666666663</v>
      </c>
      <c r="RZ155" s="44">
        <f t="shared" si="3050"/>
        <v>-24577.055999999997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51"/>
        <v>0.33333333333333331</v>
      </c>
      <c r="SD155" s="44">
        <f t="shared" si="3052"/>
        <v>12288.527999999998</v>
      </c>
      <c r="SE155" s="44">
        <f>VLOOKUP($C155,факт!$D$8:$JF$250,69,0)</f>
        <v>0</v>
      </c>
      <c r="SF155" s="44">
        <f>VLOOKUP($C155,факт!$D$8:$JF$250,70,0)</f>
        <v>0</v>
      </c>
      <c r="SG155" s="44">
        <f>VLOOKUP($C155,факт!$D$8:$JF$250,71,0)</f>
        <v>0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0.48666666666666664</v>
      </c>
      <c r="SM155" s="44">
        <f>SUM(SE155*$F155)</f>
        <v>0</v>
      </c>
      <c r="SN155" s="44">
        <f t="shared" si="3053"/>
        <v>-0.33333333333333331</v>
      </c>
      <c r="SO155" s="44">
        <f t="shared" si="3054"/>
        <v>-12288.527999999998</v>
      </c>
      <c r="SP155" s="48">
        <f>'СДП (план)'!CA156</f>
        <v>0</v>
      </c>
      <c r="SQ155" s="44">
        <f>'СДП (план)'!CB156</f>
        <v>0</v>
      </c>
      <c r="SR155" s="44">
        <f t="shared" si="3055"/>
        <v>0</v>
      </c>
      <c r="SS155" s="44">
        <f t="shared" si="3056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057"/>
        <v>0</v>
      </c>
      <c r="TD155" s="44">
        <f t="shared" si="3058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059"/>
        <v>8.3333333333333339</v>
      </c>
      <c r="TH155" s="44">
        <f t="shared" si="3060"/>
        <v>307213.2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12.166666666666668</v>
      </c>
      <c r="TQ155" s="44">
        <f>SUM(TI155*$F155)</f>
        <v>1.46</v>
      </c>
      <c r="TR155" s="44">
        <f t="shared" si="3061"/>
        <v>-7.3333333333333339</v>
      </c>
      <c r="TS155" s="44">
        <f t="shared" si="3062"/>
        <v>-270347.62</v>
      </c>
      <c r="TT155" s="47">
        <f>'СДП (план)'!CE156</f>
        <v>0</v>
      </c>
      <c r="TU155" s="47">
        <f>'СДП (план)'!CF156</f>
        <v>0</v>
      </c>
      <c r="TV155" s="44">
        <f t="shared" si="3063"/>
        <v>0</v>
      </c>
      <c r="TW155" s="44">
        <f t="shared" si="3064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065"/>
        <v>0</v>
      </c>
      <c r="UH155" s="44">
        <f t="shared" si="3066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067"/>
        <v>1.3333333333333333</v>
      </c>
      <c r="UL155" s="44">
        <f t="shared" si="3068"/>
        <v>49154.111999999994</v>
      </c>
      <c r="UM155" s="44">
        <f>VLOOKUP($C155,факт!$D$8:$JF$250,81,0)</f>
        <v>0</v>
      </c>
      <c r="UN155" s="44">
        <f>VLOOKUP($C155,факт!$D$8:$JF$250,82,0)</f>
        <v>0</v>
      </c>
      <c r="UO155" s="44">
        <f>VLOOKUP($C155,факт!$D$8:$JF$250,83,0)</f>
        <v>0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1.9466666666666665</v>
      </c>
      <c r="UU155" s="44">
        <f>SUM(UM155*$F155)</f>
        <v>0</v>
      </c>
      <c r="UV155" s="44">
        <f t="shared" si="3069"/>
        <v>-1.3333333333333333</v>
      </c>
      <c r="UW155" s="44">
        <f t="shared" si="3070"/>
        <v>-49154.111999999994</v>
      </c>
      <c r="UX155" s="45">
        <f>'СДП (план)'!CI156</f>
        <v>3</v>
      </c>
      <c r="UY155" s="44">
        <f>'СДП (план)'!CJ156</f>
        <v>110596.75199999999</v>
      </c>
      <c r="UZ155" s="44">
        <f t="shared" si="3071"/>
        <v>0.5</v>
      </c>
      <c r="VA155" s="44">
        <f t="shared" si="3072"/>
        <v>18432.791999999998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0.73</v>
      </c>
      <c r="VJ155" s="44">
        <f>SUM(VB155*$F155)</f>
        <v>0</v>
      </c>
      <c r="VK155" s="44">
        <f t="shared" si="5131"/>
        <v>-0.5</v>
      </c>
      <c r="VL155" s="44">
        <f t="shared" si="5132"/>
        <v>-18432.791999999998</v>
      </c>
      <c r="VM155" s="45">
        <f>'СДП (план)'!CK156</f>
        <v>3</v>
      </c>
      <c r="VN155" s="44">
        <f>'СДП (план)'!CL156</f>
        <v>110596.75199999999</v>
      </c>
      <c r="VO155" s="44">
        <f t="shared" si="3073"/>
        <v>0.5</v>
      </c>
      <c r="VP155" s="44">
        <f t="shared" si="3074"/>
        <v>18432.791999999998</v>
      </c>
      <c r="VQ155" s="44">
        <f>VLOOKUP($C155,факт!$D$8:$JF$250,123,0)</f>
        <v>0</v>
      </c>
      <c r="VR155" s="44">
        <f>VLOOKUP($C155,факт!$D$8:$JF$250,124,0)</f>
        <v>0</v>
      </c>
      <c r="VS155" s="44">
        <f>VLOOKUP($C155,факт!$D$8:$JF$250,125,0)</f>
        <v>0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0.73</v>
      </c>
      <c r="VY155" s="44">
        <f>SUM(VQ155*$F155)</f>
        <v>0</v>
      </c>
      <c r="VZ155" s="44">
        <f t="shared" si="3075"/>
        <v>-0.5</v>
      </c>
      <c r="WA155" s="44">
        <f t="shared" si="3076"/>
        <v>-18432.791999999998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077"/>
        <v>2.6666666666666665</v>
      </c>
      <c r="WE155" s="44">
        <f t="shared" si="3078"/>
        <v>98308.223999999987</v>
      </c>
      <c r="WF155" s="44">
        <f>VLOOKUP($C155,факт!$D$8:$JF$250,141,0)</f>
        <v>0</v>
      </c>
      <c r="WG155" s="44">
        <f>VLOOKUP($C155,факт!$D$8:$JF$250,142,0)</f>
        <v>0</v>
      </c>
      <c r="WH155" s="44">
        <f>VLOOKUP($C155,факт!$D$8:$JF$250,143,0)</f>
        <v>0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3.8933333333333331</v>
      </c>
      <c r="WN155" s="44">
        <f>SUM(WF155*$F155)</f>
        <v>0</v>
      </c>
      <c r="WO155" s="44">
        <f t="shared" si="3079"/>
        <v>-2.6666666666666665</v>
      </c>
      <c r="WP155" s="44">
        <f t="shared" si="3080"/>
        <v>-98308.223999999987</v>
      </c>
      <c r="WQ155" s="45">
        <f>'СДП (план)'!CO156</f>
        <v>2</v>
      </c>
      <c r="WR155" s="44">
        <f>'СДП (план)'!CP156</f>
        <v>73731.167999999991</v>
      </c>
      <c r="WS155" s="44">
        <f t="shared" si="3081"/>
        <v>0.33333333333333331</v>
      </c>
      <c r="WT155" s="44">
        <f t="shared" si="3082"/>
        <v>12288.527999999998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0.48666666666666664</v>
      </c>
      <c r="XC155" s="44">
        <f>SUM(WU155*$F155)</f>
        <v>0</v>
      </c>
      <c r="XD155" s="44">
        <f t="shared" si="3083"/>
        <v>-0.33333333333333331</v>
      </c>
      <c r="XE155" s="44">
        <f t="shared" si="3084"/>
        <v>-12288.527999999998</v>
      </c>
      <c r="XF155" s="48">
        <f>'СДП (план)'!CQ156</f>
        <v>0</v>
      </c>
      <c r="XG155" s="44">
        <f>'СДП (план)'!CR156</f>
        <v>0</v>
      </c>
      <c r="XH155" s="44">
        <f t="shared" si="3085"/>
        <v>0</v>
      </c>
      <c r="XI155" s="44">
        <f t="shared" si="3086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087"/>
        <v>1</v>
      </c>
      <c r="XT155" s="44">
        <f t="shared" si="3088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089"/>
        <v>1</v>
      </c>
      <c r="XX155" s="44">
        <f t="shared" si="3090"/>
        <v>56395.565999999992</v>
      </c>
      <c r="XY155" s="44">
        <f>VLOOKUP($C155,факт!$D$8:$JF$250,93,0)</f>
        <v>0</v>
      </c>
      <c r="XZ155" s="44">
        <f>VLOOKUP($C155,факт!$D$8:$JF$250,94,0)</f>
        <v>0</v>
      </c>
      <c r="YA155" s="44">
        <f>VLOOKUP($C155,факт!$D$8:$JF$250,95,0)</f>
        <v>0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1.46</v>
      </c>
      <c r="YG155" s="44">
        <f>SUM(XY155*$F155)</f>
        <v>0</v>
      </c>
      <c r="YH155" s="44">
        <f t="shared" si="3091"/>
        <v>-1</v>
      </c>
      <c r="YI155" s="44">
        <f t="shared" si="3092"/>
        <v>-56395.565999999992</v>
      </c>
      <c r="YJ155" s="3">
        <f>'СДП (план)'!CU156</f>
        <v>0</v>
      </c>
      <c r="YK155" s="3">
        <f>'СДП (план)'!CV156</f>
        <v>0</v>
      </c>
      <c r="YL155" s="44">
        <f t="shared" si="3093"/>
        <v>0</v>
      </c>
      <c r="YM155" s="44">
        <f t="shared" si="3094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842"/>
        <v>0</v>
      </c>
      <c r="YX155" s="44">
        <f t="shared" si="4843"/>
        <v>0</v>
      </c>
      <c r="YY155" s="44">
        <f>'СДП (план)'!CW156</f>
        <v>0</v>
      </c>
      <c r="YZ155" s="44">
        <f>'СДП (план)'!CX156</f>
        <v>0</v>
      </c>
      <c r="ZA155" s="44">
        <f t="shared" si="3095"/>
        <v>0</v>
      </c>
      <c r="ZB155" s="44">
        <f t="shared" si="3096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154"/>
        <v>0</v>
      </c>
      <c r="ZM155" s="44">
        <f t="shared" si="5155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>SUM(HC155,DB155,AT155,BX155,AE155,BI155,P155,NL155,LD155,LS155,OA155,EU155,FJ155,HR155,JK155,MH155,MW155,TU155,IG155,IV155,JZ155,DQ155,EF155,WR155,WC155,UJ155,UY155,RM155,TF155,VN155,OP155,PE155,PT155,QI155,FY155,QX155,GN155,SQ155,XG155,XV155,SB155,CM155,KO155,YK155,YZ155)</f>
        <v>10249071.228</v>
      </c>
      <c r="AAE155" s="49">
        <f>SUM(HD155,DC155,AU155,BY155,AF155,BJ155,Q155,NM155,LE155,LT155,OB155,EV155,FK155,HS155,JL155,MI155,MX155,TV155,IH155,IW155,KA155,DR155,EG155,WS155,WD155,UK155,UZ155,RN155,TG155,VO155,OQ155,PF155,PU155,QJ155,FZ155,QY155,GO155,SR155,XH155,XW155,SC155,CN155,KP155,YL155,ZA155)</f>
        <v>50.5</v>
      </c>
      <c r="AAF155" s="49">
        <f>SUM(HE155,DD155,AV155,BZ155,AG155,BK155,R155,NN155,LF155,LU155,OC155,EW155,FL155,HT155,JM155,MJ155,MY155,TW155,II155,IX155,KB155,DS155,EH155,WT155,WE155,UL155,VA155,RO155,TH155,VP155,OR155,PG155,PV155,QK155,GA155,QZ155,GP155,SS155,XI155,XX155,SD155,CO155,KQ155,YM155,ZB155)</f>
        <v>1708178.5379999997</v>
      </c>
      <c r="AAG155" s="49">
        <f>SUM(HF155,DE155,AW155,CA155,AH155,BL155,S155,NO155,LG155,LV155,OD155,EX155,FM155,HU155,JN155,MK155,MZ155,TX155,IJ155,IY155,KC155,DT155,EI155,WU155,WF155,UM155,VB155,RP155,TI155,VQ155,OS155,PH155,PW155,QL155,GB155,RA155,GQ155,ST155,XJ155,XY155,SE155,CP155,KR155,YN155,ZC155)</f>
        <v>35</v>
      </c>
      <c r="AAH155" s="49">
        <f>SUM(HG155,DF155,AX155,CB155,AI155,BM155,T155,NP155,LH155,LW155,OE155,EY155,FN155,HV155,JO155,ML155,NA155,TY155,IK155,IZ155,KD155,DU155,EJ155,WV155,WG155,UN155,VC155,RQ155,TJ155,VR155,OT155,PI155,PX155,QM155,GC155,RB155,GR155,SU155,XK155,XZ155,SF155,CQ155,KS155,YO155,ZD155)</f>
        <v>1210200.4799999997</v>
      </c>
      <c r="AAI155" s="49">
        <f>SUM(HH155,DG155,AY155,CC155,AJ155,BN155,U155,NQ155,LI155,LX155,OF155,EZ155,FO155,HW155,JP155,MM155,NB155,TZ155,IL155,JA155,KE155,DV155,EK155,WW155,WH155,UO155,VD155,RR155,TK155,VS155,OU155,PJ155,PY155,QN155,GD155,RC155,GS155,SV155,XL155,YA155,SG155,CR155,KT155,YP155,ZE155)</f>
        <v>228</v>
      </c>
      <c r="AAJ155" s="49">
        <f>SUM(HI155,DH155,AZ155,CD155,AK155,BO155,V155,NR155,LJ155,LY155,OG155,FA155,FP155,HX155,JQ155,MN155,NC155,UA155,IM155,JB155,KF155,DW155,EL155,WX155,WI155,UP155,VE155,RS155,TL155,VT155,OV155,PK155,PZ155,QO155,GE155,RD155,GT155,SW155,XM155,YB155,SH155,CS155,KU155,YQ155,ZF155)</f>
        <v>1</v>
      </c>
      <c r="AAK155" s="49">
        <f>SUM(HJ155,DI155,BA155,CE155,AL155,BP155,W155,NS155,LK155,LZ155,OH155,FB155,FQ155,HY155,JR155,MO155,ND155,UB155,IN155,JC155,KG155,DX155,EM155,WY155,WJ155,UQ155,VF155,RT155,TM155,VU155,OW155,PL155,QA155,QP155,GF155,RE155,GU155,SX155,XN155,YC155,SI155,CT155,KV155,YR155,ZG155)</f>
        <v>36865.58</v>
      </c>
      <c r="AAL155" s="49">
        <f>SUM(HK155,DJ155,BB155,CF155,AM155,BQ155,X155,NT155,LL155,MA155,OI155,FC155,FR155,HZ155,JS155,MP155,NE155,UC155,IO155,JD155,KH155,DY155,EN155,WZ155,WK155,UR155,VG155,RU155,TN155,VV155,OX155,PM155,QB155,QQ155,GG155,RF155,GV155,SY155,XO155,YD155,SJ155,CU155,KW155,YS155,ZH155)</f>
        <v>12</v>
      </c>
      <c r="AAM155" s="49">
        <f>SUM(HL155,DK155,BC155,CG155,AN155,BR155,Y155,NU155,LM155,MB155,OJ155,FD155,FS155,IA155,JT155,MQ155,NF155,UD155,IP155,JE155,KI155,DZ155,EO155,XA155,WL155,US155,VH155,RV155,TO155,VW155,OY155,PN155,QC155,QR155,GH155,RG155,GW155,SZ155,XP155,YE155,SK155,CV155,KX155,YT155,ZI155)</f>
        <v>442.37999999999994</v>
      </c>
      <c r="AAN155" s="49">
        <f>SUM(HM155,DL155,BD155,CH155,AO155,BS155,Z155,NV155,LN155,MC155,OK155,FE155,FT155,IB155,JU155,MR155,NG155,UE155,IQ155,JF155,KJ155,EA155,EP155,XB155,WM155,UT155,VI155,RW155,TP155,VX155,OZ155,PO155,QD155,QS155,GI155,RH155,GX155,TA155,XQ155,YF155,SL155,CW155,KY155,YU155,ZJ155)</f>
        <v>73.72999999999999</v>
      </c>
      <c r="AAO155" s="49">
        <f>SUM(HN155,DM155,BE155,CI155,AP155,BT155,AA155,NW155,LO155,MD155,OL155,FF155,FU155,IC155,JV155,MS155,NH155,UF155,IR155,JG155,KK155,EB155,EQ155,XC155,WN155,UU155,VJ155,RX155,TQ155,VY155,PA155,PP155,QE155,QT155,GJ155,RI155,GY155,TB155,XR155,YG155,SM155,CX155,KZ155,YV155,ZK155)</f>
        <v>51.1</v>
      </c>
      <c r="AAP155" s="44">
        <f t="shared" ref="AAP155" si="5727">SUM(AAG155-AAE155)</f>
        <v>-15.5</v>
      </c>
      <c r="AAQ155" s="44">
        <f t="shared" ref="AAQ155" si="5728">SUM(AAH155-AAF155)</f>
        <v>-497978.05799999996</v>
      </c>
    </row>
    <row r="156" spans="1:719" s="33" customFormat="1" ht="15" x14ac:dyDescent="0.25">
      <c r="A156" s="204">
        <v>25</v>
      </c>
      <c r="B156" s="267"/>
      <c r="C156" s="266" t="s">
        <v>616</v>
      </c>
      <c r="D156" s="221" t="s">
        <v>37</v>
      </c>
      <c r="E156" s="170">
        <v>15030</v>
      </c>
      <c r="F156" s="234"/>
      <c r="G156" s="319"/>
      <c r="H156" s="14"/>
      <c r="I156" s="220"/>
      <c r="J156" s="220"/>
      <c r="K156" s="235">
        <v>1.4</v>
      </c>
      <c r="L156" s="235">
        <v>1.68</v>
      </c>
      <c r="M156" s="235">
        <v>2.23</v>
      </c>
      <c r="N156" s="232">
        <v>2.57</v>
      </c>
      <c r="O156" s="116">
        <f>'СДП (план)'!O157</f>
        <v>31</v>
      </c>
      <c r="P156" s="116">
        <f>'СДП (план)'!P157</f>
        <v>1200235.68</v>
      </c>
      <c r="Q156" s="44">
        <f t="shared" si="2947"/>
        <v>5.166666666666667</v>
      </c>
      <c r="R156" s="44">
        <f t="shared" si="2948"/>
        <v>200039.28</v>
      </c>
      <c r="S156" s="116">
        <f t="shared" ref="S156:AA156" si="5729">SUM(S157:S159)</f>
        <v>0</v>
      </c>
      <c r="T156" s="116">
        <f t="shared" si="5729"/>
        <v>0</v>
      </c>
      <c r="U156" s="116">
        <f t="shared" si="5729"/>
        <v>0</v>
      </c>
      <c r="V156" s="116">
        <f t="shared" si="5729"/>
        <v>0</v>
      </c>
      <c r="W156" s="116">
        <f t="shared" si="5729"/>
        <v>0</v>
      </c>
      <c r="X156" s="116">
        <f t="shared" si="5729"/>
        <v>0</v>
      </c>
      <c r="Y156" s="116">
        <f t="shared" si="5729"/>
        <v>57.04</v>
      </c>
      <c r="Z156" s="116">
        <f t="shared" si="5729"/>
        <v>9.5066666666666677</v>
      </c>
      <c r="AA156" s="116">
        <f t="shared" si="5729"/>
        <v>0</v>
      </c>
      <c r="AB156" s="82">
        <f t="shared" si="5459"/>
        <v>-5.166666666666667</v>
      </c>
      <c r="AC156" s="82">
        <f t="shared" si="5460"/>
        <v>-200039.28</v>
      </c>
      <c r="AD156" s="131">
        <f>'СДП (план)'!Q157</f>
        <v>0</v>
      </c>
      <c r="AE156" s="131">
        <f>'СДП (план)'!R157</f>
        <v>0</v>
      </c>
      <c r="AF156" s="82">
        <f t="shared" si="2949"/>
        <v>0</v>
      </c>
      <c r="AG156" s="82">
        <f t="shared" si="2950"/>
        <v>0</v>
      </c>
      <c r="AH156" s="116">
        <f t="shared" ref="AH156:AP156" si="5730">SUM(AH157:AH159)</f>
        <v>0</v>
      </c>
      <c r="AI156" s="116">
        <f t="shared" si="5730"/>
        <v>0</v>
      </c>
      <c r="AJ156" s="116">
        <f t="shared" si="5730"/>
        <v>0</v>
      </c>
      <c r="AK156" s="116">
        <f t="shared" si="5730"/>
        <v>0</v>
      </c>
      <c r="AL156" s="116">
        <f t="shared" si="5730"/>
        <v>0</v>
      </c>
      <c r="AM156" s="116">
        <f t="shared" si="5730"/>
        <v>0</v>
      </c>
      <c r="AN156" s="116">
        <f t="shared" si="5730"/>
        <v>0</v>
      </c>
      <c r="AO156" s="116">
        <f t="shared" si="5730"/>
        <v>0</v>
      </c>
      <c r="AP156" s="116">
        <f t="shared" si="5730"/>
        <v>0</v>
      </c>
      <c r="AQ156" s="82">
        <f t="shared" si="3099"/>
        <v>0</v>
      </c>
      <c r="AR156" s="82">
        <f t="shared" si="3100"/>
        <v>0</v>
      </c>
      <c r="AS156" s="116">
        <f>'СДП (план)'!S157</f>
        <v>0</v>
      </c>
      <c r="AT156" s="116">
        <f>'СДП (план)'!T157</f>
        <v>0</v>
      </c>
      <c r="AU156" s="44">
        <f t="shared" si="2951"/>
        <v>0</v>
      </c>
      <c r="AV156" s="44">
        <f t="shared" si="2952"/>
        <v>0</v>
      </c>
      <c r="AW156" s="116">
        <f t="shared" ref="AW156:BE156" si="5731">SUM(AW157:AW159)</f>
        <v>0</v>
      </c>
      <c r="AX156" s="116">
        <f t="shared" si="5731"/>
        <v>0</v>
      </c>
      <c r="AY156" s="116">
        <f t="shared" si="5731"/>
        <v>0</v>
      </c>
      <c r="AZ156" s="116">
        <f t="shared" si="5731"/>
        <v>0</v>
      </c>
      <c r="BA156" s="116">
        <f t="shared" si="5731"/>
        <v>0</v>
      </c>
      <c r="BB156" s="116">
        <f t="shared" si="5731"/>
        <v>0</v>
      </c>
      <c r="BC156" s="116">
        <f t="shared" si="5731"/>
        <v>0</v>
      </c>
      <c r="BD156" s="116">
        <f t="shared" si="5731"/>
        <v>0</v>
      </c>
      <c r="BE156" s="116">
        <f t="shared" si="5731"/>
        <v>0</v>
      </c>
      <c r="BF156" s="82">
        <f t="shared" si="5015"/>
        <v>0</v>
      </c>
      <c r="BG156" s="82">
        <f t="shared" si="5016"/>
        <v>0</v>
      </c>
      <c r="BH156" s="140">
        <f>'СДП (план)'!U157</f>
        <v>0</v>
      </c>
      <c r="BI156" s="81">
        <f>'СДП (план)'!V157</f>
        <v>0</v>
      </c>
      <c r="BJ156" s="44">
        <f t="shared" si="2953"/>
        <v>0</v>
      </c>
      <c r="BK156" s="44">
        <f t="shared" si="2954"/>
        <v>0</v>
      </c>
      <c r="BL156" s="116">
        <f t="shared" ref="BL156:BT156" si="5732">SUM(BL157:BL159)</f>
        <v>0</v>
      </c>
      <c r="BM156" s="116">
        <f t="shared" si="5732"/>
        <v>0</v>
      </c>
      <c r="BN156" s="116">
        <f t="shared" si="5732"/>
        <v>0</v>
      </c>
      <c r="BO156" s="116">
        <f t="shared" si="5732"/>
        <v>0</v>
      </c>
      <c r="BP156" s="116">
        <f t="shared" si="5732"/>
        <v>0</v>
      </c>
      <c r="BQ156" s="116">
        <f t="shared" si="5732"/>
        <v>0</v>
      </c>
      <c r="BR156" s="116">
        <f t="shared" si="5732"/>
        <v>0</v>
      </c>
      <c r="BS156" s="116">
        <f t="shared" si="5732"/>
        <v>0</v>
      </c>
      <c r="BT156" s="116">
        <f t="shared" si="5732"/>
        <v>0</v>
      </c>
      <c r="BU156" s="82">
        <f>SUM(BL156-BJ156)</f>
        <v>0</v>
      </c>
      <c r="BV156" s="82">
        <f>SUM(BM156-BK156)</f>
        <v>0</v>
      </c>
      <c r="BW156" s="116">
        <f>'СДП (план)'!W157</f>
        <v>0</v>
      </c>
      <c r="BX156" s="116">
        <f>'СДП (план)'!X157</f>
        <v>0</v>
      </c>
      <c r="BY156" s="82">
        <f t="shared" si="2955"/>
        <v>0</v>
      </c>
      <c r="BZ156" s="82">
        <f t="shared" si="2956"/>
        <v>0</v>
      </c>
      <c r="CA156" s="116">
        <f t="shared" ref="CA156:CI156" si="5733">SUM(CA157:CA159)</f>
        <v>0</v>
      </c>
      <c r="CB156" s="116">
        <f t="shared" si="5733"/>
        <v>0</v>
      </c>
      <c r="CC156" s="116">
        <f t="shared" si="5733"/>
        <v>0</v>
      </c>
      <c r="CD156" s="116">
        <f t="shared" si="5733"/>
        <v>0</v>
      </c>
      <c r="CE156" s="116">
        <f t="shared" si="5733"/>
        <v>0</v>
      </c>
      <c r="CF156" s="116">
        <f t="shared" si="5733"/>
        <v>0</v>
      </c>
      <c r="CG156" s="116">
        <f t="shared" si="5733"/>
        <v>0</v>
      </c>
      <c r="CH156" s="116">
        <f t="shared" si="5733"/>
        <v>0</v>
      </c>
      <c r="CI156" s="116">
        <f t="shared" si="5733"/>
        <v>0</v>
      </c>
      <c r="CJ156" s="82">
        <f t="shared" si="4797"/>
        <v>0</v>
      </c>
      <c r="CK156" s="82">
        <f t="shared" si="4798"/>
        <v>0</v>
      </c>
      <c r="CL156" s="55">
        <f>'СДП (план)'!Y157</f>
        <v>0</v>
      </c>
      <c r="CM156" s="55">
        <f>'СДП (план)'!Z157</f>
        <v>0</v>
      </c>
      <c r="CN156" s="82">
        <f t="shared" si="2957"/>
        <v>0</v>
      </c>
      <c r="CO156" s="82">
        <f t="shared" si="2958"/>
        <v>0</v>
      </c>
      <c r="CP156" s="55">
        <f t="shared" ref="CP156:CX156" si="5734">SUM(CP157:CP159)</f>
        <v>0</v>
      </c>
      <c r="CQ156" s="55">
        <f t="shared" si="5734"/>
        <v>0</v>
      </c>
      <c r="CR156" s="55">
        <f t="shared" si="5734"/>
        <v>0</v>
      </c>
      <c r="CS156" s="55">
        <f t="shared" si="5734"/>
        <v>0</v>
      </c>
      <c r="CT156" s="55">
        <f t="shared" si="5734"/>
        <v>0</v>
      </c>
      <c r="CU156" s="55">
        <f t="shared" si="5734"/>
        <v>0</v>
      </c>
      <c r="CV156" s="116">
        <f t="shared" si="5734"/>
        <v>0</v>
      </c>
      <c r="CW156" s="116">
        <f t="shared" si="5734"/>
        <v>0</v>
      </c>
      <c r="CX156" s="116">
        <f t="shared" si="5734"/>
        <v>0</v>
      </c>
      <c r="CY156" s="82">
        <f t="shared" si="2959"/>
        <v>0</v>
      </c>
      <c r="CZ156" s="82">
        <f t="shared" si="2960"/>
        <v>0</v>
      </c>
      <c r="DA156" s="55">
        <f>'СДП (план)'!AA157</f>
        <v>0</v>
      </c>
      <c r="DB156" s="55">
        <f>'СДП (план)'!AB157</f>
        <v>0</v>
      </c>
      <c r="DC156" s="82">
        <f t="shared" si="2961"/>
        <v>0</v>
      </c>
      <c r="DD156" s="82">
        <f t="shared" si="2962"/>
        <v>0</v>
      </c>
      <c r="DE156" s="55">
        <f t="shared" ref="DE156:DM156" si="5735">SUM(DE157:DE159)</f>
        <v>0</v>
      </c>
      <c r="DF156" s="55">
        <f t="shared" si="5735"/>
        <v>0</v>
      </c>
      <c r="DG156" s="55">
        <f t="shared" si="5735"/>
        <v>0</v>
      </c>
      <c r="DH156" s="55">
        <f t="shared" si="5735"/>
        <v>0</v>
      </c>
      <c r="DI156" s="55">
        <f t="shared" si="5735"/>
        <v>0</v>
      </c>
      <c r="DJ156" s="55">
        <f t="shared" si="5735"/>
        <v>0</v>
      </c>
      <c r="DK156" s="116">
        <f t="shared" si="5735"/>
        <v>0</v>
      </c>
      <c r="DL156" s="116">
        <f t="shared" si="5735"/>
        <v>0</v>
      </c>
      <c r="DM156" s="116">
        <f t="shared" si="5735"/>
        <v>0</v>
      </c>
      <c r="DN156" s="82">
        <f t="shared" si="2963"/>
        <v>0</v>
      </c>
      <c r="DO156" s="82">
        <f t="shared" si="2964"/>
        <v>0</v>
      </c>
      <c r="DP156" s="15">
        <f>'СДП (план)'!AC157</f>
        <v>0</v>
      </c>
      <c r="DQ156" s="15">
        <f>'СДП (план)'!AD157</f>
        <v>0</v>
      </c>
      <c r="DR156" s="82">
        <f t="shared" si="2965"/>
        <v>0</v>
      </c>
      <c r="DS156" s="82">
        <f t="shared" si="2966"/>
        <v>0</v>
      </c>
      <c r="DT156" s="55">
        <f t="shared" ref="DT156:EB156" si="5736">SUM(DT157:DT159)</f>
        <v>0</v>
      </c>
      <c r="DU156" s="55">
        <f t="shared" si="5736"/>
        <v>0</v>
      </c>
      <c r="DV156" s="55">
        <f t="shared" si="5736"/>
        <v>0</v>
      </c>
      <c r="DW156" s="55">
        <f t="shared" si="5736"/>
        <v>0</v>
      </c>
      <c r="DX156" s="55">
        <f t="shared" si="5736"/>
        <v>0</v>
      </c>
      <c r="DY156" s="55">
        <f t="shared" si="5736"/>
        <v>0</v>
      </c>
      <c r="DZ156" s="116">
        <f t="shared" si="5736"/>
        <v>0</v>
      </c>
      <c r="EA156" s="116">
        <f t="shared" si="5736"/>
        <v>0</v>
      </c>
      <c r="EB156" s="116">
        <f t="shared" si="5736"/>
        <v>0</v>
      </c>
      <c r="EC156" s="82">
        <f t="shared" si="2967"/>
        <v>0</v>
      </c>
      <c r="ED156" s="82">
        <f t="shared" si="2968"/>
        <v>0</v>
      </c>
      <c r="EE156" s="82">
        <f>'СДП (план)'!CY157</f>
        <v>0</v>
      </c>
      <c r="EF156" s="82">
        <f>'СДП (план)'!CZ157</f>
        <v>0</v>
      </c>
      <c r="EG156" s="82">
        <f t="shared" si="5469"/>
        <v>0</v>
      </c>
      <c r="EH156" s="82">
        <f t="shared" si="5470"/>
        <v>0</v>
      </c>
      <c r="EI156" s="190"/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55">
        <f>'СДП (план)'!AE157</f>
        <v>0</v>
      </c>
      <c r="EU156" s="55">
        <f>'СДП (план)'!AF157</f>
        <v>0</v>
      </c>
      <c r="EV156" s="82">
        <f t="shared" si="2971"/>
        <v>0</v>
      </c>
      <c r="EW156" s="82">
        <f t="shared" si="2972"/>
        <v>0</v>
      </c>
      <c r="EX156" s="55">
        <f t="shared" ref="EX156:FF156" si="5737">SUM(EX157:EX159)</f>
        <v>0</v>
      </c>
      <c r="EY156" s="55">
        <f t="shared" si="5737"/>
        <v>0</v>
      </c>
      <c r="EZ156" s="55">
        <f t="shared" si="5737"/>
        <v>0</v>
      </c>
      <c r="FA156" s="55">
        <f t="shared" si="5737"/>
        <v>0</v>
      </c>
      <c r="FB156" s="55">
        <f t="shared" si="5737"/>
        <v>0</v>
      </c>
      <c r="FC156" s="55">
        <f t="shared" si="5737"/>
        <v>0</v>
      </c>
      <c r="FD156" s="116">
        <f t="shared" si="5737"/>
        <v>0</v>
      </c>
      <c r="FE156" s="116">
        <f t="shared" si="5737"/>
        <v>0</v>
      </c>
      <c r="FF156" s="116">
        <f t="shared" si="5737"/>
        <v>0</v>
      </c>
      <c r="FG156" s="82">
        <f t="shared" si="3108"/>
        <v>0</v>
      </c>
      <c r="FH156" s="82">
        <f t="shared" si="3109"/>
        <v>0</v>
      </c>
      <c r="FI156" s="15">
        <f>'СДП (план)'!AG157</f>
        <v>0</v>
      </c>
      <c r="FJ156" s="15">
        <f>'СДП (план)'!AH157</f>
        <v>0</v>
      </c>
      <c r="FK156" s="82">
        <f t="shared" si="2973"/>
        <v>0</v>
      </c>
      <c r="FL156" s="82">
        <f t="shared" si="2974"/>
        <v>0</v>
      </c>
      <c r="FM156" s="55">
        <f t="shared" ref="FM156:FU156" si="5738">SUM(FM157:FM159)</f>
        <v>0</v>
      </c>
      <c r="FN156" s="55">
        <f t="shared" si="5738"/>
        <v>0</v>
      </c>
      <c r="FO156" s="55">
        <f t="shared" si="5738"/>
        <v>0</v>
      </c>
      <c r="FP156" s="55">
        <f t="shared" si="5738"/>
        <v>0</v>
      </c>
      <c r="FQ156" s="55">
        <f t="shared" si="5738"/>
        <v>0</v>
      </c>
      <c r="FR156" s="55">
        <f t="shared" si="5738"/>
        <v>0</v>
      </c>
      <c r="FS156" s="116">
        <f t="shared" si="5738"/>
        <v>0</v>
      </c>
      <c r="FT156" s="116">
        <f t="shared" si="5738"/>
        <v>0</v>
      </c>
      <c r="FU156" s="116">
        <f t="shared" si="5738"/>
        <v>0</v>
      </c>
      <c r="FV156" s="82">
        <f t="shared" si="3111"/>
        <v>0</v>
      </c>
      <c r="FW156" s="82">
        <f t="shared" si="3112"/>
        <v>0</v>
      </c>
      <c r="FX156" s="15">
        <f>'СДП (план)'!AI157</f>
        <v>0</v>
      </c>
      <c r="FY156" s="15">
        <f>'СДП (план)'!AJ157</f>
        <v>0</v>
      </c>
      <c r="FZ156" s="44">
        <f t="shared" si="2975"/>
        <v>0</v>
      </c>
      <c r="GA156" s="44">
        <f t="shared" si="2976"/>
        <v>0</v>
      </c>
      <c r="GB156" s="55">
        <f t="shared" ref="GB156:GJ156" si="5739">SUM(GB157:GB159)</f>
        <v>0</v>
      </c>
      <c r="GC156" s="55">
        <f t="shared" si="5739"/>
        <v>0</v>
      </c>
      <c r="GD156" s="55">
        <f t="shared" si="5739"/>
        <v>0</v>
      </c>
      <c r="GE156" s="55">
        <f t="shared" si="5739"/>
        <v>0</v>
      </c>
      <c r="GF156" s="55">
        <f t="shared" si="5739"/>
        <v>0</v>
      </c>
      <c r="GG156" s="55"/>
      <c r="GH156" s="116">
        <f t="shared" si="5739"/>
        <v>0</v>
      </c>
      <c r="GI156" s="116">
        <f t="shared" si="5739"/>
        <v>0</v>
      </c>
      <c r="GJ156" s="116">
        <f t="shared" si="5739"/>
        <v>0</v>
      </c>
      <c r="GK156" s="82">
        <f t="shared" si="3114"/>
        <v>0</v>
      </c>
      <c r="GL156" s="82">
        <f t="shared" si="3115"/>
        <v>0</v>
      </c>
      <c r="GM156" s="55">
        <f>'СДП (план)'!AK157</f>
        <v>0</v>
      </c>
      <c r="GN156" s="55">
        <f>'СДП (план)'!AL157</f>
        <v>0</v>
      </c>
      <c r="GO156" s="82">
        <f t="shared" si="2977"/>
        <v>0</v>
      </c>
      <c r="GP156" s="82">
        <f t="shared" si="2978"/>
        <v>0</v>
      </c>
      <c r="GQ156" s="55">
        <f t="shared" ref="GQ156:GY156" si="5740">SUM(GQ157:GQ159)</f>
        <v>0</v>
      </c>
      <c r="GR156" s="55">
        <f t="shared" si="5740"/>
        <v>0</v>
      </c>
      <c r="GS156" s="55">
        <f t="shared" si="5740"/>
        <v>0</v>
      </c>
      <c r="GT156" s="55">
        <f t="shared" si="5740"/>
        <v>0</v>
      </c>
      <c r="GU156" s="55">
        <f t="shared" si="5740"/>
        <v>0</v>
      </c>
      <c r="GV156" s="55">
        <f t="shared" si="5740"/>
        <v>0</v>
      </c>
      <c r="GW156" s="116">
        <f t="shared" si="5740"/>
        <v>0</v>
      </c>
      <c r="GX156" s="116">
        <f t="shared" si="5740"/>
        <v>0</v>
      </c>
      <c r="GY156" s="116">
        <f t="shared" si="5740"/>
        <v>0</v>
      </c>
      <c r="GZ156" s="82">
        <f t="shared" si="2979"/>
        <v>0</v>
      </c>
      <c r="HA156" s="82">
        <f t="shared" si="2980"/>
        <v>0</v>
      </c>
      <c r="HB156" s="165">
        <f>'СДП (план)'!AM157</f>
        <v>0</v>
      </c>
      <c r="HC156" s="165">
        <f>'СДП (план)'!AN157</f>
        <v>0</v>
      </c>
      <c r="HD156" s="82">
        <f t="shared" si="2981"/>
        <v>0</v>
      </c>
      <c r="HE156" s="82">
        <f t="shared" si="2982"/>
        <v>0</v>
      </c>
      <c r="HF156" s="55">
        <f t="shared" ref="HF156:HN156" si="5741">SUM(HF157:HF159)</f>
        <v>0</v>
      </c>
      <c r="HG156" s="55">
        <f t="shared" si="5741"/>
        <v>0</v>
      </c>
      <c r="HH156" s="55"/>
      <c r="HI156" s="55">
        <f t="shared" si="5741"/>
        <v>0</v>
      </c>
      <c r="HJ156" s="55">
        <f t="shared" si="5741"/>
        <v>0</v>
      </c>
      <c r="HK156" s="55"/>
      <c r="HL156" s="116">
        <f t="shared" si="5741"/>
        <v>0</v>
      </c>
      <c r="HM156" s="116">
        <f t="shared" si="5741"/>
        <v>0</v>
      </c>
      <c r="HN156" s="116">
        <f t="shared" si="5741"/>
        <v>0</v>
      </c>
      <c r="HO156" s="82">
        <f t="shared" si="2983"/>
        <v>0</v>
      </c>
      <c r="HP156" s="82">
        <f t="shared" si="2984"/>
        <v>0</v>
      </c>
      <c r="HQ156" s="55">
        <f>'СДП (план)'!AO157</f>
        <v>0</v>
      </c>
      <c r="HR156" s="55">
        <f>'СДП (план)'!AP157</f>
        <v>0</v>
      </c>
      <c r="HS156" s="82">
        <f t="shared" si="2985"/>
        <v>0</v>
      </c>
      <c r="HT156" s="82">
        <f t="shared" si="2986"/>
        <v>0</v>
      </c>
      <c r="HU156" s="55">
        <f t="shared" ref="HU156:IC156" si="5742">SUM(HU157:HU159)</f>
        <v>0</v>
      </c>
      <c r="HV156" s="55">
        <f t="shared" si="5742"/>
        <v>0</v>
      </c>
      <c r="HW156" s="55">
        <f t="shared" si="5742"/>
        <v>0</v>
      </c>
      <c r="HX156" s="55">
        <f t="shared" si="5742"/>
        <v>0</v>
      </c>
      <c r="HY156" s="55">
        <f t="shared" si="5742"/>
        <v>0</v>
      </c>
      <c r="HZ156" s="55">
        <f t="shared" si="5742"/>
        <v>0</v>
      </c>
      <c r="IA156" s="116">
        <f t="shared" si="5742"/>
        <v>0</v>
      </c>
      <c r="IB156" s="116">
        <f t="shared" si="5742"/>
        <v>0</v>
      </c>
      <c r="IC156" s="116">
        <f t="shared" si="5742"/>
        <v>0</v>
      </c>
      <c r="ID156" s="82">
        <f t="shared" si="2987"/>
        <v>0</v>
      </c>
      <c r="IE156" s="82">
        <f t="shared" si="2988"/>
        <v>0</v>
      </c>
      <c r="IF156" s="55">
        <f>'СДП (план)'!AQ157</f>
        <v>0</v>
      </c>
      <c r="IG156" s="55">
        <f>'СДП (план)'!AR157</f>
        <v>0</v>
      </c>
      <c r="IH156" s="82">
        <f t="shared" si="2989"/>
        <v>0</v>
      </c>
      <c r="II156" s="82">
        <f t="shared" si="2990"/>
        <v>0</v>
      </c>
      <c r="IJ156" s="55">
        <f t="shared" ref="IJ156:IR156" si="5743">SUM(IJ157:IJ159)</f>
        <v>0</v>
      </c>
      <c r="IK156" s="55">
        <f t="shared" si="5743"/>
        <v>0</v>
      </c>
      <c r="IL156" s="55"/>
      <c r="IM156" s="55">
        <f t="shared" si="5743"/>
        <v>0</v>
      </c>
      <c r="IN156" s="55">
        <f t="shared" si="5743"/>
        <v>0</v>
      </c>
      <c r="IO156" s="55"/>
      <c r="IP156" s="116">
        <f t="shared" si="5743"/>
        <v>0</v>
      </c>
      <c r="IQ156" s="116">
        <f t="shared" si="5743"/>
        <v>0</v>
      </c>
      <c r="IR156" s="116">
        <f t="shared" si="5743"/>
        <v>0</v>
      </c>
      <c r="IS156" s="82">
        <f t="shared" si="2991"/>
        <v>0</v>
      </c>
      <c r="IT156" s="82">
        <f t="shared" si="2992"/>
        <v>0</v>
      </c>
      <c r="IU156" s="55">
        <f>'СДП (план)'!AS157</f>
        <v>0</v>
      </c>
      <c r="IV156" s="55">
        <f>'СДП (план)'!AT157</f>
        <v>0</v>
      </c>
      <c r="IW156" s="82">
        <f t="shared" si="2993"/>
        <v>0</v>
      </c>
      <c r="IX156" s="82">
        <f t="shared" si="2994"/>
        <v>0</v>
      </c>
      <c r="IY156" s="55">
        <f t="shared" ref="IY156:JG156" si="5744">SUM(IY157:IY159)</f>
        <v>0</v>
      </c>
      <c r="IZ156" s="55">
        <f t="shared" si="5744"/>
        <v>0</v>
      </c>
      <c r="JA156" s="55">
        <f t="shared" si="5744"/>
        <v>0</v>
      </c>
      <c r="JB156" s="55">
        <f t="shared" si="5744"/>
        <v>0</v>
      </c>
      <c r="JC156" s="55">
        <f t="shared" si="5744"/>
        <v>0</v>
      </c>
      <c r="JD156" s="55"/>
      <c r="JE156" s="116">
        <f t="shared" si="5744"/>
        <v>0</v>
      </c>
      <c r="JF156" s="116">
        <f t="shared" si="5744"/>
        <v>0</v>
      </c>
      <c r="JG156" s="116">
        <f t="shared" si="5744"/>
        <v>0</v>
      </c>
      <c r="JH156" s="82">
        <f t="shared" si="2995"/>
        <v>0</v>
      </c>
      <c r="JI156" s="82">
        <f t="shared" si="2996"/>
        <v>0</v>
      </c>
      <c r="JJ156" s="15">
        <f>'СДП (план)'!AU157</f>
        <v>0</v>
      </c>
      <c r="JK156" s="15">
        <f>'СДП (план)'!AV157</f>
        <v>0</v>
      </c>
      <c r="JL156" s="82">
        <f t="shared" si="2997"/>
        <v>0</v>
      </c>
      <c r="JM156" s="82">
        <f t="shared" si="2998"/>
        <v>0</v>
      </c>
      <c r="JN156" s="55">
        <f t="shared" ref="JN156:JV156" si="5745">SUM(JN157:JN159)</f>
        <v>0</v>
      </c>
      <c r="JO156" s="55">
        <f t="shared" si="5745"/>
        <v>0</v>
      </c>
      <c r="JP156" s="55">
        <f t="shared" si="5745"/>
        <v>0</v>
      </c>
      <c r="JQ156" s="55">
        <f t="shared" si="5745"/>
        <v>0</v>
      </c>
      <c r="JR156" s="55">
        <f t="shared" si="5745"/>
        <v>0</v>
      </c>
      <c r="JS156" s="55">
        <f t="shared" si="5745"/>
        <v>0</v>
      </c>
      <c r="JT156" s="116">
        <f t="shared" si="5745"/>
        <v>0</v>
      </c>
      <c r="JU156" s="116">
        <f t="shared" si="5745"/>
        <v>0</v>
      </c>
      <c r="JV156" s="116">
        <f t="shared" si="5745"/>
        <v>0</v>
      </c>
      <c r="JW156" s="82">
        <f t="shared" si="2999"/>
        <v>0</v>
      </c>
      <c r="JX156" s="82">
        <f t="shared" si="3000"/>
        <v>0</v>
      </c>
      <c r="JY156" s="15">
        <f>'СДП (план)'!AW157</f>
        <v>0</v>
      </c>
      <c r="JZ156" s="15">
        <f>'СДП (план)'!AX157</f>
        <v>0</v>
      </c>
      <c r="KA156" s="82">
        <f t="shared" si="3001"/>
        <v>0</v>
      </c>
      <c r="KB156" s="82">
        <f t="shared" si="3002"/>
        <v>0</v>
      </c>
      <c r="KC156" s="55">
        <f t="shared" ref="KC156:KK156" si="5746">SUM(KC157:KC159)</f>
        <v>0</v>
      </c>
      <c r="KD156" s="55">
        <f t="shared" si="5746"/>
        <v>0</v>
      </c>
      <c r="KE156" s="55">
        <f t="shared" si="5746"/>
        <v>0</v>
      </c>
      <c r="KF156" s="55">
        <f t="shared" si="5746"/>
        <v>0</v>
      </c>
      <c r="KG156" s="55">
        <f t="shared" si="5746"/>
        <v>0</v>
      </c>
      <c r="KH156" s="55"/>
      <c r="KI156" s="116">
        <f t="shared" si="5746"/>
        <v>0</v>
      </c>
      <c r="KJ156" s="116">
        <f t="shared" si="5746"/>
        <v>0</v>
      </c>
      <c r="KK156" s="116">
        <f t="shared" si="5746"/>
        <v>0</v>
      </c>
      <c r="KL156" s="82">
        <f t="shared" si="3003"/>
        <v>0</v>
      </c>
      <c r="KM156" s="82">
        <f t="shared" si="3004"/>
        <v>0</v>
      </c>
      <c r="KN156" s="55">
        <f>'СДП (план)'!AY157</f>
        <v>0</v>
      </c>
      <c r="KO156" s="55">
        <f>'СДП (план)'!AZ157</f>
        <v>0</v>
      </c>
      <c r="KP156" s="82">
        <f t="shared" si="3005"/>
        <v>0</v>
      </c>
      <c r="KQ156" s="82">
        <f t="shared" si="3006"/>
        <v>0</v>
      </c>
      <c r="KR156" s="55">
        <f t="shared" ref="KR156:KZ156" si="5747">SUM(KR157:KR159)</f>
        <v>0</v>
      </c>
      <c r="KS156" s="55">
        <f t="shared" si="5747"/>
        <v>0</v>
      </c>
      <c r="KT156" s="55"/>
      <c r="KU156" s="55">
        <f t="shared" si="5747"/>
        <v>0</v>
      </c>
      <c r="KV156" s="55">
        <f t="shared" si="5747"/>
        <v>0</v>
      </c>
      <c r="KW156" s="55"/>
      <c r="KX156" s="116">
        <f t="shared" si="5747"/>
        <v>0</v>
      </c>
      <c r="KY156" s="116">
        <f t="shared" si="5747"/>
        <v>0</v>
      </c>
      <c r="KZ156" s="116">
        <f t="shared" si="5747"/>
        <v>0</v>
      </c>
      <c r="LA156" s="82">
        <f t="shared" si="3007"/>
        <v>0</v>
      </c>
      <c r="LB156" s="82">
        <f t="shared" si="3008"/>
        <v>0</v>
      </c>
      <c r="LC156" s="55">
        <f>'СДП (план)'!BA157</f>
        <v>0</v>
      </c>
      <c r="LD156" s="55">
        <f>'СДП (план)'!BB157</f>
        <v>0</v>
      </c>
      <c r="LE156" s="82">
        <f t="shared" si="3009"/>
        <v>0</v>
      </c>
      <c r="LF156" s="82">
        <f t="shared" si="3010"/>
        <v>0</v>
      </c>
      <c r="LG156" s="55">
        <f t="shared" ref="LG156:LO156" si="5748">SUM(LG157:LG159)</f>
        <v>0</v>
      </c>
      <c r="LH156" s="55">
        <f t="shared" si="5748"/>
        <v>0</v>
      </c>
      <c r="LI156" s="55">
        <f t="shared" si="5748"/>
        <v>0</v>
      </c>
      <c r="LJ156" s="55">
        <f t="shared" si="5748"/>
        <v>0</v>
      </c>
      <c r="LK156" s="55">
        <f t="shared" si="5748"/>
        <v>0</v>
      </c>
      <c r="LL156" s="55">
        <f t="shared" si="5748"/>
        <v>0</v>
      </c>
      <c r="LM156" s="116">
        <f t="shared" si="5748"/>
        <v>0</v>
      </c>
      <c r="LN156" s="116">
        <f t="shared" si="5748"/>
        <v>0</v>
      </c>
      <c r="LO156" s="116">
        <f t="shared" si="5748"/>
        <v>0</v>
      </c>
      <c r="LP156" s="82">
        <f t="shared" si="3011"/>
        <v>0</v>
      </c>
      <c r="LQ156" s="82">
        <f t="shared" si="3012"/>
        <v>0</v>
      </c>
      <c r="LR156" s="55">
        <f>'СДП (план)'!BC157</f>
        <v>0</v>
      </c>
      <c r="LS156" s="55">
        <f>'СДП (план)'!BD157</f>
        <v>0</v>
      </c>
      <c r="LT156" s="82">
        <f t="shared" si="3013"/>
        <v>0</v>
      </c>
      <c r="LU156" s="82">
        <f t="shared" si="3014"/>
        <v>0</v>
      </c>
      <c r="LV156" s="55">
        <f t="shared" ref="LV156:MD156" si="5749">SUM(LV157:LV159)</f>
        <v>0</v>
      </c>
      <c r="LW156" s="55">
        <f t="shared" si="5749"/>
        <v>0</v>
      </c>
      <c r="LX156" s="55">
        <f t="shared" si="5749"/>
        <v>0</v>
      </c>
      <c r="LY156" s="55">
        <f t="shared" si="5749"/>
        <v>0</v>
      </c>
      <c r="LZ156" s="55">
        <f t="shared" si="5749"/>
        <v>0</v>
      </c>
      <c r="MA156" s="55">
        <f t="shared" si="5749"/>
        <v>0</v>
      </c>
      <c r="MB156" s="116">
        <f t="shared" si="5749"/>
        <v>0</v>
      </c>
      <c r="MC156" s="116">
        <f t="shared" si="5749"/>
        <v>0</v>
      </c>
      <c r="MD156" s="116">
        <f t="shared" si="5749"/>
        <v>0</v>
      </c>
      <c r="ME156" s="82">
        <f t="shared" si="3015"/>
        <v>0</v>
      </c>
      <c r="MF156" s="82">
        <f t="shared" si="3016"/>
        <v>0</v>
      </c>
      <c r="MG156" s="55">
        <f>'СДП (план)'!BE157</f>
        <v>0</v>
      </c>
      <c r="MH156" s="55">
        <f>'СДП (план)'!BF157</f>
        <v>0</v>
      </c>
      <c r="MI156" s="82">
        <f t="shared" si="3017"/>
        <v>0</v>
      </c>
      <c r="MJ156" s="82">
        <f t="shared" si="3018"/>
        <v>0</v>
      </c>
      <c r="MK156" s="55">
        <f t="shared" ref="MK156:MS156" si="5750">SUM(MK157:MK159)</f>
        <v>0</v>
      </c>
      <c r="ML156" s="55">
        <f t="shared" si="5750"/>
        <v>0</v>
      </c>
      <c r="MM156" s="55">
        <f t="shared" si="5750"/>
        <v>0</v>
      </c>
      <c r="MN156" s="55">
        <f t="shared" si="5750"/>
        <v>0</v>
      </c>
      <c r="MO156" s="55">
        <f t="shared" si="5750"/>
        <v>0</v>
      </c>
      <c r="MP156" s="55">
        <f t="shared" si="5750"/>
        <v>0</v>
      </c>
      <c r="MQ156" s="116">
        <f t="shared" si="5750"/>
        <v>0</v>
      </c>
      <c r="MR156" s="116">
        <f t="shared" si="5750"/>
        <v>0</v>
      </c>
      <c r="MS156" s="116">
        <f t="shared" si="5750"/>
        <v>0</v>
      </c>
      <c r="MT156" s="82">
        <f t="shared" si="3019"/>
        <v>0</v>
      </c>
      <c r="MU156" s="82">
        <f t="shared" si="3020"/>
        <v>0</v>
      </c>
      <c r="MV156" s="55">
        <f>'СДП (план)'!BG157</f>
        <v>0</v>
      </c>
      <c r="MW156" s="55">
        <f>'СДП (план)'!BH157</f>
        <v>0</v>
      </c>
      <c r="MX156" s="82">
        <f t="shared" si="3021"/>
        <v>0</v>
      </c>
      <c r="MY156" s="82">
        <f t="shared" si="3022"/>
        <v>0</v>
      </c>
      <c r="MZ156" s="55">
        <f t="shared" ref="MZ156:NH156" si="5751">SUM(MZ157:MZ159)</f>
        <v>0</v>
      </c>
      <c r="NA156" s="55">
        <f t="shared" si="5751"/>
        <v>0</v>
      </c>
      <c r="NB156" s="55">
        <f t="shared" si="5751"/>
        <v>0</v>
      </c>
      <c r="NC156" s="55">
        <f t="shared" si="5751"/>
        <v>0</v>
      </c>
      <c r="ND156" s="55">
        <f t="shared" si="5751"/>
        <v>0</v>
      </c>
      <c r="NE156" s="55">
        <f t="shared" si="5751"/>
        <v>0</v>
      </c>
      <c r="NF156" s="116">
        <f t="shared" si="5751"/>
        <v>0</v>
      </c>
      <c r="NG156" s="116">
        <f t="shared" si="5751"/>
        <v>0</v>
      </c>
      <c r="NH156" s="116">
        <f t="shared" si="5751"/>
        <v>0</v>
      </c>
      <c r="NI156" s="82">
        <f t="shared" si="3023"/>
        <v>0</v>
      </c>
      <c r="NJ156" s="82">
        <f t="shared" si="3024"/>
        <v>0</v>
      </c>
      <c r="NK156" s="55">
        <f>'СДП (план)'!BI157</f>
        <v>0</v>
      </c>
      <c r="NL156" s="55">
        <f>'СДП (план)'!BJ157</f>
        <v>0</v>
      </c>
      <c r="NM156" s="82">
        <f t="shared" si="3025"/>
        <v>0</v>
      </c>
      <c r="NN156" s="82">
        <f t="shared" si="3026"/>
        <v>0</v>
      </c>
      <c r="NO156" s="55">
        <f t="shared" ref="NO156:NW156" si="5752">SUM(NO157:NO159)</f>
        <v>0</v>
      </c>
      <c r="NP156" s="55">
        <f t="shared" si="5752"/>
        <v>0</v>
      </c>
      <c r="NQ156" s="55">
        <f t="shared" si="5752"/>
        <v>0</v>
      </c>
      <c r="NR156" s="55">
        <f t="shared" si="5752"/>
        <v>0</v>
      </c>
      <c r="NS156" s="55">
        <f t="shared" si="5752"/>
        <v>0</v>
      </c>
      <c r="NT156" s="55">
        <f t="shared" si="5752"/>
        <v>0</v>
      </c>
      <c r="NU156" s="116">
        <f t="shared" si="5752"/>
        <v>0</v>
      </c>
      <c r="NV156" s="116">
        <f t="shared" si="5752"/>
        <v>0</v>
      </c>
      <c r="NW156" s="116">
        <f t="shared" si="5752"/>
        <v>0</v>
      </c>
      <c r="NX156" s="82">
        <f t="shared" si="3027"/>
        <v>0</v>
      </c>
      <c r="NY156" s="82">
        <f t="shared" si="3028"/>
        <v>0</v>
      </c>
      <c r="NZ156" s="55">
        <f>'СДП (план)'!BK157</f>
        <v>0</v>
      </c>
      <c r="OA156" s="55">
        <f>'СДП (план)'!BL157</f>
        <v>0</v>
      </c>
      <c r="OB156" s="82">
        <f t="shared" si="3029"/>
        <v>0</v>
      </c>
      <c r="OC156" s="82">
        <f t="shared" si="3030"/>
        <v>0</v>
      </c>
      <c r="OD156" s="55">
        <f t="shared" ref="OD156:OL156" si="5753">SUM(OD157:OD159)</f>
        <v>0</v>
      </c>
      <c r="OE156" s="55">
        <f t="shared" si="5753"/>
        <v>0</v>
      </c>
      <c r="OF156" s="55">
        <f t="shared" si="5753"/>
        <v>0</v>
      </c>
      <c r="OG156" s="55">
        <f t="shared" si="5753"/>
        <v>0</v>
      </c>
      <c r="OH156" s="55">
        <f t="shared" si="5753"/>
        <v>0</v>
      </c>
      <c r="OI156" s="55">
        <f t="shared" si="5753"/>
        <v>0</v>
      </c>
      <c r="OJ156" s="116">
        <f t="shared" si="5753"/>
        <v>0</v>
      </c>
      <c r="OK156" s="116">
        <f t="shared" si="5753"/>
        <v>0</v>
      </c>
      <c r="OL156" s="116">
        <f t="shared" si="5753"/>
        <v>0</v>
      </c>
      <c r="OM156" s="82">
        <f t="shared" si="3031"/>
        <v>0</v>
      </c>
      <c r="ON156" s="82">
        <f t="shared" si="3032"/>
        <v>0</v>
      </c>
      <c r="OO156" s="55">
        <f>'СДП (план)'!BM157</f>
        <v>0</v>
      </c>
      <c r="OP156" s="55">
        <f>'СДП (план)'!BN157</f>
        <v>0</v>
      </c>
      <c r="OQ156" s="82">
        <f t="shared" si="3033"/>
        <v>0</v>
      </c>
      <c r="OR156" s="82">
        <f t="shared" si="3034"/>
        <v>0</v>
      </c>
      <c r="OS156" s="55">
        <f t="shared" ref="OS156:PA156" si="5754">SUM(OS157:OS159)</f>
        <v>0</v>
      </c>
      <c r="OT156" s="55">
        <f t="shared" si="5754"/>
        <v>0</v>
      </c>
      <c r="OU156" s="55">
        <f t="shared" si="5754"/>
        <v>0</v>
      </c>
      <c r="OV156" s="55">
        <f t="shared" si="5754"/>
        <v>0</v>
      </c>
      <c r="OW156" s="55">
        <f t="shared" si="5754"/>
        <v>0</v>
      </c>
      <c r="OX156" s="55">
        <f t="shared" si="5754"/>
        <v>0</v>
      </c>
      <c r="OY156" s="116">
        <f t="shared" si="5754"/>
        <v>0</v>
      </c>
      <c r="OZ156" s="116">
        <f t="shared" si="5754"/>
        <v>0</v>
      </c>
      <c r="PA156" s="116">
        <f t="shared" si="5754"/>
        <v>0</v>
      </c>
      <c r="PB156" s="82">
        <f t="shared" si="3035"/>
        <v>0</v>
      </c>
      <c r="PC156" s="82">
        <f t="shared" si="3036"/>
        <v>0</v>
      </c>
      <c r="PD156" s="55">
        <f>'СДП (план)'!BO157</f>
        <v>0</v>
      </c>
      <c r="PE156" s="55">
        <f>'СДП (план)'!BP157</f>
        <v>0</v>
      </c>
      <c r="PF156" s="82">
        <f t="shared" si="3037"/>
        <v>0</v>
      </c>
      <c r="PG156" s="82">
        <f t="shared" si="3038"/>
        <v>0</v>
      </c>
      <c r="PH156" s="55">
        <f t="shared" ref="PH156:PP156" si="5755">SUM(PH157:PH159)</f>
        <v>0</v>
      </c>
      <c r="PI156" s="55">
        <f t="shared" si="5755"/>
        <v>0</v>
      </c>
      <c r="PJ156" s="55">
        <f t="shared" si="5755"/>
        <v>0</v>
      </c>
      <c r="PK156" s="55">
        <f t="shared" si="5755"/>
        <v>0</v>
      </c>
      <c r="PL156" s="55">
        <f t="shared" si="5755"/>
        <v>0</v>
      </c>
      <c r="PM156" s="55">
        <f t="shared" si="5755"/>
        <v>0</v>
      </c>
      <c r="PN156" s="116">
        <f t="shared" si="5755"/>
        <v>0</v>
      </c>
      <c r="PO156" s="116">
        <f t="shared" si="5755"/>
        <v>0</v>
      </c>
      <c r="PP156" s="116">
        <f t="shared" si="5755"/>
        <v>0</v>
      </c>
      <c r="PQ156" s="82">
        <f t="shared" si="3039"/>
        <v>0</v>
      </c>
      <c r="PR156" s="82">
        <f t="shared" si="3040"/>
        <v>0</v>
      </c>
      <c r="PS156" s="55">
        <f>'СДП (план)'!BQ157</f>
        <v>0</v>
      </c>
      <c r="PT156" s="55">
        <f>'СДП (план)'!BR157</f>
        <v>0</v>
      </c>
      <c r="PU156" s="82">
        <f t="shared" si="3041"/>
        <v>0</v>
      </c>
      <c r="PV156" s="82">
        <f t="shared" si="3042"/>
        <v>0</v>
      </c>
      <c r="PW156" s="55">
        <f t="shared" ref="PW156:QE156" si="5756">SUM(PW157:PW159)</f>
        <v>0</v>
      </c>
      <c r="PX156" s="55">
        <f t="shared" si="5756"/>
        <v>0</v>
      </c>
      <c r="PY156" s="55">
        <f t="shared" si="5756"/>
        <v>0</v>
      </c>
      <c r="PZ156" s="55">
        <f t="shared" si="5756"/>
        <v>0</v>
      </c>
      <c r="QA156" s="55">
        <f t="shared" si="5756"/>
        <v>0</v>
      </c>
      <c r="QB156" s="55">
        <f t="shared" si="5756"/>
        <v>0</v>
      </c>
      <c r="QC156" s="116">
        <f t="shared" si="5756"/>
        <v>0</v>
      </c>
      <c r="QD156" s="116">
        <f t="shared" si="5756"/>
        <v>0</v>
      </c>
      <c r="QE156" s="116">
        <f t="shared" si="5756"/>
        <v>0</v>
      </c>
      <c r="QF156" s="44">
        <f t="shared" si="5625"/>
        <v>0</v>
      </c>
      <c r="QG156" s="44">
        <f t="shared" si="5626"/>
        <v>0</v>
      </c>
      <c r="QH156" s="55">
        <f>'СДП (план)'!BS157</f>
        <v>0</v>
      </c>
      <c r="QI156" s="55">
        <f>'СДП (план)'!BT157</f>
        <v>0</v>
      </c>
      <c r="QJ156" s="82">
        <f t="shared" si="3043"/>
        <v>0</v>
      </c>
      <c r="QK156" s="82">
        <f t="shared" si="3044"/>
        <v>0</v>
      </c>
      <c r="QL156" s="55">
        <f t="shared" ref="QL156:QT156" si="5757">SUM(QL157:QL159)</f>
        <v>0</v>
      </c>
      <c r="QM156" s="55">
        <f t="shared" si="5757"/>
        <v>0</v>
      </c>
      <c r="QN156" s="55">
        <f t="shared" si="5757"/>
        <v>0</v>
      </c>
      <c r="QO156" s="55">
        <f t="shared" si="5757"/>
        <v>0</v>
      </c>
      <c r="QP156" s="55">
        <f t="shared" si="5757"/>
        <v>0</v>
      </c>
      <c r="QQ156" s="55">
        <f t="shared" si="5757"/>
        <v>0</v>
      </c>
      <c r="QR156" s="116">
        <f t="shared" si="5757"/>
        <v>0</v>
      </c>
      <c r="QS156" s="116">
        <f t="shared" si="5757"/>
        <v>0</v>
      </c>
      <c r="QT156" s="116">
        <f t="shared" si="5757"/>
        <v>0</v>
      </c>
      <c r="QU156" s="82">
        <f t="shared" si="3134"/>
        <v>0</v>
      </c>
      <c r="QV156" s="82">
        <f t="shared" si="3135"/>
        <v>0</v>
      </c>
      <c r="QW156" s="55">
        <f>'СДП (план)'!BU157</f>
        <v>0</v>
      </c>
      <c r="QX156" s="55">
        <f>'СДП (план)'!BV157</f>
        <v>0</v>
      </c>
      <c r="QY156" s="82">
        <f t="shared" si="3045"/>
        <v>0</v>
      </c>
      <c r="QZ156" s="82">
        <f t="shared" si="3046"/>
        <v>0</v>
      </c>
      <c r="RA156" s="55">
        <f t="shared" ref="RA156:RI156" si="5758">SUM(RA157:RA159)</f>
        <v>0</v>
      </c>
      <c r="RB156" s="55">
        <f t="shared" si="5758"/>
        <v>0</v>
      </c>
      <c r="RC156" s="55">
        <f t="shared" si="5758"/>
        <v>0</v>
      </c>
      <c r="RD156" s="55">
        <f t="shared" si="5758"/>
        <v>0</v>
      </c>
      <c r="RE156" s="55">
        <f t="shared" si="5758"/>
        <v>0</v>
      </c>
      <c r="RF156" s="55">
        <f t="shared" si="5758"/>
        <v>0</v>
      </c>
      <c r="RG156" s="116">
        <f t="shared" si="5758"/>
        <v>0</v>
      </c>
      <c r="RH156" s="116">
        <f t="shared" si="5758"/>
        <v>0</v>
      </c>
      <c r="RI156" s="116">
        <f t="shared" si="5758"/>
        <v>0</v>
      </c>
      <c r="RJ156" s="82">
        <f t="shared" si="3137"/>
        <v>0</v>
      </c>
      <c r="RK156" s="82">
        <f t="shared" si="3138"/>
        <v>0</v>
      </c>
      <c r="RL156" s="55">
        <f>'СДП (план)'!BW157</f>
        <v>0</v>
      </c>
      <c r="RM156" s="55">
        <f>'СДП (план)'!BX157</f>
        <v>0</v>
      </c>
      <c r="RN156" s="82">
        <f t="shared" si="3047"/>
        <v>0</v>
      </c>
      <c r="RO156" s="82">
        <f t="shared" si="3048"/>
        <v>0</v>
      </c>
      <c r="RP156" s="55">
        <f t="shared" ref="RP156:RX156" si="5759">SUM(RP157:RP159)</f>
        <v>0</v>
      </c>
      <c r="RQ156" s="55">
        <f t="shared" si="5759"/>
        <v>0</v>
      </c>
      <c r="RR156" s="55">
        <f t="shared" si="5759"/>
        <v>0</v>
      </c>
      <c r="RS156" s="55">
        <f t="shared" si="5759"/>
        <v>0</v>
      </c>
      <c r="RT156" s="55">
        <f t="shared" si="5759"/>
        <v>0</v>
      </c>
      <c r="RU156" s="55">
        <f t="shared" si="5759"/>
        <v>0</v>
      </c>
      <c r="RV156" s="116">
        <f t="shared" si="5759"/>
        <v>0</v>
      </c>
      <c r="RW156" s="116">
        <f t="shared" si="5759"/>
        <v>0</v>
      </c>
      <c r="RX156" s="116">
        <f t="shared" si="5759"/>
        <v>0</v>
      </c>
      <c r="RY156" s="82">
        <f t="shared" si="3049"/>
        <v>0</v>
      </c>
      <c r="RZ156" s="82">
        <f t="shared" si="3050"/>
        <v>0</v>
      </c>
      <c r="SA156" s="55">
        <f>'СДП (план)'!BY157</f>
        <v>0</v>
      </c>
      <c r="SB156" s="55">
        <f>'СДП (план)'!BZ157</f>
        <v>0</v>
      </c>
      <c r="SC156" s="82">
        <f t="shared" si="3051"/>
        <v>0</v>
      </c>
      <c r="SD156" s="82">
        <f t="shared" si="3052"/>
        <v>0</v>
      </c>
      <c r="SE156" s="55">
        <f t="shared" ref="SE156:SM156" si="5760">SUM(SE157:SE159)</f>
        <v>0</v>
      </c>
      <c r="SF156" s="55">
        <f t="shared" si="5760"/>
        <v>0</v>
      </c>
      <c r="SG156" s="55">
        <f t="shared" si="5760"/>
        <v>0</v>
      </c>
      <c r="SH156" s="55">
        <f t="shared" si="5760"/>
        <v>0</v>
      </c>
      <c r="SI156" s="55">
        <f t="shared" si="5760"/>
        <v>0</v>
      </c>
      <c r="SJ156" s="55">
        <f t="shared" si="5760"/>
        <v>0</v>
      </c>
      <c r="SK156" s="116">
        <f t="shared" si="5760"/>
        <v>0</v>
      </c>
      <c r="SL156" s="116">
        <f t="shared" si="5760"/>
        <v>0</v>
      </c>
      <c r="SM156" s="116">
        <f t="shared" si="5760"/>
        <v>0</v>
      </c>
      <c r="SN156" s="82">
        <f t="shared" si="3053"/>
        <v>0</v>
      </c>
      <c r="SO156" s="82">
        <f t="shared" si="3054"/>
        <v>0</v>
      </c>
      <c r="SP156" s="55">
        <f>'СДП (план)'!CA157</f>
        <v>0</v>
      </c>
      <c r="SQ156" s="55">
        <f>'СДП (план)'!CB157</f>
        <v>0</v>
      </c>
      <c r="SR156" s="82">
        <f t="shared" si="3055"/>
        <v>0</v>
      </c>
      <c r="SS156" s="82">
        <f t="shared" si="3056"/>
        <v>0</v>
      </c>
      <c r="ST156" s="55">
        <f t="shared" ref="ST156:TB156" si="5761">SUM(ST157:ST159)</f>
        <v>0</v>
      </c>
      <c r="SU156" s="55">
        <f t="shared" si="5761"/>
        <v>0</v>
      </c>
      <c r="SV156" s="55"/>
      <c r="SW156" s="55">
        <f t="shared" si="5761"/>
        <v>0</v>
      </c>
      <c r="SX156" s="55">
        <f t="shared" si="5761"/>
        <v>0</v>
      </c>
      <c r="SY156" s="55"/>
      <c r="SZ156" s="116">
        <f t="shared" si="5761"/>
        <v>0</v>
      </c>
      <c r="TA156" s="116">
        <f t="shared" si="5761"/>
        <v>0</v>
      </c>
      <c r="TB156" s="116">
        <f t="shared" si="5761"/>
        <v>0</v>
      </c>
      <c r="TC156" s="82">
        <f t="shared" si="3057"/>
        <v>0</v>
      </c>
      <c r="TD156" s="82">
        <f t="shared" si="3058"/>
        <v>0</v>
      </c>
      <c r="TE156" s="55">
        <f>'СДП (план)'!CC157</f>
        <v>0</v>
      </c>
      <c r="TF156" s="55">
        <f>'СДП (план)'!CD157</f>
        <v>0</v>
      </c>
      <c r="TG156" s="82">
        <f t="shared" si="3059"/>
        <v>0</v>
      </c>
      <c r="TH156" s="82">
        <f t="shared" si="3060"/>
        <v>0</v>
      </c>
      <c r="TI156" s="55">
        <f t="shared" ref="TI156:TQ156" si="5762">SUM(TI157:TI159)</f>
        <v>0</v>
      </c>
      <c r="TJ156" s="55">
        <f t="shared" si="5762"/>
        <v>0</v>
      </c>
      <c r="TK156" s="55">
        <f t="shared" si="5762"/>
        <v>0</v>
      </c>
      <c r="TL156" s="55">
        <f t="shared" si="5762"/>
        <v>0</v>
      </c>
      <c r="TM156" s="55">
        <f t="shared" si="5762"/>
        <v>0</v>
      </c>
      <c r="TN156" s="55">
        <f t="shared" si="5762"/>
        <v>0</v>
      </c>
      <c r="TO156" s="116">
        <f t="shared" si="5762"/>
        <v>0</v>
      </c>
      <c r="TP156" s="116">
        <f t="shared" si="5762"/>
        <v>0</v>
      </c>
      <c r="TQ156" s="116">
        <f t="shared" si="5762"/>
        <v>0</v>
      </c>
      <c r="TR156" s="82">
        <f t="shared" si="3061"/>
        <v>0</v>
      </c>
      <c r="TS156" s="82">
        <f t="shared" si="3062"/>
        <v>0</v>
      </c>
      <c r="TT156" s="55">
        <f>'СДП (план)'!CE157</f>
        <v>0</v>
      </c>
      <c r="TU156" s="55">
        <f>'СДП (план)'!CF157</f>
        <v>0</v>
      </c>
      <c r="TV156" s="82">
        <f t="shared" si="3063"/>
        <v>0</v>
      </c>
      <c r="TW156" s="82">
        <f t="shared" si="3064"/>
        <v>0</v>
      </c>
      <c r="TX156" s="55">
        <f t="shared" ref="TX156:UU156" si="5763">SUM(TX157:TX159)</f>
        <v>0</v>
      </c>
      <c r="TY156" s="55">
        <f t="shared" si="5763"/>
        <v>0</v>
      </c>
      <c r="TZ156" s="55">
        <f t="shared" si="5763"/>
        <v>0</v>
      </c>
      <c r="UA156" s="55">
        <f t="shared" si="5763"/>
        <v>0</v>
      </c>
      <c r="UB156" s="55">
        <f t="shared" si="5763"/>
        <v>0</v>
      </c>
      <c r="UC156" s="55">
        <f t="shared" si="5763"/>
        <v>0</v>
      </c>
      <c r="UD156" s="116">
        <f t="shared" si="5763"/>
        <v>0</v>
      </c>
      <c r="UE156" s="116">
        <f t="shared" si="5763"/>
        <v>0</v>
      </c>
      <c r="UF156" s="116">
        <f t="shared" si="5763"/>
        <v>0</v>
      </c>
      <c r="UG156" s="82">
        <f t="shared" si="3065"/>
        <v>0</v>
      </c>
      <c r="UH156" s="82">
        <f t="shared" si="3066"/>
        <v>0</v>
      </c>
      <c r="UI156" s="55">
        <f>'СДП (план)'!CG157</f>
        <v>0</v>
      </c>
      <c r="UJ156" s="55">
        <f>'СДП (план)'!CH157</f>
        <v>0</v>
      </c>
      <c r="UK156" s="82">
        <f t="shared" si="3067"/>
        <v>0</v>
      </c>
      <c r="UL156" s="82">
        <f t="shared" si="3068"/>
        <v>0</v>
      </c>
      <c r="UM156" s="55">
        <f t="shared" si="5763"/>
        <v>0</v>
      </c>
      <c r="UN156" s="55">
        <f t="shared" si="5763"/>
        <v>0</v>
      </c>
      <c r="UO156" s="55">
        <f t="shared" si="5763"/>
        <v>0</v>
      </c>
      <c r="UP156" s="55">
        <f t="shared" si="5763"/>
        <v>0</v>
      </c>
      <c r="UQ156" s="55">
        <f t="shared" si="5763"/>
        <v>0</v>
      </c>
      <c r="UR156" s="55">
        <f t="shared" si="5763"/>
        <v>0</v>
      </c>
      <c r="US156" s="116">
        <f t="shared" si="5763"/>
        <v>0</v>
      </c>
      <c r="UT156" s="116">
        <f t="shared" si="5763"/>
        <v>0</v>
      </c>
      <c r="UU156" s="116">
        <f t="shared" si="5763"/>
        <v>0</v>
      </c>
      <c r="UV156" s="82">
        <f t="shared" si="3069"/>
        <v>0</v>
      </c>
      <c r="UW156" s="82">
        <f t="shared" si="3070"/>
        <v>0</v>
      </c>
      <c r="UX156" s="55">
        <f>'СДП (план)'!CI157</f>
        <v>0</v>
      </c>
      <c r="UY156" s="55">
        <f>'СДП (план)'!CJ157</f>
        <v>0</v>
      </c>
      <c r="UZ156" s="82">
        <f t="shared" si="3071"/>
        <v>0</v>
      </c>
      <c r="VA156" s="82">
        <f t="shared" si="3072"/>
        <v>0</v>
      </c>
      <c r="VB156" s="55">
        <f t="shared" ref="VB156:VY156" si="5764">SUM(VB157:VB159)</f>
        <v>0</v>
      </c>
      <c r="VC156" s="55">
        <f t="shared" si="5764"/>
        <v>0</v>
      </c>
      <c r="VD156" s="55">
        <f t="shared" si="5764"/>
        <v>0</v>
      </c>
      <c r="VE156" s="55">
        <f t="shared" si="5764"/>
        <v>0</v>
      </c>
      <c r="VF156" s="55">
        <f t="shared" si="5764"/>
        <v>0</v>
      </c>
      <c r="VG156" s="55">
        <f t="shared" si="5764"/>
        <v>0</v>
      </c>
      <c r="VH156" s="116">
        <f t="shared" si="5764"/>
        <v>0</v>
      </c>
      <c r="VI156" s="116">
        <f t="shared" si="5764"/>
        <v>0</v>
      </c>
      <c r="VJ156" s="116">
        <f t="shared" si="5764"/>
        <v>0</v>
      </c>
      <c r="VK156" s="82">
        <f t="shared" si="5131"/>
        <v>0</v>
      </c>
      <c r="VL156" s="82">
        <f t="shared" si="5132"/>
        <v>0</v>
      </c>
      <c r="VM156" s="55">
        <f>'СДП (план)'!CK157</f>
        <v>0</v>
      </c>
      <c r="VN156" s="55">
        <f>'СДП (план)'!CL157</f>
        <v>0</v>
      </c>
      <c r="VO156" s="82">
        <f t="shared" si="3073"/>
        <v>0</v>
      </c>
      <c r="VP156" s="82">
        <f t="shared" si="3074"/>
        <v>0</v>
      </c>
      <c r="VQ156" s="55">
        <f t="shared" si="5764"/>
        <v>0</v>
      </c>
      <c r="VR156" s="55">
        <f t="shared" si="5764"/>
        <v>0</v>
      </c>
      <c r="VS156" s="55">
        <f t="shared" si="5764"/>
        <v>0</v>
      </c>
      <c r="VT156" s="55">
        <f t="shared" si="5764"/>
        <v>0</v>
      </c>
      <c r="VU156" s="55">
        <f t="shared" si="5764"/>
        <v>0</v>
      </c>
      <c r="VV156" s="55">
        <f t="shared" si="5764"/>
        <v>0</v>
      </c>
      <c r="VW156" s="116">
        <f t="shared" si="5764"/>
        <v>0</v>
      </c>
      <c r="VX156" s="116">
        <f t="shared" si="5764"/>
        <v>0</v>
      </c>
      <c r="VY156" s="116">
        <f t="shared" si="5764"/>
        <v>0</v>
      </c>
      <c r="VZ156" s="82">
        <f t="shared" si="3075"/>
        <v>0</v>
      </c>
      <c r="WA156" s="82">
        <f t="shared" si="3076"/>
        <v>0</v>
      </c>
      <c r="WB156" s="55">
        <f>'СДП (план)'!CM157</f>
        <v>0</v>
      </c>
      <c r="WC156" s="55">
        <f>'СДП (план)'!CN157</f>
        <v>0</v>
      </c>
      <c r="WD156" s="82">
        <f t="shared" si="3077"/>
        <v>0</v>
      </c>
      <c r="WE156" s="82">
        <f t="shared" si="3078"/>
        <v>0</v>
      </c>
      <c r="WF156" s="55">
        <f t="shared" ref="WF156:WN156" si="5765">SUM(WF157:WF159)</f>
        <v>0</v>
      </c>
      <c r="WG156" s="55">
        <f t="shared" si="5765"/>
        <v>0</v>
      </c>
      <c r="WH156" s="55">
        <f t="shared" si="5765"/>
        <v>0</v>
      </c>
      <c r="WI156" s="55">
        <f t="shared" si="5765"/>
        <v>0</v>
      </c>
      <c r="WJ156" s="55">
        <f t="shared" si="5765"/>
        <v>0</v>
      </c>
      <c r="WK156" s="55">
        <f t="shared" si="5765"/>
        <v>0</v>
      </c>
      <c r="WL156" s="116">
        <f t="shared" si="5765"/>
        <v>0</v>
      </c>
      <c r="WM156" s="116">
        <f t="shared" si="5765"/>
        <v>0</v>
      </c>
      <c r="WN156" s="116">
        <f t="shared" si="5765"/>
        <v>0</v>
      </c>
      <c r="WO156" s="82">
        <f t="shared" si="3079"/>
        <v>0</v>
      </c>
      <c r="WP156" s="82">
        <f t="shared" si="3080"/>
        <v>0</v>
      </c>
      <c r="WQ156" s="55">
        <f>'СДП (план)'!CO157</f>
        <v>0</v>
      </c>
      <c r="WR156" s="55">
        <f>'СДП (план)'!CP157</f>
        <v>0</v>
      </c>
      <c r="WS156" s="82">
        <f t="shared" si="3081"/>
        <v>0</v>
      </c>
      <c r="WT156" s="82">
        <f t="shared" si="3082"/>
        <v>0</v>
      </c>
      <c r="WU156" s="55">
        <f t="shared" ref="WU156:XC156" si="5766">SUM(WU157:WU159)</f>
        <v>0</v>
      </c>
      <c r="WV156" s="55">
        <f t="shared" si="5766"/>
        <v>0</v>
      </c>
      <c r="WW156" s="55">
        <f t="shared" si="5766"/>
        <v>0</v>
      </c>
      <c r="WX156" s="55">
        <f t="shared" si="5766"/>
        <v>0</v>
      </c>
      <c r="WY156" s="55">
        <f t="shared" si="5766"/>
        <v>0</v>
      </c>
      <c r="WZ156" s="55">
        <f t="shared" si="5766"/>
        <v>0</v>
      </c>
      <c r="XA156" s="116">
        <f t="shared" si="5766"/>
        <v>0</v>
      </c>
      <c r="XB156" s="116">
        <f t="shared" si="5766"/>
        <v>0</v>
      </c>
      <c r="XC156" s="116">
        <f t="shared" si="5766"/>
        <v>0</v>
      </c>
      <c r="XD156" s="82">
        <f t="shared" si="3083"/>
        <v>0</v>
      </c>
      <c r="XE156" s="82">
        <f t="shared" si="3084"/>
        <v>0</v>
      </c>
      <c r="XF156" s="55">
        <f>'СДП (план)'!CQ157</f>
        <v>0</v>
      </c>
      <c r="XG156" s="55">
        <f>'СДП (план)'!CR157</f>
        <v>0</v>
      </c>
      <c r="XH156" s="82">
        <f t="shared" si="3085"/>
        <v>0</v>
      </c>
      <c r="XI156" s="82">
        <f t="shared" si="3086"/>
        <v>0</v>
      </c>
      <c r="XJ156" s="55">
        <f t="shared" ref="XJ156:XR156" si="5767">SUM(XJ157:XJ159)</f>
        <v>0</v>
      </c>
      <c r="XK156" s="55">
        <f t="shared" si="5767"/>
        <v>0</v>
      </c>
      <c r="XL156" s="55">
        <f t="shared" si="5767"/>
        <v>0</v>
      </c>
      <c r="XM156" s="55">
        <f t="shared" si="5767"/>
        <v>0</v>
      </c>
      <c r="XN156" s="55">
        <f t="shared" si="5767"/>
        <v>0</v>
      </c>
      <c r="XO156" s="55">
        <f t="shared" si="5767"/>
        <v>0</v>
      </c>
      <c r="XP156" s="116">
        <f t="shared" si="5767"/>
        <v>0</v>
      </c>
      <c r="XQ156" s="116">
        <f t="shared" si="5767"/>
        <v>0</v>
      </c>
      <c r="XR156" s="116">
        <f t="shared" si="5767"/>
        <v>0</v>
      </c>
      <c r="XS156" s="82">
        <f t="shared" si="3087"/>
        <v>0</v>
      </c>
      <c r="XT156" s="82">
        <f t="shared" si="3088"/>
        <v>0</v>
      </c>
      <c r="XU156" s="15">
        <f>'СДП (план)'!CS157</f>
        <v>0</v>
      </c>
      <c r="XV156" s="15">
        <f>'СДП (план)'!CT157</f>
        <v>0</v>
      </c>
      <c r="XW156" s="82">
        <f t="shared" si="3089"/>
        <v>0</v>
      </c>
      <c r="XX156" s="82">
        <f t="shared" si="3090"/>
        <v>0</v>
      </c>
      <c r="XY156" s="55">
        <f t="shared" ref="XY156:YG156" si="5768">SUM(XY157:XY159)</f>
        <v>0</v>
      </c>
      <c r="XZ156" s="55">
        <f t="shared" si="5768"/>
        <v>0</v>
      </c>
      <c r="YA156" s="55">
        <f t="shared" si="5768"/>
        <v>0</v>
      </c>
      <c r="YB156" s="55">
        <f t="shared" si="5768"/>
        <v>0</v>
      </c>
      <c r="YC156" s="55">
        <f t="shared" si="5768"/>
        <v>0</v>
      </c>
      <c r="YD156" s="55"/>
      <c r="YE156" s="116">
        <f t="shared" si="5768"/>
        <v>0</v>
      </c>
      <c r="YF156" s="116">
        <f t="shared" si="5768"/>
        <v>0</v>
      </c>
      <c r="YG156" s="116">
        <f t="shared" si="5768"/>
        <v>0</v>
      </c>
      <c r="YH156" s="82">
        <f t="shared" si="3091"/>
        <v>0</v>
      </c>
      <c r="YI156" s="82">
        <f t="shared" si="3092"/>
        <v>0</v>
      </c>
      <c r="YJ156" s="15">
        <f>'СДП (план)'!CU157</f>
        <v>0</v>
      </c>
      <c r="YK156" s="15">
        <f>'СДП (план)'!CV157</f>
        <v>0</v>
      </c>
      <c r="YL156" s="82">
        <f t="shared" si="3093"/>
        <v>0</v>
      </c>
      <c r="YM156" s="82">
        <f t="shared" si="3094"/>
        <v>0</v>
      </c>
      <c r="YN156" s="55">
        <f t="shared" ref="YN156:YV156" si="5769">SUM(YN157:YN159)</f>
        <v>0</v>
      </c>
      <c r="YO156" s="55">
        <f t="shared" si="5769"/>
        <v>0</v>
      </c>
      <c r="YP156" s="55">
        <f t="shared" si="5769"/>
        <v>0</v>
      </c>
      <c r="YQ156" s="55">
        <f t="shared" si="5769"/>
        <v>0</v>
      </c>
      <c r="YR156" s="55">
        <f t="shared" si="5769"/>
        <v>0</v>
      </c>
      <c r="YS156" s="55">
        <f t="shared" si="5769"/>
        <v>0</v>
      </c>
      <c r="YT156" s="116">
        <f t="shared" si="5769"/>
        <v>0</v>
      </c>
      <c r="YU156" s="116">
        <f t="shared" si="5769"/>
        <v>0</v>
      </c>
      <c r="YV156" s="116">
        <f t="shared" si="5769"/>
        <v>0</v>
      </c>
      <c r="YW156" s="82">
        <f t="shared" si="4842"/>
        <v>0</v>
      </c>
      <c r="YX156" s="82">
        <f t="shared" si="4843"/>
        <v>0</v>
      </c>
      <c r="YY156" s="82">
        <f>'СДП (план)'!CW157</f>
        <v>0</v>
      </c>
      <c r="YZ156" s="82">
        <f>'СДП (план)'!CX157</f>
        <v>0</v>
      </c>
      <c r="ZA156" s="82">
        <f t="shared" si="3095"/>
        <v>0</v>
      </c>
      <c r="ZB156" s="82">
        <f t="shared" si="3096"/>
        <v>0</v>
      </c>
      <c r="ZC156" s="190"/>
      <c r="ZD156" s="190"/>
      <c r="ZE156" s="190"/>
      <c r="ZF156" s="190"/>
      <c r="ZG156" s="190"/>
      <c r="ZH156" s="190"/>
      <c r="ZI156" s="116">
        <f t="shared" ref="ZI156:ZK156" si="5770">SUM(ZI157:ZI159)</f>
        <v>0</v>
      </c>
      <c r="ZJ156" s="116">
        <f t="shared" si="5770"/>
        <v>0</v>
      </c>
      <c r="ZK156" s="116">
        <f t="shared" si="5770"/>
        <v>0</v>
      </c>
      <c r="ZL156" s="82">
        <f t="shared" si="5154"/>
        <v>0</v>
      </c>
      <c r="ZM156" s="82">
        <f t="shared" si="5155"/>
        <v>0</v>
      </c>
      <c r="ZN156" s="82"/>
      <c r="ZO156" s="82"/>
      <c r="ZP156" s="82"/>
      <c r="ZQ156" s="82"/>
      <c r="ZR156" s="82"/>
      <c r="ZS156" s="82"/>
      <c r="ZT156" s="82"/>
      <c r="ZU156" s="82"/>
      <c r="ZV156" s="82"/>
      <c r="ZW156" s="82"/>
      <c r="ZX156" s="82"/>
      <c r="ZY156" s="82"/>
      <c r="ZZ156" s="82"/>
      <c r="AAA156" s="82"/>
      <c r="AAB156" s="82"/>
      <c r="AAC156" s="116">
        <f>SUM(AAC157:AAC159)</f>
        <v>31</v>
      </c>
      <c r="AAD156" s="116">
        <f t="shared" ref="AAD156:AAO156" si="5771">SUM(AAD157:AAD159)</f>
        <v>1200235.68</v>
      </c>
      <c r="AAE156" s="116">
        <f t="shared" si="5771"/>
        <v>5.166666666666667</v>
      </c>
      <c r="AAF156" s="116">
        <f t="shared" si="5771"/>
        <v>200039.28</v>
      </c>
      <c r="AAG156" s="116">
        <f t="shared" si="5771"/>
        <v>0</v>
      </c>
      <c r="AAH156" s="116">
        <f t="shared" si="5771"/>
        <v>0</v>
      </c>
      <c r="AAI156" s="116">
        <f t="shared" si="5771"/>
        <v>0</v>
      </c>
      <c r="AAJ156" s="116">
        <f t="shared" si="5771"/>
        <v>0</v>
      </c>
      <c r="AAK156" s="116">
        <f t="shared" si="5771"/>
        <v>0</v>
      </c>
      <c r="AAL156" s="116">
        <f t="shared" si="5771"/>
        <v>0</v>
      </c>
      <c r="AAM156" s="116">
        <f t="shared" si="5771"/>
        <v>57.04</v>
      </c>
      <c r="AAN156" s="116">
        <f t="shared" si="5771"/>
        <v>9.5066666666666677</v>
      </c>
      <c r="AAO156" s="116">
        <f t="shared" si="5771"/>
        <v>0</v>
      </c>
      <c r="AAP156" s="82">
        <f t="shared" si="3151"/>
        <v>-5.166666666666667</v>
      </c>
      <c r="AAQ156" s="82">
        <f t="shared" si="3152"/>
        <v>-200039.28</v>
      </c>
    </row>
    <row r="157" spans="1:719" s="33" customFormat="1" ht="30" x14ac:dyDescent="0.25">
      <c r="A157" s="209"/>
      <c r="B157" s="247">
        <v>123</v>
      </c>
      <c r="C157" s="248" t="s">
        <v>481</v>
      </c>
      <c r="D157" s="225" t="s">
        <v>617</v>
      </c>
      <c r="E157" s="170">
        <v>15030</v>
      </c>
      <c r="F157" s="223">
        <v>1.84</v>
      </c>
      <c r="G157" s="319"/>
      <c r="H157" s="19">
        <v>1</v>
      </c>
      <c r="I157" s="224"/>
      <c r="J157" s="224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47"/>
        <v>5.166666666666667</v>
      </c>
      <c r="R157" s="44">
        <f t="shared" si="2948"/>
        <v>200039.28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772">SUM(O157*$F157)</f>
        <v>57.04</v>
      </c>
      <c r="Z157" s="44">
        <f t="shared" ref="Z157:Z159" si="5773">SUM(Q157*$F157)</f>
        <v>9.5066666666666677</v>
      </c>
      <c r="AA157" s="44">
        <f t="shared" ref="AA157:AA159" si="5774">SUM(S157*$F157)</f>
        <v>0</v>
      </c>
      <c r="AB157" s="44">
        <f t="shared" ref="AB157:AB159" si="5775">SUM(S157-Q157)</f>
        <v>-5.166666666666667</v>
      </c>
      <c r="AC157" s="44">
        <f t="shared" si="5460"/>
        <v>-200039.28</v>
      </c>
      <c r="AD157" s="169">
        <f>'СДП (план)'!Q158</f>
        <v>0</v>
      </c>
      <c r="AE157" s="169">
        <f>'СДП (план)'!R158</f>
        <v>0</v>
      </c>
      <c r="AF157" s="44">
        <f t="shared" si="2949"/>
        <v>0</v>
      </c>
      <c r="AG157" s="44">
        <f t="shared" si="2950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776">SUM(AD157*$F157)</f>
        <v>0</v>
      </c>
      <c r="AO157" s="44">
        <f t="shared" ref="AO157:AO159" si="5777">SUM(AF157*$F157)</f>
        <v>0</v>
      </c>
      <c r="AP157" s="44">
        <f t="shared" ref="AP157:AP159" si="5778">SUM(AH157*$F157)</f>
        <v>0</v>
      </c>
      <c r="AQ157" s="44">
        <f t="shared" ref="AQ157:AQ159" si="5779">SUM(AH157-AF157)</f>
        <v>0</v>
      </c>
      <c r="AR157" s="44">
        <f t="shared" si="3100"/>
        <v>0</v>
      </c>
      <c r="AS157" s="45">
        <f>'СДП (план)'!S158</f>
        <v>0</v>
      </c>
      <c r="AT157" s="44">
        <f>'СДП (план)'!T158</f>
        <v>0</v>
      </c>
      <c r="AU157" s="44">
        <f t="shared" si="2951"/>
        <v>0</v>
      </c>
      <c r="AV157" s="44">
        <f t="shared" si="2952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780">SUM(AS157*$F157)</f>
        <v>0</v>
      </c>
      <c r="BD157" s="44">
        <f t="shared" ref="BD157:BD159" si="5781">SUM(AU157*$F157)</f>
        <v>0</v>
      </c>
      <c r="BE157" s="44">
        <f t="shared" ref="BE157:BE159" si="5782">SUM(AW157*$F157)</f>
        <v>0</v>
      </c>
      <c r="BF157" s="44">
        <f t="shared" si="5015"/>
        <v>0</v>
      </c>
      <c r="BG157" s="44">
        <f t="shared" si="5016"/>
        <v>0</v>
      </c>
      <c r="BH157" s="105">
        <f>'СДП (план)'!U158</f>
        <v>0</v>
      </c>
      <c r="BI157" s="3">
        <f>'СДП (план)'!V158</f>
        <v>0</v>
      </c>
      <c r="BJ157" s="44">
        <f t="shared" si="2953"/>
        <v>0</v>
      </c>
      <c r="BK157" s="44">
        <f t="shared" si="2954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783">SUM(BH157*$F157)</f>
        <v>0</v>
      </c>
      <c r="BS157" s="44">
        <f t="shared" ref="BS157:BS159" si="5784">SUM(BJ157*$F157)</f>
        <v>0</v>
      </c>
      <c r="BT157" s="44">
        <f t="shared" ref="BT157:BT159" si="5785">SUM(BL157*$F157)</f>
        <v>0</v>
      </c>
      <c r="BU157" s="44">
        <f>SUM(BL157-BJ157)</f>
        <v>0</v>
      </c>
      <c r="BV157" s="44">
        <f>SUM(BM157-BK157)</f>
        <v>0</v>
      </c>
      <c r="BW157" s="45">
        <f>'СДП (план)'!W158</f>
        <v>0</v>
      </c>
      <c r="BX157" s="44">
        <f>'СДП (план)'!X158</f>
        <v>0</v>
      </c>
      <c r="BY157" s="44">
        <f t="shared" si="2955"/>
        <v>0</v>
      </c>
      <c r="BZ157" s="44">
        <f t="shared" si="2956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786">SUM(BW157*$F157)</f>
        <v>0</v>
      </c>
      <c r="CH157" s="44">
        <f t="shared" ref="CH157:CH159" si="5787">SUM(BY157*$F157)</f>
        <v>0</v>
      </c>
      <c r="CI157" s="44">
        <f t="shared" ref="CI157:CI159" si="5788">SUM(CA157*$F157)</f>
        <v>0</v>
      </c>
      <c r="CJ157" s="44">
        <f t="shared" si="4797"/>
        <v>0</v>
      </c>
      <c r="CK157" s="44">
        <f t="shared" si="4798"/>
        <v>0</v>
      </c>
      <c r="CL157" s="47">
        <f>'СДП (план)'!Y158</f>
        <v>0</v>
      </c>
      <c r="CM157" s="44">
        <f>'СДП (план)'!Z158</f>
        <v>0</v>
      </c>
      <c r="CN157" s="44">
        <f t="shared" si="2957"/>
        <v>0</v>
      </c>
      <c r="CO157" s="44">
        <f t="shared" si="2958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789">SUM(CL157*$F157)</f>
        <v>0</v>
      </c>
      <c r="CW157" s="44">
        <f t="shared" ref="CW157:CW159" si="5790">SUM(CN157*$F157)</f>
        <v>0</v>
      </c>
      <c r="CX157" s="44">
        <f t="shared" ref="CX157:CX159" si="5791">SUM(CP157*$F157)</f>
        <v>0</v>
      </c>
      <c r="CY157" s="44">
        <f t="shared" si="2959"/>
        <v>0</v>
      </c>
      <c r="CZ157" s="44">
        <f t="shared" si="2960"/>
        <v>0</v>
      </c>
      <c r="DA157" s="46">
        <f>'СДП (план)'!AA158</f>
        <v>0</v>
      </c>
      <c r="DB157" s="46">
        <f>'СДП (план)'!AB158</f>
        <v>0</v>
      </c>
      <c r="DC157" s="44">
        <f t="shared" si="2961"/>
        <v>0</v>
      </c>
      <c r="DD157" s="44">
        <f t="shared" si="2962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792">SUM(DA157*$F157)</f>
        <v>0</v>
      </c>
      <c r="DL157" s="44">
        <f t="shared" ref="DL157:DL159" si="5793">SUM(DC157*$F157)</f>
        <v>0</v>
      </c>
      <c r="DM157" s="44">
        <f t="shared" ref="DM157:DM159" si="5794">SUM(DE157*$F157)</f>
        <v>0</v>
      </c>
      <c r="DN157" s="44">
        <f t="shared" si="2963"/>
        <v>0</v>
      </c>
      <c r="DO157" s="44">
        <f t="shared" si="2964"/>
        <v>0</v>
      </c>
      <c r="DP157" s="20">
        <f>'СДП (план)'!AC158</f>
        <v>0</v>
      </c>
      <c r="DQ157" s="3">
        <f>'СДП (план)'!AD158</f>
        <v>0</v>
      </c>
      <c r="DR157" s="44">
        <f t="shared" si="2965"/>
        <v>0</v>
      </c>
      <c r="DS157" s="44">
        <f t="shared" si="2966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795">SUM(DP157*$F157)</f>
        <v>0</v>
      </c>
      <c r="EA157" s="44">
        <f t="shared" ref="EA157:EA159" si="5796">SUM(DR157*$F157)</f>
        <v>0</v>
      </c>
      <c r="EB157" s="44">
        <f t="shared" ref="EB157:EB159" si="5797">SUM(DT157*$F157)</f>
        <v>0</v>
      </c>
      <c r="EC157" s="44">
        <f t="shared" si="2967"/>
        <v>0</v>
      </c>
      <c r="ED157" s="44">
        <f t="shared" si="2968"/>
        <v>0</v>
      </c>
      <c r="EE157" s="44">
        <f>'СДП (план)'!CY158</f>
        <v>0</v>
      </c>
      <c r="EF157" s="44">
        <f>'СДП (план)'!CZ158</f>
        <v>0</v>
      </c>
      <c r="EG157" s="44">
        <f t="shared" si="5469"/>
        <v>0</v>
      </c>
      <c r="EH157" s="44">
        <f t="shared" si="5470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2971"/>
        <v>0</v>
      </c>
      <c r="EW157" s="44">
        <f t="shared" si="2972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798">SUM(ET157*$F157)</f>
        <v>0</v>
      </c>
      <c r="FE157" s="44">
        <f t="shared" ref="FE157:FE159" si="5799">SUM(EV157*$F157)</f>
        <v>0</v>
      </c>
      <c r="FF157" s="44">
        <f t="shared" ref="FF157:FF159" si="5800">SUM(EX157*$F157)</f>
        <v>0</v>
      </c>
      <c r="FG157" s="44">
        <f t="shared" ref="FG157:FG159" si="5801">SUM(EX157-EV157)</f>
        <v>0</v>
      </c>
      <c r="FH157" s="44">
        <f t="shared" si="3109"/>
        <v>0</v>
      </c>
      <c r="FI157" s="20">
        <f>'СДП (план)'!AG158</f>
        <v>0</v>
      </c>
      <c r="FJ157" s="3">
        <f>'СДП (план)'!AH158</f>
        <v>0</v>
      </c>
      <c r="FK157" s="44">
        <f t="shared" si="2973"/>
        <v>0</v>
      </c>
      <c r="FL157" s="44">
        <f t="shared" si="2974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02">SUM(FI157*$F157)</f>
        <v>0</v>
      </c>
      <c r="FT157" s="44">
        <f t="shared" ref="FT157:FT159" si="5803">SUM(FK157*$F157)</f>
        <v>0</v>
      </c>
      <c r="FU157" s="44">
        <f t="shared" ref="FU157:FU159" si="5804">SUM(FM157*$F157)</f>
        <v>0</v>
      </c>
      <c r="FV157" s="44">
        <f t="shared" ref="FV157:FV159" si="5805">SUM(FM157-FK157)</f>
        <v>0</v>
      </c>
      <c r="FW157" s="44">
        <f t="shared" si="3112"/>
        <v>0</v>
      </c>
      <c r="FX157" s="20">
        <f>'СДП (план)'!AI158</f>
        <v>0</v>
      </c>
      <c r="FY157" s="3">
        <f>'СДП (план)'!AJ158</f>
        <v>0</v>
      </c>
      <c r="FZ157" s="44">
        <f t="shared" si="2975"/>
        <v>0</v>
      </c>
      <c r="GA157" s="44">
        <f t="shared" si="2976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06">SUM(FX157*$F157)</f>
        <v>0</v>
      </c>
      <c r="GI157" s="44">
        <f t="shared" ref="GI157:GI159" si="5807">SUM(FZ157*$F157)</f>
        <v>0</v>
      </c>
      <c r="GJ157" s="44">
        <f t="shared" ref="GJ157:GJ159" si="5808">SUM(GB157*$F157)</f>
        <v>0</v>
      </c>
      <c r="GK157" s="44">
        <f t="shared" ref="GK157:GK159" si="5809">SUM(GB157-FZ157)</f>
        <v>0</v>
      </c>
      <c r="GL157" s="44">
        <f t="shared" si="3115"/>
        <v>0</v>
      </c>
      <c r="GM157" s="45">
        <f>'СДП (план)'!AK158</f>
        <v>0</v>
      </c>
      <c r="GN157" s="44">
        <f>'СДП (план)'!AL158</f>
        <v>0</v>
      </c>
      <c r="GO157" s="44">
        <f t="shared" si="2977"/>
        <v>0</v>
      </c>
      <c r="GP157" s="44">
        <f t="shared" si="2978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10">SUM(GM157*$F157)</f>
        <v>0</v>
      </c>
      <c r="GX157" s="44">
        <f t="shared" ref="GX157:GX159" si="5811">SUM(GO157*$F157)</f>
        <v>0</v>
      </c>
      <c r="GY157" s="44">
        <f t="shared" ref="GY157:GY159" si="5812">SUM(GQ157*$F157)</f>
        <v>0</v>
      </c>
      <c r="GZ157" s="44">
        <f t="shared" si="2979"/>
        <v>0</v>
      </c>
      <c r="HA157" s="44">
        <f t="shared" si="2980"/>
        <v>0</v>
      </c>
      <c r="HB157" s="46">
        <f>'СДП (план)'!AM158</f>
        <v>0</v>
      </c>
      <c r="HC157" s="141">
        <f>'СДП (план)'!AN158</f>
        <v>0</v>
      </c>
      <c r="HD157" s="44">
        <f t="shared" si="2981"/>
        <v>0</v>
      </c>
      <c r="HE157" s="44">
        <f t="shared" si="2982"/>
        <v>0</v>
      </c>
      <c r="HF157" s="44"/>
      <c r="HG157" s="44"/>
      <c r="HH157" s="44"/>
      <c r="HI157" s="44"/>
      <c r="HJ157" s="44"/>
      <c r="HK157" s="44"/>
      <c r="HL157" s="44">
        <f t="shared" ref="HL157:HL159" si="5813">SUM(HB157*$F157)</f>
        <v>0</v>
      </c>
      <c r="HM157" s="44">
        <f t="shared" ref="HM157:HM159" si="5814">SUM(HD157*$F157)</f>
        <v>0</v>
      </c>
      <c r="HN157" s="44">
        <f t="shared" ref="HN157:HN159" si="5815">SUM(HF157*$F157)</f>
        <v>0</v>
      </c>
      <c r="HO157" s="44">
        <f t="shared" si="2983"/>
        <v>0</v>
      </c>
      <c r="HP157" s="44">
        <f t="shared" si="2984"/>
        <v>0</v>
      </c>
      <c r="HQ157" s="45">
        <f>'СДП (план)'!AO158</f>
        <v>0</v>
      </c>
      <c r="HR157" s="44">
        <f>'СДП (план)'!AP158</f>
        <v>0</v>
      </c>
      <c r="HS157" s="44">
        <f t="shared" si="2985"/>
        <v>0</v>
      </c>
      <c r="HT157" s="44">
        <f t="shared" si="2986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816">SUM(HQ157*$F157)</f>
        <v>0</v>
      </c>
      <c r="IB157" s="44">
        <f t="shared" ref="IB157:IB159" si="5817">SUM(HS157*$F157)</f>
        <v>0</v>
      </c>
      <c r="IC157" s="44">
        <f t="shared" ref="IC157:IC159" si="5818">SUM(HU157*$F157)</f>
        <v>0</v>
      </c>
      <c r="ID157" s="44">
        <f t="shared" si="2987"/>
        <v>0</v>
      </c>
      <c r="IE157" s="44">
        <f t="shared" si="2988"/>
        <v>0</v>
      </c>
      <c r="IF157" s="45">
        <f>'СДП (план)'!AQ158</f>
        <v>0</v>
      </c>
      <c r="IG157" s="44">
        <f>'СДП (план)'!AR158</f>
        <v>0</v>
      </c>
      <c r="IH157" s="44">
        <f t="shared" si="2989"/>
        <v>0</v>
      </c>
      <c r="II157" s="44">
        <f t="shared" si="2990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2991"/>
        <v>0</v>
      </c>
      <c r="IT157" s="44">
        <f t="shared" si="2992"/>
        <v>0</v>
      </c>
      <c r="IU157" s="45">
        <f>'СДП (план)'!AS158</f>
        <v>0</v>
      </c>
      <c r="IV157" s="44">
        <f>'СДП (план)'!AT158</f>
        <v>0</v>
      </c>
      <c r="IW157" s="44">
        <f t="shared" si="2993"/>
        <v>0</v>
      </c>
      <c r="IX157" s="44">
        <f t="shared" si="2994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819">SUM(IU157*$F157)</f>
        <v>0</v>
      </c>
      <c r="JF157" s="44">
        <f t="shared" ref="JF157:JF159" si="5820">SUM(IW157*$F157)</f>
        <v>0</v>
      </c>
      <c r="JG157" s="44">
        <f t="shared" ref="JG157:JG159" si="5821">SUM(IY157*$F157)</f>
        <v>0</v>
      </c>
      <c r="JH157" s="44">
        <f t="shared" si="2995"/>
        <v>0</v>
      </c>
      <c r="JI157" s="44">
        <f t="shared" si="2996"/>
        <v>0</v>
      </c>
      <c r="JJ157" s="20">
        <f>'СДП (план)'!AU158</f>
        <v>0</v>
      </c>
      <c r="JK157" s="3">
        <f>'СДП (план)'!AV158</f>
        <v>0</v>
      </c>
      <c r="JL157" s="44">
        <f t="shared" si="2997"/>
        <v>0</v>
      </c>
      <c r="JM157" s="44">
        <f t="shared" si="2998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2999"/>
        <v>0</v>
      </c>
      <c r="JX157" s="44">
        <f t="shared" si="3000"/>
        <v>0</v>
      </c>
      <c r="JY157" s="5">
        <f>'СДП (план)'!AW158</f>
        <v>0</v>
      </c>
      <c r="JZ157" s="3">
        <f>'СДП (план)'!AX158</f>
        <v>0</v>
      </c>
      <c r="KA157" s="44">
        <f t="shared" si="3001"/>
        <v>0</v>
      </c>
      <c r="KB157" s="44">
        <f t="shared" si="3002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822">SUM(JY157*$F157)</f>
        <v>0</v>
      </c>
      <c r="KJ157" s="44">
        <f t="shared" ref="KJ157:KJ159" si="5823">SUM(KA157*$F157)</f>
        <v>0</v>
      </c>
      <c r="KK157" s="44">
        <f t="shared" ref="KK157:KK159" si="5824">SUM(KC157*$F157)</f>
        <v>0</v>
      </c>
      <c r="KL157" s="44">
        <f t="shared" si="3003"/>
        <v>0</v>
      </c>
      <c r="KM157" s="44">
        <f t="shared" si="3004"/>
        <v>0</v>
      </c>
      <c r="KN157" s="5">
        <f>'СДП (план)'!AY158</f>
        <v>0</v>
      </c>
      <c r="KO157" s="3">
        <f>'СДП (план)'!AZ158</f>
        <v>0</v>
      </c>
      <c r="KP157" s="44">
        <f t="shared" si="3005"/>
        <v>0</v>
      </c>
      <c r="KQ157" s="44">
        <f t="shared" si="3006"/>
        <v>0</v>
      </c>
      <c r="KR157" s="44"/>
      <c r="KS157" s="44"/>
      <c r="KT157" s="44"/>
      <c r="KU157" s="44"/>
      <c r="KV157" s="44"/>
      <c r="KW157" s="44"/>
      <c r="KX157" s="44">
        <f t="shared" ref="KX157:KX159" si="5825">SUM(KN157*$F157)</f>
        <v>0</v>
      </c>
      <c r="KY157" s="44">
        <f t="shared" ref="KY157:KY159" si="5826">SUM(KP157*$F157)</f>
        <v>0</v>
      </c>
      <c r="KZ157" s="44">
        <f t="shared" ref="KZ157:KZ159" si="5827">SUM(KR157*$F157)</f>
        <v>0</v>
      </c>
      <c r="LA157" s="44">
        <f t="shared" si="3007"/>
        <v>0</v>
      </c>
      <c r="LB157" s="44">
        <f t="shared" si="3008"/>
        <v>0</v>
      </c>
      <c r="LC157" s="45">
        <f>'СДП (план)'!BA158</f>
        <v>0</v>
      </c>
      <c r="LD157" s="44">
        <f>'СДП (план)'!BB158</f>
        <v>0</v>
      </c>
      <c r="LE157" s="44">
        <f t="shared" si="3009"/>
        <v>0</v>
      </c>
      <c r="LF157" s="44">
        <f t="shared" si="3010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11"/>
        <v>0</v>
      </c>
      <c r="LQ157" s="44">
        <f t="shared" si="3012"/>
        <v>0</v>
      </c>
      <c r="LR157" s="45">
        <f>'СДП (план)'!BC158</f>
        <v>0</v>
      </c>
      <c r="LS157" s="44">
        <f>'СДП (план)'!BD158</f>
        <v>0</v>
      </c>
      <c r="LT157" s="44">
        <f t="shared" si="3013"/>
        <v>0</v>
      </c>
      <c r="LU157" s="44">
        <f t="shared" si="3014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828">SUM(LR157*$F157)</f>
        <v>0</v>
      </c>
      <c r="MC157" s="44">
        <f t="shared" ref="MC157:MC159" si="5829">SUM(LT157*$F157)</f>
        <v>0</v>
      </c>
      <c r="MD157" s="44">
        <f t="shared" ref="MD157:MD159" si="5830">SUM(LV157*$F157)</f>
        <v>0</v>
      </c>
      <c r="ME157" s="44">
        <f t="shared" si="3015"/>
        <v>0</v>
      </c>
      <c r="MF157" s="44">
        <f t="shared" si="3016"/>
        <v>0</v>
      </c>
      <c r="MG157" s="47">
        <f>'СДП (план)'!BE158</f>
        <v>0</v>
      </c>
      <c r="MH157" s="47">
        <f>'СДП (план)'!BF158</f>
        <v>0</v>
      </c>
      <c r="MI157" s="44">
        <f t="shared" si="3017"/>
        <v>0</v>
      </c>
      <c r="MJ157" s="44">
        <f t="shared" si="3018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831">SUM(MG157*$F157)</f>
        <v>0</v>
      </c>
      <c r="MR157" s="44">
        <f t="shared" ref="MR157:MR159" si="5832">SUM(MI157*$F157)</f>
        <v>0</v>
      </c>
      <c r="MS157" s="44">
        <f t="shared" ref="MS157:MS159" si="5833">SUM(MK157*$F157)</f>
        <v>0</v>
      </c>
      <c r="MT157" s="44">
        <f t="shared" si="3019"/>
        <v>0</v>
      </c>
      <c r="MU157" s="44">
        <f t="shared" si="3020"/>
        <v>0</v>
      </c>
      <c r="MV157" s="47">
        <f>'СДП (план)'!BG158</f>
        <v>0</v>
      </c>
      <c r="MW157" s="47">
        <f>'СДП (план)'!BH158</f>
        <v>0</v>
      </c>
      <c r="MX157" s="44">
        <f t="shared" si="3021"/>
        <v>0</v>
      </c>
      <c r="MY157" s="44">
        <f t="shared" si="3022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834">SUM(MV157*$F157)</f>
        <v>0</v>
      </c>
      <c r="NG157" s="44">
        <f t="shared" ref="NG157:NG159" si="5835">SUM(MX157*$F157)</f>
        <v>0</v>
      </c>
      <c r="NH157" s="44">
        <f t="shared" ref="NH157:NH159" si="5836">SUM(MZ157*$F157)</f>
        <v>0</v>
      </c>
      <c r="NI157" s="44">
        <f t="shared" si="3023"/>
        <v>0</v>
      </c>
      <c r="NJ157" s="44">
        <f t="shared" si="3024"/>
        <v>0</v>
      </c>
      <c r="NK157" s="45">
        <f>'СДП (план)'!BI158</f>
        <v>0</v>
      </c>
      <c r="NL157" s="44">
        <f>'СДП (план)'!BJ158</f>
        <v>0</v>
      </c>
      <c r="NM157" s="44">
        <f t="shared" si="3025"/>
        <v>0</v>
      </c>
      <c r="NN157" s="44">
        <f t="shared" si="3026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27"/>
        <v>0</v>
      </c>
      <c r="NY157" s="44">
        <f t="shared" si="3028"/>
        <v>0</v>
      </c>
      <c r="NZ157" s="45">
        <f>'СДП (план)'!BK158</f>
        <v>0</v>
      </c>
      <c r="OA157" s="44">
        <f>'СДП (план)'!BL158</f>
        <v>0</v>
      </c>
      <c r="OB157" s="44">
        <f t="shared" si="3029"/>
        <v>0</v>
      </c>
      <c r="OC157" s="44">
        <f t="shared" si="3030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837">SUM(NZ157*$F157)</f>
        <v>0</v>
      </c>
      <c r="OK157" s="44">
        <f t="shared" ref="OK157:OK159" si="5838">SUM(OB157*$F157)</f>
        <v>0</v>
      </c>
      <c r="OL157" s="44">
        <f t="shared" ref="OL157:OL159" si="5839">SUM(OD157*$F157)</f>
        <v>0</v>
      </c>
      <c r="OM157" s="44">
        <f t="shared" si="3031"/>
        <v>0</v>
      </c>
      <c r="ON157" s="44">
        <f t="shared" si="3032"/>
        <v>0</v>
      </c>
      <c r="OO157" s="45">
        <f>'СДП (план)'!BM158</f>
        <v>0</v>
      </c>
      <c r="OP157" s="44">
        <f>'СДП (план)'!BN158</f>
        <v>0</v>
      </c>
      <c r="OQ157" s="44">
        <f t="shared" si="3033"/>
        <v>0</v>
      </c>
      <c r="OR157" s="44">
        <f t="shared" si="3034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840">SUM(OO157*$F157)</f>
        <v>0</v>
      </c>
      <c r="OZ157" s="44">
        <f t="shared" ref="OZ157:OZ159" si="5841">SUM(OQ157*$F157)</f>
        <v>0</v>
      </c>
      <c r="PA157" s="44">
        <f t="shared" ref="PA157:PA159" si="5842">SUM(OS157*$F157)</f>
        <v>0</v>
      </c>
      <c r="PB157" s="44">
        <f t="shared" si="3035"/>
        <v>0</v>
      </c>
      <c r="PC157" s="44">
        <f t="shared" si="3036"/>
        <v>0</v>
      </c>
      <c r="PD157" s="45">
        <f>'СДП (план)'!BO158</f>
        <v>0</v>
      </c>
      <c r="PE157" s="44">
        <f>'СДП (план)'!BP158</f>
        <v>0</v>
      </c>
      <c r="PF157" s="44">
        <f t="shared" si="3037"/>
        <v>0</v>
      </c>
      <c r="PG157" s="44">
        <f t="shared" si="3038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843">SUM(PD157*$F157)</f>
        <v>0</v>
      </c>
      <c r="PO157" s="44">
        <f t="shared" ref="PO157:PO159" si="5844">SUM(PF157*$F157)</f>
        <v>0</v>
      </c>
      <c r="PP157" s="44">
        <f t="shared" ref="PP157:PP159" si="5845">SUM(PH157*$F157)</f>
        <v>0</v>
      </c>
      <c r="PQ157" s="44">
        <f t="shared" si="3039"/>
        <v>0</v>
      </c>
      <c r="PR157" s="44">
        <f t="shared" si="3040"/>
        <v>0</v>
      </c>
      <c r="PS157" s="45">
        <f>'СДП (план)'!BQ158</f>
        <v>0</v>
      </c>
      <c r="PT157" s="44">
        <f>'СДП (план)'!BR158</f>
        <v>0</v>
      </c>
      <c r="PU157" s="44">
        <f t="shared" si="3041"/>
        <v>0</v>
      </c>
      <c r="PV157" s="44">
        <f t="shared" si="3042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625"/>
        <v>0</v>
      </c>
      <c r="QG157" s="44">
        <f t="shared" si="5626"/>
        <v>0</v>
      </c>
      <c r="QH157" s="45">
        <f>'СДП (план)'!BS158</f>
        <v>0</v>
      </c>
      <c r="QI157" s="44">
        <f>'СДП (план)'!BT158</f>
        <v>0</v>
      </c>
      <c r="QJ157" s="44">
        <f t="shared" si="3043"/>
        <v>0</v>
      </c>
      <c r="QK157" s="44">
        <f t="shared" si="3044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846">SUM(QH157*$F157)</f>
        <v>0</v>
      </c>
      <c r="QS157" s="44">
        <f t="shared" ref="QS157:QS159" si="5847">SUM(QJ157*$F157)</f>
        <v>0</v>
      </c>
      <c r="QT157" s="44">
        <f t="shared" ref="QT157:QT159" si="5848">SUM(QL157*$F157)</f>
        <v>0</v>
      </c>
      <c r="QU157" s="44">
        <f t="shared" ref="QU157:QU159" si="5849">SUM(QL157-QJ157)</f>
        <v>0</v>
      </c>
      <c r="QV157" s="44">
        <f t="shared" si="3135"/>
        <v>0</v>
      </c>
      <c r="QW157" s="45">
        <f>'СДП (план)'!BU158</f>
        <v>0</v>
      </c>
      <c r="QX157" s="44">
        <f>'СДП (план)'!BV158</f>
        <v>0</v>
      </c>
      <c r="QY157" s="44">
        <f t="shared" si="3045"/>
        <v>0</v>
      </c>
      <c r="QZ157" s="44">
        <f t="shared" si="3046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850">SUM(QW157*$F157)</f>
        <v>0</v>
      </c>
      <c r="RH157" s="44">
        <f t="shared" ref="RH157:RH159" si="5851">SUM(QY157*$F157)</f>
        <v>0</v>
      </c>
      <c r="RI157" s="44">
        <f t="shared" ref="RI157:RI159" si="5852">SUM(RA157*$F157)</f>
        <v>0</v>
      </c>
      <c r="RJ157" s="44">
        <f t="shared" ref="RJ157:RJ159" si="5853">SUM(RA157-QY157)</f>
        <v>0</v>
      </c>
      <c r="RK157" s="44">
        <f t="shared" si="3138"/>
        <v>0</v>
      </c>
      <c r="RL157" s="45">
        <f>'СДП (план)'!BW158</f>
        <v>0</v>
      </c>
      <c r="RM157" s="44">
        <f>'СДП (план)'!BX158</f>
        <v>0</v>
      </c>
      <c r="RN157" s="44">
        <f t="shared" si="3047"/>
        <v>0</v>
      </c>
      <c r="RO157" s="44">
        <f t="shared" si="3048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854">SUM(RL157*$F157)</f>
        <v>0</v>
      </c>
      <c r="RW157" s="44">
        <f t="shared" ref="RW157:RW159" si="5855">SUM(RN157*$F157)</f>
        <v>0</v>
      </c>
      <c r="RX157" s="44">
        <f t="shared" ref="RX157:RX159" si="5856">SUM(RP157*$F157)</f>
        <v>0</v>
      </c>
      <c r="RY157" s="44">
        <f t="shared" si="3049"/>
        <v>0</v>
      </c>
      <c r="RZ157" s="44">
        <f t="shared" si="3050"/>
        <v>0</v>
      </c>
      <c r="SA157" s="45">
        <f>'СДП (план)'!BY158</f>
        <v>0</v>
      </c>
      <c r="SB157" s="44">
        <f>'СДП (план)'!BZ158</f>
        <v>0</v>
      </c>
      <c r="SC157" s="44">
        <f t="shared" si="3051"/>
        <v>0</v>
      </c>
      <c r="SD157" s="44">
        <f t="shared" si="3052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857">SUM(SA157*$F157)</f>
        <v>0</v>
      </c>
      <c r="SL157" s="44">
        <f t="shared" ref="SL157:SL159" si="5858">SUM(SC157*$F157)</f>
        <v>0</v>
      </c>
      <c r="SM157" s="44">
        <f t="shared" ref="SM157:SM159" si="5859">SUM(SE157*$F157)</f>
        <v>0</v>
      </c>
      <c r="SN157" s="44">
        <f t="shared" si="3053"/>
        <v>0</v>
      </c>
      <c r="SO157" s="44">
        <f t="shared" si="3054"/>
        <v>0</v>
      </c>
      <c r="SP157" s="45">
        <f>'СДП (план)'!CA158</f>
        <v>0</v>
      </c>
      <c r="SQ157" s="44">
        <f>'СДП (план)'!CB158</f>
        <v>0</v>
      </c>
      <c r="SR157" s="44">
        <f t="shared" si="3055"/>
        <v>0</v>
      </c>
      <c r="SS157" s="44">
        <f t="shared" si="3056"/>
        <v>0</v>
      </c>
      <c r="ST157" s="44"/>
      <c r="SU157" s="44"/>
      <c r="SV157" s="44"/>
      <c r="SW157" s="44"/>
      <c r="SX157" s="44"/>
      <c r="SY157" s="44"/>
      <c r="SZ157" s="44">
        <f t="shared" ref="SZ157:SZ159" si="5860">SUM(SP157*$F157)</f>
        <v>0</v>
      </c>
      <c r="TA157" s="44">
        <f t="shared" ref="TA157:TA159" si="5861">SUM(SR157*$F157)</f>
        <v>0</v>
      </c>
      <c r="TB157" s="44">
        <f t="shared" ref="TB157:TB159" si="5862">SUM(ST157*$F157)</f>
        <v>0</v>
      </c>
      <c r="TC157" s="44">
        <f t="shared" si="3057"/>
        <v>0</v>
      </c>
      <c r="TD157" s="44">
        <f t="shared" si="3058"/>
        <v>0</v>
      </c>
      <c r="TE157" s="45">
        <f>'СДП (план)'!CC158</f>
        <v>0</v>
      </c>
      <c r="TF157" s="44">
        <f>'СДП (план)'!CD158</f>
        <v>0</v>
      </c>
      <c r="TG157" s="44">
        <f t="shared" si="3059"/>
        <v>0</v>
      </c>
      <c r="TH157" s="44">
        <f t="shared" si="3060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863">SUM(TE157*$F157)</f>
        <v>0</v>
      </c>
      <c r="TP157" s="44">
        <f t="shared" ref="TP157:TP159" si="5864">SUM(TG157*$F157)</f>
        <v>0</v>
      </c>
      <c r="TQ157" s="44">
        <f t="shared" ref="TQ157:TQ159" si="5865">SUM(TI157*$F157)</f>
        <v>0</v>
      </c>
      <c r="TR157" s="44">
        <f t="shared" si="3061"/>
        <v>0</v>
      </c>
      <c r="TS157" s="44">
        <f t="shared" si="3062"/>
        <v>0</v>
      </c>
      <c r="TT157" s="47">
        <f>'СДП (план)'!CE158</f>
        <v>0</v>
      </c>
      <c r="TU157" s="47">
        <f>'СДП (план)'!CF158</f>
        <v>0</v>
      </c>
      <c r="TV157" s="44">
        <f t="shared" si="3063"/>
        <v>0</v>
      </c>
      <c r="TW157" s="44">
        <f t="shared" si="3064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065"/>
        <v>0</v>
      </c>
      <c r="UH157" s="44">
        <f t="shared" si="3066"/>
        <v>0</v>
      </c>
      <c r="UI157" s="45">
        <f>'СДП (план)'!CG158</f>
        <v>0</v>
      </c>
      <c r="UJ157" s="44">
        <f>'СДП (план)'!CH158</f>
        <v>0</v>
      </c>
      <c r="UK157" s="44">
        <f t="shared" si="3067"/>
        <v>0</v>
      </c>
      <c r="UL157" s="44">
        <f t="shared" si="3068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866">SUM(UI157*$F157)</f>
        <v>0</v>
      </c>
      <c r="UT157" s="44">
        <f t="shared" ref="UT157:UT159" si="5867">SUM(UK157*$F157)</f>
        <v>0</v>
      </c>
      <c r="UU157" s="44">
        <f t="shared" ref="UU157:UU159" si="5868">SUM(UM157*$F157)</f>
        <v>0</v>
      </c>
      <c r="UV157" s="44">
        <f t="shared" si="3069"/>
        <v>0</v>
      </c>
      <c r="UW157" s="44">
        <f t="shared" si="3070"/>
        <v>0</v>
      </c>
      <c r="UX157" s="45">
        <f>'СДП (план)'!CI158</f>
        <v>0</v>
      </c>
      <c r="UY157" s="44">
        <f>'СДП (план)'!CJ158</f>
        <v>0</v>
      </c>
      <c r="UZ157" s="44">
        <f t="shared" si="3071"/>
        <v>0</v>
      </c>
      <c r="VA157" s="44">
        <f t="shared" si="3072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869">SUM(VB157*$F157)</f>
        <v>0</v>
      </c>
      <c r="VK157" s="44">
        <f t="shared" si="5131"/>
        <v>0</v>
      </c>
      <c r="VL157" s="44">
        <f t="shared" si="5132"/>
        <v>0</v>
      </c>
      <c r="VM157" s="45">
        <f>'СДП (план)'!CK158</f>
        <v>0</v>
      </c>
      <c r="VN157" s="44">
        <f>'СДП (план)'!CL158</f>
        <v>0</v>
      </c>
      <c r="VO157" s="44">
        <f t="shared" si="3073"/>
        <v>0</v>
      </c>
      <c r="VP157" s="44">
        <f t="shared" si="3074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870">SUM(VM157*$F157)</f>
        <v>0</v>
      </c>
      <c r="VX157" s="44">
        <f t="shared" ref="VX157:VX159" si="5871">SUM(VO157*$F157)</f>
        <v>0</v>
      </c>
      <c r="VY157" s="44">
        <f t="shared" ref="VY157:VY159" si="5872">SUM(VQ157*$F157)</f>
        <v>0</v>
      </c>
      <c r="VZ157" s="44">
        <f t="shared" si="3075"/>
        <v>0</v>
      </c>
      <c r="WA157" s="44">
        <f t="shared" si="3076"/>
        <v>0</v>
      </c>
      <c r="WB157" s="45">
        <f>'СДП (план)'!CM158</f>
        <v>0</v>
      </c>
      <c r="WC157" s="44">
        <f>'СДП (план)'!CN158</f>
        <v>0</v>
      </c>
      <c r="WD157" s="44">
        <f t="shared" si="3077"/>
        <v>0</v>
      </c>
      <c r="WE157" s="44">
        <f t="shared" si="3078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873">SUM(WB157*$F157)</f>
        <v>0</v>
      </c>
      <c r="WM157" s="44">
        <f t="shared" ref="WM157:WM159" si="5874">SUM(WD157*$F157)</f>
        <v>0</v>
      </c>
      <c r="WN157" s="44">
        <f t="shared" ref="WN157:WN159" si="5875">SUM(WF157*$F157)</f>
        <v>0</v>
      </c>
      <c r="WO157" s="44">
        <f t="shared" si="3079"/>
        <v>0</v>
      </c>
      <c r="WP157" s="44">
        <f t="shared" si="3080"/>
        <v>0</v>
      </c>
      <c r="WQ157" s="45">
        <f>'СДП (план)'!CO158</f>
        <v>0</v>
      </c>
      <c r="WR157" s="44">
        <f>'СДП (план)'!CP158</f>
        <v>0</v>
      </c>
      <c r="WS157" s="44">
        <f t="shared" si="3081"/>
        <v>0</v>
      </c>
      <c r="WT157" s="44">
        <f t="shared" si="3082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876">SUM(WQ157*$F157)</f>
        <v>0</v>
      </c>
      <c r="XB157" s="44">
        <f t="shared" ref="XB157:XB159" si="5877">SUM(WS157*$F157)</f>
        <v>0</v>
      </c>
      <c r="XC157" s="44">
        <f t="shared" ref="XC157:XC159" si="5878">SUM(WU157*$F157)</f>
        <v>0</v>
      </c>
      <c r="XD157" s="44">
        <f t="shared" si="3083"/>
        <v>0</v>
      </c>
      <c r="XE157" s="44">
        <f t="shared" si="3084"/>
        <v>0</v>
      </c>
      <c r="XF157" s="45">
        <f>'СДП (план)'!CQ158</f>
        <v>0</v>
      </c>
      <c r="XG157" s="44">
        <f>'СДП (план)'!CR158</f>
        <v>0</v>
      </c>
      <c r="XH157" s="44">
        <f t="shared" si="3085"/>
        <v>0</v>
      </c>
      <c r="XI157" s="44">
        <f t="shared" si="3086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879">SUM(XF157*$F157)</f>
        <v>0</v>
      </c>
      <c r="XQ157" s="44">
        <f t="shared" ref="XQ157:XQ159" si="5880">SUM(XH157*$F157)</f>
        <v>0</v>
      </c>
      <c r="XR157" s="44">
        <f t="shared" ref="XR157:XR159" si="5881">SUM(XJ157*$F157)</f>
        <v>0</v>
      </c>
      <c r="XS157" s="44">
        <f t="shared" si="3087"/>
        <v>0</v>
      </c>
      <c r="XT157" s="44">
        <f t="shared" si="3088"/>
        <v>0</v>
      </c>
      <c r="XU157" s="20">
        <f>'СДП (план)'!CS158</f>
        <v>0</v>
      </c>
      <c r="XV157" s="3">
        <f>'СДП (план)'!CT158</f>
        <v>0</v>
      </c>
      <c r="XW157" s="44">
        <f t="shared" si="3089"/>
        <v>0</v>
      </c>
      <c r="XX157" s="44">
        <f t="shared" si="3090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882">SUM(XU157*$F157)</f>
        <v>0</v>
      </c>
      <c r="YF157" s="44">
        <f t="shared" ref="YF157:YF159" si="5883">SUM(XW157*$F157)</f>
        <v>0</v>
      </c>
      <c r="YG157" s="44">
        <f t="shared" ref="YG157:YG159" si="5884">SUM(XY157*$F157)</f>
        <v>0</v>
      </c>
      <c r="YH157" s="44">
        <f t="shared" si="3091"/>
        <v>0</v>
      </c>
      <c r="YI157" s="44">
        <f t="shared" si="3092"/>
        <v>0</v>
      </c>
      <c r="YJ157" s="3">
        <f>'СДП (план)'!CU158</f>
        <v>0</v>
      </c>
      <c r="YK157" s="3">
        <f>'СДП (план)'!CV158</f>
        <v>0</v>
      </c>
      <c r="YL157" s="44">
        <f t="shared" si="3093"/>
        <v>0</v>
      </c>
      <c r="YM157" s="44">
        <f t="shared" si="3094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885">SUM(YJ157*$F157)</f>
        <v>0</v>
      </c>
      <c r="YU157" s="44">
        <f t="shared" ref="YU157:YU159" si="5886">SUM(YL157*$F157)</f>
        <v>0</v>
      </c>
      <c r="YV157" s="44">
        <f t="shared" ref="YV157:YV159" si="5887">SUM(YN157*$F157)</f>
        <v>0</v>
      </c>
      <c r="YW157" s="44">
        <f t="shared" si="4842"/>
        <v>0</v>
      </c>
      <c r="YX157" s="44">
        <f t="shared" si="4843"/>
        <v>0</v>
      </c>
      <c r="YY157" s="44">
        <f>'СДП (план)'!CW158</f>
        <v>0</v>
      </c>
      <c r="YZ157" s="44">
        <f>'СДП (план)'!CX158</f>
        <v>0</v>
      </c>
      <c r="ZA157" s="44">
        <f t="shared" si="3095"/>
        <v>0</v>
      </c>
      <c r="ZB157" s="44">
        <f t="shared" si="3096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888">SUM(YY157*$F157)</f>
        <v>0</v>
      </c>
      <c r="ZJ157" s="44">
        <f>SUM(ZA157*$F157)</f>
        <v>0</v>
      </c>
      <c r="ZK157" s="44">
        <f>SUM(ZC157*$F157)</f>
        <v>0</v>
      </c>
      <c r="ZL157" s="44">
        <f t="shared" si="5154"/>
        <v>0</v>
      </c>
      <c r="ZM157" s="44">
        <f t="shared" si="5155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>SUM(HC157,DB157,AT157,BX157,AE157,BI157,P157,NL157,LD157,LS157,OA157,EU157,FJ157,HR157,JK157,MH157,MW157,TU157,IG157,IV157,JZ157,DQ157,EF157,WR157,WC157,UJ157,UY157,RM157,TF157,VN157,OP157,PE157,PT157,QI157,FY157,QX157,GN157,SQ157,XG157,XV157,SB157,CM157,KO157,YK157,YZ157)</f>
        <v>1200235.68</v>
      </c>
      <c r="AAE157" s="49">
        <f>SUM(HD157,DC157,AU157,BY157,AF157,BJ157,Q157,NM157,LE157,LT157,OB157,EV157,FK157,HS157,JL157,MI157,MX157,TV157,IH157,IW157,KA157,DR157,EG157,WS157,WD157,UK157,UZ157,RN157,TG157,VO157,OQ157,PF157,PU157,QJ157,FZ157,QY157,GO157,SR157,XH157,XW157,SC157,CN157,KP157,YL157,ZA157)</f>
        <v>5.166666666666667</v>
      </c>
      <c r="AAF157" s="49">
        <f>SUM(HE157,DD157,AV157,BZ157,AG157,BK157,R157,NN157,LF157,LU157,OC157,EW157,FL157,HT157,JM157,MJ157,MY157,TW157,II157,IX157,KB157,DS157,EH157,WT157,WE157,UL157,VA157,RO157,TH157,VP157,OR157,PG157,PV157,QK157,GA157,QZ157,GP157,SS157,XI157,XX157,SD157,CO157,KQ157,YM157,ZB157)</f>
        <v>200039.28</v>
      </c>
      <c r="AAG157" s="49">
        <f>SUM(HF157,DE157,AW157,CA157,AH157,BL157,S157,NO157,LG157,LV157,OD157,EX157,FM157,HU157,JN157,MK157,MZ157,TX157,IJ157,IY157,KC157,DT157,EI157,WU157,WF157,UM157,VB157,RP157,TI157,VQ157,OS157,PH157,PW157,QL157,GB157,RA157,GQ157,ST157,XJ157,XY157,SE157,CP157,KR157,YN157,ZC157)</f>
        <v>0</v>
      </c>
      <c r="AAH157" s="49">
        <f>SUM(HG157,DF157,AX157,CB157,AI157,BM157,T157,NP157,LH157,LW157,OE157,EY157,FN157,HV157,JO157,ML157,NA157,TY157,IK157,IZ157,KD157,DU157,EJ157,WV157,WG157,UN157,VC157,RQ157,TJ157,VR157,OT157,PI157,PX157,QM157,GC157,RB157,GR157,SU157,XK157,XZ157,SF157,CQ157,KS157,YO157,ZD157)</f>
        <v>0</v>
      </c>
      <c r="AAI157" s="49">
        <f>SUM(HH157,DG157,AY157,CC157,AJ157,BN157,U157,NQ157,LI157,LX157,OF157,EZ157,FO157,HW157,JP157,MM157,NB157,TZ157,IL157,JA157,KE157,DV157,EK157,WW157,WH157,UO157,VD157,RR157,TK157,VS157,OU157,PJ157,PY157,QN157,GD157,RC157,GS157,SV157,XL157,YA157,SG157,CR157,KT157,YP157,ZE157)</f>
        <v>0</v>
      </c>
      <c r="AAJ157" s="49">
        <f>SUM(HI157,DH157,AZ157,CD157,AK157,BO157,V157,NR157,LJ157,LY157,OG157,FA157,FP157,HX157,JQ157,MN157,NC157,UA157,IM157,JB157,KF157,DW157,EL157,WX157,WI157,UP157,VE157,RS157,TL157,VT157,OV157,PK157,PZ157,QO157,GE157,RD157,GT157,SW157,XM157,YB157,SH157,CS157,KU157,YQ157,ZF157)</f>
        <v>0</v>
      </c>
      <c r="AAK157" s="49">
        <f>SUM(HJ157,DI157,BA157,CE157,AL157,BP157,W157,NS157,LK157,LZ157,OH157,FB157,FQ157,HY157,JR157,MO157,ND157,UB157,IN157,JC157,KG157,DX157,EM157,WY157,WJ157,UQ157,VF157,RT157,TM157,VU157,OW157,PL157,QA157,QP157,GF157,RE157,GU157,SX157,XN157,YC157,SI157,CT157,KV157,YR157,ZG157)</f>
        <v>0</v>
      </c>
      <c r="AAL157" s="49">
        <f>SUM(HK157,DJ157,BB157,CF157,AM157,BQ157,X157,NT157,LL157,MA157,OI157,FC157,FR157,HZ157,JS157,MP157,NE157,UC157,IO157,JD157,KH157,DY157,EN157,WZ157,WK157,UR157,VG157,RU157,TN157,VV157,OX157,PM157,QB157,QQ157,GG157,RF157,GV157,SY157,XO157,YD157,SJ157,CU157,KW157,YS157,ZH157)</f>
        <v>0</v>
      </c>
      <c r="AAM157" s="49">
        <f>SUM(HL157,DK157,BC157,CG157,AN157,BR157,Y157,NU157,LM157,MB157,OJ157,FD157,FS157,IA157,JT157,MQ157,NF157,UD157,IP157,JE157,KI157,DZ157,EO157,XA157,WL157,US157,VH157,RV157,TO157,VW157,OY157,PN157,QC157,QR157,GH157,RG157,GW157,SZ157,XP157,YE157,SK157,CV157,KX157,YT157,ZI157)</f>
        <v>57.04</v>
      </c>
      <c r="AAN157" s="49">
        <f>SUM(HM157,DL157,BD157,CH157,AO157,BS157,Z157,NV157,LN157,MC157,OK157,FE157,FT157,IB157,JU157,MR157,NG157,UE157,IQ157,JF157,KJ157,EA157,EP157,XB157,WM157,UT157,VI157,RW157,TP157,VX157,OZ157,PO157,QD157,QS157,GI157,RH157,GX157,TA157,XQ157,YF157,SL157,CW157,KY157,YU157,ZJ157)</f>
        <v>9.5066666666666677</v>
      </c>
      <c r="AAO157" s="49">
        <f>SUM(HN157,DM157,BE157,CI157,AP157,BT157,AA157,NW157,LO157,MD157,OL157,FF157,FU157,IC157,JV157,MS157,NH157,UF157,IR157,JG157,KK157,EB157,EQ157,XC157,WN157,UU157,VJ157,RX157,TQ157,VY157,PA157,PP157,QE157,QT157,GJ157,RI157,GY157,TB157,XR157,YG157,SM157,CX157,KZ157,YV157,ZK157)</f>
        <v>0</v>
      </c>
      <c r="AAP157" s="44">
        <f t="shared" ref="AAP157:AAP159" si="5889">SUM(AAG157-AAE157)</f>
        <v>-5.166666666666667</v>
      </c>
      <c r="AAQ157" s="44">
        <f t="shared" ref="AAQ157:AAQ159" si="5890">SUM(AAH157-AAF157)</f>
        <v>-200039.28</v>
      </c>
    </row>
    <row r="158" spans="1:719" s="33" customFormat="1" ht="15" x14ac:dyDescent="0.25">
      <c r="A158" s="209"/>
      <c r="B158" s="247">
        <v>124</v>
      </c>
      <c r="C158" s="248" t="s">
        <v>482</v>
      </c>
      <c r="D158" s="222" t="s">
        <v>247</v>
      </c>
      <c r="E158" s="170">
        <v>15030</v>
      </c>
      <c r="F158" s="223">
        <v>2.1800000000000002</v>
      </c>
      <c r="G158" s="319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47"/>
        <v>0</v>
      </c>
      <c r="R158" s="44">
        <f t="shared" si="2948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772"/>
        <v>0</v>
      </c>
      <c r="Z158" s="44">
        <f t="shared" si="5773"/>
        <v>0</v>
      </c>
      <c r="AA158" s="44">
        <f t="shared" si="5774"/>
        <v>0</v>
      </c>
      <c r="AB158" s="44">
        <f t="shared" si="5775"/>
        <v>0</v>
      </c>
      <c r="AC158" s="44">
        <f t="shared" si="5460"/>
        <v>0</v>
      </c>
      <c r="AD158" s="169">
        <f>'СДП (план)'!Q159</f>
        <v>0</v>
      </c>
      <c r="AE158" s="169">
        <f>'СДП (план)'!R159</f>
        <v>0</v>
      </c>
      <c r="AF158" s="44">
        <f t="shared" si="2949"/>
        <v>0</v>
      </c>
      <c r="AG158" s="44">
        <f t="shared" si="2950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776"/>
        <v>0</v>
      </c>
      <c r="AO158" s="44">
        <f t="shared" si="5777"/>
        <v>0</v>
      </c>
      <c r="AP158" s="44">
        <f t="shared" si="5778"/>
        <v>0</v>
      </c>
      <c r="AQ158" s="44">
        <f t="shared" si="5779"/>
        <v>0</v>
      </c>
      <c r="AR158" s="44">
        <f t="shared" si="3100"/>
        <v>0</v>
      </c>
      <c r="AS158" s="45">
        <f>'СДП (план)'!S159</f>
        <v>0</v>
      </c>
      <c r="AT158" s="44">
        <f>'СДП (план)'!T159</f>
        <v>0</v>
      </c>
      <c r="AU158" s="44">
        <f t="shared" si="2951"/>
        <v>0</v>
      </c>
      <c r="AV158" s="44">
        <f t="shared" si="2952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780"/>
        <v>0</v>
      </c>
      <c r="BD158" s="44">
        <f t="shared" si="5781"/>
        <v>0</v>
      </c>
      <c r="BE158" s="44">
        <f t="shared" si="5782"/>
        <v>0</v>
      </c>
      <c r="BF158" s="44">
        <f t="shared" si="5015"/>
        <v>0</v>
      </c>
      <c r="BG158" s="44">
        <f t="shared" si="5016"/>
        <v>0</v>
      </c>
      <c r="BH158" s="105">
        <f>'СДП (план)'!U159</f>
        <v>0</v>
      </c>
      <c r="BI158" s="3">
        <f>'СДП (план)'!V159</f>
        <v>0</v>
      </c>
      <c r="BJ158" s="44">
        <f t="shared" si="2953"/>
        <v>0</v>
      </c>
      <c r="BK158" s="44">
        <f t="shared" si="2954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783"/>
        <v>0</v>
      </c>
      <c r="BS158" s="44">
        <f t="shared" si="5784"/>
        <v>0</v>
      </c>
      <c r="BT158" s="44">
        <f t="shared" si="5785"/>
        <v>0</v>
      </c>
      <c r="BU158" s="44">
        <f>SUM(BL158-BJ158)</f>
        <v>0</v>
      </c>
      <c r="BV158" s="44">
        <f>SUM(BM158-BK158)</f>
        <v>0</v>
      </c>
      <c r="BW158" s="45">
        <f>'СДП (план)'!W159</f>
        <v>0</v>
      </c>
      <c r="BX158" s="44">
        <f>'СДП (план)'!X159</f>
        <v>0</v>
      </c>
      <c r="BY158" s="44">
        <f t="shared" si="2955"/>
        <v>0</v>
      </c>
      <c r="BZ158" s="44">
        <f t="shared" si="2956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786"/>
        <v>0</v>
      </c>
      <c r="CH158" s="44">
        <f t="shared" si="5787"/>
        <v>0</v>
      </c>
      <c r="CI158" s="44">
        <f t="shared" si="5788"/>
        <v>0</v>
      </c>
      <c r="CJ158" s="44">
        <f t="shared" si="4797"/>
        <v>0</v>
      </c>
      <c r="CK158" s="44">
        <f t="shared" si="4798"/>
        <v>0</v>
      </c>
      <c r="CL158" s="47">
        <f>'СДП (план)'!Y159</f>
        <v>0</v>
      </c>
      <c r="CM158" s="44">
        <f>'СДП (план)'!Z159</f>
        <v>0</v>
      </c>
      <c r="CN158" s="44">
        <f t="shared" si="2957"/>
        <v>0</v>
      </c>
      <c r="CO158" s="44">
        <f t="shared" si="2958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789"/>
        <v>0</v>
      </c>
      <c r="CW158" s="44">
        <f t="shared" si="5790"/>
        <v>0</v>
      </c>
      <c r="CX158" s="44">
        <f t="shared" si="5791"/>
        <v>0</v>
      </c>
      <c r="CY158" s="44">
        <f t="shared" si="2959"/>
        <v>0</v>
      </c>
      <c r="CZ158" s="44">
        <f t="shared" si="2960"/>
        <v>0</v>
      </c>
      <c r="DA158" s="46">
        <f>'СДП (план)'!AA159</f>
        <v>0</v>
      </c>
      <c r="DB158" s="46">
        <f>'СДП (план)'!AB159</f>
        <v>0</v>
      </c>
      <c r="DC158" s="44">
        <f t="shared" si="2961"/>
        <v>0</v>
      </c>
      <c r="DD158" s="44">
        <f t="shared" si="2962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792"/>
        <v>0</v>
      </c>
      <c r="DL158" s="44">
        <f t="shared" si="5793"/>
        <v>0</v>
      </c>
      <c r="DM158" s="44">
        <f t="shared" si="5794"/>
        <v>0</v>
      </c>
      <c r="DN158" s="44">
        <f t="shared" si="2963"/>
        <v>0</v>
      </c>
      <c r="DO158" s="44">
        <f t="shared" si="2964"/>
        <v>0</v>
      </c>
      <c r="DP158" s="20">
        <f>'СДП (план)'!AC159</f>
        <v>0</v>
      </c>
      <c r="DQ158" s="3">
        <f>'СДП (план)'!AD159</f>
        <v>0</v>
      </c>
      <c r="DR158" s="44">
        <f t="shared" si="2965"/>
        <v>0</v>
      </c>
      <c r="DS158" s="44">
        <f t="shared" si="2966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795"/>
        <v>0</v>
      </c>
      <c r="EA158" s="44">
        <f t="shared" si="5796"/>
        <v>0</v>
      </c>
      <c r="EB158" s="44">
        <f t="shared" si="5797"/>
        <v>0</v>
      </c>
      <c r="EC158" s="44">
        <f t="shared" si="2967"/>
        <v>0</v>
      </c>
      <c r="ED158" s="44">
        <f t="shared" si="2968"/>
        <v>0</v>
      </c>
      <c r="EE158" s="44">
        <f>'СДП (план)'!CY159</f>
        <v>0</v>
      </c>
      <c r="EF158" s="44">
        <f>'СДП (план)'!CZ159</f>
        <v>0</v>
      </c>
      <c r="EG158" s="44">
        <f t="shared" si="5469"/>
        <v>0</v>
      </c>
      <c r="EH158" s="44">
        <f t="shared" si="5470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2971"/>
        <v>0</v>
      </c>
      <c r="EW158" s="44">
        <f t="shared" si="2972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798"/>
        <v>0</v>
      </c>
      <c r="FE158" s="44">
        <f t="shared" si="5799"/>
        <v>0</v>
      </c>
      <c r="FF158" s="44">
        <f t="shared" si="5800"/>
        <v>0</v>
      </c>
      <c r="FG158" s="44">
        <f t="shared" si="5801"/>
        <v>0</v>
      </c>
      <c r="FH158" s="44">
        <f t="shared" si="3109"/>
        <v>0</v>
      </c>
      <c r="FI158" s="20">
        <f>'СДП (план)'!AG159</f>
        <v>0</v>
      </c>
      <c r="FJ158" s="3">
        <f>'СДП (план)'!AH159</f>
        <v>0</v>
      </c>
      <c r="FK158" s="44">
        <f t="shared" si="2973"/>
        <v>0</v>
      </c>
      <c r="FL158" s="44">
        <f t="shared" si="2974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02"/>
        <v>0</v>
      </c>
      <c r="FT158" s="44">
        <f t="shared" si="5803"/>
        <v>0</v>
      </c>
      <c r="FU158" s="44">
        <f t="shared" si="5804"/>
        <v>0</v>
      </c>
      <c r="FV158" s="44">
        <f t="shared" si="5805"/>
        <v>0</v>
      </c>
      <c r="FW158" s="44">
        <f t="shared" si="3112"/>
        <v>0</v>
      </c>
      <c r="FX158" s="20">
        <f>'СДП (план)'!AI159</f>
        <v>0</v>
      </c>
      <c r="FY158" s="3">
        <f>'СДП (план)'!AJ159</f>
        <v>0</v>
      </c>
      <c r="FZ158" s="44">
        <f t="shared" si="2975"/>
        <v>0</v>
      </c>
      <c r="GA158" s="44">
        <f t="shared" si="2976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06"/>
        <v>0</v>
      </c>
      <c r="GI158" s="44">
        <f t="shared" si="5807"/>
        <v>0</v>
      </c>
      <c r="GJ158" s="44">
        <f t="shared" si="5808"/>
        <v>0</v>
      </c>
      <c r="GK158" s="44">
        <f t="shared" si="5809"/>
        <v>0</v>
      </c>
      <c r="GL158" s="44">
        <f t="shared" si="3115"/>
        <v>0</v>
      </c>
      <c r="GM158" s="45">
        <f>'СДП (план)'!AK159</f>
        <v>0</v>
      </c>
      <c r="GN158" s="44">
        <f>'СДП (план)'!AL159</f>
        <v>0</v>
      </c>
      <c r="GO158" s="44">
        <f t="shared" si="2977"/>
        <v>0</v>
      </c>
      <c r="GP158" s="44">
        <f t="shared" si="2978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10"/>
        <v>0</v>
      </c>
      <c r="GX158" s="44">
        <f t="shared" si="5811"/>
        <v>0</v>
      </c>
      <c r="GY158" s="44">
        <f t="shared" si="5812"/>
        <v>0</v>
      </c>
      <c r="GZ158" s="44">
        <f t="shared" si="2979"/>
        <v>0</v>
      </c>
      <c r="HA158" s="44">
        <f t="shared" si="2980"/>
        <v>0</v>
      </c>
      <c r="HB158" s="46">
        <f>'СДП (план)'!AM159</f>
        <v>0</v>
      </c>
      <c r="HC158" s="141">
        <f>'СДП (план)'!AN159</f>
        <v>0</v>
      </c>
      <c r="HD158" s="44">
        <f t="shared" si="2981"/>
        <v>0</v>
      </c>
      <c r="HE158" s="44">
        <f t="shared" si="2982"/>
        <v>0</v>
      </c>
      <c r="HF158" s="44"/>
      <c r="HG158" s="44"/>
      <c r="HH158" s="44"/>
      <c r="HI158" s="44"/>
      <c r="HJ158" s="44"/>
      <c r="HK158" s="44"/>
      <c r="HL158" s="44">
        <f t="shared" si="5813"/>
        <v>0</v>
      </c>
      <c r="HM158" s="44">
        <f t="shared" si="5814"/>
        <v>0</v>
      </c>
      <c r="HN158" s="44">
        <f t="shared" si="5815"/>
        <v>0</v>
      </c>
      <c r="HO158" s="44">
        <f t="shared" si="2983"/>
        <v>0</v>
      </c>
      <c r="HP158" s="44">
        <f t="shared" si="2984"/>
        <v>0</v>
      </c>
      <c r="HQ158" s="45">
        <f>'СДП (план)'!AO159</f>
        <v>0</v>
      </c>
      <c r="HR158" s="44">
        <f>'СДП (план)'!AP159</f>
        <v>0</v>
      </c>
      <c r="HS158" s="44">
        <f t="shared" si="2985"/>
        <v>0</v>
      </c>
      <c r="HT158" s="44">
        <f t="shared" si="2986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816"/>
        <v>0</v>
      </c>
      <c r="IB158" s="44">
        <f t="shared" si="5817"/>
        <v>0</v>
      </c>
      <c r="IC158" s="44">
        <f t="shared" si="5818"/>
        <v>0</v>
      </c>
      <c r="ID158" s="44">
        <f t="shared" si="2987"/>
        <v>0</v>
      </c>
      <c r="IE158" s="44">
        <f t="shared" si="2988"/>
        <v>0</v>
      </c>
      <c r="IF158" s="45">
        <f>'СДП (план)'!AQ159</f>
        <v>0</v>
      </c>
      <c r="IG158" s="44">
        <f>'СДП (план)'!AR159</f>
        <v>0</v>
      </c>
      <c r="IH158" s="44">
        <f t="shared" si="2989"/>
        <v>0</v>
      </c>
      <c r="II158" s="44">
        <f t="shared" si="2990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2991"/>
        <v>0</v>
      </c>
      <c r="IT158" s="44">
        <f t="shared" si="2992"/>
        <v>0</v>
      </c>
      <c r="IU158" s="45">
        <f>'СДП (план)'!AS159</f>
        <v>0</v>
      </c>
      <c r="IV158" s="44">
        <f>'СДП (план)'!AT159</f>
        <v>0</v>
      </c>
      <c r="IW158" s="44">
        <f t="shared" si="2993"/>
        <v>0</v>
      </c>
      <c r="IX158" s="44">
        <f t="shared" si="2994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819"/>
        <v>0</v>
      </c>
      <c r="JF158" s="44">
        <f t="shared" si="5820"/>
        <v>0</v>
      </c>
      <c r="JG158" s="44">
        <f t="shared" si="5821"/>
        <v>0</v>
      </c>
      <c r="JH158" s="44">
        <f t="shared" si="2995"/>
        <v>0</v>
      </c>
      <c r="JI158" s="44">
        <f t="shared" si="2996"/>
        <v>0</v>
      </c>
      <c r="JJ158" s="20">
        <f>'СДП (план)'!AU159</f>
        <v>0</v>
      </c>
      <c r="JK158" s="3">
        <f>'СДП (план)'!AV159</f>
        <v>0</v>
      </c>
      <c r="JL158" s="44">
        <f t="shared" si="2997"/>
        <v>0</v>
      </c>
      <c r="JM158" s="44">
        <f t="shared" si="2998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2999"/>
        <v>0</v>
      </c>
      <c r="JX158" s="44">
        <f t="shared" si="3000"/>
        <v>0</v>
      </c>
      <c r="JY158" s="5">
        <f>'СДП (план)'!AW159</f>
        <v>0</v>
      </c>
      <c r="JZ158" s="3">
        <f>'СДП (план)'!AX159</f>
        <v>0</v>
      </c>
      <c r="KA158" s="44">
        <f t="shared" si="3001"/>
        <v>0</v>
      </c>
      <c r="KB158" s="44">
        <f t="shared" si="3002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822"/>
        <v>0</v>
      </c>
      <c r="KJ158" s="44">
        <f t="shared" si="5823"/>
        <v>0</v>
      </c>
      <c r="KK158" s="44">
        <f t="shared" si="5824"/>
        <v>0</v>
      </c>
      <c r="KL158" s="44">
        <f t="shared" si="3003"/>
        <v>0</v>
      </c>
      <c r="KM158" s="44">
        <f t="shared" si="3004"/>
        <v>0</v>
      </c>
      <c r="KN158" s="5">
        <f>'СДП (план)'!AY159</f>
        <v>0</v>
      </c>
      <c r="KO158" s="3">
        <f>'СДП (план)'!AZ159</f>
        <v>0</v>
      </c>
      <c r="KP158" s="44">
        <f t="shared" si="3005"/>
        <v>0</v>
      </c>
      <c r="KQ158" s="44">
        <f t="shared" si="3006"/>
        <v>0</v>
      </c>
      <c r="KR158" s="44"/>
      <c r="KS158" s="44"/>
      <c r="KT158" s="44"/>
      <c r="KU158" s="44"/>
      <c r="KV158" s="44"/>
      <c r="KW158" s="44"/>
      <c r="KX158" s="44">
        <f t="shared" si="5825"/>
        <v>0</v>
      </c>
      <c r="KY158" s="44">
        <f t="shared" si="5826"/>
        <v>0</v>
      </c>
      <c r="KZ158" s="44">
        <f t="shared" si="5827"/>
        <v>0</v>
      </c>
      <c r="LA158" s="44">
        <f t="shared" si="3007"/>
        <v>0</v>
      </c>
      <c r="LB158" s="44">
        <f t="shared" si="3008"/>
        <v>0</v>
      </c>
      <c r="LC158" s="45">
        <f>'СДП (план)'!BA159</f>
        <v>0</v>
      </c>
      <c r="LD158" s="44">
        <f>'СДП (план)'!BB159</f>
        <v>0</v>
      </c>
      <c r="LE158" s="44">
        <f t="shared" si="3009"/>
        <v>0</v>
      </c>
      <c r="LF158" s="44">
        <f t="shared" si="3010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11"/>
        <v>0</v>
      </c>
      <c r="LQ158" s="44">
        <f t="shared" si="3012"/>
        <v>0</v>
      </c>
      <c r="LR158" s="45">
        <f>'СДП (план)'!BC159</f>
        <v>0</v>
      </c>
      <c r="LS158" s="44">
        <f>'СДП (план)'!BD159</f>
        <v>0</v>
      </c>
      <c r="LT158" s="44">
        <f t="shared" si="3013"/>
        <v>0</v>
      </c>
      <c r="LU158" s="44">
        <f t="shared" si="3014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828"/>
        <v>0</v>
      </c>
      <c r="MC158" s="44">
        <f t="shared" si="5829"/>
        <v>0</v>
      </c>
      <c r="MD158" s="44">
        <f t="shared" si="5830"/>
        <v>0</v>
      </c>
      <c r="ME158" s="44">
        <f t="shared" si="3015"/>
        <v>0</v>
      </c>
      <c r="MF158" s="44">
        <f t="shared" si="3016"/>
        <v>0</v>
      </c>
      <c r="MG158" s="47">
        <f>'СДП (план)'!BE159</f>
        <v>0</v>
      </c>
      <c r="MH158" s="47">
        <f>'СДП (план)'!BF159</f>
        <v>0</v>
      </c>
      <c r="MI158" s="44">
        <f t="shared" si="3017"/>
        <v>0</v>
      </c>
      <c r="MJ158" s="44">
        <f t="shared" si="3018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831"/>
        <v>0</v>
      </c>
      <c r="MR158" s="44">
        <f t="shared" si="5832"/>
        <v>0</v>
      </c>
      <c r="MS158" s="44">
        <f t="shared" si="5833"/>
        <v>0</v>
      </c>
      <c r="MT158" s="44">
        <f t="shared" si="3019"/>
        <v>0</v>
      </c>
      <c r="MU158" s="44">
        <f t="shared" si="3020"/>
        <v>0</v>
      </c>
      <c r="MV158" s="47">
        <f>'СДП (план)'!BG159</f>
        <v>0</v>
      </c>
      <c r="MW158" s="47">
        <f>'СДП (план)'!BH159</f>
        <v>0</v>
      </c>
      <c r="MX158" s="44">
        <f t="shared" si="3021"/>
        <v>0</v>
      </c>
      <c r="MY158" s="44">
        <f t="shared" si="3022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834"/>
        <v>0</v>
      </c>
      <c r="NG158" s="44">
        <f t="shared" si="5835"/>
        <v>0</v>
      </c>
      <c r="NH158" s="44">
        <f t="shared" si="5836"/>
        <v>0</v>
      </c>
      <c r="NI158" s="44">
        <f t="shared" si="3023"/>
        <v>0</v>
      </c>
      <c r="NJ158" s="44">
        <f t="shared" si="3024"/>
        <v>0</v>
      </c>
      <c r="NK158" s="45">
        <f>'СДП (план)'!BI159</f>
        <v>0</v>
      </c>
      <c r="NL158" s="44">
        <f>'СДП (план)'!BJ159</f>
        <v>0</v>
      </c>
      <c r="NM158" s="44">
        <f t="shared" si="3025"/>
        <v>0</v>
      </c>
      <c r="NN158" s="44">
        <f t="shared" si="3026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27"/>
        <v>0</v>
      </c>
      <c r="NY158" s="44">
        <f t="shared" si="3028"/>
        <v>0</v>
      </c>
      <c r="NZ158" s="45">
        <f>'СДП (план)'!BK159</f>
        <v>0</v>
      </c>
      <c r="OA158" s="44">
        <f>'СДП (план)'!BL159</f>
        <v>0</v>
      </c>
      <c r="OB158" s="44">
        <f t="shared" si="3029"/>
        <v>0</v>
      </c>
      <c r="OC158" s="44">
        <f t="shared" si="3030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837"/>
        <v>0</v>
      </c>
      <c r="OK158" s="44">
        <f t="shared" si="5838"/>
        <v>0</v>
      </c>
      <c r="OL158" s="44">
        <f t="shared" si="5839"/>
        <v>0</v>
      </c>
      <c r="OM158" s="44">
        <f t="shared" si="3031"/>
        <v>0</v>
      </c>
      <c r="ON158" s="44">
        <f t="shared" si="3032"/>
        <v>0</v>
      </c>
      <c r="OO158" s="45">
        <f>'СДП (план)'!BM159</f>
        <v>0</v>
      </c>
      <c r="OP158" s="44">
        <f>'СДП (план)'!BN159</f>
        <v>0</v>
      </c>
      <c r="OQ158" s="44">
        <f t="shared" si="3033"/>
        <v>0</v>
      </c>
      <c r="OR158" s="44">
        <f t="shared" si="3034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840"/>
        <v>0</v>
      </c>
      <c r="OZ158" s="44">
        <f t="shared" si="5841"/>
        <v>0</v>
      </c>
      <c r="PA158" s="44">
        <f t="shared" si="5842"/>
        <v>0</v>
      </c>
      <c r="PB158" s="44">
        <f t="shared" si="3035"/>
        <v>0</v>
      </c>
      <c r="PC158" s="44">
        <f t="shared" si="3036"/>
        <v>0</v>
      </c>
      <c r="PD158" s="45">
        <f>'СДП (план)'!BO159</f>
        <v>0</v>
      </c>
      <c r="PE158" s="44">
        <f>'СДП (план)'!BP159</f>
        <v>0</v>
      </c>
      <c r="PF158" s="44">
        <f t="shared" si="3037"/>
        <v>0</v>
      </c>
      <c r="PG158" s="44">
        <f t="shared" si="3038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843"/>
        <v>0</v>
      </c>
      <c r="PO158" s="44">
        <f t="shared" si="5844"/>
        <v>0</v>
      </c>
      <c r="PP158" s="44">
        <f t="shared" si="5845"/>
        <v>0</v>
      </c>
      <c r="PQ158" s="44">
        <f t="shared" si="3039"/>
        <v>0</v>
      </c>
      <c r="PR158" s="44">
        <f t="shared" si="3040"/>
        <v>0</v>
      </c>
      <c r="PS158" s="45">
        <f>'СДП (план)'!BQ159</f>
        <v>0</v>
      </c>
      <c r="PT158" s="44">
        <f>'СДП (план)'!BR159</f>
        <v>0</v>
      </c>
      <c r="PU158" s="44">
        <f t="shared" si="3041"/>
        <v>0</v>
      </c>
      <c r="PV158" s="44">
        <f t="shared" si="3042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625"/>
        <v>0</v>
      </c>
      <c r="QG158" s="44">
        <f t="shared" si="5626"/>
        <v>0</v>
      </c>
      <c r="QH158" s="45">
        <f>'СДП (план)'!BS159</f>
        <v>0</v>
      </c>
      <c r="QI158" s="44">
        <f>'СДП (план)'!BT159</f>
        <v>0</v>
      </c>
      <c r="QJ158" s="44">
        <f t="shared" si="3043"/>
        <v>0</v>
      </c>
      <c r="QK158" s="44">
        <f t="shared" si="3044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846"/>
        <v>0</v>
      </c>
      <c r="QS158" s="44">
        <f t="shared" si="5847"/>
        <v>0</v>
      </c>
      <c r="QT158" s="44">
        <f t="shared" si="5848"/>
        <v>0</v>
      </c>
      <c r="QU158" s="44">
        <f t="shared" si="5849"/>
        <v>0</v>
      </c>
      <c r="QV158" s="44">
        <f t="shared" si="3135"/>
        <v>0</v>
      </c>
      <c r="QW158" s="45">
        <f>'СДП (план)'!BU159</f>
        <v>0</v>
      </c>
      <c r="QX158" s="44">
        <f>'СДП (план)'!BV159</f>
        <v>0</v>
      </c>
      <c r="QY158" s="44">
        <f t="shared" si="3045"/>
        <v>0</v>
      </c>
      <c r="QZ158" s="44">
        <f t="shared" si="3046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850"/>
        <v>0</v>
      </c>
      <c r="RH158" s="44">
        <f t="shared" si="5851"/>
        <v>0</v>
      </c>
      <c r="RI158" s="44">
        <f t="shared" si="5852"/>
        <v>0</v>
      </c>
      <c r="RJ158" s="44">
        <f t="shared" si="5853"/>
        <v>0</v>
      </c>
      <c r="RK158" s="44">
        <f t="shared" si="3138"/>
        <v>0</v>
      </c>
      <c r="RL158" s="45">
        <f>'СДП (план)'!BW159</f>
        <v>0</v>
      </c>
      <c r="RM158" s="44">
        <f>'СДП (план)'!BX159</f>
        <v>0</v>
      </c>
      <c r="RN158" s="44">
        <f t="shared" si="3047"/>
        <v>0</v>
      </c>
      <c r="RO158" s="44">
        <f t="shared" si="3048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854"/>
        <v>0</v>
      </c>
      <c r="RW158" s="44">
        <f t="shared" si="5855"/>
        <v>0</v>
      </c>
      <c r="RX158" s="44">
        <f t="shared" si="5856"/>
        <v>0</v>
      </c>
      <c r="RY158" s="44">
        <f t="shared" si="3049"/>
        <v>0</v>
      </c>
      <c r="RZ158" s="44">
        <f t="shared" si="3050"/>
        <v>0</v>
      </c>
      <c r="SA158" s="45">
        <f>'СДП (план)'!BY159</f>
        <v>0</v>
      </c>
      <c r="SB158" s="44">
        <f>'СДП (план)'!BZ159</f>
        <v>0</v>
      </c>
      <c r="SC158" s="44">
        <f t="shared" si="3051"/>
        <v>0</v>
      </c>
      <c r="SD158" s="44">
        <f t="shared" si="3052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857"/>
        <v>0</v>
      </c>
      <c r="SL158" s="44">
        <f t="shared" si="5858"/>
        <v>0</v>
      </c>
      <c r="SM158" s="44">
        <f t="shared" si="5859"/>
        <v>0</v>
      </c>
      <c r="SN158" s="44">
        <f t="shared" si="3053"/>
        <v>0</v>
      </c>
      <c r="SO158" s="44">
        <f t="shared" si="3054"/>
        <v>0</v>
      </c>
      <c r="SP158" s="45">
        <f>'СДП (план)'!CA159</f>
        <v>0</v>
      </c>
      <c r="SQ158" s="44">
        <f>'СДП (план)'!CB159</f>
        <v>0</v>
      </c>
      <c r="SR158" s="44">
        <f t="shared" si="3055"/>
        <v>0</v>
      </c>
      <c r="SS158" s="44">
        <f t="shared" si="3056"/>
        <v>0</v>
      </c>
      <c r="ST158" s="44"/>
      <c r="SU158" s="44"/>
      <c r="SV158" s="44"/>
      <c r="SW158" s="44"/>
      <c r="SX158" s="44"/>
      <c r="SY158" s="44"/>
      <c r="SZ158" s="44">
        <f t="shared" si="5860"/>
        <v>0</v>
      </c>
      <c r="TA158" s="44">
        <f t="shared" si="5861"/>
        <v>0</v>
      </c>
      <c r="TB158" s="44">
        <f t="shared" si="5862"/>
        <v>0</v>
      </c>
      <c r="TC158" s="44">
        <f t="shared" si="3057"/>
        <v>0</v>
      </c>
      <c r="TD158" s="44">
        <f t="shared" si="3058"/>
        <v>0</v>
      </c>
      <c r="TE158" s="45">
        <f>'СДП (план)'!CC159</f>
        <v>0</v>
      </c>
      <c r="TF158" s="44">
        <f>'СДП (план)'!CD159</f>
        <v>0</v>
      </c>
      <c r="TG158" s="44">
        <f t="shared" si="3059"/>
        <v>0</v>
      </c>
      <c r="TH158" s="44">
        <f t="shared" si="3060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863"/>
        <v>0</v>
      </c>
      <c r="TP158" s="44">
        <f t="shared" si="5864"/>
        <v>0</v>
      </c>
      <c r="TQ158" s="44">
        <f t="shared" si="5865"/>
        <v>0</v>
      </c>
      <c r="TR158" s="44">
        <f t="shared" si="3061"/>
        <v>0</v>
      </c>
      <c r="TS158" s="44">
        <f t="shared" si="3062"/>
        <v>0</v>
      </c>
      <c r="TT158" s="47">
        <f>'СДП (план)'!CE159</f>
        <v>0</v>
      </c>
      <c r="TU158" s="47">
        <f>'СДП (план)'!CF159</f>
        <v>0</v>
      </c>
      <c r="TV158" s="44">
        <f t="shared" si="3063"/>
        <v>0</v>
      </c>
      <c r="TW158" s="44">
        <f t="shared" si="3064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065"/>
        <v>0</v>
      </c>
      <c r="UH158" s="44">
        <f t="shared" si="3066"/>
        <v>0</v>
      </c>
      <c r="UI158" s="45">
        <f>'СДП (план)'!CG159</f>
        <v>0</v>
      </c>
      <c r="UJ158" s="44">
        <f>'СДП (план)'!CH159</f>
        <v>0</v>
      </c>
      <c r="UK158" s="44">
        <f t="shared" si="3067"/>
        <v>0</v>
      </c>
      <c r="UL158" s="44">
        <f t="shared" si="3068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866"/>
        <v>0</v>
      </c>
      <c r="UT158" s="44">
        <f t="shared" si="5867"/>
        <v>0</v>
      </c>
      <c r="UU158" s="44">
        <f t="shared" si="5868"/>
        <v>0</v>
      </c>
      <c r="UV158" s="44">
        <f t="shared" si="3069"/>
        <v>0</v>
      </c>
      <c r="UW158" s="44">
        <f t="shared" si="3070"/>
        <v>0</v>
      </c>
      <c r="UX158" s="45">
        <f>'СДП (план)'!CI159</f>
        <v>0</v>
      </c>
      <c r="UY158" s="44">
        <f>'СДП (план)'!CJ159</f>
        <v>0</v>
      </c>
      <c r="UZ158" s="44">
        <f t="shared" si="3071"/>
        <v>0</v>
      </c>
      <c r="VA158" s="44">
        <f t="shared" si="3072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869"/>
        <v>0</v>
      </c>
      <c r="VK158" s="44">
        <f t="shared" si="5131"/>
        <v>0</v>
      </c>
      <c r="VL158" s="44">
        <f t="shared" si="5132"/>
        <v>0</v>
      </c>
      <c r="VM158" s="45">
        <f>'СДП (план)'!CK159</f>
        <v>0</v>
      </c>
      <c r="VN158" s="44">
        <f>'СДП (план)'!CL159</f>
        <v>0</v>
      </c>
      <c r="VO158" s="44">
        <f t="shared" si="3073"/>
        <v>0</v>
      </c>
      <c r="VP158" s="44">
        <f t="shared" si="3074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870"/>
        <v>0</v>
      </c>
      <c r="VX158" s="44">
        <f t="shared" si="5871"/>
        <v>0</v>
      </c>
      <c r="VY158" s="44">
        <f t="shared" si="5872"/>
        <v>0</v>
      </c>
      <c r="VZ158" s="44">
        <f t="shared" si="3075"/>
        <v>0</v>
      </c>
      <c r="WA158" s="44">
        <f t="shared" si="3076"/>
        <v>0</v>
      </c>
      <c r="WB158" s="45">
        <f>'СДП (план)'!CM159</f>
        <v>0</v>
      </c>
      <c r="WC158" s="44">
        <f>'СДП (план)'!CN159</f>
        <v>0</v>
      </c>
      <c r="WD158" s="44">
        <f t="shared" si="3077"/>
        <v>0</v>
      </c>
      <c r="WE158" s="44">
        <f t="shared" si="3078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873"/>
        <v>0</v>
      </c>
      <c r="WM158" s="44">
        <f t="shared" si="5874"/>
        <v>0</v>
      </c>
      <c r="WN158" s="44">
        <f t="shared" si="5875"/>
        <v>0</v>
      </c>
      <c r="WO158" s="44">
        <f t="shared" si="3079"/>
        <v>0</v>
      </c>
      <c r="WP158" s="44">
        <f t="shared" si="3080"/>
        <v>0</v>
      </c>
      <c r="WQ158" s="45">
        <f>'СДП (план)'!CO159</f>
        <v>0</v>
      </c>
      <c r="WR158" s="44">
        <f>'СДП (план)'!CP159</f>
        <v>0</v>
      </c>
      <c r="WS158" s="44">
        <f t="shared" si="3081"/>
        <v>0</v>
      </c>
      <c r="WT158" s="44">
        <f t="shared" si="3082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876"/>
        <v>0</v>
      </c>
      <c r="XB158" s="44">
        <f t="shared" si="5877"/>
        <v>0</v>
      </c>
      <c r="XC158" s="44">
        <f t="shared" si="5878"/>
        <v>0</v>
      </c>
      <c r="XD158" s="44">
        <f t="shared" si="3083"/>
        <v>0</v>
      </c>
      <c r="XE158" s="44">
        <f t="shared" si="3084"/>
        <v>0</v>
      </c>
      <c r="XF158" s="45">
        <f>'СДП (план)'!CQ159</f>
        <v>0</v>
      </c>
      <c r="XG158" s="44">
        <f>'СДП (план)'!CR159</f>
        <v>0</v>
      </c>
      <c r="XH158" s="44">
        <f t="shared" si="3085"/>
        <v>0</v>
      </c>
      <c r="XI158" s="44">
        <f t="shared" si="3086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879"/>
        <v>0</v>
      </c>
      <c r="XQ158" s="44">
        <f t="shared" si="5880"/>
        <v>0</v>
      </c>
      <c r="XR158" s="44">
        <f t="shared" si="5881"/>
        <v>0</v>
      </c>
      <c r="XS158" s="44">
        <f t="shared" si="3087"/>
        <v>0</v>
      </c>
      <c r="XT158" s="44">
        <f t="shared" si="3088"/>
        <v>0</v>
      </c>
      <c r="XU158" s="20">
        <f>'СДП (план)'!CS159</f>
        <v>0</v>
      </c>
      <c r="XV158" s="3">
        <f>'СДП (план)'!CT159</f>
        <v>0</v>
      </c>
      <c r="XW158" s="44">
        <f t="shared" si="3089"/>
        <v>0</v>
      </c>
      <c r="XX158" s="44">
        <f t="shared" si="3090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882"/>
        <v>0</v>
      </c>
      <c r="YF158" s="44">
        <f t="shared" si="5883"/>
        <v>0</v>
      </c>
      <c r="YG158" s="44">
        <f t="shared" si="5884"/>
        <v>0</v>
      </c>
      <c r="YH158" s="44">
        <f t="shared" si="3091"/>
        <v>0</v>
      </c>
      <c r="YI158" s="44">
        <f t="shared" si="3092"/>
        <v>0</v>
      </c>
      <c r="YJ158" s="3">
        <f>'СДП (план)'!CU159</f>
        <v>0</v>
      </c>
      <c r="YK158" s="3">
        <f>'СДП (план)'!CV159</f>
        <v>0</v>
      </c>
      <c r="YL158" s="44">
        <f t="shared" si="3093"/>
        <v>0</v>
      </c>
      <c r="YM158" s="44">
        <f t="shared" si="3094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885"/>
        <v>0</v>
      </c>
      <c r="YU158" s="44">
        <f t="shared" si="5886"/>
        <v>0</v>
      </c>
      <c r="YV158" s="44">
        <f t="shared" si="5887"/>
        <v>0</v>
      </c>
      <c r="YW158" s="44">
        <f t="shared" si="4842"/>
        <v>0</v>
      </c>
      <c r="YX158" s="44">
        <f t="shared" si="4843"/>
        <v>0</v>
      </c>
      <c r="YY158" s="44">
        <f>'СДП (план)'!CW159</f>
        <v>0</v>
      </c>
      <c r="YZ158" s="44">
        <f>'СДП (план)'!CX159</f>
        <v>0</v>
      </c>
      <c r="ZA158" s="44">
        <f t="shared" si="3095"/>
        <v>0</v>
      </c>
      <c r="ZB158" s="44">
        <f t="shared" si="3096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888"/>
        <v>0</v>
      </c>
      <c r="ZJ158" s="44">
        <f>SUM(ZA158*$F158)</f>
        <v>0</v>
      </c>
      <c r="ZK158" s="44">
        <f>SUM(ZC158*$F158)</f>
        <v>0</v>
      </c>
      <c r="ZL158" s="44">
        <f t="shared" si="5154"/>
        <v>0</v>
      </c>
      <c r="ZM158" s="44">
        <f t="shared" si="5155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>SUM(HB158,DA158,AS158,BW158,AD158,BH158,O158,NK158,LC158,LR158,NZ158,ET158,FI158,HQ158,JJ158,MG158,MV158,TT158,IF158,IU158,JY158,DP158,EE158,WQ158,WB158,UI158,UX158,RL158,TE158,VM158,OO158,PD158,PS158,QH158,FX158,QW158,GM158,SP158,XF158,XU158,SA158,CL158,KN158,YJ158,YY158)</f>
        <v>0</v>
      </c>
      <c r="AAD158" s="49">
        <f>SUM(HC158,DB158,AT158,BX158,AE158,BI158,P158,NL158,LD158,LS158,OA158,EU158,FJ158,HR158,JK158,MH158,MW158,TU158,IG158,IV158,JZ158,DQ158,EF158,WR158,WC158,UJ158,UY158,RM158,TF158,VN158,OP158,PE158,PT158,QI158,FY158,QX158,GN158,SQ158,XG158,XV158,SB158,CM158,KO158,YK158,YZ158)</f>
        <v>0</v>
      </c>
      <c r="AAE158" s="49">
        <f>SUM(HD158,DC158,AU158,BY158,AF158,BJ158,Q158,NM158,LE158,LT158,OB158,EV158,FK158,HS158,JL158,MI158,MX158,TV158,IH158,IW158,KA158,DR158,EG158,WS158,WD158,UK158,UZ158,RN158,TG158,VO158,OQ158,PF158,PU158,QJ158,FZ158,QY158,GO158,SR158,XH158,XW158,SC158,CN158,KP158,YL158,ZA158)</f>
        <v>0</v>
      </c>
      <c r="AAF158" s="49">
        <f>SUM(HE158,DD158,AV158,BZ158,AG158,BK158,R158,NN158,LF158,LU158,OC158,EW158,FL158,HT158,JM158,MJ158,MY158,TW158,II158,IX158,KB158,DS158,EH158,WT158,WE158,UL158,VA158,RO158,TH158,VP158,OR158,PG158,PV158,QK158,GA158,QZ158,GP158,SS158,XI158,XX158,SD158,CO158,KQ158,YM158,ZB158)</f>
        <v>0</v>
      </c>
      <c r="AAG158" s="49">
        <f>SUM(HF158,DE158,AW158,CA158,AH158,BL158,S158,NO158,LG158,LV158,OD158,EX158,FM158,HU158,JN158,MK158,MZ158,TX158,IJ158,IY158,KC158,DT158,EI158,WU158,WF158,UM158,VB158,RP158,TI158,VQ158,OS158,PH158,PW158,QL158,GB158,RA158,GQ158,ST158,XJ158,XY158,SE158,CP158,KR158,YN158,ZC158)</f>
        <v>0</v>
      </c>
      <c r="AAH158" s="49">
        <f>SUM(HG158,DF158,AX158,CB158,AI158,BM158,T158,NP158,LH158,LW158,OE158,EY158,FN158,HV158,JO158,ML158,NA158,TY158,IK158,IZ158,KD158,DU158,EJ158,WV158,WG158,UN158,VC158,RQ158,TJ158,VR158,OT158,PI158,PX158,QM158,GC158,RB158,GR158,SU158,XK158,XZ158,SF158,CQ158,KS158,YO158,ZD158)</f>
        <v>0</v>
      </c>
      <c r="AAI158" s="49">
        <f>SUM(HH158,DG158,AY158,CC158,AJ158,BN158,U158,NQ158,LI158,LX158,OF158,EZ158,FO158,HW158,JP158,MM158,NB158,TZ158,IL158,JA158,KE158,DV158,EK158,WW158,WH158,UO158,VD158,RR158,TK158,VS158,OU158,PJ158,PY158,QN158,GD158,RC158,GS158,SV158,XL158,YA158,SG158,CR158,KT158,YP158,ZE158)</f>
        <v>0</v>
      </c>
      <c r="AAJ158" s="49">
        <f>SUM(HI158,DH158,AZ158,CD158,AK158,BO158,V158,NR158,LJ158,LY158,OG158,FA158,FP158,HX158,JQ158,MN158,NC158,UA158,IM158,JB158,KF158,DW158,EL158,WX158,WI158,UP158,VE158,RS158,TL158,VT158,OV158,PK158,PZ158,QO158,GE158,RD158,GT158,SW158,XM158,YB158,SH158,CS158,KU158,YQ158,ZF158)</f>
        <v>0</v>
      </c>
      <c r="AAK158" s="49">
        <f>SUM(HJ158,DI158,BA158,CE158,AL158,BP158,W158,NS158,LK158,LZ158,OH158,FB158,FQ158,HY158,JR158,MO158,ND158,UB158,IN158,JC158,KG158,DX158,EM158,WY158,WJ158,UQ158,VF158,RT158,TM158,VU158,OW158,PL158,QA158,QP158,GF158,RE158,GU158,SX158,XN158,YC158,SI158,CT158,KV158,YR158,ZG158)</f>
        <v>0</v>
      </c>
      <c r="AAL158" s="49">
        <f>SUM(HK158,DJ158,BB158,CF158,AM158,BQ158,X158,NT158,LL158,MA158,OI158,FC158,FR158,HZ158,JS158,MP158,NE158,UC158,IO158,JD158,KH158,DY158,EN158,WZ158,WK158,UR158,VG158,RU158,TN158,VV158,OX158,PM158,QB158,QQ158,GG158,RF158,GV158,SY158,XO158,YD158,SJ158,CU158,KW158,YS158,ZH158)</f>
        <v>0</v>
      </c>
      <c r="AAM158" s="49">
        <f>SUM(HL158,DK158,BC158,CG158,AN158,BR158,Y158,NU158,LM158,MB158,OJ158,FD158,FS158,IA158,JT158,MQ158,NF158,UD158,IP158,JE158,KI158,DZ158,EO158,XA158,WL158,US158,VH158,RV158,TO158,VW158,OY158,PN158,QC158,QR158,GH158,RG158,GW158,SZ158,XP158,YE158,SK158,CV158,KX158,YT158,ZI158)</f>
        <v>0</v>
      </c>
      <c r="AAN158" s="49">
        <f>SUM(HM158,DL158,BD158,CH158,AO158,BS158,Z158,NV158,LN158,MC158,OK158,FE158,FT158,IB158,JU158,MR158,NG158,UE158,IQ158,JF158,KJ158,EA158,EP158,XB158,WM158,UT158,VI158,RW158,TP158,VX158,OZ158,PO158,QD158,QS158,GI158,RH158,GX158,TA158,XQ158,YF158,SL158,CW158,KY158,YU158,ZJ158)</f>
        <v>0</v>
      </c>
      <c r="AAO158" s="49">
        <f>SUM(HN158,DM158,BE158,CI158,AP158,BT158,AA158,NW158,LO158,MD158,OL158,FF158,FU158,IC158,JV158,MS158,NH158,UF158,IR158,JG158,KK158,EB158,EQ158,XC158,WN158,UU158,VJ158,RX158,TQ158,VY158,PA158,PP158,QE158,QT158,GJ158,RI158,GY158,TB158,XR158,YG158,SM158,CX158,KZ158,YV158,ZK158)</f>
        <v>0</v>
      </c>
      <c r="AAP158" s="44">
        <f t="shared" si="5889"/>
        <v>0</v>
      </c>
      <c r="AAQ158" s="44">
        <f t="shared" si="5890"/>
        <v>0</v>
      </c>
    </row>
    <row r="159" spans="1:719" s="33" customFormat="1" ht="15" x14ac:dyDescent="0.25">
      <c r="A159" s="209"/>
      <c r="B159" s="247">
        <v>125</v>
      </c>
      <c r="C159" s="248" t="s">
        <v>483</v>
      </c>
      <c r="D159" s="222" t="s">
        <v>248</v>
      </c>
      <c r="E159" s="170">
        <v>15030</v>
      </c>
      <c r="F159" s="223">
        <v>4.3099999999999996</v>
      </c>
      <c r="G159" s="319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47"/>
        <v>0</v>
      </c>
      <c r="R159" s="44">
        <f t="shared" si="2948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772"/>
        <v>0</v>
      </c>
      <c r="Z159" s="44">
        <f t="shared" si="5773"/>
        <v>0</v>
      </c>
      <c r="AA159" s="44">
        <f t="shared" si="5774"/>
        <v>0</v>
      </c>
      <c r="AB159" s="44">
        <f t="shared" si="5775"/>
        <v>0</v>
      </c>
      <c r="AC159" s="44">
        <f t="shared" si="5460"/>
        <v>0</v>
      </c>
      <c r="AD159" s="169">
        <f>'СДП (план)'!Q160</f>
        <v>0</v>
      </c>
      <c r="AE159" s="169">
        <f>'СДП (план)'!R160</f>
        <v>0</v>
      </c>
      <c r="AF159" s="44">
        <f t="shared" si="2949"/>
        <v>0</v>
      </c>
      <c r="AG159" s="44">
        <f t="shared" si="2950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776"/>
        <v>0</v>
      </c>
      <c r="AO159" s="44">
        <f t="shared" si="5777"/>
        <v>0</v>
      </c>
      <c r="AP159" s="44">
        <f t="shared" si="5778"/>
        <v>0</v>
      </c>
      <c r="AQ159" s="44">
        <f t="shared" si="5779"/>
        <v>0</v>
      </c>
      <c r="AR159" s="44">
        <f t="shared" si="3100"/>
        <v>0</v>
      </c>
      <c r="AS159" s="45">
        <f>'СДП (план)'!S160</f>
        <v>0</v>
      </c>
      <c r="AT159" s="44">
        <f>'СДП (план)'!T160</f>
        <v>0</v>
      </c>
      <c r="AU159" s="44">
        <f t="shared" si="2951"/>
        <v>0</v>
      </c>
      <c r="AV159" s="44">
        <f t="shared" si="2952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780"/>
        <v>0</v>
      </c>
      <c r="BD159" s="44">
        <f t="shared" si="5781"/>
        <v>0</v>
      </c>
      <c r="BE159" s="44">
        <f t="shared" si="5782"/>
        <v>0</v>
      </c>
      <c r="BF159" s="44">
        <f t="shared" si="5015"/>
        <v>0</v>
      </c>
      <c r="BG159" s="44">
        <f t="shared" si="5016"/>
        <v>0</v>
      </c>
      <c r="BH159" s="105">
        <f>'СДП (план)'!U160</f>
        <v>0</v>
      </c>
      <c r="BI159" s="3">
        <f>'СДП (план)'!V160</f>
        <v>0</v>
      </c>
      <c r="BJ159" s="44">
        <f t="shared" si="2953"/>
        <v>0</v>
      </c>
      <c r="BK159" s="44">
        <f t="shared" si="2954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783"/>
        <v>0</v>
      </c>
      <c r="BS159" s="44">
        <f t="shared" si="5784"/>
        <v>0</v>
      </c>
      <c r="BT159" s="44">
        <f t="shared" si="5785"/>
        <v>0</v>
      </c>
      <c r="BU159" s="44">
        <f>SUM(BL159-BJ159)</f>
        <v>0</v>
      </c>
      <c r="BV159" s="44">
        <f>SUM(BM159-BK159)</f>
        <v>0</v>
      </c>
      <c r="BW159" s="45">
        <f>'СДП (план)'!W160</f>
        <v>0</v>
      </c>
      <c r="BX159" s="44">
        <f>'СДП (план)'!X160</f>
        <v>0</v>
      </c>
      <c r="BY159" s="44">
        <f t="shared" si="2955"/>
        <v>0</v>
      </c>
      <c r="BZ159" s="44">
        <f t="shared" si="2956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786"/>
        <v>0</v>
      </c>
      <c r="CH159" s="44">
        <f t="shared" si="5787"/>
        <v>0</v>
      </c>
      <c r="CI159" s="44">
        <f t="shared" si="5788"/>
        <v>0</v>
      </c>
      <c r="CJ159" s="44">
        <f t="shared" si="4797"/>
        <v>0</v>
      </c>
      <c r="CK159" s="44">
        <f t="shared" si="4798"/>
        <v>0</v>
      </c>
      <c r="CL159" s="47">
        <f>'СДП (план)'!Y160</f>
        <v>0</v>
      </c>
      <c r="CM159" s="44">
        <f>'СДП (план)'!Z160</f>
        <v>0</v>
      </c>
      <c r="CN159" s="44">
        <f t="shared" si="2957"/>
        <v>0</v>
      </c>
      <c r="CO159" s="44">
        <f t="shared" si="2958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789"/>
        <v>0</v>
      </c>
      <c r="CW159" s="44">
        <f t="shared" si="5790"/>
        <v>0</v>
      </c>
      <c r="CX159" s="44">
        <f t="shared" si="5791"/>
        <v>0</v>
      </c>
      <c r="CY159" s="44">
        <f t="shared" si="2959"/>
        <v>0</v>
      </c>
      <c r="CZ159" s="44">
        <f t="shared" si="2960"/>
        <v>0</v>
      </c>
      <c r="DA159" s="46">
        <f>'СДП (план)'!AA160</f>
        <v>0</v>
      </c>
      <c r="DB159" s="46">
        <f>'СДП (план)'!AB160</f>
        <v>0</v>
      </c>
      <c r="DC159" s="44">
        <f t="shared" si="2961"/>
        <v>0</v>
      </c>
      <c r="DD159" s="44">
        <f t="shared" si="2962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792"/>
        <v>0</v>
      </c>
      <c r="DL159" s="44">
        <f t="shared" si="5793"/>
        <v>0</v>
      </c>
      <c r="DM159" s="44">
        <f t="shared" si="5794"/>
        <v>0</v>
      </c>
      <c r="DN159" s="44">
        <f t="shared" si="2963"/>
        <v>0</v>
      </c>
      <c r="DO159" s="44">
        <f t="shared" si="2964"/>
        <v>0</v>
      </c>
      <c r="DP159" s="20">
        <f>'СДП (план)'!AC160</f>
        <v>0</v>
      </c>
      <c r="DQ159" s="3">
        <f>'СДП (план)'!AD160</f>
        <v>0</v>
      </c>
      <c r="DR159" s="44">
        <f t="shared" si="2965"/>
        <v>0</v>
      </c>
      <c r="DS159" s="44">
        <f t="shared" si="2966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795"/>
        <v>0</v>
      </c>
      <c r="EA159" s="44">
        <f t="shared" si="5796"/>
        <v>0</v>
      </c>
      <c r="EB159" s="44">
        <f t="shared" si="5797"/>
        <v>0</v>
      </c>
      <c r="EC159" s="44">
        <f t="shared" si="2967"/>
        <v>0</v>
      </c>
      <c r="ED159" s="44">
        <f t="shared" si="2968"/>
        <v>0</v>
      </c>
      <c r="EE159" s="44">
        <f>'СДП (план)'!CY160</f>
        <v>0</v>
      </c>
      <c r="EF159" s="44">
        <f>'СДП (план)'!CZ160</f>
        <v>0</v>
      </c>
      <c r="EG159" s="44">
        <f t="shared" si="5469"/>
        <v>0</v>
      </c>
      <c r="EH159" s="44">
        <f t="shared" si="5470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2971"/>
        <v>0</v>
      </c>
      <c r="EW159" s="44">
        <f t="shared" si="2972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798"/>
        <v>0</v>
      </c>
      <c r="FE159" s="44">
        <f t="shared" si="5799"/>
        <v>0</v>
      </c>
      <c r="FF159" s="44">
        <f t="shared" si="5800"/>
        <v>0</v>
      </c>
      <c r="FG159" s="44">
        <f t="shared" si="5801"/>
        <v>0</v>
      </c>
      <c r="FH159" s="44">
        <f t="shared" si="3109"/>
        <v>0</v>
      </c>
      <c r="FI159" s="20">
        <f>'СДП (план)'!AG160</f>
        <v>0</v>
      </c>
      <c r="FJ159" s="3">
        <f>'СДП (план)'!AH160</f>
        <v>0</v>
      </c>
      <c r="FK159" s="44">
        <f t="shared" si="2973"/>
        <v>0</v>
      </c>
      <c r="FL159" s="44">
        <f t="shared" si="2974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02"/>
        <v>0</v>
      </c>
      <c r="FT159" s="44">
        <f t="shared" si="5803"/>
        <v>0</v>
      </c>
      <c r="FU159" s="44">
        <f t="shared" si="5804"/>
        <v>0</v>
      </c>
      <c r="FV159" s="44">
        <f t="shared" si="5805"/>
        <v>0</v>
      </c>
      <c r="FW159" s="44">
        <f t="shared" si="3112"/>
        <v>0</v>
      </c>
      <c r="FX159" s="20">
        <f>'СДП (план)'!AI160</f>
        <v>0</v>
      </c>
      <c r="FY159" s="3">
        <f>'СДП (план)'!AJ160</f>
        <v>0</v>
      </c>
      <c r="FZ159" s="44">
        <f t="shared" si="2975"/>
        <v>0</v>
      </c>
      <c r="GA159" s="44">
        <f t="shared" si="2976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06"/>
        <v>0</v>
      </c>
      <c r="GI159" s="44">
        <f t="shared" si="5807"/>
        <v>0</v>
      </c>
      <c r="GJ159" s="44">
        <f t="shared" si="5808"/>
        <v>0</v>
      </c>
      <c r="GK159" s="44">
        <f t="shared" si="5809"/>
        <v>0</v>
      </c>
      <c r="GL159" s="44">
        <f t="shared" si="3115"/>
        <v>0</v>
      </c>
      <c r="GM159" s="45">
        <f>'СДП (план)'!AK160</f>
        <v>0</v>
      </c>
      <c r="GN159" s="44">
        <f>'СДП (план)'!AL160</f>
        <v>0</v>
      </c>
      <c r="GO159" s="44">
        <f t="shared" si="2977"/>
        <v>0</v>
      </c>
      <c r="GP159" s="44">
        <f t="shared" si="2978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10"/>
        <v>0</v>
      </c>
      <c r="GX159" s="44">
        <f t="shared" si="5811"/>
        <v>0</v>
      </c>
      <c r="GY159" s="44">
        <f t="shared" si="5812"/>
        <v>0</v>
      </c>
      <c r="GZ159" s="44">
        <f t="shared" si="2979"/>
        <v>0</v>
      </c>
      <c r="HA159" s="44">
        <f t="shared" si="2980"/>
        <v>0</v>
      </c>
      <c r="HB159" s="46">
        <f>'СДП (план)'!AM160</f>
        <v>0</v>
      </c>
      <c r="HC159" s="141">
        <f>'СДП (план)'!AN160</f>
        <v>0</v>
      </c>
      <c r="HD159" s="44">
        <f t="shared" si="2981"/>
        <v>0</v>
      </c>
      <c r="HE159" s="44">
        <f t="shared" si="2982"/>
        <v>0</v>
      </c>
      <c r="HF159" s="44"/>
      <c r="HG159" s="44"/>
      <c r="HH159" s="44"/>
      <c r="HI159" s="44"/>
      <c r="HJ159" s="44"/>
      <c r="HK159" s="44"/>
      <c r="HL159" s="44">
        <f t="shared" si="5813"/>
        <v>0</v>
      </c>
      <c r="HM159" s="44">
        <f t="shared" si="5814"/>
        <v>0</v>
      </c>
      <c r="HN159" s="44">
        <f t="shared" si="5815"/>
        <v>0</v>
      </c>
      <c r="HO159" s="44">
        <f t="shared" si="2983"/>
        <v>0</v>
      </c>
      <c r="HP159" s="44">
        <f t="shared" si="2984"/>
        <v>0</v>
      </c>
      <c r="HQ159" s="45">
        <f>'СДП (план)'!AO160</f>
        <v>0</v>
      </c>
      <c r="HR159" s="44">
        <f>'СДП (план)'!AP160</f>
        <v>0</v>
      </c>
      <c r="HS159" s="44">
        <f t="shared" si="2985"/>
        <v>0</v>
      </c>
      <c r="HT159" s="44">
        <f t="shared" si="2986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816"/>
        <v>0</v>
      </c>
      <c r="IB159" s="44">
        <f t="shared" si="5817"/>
        <v>0</v>
      </c>
      <c r="IC159" s="44">
        <f t="shared" si="5818"/>
        <v>0</v>
      </c>
      <c r="ID159" s="44">
        <f t="shared" si="2987"/>
        <v>0</v>
      </c>
      <c r="IE159" s="44">
        <f t="shared" si="2988"/>
        <v>0</v>
      </c>
      <c r="IF159" s="45">
        <f>'СДП (план)'!AQ160</f>
        <v>0</v>
      </c>
      <c r="IG159" s="44">
        <f>'СДП (план)'!AR160</f>
        <v>0</v>
      </c>
      <c r="IH159" s="44">
        <f t="shared" si="2989"/>
        <v>0</v>
      </c>
      <c r="II159" s="44">
        <f t="shared" si="2990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2991"/>
        <v>0</v>
      </c>
      <c r="IT159" s="44">
        <f t="shared" si="2992"/>
        <v>0</v>
      </c>
      <c r="IU159" s="45">
        <f>'СДП (план)'!AS160</f>
        <v>0</v>
      </c>
      <c r="IV159" s="44">
        <f>'СДП (план)'!AT160</f>
        <v>0</v>
      </c>
      <c r="IW159" s="44">
        <f t="shared" si="2993"/>
        <v>0</v>
      </c>
      <c r="IX159" s="44">
        <f t="shared" si="2994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819"/>
        <v>0</v>
      </c>
      <c r="JF159" s="44">
        <f t="shared" si="5820"/>
        <v>0</v>
      </c>
      <c r="JG159" s="44">
        <f t="shared" si="5821"/>
        <v>0</v>
      </c>
      <c r="JH159" s="44">
        <f t="shared" si="2995"/>
        <v>0</v>
      </c>
      <c r="JI159" s="44">
        <f t="shared" si="2996"/>
        <v>0</v>
      </c>
      <c r="JJ159" s="20">
        <f>'СДП (план)'!AU160</f>
        <v>0</v>
      </c>
      <c r="JK159" s="3">
        <f>'СДП (план)'!AV160</f>
        <v>0</v>
      </c>
      <c r="JL159" s="44">
        <f t="shared" si="2997"/>
        <v>0</v>
      </c>
      <c r="JM159" s="44">
        <f t="shared" si="2998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2999"/>
        <v>0</v>
      </c>
      <c r="JX159" s="44">
        <f t="shared" si="3000"/>
        <v>0</v>
      </c>
      <c r="JY159" s="5">
        <f>'СДП (план)'!AW160</f>
        <v>0</v>
      </c>
      <c r="JZ159" s="3">
        <f>'СДП (план)'!AX160</f>
        <v>0</v>
      </c>
      <c r="KA159" s="44">
        <f t="shared" si="3001"/>
        <v>0</v>
      </c>
      <c r="KB159" s="44">
        <f t="shared" si="3002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822"/>
        <v>0</v>
      </c>
      <c r="KJ159" s="44">
        <f t="shared" si="5823"/>
        <v>0</v>
      </c>
      <c r="KK159" s="44">
        <f t="shared" si="5824"/>
        <v>0</v>
      </c>
      <c r="KL159" s="44">
        <f t="shared" si="3003"/>
        <v>0</v>
      </c>
      <c r="KM159" s="44">
        <f t="shared" si="3004"/>
        <v>0</v>
      </c>
      <c r="KN159" s="5">
        <f>'СДП (план)'!AY160</f>
        <v>0</v>
      </c>
      <c r="KO159" s="3">
        <f>'СДП (план)'!AZ160</f>
        <v>0</v>
      </c>
      <c r="KP159" s="44">
        <f t="shared" si="3005"/>
        <v>0</v>
      </c>
      <c r="KQ159" s="44">
        <f t="shared" si="3006"/>
        <v>0</v>
      </c>
      <c r="KR159" s="44"/>
      <c r="KS159" s="44"/>
      <c r="KT159" s="44"/>
      <c r="KU159" s="44"/>
      <c r="KV159" s="44"/>
      <c r="KW159" s="44"/>
      <c r="KX159" s="44">
        <f t="shared" si="5825"/>
        <v>0</v>
      </c>
      <c r="KY159" s="44">
        <f t="shared" si="5826"/>
        <v>0</v>
      </c>
      <c r="KZ159" s="44">
        <f t="shared" si="5827"/>
        <v>0</v>
      </c>
      <c r="LA159" s="44">
        <f t="shared" si="3007"/>
        <v>0</v>
      </c>
      <c r="LB159" s="44">
        <f t="shared" si="3008"/>
        <v>0</v>
      </c>
      <c r="LC159" s="45">
        <f>'СДП (план)'!BA160</f>
        <v>0</v>
      </c>
      <c r="LD159" s="44">
        <f>'СДП (план)'!BB160</f>
        <v>0</v>
      </c>
      <c r="LE159" s="44">
        <f t="shared" si="3009"/>
        <v>0</v>
      </c>
      <c r="LF159" s="44">
        <f t="shared" si="3010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11"/>
        <v>0</v>
      </c>
      <c r="LQ159" s="44">
        <f t="shared" si="3012"/>
        <v>0</v>
      </c>
      <c r="LR159" s="45">
        <f>'СДП (план)'!BC160</f>
        <v>0</v>
      </c>
      <c r="LS159" s="44">
        <f>'СДП (план)'!BD160</f>
        <v>0</v>
      </c>
      <c r="LT159" s="44">
        <f t="shared" si="3013"/>
        <v>0</v>
      </c>
      <c r="LU159" s="44">
        <f t="shared" si="3014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828"/>
        <v>0</v>
      </c>
      <c r="MC159" s="44">
        <f t="shared" si="5829"/>
        <v>0</v>
      </c>
      <c r="MD159" s="44">
        <f t="shared" si="5830"/>
        <v>0</v>
      </c>
      <c r="ME159" s="44">
        <f t="shared" si="3015"/>
        <v>0</v>
      </c>
      <c r="MF159" s="44">
        <f t="shared" si="3016"/>
        <v>0</v>
      </c>
      <c r="MG159" s="47">
        <f>'СДП (план)'!BE160</f>
        <v>0</v>
      </c>
      <c r="MH159" s="47">
        <f>'СДП (план)'!BF160</f>
        <v>0</v>
      </c>
      <c r="MI159" s="44">
        <f t="shared" si="3017"/>
        <v>0</v>
      </c>
      <c r="MJ159" s="44">
        <f t="shared" si="3018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831"/>
        <v>0</v>
      </c>
      <c r="MR159" s="44">
        <f t="shared" si="5832"/>
        <v>0</v>
      </c>
      <c r="MS159" s="44">
        <f t="shared" si="5833"/>
        <v>0</v>
      </c>
      <c r="MT159" s="44">
        <f t="shared" si="3019"/>
        <v>0</v>
      </c>
      <c r="MU159" s="44">
        <f t="shared" si="3020"/>
        <v>0</v>
      </c>
      <c r="MV159" s="47">
        <f>'СДП (план)'!BG160</f>
        <v>0</v>
      </c>
      <c r="MW159" s="47">
        <f>'СДП (план)'!BH160</f>
        <v>0</v>
      </c>
      <c r="MX159" s="44">
        <f t="shared" si="3021"/>
        <v>0</v>
      </c>
      <c r="MY159" s="44">
        <f t="shared" si="3022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834"/>
        <v>0</v>
      </c>
      <c r="NG159" s="44">
        <f t="shared" si="5835"/>
        <v>0</v>
      </c>
      <c r="NH159" s="44">
        <f t="shared" si="5836"/>
        <v>0</v>
      </c>
      <c r="NI159" s="44">
        <f t="shared" si="3023"/>
        <v>0</v>
      </c>
      <c r="NJ159" s="44">
        <f t="shared" si="3024"/>
        <v>0</v>
      </c>
      <c r="NK159" s="45">
        <f>'СДП (план)'!BI160</f>
        <v>0</v>
      </c>
      <c r="NL159" s="44">
        <f>'СДП (план)'!BJ160</f>
        <v>0</v>
      </c>
      <c r="NM159" s="44">
        <f t="shared" si="3025"/>
        <v>0</v>
      </c>
      <c r="NN159" s="44">
        <f t="shared" si="3026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27"/>
        <v>0</v>
      </c>
      <c r="NY159" s="44">
        <f t="shared" si="3028"/>
        <v>0</v>
      </c>
      <c r="NZ159" s="45">
        <f>'СДП (план)'!BK160</f>
        <v>0</v>
      </c>
      <c r="OA159" s="44">
        <f>'СДП (план)'!BL160</f>
        <v>0</v>
      </c>
      <c r="OB159" s="44">
        <f t="shared" si="3029"/>
        <v>0</v>
      </c>
      <c r="OC159" s="44">
        <f t="shared" si="3030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837"/>
        <v>0</v>
      </c>
      <c r="OK159" s="44">
        <f t="shared" si="5838"/>
        <v>0</v>
      </c>
      <c r="OL159" s="44">
        <f t="shared" si="5839"/>
        <v>0</v>
      </c>
      <c r="OM159" s="44">
        <f t="shared" si="3031"/>
        <v>0</v>
      </c>
      <c r="ON159" s="44">
        <f t="shared" si="3032"/>
        <v>0</v>
      </c>
      <c r="OO159" s="45">
        <f>'СДП (план)'!BM160</f>
        <v>0</v>
      </c>
      <c r="OP159" s="44">
        <f>'СДП (план)'!BN160</f>
        <v>0</v>
      </c>
      <c r="OQ159" s="44">
        <f t="shared" si="3033"/>
        <v>0</v>
      </c>
      <c r="OR159" s="44">
        <f t="shared" si="3034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840"/>
        <v>0</v>
      </c>
      <c r="OZ159" s="44">
        <f t="shared" si="5841"/>
        <v>0</v>
      </c>
      <c r="PA159" s="44">
        <f t="shared" si="5842"/>
        <v>0</v>
      </c>
      <c r="PB159" s="44">
        <f t="shared" si="3035"/>
        <v>0</v>
      </c>
      <c r="PC159" s="44">
        <f t="shared" si="3036"/>
        <v>0</v>
      </c>
      <c r="PD159" s="45">
        <f>'СДП (план)'!BO160</f>
        <v>0</v>
      </c>
      <c r="PE159" s="44">
        <f>'СДП (план)'!BP160</f>
        <v>0</v>
      </c>
      <c r="PF159" s="44">
        <f t="shared" si="3037"/>
        <v>0</v>
      </c>
      <c r="PG159" s="44">
        <f t="shared" si="3038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843"/>
        <v>0</v>
      </c>
      <c r="PO159" s="44">
        <f t="shared" si="5844"/>
        <v>0</v>
      </c>
      <c r="PP159" s="44">
        <f t="shared" si="5845"/>
        <v>0</v>
      </c>
      <c r="PQ159" s="44">
        <f t="shared" si="3039"/>
        <v>0</v>
      </c>
      <c r="PR159" s="44">
        <f t="shared" si="3040"/>
        <v>0</v>
      </c>
      <c r="PS159" s="45">
        <f>'СДП (план)'!BQ160</f>
        <v>0</v>
      </c>
      <c r="PT159" s="44">
        <f>'СДП (план)'!BR160</f>
        <v>0</v>
      </c>
      <c r="PU159" s="44">
        <f t="shared" si="3041"/>
        <v>0</v>
      </c>
      <c r="PV159" s="44">
        <f t="shared" si="3042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625"/>
        <v>0</v>
      </c>
      <c r="QG159" s="44">
        <f t="shared" si="5626"/>
        <v>0</v>
      </c>
      <c r="QH159" s="45">
        <f>'СДП (план)'!BS160</f>
        <v>0</v>
      </c>
      <c r="QI159" s="44">
        <f>'СДП (план)'!BT160</f>
        <v>0</v>
      </c>
      <c r="QJ159" s="44">
        <f t="shared" si="3043"/>
        <v>0</v>
      </c>
      <c r="QK159" s="44">
        <f t="shared" si="3044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846"/>
        <v>0</v>
      </c>
      <c r="QS159" s="44">
        <f t="shared" si="5847"/>
        <v>0</v>
      </c>
      <c r="QT159" s="44">
        <f t="shared" si="5848"/>
        <v>0</v>
      </c>
      <c r="QU159" s="44">
        <f t="shared" si="5849"/>
        <v>0</v>
      </c>
      <c r="QV159" s="44">
        <f t="shared" si="3135"/>
        <v>0</v>
      </c>
      <c r="QW159" s="45">
        <f>'СДП (план)'!BU160</f>
        <v>0</v>
      </c>
      <c r="QX159" s="44">
        <f>'СДП (план)'!BV160</f>
        <v>0</v>
      </c>
      <c r="QY159" s="44">
        <f t="shared" si="3045"/>
        <v>0</v>
      </c>
      <c r="QZ159" s="44">
        <f t="shared" si="3046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850"/>
        <v>0</v>
      </c>
      <c r="RH159" s="44">
        <f t="shared" si="5851"/>
        <v>0</v>
      </c>
      <c r="RI159" s="44">
        <f t="shared" si="5852"/>
        <v>0</v>
      </c>
      <c r="RJ159" s="44">
        <f t="shared" si="5853"/>
        <v>0</v>
      </c>
      <c r="RK159" s="44">
        <f t="shared" si="3138"/>
        <v>0</v>
      </c>
      <c r="RL159" s="45">
        <f>'СДП (план)'!BW160</f>
        <v>0</v>
      </c>
      <c r="RM159" s="44">
        <f>'СДП (план)'!BX160</f>
        <v>0</v>
      </c>
      <c r="RN159" s="44">
        <f t="shared" si="3047"/>
        <v>0</v>
      </c>
      <c r="RO159" s="44">
        <f t="shared" si="3048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854"/>
        <v>0</v>
      </c>
      <c r="RW159" s="44">
        <f t="shared" si="5855"/>
        <v>0</v>
      </c>
      <c r="RX159" s="44">
        <f t="shared" si="5856"/>
        <v>0</v>
      </c>
      <c r="RY159" s="44">
        <f t="shared" si="3049"/>
        <v>0</v>
      </c>
      <c r="RZ159" s="44">
        <f t="shared" si="3050"/>
        <v>0</v>
      </c>
      <c r="SA159" s="45">
        <f>'СДП (план)'!BY160</f>
        <v>0</v>
      </c>
      <c r="SB159" s="44">
        <f>'СДП (план)'!BZ160</f>
        <v>0</v>
      </c>
      <c r="SC159" s="44">
        <f t="shared" si="3051"/>
        <v>0</v>
      </c>
      <c r="SD159" s="44">
        <f t="shared" si="3052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857"/>
        <v>0</v>
      </c>
      <c r="SL159" s="44">
        <f t="shared" si="5858"/>
        <v>0</v>
      </c>
      <c r="SM159" s="44">
        <f t="shared" si="5859"/>
        <v>0</v>
      </c>
      <c r="SN159" s="44">
        <f t="shared" si="3053"/>
        <v>0</v>
      </c>
      <c r="SO159" s="44">
        <f t="shared" si="3054"/>
        <v>0</v>
      </c>
      <c r="SP159" s="45">
        <f>'СДП (план)'!CA160</f>
        <v>0</v>
      </c>
      <c r="SQ159" s="44">
        <f>'СДП (план)'!CB160</f>
        <v>0</v>
      </c>
      <c r="SR159" s="44">
        <f t="shared" si="3055"/>
        <v>0</v>
      </c>
      <c r="SS159" s="44">
        <f t="shared" si="3056"/>
        <v>0</v>
      </c>
      <c r="ST159" s="44"/>
      <c r="SU159" s="44"/>
      <c r="SV159" s="44"/>
      <c r="SW159" s="44"/>
      <c r="SX159" s="44"/>
      <c r="SY159" s="44"/>
      <c r="SZ159" s="44">
        <f t="shared" si="5860"/>
        <v>0</v>
      </c>
      <c r="TA159" s="44">
        <f t="shared" si="5861"/>
        <v>0</v>
      </c>
      <c r="TB159" s="44">
        <f t="shared" si="5862"/>
        <v>0</v>
      </c>
      <c r="TC159" s="44">
        <f t="shared" si="3057"/>
        <v>0</v>
      </c>
      <c r="TD159" s="44">
        <f t="shared" si="3058"/>
        <v>0</v>
      </c>
      <c r="TE159" s="45">
        <f>'СДП (план)'!CC160</f>
        <v>0</v>
      </c>
      <c r="TF159" s="44">
        <f>'СДП (план)'!CD160</f>
        <v>0</v>
      </c>
      <c r="TG159" s="44">
        <f t="shared" si="3059"/>
        <v>0</v>
      </c>
      <c r="TH159" s="44">
        <f t="shared" si="3060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863"/>
        <v>0</v>
      </c>
      <c r="TP159" s="44">
        <f t="shared" si="5864"/>
        <v>0</v>
      </c>
      <c r="TQ159" s="44">
        <f t="shared" si="5865"/>
        <v>0</v>
      </c>
      <c r="TR159" s="44">
        <f t="shared" si="3061"/>
        <v>0</v>
      </c>
      <c r="TS159" s="44">
        <f t="shared" si="3062"/>
        <v>0</v>
      </c>
      <c r="TT159" s="47">
        <f>'СДП (план)'!CE160</f>
        <v>0</v>
      </c>
      <c r="TU159" s="47">
        <f>'СДП (план)'!CF160</f>
        <v>0</v>
      </c>
      <c r="TV159" s="44">
        <f t="shared" si="3063"/>
        <v>0</v>
      </c>
      <c r="TW159" s="44">
        <f t="shared" si="3064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065"/>
        <v>0</v>
      </c>
      <c r="UH159" s="44">
        <f t="shared" si="3066"/>
        <v>0</v>
      </c>
      <c r="UI159" s="45">
        <f>'СДП (план)'!CG160</f>
        <v>0</v>
      </c>
      <c r="UJ159" s="44">
        <f>'СДП (план)'!CH160</f>
        <v>0</v>
      </c>
      <c r="UK159" s="44">
        <f t="shared" si="3067"/>
        <v>0</v>
      </c>
      <c r="UL159" s="44">
        <f t="shared" si="3068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866"/>
        <v>0</v>
      </c>
      <c r="UT159" s="44">
        <f t="shared" si="5867"/>
        <v>0</v>
      </c>
      <c r="UU159" s="44">
        <f t="shared" si="5868"/>
        <v>0</v>
      </c>
      <c r="UV159" s="44">
        <f t="shared" si="3069"/>
        <v>0</v>
      </c>
      <c r="UW159" s="44">
        <f t="shared" si="3070"/>
        <v>0</v>
      </c>
      <c r="UX159" s="45">
        <f>'СДП (план)'!CI160</f>
        <v>0</v>
      </c>
      <c r="UY159" s="44">
        <f>'СДП (план)'!CJ160</f>
        <v>0</v>
      </c>
      <c r="UZ159" s="44">
        <f t="shared" si="3071"/>
        <v>0</v>
      </c>
      <c r="VA159" s="44">
        <f t="shared" si="3072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869"/>
        <v>0</v>
      </c>
      <c r="VK159" s="44">
        <f t="shared" si="5131"/>
        <v>0</v>
      </c>
      <c r="VL159" s="44">
        <f t="shared" si="5132"/>
        <v>0</v>
      </c>
      <c r="VM159" s="45">
        <f>'СДП (план)'!CK160</f>
        <v>0</v>
      </c>
      <c r="VN159" s="44">
        <f>'СДП (план)'!CL160</f>
        <v>0</v>
      </c>
      <c r="VO159" s="44">
        <f t="shared" si="3073"/>
        <v>0</v>
      </c>
      <c r="VP159" s="44">
        <f t="shared" si="3074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870"/>
        <v>0</v>
      </c>
      <c r="VX159" s="44">
        <f t="shared" si="5871"/>
        <v>0</v>
      </c>
      <c r="VY159" s="44">
        <f t="shared" si="5872"/>
        <v>0</v>
      </c>
      <c r="VZ159" s="44">
        <f t="shared" si="3075"/>
        <v>0</v>
      </c>
      <c r="WA159" s="44">
        <f t="shared" si="3076"/>
        <v>0</v>
      </c>
      <c r="WB159" s="45">
        <f>'СДП (план)'!CM160</f>
        <v>0</v>
      </c>
      <c r="WC159" s="44">
        <f>'СДП (план)'!CN160</f>
        <v>0</v>
      </c>
      <c r="WD159" s="44">
        <f t="shared" si="3077"/>
        <v>0</v>
      </c>
      <c r="WE159" s="44">
        <f t="shared" si="3078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873"/>
        <v>0</v>
      </c>
      <c r="WM159" s="44">
        <f t="shared" si="5874"/>
        <v>0</v>
      </c>
      <c r="WN159" s="44">
        <f t="shared" si="5875"/>
        <v>0</v>
      </c>
      <c r="WO159" s="44">
        <f t="shared" si="3079"/>
        <v>0</v>
      </c>
      <c r="WP159" s="44">
        <f t="shared" si="3080"/>
        <v>0</v>
      </c>
      <c r="WQ159" s="45">
        <f>'СДП (план)'!CO160</f>
        <v>0</v>
      </c>
      <c r="WR159" s="44">
        <f>'СДП (план)'!CP160</f>
        <v>0</v>
      </c>
      <c r="WS159" s="44">
        <f t="shared" si="3081"/>
        <v>0</v>
      </c>
      <c r="WT159" s="44">
        <f t="shared" si="3082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876"/>
        <v>0</v>
      </c>
      <c r="XB159" s="44">
        <f t="shared" si="5877"/>
        <v>0</v>
      </c>
      <c r="XC159" s="44">
        <f t="shared" si="5878"/>
        <v>0</v>
      </c>
      <c r="XD159" s="44">
        <f t="shared" si="3083"/>
        <v>0</v>
      </c>
      <c r="XE159" s="44">
        <f t="shared" si="3084"/>
        <v>0</v>
      </c>
      <c r="XF159" s="45">
        <f>'СДП (план)'!CQ160</f>
        <v>0</v>
      </c>
      <c r="XG159" s="44">
        <f>'СДП (план)'!CR160</f>
        <v>0</v>
      </c>
      <c r="XH159" s="44">
        <f t="shared" si="3085"/>
        <v>0</v>
      </c>
      <c r="XI159" s="44">
        <f t="shared" si="3086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879"/>
        <v>0</v>
      </c>
      <c r="XQ159" s="44">
        <f t="shared" si="5880"/>
        <v>0</v>
      </c>
      <c r="XR159" s="44">
        <f t="shared" si="5881"/>
        <v>0</v>
      </c>
      <c r="XS159" s="44">
        <f t="shared" si="3087"/>
        <v>0</v>
      </c>
      <c r="XT159" s="44">
        <f t="shared" si="3088"/>
        <v>0</v>
      </c>
      <c r="XU159" s="20">
        <f>'СДП (план)'!CS160</f>
        <v>0</v>
      </c>
      <c r="XV159" s="3">
        <f>'СДП (план)'!CT160</f>
        <v>0</v>
      </c>
      <c r="XW159" s="44">
        <f t="shared" si="3089"/>
        <v>0</v>
      </c>
      <c r="XX159" s="44">
        <f t="shared" si="3090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882"/>
        <v>0</v>
      </c>
      <c r="YF159" s="44">
        <f t="shared" si="5883"/>
        <v>0</v>
      </c>
      <c r="YG159" s="44">
        <f t="shared" si="5884"/>
        <v>0</v>
      </c>
      <c r="YH159" s="44">
        <f t="shared" si="3091"/>
        <v>0</v>
      </c>
      <c r="YI159" s="44">
        <f t="shared" si="3092"/>
        <v>0</v>
      </c>
      <c r="YJ159" s="3">
        <f>'СДП (план)'!CU160</f>
        <v>0</v>
      </c>
      <c r="YK159" s="3">
        <f>'СДП (план)'!CV160</f>
        <v>0</v>
      </c>
      <c r="YL159" s="44">
        <f t="shared" si="3093"/>
        <v>0</v>
      </c>
      <c r="YM159" s="44">
        <f t="shared" si="3094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885"/>
        <v>0</v>
      </c>
      <c r="YU159" s="44">
        <f t="shared" si="5886"/>
        <v>0</v>
      </c>
      <c r="YV159" s="44">
        <f t="shared" si="5887"/>
        <v>0</v>
      </c>
      <c r="YW159" s="44">
        <f t="shared" ref="YW159:YW190" si="5891">SUM(YN159-YL159)</f>
        <v>0</v>
      </c>
      <c r="YX159" s="44">
        <f t="shared" ref="YX159:YX190" si="5892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095"/>
        <v>0</v>
      </c>
      <c r="ZB159" s="44">
        <f t="shared" si="3096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888"/>
        <v>0</v>
      </c>
      <c r="ZJ159" s="44">
        <f>SUM(ZA159*$F159)</f>
        <v>0</v>
      </c>
      <c r="ZK159" s="44">
        <f>SUM(ZC159*$F159)</f>
        <v>0</v>
      </c>
      <c r="ZL159" s="44">
        <f t="shared" si="5154"/>
        <v>0</v>
      </c>
      <c r="ZM159" s="44">
        <f t="shared" si="5155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>SUM(HB159,DA159,AS159,BW159,AD159,BH159,O159,NK159,LC159,LR159,NZ159,ET159,FI159,HQ159,JJ159,MG159,MV159,TT159,IF159,IU159,JY159,DP159,EE159,WQ159,WB159,UI159,UX159,RL159,TE159,VM159,OO159,PD159,PS159,QH159,FX159,QW159,GM159,SP159,XF159,XU159,SA159,CL159,KN159,YJ159,YY159)</f>
        <v>0</v>
      </c>
      <c r="AAD159" s="49">
        <f>SUM(HC159,DB159,AT159,BX159,AE159,BI159,P159,NL159,LD159,LS159,OA159,EU159,FJ159,HR159,JK159,MH159,MW159,TU159,IG159,IV159,JZ159,DQ159,EF159,WR159,WC159,UJ159,UY159,RM159,TF159,VN159,OP159,PE159,PT159,QI159,FY159,QX159,GN159,SQ159,XG159,XV159,SB159,CM159,KO159,YK159,YZ159)</f>
        <v>0</v>
      </c>
      <c r="AAE159" s="49">
        <f>SUM(HD159,DC159,AU159,BY159,AF159,BJ159,Q159,NM159,LE159,LT159,OB159,EV159,FK159,HS159,JL159,MI159,MX159,TV159,IH159,IW159,KA159,DR159,EG159,WS159,WD159,UK159,UZ159,RN159,TG159,VO159,OQ159,PF159,PU159,QJ159,FZ159,QY159,GO159,SR159,XH159,XW159,SC159,CN159,KP159,YL159,ZA159)</f>
        <v>0</v>
      </c>
      <c r="AAF159" s="49">
        <f>SUM(HE159,DD159,AV159,BZ159,AG159,BK159,R159,NN159,LF159,LU159,OC159,EW159,FL159,HT159,JM159,MJ159,MY159,TW159,II159,IX159,KB159,DS159,EH159,WT159,WE159,UL159,VA159,RO159,TH159,VP159,OR159,PG159,PV159,QK159,GA159,QZ159,GP159,SS159,XI159,XX159,SD159,CO159,KQ159,YM159,ZB159)</f>
        <v>0</v>
      </c>
      <c r="AAG159" s="49">
        <f>SUM(HF159,DE159,AW159,CA159,AH159,BL159,S159,NO159,LG159,LV159,OD159,EX159,FM159,HU159,JN159,MK159,MZ159,TX159,IJ159,IY159,KC159,DT159,EI159,WU159,WF159,UM159,VB159,RP159,TI159,VQ159,OS159,PH159,PW159,QL159,GB159,RA159,GQ159,ST159,XJ159,XY159,SE159,CP159,KR159,YN159,ZC159)</f>
        <v>0</v>
      </c>
      <c r="AAH159" s="49">
        <f>SUM(HG159,DF159,AX159,CB159,AI159,BM159,T159,NP159,LH159,LW159,OE159,EY159,FN159,HV159,JO159,ML159,NA159,TY159,IK159,IZ159,KD159,DU159,EJ159,WV159,WG159,UN159,VC159,RQ159,TJ159,VR159,OT159,PI159,PX159,QM159,GC159,RB159,GR159,SU159,XK159,XZ159,SF159,CQ159,KS159,YO159,ZD159)</f>
        <v>0</v>
      </c>
      <c r="AAI159" s="49">
        <f>SUM(HH159,DG159,AY159,CC159,AJ159,BN159,U159,NQ159,LI159,LX159,OF159,EZ159,FO159,HW159,JP159,MM159,NB159,TZ159,IL159,JA159,KE159,DV159,EK159,WW159,WH159,UO159,VD159,RR159,TK159,VS159,OU159,PJ159,PY159,QN159,GD159,RC159,GS159,SV159,XL159,YA159,SG159,CR159,KT159,YP159,ZE159)</f>
        <v>0</v>
      </c>
      <c r="AAJ159" s="49">
        <f>SUM(HI159,DH159,AZ159,CD159,AK159,BO159,V159,NR159,LJ159,LY159,OG159,FA159,FP159,HX159,JQ159,MN159,NC159,UA159,IM159,JB159,KF159,DW159,EL159,WX159,WI159,UP159,VE159,RS159,TL159,VT159,OV159,PK159,PZ159,QO159,GE159,RD159,GT159,SW159,XM159,YB159,SH159,CS159,KU159,YQ159,ZF159)</f>
        <v>0</v>
      </c>
      <c r="AAK159" s="49">
        <f>SUM(HJ159,DI159,BA159,CE159,AL159,BP159,W159,NS159,LK159,LZ159,OH159,FB159,FQ159,HY159,JR159,MO159,ND159,UB159,IN159,JC159,KG159,DX159,EM159,WY159,WJ159,UQ159,VF159,RT159,TM159,VU159,OW159,PL159,QA159,QP159,GF159,RE159,GU159,SX159,XN159,YC159,SI159,CT159,KV159,YR159,ZG159)</f>
        <v>0</v>
      </c>
      <c r="AAL159" s="49">
        <f>SUM(HK159,DJ159,BB159,CF159,AM159,BQ159,X159,NT159,LL159,MA159,OI159,FC159,FR159,HZ159,JS159,MP159,NE159,UC159,IO159,JD159,KH159,DY159,EN159,WZ159,WK159,UR159,VG159,RU159,TN159,VV159,OX159,PM159,QB159,QQ159,GG159,RF159,GV159,SY159,XO159,YD159,SJ159,CU159,KW159,YS159,ZH159)</f>
        <v>0</v>
      </c>
      <c r="AAM159" s="49">
        <f>SUM(HL159,DK159,BC159,CG159,AN159,BR159,Y159,NU159,LM159,MB159,OJ159,FD159,FS159,IA159,JT159,MQ159,NF159,UD159,IP159,JE159,KI159,DZ159,EO159,XA159,WL159,US159,VH159,RV159,TO159,VW159,OY159,PN159,QC159,QR159,GH159,RG159,GW159,SZ159,XP159,YE159,SK159,CV159,KX159,YT159,ZI159)</f>
        <v>0</v>
      </c>
      <c r="AAN159" s="49">
        <f>SUM(HM159,DL159,BD159,CH159,AO159,BS159,Z159,NV159,LN159,MC159,OK159,FE159,FT159,IB159,JU159,MR159,NG159,UE159,IQ159,JF159,KJ159,EA159,EP159,XB159,WM159,UT159,VI159,RW159,TP159,VX159,OZ159,PO159,QD159,QS159,GI159,RH159,GX159,TA159,XQ159,YF159,SL159,CW159,KY159,YU159,ZJ159)</f>
        <v>0</v>
      </c>
      <c r="AAO159" s="49">
        <f>SUM(HN159,DM159,BE159,CI159,AP159,BT159,AA159,NW159,LO159,MD159,OL159,FF159,FU159,IC159,JV159,MS159,NH159,UF159,IR159,JG159,KK159,EB159,EQ159,XC159,WN159,UU159,VJ159,RX159,TQ159,VY159,PA159,PP159,QE159,QT159,GJ159,RI159,GY159,TB159,XR159,YG159,SM159,CX159,KZ159,YV159,ZK159)</f>
        <v>0</v>
      </c>
      <c r="AAP159" s="44">
        <f t="shared" si="5889"/>
        <v>0</v>
      </c>
      <c r="AAQ159" s="44">
        <f t="shared" si="5890"/>
        <v>0</v>
      </c>
    </row>
    <row r="160" spans="1:719" s="33" customFormat="1" ht="15" x14ac:dyDescent="0.25">
      <c r="A160" s="204">
        <v>26</v>
      </c>
      <c r="B160" s="267"/>
      <c r="C160" s="266" t="s">
        <v>618</v>
      </c>
      <c r="D160" s="221" t="s">
        <v>121</v>
      </c>
      <c r="E160" s="170">
        <v>15030</v>
      </c>
      <c r="F160" s="234"/>
      <c r="G160" s="319"/>
      <c r="H160" s="14"/>
      <c r="I160" s="220"/>
      <c r="J160" s="220"/>
      <c r="K160" s="235">
        <v>1.4</v>
      </c>
      <c r="L160" s="235">
        <v>1.68</v>
      </c>
      <c r="M160" s="235">
        <v>2.23</v>
      </c>
      <c r="N160" s="232">
        <v>2.57</v>
      </c>
      <c r="O160" s="116">
        <f>'СДП (план)'!O161</f>
        <v>0</v>
      </c>
      <c r="P160" s="116">
        <f>'СДП (план)'!P161</f>
        <v>0</v>
      </c>
      <c r="Q160" s="44">
        <f t="shared" si="2947"/>
        <v>0</v>
      </c>
      <c r="R160" s="44">
        <f t="shared" si="2948"/>
        <v>0</v>
      </c>
      <c r="S160" s="116">
        <f t="shared" ref="S160:AA160" si="5893">S161</f>
        <v>0</v>
      </c>
      <c r="T160" s="116">
        <f t="shared" si="5893"/>
        <v>0</v>
      </c>
      <c r="U160" s="116">
        <f t="shared" si="5893"/>
        <v>0</v>
      </c>
      <c r="V160" s="116">
        <f t="shared" si="5893"/>
        <v>0</v>
      </c>
      <c r="W160" s="116">
        <f t="shared" si="5893"/>
        <v>0</v>
      </c>
      <c r="X160" s="116">
        <f t="shared" si="5893"/>
        <v>0</v>
      </c>
      <c r="Y160" s="116">
        <f t="shared" si="5893"/>
        <v>0</v>
      </c>
      <c r="Z160" s="116">
        <f t="shared" si="5893"/>
        <v>0</v>
      </c>
      <c r="AA160" s="116">
        <f t="shared" si="5893"/>
        <v>0</v>
      </c>
      <c r="AB160" s="82">
        <f t="shared" si="5459"/>
        <v>0</v>
      </c>
      <c r="AC160" s="82">
        <f t="shared" si="5460"/>
        <v>0</v>
      </c>
      <c r="AD160" s="131">
        <f>'СДП (план)'!Q161</f>
        <v>0</v>
      </c>
      <c r="AE160" s="131">
        <f>'СДП (план)'!R161</f>
        <v>0</v>
      </c>
      <c r="AF160" s="82">
        <f t="shared" si="2949"/>
        <v>0</v>
      </c>
      <c r="AG160" s="82">
        <f t="shared" si="2950"/>
        <v>0</v>
      </c>
      <c r="AH160" s="116">
        <f t="shared" ref="AH160:AP160" si="5894">AH161</f>
        <v>0</v>
      </c>
      <c r="AI160" s="116">
        <f t="shared" si="5894"/>
        <v>0</v>
      </c>
      <c r="AJ160" s="116">
        <f t="shared" si="5894"/>
        <v>0</v>
      </c>
      <c r="AK160" s="116">
        <f t="shared" si="5894"/>
        <v>0</v>
      </c>
      <c r="AL160" s="116">
        <f t="shared" si="5894"/>
        <v>0</v>
      </c>
      <c r="AM160" s="116">
        <f t="shared" si="5894"/>
        <v>0</v>
      </c>
      <c r="AN160" s="116">
        <f t="shared" si="5894"/>
        <v>0</v>
      </c>
      <c r="AO160" s="116">
        <f t="shared" si="5894"/>
        <v>0</v>
      </c>
      <c r="AP160" s="116">
        <f t="shared" si="5894"/>
        <v>0</v>
      </c>
      <c r="AQ160" s="82">
        <f t="shared" si="3099"/>
        <v>0</v>
      </c>
      <c r="AR160" s="82">
        <f t="shared" si="3100"/>
        <v>0</v>
      </c>
      <c r="AS160" s="116">
        <f>'СДП (план)'!S161</f>
        <v>0</v>
      </c>
      <c r="AT160" s="116">
        <f>'СДП (план)'!T161</f>
        <v>0</v>
      </c>
      <c r="AU160" s="44">
        <f t="shared" si="2951"/>
        <v>0</v>
      </c>
      <c r="AV160" s="44">
        <f t="shared" si="2952"/>
        <v>0</v>
      </c>
      <c r="AW160" s="116">
        <f t="shared" ref="AW160:BE160" si="5895">AW161</f>
        <v>0</v>
      </c>
      <c r="AX160" s="116">
        <f t="shared" si="5895"/>
        <v>0</v>
      </c>
      <c r="AY160" s="116">
        <f t="shared" si="5895"/>
        <v>0</v>
      </c>
      <c r="AZ160" s="116">
        <f t="shared" si="5895"/>
        <v>0</v>
      </c>
      <c r="BA160" s="116">
        <f t="shared" si="5895"/>
        <v>0</v>
      </c>
      <c r="BB160" s="116">
        <f t="shared" si="5895"/>
        <v>0</v>
      </c>
      <c r="BC160" s="116">
        <f t="shared" si="5895"/>
        <v>0</v>
      </c>
      <c r="BD160" s="116">
        <f t="shared" si="5895"/>
        <v>0</v>
      </c>
      <c r="BE160" s="116">
        <f t="shared" si="5895"/>
        <v>0</v>
      </c>
      <c r="BF160" s="82">
        <f t="shared" si="5015"/>
        <v>0</v>
      </c>
      <c r="BG160" s="82">
        <f t="shared" si="5016"/>
        <v>0</v>
      </c>
      <c r="BH160" s="140">
        <f>'СДП (план)'!U161</f>
        <v>0</v>
      </c>
      <c r="BI160" s="81">
        <f>'СДП (план)'!V161</f>
        <v>0</v>
      </c>
      <c r="BJ160" s="44">
        <f t="shared" si="2953"/>
        <v>0</v>
      </c>
      <c r="BK160" s="44">
        <f t="shared" si="2954"/>
        <v>0</v>
      </c>
      <c r="BL160" s="116">
        <f t="shared" ref="BL160:BT160" si="5896">BL161</f>
        <v>0</v>
      </c>
      <c r="BM160" s="116">
        <f t="shared" si="5896"/>
        <v>0</v>
      </c>
      <c r="BN160" s="116">
        <f t="shared" si="5896"/>
        <v>0</v>
      </c>
      <c r="BO160" s="116">
        <f t="shared" si="5896"/>
        <v>0</v>
      </c>
      <c r="BP160" s="116">
        <f t="shared" si="5896"/>
        <v>0</v>
      </c>
      <c r="BQ160" s="116">
        <f t="shared" si="5896"/>
        <v>0</v>
      </c>
      <c r="BR160" s="116">
        <f t="shared" si="5896"/>
        <v>0</v>
      </c>
      <c r="BS160" s="116">
        <f t="shared" si="5896"/>
        <v>0</v>
      </c>
      <c r="BT160" s="116">
        <f t="shared" si="5896"/>
        <v>0</v>
      </c>
      <c r="BU160" s="82">
        <f>SUM(BL160-BJ160)</f>
        <v>0</v>
      </c>
      <c r="BV160" s="82">
        <f>SUM(BM160-BK160)</f>
        <v>0</v>
      </c>
      <c r="BW160" s="116">
        <f>'СДП (план)'!W161</f>
        <v>0</v>
      </c>
      <c r="BX160" s="116">
        <f>'СДП (план)'!X161</f>
        <v>0</v>
      </c>
      <c r="BY160" s="82">
        <f t="shared" si="2955"/>
        <v>0</v>
      </c>
      <c r="BZ160" s="82">
        <f t="shared" si="2956"/>
        <v>0</v>
      </c>
      <c r="CA160" s="116">
        <f t="shared" ref="CA160:CI160" si="5897">CA161</f>
        <v>0</v>
      </c>
      <c r="CB160" s="116">
        <f t="shared" si="5897"/>
        <v>0</v>
      </c>
      <c r="CC160" s="116">
        <f t="shared" si="5897"/>
        <v>0</v>
      </c>
      <c r="CD160" s="116">
        <f t="shared" si="5897"/>
        <v>0</v>
      </c>
      <c r="CE160" s="116">
        <f t="shared" si="5897"/>
        <v>0</v>
      </c>
      <c r="CF160" s="116">
        <f t="shared" si="5897"/>
        <v>0</v>
      </c>
      <c r="CG160" s="116">
        <f t="shared" si="5897"/>
        <v>0</v>
      </c>
      <c r="CH160" s="116">
        <f t="shared" si="5897"/>
        <v>0</v>
      </c>
      <c r="CI160" s="116">
        <f t="shared" si="5897"/>
        <v>0</v>
      </c>
      <c r="CJ160" s="82">
        <f t="shared" ref="CJ160:CJ191" si="5898">SUM(CA160-BY160)</f>
        <v>0</v>
      </c>
      <c r="CK160" s="82">
        <f t="shared" ref="CK160:CK191" si="5899">SUM(CB160-BZ160)</f>
        <v>0</v>
      </c>
      <c r="CL160" s="55">
        <f>'СДП (план)'!Y161</f>
        <v>0</v>
      </c>
      <c r="CM160" s="55">
        <f>'СДП (план)'!Z161</f>
        <v>0</v>
      </c>
      <c r="CN160" s="82">
        <f t="shared" si="2957"/>
        <v>0</v>
      </c>
      <c r="CO160" s="82">
        <f t="shared" si="2958"/>
        <v>0</v>
      </c>
      <c r="CP160" s="55">
        <f t="shared" ref="CP160:CX160" si="5900">CP161</f>
        <v>0</v>
      </c>
      <c r="CQ160" s="55">
        <f t="shared" si="5900"/>
        <v>0</v>
      </c>
      <c r="CR160" s="55">
        <f t="shared" si="5900"/>
        <v>0</v>
      </c>
      <c r="CS160" s="55">
        <f t="shared" si="5900"/>
        <v>0</v>
      </c>
      <c r="CT160" s="55">
        <f t="shared" si="5900"/>
        <v>0</v>
      </c>
      <c r="CU160" s="55">
        <f t="shared" si="5900"/>
        <v>0</v>
      </c>
      <c r="CV160" s="116">
        <f t="shared" si="5900"/>
        <v>0</v>
      </c>
      <c r="CW160" s="116">
        <f t="shared" si="5900"/>
        <v>0</v>
      </c>
      <c r="CX160" s="116">
        <f t="shared" si="5900"/>
        <v>0</v>
      </c>
      <c r="CY160" s="82">
        <f t="shared" si="2959"/>
        <v>0</v>
      </c>
      <c r="CZ160" s="82">
        <f t="shared" si="2960"/>
        <v>0</v>
      </c>
      <c r="DA160" s="55">
        <f>'СДП (план)'!AA161</f>
        <v>0</v>
      </c>
      <c r="DB160" s="55">
        <f>'СДП (план)'!AB161</f>
        <v>0</v>
      </c>
      <c r="DC160" s="82">
        <f t="shared" si="2961"/>
        <v>0</v>
      </c>
      <c r="DD160" s="82">
        <f t="shared" si="2962"/>
        <v>0</v>
      </c>
      <c r="DE160" s="55">
        <f t="shared" ref="DE160:DM160" si="5901">DE161</f>
        <v>0</v>
      </c>
      <c r="DF160" s="55">
        <f t="shared" si="5901"/>
        <v>0</v>
      </c>
      <c r="DG160" s="55">
        <f t="shared" si="5901"/>
        <v>0</v>
      </c>
      <c r="DH160" s="55">
        <f t="shared" si="5901"/>
        <v>0</v>
      </c>
      <c r="DI160" s="55">
        <f t="shared" si="5901"/>
        <v>0</v>
      </c>
      <c r="DJ160" s="55">
        <f t="shared" si="5901"/>
        <v>0</v>
      </c>
      <c r="DK160" s="116">
        <f t="shared" si="5901"/>
        <v>0</v>
      </c>
      <c r="DL160" s="116">
        <f t="shared" si="5901"/>
        <v>0</v>
      </c>
      <c r="DM160" s="116">
        <f t="shared" si="5901"/>
        <v>0</v>
      </c>
      <c r="DN160" s="82">
        <f t="shared" si="2963"/>
        <v>0</v>
      </c>
      <c r="DO160" s="82">
        <f t="shared" si="2964"/>
        <v>0</v>
      </c>
      <c r="DP160" s="15">
        <f>'СДП (план)'!AC161</f>
        <v>0</v>
      </c>
      <c r="DQ160" s="15">
        <f>'СДП (план)'!AD161</f>
        <v>0</v>
      </c>
      <c r="DR160" s="82">
        <f t="shared" si="2965"/>
        <v>0</v>
      </c>
      <c r="DS160" s="82">
        <f t="shared" si="2966"/>
        <v>0</v>
      </c>
      <c r="DT160" s="55">
        <f t="shared" ref="DT160:EB160" si="5902">DT161</f>
        <v>0</v>
      </c>
      <c r="DU160" s="55">
        <f t="shared" si="5902"/>
        <v>0</v>
      </c>
      <c r="DV160" s="55">
        <f t="shared" si="5902"/>
        <v>0</v>
      </c>
      <c r="DW160" s="55">
        <f t="shared" si="5902"/>
        <v>0</v>
      </c>
      <c r="DX160" s="55">
        <f t="shared" si="5902"/>
        <v>0</v>
      </c>
      <c r="DY160" s="55">
        <f t="shared" si="5902"/>
        <v>0</v>
      </c>
      <c r="DZ160" s="116">
        <f t="shared" si="5902"/>
        <v>0</v>
      </c>
      <c r="EA160" s="116">
        <f t="shared" si="5902"/>
        <v>0</v>
      </c>
      <c r="EB160" s="116">
        <f t="shared" si="5902"/>
        <v>0</v>
      </c>
      <c r="EC160" s="82">
        <f t="shared" si="2967"/>
        <v>0</v>
      </c>
      <c r="ED160" s="82">
        <f t="shared" si="2968"/>
        <v>0</v>
      </c>
      <c r="EE160" s="82">
        <f>'СДП (план)'!CY161</f>
        <v>0</v>
      </c>
      <c r="EF160" s="82">
        <f>'СДП (план)'!CZ161</f>
        <v>0</v>
      </c>
      <c r="EG160" s="82">
        <f t="shared" si="5469"/>
        <v>0</v>
      </c>
      <c r="EH160" s="82">
        <f t="shared" si="5470"/>
        <v>0</v>
      </c>
      <c r="EI160" s="190"/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55">
        <f>'СДП (план)'!AE161</f>
        <v>25</v>
      </c>
      <c r="EU160" s="55">
        <f>'СДП (план)'!AF161</f>
        <v>515528.99999999994</v>
      </c>
      <c r="EV160" s="82">
        <f t="shared" si="2971"/>
        <v>4.166666666666667</v>
      </c>
      <c r="EW160" s="82">
        <f t="shared" si="2972"/>
        <v>85921.499999999985</v>
      </c>
      <c r="EX160" s="55">
        <f t="shared" ref="EX160:FF160" si="5903">EX161</f>
        <v>7</v>
      </c>
      <c r="EY160" s="55">
        <f t="shared" si="5903"/>
        <v>144348.12</v>
      </c>
      <c r="EZ160" s="55">
        <f t="shared" si="5903"/>
        <v>50</v>
      </c>
      <c r="FA160" s="55">
        <f t="shared" si="5903"/>
        <v>0</v>
      </c>
      <c r="FB160" s="55">
        <f t="shared" si="5903"/>
        <v>0</v>
      </c>
      <c r="FC160" s="55">
        <f t="shared" si="5903"/>
        <v>0</v>
      </c>
      <c r="FD160" s="116">
        <f t="shared" si="5903"/>
        <v>24.5</v>
      </c>
      <c r="FE160" s="116">
        <f t="shared" si="5903"/>
        <v>4.0833333333333339</v>
      </c>
      <c r="FF160" s="116">
        <f t="shared" si="5903"/>
        <v>6.8599999999999994</v>
      </c>
      <c r="FG160" s="82">
        <f t="shared" si="3108"/>
        <v>2.833333333333333</v>
      </c>
      <c r="FH160" s="82">
        <f t="shared" si="3109"/>
        <v>58426.62000000001</v>
      </c>
      <c r="FI160" s="15">
        <f>'СДП (план)'!AG161</f>
        <v>0</v>
      </c>
      <c r="FJ160" s="15">
        <f>'СДП (план)'!AH161</f>
        <v>0</v>
      </c>
      <c r="FK160" s="82">
        <f t="shared" si="2973"/>
        <v>0</v>
      </c>
      <c r="FL160" s="82">
        <f t="shared" si="2974"/>
        <v>0</v>
      </c>
      <c r="FM160" s="55">
        <f t="shared" ref="FM160:FU160" si="5904">FM161</f>
        <v>0</v>
      </c>
      <c r="FN160" s="55">
        <f t="shared" si="5904"/>
        <v>0</v>
      </c>
      <c r="FO160" s="55">
        <f t="shared" si="5904"/>
        <v>0</v>
      </c>
      <c r="FP160" s="55">
        <f t="shared" si="5904"/>
        <v>0</v>
      </c>
      <c r="FQ160" s="55">
        <f t="shared" si="5904"/>
        <v>0</v>
      </c>
      <c r="FR160" s="55">
        <f t="shared" si="5904"/>
        <v>0</v>
      </c>
      <c r="FS160" s="116">
        <f t="shared" si="5904"/>
        <v>0</v>
      </c>
      <c r="FT160" s="116">
        <f t="shared" si="5904"/>
        <v>0</v>
      </c>
      <c r="FU160" s="116">
        <f t="shared" si="5904"/>
        <v>0</v>
      </c>
      <c r="FV160" s="82">
        <f t="shared" si="3111"/>
        <v>0</v>
      </c>
      <c r="FW160" s="82">
        <f t="shared" si="3112"/>
        <v>0</v>
      </c>
      <c r="FX160" s="15">
        <f>'СДП (план)'!AI161</f>
        <v>0</v>
      </c>
      <c r="FY160" s="15">
        <f>'СДП (план)'!AJ161</f>
        <v>0</v>
      </c>
      <c r="FZ160" s="44">
        <f t="shared" si="2975"/>
        <v>0</v>
      </c>
      <c r="GA160" s="44">
        <f t="shared" si="2976"/>
        <v>0</v>
      </c>
      <c r="GB160" s="55">
        <f t="shared" ref="GB160:GJ160" si="5905">GB161</f>
        <v>0</v>
      </c>
      <c r="GC160" s="55">
        <f t="shared" si="5905"/>
        <v>0</v>
      </c>
      <c r="GD160" s="55">
        <f t="shared" si="5905"/>
        <v>0</v>
      </c>
      <c r="GE160" s="55">
        <f t="shared" si="5905"/>
        <v>0</v>
      </c>
      <c r="GF160" s="55">
        <f t="shared" si="5905"/>
        <v>0</v>
      </c>
      <c r="GG160" s="55"/>
      <c r="GH160" s="116">
        <f t="shared" si="5905"/>
        <v>0</v>
      </c>
      <c r="GI160" s="116">
        <f t="shared" si="5905"/>
        <v>0</v>
      </c>
      <c r="GJ160" s="116">
        <f t="shared" si="5905"/>
        <v>0</v>
      </c>
      <c r="GK160" s="82">
        <f t="shared" si="3114"/>
        <v>0</v>
      </c>
      <c r="GL160" s="82">
        <f t="shared" si="3115"/>
        <v>0</v>
      </c>
      <c r="GM160" s="55">
        <f>'СДП (план)'!AK161</f>
        <v>0</v>
      </c>
      <c r="GN160" s="55">
        <f>'СДП (план)'!AL161</f>
        <v>0</v>
      </c>
      <c r="GO160" s="82">
        <f t="shared" si="2977"/>
        <v>0</v>
      </c>
      <c r="GP160" s="82">
        <f t="shared" si="2978"/>
        <v>0</v>
      </c>
      <c r="GQ160" s="55">
        <f t="shared" ref="GQ160:GY160" si="5906">GQ161</f>
        <v>0</v>
      </c>
      <c r="GR160" s="55">
        <f t="shared" si="5906"/>
        <v>0</v>
      </c>
      <c r="GS160" s="55">
        <f t="shared" si="5906"/>
        <v>0</v>
      </c>
      <c r="GT160" s="55">
        <f t="shared" si="5906"/>
        <v>0</v>
      </c>
      <c r="GU160" s="55">
        <f t="shared" si="5906"/>
        <v>0</v>
      </c>
      <c r="GV160" s="55">
        <f t="shared" si="5906"/>
        <v>0</v>
      </c>
      <c r="GW160" s="116">
        <f t="shared" si="5906"/>
        <v>0</v>
      </c>
      <c r="GX160" s="116">
        <f t="shared" si="5906"/>
        <v>0</v>
      </c>
      <c r="GY160" s="116">
        <f t="shared" si="5906"/>
        <v>0</v>
      </c>
      <c r="GZ160" s="82">
        <f t="shared" si="2979"/>
        <v>0</v>
      </c>
      <c r="HA160" s="82">
        <f t="shared" si="2980"/>
        <v>0</v>
      </c>
      <c r="HB160" s="165">
        <f>'СДП (план)'!AM161</f>
        <v>0</v>
      </c>
      <c r="HC160" s="165">
        <f>'СДП (план)'!AN161</f>
        <v>0</v>
      </c>
      <c r="HD160" s="82">
        <f t="shared" si="2981"/>
        <v>0</v>
      </c>
      <c r="HE160" s="82">
        <f t="shared" si="2982"/>
        <v>0</v>
      </c>
      <c r="HF160" s="55">
        <f t="shared" ref="HF160:HN160" si="5907">HF161</f>
        <v>0</v>
      </c>
      <c r="HG160" s="55">
        <f t="shared" si="5907"/>
        <v>0</v>
      </c>
      <c r="HH160" s="55"/>
      <c r="HI160" s="55">
        <f t="shared" si="5907"/>
        <v>0</v>
      </c>
      <c r="HJ160" s="55">
        <f t="shared" si="5907"/>
        <v>0</v>
      </c>
      <c r="HK160" s="55"/>
      <c r="HL160" s="116">
        <f t="shared" si="5907"/>
        <v>0</v>
      </c>
      <c r="HM160" s="116">
        <f t="shared" si="5907"/>
        <v>0</v>
      </c>
      <c r="HN160" s="116">
        <f t="shared" si="5907"/>
        <v>0</v>
      </c>
      <c r="HO160" s="82">
        <f t="shared" si="2983"/>
        <v>0</v>
      </c>
      <c r="HP160" s="82">
        <f t="shared" si="2984"/>
        <v>0</v>
      </c>
      <c r="HQ160" s="55">
        <f>'СДП (план)'!AO161</f>
        <v>0</v>
      </c>
      <c r="HR160" s="55">
        <f>'СДП (план)'!AP161</f>
        <v>0</v>
      </c>
      <c r="HS160" s="82">
        <f t="shared" si="2985"/>
        <v>0</v>
      </c>
      <c r="HT160" s="82">
        <f t="shared" si="2986"/>
        <v>0</v>
      </c>
      <c r="HU160" s="55">
        <f t="shared" ref="HU160:IC160" si="5908">HU161</f>
        <v>0</v>
      </c>
      <c r="HV160" s="55">
        <f t="shared" si="5908"/>
        <v>0</v>
      </c>
      <c r="HW160" s="55">
        <f t="shared" si="5908"/>
        <v>0</v>
      </c>
      <c r="HX160" s="55">
        <f t="shared" si="5908"/>
        <v>0</v>
      </c>
      <c r="HY160" s="55">
        <f t="shared" si="5908"/>
        <v>0</v>
      </c>
      <c r="HZ160" s="55">
        <f t="shared" si="5908"/>
        <v>0</v>
      </c>
      <c r="IA160" s="116">
        <f t="shared" si="5908"/>
        <v>0</v>
      </c>
      <c r="IB160" s="116">
        <f t="shared" si="5908"/>
        <v>0</v>
      </c>
      <c r="IC160" s="116">
        <f t="shared" si="5908"/>
        <v>0</v>
      </c>
      <c r="ID160" s="82">
        <f t="shared" si="2987"/>
        <v>0</v>
      </c>
      <c r="IE160" s="82">
        <f t="shared" si="2988"/>
        <v>0</v>
      </c>
      <c r="IF160" s="55">
        <f>'СДП (план)'!AQ161</f>
        <v>0</v>
      </c>
      <c r="IG160" s="55">
        <f>'СДП (план)'!AR161</f>
        <v>0</v>
      </c>
      <c r="IH160" s="82">
        <f t="shared" si="2989"/>
        <v>0</v>
      </c>
      <c r="II160" s="82">
        <f t="shared" si="2990"/>
        <v>0</v>
      </c>
      <c r="IJ160" s="55">
        <f t="shared" ref="IJ160:IR160" si="5909">IJ161</f>
        <v>0</v>
      </c>
      <c r="IK160" s="55">
        <f t="shared" si="5909"/>
        <v>0</v>
      </c>
      <c r="IL160" s="55"/>
      <c r="IM160" s="55">
        <f t="shared" si="5909"/>
        <v>0</v>
      </c>
      <c r="IN160" s="55">
        <f t="shared" si="5909"/>
        <v>0</v>
      </c>
      <c r="IO160" s="55"/>
      <c r="IP160" s="116">
        <f t="shared" si="5909"/>
        <v>0</v>
      </c>
      <c r="IQ160" s="116">
        <f t="shared" si="5909"/>
        <v>0</v>
      </c>
      <c r="IR160" s="116">
        <f t="shared" si="5909"/>
        <v>0</v>
      </c>
      <c r="IS160" s="82">
        <f t="shared" si="2991"/>
        <v>0</v>
      </c>
      <c r="IT160" s="82">
        <f t="shared" si="2992"/>
        <v>0</v>
      </c>
      <c r="IU160" s="55">
        <f>'СДП (план)'!AS161</f>
        <v>0</v>
      </c>
      <c r="IV160" s="55">
        <f>'СДП (план)'!AT161</f>
        <v>0</v>
      </c>
      <c r="IW160" s="82">
        <f t="shared" si="2993"/>
        <v>0</v>
      </c>
      <c r="IX160" s="82">
        <f t="shared" si="2994"/>
        <v>0</v>
      </c>
      <c r="IY160" s="55">
        <f t="shared" ref="IY160:JG160" si="5910">IY161</f>
        <v>0</v>
      </c>
      <c r="IZ160" s="55">
        <f t="shared" si="5910"/>
        <v>0</v>
      </c>
      <c r="JA160" s="55">
        <f t="shared" si="5910"/>
        <v>0</v>
      </c>
      <c r="JB160" s="55">
        <f t="shared" si="5910"/>
        <v>0</v>
      </c>
      <c r="JC160" s="55">
        <f t="shared" si="5910"/>
        <v>0</v>
      </c>
      <c r="JD160" s="55"/>
      <c r="JE160" s="116">
        <f t="shared" si="5910"/>
        <v>0</v>
      </c>
      <c r="JF160" s="116">
        <f t="shared" si="5910"/>
        <v>0</v>
      </c>
      <c r="JG160" s="116">
        <f t="shared" si="5910"/>
        <v>0</v>
      </c>
      <c r="JH160" s="82">
        <f t="shared" si="2995"/>
        <v>0</v>
      </c>
      <c r="JI160" s="82">
        <f t="shared" si="2996"/>
        <v>0</v>
      </c>
      <c r="JJ160" s="15">
        <f>'СДП (план)'!AU161</f>
        <v>0</v>
      </c>
      <c r="JK160" s="15">
        <f>'СДП (план)'!AV161</f>
        <v>0</v>
      </c>
      <c r="JL160" s="82">
        <f t="shared" si="2997"/>
        <v>0</v>
      </c>
      <c r="JM160" s="82">
        <f t="shared" si="2998"/>
        <v>0</v>
      </c>
      <c r="JN160" s="55">
        <f t="shared" ref="JN160:JV160" si="5911">JN161</f>
        <v>0</v>
      </c>
      <c r="JO160" s="55">
        <f t="shared" si="5911"/>
        <v>0</v>
      </c>
      <c r="JP160" s="55">
        <f t="shared" si="5911"/>
        <v>0</v>
      </c>
      <c r="JQ160" s="55">
        <f t="shared" si="5911"/>
        <v>0</v>
      </c>
      <c r="JR160" s="55">
        <f t="shared" si="5911"/>
        <v>0</v>
      </c>
      <c r="JS160" s="55">
        <f t="shared" si="5911"/>
        <v>0</v>
      </c>
      <c r="JT160" s="116">
        <f t="shared" si="5911"/>
        <v>0</v>
      </c>
      <c r="JU160" s="116">
        <f t="shared" si="5911"/>
        <v>0</v>
      </c>
      <c r="JV160" s="116">
        <f t="shared" si="5911"/>
        <v>0</v>
      </c>
      <c r="JW160" s="82">
        <f t="shared" si="2999"/>
        <v>0</v>
      </c>
      <c r="JX160" s="82">
        <f t="shared" si="3000"/>
        <v>0</v>
      </c>
      <c r="JY160" s="15">
        <f>'СДП (план)'!AW161</f>
        <v>0</v>
      </c>
      <c r="JZ160" s="15">
        <f>'СДП (план)'!AX161</f>
        <v>0</v>
      </c>
      <c r="KA160" s="82">
        <f t="shared" si="3001"/>
        <v>0</v>
      </c>
      <c r="KB160" s="82">
        <f t="shared" si="3002"/>
        <v>0</v>
      </c>
      <c r="KC160" s="55">
        <f t="shared" ref="KC160:KK160" si="5912">KC161</f>
        <v>0</v>
      </c>
      <c r="KD160" s="55">
        <f t="shared" si="5912"/>
        <v>0</v>
      </c>
      <c r="KE160" s="55">
        <f t="shared" si="5912"/>
        <v>0</v>
      </c>
      <c r="KF160" s="55">
        <f t="shared" si="5912"/>
        <v>0</v>
      </c>
      <c r="KG160" s="55">
        <f t="shared" si="5912"/>
        <v>0</v>
      </c>
      <c r="KH160" s="55"/>
      <c r="KI160" s="116">
        <f t="shared" si="5912"/>
        <v>0</v>
      </c>
      <c r="KJ160" s="116">
        <f t="shared" si="5912"/>
        <v>0</v>
      </c>
      <c r="KK160" s="116">
        <f t="shared" si="5912"/>
        <v>0</v>
      </c>
      <c r="KL160" s="82">
        <f t="shared" si="3003"/>
        <v>0</v>
      </c>
      <c r="KM160" s="82">
        <f t="shared" si="3004"/>
        <v>0</v>
      </c>
      <c r="KN160" s="55">
        <f>'СДП (план)'!AY161</f>
        <v>0</v>
      </c>
      <c r="KO160" s="55">
        <f>'СДП (план)'!AZ161</f>
        <v>0</v>
      </c>
      <c r="KP160" s="82">
        <f t="shared" si="3005"/>
        <v>0</v>
      </c>
      <c r="KQ160" s="82">
        <f t="shared" si="3006"/>
        <v>0</v>
      </c>
      <c r="KR160" s="55">
        <f t="shared" ref="KR160:KZ160" si="5913">KR161</f>
        <v>0</v>
      </c>
      <c r="KS160" s="55">
        <f t="shared" si="5913"/>
        <v>0</v>
      </c>
      <c r="KT160" s="55"/>
      <c r="KU160" s="55">
        <f t="shared" si="5913"/>
        <v>0</v>
      </c>
      <c r="KV160" s="55">
        <f t="shared" si="5913"/>
        <v>0</v>
      </c>
      <c r="KW160" s="55"/>
      <c r="KX160" s="116">
        <f t="shared" si="5913"/>
        <v>0</v>
      </c>
      <c r="KY160" s="116">
        <f t="shared" si="5913"/>
        <v>0</v>
      </c>
      <c r="KZ160" s="116">
        <f t="shared" si="5913"/>
        <v>0</v>
      </c>
      <c r="LA160" s="82">
        <f t="shared" si="3007"/>
        <v>0</v>
      </c>
      <c r="LB160" s="82">
        <f t="shared" si="3008"/>
        <v>0</v>
      </c>
      <c r="LC160" s="55">
        <f>'СДП (план)'!BA161</f>
        <v>0</v>
      </c>
      <c r="LD160" s="55">
        <f>'СДП (план)'!BB161</f>
        <v>0</v>
      </c>
      <c r="LE160" s="82">
        <f t="shared" si="3009"/>
        <v>0</v>
      </c>
      <c r="LF160" s="82">
        <f t="shared" si="3010"/>
        <v>0</v>
      </c>
      <c r="LG160" s="55">
        <f t="shared" ref="LG160:LO160" si="5914">LG161</f>
        <v>0</v>
      </c>
      <c r="LH160" s="55">
        <f t="shared" si="5914"/>
        <v>0</v>
      </c>
      <c r="LI160" s="55">
        <f t="shared" si="5914"/>
        <v>0</v>
      </c>
      <c r="LJ160" s="55">
        <f t="shared" si="5914"/>
        <v>0</v>
      </c>
      <c r="LK160" s="55">
        <f t="shared" si="5914"/>
        <v>0</v>
      </c>
      <c r="LL160" s="55">
        <f t="shared" si="5914"/>
        <v>0</v>
      </c>
      <c r="LM160" s="116">
        <f t="shared" si="5914"/>
        <v>0</v>
      </c>
      <c r="LN160" s="116">
        <f t="shared" si="5914"/>
        <v>0</v>
      </c>
      <c r="LO160" s="116">
        <f t="shared" si="5914"/>
        <v>0</v>
      </c>
      <c r="LP160" s="82">
        <f t="shared" si="3011"/>
        <v>0</v>
      </c>
      <c r="LQ160" s="82">
        <f t="shared" si="3012"/>
        <v>0</v>
      </c>
      <c r="LR160" s="55">
        <f>'СДП (план)'!BC161</f>
        <v>0</v>
      </c>
      <c r="LS160" s="55">
        <f>'СДП (план)'!BD161</f>
        <v>0</v>
      </c>
      <c r="LT160" s="82">
        <f t="shared" si="3013"/>
        <v>0</v>
      </c>
      <c r="LU160" s="82">
        <f t="shared" si="3014"/>
        <v>0</v>
      </c>
      <c r="LV160" s="55">
        <f t="shared" ref="LV160:MD160" si="5915">LV161</f>
        <v>0</v>
      </c>
      <c r="LW160" s="55">
        <f t="shared" si="5915"/>
        <v>0</v>
      </c>
      <c r="LX160" s="55">
        <f t="shared" si="5915"/>
        <v>0</v>
      </c>
      <c r="LY160" s="55">
        <f t="shared" si="5915"/>
        <v>0</v>
      </c>
      <c r="LZ160" s="55">
        <f t="shared" si="5915"/>
        <v>0</v>
      </c>
      <c r="MA160" s="55">
        <f t="shared" si="5915"/>
        <v>0</v>
      </c>
      <c r="MB160" s="116">
        <f t="shared" si="5915"/>
        <v>0</v>
      </c>
      <c r="MC160" s="116">
        <f t="shared" si="5915"/>
        <v>0</v>
      </c>
      <c r="MD160" s="116">
        <f t="shared" si="5915"/>
        <v>0</v>
      </c>
      <c r="ME160" s="82">
        <f t="shared" si="3015"/>
        <v>0</v>
      </c>
      <c r="MF160" s="82">
        <f t="shared" si="3016"/>
        <v>0</v>
      </c>
      <c r="MG160" s="55">
        <f>'СДП (план)'!BE161</f>
        <v>0</v>
      </c>
      <c r="MH160" s="55">
        <f>'СДП (план)'!BF161</f>
        <v>0</v>
      </c>
      <c r="MI160" s="82">
        <f t="shared" si="3017"/>
        <v>0</v>
      </c>
      <c r="MJ160" s="82">
        <f t="shared" si="3018"/>
        <v>0</v>
      </c>
      <c r="MK160" s="55">
        <f t="shared" ref="MK160:MS160" si="5916">MK161</f>
        <v>0</v>
      </c>
      <c r="ML160" s="55">
        <f t="shared" si="5916"/>
        <v>0</v>
      </c>
      <c r="MM160" s="55">
        <f t="shared" si="5916"/>
        <v>0</v>
      </c>
      <c r="MN160" s="55">
        <f t="shared" si="5916"/>
        <v>0</v>
      </c>
      <c r="MO160" s="55">
        <f t="shared" si="5916"/>
        <v>0</v>
      </c>
      <c r="MP160" s="55">
        <f t="shared" si="5916"/>
        <v>0</v>
      </c>
      <c r="MQ160" s="116">
        <f t="shared" si="5916"/>
        <v>0</v>
      </c>
      <c r="MR160" s="116">
        <f t="shared" si="5916"/>
        <v>0</v>
      </c>
      <c r="MS160" s="116">
        <f t="shared" si="5916"/>
        <v>0</v>
      </c>
      <c r="MT160" s="82">
        <f t="shared" si="3019"/>
        <v>0</v>
      </c>
      <c r="MU160" s="82">
        <f t="shared" si="3020"/>
        <v>0</v>
      </c>
      <c r="MV160" s="55">
        <f>'СДП (план)'!BG161</f>
        <v>0</v>
      </c>
      <c r="MW160" s="55">
        <f>'СДП (план)'!BH161</f>
        <v>0</v>
      </c>
      <c r="MX160" s="82">
        <f t="shared" si="3021"/>
        <v>0</v>
      </c>
      <c r="MY160" s="82">
        <f t="shared" si="3022"/>
        <v>0</v>
      </c>
      <c r="MZ160" s="55">
        <f t="shared" ref="MZ160:NH160" si="5917">MZ161</f>
        <v>0</v>
      </c>
      <c r="NA160" s="55">
        <f t="shared" si="5917"/>
        <v>0</v>
      </c>
      <c r="NB160" s="55">
        <f t="shared" si="5917"/>
        <v>0</v>
      </c>
      <c r="NC160" s="55">
        <f t="shared" si="5917"/>
        <v>0</v>
      </c>
      <c r="ND160" s="55">
        <f t="shared" si="5917"/>
        <v>0</v>
      </c>
      <c r="NE160" s="55">
        <f t="shared" si="5917"/>
        <v>0</v>
      </c>
      <c r="NF160" s="116">
        <f t="shared" si="5917"/>
        <v>0</v>
      </c>
      <c r="NG160" s="116">
        <f t="shared" si="5917"/>
        <v>0</v>
      </c>
      <c r="NH160" s="116">
        <f t="shared" si="5917"/>
        <v>0</v>
      </c>
      <c r="NI160" s="82">
        <f t="shared" si="3023"/>
        <v>0</v>
      </c>
      <c r="NJ160" s="82">
        <f t="shared" si="3024"/>
        <v>0</v>
      </c>
      <c r="NK160" s="55">
        <f>'СДП (план)'!BI161</f>
        <v>0</v>
      </c>
      <c r="NL160" s="55">
        <f>'СДП (план)'!BJ161</f>
        <v>0</v>
      </c>
      <c r="NM160" s="82">
        <f t="shared" si="3025"/>
        <v>0</v>
      </c>
      <c r="NN160" s="82">
        <f t="shared" si="3026"/>
        <v>0</v>
      </c>
      <c r="NO160" s="55">
        <f t="shared" ref="NO160:NW160" si="5918">NO161</f>
        <v>0</v>
      </c>
      <c r="NP160" s="55">
        <f t="shared" si="5918"/>
        <v>0</v>
      </c>
      <c r="NQ160" s="55">
        <f t="shared" si="5918"/>
        <v>0</v>
      </c>
      <c r="NR160" s="55">
        <f t="shared" si="5918"/>
        <v>0</v>
      </c>
      <c r="NS160" s="55">
        <f t="shared" si="5918"/>
        <v>0</v>
      </c>
      <c r="NT160" s="55">
        <f t="shared" si="5918"/>
        <v>0</v>
      </c>
      <c r="NU160" s="116">
        <f t="shared" si="5918"/>
        <v>0</v>
      </c>
      <c r="NV160" s="116">
        <f t="shared" si="5918"/>
        <v>0</v>
      </c>
      <c r="NW160" s="116">
        <f t="shared" si="5918"/>
        <v>0</v>
      </c>
      <c r="NX160" s="82">
        <f t="shared" si="3027"/>
        <v>0</v>
      </c>
      <c r="NY160" s="82">
        <f t="shared" si="3028"/>
        <v>0</v>
      </c>
      <c r="NZ160" s="55">
        <f>'СДП (план)'!BK161</f>
        <v>0</v>
      </c>
      <c r="OA160" s="55">
        <f>'СДП (план)'!BL161</f>
        <v>0</v>
      </c>
      <c r="OB160" s="82">
        <f t="shared" si="3029"/>
        <v>0</v>
      </c>
      <c r="OC160" s="82">
        <f t="shared" si="3030"/>
        <v>0</v>
      </c>
      <c r="OD160" s="55">
        <f t="shared" ref="OD160:OL160" si="5919">OD161</f>
        <v>0</v>
      </c>
      <c r="OE160" s="55">
        <f t="shared" si="5919"/>
        <v>0</v>
      </c>
      <c r="OF160" s="55">
        <f t="shared" si="5919"/>
        <v>0</v>
      </c>
      <c r="OG160" s="55">
        <f t="shared" si="5919"/>
        <v>0</v>
      </c>
      <c r="OH160" s="55">
        <f t="shared" si="5919"/>
        <v>0</v>
      </c>
      <c r="OI160" s="55">
        <f t="shared" si="5919"/>
        <v>0</v>
      </c>
      <c r="OJ160" s="116">
        <f t="shared" si="5919"/>
        <v>0</v>
      </c>
      <c r="OK160" s="116">
        <f t="shared" si="5919"/>
        <v>0</v>
      </c>
      <c r="OL160" s="116">
        <f t="shared" si="5919"/>
        <v>0</v>
      </c>
      <c r="OM160" s="82">
        <f t="shared" si="3031"/>
        <v>0</v>
      </c>
      <c r="ON160" s="82">
        <f t="shared" si="3032"/>
        <v>0</v>
      </c>
      <c r="OO160" s="55">
        <f>'СДП (план)'!BM161</f>
        <v>0</v>
      </c>
      <c r="OP160" s="55">
        <f>'СДП (план)'!BN161</f>
        <v>0</v>
      </c>
      <c r="OQ160" s="82">
        <f t="shared" si="3033"/>
        <v>0</v>
      </c>
      <c r="OR160" s="82">
        <f t="shared" si="3034"/>
        <v>0</v>
      </c>
      <c r="OS160" s="55">
        <f t="shared" ref="OS160:PA160" si="5920">OS161</f>
        <v>0</v>
      </c>
      <c r="OT160" s="55">
        <f t="shared" si="5920"/>
        <v>0</v>
      </c>
      <c r="OU160" s="55">
        <f t="shared" si="5920"/>
        <v>0</v>
      </c>
      <c r="OV160" s="55">
        <f t="shared" si="5920"/>
        <v>0</v>
      </c>
      <c r="OW160" s="55">
        <f t="shared" si="5920"/>
        <v>0</v>
      </c>
      <c r="OX160" s="55">
        <f t="shared" si="5920"/>
        <v>0</v>
      </c>
      <c r="OY160" s="116">
        <f t="shared" si="5920"/>
        <v>0</v>
      </c>
      <c r="OZ160" s="116">
        <f t="shared" si="5920"/>
        <v>0</v>
      </c>
      <c r="PA160" s="116">
        <f t="shared" si="5920"/>
        <v>0</v>
      </c>
      <c r="PB160" s="82">
        <f t="shared" si="3035"/>
        <v>0</v>
      </c>
      <c r="PC160" s="82">
        <f t="shared" si="3036"/>
        <v>0</v>
      </c>
      <c r="PD160" s="55">
        <f>'СДП (план)'!BO161</f>
        <v>0</v>
      </c>
      <c r="PE160" s="55">
        <f>'СДП (план)'!BP161</f>
        <v>0</v>
      </c>
      <c r="PF160" s="82">
        <f t="shared" si="3037"/>
        <v>0</v>
      </c>
      <c r="PG160" s="82">
        <f t="shared" si="3038"/>
        <v>0</v>
      </c>
      <c r="PH160" s="55">
        <f t="shared" ref="PH160:PP160" si="5921">PH161</f>
        <v>0</v>
      </c>
      <c r="PI160" s="55">
        <f t="shared" si="5921"/>
        <v>0</v>
      </c>
      <c r="PJ160" s="55">
        <f t="shared" si="5921"/>
        <v>0</v>
      </c>
      <c r="PK160" s="55">
        <f t="shared" si="5921"/>
        <v>0</v>
      </c>
      <c r="PL160" s="55">
        <f t="shared" si="5921"/>
        <v>0</v>
      </c>
      <c r="PM160" s="55">
        <f t="shared" si="5921"/>
        <v>0</v>
      </c>
      <c r="PN160" s="116">
        <f t="shared" si="5921"/>
        <v>0</v>
      </c>
      <c r="PO160" s="116">
        <f t="shared" si="5921"/>
        <v>0</v>
      </c>
      <c r="PP160" s="116">
        <f t="shared" si="5921"/>
        <v>0</v>
      </c>
      <c r="PQ160" s="82">
        <f t="shared" si="3039"/>
        <v>0</v>
      </c>
      <c r="PR160" s="82">
        <f t="shared" si="3040"/>
        <v>0</v>
      </c>
      <c r="PS160" s="55">
        <f>'СДП (план)'!BQ161</f>
        <v>0</v>
      </c>
      <c r="PT160" s="55">
        <f>'СДП (план)'!BR161</f>
        <v>0</v>
      </c>
      <c r="PU160" s="82">
        <f t="shared" si="3041"/>
        <v>0</v>
      </c>
      <c r="PV160" s="82">
        <f t="shared" si="3042"/>
        <v>0</v>
      </c>
      <c r="PW160" s="55">
        <f t="shared" ref="PW160:QE160" si="5922">PW161</f>
        <v>0</v>
      </c>
      <c r="PX160" s="55">
        <f t="shared" si="5922"/>
        <v>0</v>
      </c>
      <c r="PY160" s="55">
        <f t="shared" si="5922"/>
        <v>0</v>
      </c>
      <c r="PZ160" s="55">
        <f t="shared" si="5922"/>
        <v>0</v>
      </c>
      <c r="QA160" s="55">
        <f t="shared" si="5922"/>
        <v>0</v>
      </c>
      <c r="QB160" s="55">
        <f t="shared" si="5922"/>
        <v>0</v>
      </c>
      <c r="QC160" s="116">
        <f t="shared" si="5922"/>
        <v>0</v>
      </c>
      <c r="QD160" s="116">
        <f t="shared" si="5922"/>
        <v>0</v>
      </c>
      <c r="QE160" s="116">
        <f t="shared" si="5922"/>
        <v>0</v>
      </c>
      <c r="QF160" s="44">
        <f t="shared" si="5625"/>
        <v>0</v>
      </c>
      <c r="QG160" s="44">
        <f t="shared" si="5626"/>
        <v>0</v>
      </c>
      <c r="QH160" s="55">
        <f>'СДП (план)'!BS161</f>
        <v>0</v>
      </c>
      <c r="QI160" s="55">
        <f>'СДП (план)'!BT161</f>
        <v>0</v>
      </c>
      <c r="QJ160" s="82">
        <f t="shared" si="3043"/>
        <v>0</v>
      </c>
      <c r="QK160" s="82">
        <f t="shared" si="3044"/>
        <v>0</v>
      </c>
      <c r="QL160" s="55">
        <f t="shared" ref="QL160:QT160" si="5923">QL161</f>
        <v>0</v>
      </c>
      <c r="QM160" s="55">
        <f t="shared" si="5923"/>
        <v>0</v>
      </c>
      <c r="QN160" s="55">
        <f t="shared" si="5923"/>
        <v>0</v>
      </c>
      <c r="QO160" s="55">
        <f t="shared" si="5923"/>
        <v>0</v>
      </c>
      <c r="QP160" s="55">
        <f t="shared" si="5923"/>
        <v>0</v>
      </c>
      <c r="QQ160" s="55">
        <f t="shared" si="5923"/>
        <v>0</v>
      </c>
      <c r="QR160" s="116">
        <f t="shared" si="5923"/>
        <v>0</v>
      </c>
      <c r="QS160" s="116">
        <f t="shared" si="5923"/>
        <v>0</v>
      </c>
      <c r="QT160" s="116">
        <f t="shared" si="5923"/>
        <v>0</v>
      </c>
      <c r="QU160" s="82">
        <f t="shared" si="3134"/>
        <v>0</v>
      </c>
      <c r="QV160" s="82">
        <f t="shared" si="3135"/>
        <v>0</v>
      </c>
      <c r="QW160" s="55">
        <f>'СДП (план)'!BU161</f>
        <v>0</v>
      </c>
      <c r="QX160" s="55">
        <f>'СДП (план)'!BV161</f>
        <v>0</v>
      </c>
      <c r="QY160" s="82">
        <f t="shared" si="3045"/>
        <v>0</v>
      </c>
      <c r="QZ160" s="82">
        <f t="shared" si="3046"/>
        <v>0</v>
      </c>
      <c r="RA160" s="55">
        <f t="shared" ref="RA160:RI160" si="5924">RA161</f>
        <v>0</v>
      </c>
      <c r="RB160" s="55">
        <f t="shared" si="5924"/>
        <v>0</v>
      </c>
      <c r="RC160" s="55">
        <f t="shared" si="5924"/>
        <v>0</v>
      </c>
      <c r="RD160" s="55">
        <f t="shared" si="5924"/>
        <v>0</v>
      </c>
      <c r="RE160" s="55">
        <f t="shared" si="5924"/>
        <v>0</v>
      </c>
      <c r="RF160" s="55">
        <f t="shared" si="5924"/>
        <v>0</v>
      </c>
      <c r="RG160" s="116">
        <f t="shared" si="5924"/>
        <v>0</v>
      </c>
      <c r="RH160" s="116">
        <f t="shared" si="5924"/>
        <v>0</v>
      </c>
      <c r="RI160" s="116">
        <f t="shared" si="5924"/>
        <v>0</v>
      </c>
      <c r="RJ160" s="82">
        <f t="shared" si="3137"/>
        <v>0</v>
      </c>
      <c r="RK160" s="82">
        <f t="shared" si="3138"/>
        <v>0</v>
      </c>
      <c r="RL160" s="55">
        <f>'СДП (план)'!BW161</f>
        <v>0</v>
      </c>
      <c r="RM160" s="55">
        <f>'СДП (план)'!BX161</f>
        <v>0</v>
      </c>
      <c r="RN160" s="82">
        <f t="shared" si="3047"/>
        <v>0</v>
      </c>
      <c r="RO160" s="82">
        <f t="shared" si="3048"/>
        <v>0</v>
      </c>
      <c r="RP160" s="55">
        <f t="shared" ref="RP160:RX160" si="5925">RP161</f>
        <v>1</v>
      </c>
      <c r="RQ160" s="55">
        <f t="shared" si="5925"/>
        <v>24745.39</v>
      </c>
      <c r="RR160" s="55">
        <f t="shared" si="5925"/>
        <v>8</v>
      </c>
      <c r="RS160" s="55">
        <f t="shared" si="5925"/>
        <v>0</v>
      </c>
      <c r="RT160" s="55">
        <f t="shared" si="5925"/>
        <v>0</v>
      </c>
      <c r="RU160" s="55">
        <f t="shared" si="5925"/>
        <v>0</v>
      </c>
      <c r="RV160" s="116">
        <f t="shared" si="5925"/>
        <v>0</v>
      </c>
      <c r="RW160" s="116">
        <f t="shared" si="5925"/>
        <v>0</v>
      </c>
      <c r="RX160" s="116">
        <f t="shared" si="5925"/>
        <v>0.98</v>
      </c>
      <c r="RY160" s="82">
        <f t="shared" si="3049"/>
        <v>1</v>
      </c>
      <c r="RZ160" s="82">
        <f t="shared" si="3050"/>
        <v>24745.39</v>
      </c>
      <c r="SA160" s="55">
        <f>'СДП (план)'!BY161</f>
        <v>0</v>
      </c>
      <c r="SB160" s="55">
        <f>'СДП (план)'!BZ161</f>
        <v>0</v>
      </c>
      <c r="SC160" s="82">
        <f t="shared" si="3051"/>
        <v>0</v>
      </c>
      <c r="SD160" s="82">
        <f t="shared" si="3052"/>
        <v>0</v>
      </c>
      <c r="SE160" s="55">
        <f t="shared" ref="SE160:SM160" si="5926">SE161</f>
        <v>0</v>
      </c>
      <c r="SF160" s="55">
        <f t="shared" si="5926"/>
        <v>0</v>
      </c>
      <c r="SG160" s="55">
        <f t="shared" si="5926"/>
        <v>0</v>
      </c>
      <c r="SH160" s="55">
        <f t="shared" si="5926"/>
        <v>0</v>
      </c>
      <c r="SI160" s="55">
        <f t="shared" si="5926"/>
        <v>0</v>
      </c>
      <c r="SJ160" s="55">
        <f t="shared" si="5926"/>
        <v>0</v>
      </c>
      <c r="SK160" s="116">
        <f t="shared" si="5926"/>
        <v>0</v>
      </c>
      <c r="SL160" s="116">
        <f t="shared" si="5926"/>
        <v>0</v>
      </c>
      <c r="SM160" s="116">
        <f t="shared" si="5926"/>
        <v>0</v>
      </c>
      <c r="SN160" s="82">
        <f t="shared" si="3053"/>
        <v>0</v>
      </c>
      <c r="SO160" s="82">
        <f t="shared" si="3054"/>
        <v>0</v>
      </c>
      <c r="SP160" s="55">
        <f>'СДП (план)'!CA161</f>
        <v>0</v>
      </c>
      <c r="SQ160" s="55">
        <f>'СДП (план)'!CB161</f>
        <v>0</v>
      </c>
      <c r="SR160" s="82">
        <f t="shared" si="3055"/>
        <v>0</v>
      </c>
      <c r="SS160" s="82">
        <f t="shared" si="3056"/>
        <v>0</v>
      </c>
      <c r="ST160" s="55">
        <f t="shared" ref="ST160:TB160" si="5927">ST161</f>
        <v>0</v>
      </c>
      <c r="SU160" s="55">
        <f t="shared" si="5927"/>
        <v>0</v>
      </c>
      <c r="SV160" s="55"/>
      <c r="SW160" s="55">
        <f t="shared" si="5927"/>
        <v>0</v>
      </c>
      <c r="SX160" s="55">
        <f t="shared" si="5927"/>
        <v>0</v>
      </c>
      <c r="SY160" s="55"/>
      <c r="SZ160" s="116">
        <f t="shared" si="5927"/>
        <v>0</v>
      </c>
      <c r="TA160" s="116">
        <f t="shared" si="5927"/>
        <v>0</v>
      </c>
      <c r="TB160" s="116">
        <f t="shared" si="5927"/>
        <v>0</v>
      </c>
      <c r="TC160" s="82">
        <f t="shared" si="3057"/>
        <v>0</v>
      </c>
      <c r="TD160" s="82">
        <f t="shared" si="3058"/>
        <v>0</v>
      </c>
      <c r="TE160" s="55">
        <f>'СДП (план)'!CC161</f>
        <v>20</v>
      </c>
      <c r="TF160" s="55">
        <f>'СДП (план)'!CD161</f>
        <v>494907.83999999997</v>
      </c>
      <c r="TG160" s="82">
        <f t="shared" si="3059"/>
        <v>3.3333333333333335</v>
      </c>
      <c r="TH160" s="82">
        <f t="shared" si="3060"/>
        <v>82484.639999999999</v>
      </c>
      <c r="TI160" s="55">
        <f t="shared" ref="TI160:TQ160" si="5928">TI161</f>
        <v>3</v>
      </c>
      <c r="TJ160" s="55">
        <f t="shared" si="5928"/>
        <v>74236.17</v>
      </c>
      <c r="TK160" s="55">
        <f t="shared" si="5928"/>
        <v>23</v>
      </c>
      <c r="TL160" s="55">
        <f t="shared" si="5928"/>
        <v>0</v>
      </c>
      <c r="TM160" s="55">
        <f t="shared" si="5928"/>
        <v>0</v>
      </c>
      <c r="TN160" s="55">
        <f t="shared" si="5928"/>
        <v>0</v>
      </c>
      <c r="TO160" s="116">
        <f t="shared" si="5928"/>
        <v>19.600000000000001</v>
      </c>
      <c r="TP160" s="116">
        <f t="shared" si="5928"/>
        <v>3.2666666666666666</v>
      </c>
      <c r="TQ160" s="116">
        <f t="shared" si="5928"/>
        <v>2.94</v>
      </c>
      <c r="TR160" s="82">
        <f t="shared" si="3061"/>
        <v>-0.33333333333333348</v>
      </c>
      <c r="TS160" s="82">
        <f t="shared" si="3062"/>
        <v>-8248.4700000000012</v>
      </c>
      <c r="TT160" s="55">
        <f>'СДП (план)'!CE161</f>
        <v>0</v>
      </c>
      <c r="TU160" s="55">
        <f>'СДП (план)'!CF161</f>
        <v>0</v>
      </c>
      <c r="TV160" s="82">
        <f t="shared" si="3063"/>
        <v>0</v>
      </c>
      <c r="TW160" s="82">
        <f t="shared" si="3064"/>
        <v>0</v>
      </c>
      <c r="TX160" s="55">
        <f t="shared" ref="TX160:UU160" si="5929">TX161</f>
        <v>0</v>
      </c>
      <c r="TY160" s="55">
        <f t="shared" si="5929"/>
        <v>0</v>
      </c>
      <c r="TZ160" s="55">
        <f t="shared" si="5929"/>
        <v>0</v>
      </c>
      <c r="UA160" s="55">
        <f t="shared" si="5929"/>
        <v>0</v>
      </c>
      <c r="UB160" s="55">
        <f t="shared" si="5929"/>
        <v>0</v>
      </c>
      <c r="UC160" s="55">
        <f t="shared" si="5929"/>
        <v>0</v>
      </c>
      <c r="UD160" s="116">
        <f t="shared" si="5929"/>
        <v>0</v>
      </c>
      <c r="UE160" s="116">
        <f t="shared" si="5929"/>
        <v>0</v>
      </c>
      <c r="UF160" s="116">
        <f t="shared" si="5929"/>
        <v>0</v>
      </c>
      <c r="UG160" s="82">
        <f t="shared" si="3065"/>
        <v>0</v>
      </c>
      <c r="UH160" s="82">
        <f t="shared" si="3066"/>
        <v>0</v>
      </c>
      <c r="UI160" s="55">
        <f>'СДП (план)'!CG161</f>
        <v>0</v>
      </c>
      <c r="UJ160" s="55">
        <f>'СДП (план)'!CH161</f>
        <v>0</v>
      </c>
      <c r="UK160" s="82">
        <f t="shared" si="3067"/>
        <v>0</v>
      </c>
      <c r="UL160" s="82">
        <f t="shared" si="3068"/>
        <v>0</v>
      </c>
      <c r="UM160" s="55">
        <f t="shared" si="5929"/>
        <v>0</v>
      </c>
      <c r="UN160" s="55">
        <f t="shared" si="5929"/>
        <v>0</v>
      </c>
      <c r="UO160" s="55">
        <f t="shared" si="5929"/>
        <v>0</v>
      </c>
      <c r="UP160" s="55">
        <f t="shared" si="5929"/>
        <v>0</v>
      </c>
      <c r="UQ160" s="55">
        <f t="shared" si="5929"/>
        <v>0</v>
      </c>
      <c r="UR160" s="55">
        <f t="shared" si="5929"/>
        <v>0</v>
      </c>
      <c r="US160" s="116">
        <f t="shared" si="5929"/>
        <v>0</v>
      </c>
      <c r="UT160" s="116">
        <f t="shared" si="5929"/>
        <v>0</v>
      </c>
      <c r="UU160" s="116">
        <f t="shared" si="5929"/>
        <v>0</v>
      </c>
      <c r="UV160" s="82">
        <f t="shared" si="3069"/>
        <v>0</v>
      </c>
      <c r="UW160" s="82">
        <f t="shared" si="3070"/>
        <v>0</v>
      </c>
      <c r="UX160" s="55">
        <f>'СДП (план)'!CI161</f>
        <v>0</v>
      </c>
      <c r="UY160" s="55">
        <f>'СДП (план)'!CJ161</f>
        <v>0</v>
      </c>
      <c r="UZ160" s="82">
        <f t="shared" si="3071"/>
        <v>0</v>
      </c>
      <c r="VA160" s="82">
        <f t="shared" si="3072"/>
        <v>0</v>
      </c>
      <c r="VB160" s="55">
        <f t="shared" ref="VB160:VY160" si="5930">VB161</f>
        <v>0</v>
      </c>
      <c r="VC160" s="55">
        <f t="shared" si="5930"/>
        <v>0</v>
      </c>
      <c r="VD160" s="55">
        <f t="shared" si="5930"/>
        <v>0</v>
      </c>
      <c r="VE160" s="55">
        <f t="shared" si="5930"/>
        <v>0</v>
      </c>
      <c r="VF160" s="55">
        <f t="shared" si="5930"/>
        <v>0</v>
      </c>
      <c r="VG160" s="55">
        <f t="shared" si="5930"/>
        <v>0</v>
      </c>
      <c r="VH160" s="116">
        <f t="shared" si="5930"/>
        <v>0</v>
      </c>
      <c r="VI160" s="116">
        <f t="shared" si="5930"/>
        <v>0</v>
      </c>
      <c r="VJ160" s="116">
        <f t="shared" si="5930"/>
        <v>0</v>
      </c>
      <c r="VK160" s="82">
        <f t="shared" si="5131"/>
        <v>0</v>
      </c>
      <c r="VL160" s="82">
        <f t="shared" si="5132"/>
        <v>0</v>
      </c>
      <c r="VM160" s="55">
        <f>'СДП (план)'!CK161</f>
        <v>0</v>
      </c>
      <c r="VN160" s="55">
        <f>'СДП (план)'!CL161</f>
        <v>0</v>
      </c>
      <c r="VO160" s="82">
        <f t="shared" si="3073"/>
        <v>0</v>
      </c>
      <c r="VP160" s="82">
        <f t="shared" si="3074"/>
        <v>0</v>
      </c>
      <c r="VQ160" s="55">
        <f t="shared" si="5930"/>
        <v>0</v>
      </c>
      <c r="VR160" s="55">
        <f t="shared" si="5930"/>
        <v>0</v>
      </c>
      <c r="VS160" s="55">
        <f t="shared" si="5930"/>
        <v>0</v>
      </c>
      <c r="VT160" s="55">
        <f t="shared" si="5930"/>
        <v>0</v>
      </c>
      <c r="VU160" s="55">
        <f t="shared" si="5930"/>
        <v>0</v>
      </c>
      <c r="VV160" s="55">
        <f t="shared" si="5930"/>
        <v>0</v>
      </c>
      <c r="VW160" s="116">
        <f t="shared" si="5930"/>
        <v>0</v>
      </c>
      <c r="VX160" s="116">
        <f t="shared" si="5930"/>
        <v>0</v>
      </c>
      <c r="VY160" s="116">
        <f t="shared" si="5930"/>
        <v>0</v>
      </c>
      <c r="VZ160" s="82">
        <f t="shared" si="3075"/>
        <v>0</v>
      </c>
      <c r="WA160" s="82">
        <f t="shared" si="3076"/>
        <v>0</v>
      </c>
      <c r="WB160" s="55">
        <f>'СДП (план)'!CM161</f>
        <v>0</v>
      </c>
      <c r="WC160" s="55">
        <f>'СДП (план)'!CN161</f>
        <v>0</v>
      </c>
      <c r="WD160" s="82">
        <f t="shared" si="3077"/>
        <v>0</v>
      </c>
      <c r="WE160" s="82">
        <f t="shared" si="3078"/>
        <v>0</v>
      </c>
      <c r="WF160" s="55">
        <f t="shared" ref="WF160:WN160" si="5931">WF161</f>
        <v>0</v>
      </c>
      <c r="WG160" s="55">
        <f t="shared" si="5931"/>
        <v>0</v>
      </c>
      <c r="WH160" s="55">
        <f t="shared" si="5931"/>
        <v>0</v>
      </c>
      <c r="WI160" s="55">
        <f t="shared" si="5931"/>
        <v>0</v>
      </c>
      <c r="WJ160" s="55">
        <f t="shared" si="5931"/>
        <v>0</v>
      </c>
      <c r="WK160" s="55">
        <f t="shared" si="5931"/>
        <v>0</v>
      </c>
      <c r="WL160" s="116">
        <f t="shared" si="5931"/>
        <v>0</v>
      </c>
      <c r="WM160" s="116">
        <f t="shared" si="5931"/>
        <v>0</v>
      </c>
      <c r="WN160" s="116">
        <f t="shared" si="5931"/>
        <v>0</v>
      </c>
      <c r="WO160" s="82">
        <f t="shared" si="3079"/>
        <v>0</v>
      </c>
      <c r="WP160" s="82">
        <f t="shared" si="3080"/>
        <v>0</v>
      </c>
      <c r="WQ160" s="55">
        <f>'СДП (план)'!CO161</f>
        <v>0</v>
      </c>
      <c r="WR160" s="55">
        <f>'СДП (план)'!CP161</f>
        <v>0</v>
      </c>
      <c r="WS160" s="82">
        <f t="shared" si="3081"/>
        <v>0</v>
      </c>
      <c r="WT160" s="82">
        <f t="shared" si="3082"/>
        <v>0</v>
      </c>
      <c r="WU160" s="55">
        <f t="shared" ref="WU160:XC160" si="5932">WU161</f>
        <v>0</v>
      </c>
      <c r="WV160" s="55">
        <f t="shared" si="5932"/>
        <v>0</v>
      </c>
      <c r="WW160" s="55">
        <f t="shared" si="5932"/>
        <v>0</v>
      </c>
      <c r="WX160" s="55">
        <f t="shared" si="5932"/>
        <v>0</v>
      </c>
      <c r="WY160" s="55">
        <f t="shared" si="5932"/>
        <v>0</v>
      </c>
      <c r="WZ160" s="55">
        <f t="shared" si="5932"/>
        <v>0</v>
      </c>
      <c r="XA160" s="116">
        <f t="shared" si="5932"/>
        <v>0</v>
      </c>
      <c r="XB160" s="116">
        <f t="shared" si="5932"/>
        <v>0</v>
      </c>
      <c r="XC160" s="116">
        <f t="shared" si="5932"/>
        <v>0</v>
      </c>
      <c r="XD160" s="82">
        <f t="shared" si="3083"/>
        <v>0</v>
      </c>
      <c r="XE160" s="82">
        <f t="shared" si="3084"/>
        <v>0</v>
      </c>
      <c r="XF160" s="55">
        <f>'СДП (план)'!CQ161</f>
        <v>0</v>
      </c>
      <c r="XG160" s="55">
        <f>'СДП (план)'!CR161</f>
        <v>0</v>
      </c>
      <c r="XH160" s="82">
        <f t="shared" si="3085"/>
        <v>0</v>
      </c>
      <c r="XI160" s="82">
        <f t="shared" si="3086"/>
        <v>0</v>
      </c>
      <c r="XJ160" s="55">
        <f t="shared" ref="XJ160:XR160" si="5933">XJ161</f>
        <v>0</v>
      </c>
      <c r="XK160" s="55">
        <f t="shared" si="5933"/>
        <v>0</v>
      </c>
      <c r="XL160" s="55">
        <f t="shared" si="5933"/>
        <v>0</v>
      </c>
      <c r="XM160" s="55">
        <f t="shared" si="5933"/>
        <v>0</v>
      </c>
      <c r="XN160" s="55">
        <f t="shared" si="5933"/>
        <v>0</v>
      </c>
      <c r="XO160" s="55">
        <f t="shared" si="5933"/>
        <v>0</v>
      </c>
      <c r="XP160" s="116">
        <f t="shared" si="5933"/>
        <v>0</v>
      </c>
      <c r="XQ160" s="116">
        <f t="shared" si="5933"/>
        <v>0</v>
      </c>
      <c r="XR160" s="116">
        <f t="shared" si="5933"/>
        <v>0</v>
      </c>
      <c r="XS160" s="82">
        <f t="shared" si="3087"/>
        <v>0</v>
      </c>
      <c r="XT160" s="82">
        <f t="shared" si="3088"/>
        <v>0</v>
      </c>
      <c r="XU160" s="15">
        <f>'СДП (план)'!CS161</f>
        <v>0</v>
      </c>
      <c r="XV160" s="15">
        <f>'СДП (план)'!CT161</f>
        <v>0</v>
      </c>
      <c r="XW160" s="82">
        <f t="shared" si="3089"/>
        <v>0</v>
      </c>
      <c r="XX160" s="82">
        <f t="shared" si="3090"/>
        <v>0</v>
      </c>
      <c r="XY160" s="55">
        <f t="shared" ref="XY160:YG160" si="5934">XY161</f>
        <v>0</v>
      </c>
      <c r="XZ160" s="55">
        <f t="shared" si="5934"/>
        <v>0</v>
      </c>
      <c r="YA160" s="55">
        <f t="shared" si="5934"/>
        <v>0</v>
      </c>
      <c r="YB160" s="55">
        <f t="shared" si="5934"/>
        <v>0</v>
      </c>
      <c r="YC160" s="55">
        <f t="shared" si="5934"/>
        <v>0</v>
      </c>
      <c r="YD160" s="55"/>
      <c r="YE160" s="116">
        <f t="shared" si="5934"/>
        <v>0</v>
      </c>
      <c r="YF160" s="116">
        <f t="shared" si="5934"/>
        <v>0</v>
      </c>
      <c r="YG160" s="116">
        <f t="shared" si="5934"/>
        <v>0</v>
      </c>
      <c r="YH160" s="82">
        <f t="shared" si="3091"/>
        <v>0</v>
      </c>
      <c r="YI160" s="82">
        <f t="shared" si="3092"/>
        <v>0</v>
      </c>
      <c r="YJ160" s="15">
        <f>'СДП (план)'!CU161</f>
        <v>0</v>
      </c>
      <c r="YK160" s="15">
        <f>'СДП (план)'!CV161</f>
        <v>0</v>
      </c>
      <c r="YL160" s="82">
        <f t="shared" si="3093"/>
        <v>0</v>
      </c>
      <c r="YM160" s="82">
        <f t="shared" si="3094"/>
        <v>0</v>
      </c>
      <c r="YN160" s="55">
        <f t="shared" ref="YN160:AAO160" si="5935">YN161</f>
        <v>0</v>
      </c>
      <c r="YO160" s="55">
        <f t="shared" si="5935"/>
        <v>0</v>
      </c>
      <c r="YP160" s="55">
        <f t="shared" si="5935"/>
        <v>0</v>
      </c>
      <c r="YQ160" s="55">
        <f t="shared" si="5935"/>
        <v>0</v>
      </c>
      <c r="YR160" s="55">
        <f t="shared" si="5935"/>
        <v>0</v>
      </c>
      <c r="YS160" s="55">
        <f t="shared" si="5935"/>
        <v>0</v>
      </c>
      <c r="YT160" s="116">
        <f t="shared" si="5935"/>
        <v>0</v>
      </c>
      <c r="YU160" s="116">
        <f t="shared" si="5935"/>
        <v>0</v>
      </c>
      <c r="YV160" s="116">
        <f t="shared" si="5935"/>
        <v>0</v>
      </c>
      <c r="YW160" s="82">
        <f t="shared" si="5891"/>
        <v>0</v>
      </c>
      <c r="YX160" s="82">
        <f t="shared" si="5892"/>
        <v>0</v>
      </c>
      <c r="YY160" s="82">
        <f>'СДП (план)'!CW161</f>
        <v>0</v>
      </c>
      <c r="YZ160" s="82">
        <f>'СДП (план)'!CX161</f>
        <v>0</v>
      </c>
      <c r="ZA160" s="82">
        <f t="shared" si="3095"/>
        <v>0</v>
      </c>
      <c r="ZB160" s="82">
        <f t="shared" si="3096"/>
        <v>0</v>
      </c>
      <c r="ZC160" s="190"/>
      <c r="ZD160" s="190"/>
      <c r="ZE160" s="190"/>
      <c r="ZF160" s="190"/>
      <c r="ZG160" s="190"/>
      <c r="ZH160" s="190"/>
      <c r="ZI160" s="116">
        <f t="shared" ref="ZI160:ZK160" si="5936">ZI161</f>
        <v>0</v>
      </c>
      <c r="ZJ160" s="116">
        <f t="shared" si="5936"/>
        <v>0</v>
      </c>
      <c r="ZK160" s="116">
        <f t="shared" si="5936"/>
        <v>0</v>
      </c>
      <c r="ZL160" s="82">
        <f t="shared" si="5154"/>
        <v>0</v>
      </c>
      <c r="ZM160" s="82">
        <f t="shared" si="5155"/>
        <v>0</v>
      </c>
      <c r="ZN160" s="82"/>
      <c r="ZO160" s="82"/>
      <c r="ZP160" s="82"/>
      <c r="ZQ160" s="82"/>
      <c r="ZR160" s="82"/>
      <c r="ZS160" s="82"/>
      <c r="ZT160" s="82"/>
      <c r="ZU160" s="82"/>
      <c r="ZV160" s="82"/>
      <c r="ZW160" s="82"/>
      <c r="ZX160" s="82"/>
      <c r="ZY160" s="82"/>
      <c r="ZZ160" s="82"/>
      <c r="AAA160" s="82"/>
      <c r="AAB160" s="82"/>
      <c r="AAC160" s="116">
        <f t="shared" si="5935"/>
        <v>45</v>
      </c>
      <c r="AAD160" s="116">
        <f t="shared" si="5935"/>
        <v>1010436.8399999999</v>
      </c>
      <c r="AAE160" s="116">
        <f t="shared" si="5935"/>
        <v>7.5</v>
      </c>
      <c r="AAF160" s="116">
        <f t="shared" si="5935"/>
        <v>168406.13999999998</v>
      </c>
      <c r="AAG160" s="116">
        <f t="shared" si="5935"/>
        <v>11</v>
      </c>
      <c r="AAH160" s="116">
        <f t="shared" si="5935"/>
        <v>243329.68</v>
      </c>
      <c r="AAI160" s="116">
        <f t="shared" si="5935"/>
        <v>81</v>
      </c>
      <c r="AAJ160" s="116">
        <f t="shared" si="5935"/>
        <v>0</v>
      </c>
      <c r="AAK160" s="116">
        <f t="shared" si="5935"/>
        <v>0</v>
      </c>
      <c r="AAL160" s="116">
        <f t="shared" si="5935"/>
        <v>0</v>
      </c>
      <c r="AAM160" s="116">
        <f t="shared" si="5935"/>
        <v>44.1</v>
      </c>
      <c r="AAN160" s="116">
        <f t="shared" si="5935"/>
        <v>7.3500000000000005</v>
      </c>
      <c r="AAO160" s="116">
        <f t="shared" si="5935"/>
        <v>10.78</v>
      </c>
      <c r="AAP160" s="82">
        <f t="shared" si="3151"/>
        <v>3.5</v>
      </c>
      <c r="AAQ160" s="82">
        <f t="shared" si="3152"/>
        <v>74923.540000000008</v>
      </c>
    </row>
    <row r="161" spans="1:719" s="33" customFormat="1" ht="45" x14ac:dyDescent="0.25">
      <c r="A161" s="209"/>
      <c r="B161" s="247">
        <v>126</v>
      </c>
      <c r="C161" s="248" t="s">
        <v>484</v>
      </c>
      <c r="D161" s="222" t="s">
        <v>48</v>
      </c>
      <c r="E161" s="170">
        <v>15030</v>
      </c>
      <c r="F161" s="223">
        <v>0.98</v>
      </c>
      <c r="G161" s="319"/>
      <c r="H161" s="19">
        <v>1</v>
      </c>
      <c r="I161" s="224"/>
      <c r="J161" s="224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5937">SUM(O161/12*$A$2)</f>
        <v>0</v>
      </c>
      <c r="R161" s="44">
        <f t="shared" ref="R161:R248" si="5938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5939">SUM(S161-Q161)</f>
        <v>0</v>
      </c>
      <c r="AC161" s="44">
        <f t="shared" si="5460"/>
        <v>0</v>
      </c>
      <c r="AD161" s="169">
        <f>'СДП (план)'!Q162</f>
        <v>0</v>
      </c>
      <c r="AE161" s="169">
        <f>'СДП (план)'!R162</f>
        <v>0</v>
      </c>
      <c r="AF161" s="44">
        <f t="shared" ref="AF161:AF248" si="5940">SUM(AD161/12*$A$2)</f>
        <v>0</v>
      </c>
      <c r="AG161" s="44">
        <f t="shared" ref="AG161:AG248" si="5941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5942">SUM(AH161-AF161)</f>
        <v>0</v>
      </c>
      <c r="AR161" s="44">
        <f t="shared" ref="AR161" si="5943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5944">SUM(AS161/12*$A$2)</f>
        <v>0</v>
      </c>
      <c r="AV161" s="44">
        <f t="shared" ref="AV161:AV248" si="5945">SUM(AT161/12*$A$2)</f>
        <v>0</v>
      </c>
      <c r="AW161" s="44">
        <f>VLOOKUP($C161,факт!$D$8:$JF$250,3,0)</f>
        <v>0</v>
      </c>
      <c r="AX161" s="44">
        <f>VLOOKUP($C161,факт!$D$8:$JF$250,4,0)</f>
        <v>0</v>
      </c>
      <c r="AY161" s="44">
        <f>VLOOKUP($C161,факт!$D$8:$JF$250,5,0)</f>
        <v>0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</v>
      </c>
      <c r="BF161" s="44">
        <f t="shared" si="5015"/>
        <v>0</v>
      </c>
      <c r="BG161" s="44">
        <f t="shared" si="5016"/>
        <v>0</v>
      </c>
      <c r="BH161" s="104">
        <f>'СДП (план)'!U162</f>
        <v>0</v>
      </c>
      <c r="BI161" s="3">
        <f>'СДП (план)'!V162</f>
        <v>0</v>
      </c>
      <c r="BJ161" s="44">
        <f t="shared" ref="BJ161:BJ248" si="5946">SUM(BH161/12*$A$2)</f>
        <v>0</v>
      </c>
      <c r="BK161" s="44">
        <f t="shared" ref="BK161:BK248" si="5947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>SUM(BL161-BJ161)</f>
        <v>0</v>
      </c>
      <c r="BV161" s="44">
        <f>SUM(BM161-BK161)</f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5948">SUM(BW161/12*$A$2)</f>
        <v>0</v>
      </c>
      <c r="BZ161" s="44">
        <f t="shared" ref="BZ161:BZ248" si="5949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898"/>
        <v>0</v>
      </c>
      <c r="CK161" s="44">
        <f t="shared" si="5899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5950">SUM(CL161/12*$A$2)</f>
        <v>0</v>
      </c>
      <c r="CO161" s="44">
        <f t="shared" ref="CO161:CO248" si="5951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5952">SUM(CP161-CN161)</f>
        <v>0</v>
      </c>
      <c r="CZ161" s="44">
        <f t="shared" ref="CZ161:CZ248" si="5953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5954">SUM(DA161/12*$A$2)</f>
        <v>0</v>
      </c>
      <c r="DD161" s="44">
        <f t="shared" ref="DD161:DD248" si="5955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5956">SUM(DE161-DC161)</f>
        <v>0</v>
      </c>
      <c r="DO161" s="44">
        <f t="shared" ref="DO161:DO248" si="5957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5958">SUM(DP161/12*$A$2)</f>
        <v>0</v>
      </c>
      <c r="DS161" s="44">
        <f t="shared" ref="DS161:DS248" si="5959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5960">SUM(DT161-DR161)</f>
        <v>0</v>
      </c>
      <c r="ED161" s="44">
        <f t="shared" ref="ED161:ED248" si="5961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5962">SUM(EE161/12*$A$2)</f>
        <v>0</v>
      </c>
      <c r="EH161" s="44">
        <f t="shared" ref="EH161:EH248" si="5963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25</v>
      </c>
      <c r="EU161" s="44">
        <f>'СДП (план)'!AF162</f>
        <v>515528.99999999994</v>
      </c>
      <c r="EV161" s="44">
        <f t="shared" ref="EV161:EV248" si="5964">SUM(ET161/12*$A$2)</f>
        <v>4.166666666666667</v>
      </c>
      <c r="EW161" s="44">
        <f t="shared" ref="EW161:EW248" si="5965">SUM(EU161/12*$A$2)</f>
        <v>85921.499999999985</v>
      </c>
      <c r="EX161" s="44">
        <f>VLOOKUP($C161,факт!$D$8:$JF$250,159,0)</f>
        <v>7</v>
      </c>
      <c r="EY161" s="44">
        <f>VLOOKUP($C161,факт!$D$8:$JF$250,160,0)</f>
        <v>144348.12</v>
      </c>
      <c r="EZ161" s="44">
        <f>VLOOKUP($C161,факт!$D$8:$JF$250,161,0)</f>
        <v>50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24.5</v>
      </c>
      <c r="FE161" s="44">
        <f>SUM(EV161*$F161)</f>
        <v>4.0833333333333339</v>
      </c>
      <c r="FF161" s="44">
        <f>SUM(EX161*$F161)</f>
        <v>6.8599999999999994</v>
      </c>
      <c r="FG161" s="44">
        <f t="shared" ref="FG161" si="5966">SUM(EX161-EV161)</f>
        <v>2.833333333333333</v>
      </c>
      <c r="FH161" s="44">
        <f t="shared" ref="FH161" si="5967">SUM(EY161-EW161)</f>
        <v>58426.62000000001</v>
      </c>
      <c r="FI161" s="5">
        <f>'СДП (план)'!AG162</f>
        <v>0</v>
      </c>
      <c r="FJ161" s="3">
        <f>'СДП (план)'!AH162</f>
        <v>0</v>
      </c>
      <c r="FK161" s="44">
        <f t="shared" ref="FK161:FK248" si="5968">SUM(FI161/12*$A$2)</f>
        <v>0</v>
      </c>
      <c r="FL161" s="44">
        <f t="shared" ref="FL161:FL248" si="5969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5970">SUM(FM161-FK161)</f>
        <v>0</v>
      </c>
      <c r="FW161" s="44">
        <f t="shared" ref="FW161" si="5971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5972">SUM(FX161/12*$A$2)</f>
        <v>0</v>
      </c>
      <c r="GA161" s="44">
        <f t="shared" ref="GA161:GA248" si="5973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5974">SUM(GB161-FZ161)</f>
        <v>0</v>
      </c>
      <c r="GL161" s="44">
        <f t="shared" ref="GL161" si="5975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5976">SUM(GM161/12*$A$2)</f>
        <v>0</v>
      </c>
      <c r="GP161" s="44">
        <f t="shared" ref="GP161:GP248" si="5977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5978">SUM(GQ161-GO161)</f>
        <v>0</v>
      </c>
      <c r="HA161" s="44">
        <f t="shared" ref="HA161:HA248" si="5979">SUM(GR161-GP161)</f>
        <v>0</v>
      </c>
      <c r="HB161" s="46">
        <f>'СДП (план)'!AM162</f>
        <v>0</v>
      </c>
      <c r="HC161" s="141">
        <f>'СДП (план)'!AN162</f>
        <v>0</v>
      </c>
      <c r="HD161" s="44">
        <f t="shared" ref="HD161:HD248" si="5980">SUM(HB161/12*$A$2)</f>
        <v>0</v>
      </c>
      <c r="HE161" s="44">
        <f t="shared" ref="HE161:HE248" si="5981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5982">SUM(HF161-HD161)</f>
        <v>0</v>
      </c>
      <c r="HP161" s="44">
        <f t="shared" ref="HP161:HP248" si="5983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5984">SUM(HQ161/12*$A$2)</f>
        <v>0</v>
      </c>
      <c r="HT161" s="44">
        <f t="shared" ref="HT161:HT248" si="5985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5986">SUM(HU161-HS161)</f>
        <v>0</v>
      </c>
      <c r="IE161" s="44">
        <f t="shared" ref="IE161:IE248" si="5987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5988">SUM(IF161/12*$A$2)</f>
        <v>0</v>
      </c>
      <c r="II161" s="44">
        <f t="shared" ref="II161:II248" si="5989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5990">SUM(IJ161-IH161)</f>
        <v>0</v>
      </c>
      <c r="IT161" s="44">
        <f t="shared" ref="IT161:IT248" si="5991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5992">SUM(IU161/12*$A$2)</f>
        <v>0</v>
      </c>
      <c r="IX161" s="44">
        <f t="shared" ref="IX161:IX248" si="5993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5994">SUM(IY161-IW161)</f>
        <v>0</v>
      </c>
      <c r="JI161" s="44">
        <f t="shared" ref="JI161:JI248" si="5995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5996">SUM(JJ161/12*$A$2)</f>
        <v>0</v>
      </c>
      <c r="JM161" s="44">
        <f t="shared" ref="JM161:JM248" si="5997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5998">SUM(JN161-JL161)</f>
        <v>0</v>
      </c>
      <c r="JX161" s="44">
        <f t="shared" ref="JX161:JX248" si="5999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00">SUM(JY161/12*$A$2)</f>
        <v>0</v>
      </c>
      <c r="KB161" s="44">
        <f t="shared" ref="KB161:KB248" si="6001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02">SUM(KC161-KA161)</f>
        <v>0</v>
      </c>
      <c r="KM161" s="44">
        <f t="shared" ref="KM161:KM248" si="6003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04">SUM(KN161/12*$A$2)</f>
        <v>0</v>
      </c>
      <c r="KQ161" s="44">
        <f t="shared" ref="KQ161:KQ248" si="6005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06">SUM(KR161-KP161)</f>
        <v>0</v>
      </c>
      <c r="LB161" s="44">
        <f t="shared" ref="LB161:LB248" si="6007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08">SUM(LC161/12*$A$2)</f>
        <v>0</v>
      </c>
      <c r="LF161" s="44">
        <f t="shared" ref="LF161:LF248" si="6009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10">SUM(LG161-LE161)</f>
        <v>0</v>
      </c>
      <c r="LQ161" s="44">
        <f t="shared" ref="LQ161:LQ248" si="6011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12">SUM(LR161/12*$A$2)</f>
        <v>0</v>
      </c>
      <c r="LU161" s="44">
        <f t="shared" ref="LU161:LU248" si="6013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014">SUM(LV161-LT161)</f>
        <v>0</v>
      </c>
      <c r="MF161" s="44">
        <f t="shared" ref="MF161:MF248" si="6015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016">SUM(MG161/12*$A$2)</f>
        <v>0</v>
      </c>
      <c r="MJ161" s="44">
        <f t="shared" ref="MJ161:MJ248" si="6017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018">SUM(MK161-MI161)</f>
        <v>0</v>
      </c>
      <c r="MU161" s="44">
        <f t="shared" ref="MU161:MU248" si="6019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020">SUM(MV161/12*$A$2)</f>
        <v>0</v>
      </c>
      <c r="MY161" s="44">
        <f t="shared" ref="MY161:MY248" si="6021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022">SUM(MZ161-MX161)</f>
        <v>0</v>
      </c>
      <c r="NJ161" s="44">
        <f t="shared" ref="NJ161:NJ248" si="6023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024">SUM(NK161/12*$A$2)</f>
        <v>0</v>
      </c>
      <c r="NN161" s="44">
        <f t="shared" ref="NN161:NN248" si="6025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026">SUM(NO161-NM161)</f>
        <v>0</v>
      </c>
      <c r="NY161" s="44">
        <f t="shared" ref="NY161:NY248" si="6027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028">SUM(NZ161/12*$A$2)</f>
        <v>0</v>
      </c>
      <c r="OC161" s="44">
        <f t="shared" ref="OC161:OC248" si="6029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030">SUM(OD161-OB161)</f>
        <v>0</v>
      </c>
      <c r="ON161" s="44">
        <f t="shared" ref="ON161:ON248" si="6031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032">SUM(OO161/12*$A$2)</f>
        <v>0</v>
      </c>
      <c r="OR161" s="44">
        <f t="shared" ref="OR161:OR248" si="6033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034">SUM(OS161-OQ161)</f>
        <v>0</v>
      </c>
      <c r="PC161" s="44">
        <f t="shared" ref="PC161:PC248" si="6035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036">SUM(PD161/12*$A$2)</f>
        <v>0</v>
      </c>
      <c r="PG161" s="44">
        <f t="shared" ref="PG161:PG248" si="6037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038">SUM(PH161-PF161)</f>
        <v>0</v>
      </c>
      <c r="PR161" s="44">
        <f t="shared" ref="PR161:PR248" si="6039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040">SUM(PS161/12*$A$2)</f>
        <v>0</v>
      </c>
      <c r="PV161" s="44">
        <f t="shared" ref="PV161:PV248" si="6041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625"/>
        <v>0</v>
      </c>
      <c r="QG161" s="44">
        <f t="shared" si="5626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042">SUM(QH161/12*$A$2)</f>
        <v>0</v>
      </c>
      <c r="QK161" s="44">
        <f t="shared" ref="QK161:QK248" si="6043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044">SUM(QL161-QJ161)</f>
        <v>0</v>
      </c>
      <c r="QV161" s="44">
        <f t="shared" ref="QV161" si="6045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046">SUM(QW161/12*$A$2)</f>
        <v>0</v>
      </c>
      <c r="QZ161" s="44">
        <f t="shared" ref="QZ161:QZ248" si="6047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048">SUM(RA161-QY161)</f>
        <v>0</v>
      </c>
      <c r="RK161" s="44">
        <f t="shared" ref="RK161" si="6049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050">SUM(RL161/12*$A$2)</f>
        <v>0</v>
      </c>
      <c r="RO161" s="44">
        <f t="shared" ref="RO161:RO248" si="6051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052">SUM(RP161-RN161)</f>
        <v>1</v>
      </c>
      <c r="RZ161" s="44">
        <f t="shared" ref="RZ161:RZ248" si="6053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054">SUM(SA161/12*$A$2)</f>
        <v>0</v>
      </c>
      <c r="SD161" s="44">
        <f t="shared" ref="SD161:SD248" si="6055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056">SUM(SE161-SC161)</f>
        <v>0</v>
      </c>
      <c r="SO161" s="44">
        <f t="shared" ref="SO161:SO248" si="6057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058">SUM(SP161/12*$A$2)</f>
        <v>0</v>
      </c>
      <c r="SS161" s="44">
        <f t="shared" ref="SS161:SS248" si="6059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060">SUM(ST161-SR161)</f>
        <v>0</v>
      </c>
      <c r="TD161" s="44">
        <f t="shared" ref="TD161:TD248" si="6061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062">SUM(TE161/12*$A$2)</f>
        <v>3.3333333333333335</v>
      </c>
      <c r="TH161" s="44">
        <f t="shared" ref="TH161:TH248" si="6063">SUM(TF161/12*$A$2)</f>
        <v>82484.639999999999</v>
      </c>
      <c r="TI161" s="44">
        <f>VLOOKUP($C161,факт!$D$8:$JF$250,135,0)</f>
        <v>3</v>
      </c>
      <c r="TJ161" s="44">
        <f>VLOOKUP($C161,факт!$D$8:$JF$250,136,0)</f>
        <v>74236.17</v>
      </c>
      <c r="TK161" s="44">
        <f>VLOOKUP($C161,факт!$D$8:$JF$250,137,0)</f>
        <v>23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3.2666666666666666</v>
      </c>
      <c r="TQ161" s="44">
        <f>SUM(TI161*$F161)</f>
        <v>2.94</v>
      </c>
      <c r="TR161" s="44">
        <f t="shared" ref="TR161:TR248" si="6064">SUM(TI161-TG161)</f>
        <v>-0.33333333333333348</v>
      </c>
      <c r="TS161" s="44">
        <f t="shared" ref="TS161:TS248" si="6065">SUM(TJ161-TH161)</f>
        <v>-8248.4700000000012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066">SUM(TT161/12*$A$2)</f>
        <v>0</v>
      </c>
      <c r="TW161" s="44">
        <f t="shared" ref="TW161:TW248" si="6067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068">SUM(TX161-TV161)</f>
        <v>0</v>
      </c>
      <c r="UH161" s="44">
        <f t="shared" ref="UH161:UH248" si="6069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070">SUM(UI161/12*$A$2)</f>
        <v>0</v>
      </c>
      <c r="UL161" s="44">
        <f t="shared" ref="UL161:UL248" si="6071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072">SUM(UM161-UK161)</f>
        <v>0</v>
      </c>
      <c r="UW161" s="44">
        <f t="shared" ref="UW161:UW248" si="6073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074">SUM(UX161/12*$A$2)</f>
        <v>0</v>
      </c>
      <c r="VA161" s="44">
        <f t="shared" ref="VA161:VA248" si="6075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131"/>
        <v>0</v>
      </c>
      <c r="VL161" s="44">
        <f t="shared" si="5132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076">SUM(VM161/12*$A$2)</f>
        <v>0</v>
      </c>
      <c r="VP161" s="44">
        <f t="shared" ref="VP161:VP248" si="6077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078">SUM(VQ161-VO161)</f>
        <v>0</v>
      </c>
      <c r="WA161" s="44">
        <f t="shared" ref="WA161:WA248" si="6079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080">SUM(WB161/12*$A$2)</f>
        <v>0</v>
      </c>
      <c r="WE161" s="44">
        <f t="shared" ref="WE161:WE248" si="6081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082">SUM(WF161-WD161)</f>
        <v>0</v>
      </c>
      <c r="WP161" s="44">
        <f t="shared" ref="WP161:WP248" si="6083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084">SUM(WQ161/12*$A$2)</f>
        <v>0</v>
      </c>
      <c r="WT161" s="44">
        <f t="shared" ref="WT161:WT248" si="6085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086">SUM(WU161-WS161)</f>
        <v>0</v>
      </c>
      <c r="XE161" s="44">
        <f t="shared" ref="XE161:XE248" si="6087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088">SUM(XF161/12*$A$2)</f>
        <v>0</v>
      </c>
      <c r="XI161" s="44">
        <f t="shared" ref="XI161:XI248" si="6089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090">SUM(XJ161-XH161)</f>
        <v>0</v>
      </c>
      <c r="XT161" s="44">
        <f t="shared" ref="XT161:XT248" si="6091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092">SUM(XU161/12*$A$2)</f>
        <v>0</v>
      </c>
      <c r="XX161" s="44">
        <f t="shared" ref="XX161:XX248" si="6093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094">SUM(XY161-XW161)</f>
        <v>0</v>
      </c>
      <c r="YI161" s="44">
        <f t="shared" ref="YI161:YI248" si="6095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096">SUM(YJ161/12*$A$2)</f>
        <v>0</v>
      </c>
      <c r="YM161" s="44">
        <f t="shared" ref="YM161:YM248" si="6097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891"/>
        <v>0</v>
      </c>
      <c r="YX161" s="44">
        <f t="shared" si="5892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098">SUM(YY161/12*$A$2)</f>
        <v>0</v>
      </c>
      <c r="ZB161" s="44">
        <f t="shared" ref="ZB161:ZB248" si="6099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154"/>
        <v>0</v>
      </c>
      <c r="ZM161" s="44">
        <f t="shared" si="5155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>SUM(HC161,DB161,AT161,BX161,AE161,BI161,P161,NL161,LD161,LS161,OA161,EU161,FJ161,HR161,JK161,MH161,MW161,TU161,IG161,IV161,JZ161,DQ161,EF161,WR161,WC161,UJ161,UY161,RM161,TF161,VN161,OP161,PE161,PT161,QI161,FY161,QX161,GN161,SQ161,XG161,XV161,SB161,CM161,KO161,YK161,YZ161)</f>
        <v>1010436.8399999999</v>
      </c>
      <c r="AAE161" s="49">
        <f>SUM(HD161,DC161,AU161,BY161,AF161,BJ161,Q161,NM161,LE161,LT161,OB161,EV161,FK161,HS161,JL161,MI161,MX161,TV161,IH161,IW161,KA161,DR161,EG161,WS161,WD161,UK161,UZ161,RN161,TG161,VO161,OQ161,PF161,PU161,QJ161,FZ161,QY161,GO161,SR161,XH161,XW161,SC161,CN161,KP161,YL161,ZA161)</f>
        <v>7.5</v>
      </c>
      <c r="AAF161" s="49">
        <f>SUM(HE161,DD161,AV161,BZ161,AG161,BK161,R161,NN161,LF161,LU161,OC161,EW161,FL161,HT161,JM161,MJ161,MY161,TW161,II161,IX161,KB161,DS161,EH161,WT161,WE161,UL161,VA161,RO161,TH161,VP161,OR161,PG161,PV161,QK161,GA161,QZ161,GP161,SS161,XI161,XX161,SD161,CO161,KQ161,YM161,ZB161)</f>
        <v>168406.13999999998</v>
      </c>
      <c r="AAG161" s="49">
        <f>SUM(HF161,DE161,AW161,CA161,AH161,BL161,S161,NO161,LG161,LV161,OD161,EX161,FM161,HU161,JN161,MK161,MZ161,TX161,IJ161,IY161,KC161,DT161,EI161,WU161,WF161,UM161,VB161,RP161,TI161,VQ161,OS161,PH161,PW161,QL161,GB161,RA161,GQ161,ST161,XJ161,XY161,SE161,CP161,KR161,YN161,ZC161)</f>
        <v>11</v>
      </c>
      <c r="AAH161" s="49">
        <f>SUM(HG161,DF161,AX161,CB161,AI161,BM161,T161,NP161,LH161,LW161,OE161,EY161,FN161,HV161,JO161,ML161,NA161,TY161,IK161,IZ161,KD161,DU161,EJ161,WV161,WG161,UN161,VC161,RQ161,TJ161,VR161,OT161,PI161,PX161,QM161,GC161,RB161,GR161,SU161,XK161,XZ161,SF161,CQ161,KS161,YO161,ZD161)</f>
        <v>243329.68</v>
      </c>
      <c r="AAI161" s="49">
        <f>SUM(HH161,DG161,AY161,CC161,AJ161,BN161,U161,NQ161,LI161,LX161,OF161,EZ161,FO161,HW161,JP161,MM161,NB161,TZ161,IL161,JA161,KE161,DV161,EK161,WW161,WH161,UO161,VD161,RR161,TK161,VS161,OU161,PJ161,PY161,QN161,GD161,RC161,GS161,SV161,XL161,YA161,SG161,CR161,KT161,YP161,ZE161)</f>
        <v>81</v>
      </c>
      <c r="AAJ161" s="49">
        <f>SUM(HI161,DH161,AZ161,CD161,AK161,BO161,V161,NR161,LJ161,LY161,OG161,FA161,FP161,HX161,JQ161,MN161,NC161,UA161,IM161,JB161,KF161,DW161,EL161,WX161,WI161,UP161,VE161,RS161,TL161,VT161,OV161,PK161,PZ161,QO161,GE161,RD161,GT161,SW161,XM161,YB161,SH161,CS161,KU161,YQ161,ZF161)</f>
        <v>0</v>
      </c>
      <c r="AAK161" s="49">
        <f>SUM(HJ161,DI161,BA161,CE161,AL161,BP161,W161,NS161,LK161,LZ161,OH161,FB161,FQ161,HY161,JR161,MO161,ND161,UB161,IN161,JC161,KG161,DX161,EM161,WY161,WJ161,UQ161,VF161,RT161,TM161,VU161,OW161,PL161,QA161,QP161,GF161,RE161,GU161,SX161,XN161,YC161,SI161,CT161,KV161,YR161,ZG161)</f>
        <v>0</v>
      </c>
      <c r="AAL161" s="49">
        <f>SUM(HK161,DJ161,BB161,CF161,AM161,BQ161,X161,NT161,LL161,MA161,OI161,FC161,FR161,HZ161,JS161,MP161,NE161,UC161,IO161,JD161,KH161,DY161,EN161,WZ161,WK161,UR161,VG161,RU161,TN161,VV161,OX161,PM161,QB161,QQ161,GG161,RF161,GV161,SY161,XO161,YD161,SJ161,CU161,KW161,YS161,ZH161)</f>
        <v>0</v>
      </c>
      <c r="AAM161" s="49">
        <f>SUM(HL161,DK161,BC161,CG161,AN161,BR161,Y161,NU161,LM161,MB161,OJ161,FD161,FS161,IA161,JT161,MQ161,NF161,UD161,IP161,JE161,KI161,DZ161,EO161,XA161,WL161,US161,VH161,RV161,TO161,VW161,OY161,PN161,QC161,QR161,GH161,RG161,GW161,SZ161,XP161,YE161,SK161,CV161,KX161,YT161,ZI161)</f>
        <v>44.1</v>
      </c>
      <c r="AAN161" s="49">
        <f>SUM(HM161,DL161,BD161,CH161,AO161,BS161,Z161,NV161,LN161,MC161,OK161,FE161,FT161,IB161,JU161,MR161,NG161,UE161,IQ161,JF161,KJ161,EA161,EP161,XB161,WM161,UT161,VI161,RW161,TP161,VX161,OZ161,PO161,QD161,QS161,GI161,RH161,GX161,TA161,XQ161,YF161,SL161,CW161,KY161,YU161,ZJ161)</f>
        <v>7.3500000000000005</v>
      </c>
      <c r="AAO161" s="49">
        <f>SUM(HN161,DM161,BE161,CI161,AP161,BT161,AA161,NW161,LO161,MD161,OL161,FF161,FU161,IC161,JV161,MS161,NH161,UF161,IR161,JG161,KK161,EB161,EQ161,XC161,WN161,UU161,VJ161,RX161,TQ161,VY161,PA161,PP161,QE161,QT161,GJ161,RI161,GY161,TB161,XR161,YG161,SM161,CX161,KZ161,YV161,ZK161)</f>
        <v>10.78</v>
      </c>
      <c r="AAP161" s="44">
        <f t="shared" ref="AAP161" si="6100">SUM(AAG161-AAE161)</f>
        <v>3.5</v>
      </c>
      <c r="AAQ161" s="44">
        <f t="shared" ref="AAQ161" si="6101">SUM(AAH161-AAF161)</f>
        <v>74923.540000000008</v>
      </c>
    </row>
    <row r="162" spans="1:719" s="33" customFormat="1" ht="15" x14ac:dyDescent="0.25">
      <c r="A162" s="204">
        <v>27</v>
      </c>
      <c r="B162" s="267"/>
      <c r="C162" s="266" t="s">
        <v>619</v>
      </c>
      <c r="D162" s="221" t="s">
        <v>122</v>
      </c>
      <c r="E162" s="170">
        <v>15030</v>
      </c>
      <c r="F162" s="234"/>
      <c r="G162" s="319"/>
      <c r="H162" s="14"/>
      <c r="I162" s="220"/>
      <c r="J162" s="220"/>
      <c r="K162" s="235">
        <v>1.4</v>
      </c>
      <c r="L162" s="235">
        <v>1.68</v>
      </c>
      <c r="M162" s="235">
        <v>2.23</v>
      </c>
      <c r="N162" s="232">
        <v>2.57</v>
      </c>
      <c r="O162" s="116">
        <f>'СДП (план)'!O163</f>
        <v>0</v>
      </c>
      <c r="P162" s="116">
        <f>'СДП (план)'!P163</f>
        <v>0</v>
      </c>
      <c r="Q162" s="44">
        <f t="shared" si="5937"/>
        <v>0</v>
      </c>
      <c r="R162" s="44">
        <f t="shared" si="5938"/>
        <v>0</v>
      </c>
      <c r="S162" s="116">
        <f t="shared" ref="S162:AA162" si="6102">S163</f>
        <v>0</v>
      </c>
      <c r="T162" s="116">
        <f t="shared" si="6102"/>
        <v>0</v>
      </c>
      <c r="U162" s="116">
        <f t="shared" si="6102"/>
        <v>0</v>
      </c>
      <c r="V162" s="116">
        <f t="shared" si="6102"/>
        <v>0</v>
      </c>
      <c r="W162" s="116">
        <f t="shared" si="6102"/>
        <v>0</v>
      </c>
      <c r="X162" s="116">
        <f t="shared" si="6102"/>
        <v>0</v>
      </c>
      <c r="Y162" s="116">
        <f t="shared" si="6102"/>
        <v>0</v>
      </c>
      <c r="Z162" s="116">
        <f t="shared" si="6102"/>
        <v>0</v>
      </c>
      <c r="AA162" s="116">
        <f t="shared" si="6102"/>
        <v>0</v>
      </c>
      <c r="AB162" s="82">
        <f t="shared" ref="AB162:AB171" si="6103">SUM(S162-Q162)</f>
        <v>0</v>
      </c>
      <c r="AC162" s="82">
        <f t="shared" ref="AC162:AC248" si="6104">SUM(T162-R162)</f>
        <v>0</v>
      </c>
      <c r="AD162" s="131">
        <f>'СДП (план)'!Q163</f>
        <v>0</v>
      </c>
      <c r="AE162" s="131">
        <f>'СДП (план)'!R163</f>
        <v>0</v>
      </c>
      <c r="AF162" s="82">
        <f t="shared" si="5940"/>
        <v>0</v>
      </c>
      <c r="AG162" s="82">
        <f t="shared" si="5941"/>
        <v>0</v>
      </c>
      <c r="AH162" s="116">
        <f t="shared" ref="AH162:AP162" si="6105">AH163</f>
        <v>0</v>
      </c>
      <c r="AI162" s="116">
        <f t="shared" si="6105"/>
        <v>0</v>
      </c>
      <c r="AJ162" s="116">
        <f t="shared" si="6105"/>
        <v>0</v>
      </c>
      <c r="AK162" s="116">
        <f t="shared" si="6105"/>
        <v>0</v>
      </c>
      <c r="AL162" s="116">
        <f t="shared" si="6105"/>
        <v>0</v>
      </c>
      <c r="AM162" s="116">
        <f t="shared" si="6105"/>
        <v>0</v>
      </c>
      <c r="AN162" s="116">
        <f t="shared" si="6105"/>
        <v>0</v>
      </c>
      <c r="AO162" s="116">
        <f t="shared" si="6105"/>
        <v>0</v>
      </c>
      <c r="AP162" s="116">
        <f t="shared" si="6105"/>
        <v>0</v>
      </c>
      <c r="AQ162" s="82">
        <f t="shared" ref="AQ162:AQ204" si="6106">SUM(AH162-AF162)</f>
        <v>0</v>
      </c>
      <c r="AR162" s="82">
        <f t="shared" ref="AR162:AR204" si="6107">SUM(AI162-AG162)</f>
        <v>0</v>
      </c>
      <c r="AS162" s="116">
        <f>'СДП (план)'!S163</f>
        <v>0</v>
      </c>
      <c r="AT162" s="116">
        <f>'СДП (план)'!T163</f>
        <v>0</v>
      </c>
      <c r="AU162" s="44">
        <f t="shared" si="5944"/>
        <v>0</v>
      </c>
      <c r="AV162" s="44">
        <f t="shared" si="5945"/>
        <v>0</v>
      </c>
      <c r="AW162" s="116">
        <f t="shared" ref="AW162:BE162" si="6108">AW163</f>
        <v>0</v>
      </c>
      <c r="AX162" s="116">
        <f t="shared" si="6108"/>
        <v>0</v>
      </c>
      <c r="AY162" s="116">
        <f t="shared" si="6108"/>
        <v>0</v>
      </c>
      <c r="AZ162" s="116">
        <f t="shared" si="6108"/>
        <v>0</v>
      </c>
      <c r="BA162" s="116">
        <f t="shared" si="6108"/>
        <v>0</v>
      </c>
      <c r="BB162" s="116">
        <f t="shared" si="6108"/>
        <v>0</v>
      </c>
      <c r="BC162" s="116">
        <f t="shared" si="6108"/>
        <v>0</v>
      </c>
      <c r="BD162" s="116">
        <f t="shared" si="6108"/>
        <v>0</v>
      </c>
      <c r="BE162" s="116">
        <f t="shared" si="6108"/>
        <v>0</v>
      </c>
      <c r="BF162" s="82">
        <f t="shared" si="5015"/>
        <v>0</v>
      </c>
      <c r="BG162" s="82">
        <f t="shared" si="5016"/>
        <v>0</v>
      </c>
      <c r="BH162" s="140">
        <f>'СДП (план)'!U163</f>
        <v>0</v>
      </c>
      <c r="BI162" s="81">
        <f>'СДП (план)'!V163</f>
        <v>0</v>
      </c>
      <c r="BJ162" s="44">
        <f t="shared" si="5946"/>
        <v>0</v>
      </c>
      <c r="BK162" s="44">
        <f t="shared" si="5947"/>
        <v>0</v>
      </c>
      <c r="BL162" s="116">
        <f t="shared" ref="BL162:BT162" si="6109">BL163</f>
        <v>0</v>
      </c>
      <c r="BM162" s="116">
        <f t="shared" si="6109"/>
        <v>0</v>
      </c>
      <c r="BN162" s="116">
        <f t="shared" si="6109"/>
        <v>0</v>
      </c>
      <c r="BO162" s="116">
        <f t="shared" si="6109"/>
        <v>0</v>
      </c>
      <c r="BP162" s="116">
        <f t="shared" si="6109"/>
        <v>0</v>
      </c>
      <c r="BQ162" s="116">
        <f t="shared" si="6109"/>
        <v>0</v>
      </c>
      <c r="BR162" s="116">
        <f t="shared" si="6109"/>
        <v>0</v>
      </c>
      <c r="BS162" s="116">
        <f t="shared" si="6109"/>
        <v>0</v>
      </c>
      <c r="BT162" s="116">
        <f t="shared" si="6109"/>
        <v>0</v>
      </c>
      <c r="BU162" s="82">
        <f>SUM(BL162-BJ162)</f>
        <v>0</v>
      </c>
      <c r="BV162" s="82">
        <f>SUM(BM162-BK162)</f>
        <v>0</v>
      </c>
      <c r="BW162" s="116">
        <f>'СДП (план)'!W163</f>
        <v>0</v>
      </c>
      <c r="BX162" s="116">
        <f>'СДП (план)'!X163</f>
        <v>0</v>
      </c>
      <c r="BY162" s="82">
        <f t="shared" si="5948"/>
        <v>0</v>
      </c>
      <c r="BZ162" s="82">
        <f t="shared" si="5949"/>
        <v>0</v>
      </c>
      <c r="CA162" s="116">
        <f t="shared" ref="CA162:CI162" si="6110">CA163</f>
        <v>0</v>
      </c>
      <c r="CB162" s="116">
        <f t="shared" si="6110"/>
        <v>0</v>
      </c>
      <c r="CC162" s="116">
        <f t="shared" si="6110"/>
        <v>0</v>
      </c>
      <c r="CD162" s="116">
        <f t="shared" si="6110"/>
        <v>0</v>
      </c>
      <c r="CE162" s="116">
        <f t="shared" si="6110"/>
        <v>0</v>
      </c>
      <c r="CF162" s="116">
        <f t="shared" si="6110"/>
        <v>0</v>
      </c>
      <c r="CG162" s="116">
        <f t="shared" si="6110"/>
        <v>0</v>
      </c>
      <c r="CH162" s="116">
        <f t="shared" si="6110"/>
        <v>0</v>
      </c>
      <c r="CI162" s="116">
        <f t="shared" si="6110"/>
        <v>0</v>
      </c>
      <c r="CJ162" s="82">
        <f t="shared" si="5898"/>
        <v>0</v>
      </c>
      <c r="CK162" s="82">
        <f t="shared" si="5899"/>
        <v>0</v>
      </c>
      <c r="CL162" s="55">
        <f>'СДП (план)'!Y163</f>
        <v>0</v>
      </c>
      <c r="CM162" s="55">
        <f>'СДП (план)'!Z163</f>
        <v>0</v>
      </c>
      <c r="CN162" s="82">
        <f t="shared" si="5950"/>
        <v>0</v>
      </c>
      <c r="CO162" s="82">
        <f t="shared" si="5951"/>
        <v>0</v>
      </c>
      <c r="CP162" s="55">
        <f t="shared" ref="CP162:CX162" si="6111">CP163</f>
        <v>0</v>
      </c>
      <c r="CQ162" s="55">
        <f t="shared" si="6111"/>
        <v>0</v>
      </c>
      <c r="CR162" s="55">
        <f t="shared" si="6111"/>
        <v>0</v>
      </c>
      <c r="CS162" s="55">
        <f t="shared" si="6111"/>
        <v>0</v>
      </c>
      <c r="CT162" s="55">
        <f t="shared" si="6111"/>
        <v>0</v>
      </c>
      <c r="CU162" s="55">
        <f t="shared" si="6111"/>
        <v>0</v>
      </c>
      <c r="CV162" s="116">
        <f t="shared" si="6111"/>
        <v>0</v>
      </c>
      <c r="CW162" s="116">
        <f t="shared" si="6111"/>
        <v>0</v>
      </c>
      <c r="CX162" s="116">
        <f t="shared" si="6111"/>
        <v>0</v>
      </c>
      <c r="CY162" s="82">
        <f t="shared" si="5952"/>
        <v>0</v>
      </c>
      <c r="CZ162" s="82">
        <f t="shared" si="5953"/>
        <v>0</v>
      </c>
      <c r="DA162" s="55">
        <f>'СДП (план)'!AA163</f>
        <v>0</v>
      </c>
      <c r="DB162" s="55">
        <f>'СДП (план)'!AB163</f>
        <v>0</v>
      </c>
      <c r="DC162" s="82">
        <f t="shared" si="5954"/>
        <v>0</v>
      </c>
      <c r="DD162" s="82">
        <f t="shared" si="5955"/>
        <v>0</v>
      </c>
      <c r="DE162" s="55">
        <f t="shared" ref="DE162:DM162" si="6112">DE163</f>
        <v>0</v>
      </c>
      <c r="DF162" s="55">
        <f t="shared" si="6112"/>
        <v>0</v>
      </c>
      <c r="DG162" s="55">
        <f t="shared" si="6112"/>
        <v>0</v>
      </c>
      <c r="DH162" s="55">
        <f t="shared" si="6112"/>
        <v>0</v>
      </c>
      <c r="DI162" s="55">
        <f t="shared" si="6112"/>
        <v>0</v>
      </c>
      <c r="DJ162" s="55">
        <f t="shared" si="6112"/>
        <v>0</v>
      </c>
      <c r="DK162" s="116">
        <f t="shared" si="6112"/>
        <v>0</v>
      </c>
      <c r="DL162" s="116">
        <f t="shared" si="6112"/>
        <v>0</v>
      </c>
      <c r="DM162" s="116">
        <f t="shared" si="6112"/>
        <v>0</v>
      </c>
      <c r="DN162" s="82">
        <f t="shared" si="5956"/>
        <v>0</v>
      </c>
      <c r="DO162" s="82">
        <f t="shared" si="5957"/>
        <v>0</v>
      </c>
      <c r="DP162" s="15">
        <f>'СДП (план)'!AC163</f>
        <v>0</v>
      </c>
      <c r="DQ162" s="15">
        <f>'СДП (план)'!AD163</f>
        <v>0</v>
      </c>
      <c r="DR162" s="82">
        <f t="shared" si="5958"/>
        <v>0</v>
      </c>
      <c r="DS162" s="82">
        <f t="shared" si="5959"/>
        <v>0</v>
      </c>
      <c r="DT162" s="55">
        <f t="shared" ref="DT162:EB162" si="6113">DT163</f>
        <v>0</v>
      </c>
      <c r="DU162" s="55">
        <f t="shared" si="6113"/>
        <v>0</v>
      </c>
      <c r="DV162" s="55">
        <f t="shared" si="6113"/>
        <v>0</v>
      </c>
      <c r="DW162" s="55">
        <f t="shared" si="6113"/>
        <v>0</v>
      </c>
      <c r="DX162" s="55">
        <f t="shared" si="6113"/>
        <v>0</v>
      </c>
      <c r="DY162" s="55">
        <f t="shared" si="6113"/>
        <v>0</v>
      </c>
      <c r="DZ162" s="116">
        <f t="shared" si="6113"/>
        <v>0</v>
      </c>
      <c r="EA162" s="116">
        <f t="shared" si="6113"/>
        <v>0</v>
      </c>
      <c r="EB162" s="116">
        <f t="shared" si="6113"/>
        <v>0</v>
      </c>
      <c r="EC162" s="82">
        <f t="shared" si="5960"/>
        <v>0</v>
      </c>
      <c r="ED162" s="82">
        <f t="shared" si="5961"/>
        <v>0</v>
      </c>
      <c r="EE162" s="82">
        <f>'СДП (план)'!CY163</f>
        <v>0</v>
      </c>
      <c r="EF162" s="82">
        <f>'СДП (план)'!CZ163</f>
        <v>0</v>
      </c>
      <c r="EG162" s="82">
        <f t="shared" si="5962"/>
        <v>0</v>
      </c>
      <c r="EH162" s="82">
        <f t="shared" si="5963"/>
        <v>0</v>
      </c>
      <c r="EI162" s="190"/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55">
        <f>'СДП (план)'!AE163</f>
        <v>1</v>
      </c>
      <c r="EU162" s="55">
        <f>'СДП (план)'!AF163</f>
        <v>15571.08</v>
      </c>
      <c r="EV162" s="82">
        <f t="shared" si="5964"/>
        <v>0.16666666666666666</v>
      </c>
      <c r="EW162" s="82">
        <f t="shared" si="5965"/>
        <v>2595.1799999999998</v>
      </c>
      <c r="EX162" s="55">
        <f t="shared" ref="EX162:FF162" si="6114">EX163</f>
        <v>1</v>
      </c>
      <c r="EY162" s="55">
        <f t="shared" si="6114"/>
        <v>15571.08</v>
      </c>
      <c r="EZ162" s="55">
        <f t="shared" si="6114"/>
        <v>7</v>
      </c>
      <c r="FA162" s="55">
        <f t="shared" si="6114"/>
        <v>0</v>
      </c>
      <c r="FB162" s="55">
        <f t="shared" si="6114"/>
        <v>0</v>
      </c>
      <c r="FC162" s="55">
        <f t="shared" si="6114"/>
        <v>0</v>
      </c>
      <c r="FD162" s="116">
        <f t="shared" si="6114"/>
        <v>0.74</v>
      </c>
      <c r="FE162" s="116">
        <f t="shared" si="6114"/>
        <v>0.12333333333333332</v>
      </c>
      <c r="FF162" s="116">
        <f t="shared" si="6114"/>
        <v>0.74</v>
      </c>
      <c r="FG162" s="82">
        <f t="shared" ref="FG162:FG204" si="6115">SUM(EX162-EV162)</f>
        <v>0.83333333333333337</v>
      </c>
      <c r="FH162" s="82">
        <f t="shared" ref="FH162:FH204" si="6116">SUM(EY162-EW162)</f>
        <v>12975.9</v>
      </c>
      <c r="FI162" s="15">
        <f>'СДП (план)'!AG163</f>
        <v>3</v>
      </c>
      <c r="FJ162" s="15">
        <f>'СДП (план)'!AH163</f>
        <v>46713.24</v>
      </c>
      <c r="FK162" s="82">
        <f t="shared" si="5968"/>
        <v>0.5</v>
      </c>
      <c r="FL162" s="82">
        <f t="shared" si="5969"/>
        <v>7785.54</v>
      </c>
      <c r="FM162" s="55">
        <f t="shared" ref="FM162:FU162" si="6117">FM163</f>
        <v>0</v>
      </c>
      <c r="FN162" s="55">
        <f t="shared" si="6117"/>
        <v>0</v>
      </c>
      <c r="FO162" s="55">
        <f t="shared" si="6117"/>
        <v>0</v>
      </c>
      <c r="FP162" s="55">
        <f t="shared" si="6117"/>
        <v>0</v>
      </c>
      <c r="FQ162" s="55">
        <f t="shared" si="6117"/>
        <v>0</v>
      </c>
      <c r="FR162" s="55">
        <f t="shared" si="6117"/>
        <v>0</v>
      </c>
      <c r="FS162" s="116">
        <f t="shared" si="6117"/>
        <v>2.2199999999999998</v>
      </c>
      <c r="FT162" s="116">
        <f t="shared" si="6117"/>
        <v>0.37</v>
      </c>
      <c r="FU162" s="116">
        <f t="shared" si="6117"/>
        <v>0</v>
      </c>
      <c r="FV162" s="82">
        <f t="shared" ref="FV162:FV200" si="6118">SUM(FM162-FK162)</f>
        <v>-0.5</v>
      </c>
      <c r="FW162" s="82">
        <f t="shared" ref="FW162:FW248" si="6119">SUM(FN162-FL162)</f>
        <v>-7785.54</v>
      </c>
      <c r="FX162" s="15">
        <f>'СДП (план)'!AI163</f>
        <v>0</v>
      </c>
      <c r="FY162" s="15">
        <f>'СДП (план)'!AJ163</f>
        <v>0</v>
      </c>
      <c r="FZ162" s="44">
        <f t="shared" si="5972"/>
        <v>0</v>
      </c>
      <c r="GA162" s="44">
        <f t="shared" si="5973"/>
        <v>0</v>
      </c>
      <c r="GB162" s="55">
        <f t="shared" ref="GB162:GJ162" si="6120">GB163</f>
        <v>0</v>
      </c>
      <c r="GC162" s="55">
        <f t="shared" si="6120"/>
        <v>0</v>
      </c>
      <c r="GD162" s="55">
        <f t="shared" si="6120"/>
        <v>0</v>
      </c>
      <c r="GE162" s="55">
        <f t="shared" si="6120"/>
        <v>0</v>
      </c>
      <c r="GF162" s="55">
        <f t="shared" si="6120"/>
        <v>0</v>
      </c>
      <c r="GG162" s="55"/>
      <c r="GH162" s="116">
        <f t="shared" si="6120"/>
        <v>0</v>
      </c>
      <c r="GI162" s="116">
        <f t="shared" si="6120"/>
        <v>0</v>
      </c>
      <c r="GJ162" s="116">
        <f t="shared" si="6120"/>
        <v>0</v>
      </c>
      <c r="GK162" s="82">
        <f t="shared" ref="GK162:GK204" si="6121">SUM(GB162-FZ162)</f>
        <v>0</v>
      </c>
      <c r="GL162" s="82">
        <f t="shared" ref="GL162:GL204" si="6122">SUM(GC162-GA162)</f>
        <v>0</v>
      </c>
      <c r="GM162" s="55">
        <f>'СДП (план)'!AK163</f>
        <v>0</v>
      </c>
      <c r="GN162" s="55">
        <f>'СДП (план)'!AL163</f>
        <v>0</v>
      </c>
      <c r="GO162" s="82">
        <f t="shared" si="5976"/>
        <v>0</v>
      </c>
      <c r="GP162" s="82">
        <f t="shared" si="5977"/>
        <v>0</v>
      </c>
      <c r="GQ162" s="55">
        <f t="shared" ref="GQ162:GY162" si="6123">GQ163</f>
        <v>0</v>
      </c>
      <c r="GR162" s="55">
        <f t="shared" si="6123"/>
        <v>0</v>
      </c>
      <c r="GS162" s="55">
        <f t="shared" si="6123"/>
        <v>0</v>
      </c>
      <c r="GT162" s="55">
        <f t="shared" si="6123"/>
        <v>0</v>
      </c>
      <c r="GU162" s="55">
        <f t="shared" si="6123"/>
        <v>0</v>
      </c>
      <c r="GV162" s="55">
        <f t="shared" si="6123"/>
        <v>0</v>
      </c>
      <c r="GW162" s="116">
        <f t="shared" si="6123"/>
        <v>0</v>
      </c>
      <c r="GX162" s="116">
        <f t="shared" si="6123"/>
        <v>0</v>
      </c>
      <c r="GY162" s="116">
        <f t="shared" si="6123"/>
        <v>0</v>
      </c>
      <c r="GZ162" s="82">
        <f t="shared" si="5978"/>
        <v>0</v>
      </c>
      <c r="HA162" s="82">
        <f t="shared" si="5979"/>
        <v>0</v>
      </c>
      <c r="HB162" s="165">
        <f>'СДП (план)'!AM163</f>
        <v>0</v>
      </c>
      <c r="HC162" s="165">
        <f>'СДП (план)'!AN163</f>
        <v>0</v>
      </c>
      <c r="HD162" s="82">
        <f t="shared" si="5980"/>
        <v>0</v>
      </c>
      <c r="HE162" s="82">
        <f t="shared" si="5981"/>
        <v>0</v>
      </c>
      <c r="HF162" s="55">
        <f t="shared" ref="HF162:HN162" si="6124">HF163</f>
        <v>0</v>
      </c>
      <c r="HG162" s="55">
        <f t="shared" si="6124"/>
        <v>0</v>
      </c>
      <c r="HH162" s="55"/>
      <c r="HI162" s="55">
        <f t="shared" si="6124"/>
        <v>0</v>
      </c>
      <c r="HJ162" s="55">
        <f t="shared" si="6124"/>
        <v>0</v>
      </c>
      <c r="HK162" s="55"/>
      <c r="HL162" s="116">
        <f t="shared" si="6124"/>
        <v>0</v>
      </c>
      <c r="HM162" s="116">
        <f t="shared" si="6124"/>
        <v>0</v>
      </c>
      <c r="HN162" s="116">
        <f t="shared" si="6124"/>
        <v>0</v>
      </c>
      <c r="HO162" s="82">
        <f t="shared" si="5982"/>
        <v>0</v>
      </c>
      <c r="HP162" s="82">
        <f t="shared" si="5983"/>
        <v>0</v>
      </c>
      <c r="HQ162" s="55">
        <f>'СДП (план)'!AO163</f>
        <v>0</v>
      </c>
      <c r="HR162" s="55">
        <f>'СДП (план)'!AP163</f>
        <v>0</v>
      </c>
      <c r="HS162" s="82">
        <f t="shared" si="5984"/>
        <v>0</v>
      </c>
      <c r="HT162" s="82">
        <f t="shared" si="5985"/>
        <v>0</v>
      </c>
      <c r="HU162" s="55">
        <f t="shared" ref="HU162:IC162" si="6125">HU163</f>
        <v>0</v>
      </c>
      <c r="HV162" s="55">
        <f t="shared" si="6125"/>
        <v>0</v>
      </c>
      <c r="HW162" s="55">
        <f t="shared" si="6125"/>
        <v>0</v>
      </c>
      <c r="HX162" s="55">
        <f t="shared" si="6125"/>
        <v>0</v>
      </c>
      <c r="HY162" s="55">
        <f t="shared" si="6125"/>
        <v>0</v>
      </c>
      <c r="HZ162" s="55">
        <f t="shared" si="6125"/>
        <v>0</v>
      </c>
      <c r="IA162" s="116">
        <f t="shared" si="6125"/>
        <v>0</v>
      </c>
      <c r="IB162" s="116">
        <f t="shared" si="6125"/>
        <v>0</v>
      </c>
      <c r="IC162" s="116">
        <f t="shared" si="6125"/>
        <v>0</v>
      </c>
      <c r="ID162" s="82">
        <f t="shared" si="5986"/>
        <v>0</v>
      </c>
      <c r="IE162" s="82">
        <f t="shared" si="5987"/>
        <v>0</v>
      </c>
      <c r="IF162" s="55">
        <f>'СДП (план)'!AQ163</f>
        <v>0</v>
      </c>
      <c r="IG162" s="55">
        <f>'СДП (план)'!AR163</f>
        <v>0</v>
      </c>
      <c r="IH162" s="82">
        <f t="shared" si="5988"/>
        <v>0</v>
      </c>
      <c r="II162" s="82">
        <f t="shared" si="5989"/>
        <v>0</v>
      </c>
      <c r="IJ162" s="55">
        <f t="shared" ref="IJ162:IR162" si="6126">IJ163</f>
        <v>0</v>
      </c>
      <c r="IK162" s="55">
        <f t="shared" si="6126"/>
        <v>0</v>
      </c>
      <c r="IL162" s="55"/>
      <c r="IM162" s="55">
        <f t="shared" si="6126"/>
        <v>0</v>
      </c>
      <c r="IN162" s="55">
        <f t="shared" si="6126"/>
        <v>0</v>
      </c>
      <c r="IO162" s="55"/>
      <c r="IP162" s="116">
        <f t="shared" si="6126"/>
        <v>0</v>
      </c>
      <c r="IQ162" s="116">
        <f t="shared" si="6126"/>
        <v>0</v>
      </c>
      <c r="IR162" s="116">
        <f t="shared" si="6126"/>
        <v>0</v>
      </c>
      <c r="IS162" s="82">
        <f t="shared" si="5990"/>
        <v>0</v>
      </c>
      <c r="IT162" s="82">
        <f t="shared" si="5991"/>
        <v>0</v>
      </c>
      <c r="IU162" s="55">
        <f>'СДП (план)'!AS163</f>
        <v>0</v>
      </c>
      <c r="IV162" s="55">
        <f>'СДП (план)'!AT163</f>
        <v>0</v>
      </c>
      <c r="IW162" s="82">
        <f t="shared" si="5992"/>
        <v>0</v>
      </c>
      <c r="IX162" s="82">
        <f t="shared" si="5993"/>
        <v>0</v>
      </c>
      <c r="IY162" s="55">
        <f t="shared" ref="IY162:JG162" si="6127">IY163</f>
        <v>0</v>
      </c>
      <c r="IZ162" s="55">
        <f t="shared" si="6127"/>
        <v>0</v>
      </c>
      <c r="JA162" s="55">
        <f t="shared" si="6127"/>
        <v>0</v>
      </c>
      <c r="JB162" s="55">
        <f t="shared" si="6127"/>
        <v>0</v>
      </c>
      <c r="JC162" s="55">
        <f t="shared" si="6127"/>
        <v>0</v>
      </c>
      <c r="JD162" s="55"/>
      <c r="JE162" s="116">
        <f t="shared" si="6127"/>
        <v>0</v>
      </c>
      <c r="JF162" s="116">
        <f t="shared" si="6127"/>
        <v>0</v>
      </c>
      <c r="JG162" s="116">
        <f t="shared" si="6127"/>
        <v>0</v>
      </c>
      <c r="JH162" s="82">
        <f t="shared" si="5994"/>
        <v>0</v>
      </c>
      <c r="JI162" s="82">
        <f t="shared" si="5995"/>
        <v>0</v>
      </c>
      <c r="JJ162" s="15">
        <f>'СДП (план)'!AU163</f>
        <v>0</v>
      </c>
      <c r="JK162" s="15">
        <f>'СДП (план)'!AV163</f>
        <v>0</v>
      </c>
      <c r="JL162" s="82">
        <f t="shared" si="5996"/>
        <v>0</v>
      </c>
      <c r="JM162" s="82">
        <f t="shared" si="5997"/>
        <v>0</v>
      </c>
      <c r="JN162" s="55">
        <f t="shared" ref="JN162:JV162" si="6128">JN163</f>
        <v>0</v>
      </c>
      <c r="JO162" s="55">
        <f t="shared" si="6128"/>
        <v>0</v>
      </c>
      <c r="JP162" s="55">
        <f t="shared" si="6128"/>
        <v>0</v>
      </c>
      <c r="JQ162" s="55">
        <f t="shared" si="6128"/>
        <v>0</v>
      </c>
      <c r="JR162" s="55">
        <f t="shared" si="6128"/>
        <v>0</v>
      </c>
      <c r="JS162" s="55">
        <f t="shared" si="6128"/>
        <v>0</v>
      </c>
      <c r="JT162" s="116">
        <f t="shared" si="6128"/>
        <v>0</v>
      </c>
      <c r="JU162" s="116">
        <f t="shared" si="6128"/>
        <v>0</v>
      </c>
      <c r="JV162" s="116">
        <f t="shared" si="6128"/>
        <v>0</v>
      </c>
      <c r="JW162" s="82">
        <f t="shared" si="5998"/>
        <v>0</v>
      </c>
      <c r="JX162" s="82">
        <f t="shared" si="5999"/>
        <v>0</v>
      </c>
      <c r="JY162" s="15">
        <f>'СДП (план)'!AW163</f>
        <v>0</v>
      </c>
      <c r="JZ162" s="15">
        <f>'СДП (план)'!AX163</f>
        <v>0</v>
      </c>
      <c r="KA162" s="82">
        <f t="shared" si="6000"/>
        <v>0</v>
      </c>
      <c r="KB162" s="82">
        <f t="shared" si="6001"/>
        <v>0</v>
      </c>
      <c r="KC162" s="55">
        <f t="shared" ref="KC162:KK162" si="6129">KC163</f>
        <v>0</v>
      </c>
      <c r="KD162" s="55">
        <f t="shared" si="6129"/>
        <v>0</v>
      </c>
      <c r="KE162" s="55">
        <f t="shared" si="6129"/>
        <v>0</v>
      </c>
      <c r="KF162" s="55">
        <f t="shared" si="6129"/>
        <v>0</v>
      </c>
      <c r="KG162" s="55">
        <f t="shared" si="6129"/>
        <v>0</v>
      </c>
      <c r="KH162" s="55"/>
      <c r="KI162" s="116">
        <f t="shared" si="6129"/>
        <v>0</v>
      </c>
      <c r="KJ162" s="116">
        <f t="shared" si="6129"/>
        <v>0</v>
      </c>
      <c r="KK162" s="116">
        <f t="shared" si="6129"/>
        <v>0</v>
      </c>
      <c r="KL162" s="82">
        <f t="shared" si="6002"/>
        <v>0</v>
      </c>
      <c r="KM162" s="82">
        <f t="shared" si="6003"/>
        <v>0</v>
      </c>
      <c r="KN162" s="55">
        <f>'СДП (план)'!AY163</f>
        <v>0</v>
      </c>
      <c r="KO162" s="55">
        <f>'СДП (план)'!AZ163</f>
        <v>0</v>
      </c>
      <c r="KP162" s="82">
        <f t="shared" si="6004"/>
        <v>0</v>
      </c>
      <c r="KQ162" s="82">
        <f t="shared" si="6005"/>
        <v>0</v>
      </c>
      <c r="KR162" s="55">
        <f t="shared" ref="KR162:KZ162" si="6130">KR163</f>
        <v>0</v>
      </c>
      <c r="KS162" s="55">
        <f t="shared" si="6130"/>
        <v>0</v>
      </c>
      <c r="KT162" s="55"/>
      <c r="KU162" s="55">
        <f t="shared" si="6130"/>
        <v>0</v>
      </c>
      <c r="KV162" s="55">
        <f t="shared" si="6130"/>
        <v>0</v>
      </c>
      <c r="KW162" s="55"/>
      <c r="KX162" s="116">
        <f t="shared" si="6130"/>
        <v>0</v>
      </c>
      <c r="KY162" s="116">
        <f t="shared" si="6130"/>
        <v>0</v>
      </c>
      <c r="KZ162" s="116">
        <f t="shared" si="6130"/>
        <v>0</v>
      </c>
      <c r="LA162" s="82">
        <f t="shared" si="6006"/>
        <v>0</v>
      </c>
      <c r="LB162" s="82">
        <f t="shared" si="6007"/>
        <v>0</v>
      </c>
      <c r="LC162" s="55">
        <f>'СДП (план)'!BA163</f>
        <v>0</v>
      </c>
      <c r="LD162" s="55">
        <f>'СДП (план)'!BB163</f>
        <v>0</v>
      </c>
      <c r="LE162" s="82">
        <f t="shared" si="6008"/>
        <v>0</v>
      </c>
      <c r="LF162" s="82">
        <f t="shared" si="6009"/>
        <v>0</v>
      </c>
      <c r="LG162" s="55">
        <f t="shared" ref="LG162:LO162" si="6131">LG163</f>
        <v>0</v>
      </c>
      <c r="LH162" s="55">
        <f t="shared" si="6131"/>
        <v>0</v>
      </c>
      <c r="LI162" s="55">
        <f t="shared" si="6131"/>
        <v>0</v>
      </c>
      <c r="LJ162" s="55">
        <f t="shared" si="6131"/>
        <v>0</v>
      </c>
      <c r="LK162" s="55">
        <f t="shared" si="6131"/>
        <v>0</v>
      </c>
      <c r="LL162" s="55">
        <f t="shared" si="6131"/>
        <v>0</v>
      </c>
      <c r="LM162" s="116">
        <f t="shared" si="6131"/>
        <v>0</v>
      </c>
      <c r="LN162" s="116">
        <f t="shared" si="6131"/>
        <v>0</v>
      </c>
      <c r="LO162" s="116">
        <f t="shared" si="6131"/>
        <v>0</v>
      </c>
      <c r="LP162" s="82">
        <f t="shared" si="6010"/>
        <v>0</v>
      </c>
      <c r="LQ162" s="82">
        <f t="shared" si="6011"/>
        <v>0</v>
      </c>
      <c r="LR162" s="55">
        <f>'СДП (план)'!BC163</f>
        <v>0</v>
      </c>
      <c r="LS162" s="55">
        <f>'СДП (план)'!BD163</f>
        <v>0</v>
      </c>
      <c r="LT162" s="82">
        <f t="shared" si="6012"/>
        <v>0</v>
      </c>
      <c r="LU162" s="82">
        <f t="shared" si="6013"/>
        <v>0</v>
      </c>
      <c r="LV162" s="55">
        <f t="shared" ref="LV162:MD162" si="6132">LV163</f>
        <v>0</v>
      </c>
      <c r="LW162" s="55">
        <f t="shared" si="6132"/>
        <v>0</v>
      </c>
      <c r="LX162" s="55">
        <f t="shared" si="6132"/>
        <v>0</v>
      </c>
      <c r="LY162" s="55">
        <f t="shared" si="6132"/>
        <v>0</v>
      </c>
      <c r="LZ162" s="55">
        <f t="shared" si="6132"/>
        <v>0</v>
      </c>
      <c r="MA162" s="55">
        <f t="shared" si="6132"/>
        <v>0</v>
      </c>
      <c r="MB162" s="116">
        <f t="shared" si="6132"/>
        <v>0</v>
      </c>
      <c r="MC162" s="116">
        <f t="shared" si="6132"/>
        <v>0</v>
      </c>
      <c r="MD162" s="116">
        <f t="shared" si="6132"/>
        <v>0</v>
      </c>
      <c r="ME162" s="82">
        <f t="shared" si="6014"/>
        <v>0</v>
      </c>
      <c r="MF162" s="82">
        <f t="shared" si="6015"/>
        <v>0</v>
      </c>
      <c r="MG162" s="55">
        <f>'СДП (план)'!BE163</f>
        <v>8</v>
      </c>
      <c r="MH162" s="55">
        <f>'СДП (план)'!BF163</f>
        <v>124568.64</v>
      </c>
      <c r="MI162" s="82">
        <f t="shared" si="6016"/>
        <v>1.3333333333333333</v>
      </c>
      <c r="MJ162" s="82">
        <f t="shared" si="6017"/>
        <v>20761.439999999999</v>
      </c>
      <c r="MK162" s="55">
        <f t="shared" ref="MK162:MS162" si="6133">MK163</f>
        <v>1</v>
      </c>
      <c r="ML162" s="55">
        <f t="shared" si="6133"/>
        <v>15571.08</v>
      </c>
      <c r="MM162" s="55">
        <f t="shared" si="6133"/>
        <v>7</v>
      </c>
      <c r="MN162" s="55">
        <f t="shared" si="6133"/>
        <v>0</v>
      </c>
      <c r="MO162" s="55">
        <f t="shared" si="6133"/>
        <v>0</v>
      </c>
      <c r="MP162" s="55">
        <f t="shared" si="6133"/>
        <v>0</v>
      </c>
      <c r="MQ162" s="116">
        <f t="shared" si="6133"/>
        <v>5.92</v>
      </c>
      <c r="MR162" s="116">
        <f t="shared" si="6133"/>
        <v>0.98666666666666658</v>
      </c>
      <c r="MS162" s="116">
        <f t="shared" si="6133"/>
        <v>0.74</v>
      </c>
      <c r="MT162" s="82">
        <f t="shared" si="6018"/>
        <v>-0.33333333333333326</v>
      </c>
      <c r="MU162" s="82">
        <f t="shared" si="6019"/>
        <v>-5190.3599999999988</v>
      </c>
      <c r="MV162" s="55">
        <f>'СДП (план)'!BG163</f>
        <v>0</v>
      </c>
      <c r="MW162" s="55">
        <f>'СДП (план)'!BH163</f>
        <v>0</v>
      </c>
      <c r="MX162" s="82">
        <f t="shared" si="6020"/>
        <v>0</v>
      </c>
      <c r="MY162" s="82">
        <f t="shared" si="6021"/>
        <v>0</v>
      </c>
      <c r="MZ162" s="55">
        <f t="shared" ref="MZ162:NH162" si="6134">MZ163</f>
        <v>0</v>
      </c>
      <c r="NA162" s="55">
        <f t="shared" si="6134"/>
        <v>0</v>
      </c>
      <c r="NB162" s="55">
        <f t="shared" si="6134"/>
        <v>0</v>
      </c>
      <c r="NC162" s="55">
        <f t="shared" si="6134"/>
        <v>0</v>
      </c>
      <c r="ND162" s="55">
        <f t="shared" si="6134"/>
        <v>0</v>
      </c>
      <c r="NE162" s="55">
        <f t="shared" si="6134"/>
        <v>0</v>
      </c>
      <c r="NF162" s="116">
        <f t="shared" si="6134"/>
        <v>0</v>
      </c>
      <c r="NG162" s="116">
        <f t="shared" si="6134"/>
        <v>0</v>
      </c>
      <c r="NH162" s="116">
        <f t="shared" si="6134"/>
        <v>0</v>
      </c>
      <c r="NI162" s="82">
        <f t="shared" si="6022"/>
        <v>0</v>
      </c>
      <c r="NJ162" s="82">
        <f t="shared" si="6023"/>
        <v>0</v>
      </c>
      <c r="NK162" s="55">
        <f>'СДП (план)'!BI163</f>
        <v>0</v>
      </c>
      <c r="NL162" s="55">
        <f>'СДП (план)'!BJ163</f>
        <v>0</v>
      </c>
      <c r="NM162" s="82">
        <f t="shared" si="6024"/>
        <v>0</v>
      </c>
      <c r="NN162" s="82">
        <f t="shared" si="6025"/>
        <v>0</v>
      </c>
      <c r="NO162" s="55">
        <f t="shared" ref="NO162:NW162" si="6135">NO163</f>
        <v>0</v>
      </c>
      <c r="NP162" s="55">
        <f t="shared" si="6135"/>
        <v>0</v>
      </c>
      <c r="NQ162" s="55">
        <f t="shared" si="6135"/>
        <v>0</v>
      </c>
      <c r="NR162" s="55">
        <f t="shared" si="6135"/>
        <v>0</v>
      </c>
      <c r="NS162" s="55">
        <f t="shared" si="6135"/>
        <v>0</v>
      </c>
      <c r="NT162" s="55">
        <f t="shared" si="6135"/>
        <v>0</v>
      </c>
      <c r="NU162" s="116">
        <f t="shared" si="6135"/>
        <v>0</v>
      </c>
      <c r="NV162" s="116">
        <f t="shared" si="6135"/>
        <v>0</v>
      </c>
      <c r="NW162" s="116">
        <f t="shared" si="6135"/>
        <v>0</v>
      </c>
      <c r="NX162" s="82">
        <f t="shared" si="6026"/>
        <v>0</v>
      </c>
      <c r="NY162" s="82">
        <f t="shared" si="6027"/>
        <v>0</v>
      </c>
      <c r="NZ162" s="55">
        <f>'СДП (план)'!BK163</f>
        <v>1</v>
      </c>
      <c r="OA162" s="55">
        <f>'СДП (план)'!BL163</f>
        <v>15571.08</v>
      </c>
      <c r="OB162" s="82">
        <f t="shared" si="6028"/>
        <v>0.16666666666666666</v>
      </c>
      <c r="OC162" s="82">
        <f t="shared" si="6029"/>
        <v>2595.1799999999998</v>
      </c>
      <c r="OD162" s="55">
        <f t="shared" ref="OD162:OL162" si="6136">OD163</f>
        <v>0</v>
      </c>
      <c r="OE162" s="55">
        <f t="shared" si="6136"/>
        <v>0</v>
      </c>
      <c r="OF162" s="55">
        <f t="shared" si="6136"/>
        <v>0</v>
      </c>
      <c r="OG162" s="55">
        <f t="shared" si="6136"/>
        <v>0</v>
      </c>
      <c r="OH162" s="55">
        <f t="shared" si="6136"/>
        <v>0</v>
      </c>
      <c r="OI162" s="55">
        <f t="shared" si="6136"/>
        <v>0</v>
      </c>
      <c r="OJ162" s="116">
        <f t="shared" si="6136"/>
        <v>0.74</v>
      </c>
      <c r="OK162" s="116">
        <f t="shared" si="6136"/>
        <v>0.12333333333333332</v>
      </c>
      <c r="OL162" s="116">
        <f t="shared" si="6136"/>
        <v>0</v>
      </c>
      <c r="OM162" s="82">
        <f t="shared" si="6030"/>
        <v>-0.16666666666666666</v>
      </c>
      <c r="ON162" s="82">
        <f t="shared" si="6031"/>
        <v>-2595.1799999999998</v>
      </c>
      <c r="OO162" s="55">
        <f>'СДП (план)'!BM163</f>
        <v>0</v>
      </c>
      <c r="OP162" s="55">
        <f>'СДП (план)'!BN163</f>
        <v>0</v>
      </c>
      <c r="OQ162" s="82">
        <f t="shared" si="6032"/>
        <v>0</v>
      </c>
      <c r="OR162" s="82">
        <f t="shared" si="6033"/>
        <v>0</v>
      </c>
      <c r="OS162" s="55">
        <f t="shared" ref="OS162:PA162" si="6137">OS163</f>
        <v>0</v>
      </c>
      <c r="OT162" s="55">
        <f t="shared" si="6137"/>
        <v>0</v>
      </c>
      <c r="OU162" s="55">
        <f t="shared" si="6137"/>
        <v>0</v>
      </c>
      <c r="OV162" s="55">
        <f t="shared" si="6137"/>
        <v>0</v>
      </c>
      <c r="OW162" s="55">
        <f t="shared" si="6137"/>
        <v>0</v>
      </c>
      <c r="OX162" s="55">
        <f t="shared" si="6137"/>
        <v>0</v>
      </c>
      <c r="OY162" s="116">
        <f t="shared" si="6137"/>
        <v>0</v>
      </c>
      <c r="OZ162" s="116">
        <f t="shared" si="6137"/>
        <v>0</v>
      </c>
      <c r="PA162" s="116">
        <f t="shared" si="6137"/>
        <v>0</v>
      </c>
      <c r="PB162" s="82">
        <f t="shared" si="6034"/>
        <v>0</v>
      </c>
      <c r="PC162" s="82">
        <f t="shared" si="6035"/>
        <v>0</v>
      </c>
      <c r="PD162" s="55">
        <f>'СДП (план)'!BO163</f>
        <v>0</v>
      </c>
      <c r="PE162" s="55">
        <f>'СДП (план)'!BP163</f>
        <v>0</v>
      </c>
      <c r="PF162" s="82">
        <f t="shared" si="6036"/>
        <v>0</v>
      </c>
      <c r="PG162" s="82">
        <f t="shared" si="6037"/>
        <v>0</v>
      </c>
      <c r="PH162" s="55">
        <f t="shared" ref="PH162:PP162" si="6138">PH163</f>
        <v>0</v>
      </c>
      <c r="PI162" s="55">
        <f t="shared" si="6138"/>
        <v>0</v>
      </c>
      <c r="PJ162" s="55">
        <f t="shared" si="6138"/>
        <v>0</v>
      </c>
      <c r="PK162" s="55">
        <f t="shared" si="6138"/>
        <v>0</v>
      </c>
      <c r="PL162" s="55">
        <f t="shared" si="6138"/>
        <v>0</v>
      </c>
      <c r="PM162" s="55">
        <f t="shared" si="6138"/>
        <v>0</v>
      </c>
      <c r="PN162" s="116">
        <f t="shared" si="6138"/>
        <v>0</v>
      </c>
      <c r="PO162" s="116">
        <f t="shared" si="6138"/>
        <v>0</v>
      </c>
      <c r="PP162" s="116">
        <f t="shared" si="6138"/>
        <v>0</v>
      </c>
      <c r="PQ162" s="82">
        <f t="shared" si="6038"/>
        <v>0</v>
      </c>
      <c r="PR162" s="82">
        <f t="shared" si="6039"/>
        <v>0</v>
      </c>
      <c r="PS162" s="55">
        <f>'СДП (план)'!BQ163</f>
        <v>0</v>
      </c>
      <c r="PT162" s="55">
        <f>'СДП (план)'!BR163</f>
        <v>0</v>
      </c>
      <c r="PU162" s="82">
        <f t="shared" si="6040"/>
        <v>0</v>
      </c>
      <c r="PV162" s="82">
        <f t="shared" si="6041"/>
        <v>0</v>
      </c>
      <c r="PW162" s="55">
        <f t="shared" ref="PW162:QE162" si="6139">PW163</f>
        <v>0</v>
      </c>
      <c r="PX162" s="55">
        <f t="shared" si="6139"/>
        <v>0</v>
      </c>
      <c r="PY162" s="55">
        <f t="shared" si="6139"/>
        <v>0</v>
      </c>
      <c r="PZ162" s="55">
        <f t="shared" si="6139"/>
        <v>0</v>
      </c>
      <c r="QA162" s="55">
        <f t="shared" si="6139"/>
        <v>0</v>
      </c>
      <c r="QB162" s="55">
        <f t="shared" si="6139"/>
        <v>0</v>
      </c>
      <c r="QC162" s="116">
        <f t="shared" si="6139"/>
        <v>0</v>
      </c>
      <c r="QD162" s="116">
        <f t="shared" si="6139"/>
        <v>0</v>
      </c>
      <c r="QE162" s="116">
        <f t="shared" si="6139"/>
        <v>0</v>
      </c>
      <c r="QF162" s="44">
        <f t="shared" si="5625"/>
        <v>0</v>
      </c>
      <c r="QG162" s="44">
        <f t="shared" si="5626"/>
        <v>0</v>
      </c>
      <c r="QH162" s="55">
        <f>'СДП (план)'!BS163</f>
        <v>51</v>
      </c>
      <c r="QI162" s="55">
        <f>'СДП (план)'!BT163</f>
        <v>952950.0959999999</v>
      </c>
      <c r="QJ162" s="82">
        <f t="shared" si="6042"/>
        <v>8.5</v>
      </c>
      <c r="QK162" s="82">
        <f t="shared" si="6043"/>
        <v>158825.01599999997</v>
      </c>
      <c r="QL162" s="55">
        <f t="shared" ref="QL162:QT162" si="6140">QL163</f>
        <v>0</v>
      </c>
      <c r="QM162" s="55">
        <f t="shared" si="6140"/>
        <v>0</v>
      </c>
      <c r="QN162" s="55">
        <f t="shared" si="6140"/>
        <v>0</v>
      </c>
      <c r="QO162" s="55">
        <f t="shared" si="6140"/>
        <v>0</v>
      </c>
      <c r="QP162" s="55">
        <f t="shared" si="6140"/>
        <v>0</v>
      </c>
      <c r="QQ162" s="55">
        <f t="shared" si="6140"/>
        <v>0</v>
      </c>
      <c r="QR162" s="116">
        <f t="shared" si="6140"/>
        <v>37.74</v>
      </c>
      <c r="QS162" s="116">
        <f t="shared" si="6140"/>
        <v>6.29</v>
      </c>
      <c r="QT162" s="116">
        <f t="shared" si="6140"/>
        <v>0</v>
      </c>
      <c r="QU162" s="82">
        <f t="shared" ref="QU162:QU204" si="6141">SUM(QL162-QJ162)</f>
        <v>-8.5</v>
      </c>
      <c r="QV162" s="82">
        <f t="shared" ref="QV162:QV204" si="6142">SUM(QM162-QK162)</f>
        <v>-158825.01599999997</v>
      </c>
      <c r="QW162" s="55">
        <f>'СДП (план)'!BU163</f>
        <v>0</v>
      </c>
      <c r="QX162" s="55">
        <f>'СДП (план)'!BV163</f>
        <v>0</v>
      </c>
      <c r="QY162" s="82">
        <f t="shared" si="6046"/>
        <v>0</v>
      </c>
      <c r="QZ162" s="82">
        <f t="shared" si="6047"/>
        <v>0</v>
      </c>
      <c r="RA162" s="55">
        <f t="shared" ref="RA162:RI162" si="6143">RA163</f>
        <v>0</v>
      </c>
      <c r="RB162" s="55">
        <f t="shared" si="6143"/>
        <v>0</v>
      </c>
      <c r="RC162" s="55">
        <f t="shared" si="6143"/>
        <v>0</v>
      </c>
      <c r="RD162" s="55">
        <f t="shared" si="6143"/>
        <v>0</v>
      </c>
      <c r="RE162" s="55">
        <f t="shared" si="6143"/>
        <v>0</v>
      </c>
      <c r="RF162" s="55">
        <f t="shared" si="6143"/>
        <v>0</v>
      </c>
      <c r="RG162" s="116">
        <f t="shared" si="6143"/>
        <v>0</v>
      </c>
      <c r="RH162" s="116">
        <f t="shared" si="6143"/>
        <v>0</v>
      </c>
      <c r="RI162" s="116">
        <f t="shared" si="6143"/>
        <v>0</v>
      </c>
      <c r="RJ162" s="82">
        <f t="shared" ref="RJ162:RJ204" si="6144">SUM(RA162-QY162)</f>
        <v>0</v>
      </c>
      <c r="RK162" s="82">
        <f t="shared" ref="RK162:RK204" si="6145">SUM(RB162-QZ162)</f>
        <v>0</v>
      </c>
      <c r="RL162" s="55">
        <f>'СДП (план)'!BW163</f>
        <v>0</v>
      </c>
      <c r="RM162" s="55">
        <f>'СДП (план)'!BX163</f>
        <v>0</v>
      </c>
      <c r="RN162" s="82">
        <f t="shared" si="6050"/>
        <v>0</v>
      </c>
      <c r="RO162" s="82">
        <f t="shared" si="6051"/>
        <v>0</v>
      </c>
      <c r="RP162" s="55">
        <f t="shared" ref="RP162:RX162" si="6146">RP163</f>
        <v>0</v>
      </c>
      <c r="RQ162" s="55">
        <f t="shared" si="6146"/>
        <v>0</v>
      </c>
      <c r="RR162" s="55">
        <f t="shared" si="6146"/>
        <v>0</v>
      </c>
      <c r="RS162" s="55">
        <f t="shared" si="6146"/>
        <v>0</v>
      </c>
      <c r="RT162" s="55">
        <f t="shared" si="6146"/>
        <v>0</v>
      </c>
      <c r="RU162" s="55">
        <f t="shared" si="6146"/>
        <v>0</v>
      </c>
      <c r="RV162" s="116">
        <f t="shared" si="6146"/>
        <v>0</v>
      </c>
      <c r="RW162" s="116">
        <f t="shared" si="6146"/>
        <v>0</v>
      </c>
      <c r="RX162" s="116">
        <f t="shared" si="6146"/>
        <v>0</v>
      </c>
      <c r="RY162" s="82">
        <f t="shared" si="6052"/>
        <v>0</v>
      </c>
      <c r="RZ162" s="82">
        <f t="shared" si="6053"/>
        <v>0</v>
      </c>
      <c r="SA162" s="55">
        <f>'СДП (план)'!BY163</f>
        <v>0</v>
      </c>
      <c r="SB162" s="55">
        <f>'СДП (план)'!BZ163</f>
        <v>0</v>
      </c>
      <c r="SC162" s="82">
        <f t="shared" si="6054"/>
        <v>0</v>
      </c>
      <c r="SD162" s="82">
        <f t="shared" si="6055"/>
        <v>0</v>
      </c>
      <c r="SE162" s="55">
        <f t="shared" ref="SE162:SM162" si="6147">SE163</f>
        <v>0</v>
      </c>
      <c r="SF162" s="55">
        <f t="shared" si="6147"/>
        <v>0</v>
      </c>
      <c r="SG162" s="55">
        <f t="shared" si="6147"/>
        <v>0</v>
      </c>
      <c r="SH162" s="55">
        <f t="shared" si="6147"/>
        <v>0</v>
      </c>
      <c r="SI162" s="55">
        <f t="shared" si="6147"/>
        <v>0</v>
      </c>
      <c r="SJ162" s="55">
        <f t="shared" si="6147"/>
        <v>0</v>
      </c>
      <c r="SK162" s="116">
        <f t="shared" si="6147"/>
        <v>0</v>
      </c>
      <c r="SL162" s="116">
        <f t="shared" si="6147"/>
        <v>0</v>
      </c>
      <c r="SM162" s="116">
        <f t="shared" si="6147"/>
        <v>0</v>
      </c>
      <c r="SN162" s="82">
        <f t="shared" si="6056"/>
        <v>0</v>
      </c>
      <c r="SO162" s="82">
        <f t="shared" si="6057"/>
        <v>0</v>
      </c>
      <c r="SP162" s="55">
        <f>'СДП (план)'!CA163</f>
        <v>0</v>
      </c>
      <c r="SQ162" s="55">
        <f>'СДП (план)'!CB163</f>
        <v>0</v>
      </c>
      <c r="SR162" s="82">
        <f t="shared" si="6058"/>
        <v>0</v>
      </c>
      <c r="SS162" s="82">
        <f t="shared" si="6059"/>
        <v>0</v>
      </c>
      <c r="ST162" s="55">
        <f t="shared" ref="ST162:TB162" si="6148">ST163</f>
        <v>0</v>
      </c>
      <c r="SU162" s="55">
        <f t="shared" si="6148"/>
        <v>0</v>
      </c>
      <c r="SV162" s="55"/>
      <c r="SW162" s="55">
        <f t="shared" si="6148"/>
        <v>0</v>
      </c>
      <c r="SX162" s="55">
        <f t="shared" si="6148"/>
        <v>0</v>
      </c>
      <c r="SY162" s="55"/>
      <c r="SZ162" s="116">
        <f t="shared" si="6148"/>
        <v>0</v>
      </c>
      <c r="TA162" s="116">
        <f t="shared" si="6148"/>
        <v>0</v>
      </c>
      <c r="TB162" s="116">
        <f t="shared" si="6148"/>
        <v>0</v>
      </c>
      <c r="TC162" s="82">
        <f t="shared" si="6060"/>
        <v>0</v>
      </c>
      <c r="TD162" s="82">
        <f t="shared" si="6061"/>
        <v>0</v>
      </c>
      <c r="TE162" s="55">
        <f>'СДП (план)'!CC163</f>
        <v>7</v>
      </c>
      <c r="TF162" s="55">
        <f>'СДП (план)'!CD163</f>
        <v>130797.07199999999</v>
      </c>
      <c r="TG162" s="82">
        <f t="shared" si="6062"/>
        <v>1.1666666666666667</v>
      </c>
      <c r="TH162" s="82">
        <f t="shared" si="6063"/>
        <v>21799.511999999999</v>
      </c>
      <c r="TI162" s="55">
        <f t="shared" ref="TI162:TQ162" si="6149">TI163</f>
        <v>0</v>
      </c>
      <c r="TJ162" s="55">
        <f t="shared" si="6149"/>
        <v>0</v>
      </c>
      <c r="TK162" s="55">
        <f t="shared" si="6149"/>
        <v>0</v>
      </c>
      <c r="TL162" s="55">
        <f t="shared" si="6149"/>
        <v>0</v>
      </c>
      <c r="TM162" s="55">
        <f t="shared" si="6149"/>
        <v>0</v>
      </c>
      <c r="TN162" s="55">
        <f t="shared" si="6149"/>
        <v>0</v>
      </c>
      <c r="TO162" s="116">
        <f t="shared" si="6149"/>
        <v>5.18</v>
      </c>
      <c r="TP162" s="116">
        <f t="shared" si="6149"/>
        <v>0.8633333333333334</v>
      </c>
      <c r="TQ162" s="116">
        <f t="shared" si="6149"/>
        <v>0</v>
      </c>
      <c r="TR162" s="82">
        <f t="shared" si="6064"/>
        <v>-1.1666666666666667</v>
      </c>
      <c r="TS162" s="82">
        <f t="shared" si="6065"/>
        <v>-21799.511999999999</v>
      </c>
      <c r="TT162" s="55">
        <f>'СДП (план)'!CE163</f>
        <v>0</v>
      </c>
      <c r="TU162" s="55">
        <f>'СДП (план)'!CF163</f>
        <v>0</v>
      </c>
      <c r="TV162" s="82">
        <f t="shared" si="6066"/>
        <v>0</v>
      </c>
      <c r="TW162" s="82">
        <f t="shared" si="6067"/>
        <v>0</v>
      </c>
      <c r="TX162" s="55">
        <f t="shared" ref="TX162:UU162" si="6150">TX163</f>
        <v>0</v>
      </c>
      <c r="TY162" s="55">
        <f t="shared" si="6150"/>
        <v>0</v>
      </c>
      <c r="TZ162" s="55">
        <f t="shared" si="6150"/>
        <v>0</v>
      </c>
      <c r="UA162" s="55">
        <f t="shared" si="6150"/>
        <v>0</v>
      </c>
      <c r="UB162" s="55">
        <f t="shared" si="6150"/>
        <v>0</v>
      </c>
      <c r="UC162" s="55">
        <f t="shared" si="6150"/>
        <v>0</v>
      </c>
      <c r="UD162" s="116">
        <f t="shared" si="6150"/>
        <v>0</v>
      </c>
      <c r="UE162" s="116">
        <f t="shared" si="6150"/>
        <v>0</v>
      </c>
      <c r="UF162" s="116">
        <f t="shared" si="6150"/>
        <v>0</v>
      </c>
      <c r="UG162" s="82">
        <f t="shared" si="6068"/>
        <v>0</v>
      </c>
      <c r="UH162" s="82">
        <f t="shared" si="6069"/>
        <v>0</v>
      </c>
      <c r="UI162" s="55">
        <f>'СДП (план)'!CG163</f>
        <v>0</v>
      </c>
      <c r="UJ162" s="55">
        <f>'СДП (план)'!CH163</f>
        <v>0</v>
      </c>
      <c r="UK162" s="82">
        <f t="shared" si="6070"/>
        <v>0</v>
      </c>
      <c r="UL162" s="82">
        <f t="shared" si="6071"/>
        <v>0</v>
      </c>
      <c r="UM162" s="55">
        <f t="shared" si="6150"/>
        <v>0</v>
      </c>
      <c r="UN162" s="55">
        <f t="shared" si="6150"/>
        <v>0</v>
      </c>
      <c r="UO162" s="55">
        <f t="shared" si="6150"/>
        <v>0</v>
      </c>
      <c r="UP162" s="55">
        <f t="shared" si="6150"/>
        <v>0</v>
      </c>
      <c r="UQ162" s="55">
        <f t="shared" si="6150"/>
        <v>0</v>
      </c>
      <c r="UR162" s="55">
        <f t="shared" si="6150"/>
        <v>0</v>
      </c>
      <c r="US162" s="116">
        <f t="shared" si="6150"/>
        <v>0</v>
      </c>
      <c r="UT162" s="116">
        <f t="shared" si="6150"/>
        <v>0</v>
      </c>
      <c r="UU162" s="116">
        <f t="shared" si="6150"/>
        <v>0</v>
      </c>
      <c r="UV162" s="82">
        <f t="shared" si="6072"/>
        <v>0</v>
      </c>
      <c r="UW162" s="82">
        <f t="shared" si="6073"/>
        <v>0</v>
      </c>
      <c r="UX162" s="55">
        <f>'СДП (план)'!CI163</f>
        <v>0</v>
      </c>
      <c r="UY162" s="55">
        <f>'СДП (план)'!CJ163</f>
        <v>0</v>
      </c>
      <c r="UZ162" s="82">
        <f t="shared" si="6074"/>
        <v>0</v>
      </c>
      <c r="VA162" s="82">
        <f t="shared" si="6075"/>
        <v>0</v>
      </c>
      <c r="VB162" s="55">
        <f t="shared" ref="VB162:VY162" si="6151">VB163</f>
        <v>0</v>
      </c>
      <c r="VC162" s="55">
        <f t="shared" si="6151"/>
        <v>0</v>
      </c>
      <c r="VD162" s="55">
        <f t="shared" si="6151"/>
        <v>0</v>
      </c>
      <c r="VE162" s="55">
        <f t="shared" si="6151"/>
        <v>0</v>
      </c>
      <c r="VF162" s="55">
        <f t="shared" si="6151"/>
        <v>0</v>
      </c>
      <c r="VG162" s="55">
        <f t="shared" si="6151"/>
        <v>0</v>
      </c>
      <c r="VH162" s="116">
        <f t="shared" si="6151"/>
        <v>0</v>
      </c>
      <c r="VI162" s="116">
        <f t="shared" si="6151"/>
        <v>0</v>
      </c>
      <c r="VJ162" s="116">
        <f t="shared" si="6151"/>
        <v>0</v>
      </c>
      <c r="VK162" s="82">
        <f t="shared" si="5131"/>
        <v>0</v>
      </c>
      <c r="VL162" s="82">
        <f t="shared" si="5132"/>
        <v>0</v>
      </c>
      <c r="VM162" s="55">
        <f>'СДП (план)'!CK163</f>
        <v>0</v>
      </c>
      <c r="VN162" s="55">
        <f>'СДП (план)'!CL163</f>
        <v>0</v>
      </c>
      <c r="VO162" s="82">
        <f t="shared" si="6076"/>
        <v>0</v>
      </c>
      <c r="VP162" s="82">
        <f t="shared" si="6077"/>
        <v>0</v>
      </c>
      <c r="VQ162" s="55">
        <f t="shared" si="6151"/>
        <v>0</v>
      </c>
      <c r="VR162" s="55">
        <f t="shared" si="6151"/>
        <v>0</v>
      </c>
      <c r="VS162" s="55">
        <f t="shared" si="6151"/>
        <v>0</v>
      </c>
      <c r="VT162" s="55">
        <f t="shared" si="6151"/>
        <v>0</v>
      </c>
      <c r="VU162" s="55">
        <f t="shared" si="6151"/>
        <v>0</v>
      </c>
      <c r="VV162" s="55">
        <f t="shared" si="6151"/>
        <v>0</v>
      </c>
      <c r="VW162" s="116">
        <f t="shared" si="6151"/>
        <v>0</v>
      </c>
      <c r="VX162" s="116">
        <f t="shared" si="6151"/>
        <v>0</v>
      </c>
      <c r="VY162" s="116">
        <f t="shared" si="6151"/>
        <v>0</v>
      </c>
      <c r="VZ162" s="82">
        <f t="shared" si="6078"/>
        <v>0</v>
      </c>
      <c r="WA162" s="82">
        <f t="shared" si="6079"/>
        <v>0</v>
      </c>
      <c r="WB162" s="55">
        <f>'СДП (план)'!CM163</f>
        <v>1</v>
      </c>
      <c r="WC162" s="55">
        <f>'СДП (план)'!CN163</f>
        <v>18685.296000000002</v>
      </c>
      <c r="WD162" s="82">
        <f t="shared" si="6080"/>
        <v>0.16666666666666666</v>
      </c>
      <c r="WE162" s="82">
        <f t="shared" si="6081"/>
        <v>3114.2160000000003</v>
      </c>
      <c r="WF162" s="55">
        <f t="shared" ref="WF162:WN162" si="6152">WF163</f>
        <v>1</v>
      </c>
      <c r="WG162" s="55">
        <f t="shared" si="6152"/>
        <v>18685.3</v>
      </c>
      <c r="WH162" s="55">
        <f t="shared" si="6152"/>
        <v>11</v>
      </c>
      <c r="WI162" s="55">
        <f t="shared" si="6152"/>
        <v>0</v>
      </c>
      <c r="WJ162" s="55">
        <f t="shared" si="6152"/>
        <v>0</v>
      </c>
      <c r="WK162" s="55">
        <f t="shared" si="6152"/>
        <v>0</v>
      </c>
      <c r="WL162" s="116">
        <f t="shared" si="6152"/>
        <v>0.74</v>
      </c>
      <c r="WM162" s="116">
        <f t="shared" si="6152"/>
        <v>0.12333333333333332</v>
      </c>
      <c r="WN162" s="116">
        <f t="shared" si="6152"/>
        <v>0.74</v>
      </c>
      <c r="WO162" s="82">
        <f t="shared" si="6082"/>
        <v>0.83333333333333337</v>
      </c>
      <c r="WP162" s="82">
        <f t="shared" si="6083"/>
        <v>15571.083999999999</v>
      </c>
      <c r="WQ162" s="55">
        <f>'СДП (план)'!CO163</f>
        <v>0</v>
      </c>
      <c r="WR162" s="55">
        <f>'СДП (план)'!CP163</f>
        <v>0</v>
      </c>
      <c r="WS162" s="82">
        <f t="shared" si="6084"/>
        <v>0</v>
      </c>
      <c r="WT162" s="82">
        <f t="shared" si="6085"/>
        <v>0</v>
      </c>
      <c r="WU162" s="55">
        <f t="shared" ref="WU162:XC162" si="6153">WU163</f>
        <v>0</v>
      </c>
      <c r="WV162" s="55">
        <f t="shared" si="6153"/>
        <v>0</v>
      </c>
      <c r="WW162" s="55">
        <f t="shared" si="6153"/>
        <v>0</v>
      </c>
      <c r="WX162" s="55">
        <f t="shared" si="6153"/>
        <v>0</v>
      </c>
      <c r="WY162" s="55">
        <f t="shared" si="6153"/>
        <v>0</v>
      </c>
      <c r="WZ162" s="55">
        <f t="shared" si="6153"/>
        <v>0</v>
      </c>
      <c r="XA162" s="116">
        <f t="shared" si="6153"/>
        <v>0</v>
      </c>
      <c r="XB162" s="116">
        <f t="shared" si="6153"/>
        <v>0</v>
      </c>
      <c r="XC162" s="116">
        <f t="shared" si="6153"/>
        <v>0</v>
      </c>
      <c r="XD162" s="82">
        <f t="shared" si="6086"/>
        <v>0</v>
      </c>
      <c r="XE162" s="82">
        <f t="shared" si="6087"/>
        <v>0</v>
      </c>
      <c r="XF162" s="55">
        <f>'СДП (план)'!CQ163</f>
        <v>0</v>
      </c>
      <c r="XG162" s="55">
        <f>'СДП (план)'!CR163</f>
        <v>0</v>
      </c>
      <c r="XH162" s="82">
        <f t="shared" si="6088"/>
        <v>0</v>
      </c>
      <c r="XI162" s="82">
        <f t="shared" si="6089"/>
        <v>0</v>
      </c>
      <c r="XJ162" s="55">
        <f t="shared" ref="XJ162:XR162" si="6154">XJ163</f>
        <v>0</v>
      </c>
      <c r="XK162" s="55">
        <f t="shared" si="6154"/>
        <v>0</v>
      </c>
      <c r="XL162" s="55">
        <f t="shared" si="6154"/>
        <v>0</v>
      </c>
      <c r="XM162" s="55">
        <f t="shared" si="6154"/>
        <v>0</v>
      </c>
      <c r="XN162" s="55">
        <f t="shared" si="6154"/>
        <v>0</v>
      </c>
      <c r="XO162" s="55">
        <f t="shared" si="6154"/>
        <v>0</v>
      </c>
      <c r="XP162" s="116">
        <f t="shared" si="6154"/>
        <v>0</v>
      </c>
      <c r="XQ162" s="116">
        <f t="shared" si="6154"/>
        <v>0</v>
      </c>
      <c r="XR162" s="116">
        <f t="shared" si="6154"/>
        <v>0</v>
      </c>
      <c r="XS162" s="82">
        <f t="shared" si="6090"/>
        <v>0</v>
      </c>
      <c r="XT162" s="82">
        <f t="shared" si="6091"/>
        <v>0</v>
      </c>
      <c r="XU162" s="15">
        <f>'СДП (план)'!CS163</f>
        <v>0</v>
      </c>
      <c r="XV162" s="15">
        <f>'СДП (план)'!CT163</f>
        <v>0</v>
      </c>
      <c r="XW162" s="82">
        <f t="shared" si="6092"/>
        <v>0</v>
      </c>
      <c r="XX162" s="82">
        <f t="shared" si="6093"/>
        <v>0</v>
      </c>
      <c r="XY162" s="55">
        <f t="shared" ref="XY162:YG162" si="6155">XY163</f>
        <v>0</v>
      </c>
      <c r="XZ162" s="55">
        <f t="shared" si="6155"/>
        <v>0</v>
      </c>
      <c r="YA162" s="55">
        <f t="shared" si="6155"/>
        <v>0</v>
      </c>
      <c r="YB162" s="55">
        <f t="shared" si="6155"/>
        <v>0</v>
      </c>
      <c r="YC162" s="55">
        <f t="shared" si="6155"/>
        <v>0</v>
      </c>
      <c r="YD162" s="55"/>
      <c r="YE162" s="116">
        <f t="shared" si="6155"/>
        <v>0</v>
      </c>
      <c r="YF162" s="116">
        <f t="shared" si="6155"/>
        <v>0</v>
      </c>
      <c r="YG162" s="116">
        <f t="shared" si="6155"/>
        <v>0</v>
      </c>
      <c r="YH162" s="82">
        <f t="shared" si="6094"/>
        <v>0</v>
      </c>
      <c r="YI162" s="82">
        <f t="shared" si="6095"/>
        <v>0</v>
      </c>
      <c r="YJ162" s="15">
        <f>'СДП (план)'!CU163</f>
        <v>0</v>
      </c>
      <c r="YK162" s="15">
        <f>'СДП (план)'!CV163</f>
        <v>0</v>
      </c>
      <c r="YL162" s="82">
        <f t="shared" si="6096"/>
        <v>0</v>
      </c>
      <c r="YM162" s="82">
        <f t="shared" si="6097"/>
        <v>0</v>
      </c>
      <c r="YN162" s="55">
        <f t="shared" ref="YN162:AAO162" si="6156">YN163</f>
        <v>0</v>
      </c>
      <c r="YO162" s="55">
        <f t="shared" si="6156"/>
        <v>0</v>
      </c>
      <c r="YP162" s="55">
        <f t="shared" si="6156"/>
        <v>0</v>
      </c>
      <c r="YQ162" s="55">
        <f t="shared" si="6156"/>
        <v>0</v>
      </c>
      <c r="YR162" s="55">
        <f t="shared" si="6156"/>
        <v>0</v>
      </c>
      <c r="YS162" s="55">
        <f t="shared" si="6156"/>
        <v>0</v>
      </c>
      <c r="YT162" s="116">
        <f t="shared" si="6156"/>
        <v>0</v>
      </c>
      <c r="YU162" s="116">
        <f t="shared" si="6156"/>
        <v>0</v>
      </c>
      <c r="YV162" s="116">
        <f t="shared" si="6156"/>
        <v>0</v>
      </c>
      <c r="YW162" s="82">
        <f t="shared" si="5891"/>
        <v>0</v>
      </c>
      <c r="YX162" s="82">
        <f t="shared" si="5892"/>
        <v>0</v>
      </c>
      <c r="YY162" s="82">
        <f>'СДП (план)'!CW163</f>
        <v>0</v>
      </c>
      <c r="YZ162" s="82">
        <f>'СДП (план)'!CX163</f>
        <v>0</v>
      </c>
      <c r="ZA162" s="82">
        <f t="shared" si="6098"/>
        <v>0</v>
      </c>
      <c r="ZB162" s="82">
        <f t="shared" si="6099"/>
        <v>0</v>
      </c>
      <c r="ZC162" s="190"/>
      <c r="ZD162" s="190"/>
      <c r="ZE162" s="190"/>
      <c r="ZF162" s="190"/>
      <c r="ZG162" s="190"/>
      <c r="ZH162" s="190"/>
      <c r="ZI162" s="116">
        <f t="shared" ref="ZI162:ZK162" si="6157">ZI163</f>
        <v>0</v>
      </c>
      <c r="ZJ162" s="116">
        <f t="shared" si="6157"/>
        <v>0</v>
      </c>
      <c r="ZK162" s="116">
        <f t="shared" si="6157"/>
        <v>0</v>
      </c>
      <c r="ZL162" s="82">
        <f t="shared" si="5154"/>
        <v>0</v>
      </c>
      <c r="ZM162" s="82">
        <f t="shared" si="5155"/>
        <v>0</v>
      </c>
      <c r="ZN162" s="82"/>
      <c r="ZO162" s="82"/>
      <c r="ZP162" s="82"/>
      <c r="ZQ162" s="82"/>
      <c r="ZR162" s="82"/>
      <c r="ZS162" s="82"/>
      <c r="ZT162" s="82"/>
      <c r="ZU162" s="82"/>
      <c r="ZV162" s="82"/>
      <c r="ZW162" s="82"/>
      <c r="ZX162" s="82"/>
      <c r="ZY162" s="82"/>
      <c r="ZZ162" s="82"/>
      <c r="AAA162" s="82"/>
      <c r="AAB162" s="82"/>
      <c r="AAC162" s="116">
        <f t="shared" si="6156"/>
        <v>72</v>
      </c>
      <c r="AAD162" s="116">
        <f t="shared" si="6156"/>
        <v>1304856.5039999997</v>
      </c>
      <c r="AAE162" s="116">
        <f t="shared" si="6156"/>
        <v>12</v>
      </c>
      <c r="AAF162" s="116">
        <f t="shared" si="6156"/>
        <v>217476.08399999997</v>
      </c>
      <c r="AAG162" s="116">
        <f t="shared" si="6156"/>
        <v>3</v>
      </c>
      <c r="AAH162" s="116">
        <f t="shared" si="6156"/>
        <v>49827.46</v>
      </c>
      <c r="AAI162" s="116">
        <f t="shared" si="6156"/>
        <v>25</v>
      </c>
      <c r="AAJ162" s="116">
        <f t="shared" si="6156"/>
        <v>0</v>
      </c>
      <c r="AAK162" s="116">
        <f t="shared" si="6156"/>
        <v>0</v>
      </c>
      <c r="AAL162" s="116">
        <f t="shared" si="6156"/>
        <v>0</v>
      </c>
      <c r="AAM162" s="116">
        <f t="shared" si="6156"/>
        <v>53.28</v>
      </c>
      <c r="AAN162" s="116">
        <f t="shared" si="6156"/>
        <v>8.879999999999999</v>
      </c>
      <c r="AAO162" s="116">
        <f t="shared" si="6156"/>
        <v>2.2199999999999998</v>
      </c>
      <c r="AAP162" s="82">
        <f t="shared" ref="AAP162:AAP253" si="6158">SUM(AAG162-AAE162)</f>
        <v>-9</v>
      </c>
      <c r="AAQ162" s="82">
        <f t="shared" ref="AAQ162:AAQ253" si="6159">SUM(AAH162-AAF162)</f>
        <v>-167648.62399999998</v>
      </c>
    </row>
    <row r="163" spans="1:719" s="33" customFormat="1" ht="30" x14ac:dyDescent="0.25">
      <c r="A163" s="209"/>
      <c r="B163" s="247">
        <v>127</v>
      </c>
      <c r="C163" s="248" t="s">
        <v>485</v>
      </c>
      <c r="D163" s="225" t="s">
        <v>38</v>
      </c>
      <c r="E163" s="170">
        <v>15030</v>
      </c>
      <c r="F163" s="231">
        <v>0.74</v>
      </c>
      <c r="G163" s="319"/>
      <c r="H163" s="19">
        <v>1</v>
      </c>
      <c r="I163" s="224"/>
      <c r="J163" s="224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5937"/>
        <v>0</v>
      </c>
      <c r="R163" s="44">
        <f t="shared" si="5938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160">SUM(S163-Q163)</f>
        <v>0</v>
      </c>
      <c r="AC163" s="44">
        <f t="shared" si="6104"/>
        <v>0</v>
      </c>
      <c r="AD163" s="169">
        <f>'СДП (план)'!Q164</f>
        <v>0</v>
      </c>
      <c r="AE163" s="169">
        <f>'СДП (план)'!R164</f>
        <v>0</v>
      </c>
      <c r="AF163" s="44">
        <f t="shared" si="5940"/>
        <v>0</v>
      </c>
      <c r="AG163" s="44">
        <f t="shared" si="5941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06"/>
        <v>0</v>
      </c>
      <c r="AR163" s="44">
        <f t="shared" si="6107"/>
        <v>0</v>
      </c>
      <c r="AS163" s="45">
        <f>'СДП (план)'!S164</f>
        <v>0</v>
      </c>
      <c r="AT163" s="44">
        <f>'СДП (план)'!T164</f>
        <v>0</v>
      </c>
      <c r="AU163" s="44">
        <f t="shared" si="5944"/>
        <v>0</v>
      </c>
      <c r="AV163" s="44">
        <f t="shared" si="5945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15"/>
        <v>0</v>
      </c>
      <c r="BG163" s="44">
        <f t="shared" si="5016"/>
        <v>0</v>
      </c>
      <c r="BH163" s="104">
        <f>'СДП (план)'!U164</f>
        <v>0</v>
      </c>
      <c r="BI163" s="3">
        <f>'СДП (план)'!V164</f>
        <v>0</v>
      </c>
      <c r="BJ163" s="44">
        <f t="shared" si="5946"/>
        <v>0</v>
      </c>
      <c r="BK163" s="44">
        <f t="shared" si="5947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>SUM(BL163-BJ163)</f>
        <v>0</v>
      </c>
      <c r="BV163" s="44">
        <f>SUM(BM163-BK163)</f>
        <v>0</v>
      </c>
      <c r="BW163" s="45">
        <f>'СДП (план)'!W164</f>
        <v>0</v>
      </c>
      <c r="BX163" s="44">
        <f>'СДП (план)'!X164</f>
        <v>0</v>
      </c>
      <c r="BY163" s="44">
        <f t="shared" si="5948"/>
        <v>0</v>
      </c>
      <c r="BZ163" s="44">
        <f t="shared" si="5949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898"/>
        <v>0</v>
      </c>
      <c r="CK163" s="44">
        <f t="shared" si="5899"/>
        <v>0</v>
      </c>
      <c r="CL163" s="47">
        <f>'СДП (план)'!Y164</f>
        <v>0</v>
      </c>
      <c r="CM163" s="44">
        <f>'СДП (план)'!Z164</f>
        <v>0</v>
      </c>
      <c r="CN163" s="44">
        <f t="shared" si="5950"/>
        <v>0</v>
      </c>
      <c r="CO163" s="44">
        <f t="shared" si="5951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5952"/>
        <v>0</v>
      </c>
      <c r="CZ163" s="44">
        <f t="shared" si="5953"/>
        <v>0</v>
      </c>
      <c r="DA163" s="46">
        <f>'СДП (план)'!AA164</f>
        <v>0</v>
      </c>
      <c r="DB163" s="46">
        <f>'СДП (план)'!AB164</f>
        <v>0</v>
      </c>
      <c r="DC163" s="44">
        <f t="shared" si="5954"/>
        <v>0</v>
      </c>
      <c r="DD163" s="44">
        <f t="shared" si="5955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5956"/>
        <v>0</v>
      </c>
      <c r="DO163" s="44">
        <f t="shared" si="5957"/>
        <v>0</v>
      </c>
      <c r="DP163" s="5">
        <f>'СДП (план)'!AC164</f>
        <v>0</v>
      </c>
      <c r="DQ163" s="3">
        <f>'СДП (план)'!AD164</f>
        <v>0</v>
      </c>
      <c r="DR163" s="44">
        <f t="shared" si="5958"/>
        <v>0</v>
      </c>
      <c r="DS163" s="44">
        <f t="shared" si="5959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5960"/>
        <v>0</v>
      </c>
      <c r="ED163" s="44">
        <f t="shared" si="5961"/>
        <v>0</v>
      </c>
      <c r="EE163" s="44">
        <f>'СДП (план)'!CY164</f>
        <v>0</v>
      </c>
      <c r="EF163" s="44">
        <f>'СДП (план)'!CZ164</f>
        <v>0</v>
      </c>
      <c r="EG163" s="44">
        <f t="shared" si="5962"/>
        <v>0</v>
      </c>
      <c r="EH163" s="44">
        <f t="shared" si="5963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5964"/>
        <v>0.16666666666666666</v>
      </c>
      <c r="EW163" s="44">
        <f t="shared" si="5965"/>
        <v>2595.1799999999998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0.12333333333333332</v>
      </c>
      <c r="FF163" s="44">
        <f>SUM(EX163*$F163)</f>
        <v>0.74</v>
      </c>
      <c r="FG163" s="44">
        <f t="shared" si="6115"/>
        <v>0.83333333333333337</v>
      </c>
      <c r="FH163" s="44">
        <f t="shared" si="6116"/>
        <v>12975.9</v>
      </c>
      <c r="FI163" s="5">
        <f>'СДП (план)'!AG164</f>
        <v>3</v>
      </c>
      <c r="FJ163" s="3">
        <f>'СДП (план)'!AH164</f>
        <v>46713.24</v>
      </c>
      <c r="FK163" s="44">
        <f t="shared" si="5968"/>
        <v>0.5</v>
      </c>
      <c r="FL163" s="44">
        <f t="shared" si="5969"/>
        <v>7785.54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0.37</v>
      </c>
      <c r="FU163" s="44">
        <f>SUM(FM163*$F163)</f>
        <v>0</v>
      </c>
      <c r="FV163" s="44">
        <f t="shared" ref="FV163" si="6161">SUM(FM163-FK163)</f>
        <v>-0.5</v>
      </c>
      <c r="FW163" s="44">
        <f t="shared" si="6119"/>
        <v>-7785.54</v>
      </c>
      <c r="FX163" s="5">
        <f>'СДП (план)'!AI164</f>
        <v>0</v>
      </c>
      <c r="FY163" s="3">
        <f>'СДП (план)'!AJ164</f>
        <v>0</v>
      </c>
      <c r="FZ163" s="44">
        <f t="shared" si="5972"/>
        <v>0</v>
      </c>
      <c r="GA163" s="44">
        <f t="shared" si="5973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121"/>
        <v>0</v>
      </c>
      <c r="GL163" s="44">
        <f t="shared" si="6122"/>
        <v>0</v>
      </c>
      <c r="GM163" s="45">
        <f>'СДП (план)'!AK164</f>
        <v>0</v>
      </c>
      <c r="GN163" s="44">
        <f>'СДП (план)'!AL164</f>
        <v>0</v>
      </c>
      <c r="GO163" s="44">
        <f t="shared" si="5976"/>
        <v>0</v>
      </c>
      <c r="GP163" s="44">
        <f t="shared" si="5977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5978"/>
        <v>0</v>
      </c>
      <c r="HA163" s="44">
        <f t="shared" si="5979"/>
        <v>0</v>
      </c>
      <c r="HB163" s="46">
        <f>'СДП (план)'!AM164</f>
        <v>0</v>
      </c>
      <c r="HC163" s="141">
        <f>'СДП (план)'!AN164</f>
        <v>0</v>
      </c>
      <c r="HD163" s="44">
        <f t="shared" si="5980"/>
        <v>0</v>
      </c>
      <c r="HE163" s="44">
        <f t="shared" si="5981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5982"/>
        <v>0</v>
      </c>
      <c r="HP163" s="44">
        <f t="shared" si="5983"/>
        <v>0</v>
      </c>
      <c r="HQ163" s="45">
        <f>'СДП (план)'!AO164</f>
        <v>0</v>
      </c>
      <c r="HR163" s="44">
        <f>'СДП (план)'!AP164</f>
        <v>0</v>
      </c>
      <c r="HS163" s="44">
        <f t="shared" si="5984"/>
        <v>0</v>
      </c>
      <c r="HT163" s="44">
        <f t="shared" si="5985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5986"/>
        <v>0</v>
      </c>
      <c r="IE163" s="44">
        <f t="shared" si="5987"/>
        <v>0</v>
      </c>
      <c r="IF163" s="45">
        <f>'СДП (план)'!AQ164</f>
        <v>0</v>
      </c>
      <c r="IG163" s="44">
        <f>'СДП (план)'!AR164</f>
        <v>0</v>
      </c>
      <c r="IH163" s="44">
        <f t="shared" si="5988"/>
        <v>0</v>
      </c>
      <c r="II163" s="44">
        <f t="shared" si="5989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5990"/>
        <v>0</v>
      </c>
      <c r="IT163" s="44">
        <f t="shared" si="5991"/>
        <v>0</v>
      </c>
      <c r="IU163" s="45">
        <f>'СДП (план)'!AS164</f>
        <v>0</v>
      </c>
      <c r="IV163" s="44">
        <f>'СДП (план)'!AT164</f>
        <v>0</v>
      </c>
      <c r="IW163" s="44">
        <f t="shared" si="5992"/>
        <v>0</v>
      </c>
      <c r="IX163" s="44">
        <f t="shared" si="5993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5994"/>
        <v>0</v>
      </c>
      <c r="JI163" s="44">
        <f t="shared" si="5995"/>
        <v>0</v>
      </c>
      <c r="JJ163" s="5">
        <f>'СДП (план)'!AU164</f>
        <v>0</v>
      </c>
      <c r="JK163" s="3">
        <f>'СДП (план)'!AV164</f>
        <v>0</v>
      </c>
      <c r="JL163" s="44">
        <f t="shared" si="5996"/>
        <v>0</v>
      </c>
      <c r="JM163" s="44">
        <f t="shared" si="5997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5998"/>
        <v>0</v>
      </c>
      <c r="JX163" s="44">
        <f t="shared" si="5999"/>
        <v>0</v>
      </c>
      <c r="JY163" s="5">
        <f>'СДП (план)'!AW164</f>
        <v>0</v>
      </c>
      <c r="JZ163" s="3">
        <f>'СДП (план)'!AX164</f>
        <v>0</v>
      </c>
      <c r="KA163" s="44">
        <f t="shared" si="6000"/>
        <v>0</v>
      </c>
      <c r="KB163" s="44">
        <f t="shared" si="6001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02"/>
        <v>0</v>
      </c>
      <c r="KM163" s="44">
        <f t="shared" si="6003"/>
        <v>0</v>
      </c>
      <c r="KN163" s="5">
        <f>'СДП (план)'!AY164</f>
        <v>0</v>
      </c>
      <c r="KO163" s="3">
        <f>'СДП (план)'!AZ164</f>
        <v>0</v>
      </c>
      <c r="KP163" s="44">
        <f t="shared" si="6004"/>
        <v>0</v>
      </c>
      <c r="KQ163" s="44">
        <f t="shared" si="6005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06"/>
        <v>0</v>
      </c>
      <c r="LB163" s="44">
        <f t="shared" si="6007"/>
        <v>0</v>
      </c>
      <c r="LC163" s="45">
        <f>'СДП (план)'!BA164</f>
        <v>0</v>
      </c>
      <c r="LD163" s="44">
        <f>'СДП (план)'!BB164</f>
        <v>0</v>
      </c>
      <c r="LE163" s="44">
        <f t="shared" si="6008"/>
        <v>0</v>
      </c>
      <c r="LF163" s="44">
        <f t="shared" si="6009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10"/>
        <v>0</v>
      </c>
      <c r="LQ163" s="44">
        <f t="shared" si="6011"/>
        <v>0</v>
      </c>
      <c r="LR163" s="45">
        <f>'СДП (план)'!BC164</f>
        <v>0</v>
      </c>
      <c r="LS163" s="44">
        <f>'СДП (план)'!BD164</f>
        <v>0</v>
      </c>
      <c r="LT163" s="44">
        <f t="shared" si="6012"/>
        <v>0</v>
      </c>
      <c r="LU163" s="44">
        <f t="shared" si="6013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014"/>
        <v>0</v>
      </c>
      <c r="MF163" s="44">
        <f t="shared" si="6015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016"/>
        <v>1.3333333333333333</v>
      </c>
      <c r="MJ163" s="44">
        <f t="shared" si="6017"/>
        <v>20761.439999999999</v>
      </c>
      <c r="MK163" s="44">
        <f>VLOOKUP($C163,факт!$D$8:$JF$250,63,0)</f>
        <v>1</v>
      </c>
      <c r="ML163" s="44">
        <f>VLOOKUP($C163,факт!$D$8:$JF$250,64,0)</f>
        <v>15571.08</v>
      </c>
      <c r="MM163" s="44">
        <f>VLOOKUP($C163,факт!$D$8:$JF$250,65,0)</f>
        <v>7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0.98666666666666658</v>
      </c>
      <c r="MS163" s="44">
        <f>SUM(MK163*$F163)</f>
        <v>0.74</v>
      </c>
      <c r="MT163" s="44">
        <f t="shared" si="6018"/>
        <v>-0.33333333333333326</v>
      </c>
      <c r="MU163" s="44">
        <f t="shared" si="6019"/>
        <v>-5190.3599999999988</v>
      </c>
      <c r="MV163" s="47">
        <f>'СДП (план)'!BG164</f>
        <v>0</v>
      </c>
      <c r="MW163" s="47">
        <f>'СДП (план)'!BH164</f>
        <v>0</v>
      </c>
      <c r="MX163" s="44">
        <f t="shared" si="6020"/>
        <v>0</v>
      </c>
      <c r="MY163" s="44">
        <f t="shared" si="6021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022"/>
        <v>0</v>
      </c>
      <c r="NJ163" s="44">
        <f t="shared" si="6023"/>
        <v>0</v>
      </c>
      <c r="NK163" s="45">
        <f>'СДП (план)'!BI164</f>
        <v>0</v>
      </c>
      <c r="NL163" s="44">
        <f>'СДП (план)'!BJ164</f>
        <v>0</v>
      </c>
      <c r="NM163" s="44">
        <f t="shared" si="6024"/>
        <v>0</v>
      </c>
      <c r="NN163" s="44">
        <f t="shared" si="6025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026"/>
        <v>0</v>
      </c>
      <c r="NY163" s="44">
        <f t="shared" si="6027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028"/>
        <v>0.16666666666666666</v>
      </c>
      <c r="OC163" s="44">
        <f t="shared" si="6029"/>
        <v>2595.1799999999998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0.12333333333333332</v>
      </c>
      <c r="OL163" s="44">
        <f>SUM(OD163*$F163)</f>
        <v>0</v>
      </c>
      <c r="OM163" s="44">
        <f t="shared" si="6030"/>
        <v>-0.16666666666666666</v>
      </c>
      <c r="ON163" s="44">
        <f t="shared" si="6031"/>
        <v>-2595.1799999999998</v>
      </c>
      <c r="OO163" s="45">
        <f>'СДП (план)'!BM164</f>
        <v>0</v>
      </c>
      <c r="OP163" s="44">
        <f>'СДП (план)'!BN164</f>
        <v>0</v>
      </c>
      <c r="OQ163" s="44">
        <f t="shared" si="6032"/>
        <v>0</v>
      </c>
      <c r="OR163" s="44">
        <f t="shared" si="6033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034"/>
        <v>0</v>
      </c>
      <c r="PC163" s="44">
        <f t="shared" si="6035"/>
        <v>0</v>
      </c>
      <c r="PD163" s="45">
        <f>'СДП (план)'!BO164</f>
        <v>0</v>
      </c>
      <c r="PE163" s="44">
        <f>'СДП (план)'!BP164</f>
        <v>0</v>
      </c>
      <c r="PF163" s="44">
        <f t="shared" si="6036"/>
        <v>0</v>
      </c>
      <c r="PG163" s="44">
        <f t="shared" si="6037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038"/>
        <v>0</v>
      </c>
      <c r="PR163" s="44">
        <f t="shared" si="6039"/>
        <v>0</v>
      </c>
      <c r="PS163" s="45">
        <f>'СДП (план)'!BQ164</f>
        <v>0</v>
      </c>
      <c r="PT163" s="44">
        <f>'СДП (план)'!BR164</f>
        <v>0</v>
      </c>
      <c r="PU163" s="44">
        <f t="shared" si="6040"/>
        <v>0</v>
      </c>
      <c r="PV163" s="44">
        <f t="shared" si="6041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625"/>
        <v>0</v>
      </c>
      <c r="QG163" s="44">
        <f t="shared" si="5626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042"/>
        <v>8.5</v>
      </c>
      <c r="QK163" s="44">
        <f t="shared" si="6043"/>
        <v>158825.01599999997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6.29</v>
      </c>
      <c r="QT163" s="44">
        <f>SUM(QL163*$F163)</f>
        <v>0</v>
      </c>
      <c r="QU163" s="44">
        <f t="shared" si="6141"/>
        <v>-8.5</v>
      </c>
      <c r="QV163" s="44">
        <f t="shared" si="6142"/>
        <v>-158825.01599999997</v>
      </c>
      <c r="QW163" s="45">
        <f>'СДП (план)'!BU164</f>
        <v>0</v>
      </c>
      <c r="QX163" s="44">
        <f>'СДП (план)'!BV164</f>
        <v>0</v>
      </c>
      <c r="QY163" s="44">
        <f t="shared" si="6046"/>
        <v>0</v>
      </c>
      <c r="QZ163" s="44">
        <f t="shared" si="6047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144"/>
        <v>0</v>
      </c>
      <c r="RK163" s="44">
        <f t="shared" si="6145"/>
        <v>0</v>
      </c>
      <c r="RL163" s="45">
        <f>'СДП (план)'!BW164</f>
        <v>0</v>
      </c>
      <c r="RM163" s="44">
        <f>'СДП (план)'!BX164</f>
        <v>0</v>
      </c>
      <c r="RN163" s="44">
        <f t="shared" si="6050"/>
        <v>0</v>
      </c>
      <c r="RO163" s="44">
        <f t="shared" si="6051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052"/>
        <v>0</v>
      </c>
      <c r="RZ163" s="44">
        <f t="shared" si="6053"/>
        <v>0</v>
      </c>
      <c r="SA163" s="45">
        <f>'СДП (план)'!BY164</f>
        <v>0</v>
      </c>
      <c r="SB163" s="44">
        <f>'СДП (план)'!BZ164</f>
        <v>0</v>
      </c>
      <c r="SC163" s="44">
        <f t="shared" si="6054"/>
        <v>0</v>
      </c>
      <c r="SD163" s="44">
        <f t="shared" si="6055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056"/>
        <v>0</v>
      </c>
      <c r="SO163" s="44">
        <f t="shared" si="6057"/>
        <v>0</v>
      </c>
      <c r="SP163" s="45">
        <f>'СДП (план)'!CA164</f>
        <v>0</v>
      </c>
      <c r="SQ163" s="44">
        <f>'СДП (план)'!CB164</f>
        <v>0</v>
      </c>
      <c r="SR163" s="44">
        <f t="shared" si="6058"/>
        <v>0</v>
      </c>
      <c r="SS163" s="44">
        <f t="shared" si="6059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060"/>
        <v>0</v>
      </c>
      <c r="TD163" s="44">
        <f t="shared" si="6061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062"/>
        <v>1.1666666666666667</v>
      </c>
      <c r="TH163" s="44">
        <f t="shared" si="6063"/>
        <v>21799.511999999999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0.8633333333333334</v>
      </c>
      <c r="TQ163" s="44">
        <f>SUM(TI163*$F163)</f>
        <v>0</v>
      </c>
      <c r="TR163" s="44">
        <f t="shared" si="6064"/>
        <v>-1.1666666666666667</v>
      </c>
      <c r="TS163" s="44">
        <f t="shared" si="6065"/>
        <v>-21799.511999999999</v>
      </c>
      <c r="TT163" s="47">
        <f>'СДП (план)'!CE164</f>
        <v>0</v>
      </c>
      <c r="TU163" s="47">
        <f>'СДП (план)'!CF164</f>
        <v>0</v>
      </c>
      <c r="TV163" s="44">
        <f t="shared" si="6066"/>
        <v>0</v>
      </c>
      <c r="TW163" s="44">
        <f t="shared" si="6067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068"/>
        <v>0</v>
      </c>
      <c r="UH163" s="44">
        <f t="shared" si="6069"/>
        <v>0</v>
      </c>
      <c r="UI163" s="45">
        <f>'СДП (план)'!CG164</f>
        <v>0</v>
      </c>
      <c r="UJ163" s="44">
        <f>'СДП (план)'!CH164</f>
        <v>0</v>
      </c>
      <c r="UK163" s="44">
        <f t="shared" si="6070"/>
        <v>0</v>
      </c>
      <c r="UL163" s="44">
        <f t="shared" si="6071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072"/>
        <v>0</v>
      </c>
      <c r="UW163" s="44">
        <f t="shared" si="6073"/>
        <v>0</v>
      </c>
      <c r="UX163" s="45">
        <f>'СДП (план)'!CI164</f>
        <v>0</v>
      </c>
      <c r="UY163" s="44">
        <f>'СДП (план)'!CJ164</f>
        <v>0</v>
      </c>
      <c r="UZ163" s="44">
        <f t="shared" si="6074"/>
        <v>0</v>
      </c>
      <c r="VA163" s="44">
        <f t="shared" si="6075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131"/>
        <v>0</v>
      </c>
      <c r="VL163" s="44">
        <f t="shared" si="5132"/>
        <v>0</v>
      </c>
      <c r="VM163" s="45">
        <f>'СДП (план)'!CK164</f>
        <v>0</v>
      </c>
      <c r="VN163" s="44">
        <f>'СДП (план)'!CL164</f>
        <v>0</v>
      </c>
      <c r="VO163" s="44">
        <f t="shared" si="6076"/>
        <v>0</v>
      </c>
      <c r="VP163" s="44">
        <f t="shared" si="6077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078"/>
        <v>0</v>
      </c>
      <c r="WA163" s="44">
        <f t="shared" si="6079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080"/>
        <v>0.16666666666666666</v>
      </c>
      <c r="WE163" s="44">
        <f t="shared" si="6081"/>
        <v>3114.2160000000003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0.12333333333333332</v>
      </c>
      <c r="WN163" s="44">
        <f>SUM(WF163*$F163)</f>
        <v>0.74</v>
      </c>
      <c r="WO163" s="44">
        <f t="shared" si="6082"/>
        <v>0.83333333333333337</v>
      </c>
      <c r="WP163" s="44">
        <f t="shared" si="6083"/>
        <v>15571.083999999999</v>
      </c>
      <c r="WQ163" s="45">
        <f>'СДП (план)'!CO164</f>
        <v>0</v>
      </c>
      <c r="WR163" s="44">
        <f>'СДП (план)'!CP164</f>
        <v>0</v>
      </c>
      <c r="WS163" s="44">
        <f t="shared" si="6084"/>
        <v>0</v>
      </c>
      <c r="WT163" s="44">
        <f t="shared" si="6085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086"/>
        <v>0</v>
      </c>
      <c r="XE163" s="44">
        <f t="shared" si="6087"/>
        <v>0</v>
      </c>
      <c r="XF163" s="45">
        <f>'СДП (план)'!CQ164</f>
        <v>0</v>
      </c>
      <c r="XG163" s="44">
        <f>'СДП (план)'!CR164</f>
        <v>0</v>
      </c>
      <c r="XH163" s="44">
        <f t="shared" si="6088"/>
        <v>0</v>
      </c>
      <c r="XI163" s="44">
        <f t="shared" si="6089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090"/>
        <v>0</v>
      </c>
      <c r="XT163" s="44">
        <f t="shared" si="6091"/>
        <v>0</v>
      </c>
      <c r="XU163" s="5">
        <f>'СДП (план)'!CS164</f>
        <v>0</v>
      </c>
      <c r="XV163" s="3">
        <f>'СДП (план)'!CT164</f>
        <v>0</v>
      </c>
      <c r="XW163" s="44">
        <f t="shared" si="6092"/>
        <v>0</v>
      </c>
      <c r="XX163" s="44">
        <f t="shared" si="6093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094"/>
        <v>0</v>
      </c>
      <c r="YI163" s="44">
        <f t="shared" si="6095"/>
        <v>0</v>
      </c>
      <c r="YJ163" s="3">
        <f>'СДП (план)'!CU164</f>
        <v>0</v>
      </c>
      <c r="YK163" s="3">
        <f>'СДП (план)'!CV164</f>
        <v>0</v>
      </c>
      <c r="YL163" s="44">
        <f t="shared" si="6096"/>
        <v>0</v>
      </c>
      <c r="YM163" s="44">
        <f t="shared" si="6097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891"/>
        <v>0</v>
      </c>
      <c r="YX163" s="44">
        <f t="shared" si="5892"/>
        <v>0</v>
      </c>
      <c r="YY163" s="44">
        <f>'СДП (план)'!CW164</f>
        <v>0</v>
      </c>
      <c r="YZ163" s="44">
        <f>'СДП (план)'!CX164</f>
        <v>0</v>
      </c>
      <c r="ZA163" s="44">
        <f t="shared" si="6098"/>
        <v>0</v>
      </c>
      <c r="ZB163" s="44">
        <f t="shared" si="6099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154"/>
        <v>0</v>
      </c>
      <c r="ZM163" s="44">
        <f t="shared" si="5155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>SUM(HC163,DB163,AT163,BX163,AE163,BI163,P163,NL163,LD163,LS163,OA163,EU163,FJ163,HR163,JK163,MH163,MW163,TU163,IG163,IV163,JZ163,DQ163,EF163,WR163,WC163,UJ163,UY163,RM163,TF163,VN163,OP163,PE163,PT163,QI163,FY163,QX163,GN163,SQ163,XG163,XV163,SB163,CM163,KO163,YK163,YZ163)</f>
        <v>1304856.5039999997</v>
      </c>
      <c r="AAE163" s="49">
        <f>SUM(HD163,DC163,AU163,BY163,AF163,BJ163,Q163,NM163,LE163,LT163,OB163,EV163,FK163,HS163,JL163,MI163,MX163,TV163,IH163,IW163,KA163,DR163,EG163,WS163,WD163,UK163,UZ163,RN163,TG163,VO163,OQ163,PF163,PU163,QJ163,FZ163,QY163,GO163,SR163,XH163,XW163,SC163,CN163,KP163,YL163,ZA163)</f>
        <v>12</v>
      </c>
      <c r="AAF163" s="49">
        <f>SUM(HE163,DD163,AV163,BZ163,AG163,BK163,R163,NN163,LF163,LU163,OC163,EW163,FL163,HT163,JM163,MJ163,MY163,TW163,II163,IX163,KB163,DS163,EH163,WT163,WE163,UL163,VA163,RO163,TH163,VP163,OR163,PG163,PV163,QK163,GA163,QZ163,GP163,SS163,XI163,XX163,SD163,CO163,KQ163,YM163,ZB163)</f>
        <v>217476.08399999997</v>
      </c>
      <c r="AAG163" s="49">
        <f>SUM(HF163,DE163,AW163,CA163,AH163,BL163,S163,NO163,LG163,LV163,OD163,EX163,FM163,HU163,JN163,MK163,MZ163,TX163,IJ163,IY163,KC163,DT163,EI163,WU163,WF163,UM163,VB163,RP163,TI163,VQ163,OS163,PH163,PW163,QL163,GB163,RA163,GQ163,ST163,XJ163,XY163,SE163,CP163,KR163,YN163,ZC163)</f>
        <v>3</v>
      </c>
      <c r="AAH163" s="49">
        <f>SUM(HG163,DF163,AX163,CB163,AI163,BM163,T163,NP163,LH163,LW163,OE163,EY163,FN163,HV163,JO163,ML163,NA163,TY163,IK163,IZ163,KD163,DU163,EJ163,WV163,WG163,UN163,VC163,RQ163,TJ163,VR163,OT163,PI163,PX163,QM163,GC163,RB163,GR163,SU163,XK163,XZ163,SF163,CQ163,KS163,YO163,ZD163)</f>
        <v>49827.46</v>
      </c>
      <c r="AAI163" s="49">
        <f>SUM(HH163,DG163,AY163,CC163,AJ163,BN163,U163,NQ163,LI163,LX163,OF163,EZ163,FO163,HW163,JP163,MM163,NB163,TZ163,IL163,JA163,KE163,DV163,EK163,WW163,WH163,UO163,VD163,RR163,TK163,VS163,OU163,PJ163,PY163,QN163,GD163,RC163,GS163,SV163,XL163,YA163,SG163,CR163,KT163,YP163,ZE163)</f>
        <v>25</v>
      </c>
      <c r="AAJ163" s="49">
        <f>SUM(HI163,DH163,AZ163,CD163,AK163,BO163,V163,NR163,LJ163,LY163,OG163,FA163,FP163,HX163,JQ163,MN163,NC163,UA163,IM163,JB163,KF163,DW163,EL163,WX163,WI163,UP163,VE163,RS163,TL163,VT163,OV163,PK163,PZ163,QO163,GE163,RD163,GT163,SW163,XM163,YB163,SH163,CS163,KU163,YQ163,ZF163)</f>
        <v>0</v>
      </c>
      <c r="AAK163" s="49">
        <f>SUM(HJ163,DI163,BA163,CE163,AL163,BP163,W163,NS163,LK163,LZ163,OH163,FB163,FQ163,HY163,JR163,MO163,ND163,UB163,IN163,JC163,KG163,DX163,EM163,WY163,WJ163,UQ163,VF163,RT163,TM163,VU163,OW163,PL163,QA163,QP163,GF163,RE163,GU163,SX163,XN163,YC163,SI163,CT163,KV163,YR163,ZG163)</f>
        <v>0</v>
      </c>
      <c r="AAL163" s="49">
        <f>SUM(HK163,DJ163,BB163,CF163,AM163,BQ163,X163,NT163,LL163,MA163,OI163,FC163,FR163,HZ163,JS163,MP163,NE163,UC163,IO163,JD163,KH163,DY163,EN163,WZ163,WK163,UR163,VG163,RU163,TN163,VV163,OX163,PM163,QB163,QQ163,GG163,RF163,GV163,SY163,XO163,YD163,SJ163,CU163,KW163,YS163,ZH163)</f>
        <v>0</v>
      </c>
      <c r="AAM163" s="49">
        <f>SUM(HL163,DK163,BC163,CG163,AN163,BR163,Y163,NU163,LM163,MB163,OJ163,FD163,FS163,IA163,JT163,MQ163,NF163,UD163,IP163,JE163,KI163,DZ163,EO163,XA163,WL163,US163,VH163,RV163,TO163,VW163,OY163,PN163,QC163,QR163,GH163,RG163,GW163,SZ163,XP163,YE163,SK163,CV163,KX163,YT163,ZI163)</f>
        <v>53.28</v>
      </c>
      <c r="AAN163" s="49">
        <f>SUM(HM163,DL163,BD163,CH163,AO163,BS163,Z163,NV163,LN163,MC163,OK163,FE163,FT163,IB163,JU163,MR163,NG163,UE163,IQ163,JF163,KJ163,EA163,EP163,XB163,WM163,UT163,VI163,RW163,TP163,VX163,OZ163,PO163,QD163,QS163,GI163,RH163,GX163,TA163,XQ163,YF163,SL163,CW163,KY163,YU163,ZJ163)</f>
        <v>8.879999999999999</v>
      </c>
      <c r="AAO163" s="49">
        <f>SUM(HN163,DM163,BE163,CI163,AP163,BT163,AA163,NW163,LO163,MD163,OL163,FF163,FU163,IC163,JV163,MS163,NH163,UF163,IR163,JG163,KK163,EB163,EQ163,XC163,WN163,UU163,VJ163,RX163,TQ163,VY163,PA163,PP163,QE163,QT163,GJ163,RI163,GY163,TB163,XR163,YG163,SM163,CX163,KZ163,YV163,ZK163)</f>
        <v>2.2199999999999998</v>
      </c>
      <c r="AAP163" s="44">
        <f t="shared" ref="AAP163" si="6162">SUM(AAG163-AAE163)</f>
        <v>-9</v>
      </c>
      <c r="AAQ163" s="44">
        <f t="shared" ref="AAQ163" si="6163">SUM(AAH163-AAF163)</f>
        <v>-167648.62399999998</v>
      </c>
    </row>
    <row r="164" spans="1:719" s="56" customFormat="1" ht="15" x14ac:dyDescent="0.25">
      <c r="A164" s="207">
        <v>28</v>
      </c>
      <c r="B164" s="238"/>
      <c r="C164" s="266" t="s">
        <v>620</v>
      </c>
      <c r="D164" s="221" t="s">
        <v>39</v>
      </c>
      <c r="E164" s="170">
        <v>15030</v>
      </c>
      <c r="F164" s="234"/>
      <c r="G164" s="319"/>
      <c r="H164" s="14"/>
      <c r="I164" s="220"/>
      <c r="J164" s="220"/>
      <c r="K164" s="235">
        <v>1.4</v>
      </c>
      <c r="L164" s="235">
        <v>1.68</v>
      </c>
      <c r="M164" s="235">
        <v>2.23</v>
      </c>
      <c r="N164" s="232">
        <v>2.57</v>
      </c>
      <c r="O164" s="116">
        <f>'СДП (план)'!O165</f>
        <v>0</v>
      </c>
      <c r="P164" s="116">
        <f>'СДП (план)'!P165</f>
        <v>0</v>
      </c>
      <c r="Q164" s="44">
        <f t="shared" si="5937"/>
        <v>0</v>
      </c>
      <c r="R164" s="44">
        <f t="shared" si="5938"/>
        <v>0</v>
      </c>
      <c r="S164" s="116">
        <f t="shared" ref="S164:AA164" si="6164">S165</f>
        <v>0</v>
      </c>
      <c r="T164" s="116">
        <f t="shared" si="6164"/>
        <v>0</v>
      </c>
      <c r="U164" s="116">
        <f t="shared" si="6164"/>
        <v>0</v>
      </c>
      <c r="V164" s="116">
        <f t="shared" si="6164"/>
        <v>0</v>
      </c>
      <c r="W164" s="116">
        <f t="shared" si="6164"/>
        <v>0</v>
      </c>
      <c r="X164" s="116">
        <f t="shared" si="6164"/>
        <v>0</v>
      </c>
      <c r="Y164" s="116">
        <f t="shared" si="6164"/>
        <v>0</v>
      </c>
      <c r="Z164" s="116">
        <f t="shared" si="6164"/>
        <v>0</v>
      </c>
      <c r="AA164" s="116">
        <f t="shared" si="6164"/>
        <v>0</v>
      </c>
      <c r="AB164" s="82">
        <f t="shared" si="6103"/>
        <v>0</v>
      </c>
      <c r="AC164" s="82">
        <f t="shared" si="6104"/>
        <v>0</v>
      </c>
      <c r="AD164" s="131">
        <f>'СДП (план)'!Q165</f>
        <v>0</v>
      </c>
      <c r="AE164" s="131">
        <f>'СДП (план)'!R165</f>
        <v>0</v>
      </c>
      <c r="AF164" s="82">
        <f t="shared" si="5940"/>
        <v>0</v>
      </c>
      <c r="AG164" s="82">
        <f t="shared" si="5941"/>
        <v>0</v>
      </c>
      <c r="AH164" s="116">
        <f t="shared" ref="AH164:AP164" si="6165">AH165</f>
        <v>0</v>
      </c>
      <c r="AI164" s="116">
        <f t="shared" si="6165"/>
        <v>0</v>
      </c>
      <c r="AJ164" s="116">
        <f t="shared" si="6165"/>
        <v>0</v>
      </c>
      <c r="AK164" s="116">
        <f t="shared" si="6165"/>
        <v>0</v>
      </c>
      <c r="AL164" s="116">
        <f t="shared" si="6165"/>
        <v>0</v>
      </c>
      <c r="AM164" s="116">
        <f t="shared" si="6165"/>
        <v>0</v>
      </c>
      <c r="AN164" s="116">
        <f t="shared" si="6165"/>
        <v>0</v>
      </c>
      <c r="AO164" s="116">
        <f t="shared" si="6165"/>
        <v>0</v>
      </c>
      <c r="AP164" s="116">
        <f t="shared" si="6165"/>
        <v>0</v>
      </c>
      <c r="AQ164" s="82">
        <f t="shared" si="6106"/>
        <v>0</v>
      </c>
      <c r="AR164" s="82">
        <f t="shared" si="6107"/>
        <v>0</v>
      </c>
      <c r="AS164" s="116">
        <f>'СДП (план)'!S165</f>
        <v>0</v>
      </c>
      <c r="AT164" s="116">
        <f>'СДП (план)'!T165</f>
        <v>0</v>
      </c>
      <c r="AU164" s="44">
        <f t="shared" si="5944"/>
        <v>0</v>
      </c>
      <c r="AV164" s="44">
        <f t="shared" si="5945"/>
        <v>0</v>
      </c>
      <c r="AW164" s="116">
        <f t="shared" ref="AW164:BE164" si="6166">AW165</f>
        <v>0</v>
      </c>
      <c r="AX164" s="116">
        <f t="shared" si="6166"/>
        <v>0</v>
      </c>
      <c r="AY164" s="116">
        <f t="shared" si="6166"/>
        <v>0</v>
      </c>
      <c r="AZ164" s="116">
        <f t="shared" si="6166"/>
        <v>0</v>
      </c>
      <c r="BA164" s="116">
        <f t="shared" si="6166"/>
        <v>0</v>
      </c>
      <c r="BB164" s="116">
        <f t="shared" si="6166"/>
        <v>0</v>
      </c>
      <c r="BC164" s="116">
        <f t="shared" si="6166"/>
        <v>0</v>
      </c>
      <c r="BD164" s="116">
        <f t="shared" si="6166"/>
        <v>0</v>
      </c>
      <c r="BE164" s="116">
        <f t="shared" si="6166"/>
        <v>0</v>
      </c>
      <c r="BF164" s="82">
        <f t="shared" si="5015"/>
        <v>0</v>
      </c>
      <c r="BG164" s="82">
        <f t="shared" si="5016"/>
        <v>0</v>
      </c>
      <c r="BH164" s="140">
        <f>'СДП (план)'!U165</f>
        <v>0</v>
      </c>
      <c r="BI164" s="81">
        <f>'СДП (план)'!V165</f>
        <v>0</v>
      </c>
      <c r="BJ164" s="44">
        <f t="shared" si="5946"/>
        <v>0</v>
      </c>
      <c r="BK164" s="44">
        <f t="shared" si="5947"/>
        <v>0</v>
      </c>
      <c r="BL164" s="116">
        <f t="shared" ref="BL164:BT164" si="6167">BL165</f>
        <v>0</v>
      </c>
      <c r="BM164" s="116">
        <f t="shared" si="6167"/>
        <v>0</v>
      </c>
      <c r="BN164" s="116">
        <f t="shared" si="6167"/>
        <v>0</v>
      </c>
      <c r="BO164" s="116">
        <f t="shared" si="6167"/>
        <v>0</v>
      </c>
      <c r="BP164" s="116">
        <f t="shared" si="6167"/>
        <v>0</v>
      </c>
      <c r="BQ164" s="116">
        <f t="shared" si="6167"/>
        <v>0</v>
      </c>
      <c r="BR164" s="116">
        <f t="shared" si="6167"/>
        <v>0</v>
      </c>
      <c r="BS164" s="116">
        <f t="shared" si="6167"/>
        <v>0</v>
      </c>
      <c r="BT164" s="116">
        <f t="shared" si="6167"/>
        <v>0</v>
      </c>
      <c r="BU164" s="82">
        <f>SUM(BL164-BJ164)</f>
        <v>0</v>
      </c>
      <c r="BV164" s="82">
        <f>SUM(BM164-BK164)</f>
        <v>0</v>
      </c>
      <c r="BW164" s="116">
        <f>'СДП (план)'!W165</f>
        <v>0</v>
      </c>
      <c r="BX164" s="116">
        <f>'СДП (план)'!X165</f>
        <v>0</v>
      </c>
      <c r="BY164" s="82">
        <f t="shared" si="5948"/>
        <v>0</v>
      </c>
      <c r="BZ164" s="82">
        <f t="shared" si="5949"/>
        <v>0</v>
      </c>
      <c r="CA164" s="116">
        <f t="shared" ref="CA164:CI164" si="6168">CA165</f>
        <v>0</v>
      </c>
      <c r="CB164" s="116">
        <f t="shared" si="6168"/>
        <v>0</v>
      </c>
      <c r="CC164" s="116">
        <f t="shared" si="6168"/>
        <v>0</v>
      </c>
      <c r="CD164" s="116">
        <f t="shared" si="6168"/>
        <v>0</v>
      </c>
      <c r="CE164" s="116">
        <f t="shared" si="6168"/>
        <v>0</v>
      </c>
      <c r="CF164" s="116">
        <f t="shared" si="6168"/>
        <v>0</v>
      </c>
      <c r="CG164" s="116">
        <f t="shared" si="6168"/>
        <v>0</v>
      </c>
      <c r="CH164" s="116">
        <f t="shared" si="6168"/>
        <v>0</v>
      </c>
      <c r="CI164" s="116">
        <f t="shared" si="6168"/>
        <v>0</v>
      </c>
      <c r="CJ164" s="82">
        <f t="shared" si="5898"/>
        <v>0</v>
      </c>
      <c r="CK164" s="82">
        <f t="shared" si="5899"/>
        <v>0</v>
      </c>
      <c r="CL164" s="55">
        <f>'СДП (план)'!Y165</f>
        <v>0</v>
      </c>
      <c r="CM164" s="55">
        <f>'СДП (план)'!Z165</f>
        <v>0</v>
      </c>
      <c r="CN164" s="82">
        <f t="shared" si="5950"/>
        <v>0</v>
      </c>
      <c r="CO164" s="82">
        <f t="shared" si="5951"/>
        <v>0</v>
      </c>
      <c r="CP164" s="55">
        <f t="shared" ref="CP164:CX164" si="6169">CP165</f>
        <v>0</v>
      </c>
      <c r="CQ164" s="55">
        <f t="shared" si="6169"/>
        <v>0</v>
      </c>
      <c r="CR164" s="55">
        <f t="shared" si="6169"/>
        <v>0</v>
      </c>
      <c r="CS164" s="55">
        <f t="shared" si="6169"/>
        <v>0</v>
      </c>
      <c r="CT164" s="55">
        <f t="shared" si="6169"/>
        <v>0</v>
      </c>
      <c r="CU164" s="55">
        <f t="shared" si="6169"/>
        <v>0</v>
      </c>
      <c r="CV164" s="116">
        <f t="shared" si="6169"/>
        <v>0</v>
      </c>
      <c r="CW164" s="116">
        <f t="shared" si="6169"/>
        <v>0</v>
      </c>
      <c r="CX164" s="116">
        <f t="shared" si="6169"/>
        <v>0</v>
      </c>
      <c r="CY164" s="82">
        <f t="shared" si="5952"/>
        <v>0</v>
      </c>
      <c r="CZ164" s="82">
        <f t="shared" si="5953"/>
        <v>0</v>
      </c>
      <c r="DA164" s="55">
        <f>'СДП (план)'!AA165</f>
        <v>0</v>
      </c>
      <c r="DB164" s="55">
        <f>'СДП (план)'!AB165</f>
        <v>0</v>
      </c>
      <c r="DC164" s="82">
        <f t="shared" si="5954"/>
        <v>0</v>
      </c>
      <c r="DD164" s="82">
        <f t="shared" si="5955"/>
        <v>0</v>
      </c>
      <c r="DE164" s="55">
        <f t="shared" ref="DE164:DM164" si="6170">DE165</f>
        <v>0</v>
      </c>
      <c r="DF164" s="55">
        <f t="shared" si="6170"/>
        <v>0</v>
      </c>
      <c r="DG164" s="55">
        <f t="shared" si="6170"/>
        <v>0</v>
      </c>
      <c r="DH164" s="55">
        <f t="shared" si="6170"/>
        <v>0</v>
      </c>
      <c r="DI164" s="55">
        <f t="shared" si="6170"/>
        <v>0</v>
      </c>
      <c r="DJ164" s="55">
        <f t="shared" si="6170"/>
        <v>0</v>
      </c>
      <c r="DK164" s="116">
        <f t="shared" si="6170"/>
        <v>0</v>
      </c>
      <c r="DL164" s="116">
        <f t="shared" si="6170"/>
        <v>0</v>
      </c>
      <c r="DM164" s="116">
        <f t="shared" si="6170"/>
        <v>0</v>
      </c>
      <c r="DN164" s="82">
        <f t="shared" si="5956"/>
        <v>0</v>
      </c>
      <c r="DO164" s="82">
        <f t="shared" si="5957"/>
        <v>0</v>
      </c>
      <c r="DP164" s="15">
        <f>'СДП (план)'!AC165</f>
        <v>0</v>
      </c>
      <c r="DQ164" s="15">
        <f>'СДП (план)'!AD165</f>
        <v>0</v>
      </c>
      <c r="DR164" s="82">
        <f t="shared" si="5958"/>
        <v>0</v>
      </c>
      <c r="DS164" s="82">
        <f t="shared" si="5959"/>
        <v>0</v>
      </c>
      <c r="DT164" s="55">
        <f t="shared" ref="DT164:EB164" si="6171">DT165</f>
        <v>0</v>
      </c>
      <c r="DU164" s="55">
        <f t="shared" si="6171"/>
        <v>0</v>
      </c>
      <c r="DV164" s="55">
        <f t="shared" si="6171"/>
        <v>0</v>
      </c>
      <c r="DW164" s="55">
        <f t="shared" si="6171"/>
        <v>0</v>
      </c>
      <c r="DX164" s="55">
        <f t="shared" si="6171"/>
        <v>0</v>
      </c>
      <c r="DY164" s="55">
        <f t="shared" si="6171"/>
        <v>0</v>
      </c>
      <c r="DZ164" s="116">
        <f t="shared" si="6171"/>
        <v>0</v>
      </c>
      <c r="EA164" s="116">
        <f t="shared" si="6171"/>
        <v>0</v>
      </c>
      <c r="EB164" s="116">
        <f t="shared" si="6171"/>
        <v>0</v>
      </c>
      <c r="EC164" s="82">
        <f t="shared" si="5960"/>
        <v>0</v>
      </c>
      <c r="ED164" s="82">
        <f t="shared" si="5961"/>
        <v>0</v>
      </c>
      <c r="EE164" s="82">
        <f>'СДП (план)'!CY165</f>
        <v>0</v>
      </c>
      <c r="EF164" s="82">
        <f>'СДП (план)'!CZ165</f>
        <v>0</v>
      </c>
      <c r="EG164" s="82">
        <f t="shared" si="5962"/>
        <v>0</v>
      </c>
      <c r="EH164" s="82">
        <f t="shared" si="5963"/>
        <v>0</v>
      </c>
      <c r="EI164" s="190"/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55">
        <f>'СДП (план)'!AE165</f>
        <v>0</v>
      </c>
      <c r="EU164" s="55">
        <f>'СДП (план)'!AF165</f>
        <v>0</v>
      </c>
      <c r="EV164" s="82">
        <f t="shared" si="5964"/>
        <v>0</v>
      </c>
      <c r="EW164" s="82">
        <f t="shared" si="5965"/>
        <v>0</v>
      </c>
      <c r="EX164" s="55">
        <f t="shared" ref="EX164:FF164" si="6172">EX165</f>
        <v>0</v>
      </c>
      <c r="EY164" s="55">
        <f t="shared" si="6172"/>
        <v>0</v>
      </c>
      <c r="EZ164" s="55">
        <f t="shared" si="6172"/>
        <v>0</v>
      </c>
      <c r="FA164" s="55">
        <f t="shared" si="6172"/>
        <v>0</v>
      </c>
      <c r="FB164" s="55">
        <f t="shared" si="6172"/>
        <v>0</v>
      </c>
      <c r="FC164" s="55">
        <f t="shared" si="6172"/>
        <v>0</v>
      </c>
      <c r="FD164" s="116">
        <f t="shared" si="6172"/>
        <v>0</v>
      </c>
      <c r="FE164" s="116">
        <f t="shared" si="6172"/>
        <v>0</v>
      </c>
      <c r="FF164" s="116">
        <f t="shared" si="6172"/>
        <v>0</v>
      </c>
      <c r="FG164" s="82">
        <f t="shared" si="6115"/>
        <v>0</v>
      </c>
      <c r="FH164" s="82">
        <f t="shared" si="6116"/>
        <v>0</v>
      </c>
      <c r="FI164" s="15">
        <f>'СДП (план)'!AG165</f>
        <v>0</v>
      </c>
      <c r="FJ164" s="15">
        <f>'СДП (план)'!AH165</f>
        <v>0</v>
      </c>
      <c r="FK164" s="82">
        <f t="shared" si="5968"/>
        <v>0</v>
      </c>
      <c r="FL164" s="82">
        <f t="shared" si="5969"/>
        <v>0</v>
      </c>
      <c r="FM164" s="55">
        <f t="shared" ref="FM164:FU164" si="6173">FM165</f>
        <v>0</v>
      </c>
      <c r="FN164" s="55">
        <f t="shared" si="6173"/>
        <v>0</v>
      </c>
      <c r="FO164" s="55">
        <f t="shared" si="6173"/>
        <v>0</v>
      </c>
      <c r="FP164" s="55">
        <f t="shared" si="6173"/>
        <v>0</v>
      </c>
      <c r="FQ164" s="55">
        <f t="shared" si="6173"/>
        <v>0</v>
      </c>
      <c r="FR164" s="55">
        <f t="shared" si="6173"/>
        <v>0</v>
      </c>
      <c r="FS164" s="116">
        <f t="shared" si="6173"/>
        <v>0</v>
      </c>
      <c r="FT164" s="116">
        <f t="shared" si="6173"/>
        <v>0</v>
      </c>
      <c r="FU164" s="116">
        <f t="shared" si="6173"/>
        <v>0</v>
      </c>
      <c r="FV164" s="82">
        <f t="shared" si="6118"/>
        <v>0</v>
      </c>
      <c r="FW164" s="82">
        <f t="shared" si="6119"/>
        <v>0</v>
      </c>
      <c r="FX164" s="15">
        <f>'СДП (план)'!AI165</f>
        <v>0</v>
      </c>
      <c r="FY164" s="15">
        <f>'СДП (план)'!AJ165</f>
        <v>0</v>
      </c>
      <c r="FZ164" s="44">
        <f t="shared" si="5972"/>
        <v>0</v>
      </c>
      <c r="GA164" s="44">
        <f t="shared" si="5973"/>
        <v>0</v>
      </c>
      <c r="GB164" s="55">
        <f t="shared" ref="GB164:GJ164" si="6174">GB165</f>
        <v>0</v>
      </c>
      <c r="GC164" s="55">
        <f t="shared" si="6174"/>
        <v>0</v>
      </c>
      <c r="GD164" s="55">
        <f t="shared" si="6174"/>
        <v>0</v>
      </c>
      <c r="GE164" s="55">
        <f t="shared" si="6174"/>
        <v>0</v>
      </c>
      <c r="GF164" s="55">
        <f t="shared" si="6174"/>
        <v>0</v>
      </c>
      <c r="GG164" s="55"/>
      <c r="GH164" s="116">
        <f t="shared" si="6174"/>
        <v>0</v>
      </c>
      <c r="GI164" s="116">
        <f t="shared" si="6174"/>
        <v>0</v>
      </c>
      <c r="GJ164" s="116">
        <f t="shared" si="6174"/>
        <v>0</v>
      </c>
      <c r="GK164" s="82">
        <f t="shared" si="6121"/>
        <v>0</v>
      </c>
      <c r="GL164" s="82">
        <f t="shared" si="6122"/>
        <v>0</v>
      </c>
      <c r="GM164" s="55">
        <f>'СДП (план)'!AK165</f>
        <v>0</v>
      </c>
      <c r="GN164" s="55">
        <f>'СДП (план)'!AL165</f>
        <v>0</v>
      </c>
      <c r="GO164" s="82">
        <f t="shared" si="5976"/>
        <v>0</v>
      </c>
      <c r="GP164" s="82">
        <f t="shared" si="5977"/>
        <v>0</v>
      </c>
      <c r="GQ164" s="55">
        <f t="shared" ref="GQ164:GY164" si="6175">GQ165</f>
        <v>0</v>
      </c>
      <c r="GR164" s="55">
        <f t="shared" si="6175"/>
        <v>0</v>
      </c>
      <c r="GS164" s="55">
        <f t="shared" si="6175"/>
        <v>0</v>
      </c>
      <c r="GT164" s="55">
        <f t="shared" si="6175"/>
        <v>0</v>
      </c>
      <c r="GU164" s="55">
        <f t="shared" si="6175"/>
        <v>0</v>
      </c>
      <c r="GV164" s="55">
        <f t="shared" si="6175"/>
        <v>0</v>
      </c>
      <c r="GW164" s="116">
        <f t="shared" si="6175"/>
        <v>0</v>
      </c>
      <c r="GX164" s="116">
        <f t="shared" si="6175"/>
        <v>0</v>
      </c>
      <c r="GY164" s="116">
        <f t="shared" si="6175"/>
        <v>0</v>
      </c>
      <c r="GZ164" s="82">
        <f t="shared" si="5978"/>
        <v>0</v>
      </c>
      <c r="HA164" s="82">
        <f t="shared" si="5979"/>
        <v>0</v>
      </c>
      <c r="HB164" s="165">
        <f>'СДП (план)'!AM165</f>
        <v>0</v>
      </c>
      <c r="HC164" s="165">
        <f>'СДП (план)'!AN165</f>
        <v>0</v>
      </c>
      <c r="HD164" s="82">
        <f t="shared" si="5980"/>
        <v>0</v>
      </c>
      <c r="HE164" s="82">
        <f t="shared" si="5981"/>
        <v>0</v>
      </c>
      <c r="HF164" s="55">
        <f t="shared" ref="HF164:HN164" si="6176">HF165</f>
        <v>0</v>
      </c>
      <c r="HG164" s="55">
        <f t="shared" si="6176"/>
        <v>0</v>
      </c>
      <c r="HH164" s="55"/>
      <c r="HI164" s="55">
        <f t="shared" si="6176"/>
        <v>0</v>
      </c>
      <c r="HJ164" s="55">
        <f t="shared" si="6176"/>
        <v>0</v>
      </c>
      <c r="HK164" s="55"/>
      <c r="HL164" s="116">
        <f t="shared" si="6176"/>
        <v>0</v>
      </c>
      <c r="HM164" s="116">
        <f t="shared" si="6176"/>
        <v>0</v>
      </c>
      <c r="HN164" s="116">
        <f t="shared" si="6176"/>
        <v>0</v>
      </c>
      <c r="HO164" s="82">
        <f t="shared" si="5982"/>
        <v>0</v>
      </c>
      <c r="HP164" s="82">
        <f t="shared" si="5983"/>
        <v>0</v>
      </c>
      <c r="HQ164" s="55">
        <f>'СДП (план)'!AO165</f>
        <v>0</v>
      </c>
      <c r="HR164" s="55">
        <f>'СДП (план)'!AP165</f>
        <v>0</v>
      </c>
      <c r="HS164" s="82">
        <f t="shared" si="5984"/>
        <v>0</v>
      </c>
      <c r="HT164" s="82">
        <f t="shared" si="5985"/>
        <v>0</v>
      </c>
      <c r="HU164" s="55">
        <f t="shared" ref="HU164:IC164" si="6177">HU165</f>
        <v>0</v>
      </c>
      <c r="HV164" s="55">
        <f t="shared" si="6177"/>
        <v>0</v>
      </c>
      <c r="HW164" s="55">
        <f t="shared" si="6177"/>
        <v>0</v>
      </c>
      <c r="HX164" s="55">
        <f t="shared" si="6177"/>
        <v>0</v>
      </c>
      <c r="HY164" s="55">
        <f t="shared" si="6177"/>
        <v>0</v>
      </c>
      <c r="HZ164" s="55">
        <f t="shared" si="6177"/>
        <v>0</v>
      </c>
      <c r="IA164" s="116">
        <f t="shared" si="6177"/>
        <v>0</v>
      </c>
      <c r="IB164" s="116">
        <f t="shared" si="6177"/>
        <v>0</v>
      </c>
      <c r="IC164" s="116">
        <f t="shared" si="6177"/>
        <v>0</v>
      </c>
      <c r="ID164" s="82">
        <f t="shared" si="5986"/>
        <v>0</v>
      </c>
      <c r="IE164" s="82">
        <f t="shared" si="5987"/>
        <v>0</v>
      </c>
      <c r="IF164" s="55">
        <f>'СДП (план)'!AQ165</f>
        <v>0</v>
      </c>
      <c r="IG164" s="55">
        <f>'СДП (план)'!AR165</f>
        <v>0</v>
      </c>
      <c r="IH164" s="82">
        <f t="shared" si="5988"/>
        <v>0</v>
      </c>
      <c r="II164" s="82">
        <f t="shared" si="5989"/>
        <v>0</v>
      </c>
      <c r="IJ164" s="55">
        <f t="shared" ref="IJ164:IR164" si="6178">IJ165</f>
        <v>0</v>
      </c>
      <c r="IK164" s="55">
        <f t="shared" si="6178"/>
        <v>0</v>
      </c>
      <c r="IL164" s="55"/>
      <c r="IM164" s="55">
        <f t="shared" si="6178"/>
        <v>0</v>
      </c>
      <c r="IN164" s="55">
        <f t="shared" si="6178"/>
        <v>0</v>
      </c>
      <c r="IO164" s="55"/>
      <c r="IP164" s="116">
        <f t="shared" si="6178"/>
        <v>0</v>
      </c>
      <c r="IQ164" s="116">
        <f t="shared" si="6178"/>
        <v>0</v>
      </c>
      <c r="IR164" s="116">
        <f t="shared" si="6178"/>
        <v>0</v>
      </c>
      <c r="IS164" s="82">
        <f t="shared" si="5990"/>
        <v>0</v>
      </c>
      <c r="IT164" s="82">
        <f t="shared" si="5991"/>
        <v>0</v>
      </c>
      <c r="IU164" s="55">
        <f>'СДП (план)'!AS165</f>
        <v>0</v>
      </c>
      <c r="IV164" s="55">
        <f>'СДП (план)'!AT165</f>
        <v>0</v>
      </c>
      <c r="IW164" s="82">
        <f t="shared" si="5992"/>
        <v>0</v>
      </c>
      <c r="IX164" s="82">
        <f t="shared" si="5993"/>
        <v>0</v>
      </c>
      <c r="IY164" s="55">
        <f t="shared" ref="IY164:JG164" si="6179">IY165</f>
        <v>0</v>
      </c>
      <c r="IZ164" s="55">
        <f t="shared" si="6179"/>
        <v>0</v>
      </c>
      <c r="JA164" s="55">
        <f t="shared" si="6179"/>
        <v>0</v>
      </c>
      <c r="JB164" s="55">
        <f t="shared" si="6179"/>
        <v>0</v>
      </c>
      <c r="JC164" s="55">
        <f t="shared" si="6179"/>
        <v>0</v>
      </c>
      <c r="JD164" s="55"/>
      <c r="JE164" s="116">
        <f t="shared" si="6179"/>
        <v>0</v>
      </c>
      <c r="JF164" s="116">
        <f t="shared" si="6179"/>
        <v>0</v>
      </c>
      <c r="JG164" s="116">
        <f t="shared" si="6179"/>
        <v>0</v>
      </c>
      <c r="JH164" s="82">
        <f t="shared" si="5994"/>
        <v>0</v>
      </c>
      <c r="JI164" s="82">
        <f t="shared" si="5995"/>
        <v>0</v>
      </c>
      <c r="JJ164" s="15">
        <f>'СДП (план)'!AU165</f>
        <v>0</v>
      </c>
      <c r="JK164" s="15">
        <f>'СДП (план)'!AV165</f>
        <v>0</v>
      </c>
      <c r="JL164" s="82">
        <f t="shared" si="5996"/>
        <v>0</v>
      </c>
      <c r="JM164" s="82">
        <f t="shared" si="5997"/>
        <v>0</v>
      </c>
      <c r="JN164" s="55">
        <f t="shared" ref="JN164:JV164" si="6180">JN165</f>
        <v>0</v>
      </c>
      <c r="JO164" s="55">
        <f t="shared" si="6180"/>
        <v>0</v>
      </c>
      <c r="JP164" s="55">
        <f t="shared" si="6180"/>
        <v>0</v>
      </c>
      <c r="JQ164" s="55">
        <f t="shared" si="6180"/>
        <v>0</v>
      </c>
      <c r="JR164" s="55">
        <f t="shared" si="6180"/>
        <v>0</v>
      </c>
      <c r="JS164" s="55">
        <f t="shared" si="6180"/>
        <v>0</v>
      </c>
      <c r="JT164" s="116">
        <f t="shared" si="6180"/>
        <v>0</v>
      </c>
      <c r="JU164" s="116">
        <f t="shared" si="6180"/>
        <v>0</v>
      </c>
      <c r="JV164" s="116">
        <f t="shared" si="6180"/>
        <v>0</v>
      </c>
      <c r="JW164" s="82">
        <f t="shared" si="5998"/>
        <v>0</v>
      </c>
      <c r="JX164" s="82">
        <f t="shared" si="5999"/>
        <v>0</v>
      </c>
      <c r="JY164" s="15">
        <f>'СДП (план)'!AW165</f>
        <v>0</v>
      </c>
      <c r="JZ164" s="15">
        <f>'СДП (план)'!AX165</f>
        <v>0</v>
      </c>
      <c r="KA164" s="82">
        <f t="shared" si="6000"/>
        <v>0</v>
      </c>
      <c r="KB164" s="82">
        <f t="shared" si="6001"/>
        <v>0</v>
      </c>
      <c r="KC164" s="55">
        <f t="shared" ref="KC164:KK164" si="6181">KC165</f>
        <v>0</v>
      </c>
      <c r="KD164" s="55">
        <f t="shared" si="6181"/>
        <v>0</v>
      </c>
      <c r="KE164" s="55">
        <f t="shared" si="6181"/>
        <v>0</v>
      </c>
      <c r="KF164" s="55">
        <f t="shared" si="6181"/>
        <v>0</v>
      </c>
      <c r="KG164" s="55">
        <f t="shared" si="6181"/>
        <v>0</v>
      </c>
      <c r="KH164" s="55"/>
      <c r="KI164" s="116">
        <f t="shared" si="6181"/>
        <v>0</v>
      </c>
      <c r="KJ164" s="116">
        <f t="shared" si="6181"/>
        <v>0</v>
      </c>
      <c r="KK164" s="116">
        <f t="shared" si="6181"/>
        <v>0</v>
      </c>
      <c r="KL164" s="82">
        <f t="shared" si="6002"/>
        <v>0</v>
      </c>
      <c r="KM164" s="82">
        <f t="shared" si="6003"/>
        <v>0</v>
      </c>
      <c r="KN164" s="55">
        <f>'СДП (план)'!AY165</f>
        <v>0</v>
      </c>
      <c r="KO164" s="55">
        <f>'СДП (план)'!AZ165</f>
        <v>0</v>
      </c>
      <c r="KP164" s="82">
        <f t="shared" si="6004"/>
        <v>0</v>
      </c>
      <c r="KQ164" s="82">
        <f t="shared" si="6005"/>
        <v>0</v>
      </c>
      <c r="KR164" s="55">
        <f t="shared" ref="KR164:KZ164" si="6182">KR165</f>
        <v>0</v>
      </c>
      <c r="KS164" s="55">
        <f t="shared" si="6182"/>
        <v>0</v>
      </c>
      <c r="KT164" s="55"/>
      <c r="KU164" s="55">
        <f t="shared" si="6182"/>
        <v>0</v>
      </c>
      <c r="KV164" s="55">
        <f t="shared" si="6182"/>
        <v>0</v>
      </c>
      <c r="KW164" s="55"/>
      <c r="KX164" s="116">
        <f t="shared" si="6182"/>
        <v>0</v>
      </c>
      <c r="KY164" s="116">
        <f t="shared" si="6182"/>
        <v>0</v>
      </c>
      <c r="KZ164" s="116">
        <f t="shared" si="6182"/>
        <v>0</v>
      </c>
      <c r="LA164" s="82">
        <f t="shared" si="6006"/>
        <v>0</v>
      </c>
      <c r="LB164" s="82">
        <f t="shared" si="6007"/>
        <v>0</v>
      </c>
      <c r="LC164" s="55">
        <f>'СДП (план)'!BA165</f>
        <v>0</v>
      </c>
      <c r="LD164" s="55">
        <f>'СДП (план)'!BB165</f>
        <v>0</v>
      </c>
      <c r="LE164" s="82">
        <f t="shared" si="6008"/>
        <v>0</v>
      </c>
      <c r="LF164" s="82">
        <f t="shared" si="6009"/>
        <v>0</v>
      </c>
      <c r="LG164" s="55">
        <f t="shared" ref="LG164:LO164" si="6183">LG165</f>
        <v>0</v>
      </c>
      <c r="LH164" s="55">
        <f t="shared" si="6183"/>
        <v>0</v>
      </c>
      <c r="LI164" s="55">
        <f t="shared" si="6183"/>
        <v>0</v>
      </c>
      <c r="LJ164" s="55">
        <f t="shared" si="6183"/>
        <v>0</v>
      </c>
      <c r="LK164" s="55">
        <f t="shared" si="6183"/>
        <v>0</v>
      </c>
      <c r="LL164" s="55">
        <f t="shared" si="6183"/>
        <v>0</v>
      </c>
      <c r="LM164" s="116">
        <f t="shared" si="6183"/>
        <v>0</v>
      </c>
      <c r="LN164" s="116">
        <f t="shared" si="6183"/>
        <v>0</v>
      </c>
      <c r="LO164" s="116">
        <f t="shared" si="6183"/>
        <v>0</v>
      </c>
      <c r="LP164" s="82">
        <f t="shared" si="6010"/>
        <v>0</v>
      </c>
      <c r="LQ164" s="82">
        <f t="shared" si="6011"/>
        <v>0</v>
      </c>
      <c r="LR164" s="55">
        <f>'СДП (план)'!BC165</f>
        <v>0</v>
      </c>
      <c r="LS164" s="55">
        <f>'СДП (план)'!BD165</f>
        <v>0</v>
      </c>
      <c r="LT164" s="82">
        <f t="shared" si="6012"/>
        <v>0</v>
      </c>
      <c r="LU164" s="82">
        <f t="shared" si="6013"/>
        <v>0</v>
      </c>
      <c r="LV164" s="55">
        <f t="shared" ref="LV164:MD164" si="6184">LV165</f>
        <v>0</v>
      </c>
      <c r="LW164" s="55">
        <f t="shared" si="6184"/>
        <v>0</v>
      </c>
      <c r="LX164" s="55">
        <f t="shared" si="6184"/>
        <v>0</v>
      </c>
      <c r="LY164" s="55">
        <f t="shared" si="6184"/>
        <v>0</v>
      </c>
      <c r="LZ164" s="55">
        <f t="shared" si="6184"/>
        <v>0</v>
      </c>
      <c r="MA164" s="55">
        <f t="shared" si="6184"/>
        <v>0</v>
      </c>
      <c r="MB164" s="116">
        <f t="shared" si="6184"/>
        <v>0</v>
      </c>
      <c r="MC164" s="116">
        <f t="shared" si="6184"/>
        <v>0</v>
      </c>
      <c r="MD164" s="116">
        <f t="shared" si="6184"/>
        <v>0</v>
      </c>
      <c r="ME164" s="82">
        <f t="shared" si="6014"/>
        <v>0</v>
      </c>
      <c r="MF164" s="82">
        <f t="shared" si="6015"/>
        <v>0</v>
      </c>
      <c r="MG164" s="55">
        <f>'СДП (план)'!BE165</f>
        <v>0</v>
      </c>
      <c r="MH164" s="55">
        <f>'СДП (план)'!BF165</f>
        <v>0</v>
      </c>
      <c r="MI164" s="82">
        <f t="shared" si="6016"/>
        <v>0</v>
      </c>
      <c r="MJ164" s="82">
        <f t="shared" si="6017"/>
        <v>0</v>
      </c>
      <c r="MK164" s="55">
        <f t="shared" ref="MK164:MS164" si="6185">MK165</f>
        <v>0</v>
      </c>
      <c r="ML164" s="55">
        <f t="shared" si="6185"/>
        <v>0</v>
      </c>
      <c r="MM164" s="55">
        <f t="shared" si="6185"/>
        <v>0</v>
      </c>
      <c r="MN164" s="55">
        <f t="shared" si="6185"/>
        <v>0</v>
      </c>
      <c r="MO164" s="55">
        <f t="shared" si="6185"/>
        <v>0</v>
      </c>
      <c r="MP164" s="55">
        <f t="shared" si="6185"/>
        <v>0</v>
      </c>
      <c r="MQ164" s="116">
        <f t="shared" si="6185"/>
        <v>0</v>
      </c>
      <c r="MR164" s="116">
        <f t="shared" si="6185"/>
        <v>0</v>
      </c>
      <c r="MS164" s="116">
        <f t="shared" si="6185"/>
        <v>0</v>
      </c>
      <c r="MT164" s="82">
        <f t="shared" si="6018"/>
        <v>0</v>
      </c>
      <c r="MU164" s="82">
        <f t="shared" si="6019"/>
        <v>0</v>
      </c>
      <c r="MV164" s="55">
        <f>'СДП (план)'!BG165</f>
        <v>0</v>
      </c>
      <c r="MW164" s="55">
        <f>'СДП (план)'!BH165</f>
        <v>0</v>
      </c>
      <c r="MX164" s="82">
        <f t="shared" si="6020"/>
        <v>0</v>
      </c>
      <c r="MY164" s="82">
        <f t="shared" si="6021"/>
        <v>0</v>
      </c>
      <c r="MZ164" s="55">
        <f t="shared" ref="MZ164:NH164" si="6186">MZ165</f>
        <v>0</v>
      </c>
      <c r="NA164" s="55">
        <f t="shared" si="6186"/>
        <v>0</v>
      </c>
      <c r="NB164" s="55">
        <f t="shared" si="6186"/>
        <v>0</v>
      </c>
      <c r="NC164" s="55">
        <f t="shared" si="6186"/>
        <v>0</v>
      </c>
      <c r="ND164" s="55">
        <f t="shared" si="6186"/>
        <v>0</v>
      </c>
      <c r="NE164" s="55">
        <f t="shared" si="6186"/>
        <v>0</v>
      </c>
      <c r="NF164" s="116">
        <f t="shared" si="6186"/>
        <v>0</v>
      </c>
      <c r="NG164" s="116">
        <f t="shared" si="6186"/>
        <v>0</v>
      </c>
      <c r="NH164" s="116">
        <f t="shared" si="6186"/>
        <v>0</v>
      </c>
      <c r="NI164" s="82">
        <f t="shared" si="6022"/>
        <v>0</v>
      </c>
      <c r="NJ164" s="82">
        <f t="shared" si="6023"/>
        <v>0</v>
      </c>
      <c r="NK164" s="55">
        <f>'СДП (план)'!BI165</f>
        <v>0</v>
      </c>
      <c r="NL164" s="55">
        <f>'СДП (план)'!BJ165</f>
        <v>0</v>
      </c>
      <c r="NM164" s="82">
        <f t="shared" si="6024"/>
        <v>0</v>
      </c>
      <c r="NN164" s="82">
        <f t="shared" si="6025"/>
        <v>0</v>
      </c>
      <c r="NO164" s="55">
        <f t="shared" ref="NO164:NW164" si="6187">NO165</f>
        <v>0</v>
      </c>
      <c r="NP164" s="55">
        <f t="shared" si="6187"/>
        <v>0</v>
      </c>
      <c r="NQ164" s="55">
        <f t="shared" si="6187"/>
        <v>0</v>
      </c>
      <c r="NR164" s="55">
        <f t="shared" si="6187"/>
        <v>0</v>
      </c>
      <c r="NS164" s="55">
        <f t="shared" si="6187"/>
        <v>0</v>
      </c>
      <c r="NT164" s="55">
        <f t="shared" si="6187"/>
        <v>0</v>
      </c>
      <c r="NU164" s="116">
        <f t="shared" si="6187"/>
        <v>0</v>
      </c>
      <c r="NV164" s="116">
        <f t="shared" si="6187"/>
        <v>0</v>
      </c>
      <c r="NW164" s="116">
        <f t="shared" si="6187"/>
        <v>0</v>
      </c>
      <c r="NX164" s="82">
        <f t="shared" si="6026"/>
        <v>0</v>
      </c>
      <c r="NY164" s="82">
        <f t="shared" si="6027"/>
        <v>0</v>
      </c>
      <c r="NZ164" s="55">
        <f>'СДП (план)'!BK165</f>
        <v>0</v>
      </c>
      <c r="OA164" s="55">
        <f>'СДП (план)'!BL165</f>
        <v>0</v>
      </c>
      <c r="OB164" s="82">
        <f t="shared" si="6028"/>
        <v>0</v>
      </c>
      <c r="OC164" s="82">
        <f t="shared" si="6029"/>
        <v>0</v>
      </c>
      <c r="OD164" s="55">
        <f t="shared" ref="OD164:OL164" si="6188">OD165</f>
        <v>0</v>
      </c>
      <c r="OE164" s="55">
        <f t="shared" si="6188"/>
        <v>0</v>
      </c>
      <c r="OF164" s="55">
        <f t="shared" si="6188"/>
        <v>0</v>
      </c>
      <c r="OG164" s="55">
        <f t="shared" si="6188"/>
        <v>0</v>
      </c>
      <c r="OH164" s="55">
        <f t="shared" si="6188"/>
        <v>0</v>
      </c>
      <c r="OI164" s="55">
        <f t="shared" si="6188"/>
        <v>0</v>
      </c>
      <c r="OJ164" s="116">
        <f t="shared" si="6188"/>
        <v>0</v>
      </c>
      <c r="OK164" s="116">
        <f t="shared" si="6188"/>
        <v>0</v>
      </c>
      <c r="OL164" s="116">
        <f t="shared" si="6188"/>
        <v>0</v>
      </c>
      <c r="OM164" s="82">
        <f t="shared" si="6030"/>
        <v>0</v>
      </c>
      <c r="ON164" s="82">
        <f t="shared" si="6031"/>
        <v>0</v>
      </c>
      <c r="OO164" s="55">
        <f>'СДП (план)'!BM165</f>
        <v>0</v>
      </c>
      <c r="OP164" s="55">
        <f>'СДП (план)'!BN165</f>
        <v>0</v>
      </c>
      <c r="OQ164" s="82">
        <f t="shared" si="6032"/>
        <v>0</v>
      </c>
      <c r="OR164" s="82">
        <f t="shared" si="6033"/>
        <v>0</v>
      </c>
      <c r="OS164" s="55">
        <f t="shared" ref="OS164:PA164" si="6189">OS165</f>
        <v>0</v>
      </c>
      <c r="OT164" s="55">
        <f t="shared" si="6189"/>
        <v>0</v>
      </c>
      <c r="OU164" s="55">
        <f t="shared" si="6189"/>
        <v>0</v>
      </c>
      <c r="OV164" s="55">
        <f t="shared" si="6189"/>
        <v>0</v>
      </c>
      <c r="OW164" s="55">
        <f t="shared" si="6189"/>
        <v>0</v>
      </c>
      <c r="OX164" s="55">
        <f t="shared" si="6189"/>
        <v>0</v>
      </c>
      <c r="OY164" s="116">
        <f t="shared" si="6189"/>
        <v>0</v>
      </c>
      <c r="OZ164" s="116">
        <f t="shared" si="6189"/>
        <v>0</v>
      </c>
      <c r="PA164" s="116">
        <f t="shared" si="6189"/>
        <v>0</v>
      </c>
      <c r="PB164" s="82">
        <f t="shared" si="6034"/>
        <v>0</v>
      </c>
      <c r="PC164" s="82">
        <f t="shared" si="6035"/>
        <v>0</v>
      </c>
      <c r="PD164" s="55">
        <f>'СДП (план)'!BO165</f>
        <v>0</v>
      </c>
      <c r="PE164" s="55">
        <f>'СДП (план)'!BP165</f>
        <v>0</v>
      </c>
      <c r="PF164" s="82">
        <f t="shared" si="6036"/>
        <v>0</v>
      </c>
      <c r="PG164" s="82">
        <f t="shared" si="6037"/>
        <v>0</v>
      </c>
      <c r="PH164" s="55">
        <f t="shared" ref="PH164:PP164" si="6190">PH165</f>
        <v>0</v>
      </c>
      <c r="PI164" s="55">
        <f t="shared" si="6190"/>
        <v>0</v>
      </c>
      <c r="PJ164" s="55">
        <f t="shared" si="6190"/>
        <v>0</v>
      </c>
      <c r="PK164" s="55">
        <f t="shared" si="6190"/>
        <v>0</v>
      </c>
      <c r="PL164" s="55">
        <f t="shared" si="6190"/>
        <v>0</v>
      </c>
      <c r="PM164" s="55">
        <f t="shared" si="6190"/>
        <v>0</v>
      </c>
      <c r="PN164" s="116">
        <f t="shared" si="6190"/>
        <v>0</v>
      </c>
      <c r="PO164" s="116">
        <f t="shared" si="6190"/>
        <v>0</v>
      </c>
      <c r="PP164" s="116">
        <f t="shared" si="6190"/>
        <v>0</v>
      </c>
      <c r="PQ164" s="82">
        <f t="shared" si="6038"/>
        <v>0</v>
      </c>
      <c r="PR164" s="82">
        <f t="shared" si="6039"/>
        <v>0</v>
      </c>
      <c r="PS164" s="55">
        <f>'СДП (план)'!BQ165</f>
        <v>0</v>
      </c>
      <c r="PT164" s="55">
        <f>'СДП (план)'!BR165</f>
        <v>0</v>
      </c>
      <c r="PU164" s="82">
        <f t="shared" si="6040"/>
        <v>0</v>
      </c>
      <c r="PV164" s="82">
        <f t="shared" si="6041"/>
        <v>0</v>
      </c>
      <c r="PW164" s="55">
        <f t="shared" ref="PW164:QE164" si="6191">PW165</f>
        <v>0</v>
      </c>
      <c r="PX164" s="55">
        <f t="shared" si="6191"/>
        <v>0</v>
      </c>
      <c r="PY164" s="55">
        <f t="shared" si="6191"/>
        <v>0</v>
      </c>
      <c r="PZ164" s="55">
        <f t="shared" si="6191"/>
        <v>0</v>
      </c>
      <c r="QA164" s="55">
        <f t="shared" si="6191"/>
        <v>0</v>
      </c>
      <c r="QB164" s="55">
        <f t="shared" si="6191"/>
        <v>0</v>
      </c>
      <c r="QC164" s="116">
        <f t="shared" si="6191"/>
        <v>0</v>
      </c>
      <c r="QD164" s="116">
        <f t="shared" si="6191"/>
        <v>0</v>
      </c>
      <c r="QE164" s="116">
        <f t="shared" si="6191"/>
        <v>0</v>
      </c>
      <c r="QF164" s="44">
        <f t="shared" si="5625"/>
        <v>0</v>
      </c>
      <c r="QG164" s="44">
        <f t="shared" si="5626"/>
        <v>0</v>
      </c>
      <c r="QH164" s="55">
        <f>'СДП (план)'!BS165</f>
        <v>0</v>
      </c>
      <c r="QI164" s="55">
        <f>'СДП (план)'!BT165</f>
        <v>0</v>
      </c>
      <c r="QJ164" s="82">
        <f t="shared" si="6042"/>
        <v>0</v>
      </c>
      <c r="QK164" s="82">
        <f t="shared" si="6043"/>
        <v>0</v>
      </c>
      <c r="QL164" s="55">
        <f t="shared" ref="QL164:QT164" si="6192">QL165</f>
        <v>0</v>
      </c>
      <c r="QM164" s="55">
        <f t="shared" si="6192"/>
        <v>0</v>
      </c>
      <c r="QN164" s="55">
        <f t="shared" si="6192"/>
        <v>0</v>
      </c>
      <c r="QO164" s="55">
        <f t="shared" si="6192"/>
        <v>0</v>
      </c>
      <c r="QP164" s="55">
        <f t="shared" si="6192"/>
        <v>0</v>
      </c>
      <c r="QQ164" s="55">
        <f t="shared" si="6192"/>
        <v>0</v>
      </c>
      <c r="QR164" s="116">
        <f t="shared" si="6192"/>
        <v>0</v>
      </c>
      <c r="QS164" s="116">
        <f t="shared" si="6192"/>
        <v>0</v>
      </c>
      <c r="QT164" s="116">
        <f t="shared" si="6192"/>
        <v>0</v>
      </c>
      <c r="QU164" s="82">
        <f t="shared" si="6141"/>
        <v>0</v>
      </c>
      <c r="QV164" s="82">
        <f t="shared" si="6142"/>
        <v>0</v>
      </c>
      <c r="QW164" s="55">
        <f>'СДП (план)'!BU165</f>
        <v>0</v>
      </c>
      <c r="QX164" s="55">
        <f>'СДП (план)'!BV165</f>
        <v>0</v>
      </c>
      <c r="QY164" s="82">
        <f t="shared" si="6046"/>
        <v>0</v>
      </c>
      <c r="QZ164" s="82">
        <f t="shared" si="6047"/>
        <v>0</v>
      </c>
      <c r="RA164" s="55">
        <f t="shared" ref="RA164:RI164" si="6193">RA165</f>
        <v>0</v>
      </c>
      <c r="RB164" s="55">
        <f t="shared" si="6193"/>
        <v>0</v>
      </c>
      <c r="RC164" s="55">
        <f t="shared" si="6193"/>
        <v>0</v>
      </c>
      <c r="RD164" s="55">
        <f t="shared" si="6193"/>
        <v>0</v>
      </c>
      <c r="RE164" s="55">
        <f t="shared" si="6193"/>
        <v>0</v>
      </c>
      <c r="RF164" s="55">
        <f t="shared" si="6193"/>
        <v>0</v>
      </c>
      <c r="RG164" s="116">
        <f t="shared" si="6193"/>
        <v>0</v>
      </c>
      <c r="RH164" s="116">
        <f t="shared" si="6193"/>
        <v>0</v>
      </c>
      <c r="RI164" s="116">
        <f t="shared" si="6193"/>
        <v>0</v>
      </c>
      <c r="RJ164" s="82">
        <f t="shared" si="6144"/>
        <v>0</v>
      </c>
      <c r="RK164" s="82">
        <f t="shared" si="6145"/>
        <v>0</v>
      </c>
      <c r="RL164" s="55">
        <f>'СДП (план)'!BW165</f>
        <v>2</v>
      </c>
      <c r="RM164" s="55">
        <f>'СДП (план)'!BX165</f>
        <v>66661.056000000011</v>
      </c>
      <c r="RN164" s="82">
        <f t="shared" si="6050"/>
        <v>0.33333333333333331</v>
      </c>
      <c r="RO164" s="82">
        <f t="shared" si="6051"/>
        <v>11110.176000000001</v>
      </c>
      <c r="RP164" s="55">
        <f t="shared" ref="RP164:RX164" si="6194">RP165</f>
        <v>0</v>
      </c>
      <c r="RQ164" s="55">
        <f t="shared" si="6194"/>
        <v>0</v>
      </c>
      <c r="RR164" s="55">
        <f t="shared" si="6194"/>
        <v>0</v>
      </c>
      <c r="RS164" s="55">
        <f t="shared" si="6194"/>
        <v>0</v>
      </c>
      <c r="RT164" s="55">
        <f t="shared" si="6194"/>
        <v>0</v>
      </c>
      <c r="RU164" s="55">
        <f t="shared" si="6194"/>
        <v>0</v>
      </c>
      <c r="RV164" s="116">
        <f t="shared" si="6194"/>
        <v>2.64</v>
      </c>
      <c r="RW164" s="116">
        <f t="shared" si="6194"/>
        <v>0.44</v>
      </c>
      <c r="RX164" s="116">
        <f t="shared" si="6194"/>
        <v>0</v>
      </c>
      <c r="RY164" s="82">
        <f t="shared" si="6052"/>
        <v>-0.33333333333333331</v>
      </c>
      <c r="RZ164" s="82">
        <f t="shared" si="6053"/>
        <v>-11110.176000000001</v>
      </c>
      <c r="SA164" s="55">
        <f>'СДП (план)'!BY165</f>
        <v>0</v>
      </c>
      <c r="SB164" s="55">
        <f>'СДП (план)'!BZ165</f>
        <v>0</v>
      </c>
      <c r="SC164" s="82">
        <f t="shared" si="6054"/>
        <v>0</v>
      </c>
      <c r="SD164" s="82">
        <f t="shared" si="6055"/>
        <v>0</v>
      </c>
      <c r="SE164" s="55">
        <f t="shared" ref="SE164:SM164" si="6195">SE165</f>
        <v>0</v>
      </c>
      <c r="SF164" s="55">
        <f t="shared" si="6195"/>
        <v>0</v>
      </c>
      <c r="SG164" s="55">
        <f t="shared" si="6195"/>
        <v>0</v>
      </c>
      <c r="SH164" s="55">
        <f t="shared" si="6195"/>
        <v>0</v>
      </c>
      <c r="SI164" s="55">
        <f t="shared" si="6195"/>
        <v>0</v>
      </c>
      <c r="SJ164" s="55">
        <f t="shared" si="6195"/>
        <v>0</v>
      </c>
      <c r="SK164" s="116">
        <f t="shared" si="6195"/>
        <v>0</v>
      </c>
      <c r="SL164" s="116">
        <f t="shared" si="6195"/>
        <v>0</v>
      </c>
      <c r="SM164" s="116">
        <f t="shared" si="6195"/>
        <v>0</v>
      </c>
      <c r="SN164" s="82">
        <f t="shared" si="6056"/>
        <v>0</v>
      </c>
      <c r="SO164" s="82">
        <f t="shared" si="6057"/>
        <v>0</v>
      </c>
      <c r="SP164" s="55">
        <f>'СДП (план)'!CA165</f>
        <v>0</v>
      </c>
      <c r="SQ164" s="55">
        <f>'СДП (план)'!CB165</f>
        <v>0</v>
      </c>
      <c r="SR164" s="82">
        <f t="shared" si="6058"/>
        <v>0</v>
      </c>
      <c r="SS164" s="82">
        <f t="shared" si="6059"/>
        <v>0</v>
      </c>
      <c r="ST164" s="55">
        <f t="shared" ref="ST164:TB164" si="6196">ST165</f>
        <v>0</v>
      </c>
      <c r="SU164" s="55">
        <f t="shared" si="6196"/>
        <v>0</v>
      </c>
      <c r="SV164" s="55"/>
      <c r="SW164" s="55">
        <f t="shared" si="6196"/>
        <v>0</v>
      </c>
      <c r="SX164" s="55">
        <f t="shared" si="6196"/>
        <v>0</v>
      </c>
      <c r="SY164" s="55"/>
      <c r="SZ164" s="116">
        <f t="shared" si="6196"/>
        <v>0</v>
      </c>
      <c r="TA164" s="116">
        <f t="shared" si="6196"/>
        <v>0</v>
      </c>
      <c r="TB164" s="116">
        <f t="shared" si="6196"/>
        <v>0</v>
      </c>
      <c r="TC164" s="82">
        <f t="shared" si="6060"/>
        <v>0</v>
      </c>
      <c r="TD164" s="82">
        <f t="shared" si="6061"/>
        <v>0</v>
      </c>
      <c r="TE164" s="55">
        <f>'СДП (план)'!CC165</f>
        <v>0</v>
      </c>
      <c r="TF164" s="55">
        <f>'СДП (план)'!CD165</f>
        <v>0</v>
      </c>
      <c r="TG164" s="82">
        <f t="shared" si="6062"/>
        <v>0</v>
      </c>
      <c r="TH164" s="82">
        <f t="shared" si="6063"/>
        <v>0</v>
      </c>
      <c r="TI164" s="55">
        <f t="shared" ref="TI164:TQ164" si="6197">TI165</f>
        <v>0</v>
      </c>
      <c r="TJ164" s="55">
        <f t="shared" si="6197"/>
        <v>0</v>
      </c>
      <c r="TK164" s="55">
        <f t="shared" si="6197"/>
        <v>0</v>
      </c>
      <c r="TL164" s="55">
        <f t="shared" si="6197"/>
        <v>0</v>
      </c>
      <c r="TM164" s="55">
        <f t="shared" si="6197"/>
        <v>0</v>
      </c>
      <c r="TN164" s="55">
        <f t="shared" si="6197"/>
        <v>0</v>
      </c>
      <c r="TO164" s="116">
        <f t="shared" si="6197"/>
        <v>0</v>
      </c>
      <c r="TP164" s="116">
        <f t="shared" si="6197"/>
        <v>0</v>
      </c>
      <c r="TQ164" s="116">
        <f t="shared" si="6197"/>
        <v>0</v>
      </c>
      <c r="TR164" s="82">
        <f t="shared" si="6064"/>
        <v>0</v>
      </c>
      <c r="TS164" s="82">
        <f t="shared" si="6065"/>
        <v>0</v>
      </c>
      <c r="TT164" s="55">
        <f>'СДП (план)'!CE165</f>
        <v>0</v>
      </c>
      <c r="TU164" s="55">
        <f>'СДП (план)'!CF165</f>
        <v>0</v>
      </c>
      <c r="TV164" s="82">
        <f t="shared" si="6066"/>
        <v>0</v>
      </c>
      <c r="TW164" s="82">
        <f t="shared" si="6067"/>
        <v>0</v>
      </c>
      <c r="TX164" s="55">
        <f t="shared" ref="TX164:UU164" si="6198">TX165</f>
        <v>0</v>
      </c>
      <c r="TY164" s="55">
        <f t="shared" si="6198"/>
        <v>0</v>
      </c>
      <c r="TZ164" s="55">
        <f t="shared" si="6198"/>
        <v>0</v>
      </c>
      <c r="UA164" s="55">
        <f t="shared" si="6198"/>
        <v>0</v>
      </c>
      <c r="UB164" s="55">
        <f t="shared" si="6198"/>
        <v>0</v>
      </c>
      <c r="UC164" s="55">
        <f t="shared" si="6198"/>
        <v>0</v>
      </c>
      <c r="UD164" s="116">
        <f t="shared" si="6198"/>
        <v>0</v>
      </c>
      <c r="UE164" s="116">
        <f t="shared" si="6198"/>
        <v>0</v>
      </c>
      <c r="UF164" s="116">
        <f t="shared" si="6198"/>
        <v>0</v>
      </c>
      <c r="UG164" s="82">
        <f t="shared" si="6068"/>
        <v>0</v>
      </c>
      <c r="UH164" s="82">
        <f t="shared" si="6069"/>
        <v>0</v>
      </c>
      <c r="UI164" s="55">
        <f>'СДП (план)'!CG165</f>
        <v>0</v>
      </c>
      <c r="UJ164" s="55">
        <f>'СДП (план)'!CH165</f>
        <v>0</v>
      </c>
      <c r="UK164" s="82">
        <f t="shared" si="6070"/>
        <v>0</v>
      </c>
      <c r="UL164" s="82">
        <f t="shared" si="6071"/>
        <v>0</v>
      </c>
      <c r="UM164" s="55">
        <f t="shared" si="6198"/>
        <v>0</v>
      </c>
      <c r="UN164" s="55">
        <f t="shared" si="6198"/>
        <v>0</v>
      </c>
      <c r="UO164" s="55">
        <f t="shared" si="6198"/>
        <v>0</v>
      </c>
      <c r="UP164" s="55">
        <f t="shared" si="6198"/>
        <v>0</v>
      </c>
      <c r="UQ164" s="55">
        <f t="shared" si="6198"/>
        <v>0</v>
      </c>
      <c r="UR164" s="55">
        <f t="shared" si="6198"/>
        <v>0</v>
      </c>
      <c r="US164" s="116">
        <f t="shared" si="6198"/>
        <v>0</v>
      </c>
      <c r="UT164" s="116">
        <f t="shared" si="6198"/>
        <v>0</v>
      </c>
      <c r="UU164" s="116">
        <f t="shared" si="6198"/>
        <v>0</v>
      </c>
      <c r="UV164" s="82">
        <f t="shared" si="6072"/>
        <v>0</v>
      </c>
      <c r="UW164" s="82">
        <f t="shared" si="6073"/>
        <v>0</v>
      </c>
      <c r="UX164" s="55">
        <f>'СДП (план)'!CI165</f>
        <v>0</v>
      </c>
      <c r="UY164" s="55">
        <f>'СДП (план)'!CJ165</f>
        <v>0</v>
      </c>
      <c r="UZ164" s="82">
        <f t="shared" si="6074"/>
        <v>0</v>
      </c>
      <c r="VA164" s="82">
        <f t="shared" si="6075"/>
        <v>0</v>
      </c>
      <c r="VB164" s="55">
        <f t="shared" ref="VB164:VY164" si="6199">VB165</f>
        <v>0</v>
      </c>
      <c r="VC164" s="55">
        <f t="shared" si="6199"/>
        <v>0</v>
      </c>
      <c r="VD164" s="55">
        <f t="shared" si="6199"/>
        <v>0</v>
      </c>
      <c r="VE164" s="55">
        <f t="shared" si="6199"/>
        <v>0</v>
      </c>
      <c r="VF164" s="55">
        <f t="shared" si="6199"/>
        <v>0</v>
      </c>
      <c r="VG164" s="55">
        <f t="shared" si="6199"/>
        <v>0</v>
      </c>
      <c r="VH164" s="116">
        <f t="shared" si="6199"/>
        <v>0</v>
      </c>
      <c r="VI164" s="116">
        <f t="shared" si="6199"/>
        <v>0</v>
      </c>
      <c r="VJ164" s="116">
        <f t="shared" si="6199"/>
        <v>0</v>
      </c>
      <c r="VK164" s="82">
        <f t="shared" si="5131"/>
        <v>0</v>
      </c>
      <c r="VL164" s="82">
        <f t="shared" si="5132"/>
        <v>0</v>
      </c>
      <c r="VM164" s="55">
        <f>'СДП (план)'!CK165</f>
        <v>0</v>
      </c>
      <c r="VN164" s="55">
        <f>'СДП (план)'!CL165</f>
        <v>0</v>
      </c>
      <c r="VO164" s="82">
        <f t="shared" si="6076"/>
        <v>0</v>
      </c>
      <c r="VP164" s="82">
        <f t="shared" si="6077"/>
        <v>0</v>
      </c>
      <c r="VQ164" s="55">
        <f t="shared" si="6199"/>
        <v>0</v>
      </c>
      <c r="VR164" s="55">
        <f t="shared" si="6199"/>
        <v>0</v>
      </c>
      <c r="VS164" s="55">
        <f t="shared" si="6199"/>
        <v>0</v>
      </c>
      <c r="VT164" s="55">
        <f t="shared" si="6199"/>
        <v>0</v>
      </c>
      <c r="VU164" s="55">
        <f t="shared" si="6199"/>
        <v>0</v>
      </c>
      <c r="VV164" s="55">
        <f t="shared" si="6199"/>
        <v>0</v>
      </c>
      <c r="VW164" s="116">
        <f t="shared" si="6199"/>
        <v>0</v>
      </c>
      <c r="VX164" s="116">
        <f t="shared" si="6199"/>
        <v>0</v>
      </c>
      <c r="VY164" s="116">
        <f t="shared" si="6199"/>
        <v>0</v>
      </c>
      <c r="VZ164" s="82">
        <f t="shared" si="6078"/>
        <v>0</v>
      </c>
      <c r="WA164" s="82">
        <f t="shared" si="6079"/>
        <v>0</v>
      </c>
      <c r="WB164" s="55">
        <f>'СДП (план)'!CM165</f>
        <v>0</v>
      </c>
      <c r="WC164" s="55">
        <f>'СДП (план)'!CN165</f>
        <v>0</v>
      </c>
      <c r="WD164" s="82">
        <f t="shared" si="6080"/>
        <v>0</v>
      </c>
      <c r="WE164" s="82">
        <f t="shared" si="6081"/>
        <v>0</v>
      </c>
      <c r="WF164" s="55">
        <f t="shared" ref="WF164:WN164" si="6200">WF165</f>
        <v>0</v>
      </c>
      <c r="WG164" s="55">
        <f t="shared" si="6200"/>
        <v>0</v>
      </c>
      <c r="WH164" s="55">
        <f t="shared" si="6200"/>
        <v>0</v>
      </c>
      <c r="WI164" s="55">
        <f t="shared" si="6200"/>
        <v>0</v>
      </c>
      <c r="WJ164" s="55">
        <f t="shared" si="6200"/>
        <v>0</v>
      </c>
      <c r="WK164" s="55">
        <f t="shared" si="6200"/>
        <v>0</v>
      </c>
      <c r="WL164" s="116">
        <f t="shared" si="6200"/>
        <v>0</v>
      </c>
      <c r="WM164" s="116">
        <f t="shared" si="6200"/>
        <v>0</v>
      </c>
      <c r="WN164" s="116">
        <f t="shared" si="6200"/>
        <v>0</v>
      </c>
      <c r="WO164" s="82">
        <f t="shared" si="6082"/>
        <v>0</v>
      </c>
      <c r="WP164" s="82">
        <f t="shared" si="6083"/>
        <v>0</v>
      </c>
      <c r="WQ164" s="55">
        <f>'СДП (план)'!CO165</f>
        <v>0</v>
      </c>
      <c r="WR164" s="55">
        <f>'СДП (план)'!CP165</f>
        <v>0</v>
      </c>
      <c r="WS164" s="82">
        <f t="shared" si="6084"/>
        <v>0</v>
      </c>
      <c r="WT164" s="82">
        <f t="shared" si="6085"/>
        <v>0</v>
      </c>
      <c r="WU164" s="55">
        <f t="shared" ref="WU164:XC164" si="6201">WU165</f>
        <v>0</v>
      </c>
      <c r="WV164" s="55">
        <f t="shared" si="6201"/>
        <v>0</v>
      </c>
      <c r="WW164" s="55">
        <f t="shared" si="6201"/>
        <v>0</v>
      </c>
      <c r="WX164" s="55">
        <f t="shared" si="6201"/>
        <v>0</v>
      </c>
      <c r="WY164" s="55">
        <f t="shared" si="6201"/>
        <v>0</v>
      </c>
      <c r="WZ164" s="55">
        <f t="shared" si="6201"/>
        <v>0</v>
      </c>
      <c r="XA164" s="116">
        <f t="shared" si="6201"/>
        <v>0</v>
      </c>
      <c r="XB164" s="116">
        <f t="shared" si="6201"/>
        <v>0</v>
      </c>
      <c r="XC164" s="116">
        <f t="shared" si="6201"/>
        <v>0</v>
      </c>
      <c r="XD164" s="82">
        <f t="shared" si="6086"/>
        <v>0</v>
      </c>
      <c r="XE164" s="82">
        <f t="shared" si="6087"/>
        <v>0</v>
      </c>
      <c r="XF164" s="55">
        <f>'СДП (план)'!CQ165</f>
        <v>0</v>
      </c>
      <c r="XG164" s="55">
        <f>'СДП (план)'!CR165</f>
        <v>0</v>
      </c>
      <c r="XH164" s="82">
        <f t="shared" si="6088"/>
        <v>0</v>
      </c>
      <c r="XI164" s="82">
        <f t="shared" si="6089"/>
        <v>0</v>
      </c>
      <c r="XJ164" s="55">
        <f t="shared" ref="XJ164:XR164" si="6202">XJ165</f>
        <v>0</v>
      </c>
      <c r="XK164" s="55">
        <f t="shared" si="6202"/>
        <v>0</v>
      </c>
      <c r="XL164" s="55">
        <f t="shared" si="6202"/>
        <v>0</v>
      </c>
      <c r="XM164" s="55">
        <f t="shared" si="6202"/>
        <v>0</v>
      </c>
      <c r="XN164" s="55">
        <f t="shared" si="6202"/>
        <v>0</v>
      </c>
      <c r="XO164" s="55">
        <f t="shared" si="6202"/>
        <v>0</v>
      </c>
      <c r="XP164" s="116">
        <f t="shared" si="6202"/>
        <v>0</v>
      </c>
      <c r="XQ164" s="116">
        <f t="shared" si="6202"/>
        <v>0</v>
      </c>
      <c r="XR164" s="116">
        <f t="shared" si="6202"/>
        <v>0</v>
      </c>
      <c r="XS164" s="82">
        <f t="shared" si="6090"/>
        <v>0</v>
      </c>
      <c r="XT164" s="82">
        <f t="shared" si="6091"/>
        <v>0</v>
      </c>
      <c r="XU164" s="15">
        <f>'СДП (план)'!CS165</f>
        <v>0</v>
      </c>
      <c r="XV164" s="15">
        <f>'СДП (план)'!CT165</f>
        <v>0</v>
      </c>
      <c r="XW164" s="82">
        <f t="shared" si="6092"/>
        <v>0</v>
      </c>
      <c r="XX164" s="82">
        <f t="shared" si="6093"/>
        <v>0</v>
      </c>
      <c r="XY164" s="55">
        <f t="shared" ref="XY164:YG164" si="6203">XY165</f>
        <v>0</v>
      </c>
      <c r="XZ164" s="55">
        <f t="shared" si="6203"/>
        <v>0</v>
      </c>
      <c r="YA164" s="55">
        <f t="shared" si="6203"/>
        <v>0</v>
      </c>
      <c r="YB164" s="55">
        <f t="shared" si="6203"/>
        <v>0</v>
      </c>
      <c r="YC164" s="55">
        <f t="shared" si="6203"/>
        <v>0</v>
      </c>
      <c r="YD164" s="55"/>
      <c r="YE164" s="116">
        <f t="shared" si="6203"/>
        <v>0</v>
      </c>
      <c r="YF164" s="116">
        <f t="shared" si="6203"/>
        <v>0</v>
      </c>
      <c r="YG164" s="116">
        <f t="shared" si="6203"/>
        <v>0</v>
      </c>
      <c r="YH164" s="82">
        <f t="shared" si="6094"/>
        <v>0</v>
      </c>
      <c r="YI164" s="82">
        <f t="shared" si="6095"/>
        <v>0</v>
      </c>
      <c r="YJ164" s="15">
        <f>'СДП (план)'!CU165</f>
        <v>0</v>
      </c>
      <c r="YK164" s="15">
        <f>'СДП (план)'!CV165</f>
        <v>0</v>
      </c>
      <c r="YL164" s="82">
        <f t="shared" si="6096"/>
        <v>0</v>
      </c>
      <c r="YM164" s="82">
        <f t="shared" si="6097"/>
        <v>0</v>
      </c>
      <c r="YN164" s="55">
        <f t="shared" ref="YN164:AAO164" si="6204">YN165</f>
        <v>0</v>
      </c>
      <c r="YO164" s="55">
        <f t="shared" si="6204"/>
        <v>0</v>
      </c>
      <c r="YP164" s="55">
        <f t="shared" si="6204"/>
        <v>0</v>
      </c>
      <c r="YQ164" s="55">
        <f t="shared" si="6204"/>
        <v>0</v>
      </c>
      <c r="YR164" s="55">
        <f t="shared" si="6204"/>
        <v>0</v>
      </c>
      <c r="YS164" s="55">
        <f t="shared" si="6204"/>
        <v>0</v>
      </c>
      <c r="YT164" s="116">
        <f t="shared" si="6204"/>
        <v>0</v>
      </c>
      <c r="YU164" s="116">
        <f t="shared" si="6204"/>
        <v>0</v>
      </c>
      <c r="YV164" s="116">
        <f t="shared" si="6204"/>
        <v>0</v>
      </c>
      <c r="YW164" s="82">
        <f t="shared" si="5891"/>
        <v>0</v>
      </c>
      <c r="YX164" s="82">
        <f t="shared" si="5892"/>
        <v>0</v>
      </c>
      <c r="YY164" s="82">
        <f>'СДП (план)'!CW165</f>
        <v>0</v>
      </c>
      <c r="YZ164" s="82">
        <f>'СДП (план)'!CX165</f>
        <v>0</v>
      </c>
      <c r="ZA164" s="82">
        <f t="shared" si="6098"/>
        <v>0</v>
      </c>
      <c r="ZB164" s="82">
        <f t="shared" si="6099"/>
        <v>0</v>
      </c>
      <c r="ZC164" s="190"/>
      <c r="ZD164" s="190"/>
      <c r="ZE164" s="190"/>
      <c r="ZF164" s="190"/>
      <c r="ZG164" s="190"/>
      <c r="ZH164" s="190"/>
      <c r="ZI164" s="116">
        <f t="shared" ref="ZI164:ZK164" si="6205">ZI165</f>
        <v>0</v>
      </c>
      <c r="ZJ164" s="116">
        <f t="shared" si="6205"/>
        <v>0</v>
      </c>
      <c r="ZK164" s="116">
        <f t="shared" si="6205"/>
        <v>0</v>
      </c>
      <c r="ZL164" s="82">
        <f t="shared" si="5154"/>
        <v>0</v>
      </c>
      <c r="ZM164" s="82">
        <f t="shared" si="5155"/>
        <v>0</v>
      </c>
      <c r="ZN164" s="82"/>
      <c r="ZO164" s="82"/>
      <c r="ZP164" s="82"/>
      <c r="ZQ164" s="82"/>
      <c r="ZR164" s="82"/>
      <c r="ZS164" s="82"/>
      <c r="ZT164" s="82"/>
      <c r="ZU164" s="82"/>
      <c r="ZV164" s="82"/>
      <c r="ZW164" s="82"/>
      <c r="ZX164" s="82"/>
      <c r="ZY164" s="82"/>
      <c r="ZZ164" s="82"/>
      <c r="AAA164" s="82"/>
      <c r="AAB164" s="82"/>
      <c r="AAC164" s="116">
        <f t="shared" si="6204"/>
        <v>2</v>
      </c>
      <c r="AAD164" s="116">
        <f t="shared" si="6204"/>
        <v>66661.056000000011</v>
      </c>
      <c r="AAE164" s="116">
        <f t="shared" si="6204"/>
        <v>0.33333333333333331</v>
      </c>
      <c r="AAF164" s="116">
        <f t="shared" si="6204"/>
        <v>11110.176000000001</v>
      </c>
      <c r="AAG164" s="116">
        <f t="shared" si="6204"/>
        <v>0</v>
      </c>
      <c r="AAH164" s="116">
        <f t="shared" si="6204"/>
        <v>0</v>
      </c>
      <c r="AAI164" s="116">
        <f t="shared" si="6204"/>
        <v>0</v>
      </c>
      <c r="AAJ164" s="116">
        <f t="shared" si="6204"/>
        <v>0</v>
      </c>
      <c r="AAK164" s="116">
        <f t="shared" si="6204"/>
        <v>0</v>
      </c>
      <c r="AAL164" s="116">
        <f t="shared" si="6204"/>
        <v>0</v>
      </c>
      <c r="AAM164" s="116">
        <f t="shared" si="6204"/>
        <v>2.64</v>
      </c>
      <c r="AAN164" s="116">
        <f t="shared" si="6204"/>
        <v>0.44</v>
      </c>
      <c r="AAO164" s="116">
        <f t="shared" si="6204"/>
        <v>0</v>
      </c>
      <c r="AAP164" s="82">
        <f t="shared" si="6158"/>
        <v>-0.33333333333333331</v>
      </c>
      <c r="AAQ164" s="82">
        <f t="shared" si="6159"/>
        <v>-11110.176000000001</v>
      </c>
    </row>
    <row r="165" spans="1:719" s="33" customFormat="1" ht="30" x14ac:dyDescent="0.25">
      <c r="A165" s="209"/>
      <c r="B165" s="247">
        <v>128</v>
      </c>
      <c r="C165" s="248" t="s">
        <v>486</v>
      </c>
      <c r="D165" s="222" t="s">
        <v>249</v>
      </c>
      <c r="E165" s="170">
        <v>15030</v>
      </c>
      <c r="F165" s="223">
        <v>1.32</v>
      </c>
      <c r="G165" s="319"/>
      <c r="H165" s="19">
        <v>1</v>
      </c>
      <c r="I165" s="224"/>
      <c r="J165" s="224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5937"/>
        <v>0</v>
      </c>
      <c r="R165" s="44">
        <f t="shared" si="5938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06">SUM(S165-Q165)</f>
        <v>0</v>
      </c>
      <c r="AC165" s="44">
        <f t="shared" si="6104"/>
        <v>0</v>
      </c>
      <c r="AD165" s="169">
        <f>'СДП (план)'!Q166</f>
        <v>0</v>
      </c>
      <c r="AE165" s="169">
        <f>'СДП (план)'!R166</f>
        <v>0</v>
      </c>
      <c r="AF165" s="44">
        <f t="shared" si="5940"/>
        <v>0</v>
      </c>
      <c r="AG165" s="44">
        <f t="shared" si="5941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06"/>
        <v>0</v>
      </c>
      <c r="AR165" s="44">
        <f t="shared" si="6107"/>
        <v>0</v>
      </c>
      <c r="AS165" s="45">
        <f>'СДП (план)'!S166</f>
        <v>0</v>
      </c>
      <c r="AT165" s="44">
        <f>'СДП (план)'!T166</f>
        <v>0</v>
      </c>
      <c r="AU165" s="44">
        <f t="shared" si="5944"/>
        <v>0</v>
      </c>
      <c r="AV165" s="44">
        <f t="shared" si="5945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15"/>
        <v>0</v>
      </c>
      <c r="BG165" s="44">
        <f t="shared" si="5016"/>
        <v>0</v>
      </c>
      <c r="BH165" s="104">
        <f>'СДП (план)'!U166</f>
        <v>0</v>
      </c>
      <c r="BI165" s="3">
        <f>'СДП (план)'!V166</f>
        <v>0</v>
      </c>
      <c r="BJ165" s="44">
        <f t="shared" si="5946"/>
        <v>0</v>
      </c>
      <c r="BK165" s="44">
        <f t="shared" si="5947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>SUM(BL165-BJ165)</f>
        <v>0</v>
      </c>
      <c r="BV165" s="44">
        <f>SUM(BM165-BK165)</f>
        <v>0</v>
      </c>
      <c r="BW165" s="45">
        <f>'СДП (план)'!W166</f>
        <v>0</v>
      </c>
      <c r="BX165" s="44">
        <f>'СДП (план)'!X166</f>
        <v>0</v>
      </c>
      <c r="BY165" s="44">
        <f t="shared" si="5948"/>
        <v>0</v>
      </c>
      <c r="BZ165" s="44">
        <f t="shared" si="5949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898"/>
        <v>0</v>
      </c>
      <c r="CK165" s="44">
        <f t="shared" si="5899"/>
        <v>0</v>
      </c>
      <c r="CL165" s="47">
        <f>'СДП (план)'!Y166</f>
        <v>0</v>
      </c>
      <c r="CM165" s="44">
        <f>'СДП (план)'!Z166</f>
        <v>0</v>
      </c>
      <c r="CN165" s="44">
        <f t="shared" si="5950"/>
        <v>0</v>
      </c>
      <c r="CO165" s="44">
        <f t="shared" si="5951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5952"/>
        <v>0</v>
      </c>
      <c r="CZ165" s="44">
        <f t="shared" si="5953"/>
        <v>0</v>
      </c>
      <c r="DA165" s="46">
        <f>'СДП (план)'!AA166</f>
        <v>0</v>
      </c>
      <c r="DB165" s="46">
        <f>'СДП (план)'!AB166</f>
        <v>0</v>
      </c>
      <c r="DC165" s="44">
        <f t="shared" si="5954"/>
        <v>0</v>
      </c>
      <c r="DD165" s="44">
        <f t="shared" si="5955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5956"/>
        <v>0</v>
      </c>
      <c r="DO165" s="44">
        <f t="shared" si="5957"/>
        <v>0</v>
      </c>
      <c r="DP165" s="5">
        <f>'СДП (план)'!AC166</f>
        <v>0</v>
      </c>
      <c r="DQ165" s="3">
        <f>'СДП (план)'!AD166</f>
        <v>0</v>
      </c>
      <c r="DR165" s="44">
        <f t="shared" si="5958"/>
        <v>0</v>
      </c>
      <c r="DS165" s="44">
        <f t="shared" si="5959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5960"/>
        <v>0</v>
      </c>
      <c r="ED165" s="44">
        <f t="shared" si="5961"/>
        <v>0</v>
      </c>
      <c r="EE165" s="44">
        <f>'СДП (план)'!CY166</f>
        <v>0</v>
      </c>
      <c r="EF165" s="44">
        <f>'СДП (план)'!CZ166</f>
        <v>0</v>
      </c>
      <c r="EG165" s="44">
        <f t="shared" si="5962"/>
        <v>0</v>
      </c>
      <c r="EH165" s="44">
        <f t="shared" si="5963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5964"/>
        <v>0</v>
      </c>
      <c r="EW165" s="44">
        <f t="shared" si="5965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115"/>
        <v>0</v>
      </c>
      <c r="FH165" s="44">
        <f t="shared" si="6116"/>
        <v>0</v>
      </c>
      <c r="FI165" s="5">
        <f>'СДП (план)'!AG166</f>
        <v>0</v>
      </c>
      <c r="FJ165" s="3">
        <f>'СДП (план)'!AH166</f>
        <v>0</v>
      </c>
      <c r="FK165" s="44">
        <f t="shared" si="5968"/>
        <v>0</v>
      </c>
      <c r="FL165" s="44">
        <f t="shared" si="5969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07">SUM(FM165-FK165)</f>
        <v>0</v>
      </c>
      <c r="FW165" s="44">
        <f t="shared" si="6119"/>
        <v>0</v>
      </c>
      <c r="FX165" s="5">
        <f>'СДП (план)'!AI166</f>
        <v>0</v>
      </c>
      <c r="FY165" s="3">
        <f>'СДП (план)'!AJ166</f>
        <v>0</v>
      </c>
      <c r="FZ165" s="44">
        <f t="shared" si="5972"/>
        <v>0</v>
      </c>
      <c r="GA165" s="44">
        <f t="shared" si="5973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121"/>
        <v>0</v>
      </c>
      <c r="GL165" s="44">
        <f t="shared" si="6122"/>
        <v>0</v>
      </c>
      <c r="GM165" s="45">
        <f>'СДП (план)'!AK166</f>
        <v>0</v>
      </c>
      <c r="GN165" s="44">
        <f>'СДП (план)'!AL166</f>
        <v>0</v>
      </c>
      <c r="GO165" s="44">
        <f t="shared" si="5976"/>
        <v>0</v>
      </c>
      <c r="GP165" s="44">
        <f t="shared" si="5977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5978"/>
        <v>0</v>
      </c>
      <c r="HA165" s="44">
        <f t="shared" si="5979"/>
        <v>0</v>
      </c>
      <c r="HB165" s="46">
        <f>'СДП (план)'!AM166</f>
        <v>0</v>
      </c>
      <c r="HC165" s="141">
        <f>'СДП (план)'!AN166</f>
        <v>0</v>
      </c>
      <c r="HD165" s="44">
        <f t="shared" si="5980"/>
        <v>0</v>
      </c>
      <c r="HE165" s="44">
        <f t="shared" si="5981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5982"/>
        <v>0</v>
      </c>
      <c r="HP165" s="44">
        <f t="shared" si="5983"/>
        <v>0</v>
      </c>
      <c r="HQ165" s="45">
        <f>'СДП (план)'!AO166</f>
        <v>0</v>
      </c>
      <c r="HR165" s="44">
        <f>'СДП (план)'!AP166</f>
        <v>0</v>
      </c>
      <c r="HS165" s="44">
        <f t="shared" si="5984"/>
        <v>0</v>
      </c>
      <c r="HT165" s="44">
        <f t="shared" si="5985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5986"/>
        <v>0</v>
      </c>
      <c r="IE165" s="44">
        <f t="shared" si="5987"/>
        <v>0</v>
      </c>
      <c r="IF165" s="45">
        <f>'СДП (план)'!AQ166</f>
        <v>0</v>
      </c>
      <c r="IG165" s="44">
        <f>'СДП (план)'!AR166</f>
        <v>0</v>
      </c>
      <c r="IH165" s="44">
        <f t="shared" si="5988"/>
        <v>0</v>
      </c>
      <c r="II165" s="44">
        <f t="shared" si="5989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5990"/>
        <v>0</v>
      </c>
      <c r="IT165" s="44">
        <f t="shared" si="5991"/>
        <v>0</v>
      </c>
      <c r="IU165" s="45">
        <f>'СДП (план)'!AS166</f>
        <v>0</v>
      </c>
      <c r="IV165" s="44">
        <f>'СДП (план)'!AT166</f>
        <v>0</v>
      </c>
      <c r="IW165" s="44">
        <f t="shared" si="5992"/>
        <v>0</v>
      </c>
      <c r="IX165" s="44">
        <f t="shared" si="5993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5994"/>
        <v>0</v>
      </c>
      <c r="JI165" s="44">
        <f t="shared" si="5995"/>
        <v>0</v>
      </c>
      <c r="JJ165" s="5">
        <f>'СДП (план)'!AU166</f>
        <v>0</v>
      </c>
      <c r="JK165" s="3">
        <f>'СДП (план)'!AV166</f>
        <v>0</v>
      </c>
      <c r="JL165" s="44">
        <f t="shared" si="5996"/>
        <v>0</v>
      </c>
      <c r="JM165" s="44">
        <f t="shared" si="5997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5998"/>
        <v>0</v>
      </c>
      <c r="JX165" s="44">
        <f t="shared" si="5999"/>
        <v>0</v>
      </c>
      <c r="JY165" s="5">
        <f>'СДП (план)'!AW166</f>
        <v>0</v>
      </c>
      <c r="JZ165" s="3">
        <f>'СДП (план)'!AX166</f>
        <v>0</v>
      </c>
      <c r="KA165" s="44">
        <f t="shared" si="6000"/>
        <v>0</v>
      </c>
      <c r="KB165" s="44">
        <f t="shared" si="6001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02"/>
        <v>0</v>
      </c>
      <c r="KM165" s="44">
        <f t="shared" si="6003"/>
        <v>0</v>
      </c>
      <c r="KN165" s="5">
        <f>'СДП (план)'!AY166</f>
        <v>0</v>
      </c>
      <c r="KO165" s="3">
        <f>'СДП (план)'!AZ166</f>
        <v>0</v>
      </c>
      <c r="KP165" s="44">
        <f t="shared" si="6004"/>
        <v>0</v>
      </c>
      <c r="KQ165" s="44">
        <f t="shared" si="6005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06"/>
        <v>0</v>
      </c>
      <c r="LB165" s="44">
        <f t="shared" si="6007"/>
        <v>0</v>
      </c>
      <c r="LC165" s="45">
        <f>'СДП (план)'!BA166</f>
        <v>0</v>
      </c>
      <c r="LD165" s="44">
        <f>'СДП (план)'!BB166</f>
        <v>0</v>
      </c>
      <c r="LE165" s="44">
        <f t="shared" si="6008"/>
        <v>0</v>
      </c>
      <c r="LF165" s="44">
        <f t="shared" si="6009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10"/>
        <v>0</v>
      </c>
      <c r="LQ165" s="44">
        <f t="shared" si="6011"/>
        <v>0</v>
      </c>
      <c r="LR165" s="45">
        <f>'СДП (план)'!BC166</f>
        <v>0</v>
      </c>
      <c r="LS165" s="44">
        <f>'СДП (план)'!BD166</f>
        <v>0</v>
      </c>
      <c r="LT165" s="44">
        <f t="shared" si="6012"/>
        <v>0</v>
      </c>
      <c r="LU165" s="44">
        <f t="shared" si="6013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014"/>
        <v>0</v>
      </c>
      <c r="MF165" s="44">
        <f t="shared" si="6015"/>
        <v>0</v>
      </c>
      <c r="MG165" s="47">
        <f>'СДП (план)'!BE166</f>
        <v>0</v>
      </c>
      <c r="MH165" s="47">
        <f>'СДП (план)'!BF166</f>
        <v>0</v>
      </c>
      <c r="MI165" s="44">
        <f t="shared" si="6016"/>
        <v>0</v>
      </c>
      <c r="MJ165" s="44">
        <f t="shared" si="6017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018"/>
        <v>0</v>
      </c>
      <c r="MU165" s="44">
        <f t="shared" si="6019"/>
        <v>0</v>
      </c>
      <c r="MV165" s="47">
        <f>'СДП (план)'!BG166</f>
        <v>0</v>
      </c>
      <c r="MW165" s="47">
        <f>'СДП (план)'!BH166</f>
        <v>0</v>
      </c>
      <c r="MX165" s="44">
        <f t="shared" si="6020"/>
        <v>0</v>
      </c>
      <c r="MY165" s="44">
        <f t="shared" si="6021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022"/>
        <v>0</v>
      </c>
      <c r="NJ165" s="44">
        <f t="shared" si="6023"/>
        <v>0</v>
      </c>
      <c r="NK165" s="45">
        <f>'СДП (план)'!BI166</f>
        <v>0</v>
      </c>
      <c r="NL165" s="44">
        <f>'СДП (план)'!BJ166</f>
        <v>0</v>
      </c>
      <c r="NM165" s="44">
        <f t="shared" si="6024"/>
        <v>0</v>
      </c>
      <c r="NN165" s="44">
        <f t="shared" si="6025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026"/>
        <v>0</v>
      </c>
      <c r="NY165" s="44">
        <f t="shared" si="6027"/>
        <v>0</v>
      </c>
      <c r="NZ165" s="45">
        <f>'СДП (план)'!BK166</f>
        <v>0</v>
      </c>
      <c r="OA165" s="44">
        <f>'СДП (план)'!BL166</f>
        <v>0</v>
      </c>
      <c r="OB165" s="44">
        <f t="shared" si="6028"/>
        <v>0</v>
      </c>
      <c r="OC165" s="44">
        <f t="shared" si="6029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030"/>
        <v>0</v>
      </c>
      <c r="ON165" s="44">
        <f t="shared" si="6031"/>
        <v>0</v>
      </c>
      <c r="OO165" s="45">
        <f>'СДП (план)'!BM166</f>
        <v>0</v>
      </c>
      <c r="OP165" s="44">
        <f>'СДП (план)'!BN166</f>
        <v>0</v>
      </c>
      <c r="OQ165" s="44">
        <f t="shared" si="6032"/>
        <v>0</v>
      </c>
      <c r="OR165" s="44">
        <f t="shared" si="6033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034"/>
        <v>0</v>
      </c>
      <c r="PC165" s="44">
        <f t="shared" si="6035"/>
        <v>0</v>
      </c>
      <c r="PD165" s="45">
        <f>'СДП (план)'!BO166</f>
        <v>0</v>
      </c>
      <c r="PE165" s="44">
        <f>'СДП (план)'!BP166</f>
        <v>0</v>
      </c>
      <c r="PF165" s="44">
        <f t="shared" si="6036"/>
        <v>0</v>
      </c>
      <c r="PG165" s="44">
        <f t="shared" si="6037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038"/>
        <v>0</v>
      </c>
      <c r="PR165" s="44">
        <f t="shared" si="6039"/>
        <v>0</v>
      </c>
      <c r="PS165" s="45">
        <f>'СДП (план)'!BQ166</f>
        <v>0</v>
      </c>
      <c r="PT165" s="44">
        <f>'СДП (план)'!BR166</f>
        <v>0</v>
      </c>
      <c r="PU165" s="44">
        <f t="shared" si="6040"/>
        <v>0</v>
      </c>
      <c r="PV165" s="44">
        <f t="shared" si="6041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625"/>
        <v>0</v>
      </c>
      <c r="QG165" s="44">
        <f t="shared" si="5626"/>
        <v>0</v>
      </c>
      <c r="QH165" s="45">
        <f>'СДП (план)'!BS166</f>
        <v>0</v>
      </c>
      <c r="QI165" s="44">
        <f>'СДП (план)'!BT166</f>
        <v>0</v>
      </c>
      <c r="QJ165" s="44">
        <f t="shared" si="6042"/>
        <v>0</v>
      </c>
      <c r="QK165" s="44">
        <f t="shared" si="6043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141"/>
        <v>0</v>
      </c>
      <c r="QV165" s="44">
        <f t="shared" si="6142"/>
        <v>0</v>
      </c>
      <c r="QW165" s="45">
        <f>'СДП (план)'!BU166</f>
        <v>0</v>
      </c>
      <c r="QX165" s="44">
        <f>'СДП (план)'!BV166</f>
        <v>0</v>
      </c>
      <c r="QY165" s="44">
        <f t="shared" si="6046"/>
        <v>0</v>
      </c>
      <c r="QZ165" s="44">
        <f t="shared" si="6047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144"/>
        <v>0</v>
      </c>
      <c r="RK165" s="44">
        <f t="shared" si="6145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050"/>
        <v>0.33333333333333331</v>
      </c>
      <c r="RO165" s="44">
        <f t="shared" si="6051"/>
        <v>11110.176000000001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0.44</v>
      </c>
      <c r="RX165" s="44">
        <f>SUM(RP165*$F165)</f>
        <v>0</v>
      </c>
      <c r="RY165" s="44">
        <f t="shared" si="6052"/>
        <v>-0.33333333333333331</v>
      </c>
      <c r="RZ165" s="44">
        <f t="shared" si="6053"/>
        <v>-11110.176000000001</v>
      </c>
      <c r="SA165" s="45">
        <f>'СДП (план)'!BY166</f>
        <v>0</v>
      </c>
      <c r="SB165" s="44">
        <f>'СДП (план)'!BZ166</f>
        <v>0</v>
      </c>
      <c r="SC165" s="44">
        <f t="shared" si="6054"/>
        <v>0</v>
      </c>
      <c r="SD165" s="44">
        <f t="shared" si="6055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056"/>
        <v>0</v>
      </c>
      <c r="SO165" s="44">
        <f t="shared" si="6057"/>
        <v>0</v>
      </c>
      <c r="SP165" s="45">
        <f>'СДП (план)'!CA166</f>
        <v>0</v>
      </c>
      <c r="SQ165" s="44">
        <f>'СДП (план)'!CB166</f>
        <v>0</v>
      </c>
      <c r="SR165" s="44">
        <f t="shared" si="6058"/>
        <v>0</v>
      </c>
      <c r="SS165" s="44">
        <f t="shared" si="6059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060"/>
        <v>0</v>
      </c>
      <c r="TD165" s="44">
        <f t="shared" si="6061"/>
        <v>0</v>
      </c>
      <c r="TE165" s="45">
        <f>'СДП (план)'!CC166</f>
        <v>0</v>
      </c>
      <c r="TF165" s="44">
        <f>'СДП (план)'!CD166</f>
        <v>0</v>
      </c>
      <c r="TG165" s="44">
        <f t="shared" si="6062"/>
        <v>0</v>
      </c>
      <c r="TH165" s="44">
        <f t="shared" si="6063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064"/>
        <v>0</v>
      </c>
      <c r="TS165" s="44">
        <f t="shared" si="6065"/>
        <v>0</v>
      </c>
      <c r="TT165" s="47">
        <f>'СДП (план)'!CE166</f>
        <v>0</v>
      </c>
      <c r="TU165" s="47">
        <f>'СДП (план)'!CF166</f>
        <v>0</v>
      </c>
      <c r="TV165" s="44">
        <f t="shared" si="6066"/>
        <v>0</v>
      </c>
      <c r="TW165" s="44">
        <f t="shared" si="6067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068"/>
        <v>0</v>
      </c>
      <c r="UH165" s="44">
        <f t="shared" si="6069"/>
        <v>0</v>
      </c>
      <c r="UI165" s="45">
        <f>'СДП (план)'!CG166</f>
        <v>0</v>
      </c>
      <c r="UJ165" s="44">
        <f>'СДП (план)'!CH166</f>
        <v>0</v>
      </c>
      <c r="UK165" s="44">
        <f t="shared" si="6070"/>
        <v>0</v>
      </c>
      <c r="UL165" s="44">
        <f t="shared" si="6071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072"/>
        <v>0</v>
      </c>
      <c r="UW165" s="44">
        <f t="shared" si="6073"/>
        <v>0</v>
      </c>
      <c r="UX165" s="45">
        <f>'СДП (план)'!CI166</f>
        <v>0</v>
      </c>
      <c r="UY165" s="44">
        <f>'СДП (план)'!CJ166</f>
        <v>0</v>
      </c>
      <c r="UZ165" s="44">
        <f t="shared" si="6074"/>
        <v>0</v>
      </c>
      <c r="VA165" s="44">
        <f t="shared" si="6075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131"/>
        <v>0</v>
      </c>
      <c r="VL165" s="44">
        <f t="shared" si="5132"/>
        <v>0</v>
      </c>
      <c r="VM165" s="45">
        <f>'СДП (план)'!CK166</f>
        <v>0</v>
      </c>
      <c r="VN165" s="44">
        <f>'СДП (план)'!CL166</f>
        <v>0</v>
      </c>
      <c r="VO165" s="44">
        <f t="shared" si="6076"/>
        <v>0</v>
      </c>
      <c r="VP165" s="44">
        <f t="shared" si="6077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078"/>
        <v>0</v>
      </c>
      <c r="WA165" s="44">
        <f t="shared" si="6079"/>
        <v>0</v>
      </c>
      <c r="WB165" s="45">
        <f>'СДП (план)'!CM166</f>
        <v>0</v>
      </c>
      <c r="WC165" s="44">
        <f>'СДП (план)'!CN166</f>
        <v>0</v>
      </c>
      <c r="WD165" s="44">
        <f t="shared" si="6080"/>
        <v>0</v>
      </c>
      <c r="WE165" s="44">
        <f t="shared" si="6081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082"/>
        <v>0</v>
      </c>
      <c r="WP165" s="44">
        <f t="shared" si="6083"/>
        <v>0</v>
      </c>
      <c r="WQ165" s="45">
        <f>'СДП (план)'!CO166</f>
        <v>0</v>
      </c>
      <c r="WR165" s="44">
        <f>'СДП (план)'!CP166</f>
        <v>0</v>
      </c>
      <c r="WS165" s="44">
        <f t="shared" si="6084"/>
        <v>0</v>
      </c>
      <c r="WT165" s="44">
        <f t="shared" si="6085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086"/>
        <v>0</v>
      </c>
      <c r="XE165" s="44">
        <f t="shared" si="6087"/>
        <v>0</v>
      </c>
      <c r="XF165" s="45">
        <f>'СДП (план)'!CQ166</f>
        <v>0</v>
      </c>
      <c r="XG165" s="44">
        <f>'СДП (план)'!CR166</f>
        <v>0</v>
      </c>
      <c r="XH165" s="44">
        <f t="shared" si="6088"/>
        <v>0</v>
      </c>
      <c r="XI165" s="44">
        <f t="shared" si="6089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090"/>
        <v>0</v>
      </c>
      <c r="XT165" s="44">
        <f t="shared" si="6091"/>
        <v>0</v>
      </c>
      <c r="XU165" s="5">
        <f>'СДП (план)'!CS166</f>
        <v>0</v>
      </c>
      <c r="XV165" s="3">
        <f>'СДП (план)'!CT166</f>
        <v>0</v>
      </c>
      <c r="XW165" s="44">
        <f t="shared" si="6092"/>
        <v>0</v>
      </c>
      <c r="XX165" s="44">
        <f t="shared" si="6093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094"/>
        <v>0</v>
      </c>
      <c r="YI165" s="44">
        <f t="shared" si="6095"/>
        <v>0</v>
      </c>
      <c r="YJ165" s="3">
        <f>'СДП (план)'!CU166</f>
        <v>0</v>
      </c>
      <c r="YK165" s="3">
        <f>'СДП (план)'!CV166</f>
        <v>0</v>
      </c>
      <c r="YL165" s="44">
        <f t="shared" si="6096"/>
        <v>0</v>
      </c>
      <c r="YM165" s="44">
        <f t="shared" si="6097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891"/>
        <v>0</v>
      </c>
      <c r="YX165" s="44">
        <f t="shared" si="5892"/>
        <v>0</v>
      </c>
      <c r="YY165" s="44">
        <f>'СДП (план)'!CW166</f>
        <v>0</v>
      </c>
      <c r="YZ165" s="44">
        <f>'СДП (план)'!CX166</f>
        <v>0</v>
      </c>
      <c r="ZA165" s="44">
        <f t="shared" si="6098"/>
        <v>0</v>
      </c>
      <c r="ZB165" s="44">
        <f t="shared" si="6099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154"/>
        <v>0</v>
      </c>
      <c r="ZM165" s="44">
        <f t="shared" si="5155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>SUM(HC165,DB165,AT165,BX165,AE165,BI165,P165,NL165,LD165,LS165,OA165,EU165,FJ165,HR165,JK165,MH165,MW165,TU165,IG165,IV165,JZ165,DQ165,EF165,WR165,WC165,UJ165,UY165,RM165,TF165,VN165,OP165,PE165,PT165,QI165,FY165,QX165,GN165,SQ165,XG165,XV165,SB165,CM165,KO165,YK165,YZ165)</f>
        <v>66661.056000000011</v>
      </c>
      <c r="AAE165" s="49">
        <f>SUM(HD165,DC165,AU165,BY165,AF165,BJ165,Q165,NM165,LE165,LT165,OB165,EV165,FK165,HS165,JL165,MI165,MX165,TV165,IH165,IW165,KA165,DR165,EG165,WS165,WD165,UK165,UZ165,RN165,TG165,VO165,OQ165,PF165,PU165,QJ165,FZ165,QY165,GO165,SR165,XH165,XW165,SC165,CN165,KP165,YL165,ZA165)</f>
        <v>0.33333333333333331</v>
      </c>
      <c r="AAF165" s="49">
        <f>SUM(HE165,DD165,AV165,BZ165,AG165,BK165,R165,NN165,LF165,LU165,OC165,EW165,FL165,HT165,JM165,MJ165,MY165,TW165,II165,IX165,KB165,DS165,EH165,WT165,WE165,UL165,VA165,RO165,TH165,VP165,OR165,PG165,PV165,QK165,GA165,QZ165,GP165,SS165,XI165,XX165,SD165,CO165,KQ165,YM165,ZB165)</f>
        <v>11110.176000000001</v>
      </c>
      <c r="AAG165" s="49">
        <f>SUM(HF165,DE165,AW165,CA165,AH165,BL165,S165,NO165,LG165,LV165,OD165,EX165,FM165,HU165,JN165,MK165,MZ165,TX165,IJ165,IY165,KC165,DT165,EI165,WU165,WF165,UM165,VB165,RP165,TI165,VQ165,OS165,PH165,PW165,QL165,GB165,RA165,GQ165,ST165,XJ165,XY165,SE165,CP165,KR165,YN165,ZC165)</f>
        <v>0</v>
      </c>
      <c r="AAH165" s="49">
        <f>SUM(HG165,DF165,AX165,CB165,AI165,BM165,T165,NP165,LH165,LW165,OE165,EY165,FN165,HV165,JO165,ML165,NA165,TY165,IK165,IZ165,KD165,DU165,EJ165,WV165,WG165,UN165,VC165,RQ165,TJ165,VR165,OT165,PI165,PX165,QM165,GC165,RB165,GR165,SU165,XK165,XZ165,SF165,CQ165,KS165,YO165,ZD165)</f>
        <v>0</v>
      </c>
      <c r="AAI165" s="49">
        <f>SUM(HH165,DG165,AY165,CC165,AJ165,BN165,U165,NQ165,LI165,LX165,OF165,EZ165,FO165,HW165,JP165,MM165,NB165,TZ165,IL165,JA165,KE165,DV165,EK165,WW165,WH165,UO165,VD165,RR165,TK165,VS165,OU165,PJ165,PY165,QN165,GD165,RC165,GS165,SV165,XL165,YA165,SG165,CR165,KT165,YP165,ZE165)</f>
        <v>0</v>
      </c>
      <c r="AAJ165" s="49">
        <f>SUM(HI165,DH165,AZ165,CD165,AK165,BO165,V165,NR165,LJ165,LY165,OG165,FA165,FP165,HX165,JQ165,MN165,NC165,UA165,IM165,JB165,KF165,DW165,EL165,WX165,WI165,UP165,VE165,RS165,TL165,VT165,OV165,PK165,PZ165,QO165,GE165,RD165,GT165,SW165,XM165,YB165,SH165,CS165,KU165,YQ165,ZF165)</f>
        <v>0</v>
      </c>
      <c r="AAK165" s="49">
        <f>SUM(HJ165,DI165,BA165,CE165,AL165,BP165,W165,NS165,LK165,LZ165,OH165,FB165,FQ165,HY165,JR165,MO165,ND165,UB165,IN165,JC165,KG165,DX165,EM165,WY165,WJ165,UQ165,VF165,RT165,TM165,VU165,OW165,PL165,QA165,QP165,GF165,RE165,GU165,SX165,XN165,YC165,SI165,CT165,KV165,YR165,ZG165)</f>
        <v>0</v>
      </c>
      <c r="AAL165" s="49">
        <f>SUM(HK165,DJ165,BB165,CF165,AM165,BQ165,X165,NT165,LL165,MA165,OI165,FC165,FR165,HZ165,JS165,MP165,NE165,UC165,IO165,JD165,KH165,DY165,EN165,WZ165,WK165,UR165,VG165,RU165,TN165,VV165,OX165,PM165,QB165,QQ165,GG165,RF165,GV165,SY165,XO165,YD165,SJ165,CU165,KW165,YS165,ZH165)</f>
        <v>0</v>
      </c>
      <c r="AAM165" s="49">
        <f>SUM(HL165,DK165,BC165,CG165,AN165,BR165,Y165,NU165,LM165,MB165,OJ165,FD165,FS165,IA165,JT165,MQ165,NF165,UD165,IP165,JE165,KI165,DZ165,EO165,XA165,WL165,US165,VH165,RV165,TO165,VW165,OY165,PN165,QC165,QR165,GH165,RG165,GW165,SZ165,XP165,YE165,SK165,CV165,KX165,YT165,ZI165)</f>
        <v>2.64</v>
      </c>
      <c r="AAN165" s="49">
        <f>SUM(HM165,DL165,BD165,CH165,AO165,BS165,Z165,NV165,LN165,MC165,OK165,FE165,FT165,IB165,JU165,MR165,NG165,UE165,IQ165,JF165,KJ165,EA165,EP165,XB165,WM165,UT165,VI165,RW165,TP165,VX165,OZ165,PO165,QD165,QS165,GI165,RH165,GX165,TA165,XQ165,YF165,SL165,CW165,KY165,YU165,ZJ165)</f>
        <v>0.44</v>
      </c>
      <c r="AAO165" s="49">
        <f>SUM(HN165,DM165,BE165,CI165,AP165,BT165,AA165,NW165,LO165,MD165,OL165,FF165,FU165,IC165,JV165,MS165,NH165,UF165,IR165,JG165,KK165,EB165,EQ165,XC165,WN165,UU165,VJ165,RX165,TQ165,VY165,PA165,PP165,QE165,QT165,GJ165,RI165,GY165,TB165,XR165,YG165,SM165,CX165,KZ165,YV165,ZK165)</f>
        <v>0</v>
      </c>
      <c r="AAP165" s="44">
        <f t="shared" ref="AAP165" si="6208">SUM(AAG165-AAE165)</f>
        <v>-0.33333333333333331</v>
      </c>
      <c r="AAQ165" s="44">
        <f t="shared" ref="AAQ165" si="6209">SUM(AAH165-AAF165)</f>
        <v>-11110.176000000001</v>
      </c>
    </row>
    <row r="166" spans="1:719" s="33" customFormat="1" ht="15" x14ac:dyDescent="0.25">
      <c r="A166" s="204">
        <v>29</v>
      </c>
      <c r="B166" s="267"/>
      <c r="C166" s="266" t="s">
        <v>621</v>
      </c>
      <c r="D166" s="221" t="s">
        <v>40</v>
      </c>
      <c r="E166" s="170">
        <v>15030</v>
      </c>
      <c r="F166" s="234"/>
      <c r="G166" s="319"/>
      <c r="H166" s="14"/>
      <c r="I166" s="220"/>
      <c r="J166" s="220"/>
      <c r="K166" s="235">
        <v>1.4</v>
      </c>
      <c r="L166" s="235">
        <v>1.68</v>
      </c>
      <c r="M166" s="235">
        <v>2.23</v>
      </c>
      <c r="N166" s="232">
        <v>2.57</v>
      </c>
      <c r="O166" s="116">
        <f>'СДП (план)'!O167</f>
        <v>0</v>
      </c>
      <c r="P166" s="116">
        <f>'СДП (план)'!P167</f>
        <v>0</v>
      </c>
      <c r="Q166" s="44">
        <f t="shared" si="5937"/>
        <v>0</v>
      </c>
      <c r="R166" s="44">
        <f t="shared" si="5938"/>
        <v>0</v>
      </c>
      <c r="S166" s="116">
        <f t="shared" ref="S166:AA166" si="6210">SUM(S167:S170)</f>
        <v>7</v>
      </c>
      <c r="T166" s="116">
        <f t="shared" si="6210"/>
        <v>154658.70000000001</v>
      </c>
      <c r="U166" s="116">
        <f t="shared" si="6210"/>
        <v>73</v>
      </c>
      <c r="V166" s="116">
        <f t="shared" si="6210"/>
        <v>0</v>
      </c>
      <c r="W166" s="116">
        <f t="shared" si="6210"/>
        <v>0</v>
      </c>
      <c r="X166" s="116">
        <f t="shared" si="6210"/>
        <v>0</v>
      </c>
      <c r="Y166" s="116">
        <f t="shared" si="6210"/>
        <v>0</v>
      </c>
      <c r="Z166" s="116">
        <f t="shared" si="6210"/>
        <v>0</v>
      </c>
      <c r="AA166" s="116">
        <f t="shared" si="6210"/>
        <v>7.3500000000000005</v>
      </c>
      <c r="AB166" s="82">
        <f t="shared" si="6103"/>
        <v>7</v>
      </c>
      <c r="AC166" s="82">
        <f t="shared" si="6104"/>
        <v>154658.70000000001</v>
      </c>
      <c r="AD166" s="131">
        <f>'СДП (план)'!Q167</f>
        <v>61</v>
      </c>
      <c r="AE166" s="131">
        <f>'СДП (план)'!R167</f>
        <v>2450551.3200000003</v>
      </c>
      <c r="AF166" s="82">
        <f t="shared" si="5940"/>
        <v>10.166666666666666</v>
      </c>
      <c r="AG166" s="82">
        <f t="shared" si="5941"/>
        <v>408425.22000000003</v>
      </c>
      <c r="AH166" s="116">
        <f t="shared" ref="AH166:AP166" si="6211">SUM(AH167:AH170)</f>
        <v>12</v>
      </c>
      <c r="AI166" s="116">
        <f t="shared" si="6211"/>
        <v>518264.46000000008</v>
      </c>
      <c r="AJ166" s="116">
        <f t="shared" si="6211"/>
        <v>51</v>
      </c>
      <c r="AK166" s="116">
        <f t="shared" si="6211"/>
        <v>0</v>
      </c>
      <c r="AL166" s="116">
        <f t="shared" si="6211"/>
        <v>0</v>
      </c>
      <c r="AM166" s="116">
        <f t="shared" si="6211"/>
        <v>0</v>
      </c>
      <c r="AN166" s="116">
        <f t="shared" si="6211"/>
        <v>116.46</v>
      </c>
      <c r="AO166" s="116">
        <f t="shared" si="6211"/>
        <v>19.410000000000004</v>
      </c>
      <c r="AP166" s="116">
        <f t="shared" si="6211"/>
        <v>24.63</v>
      </c>
      <c r="AQ166" s="82">
        <f t="shared" si="6106"/>
        <v>1.8333333333333339</v>
      </c>
      <c r="AR166" s="82">
        <f t="shared" si="6107"/>
        <v>109839.24000000005</v>
      </c>
      <c r="AS166" s="116">
        <f>'СДП (план)'!S167</f>
        <v>204</v>
      </c>
      <c r="AT166" s="116">
        <f>'СДП (план)'!T167</f>
        <v>5320469.6999999993</v>
      </c>
      <c r="AU166" s="44">
        <f t="shared" si="5944"/>
        <v>34</v>
      </c>
      <c r="AV166" s="44">
        <f t="shared" si="5945"/>
        <v>886744.94999999984</v>
      </c>
      <c r="AW166" s="116">
        <f t="shared" ref="AW166:BE166" si="6212">SUM(AW167:AW170)</f>
        <v>24</v>
      </c>
      <c r="AX166" s="116">
        <f t="shared" si="6212"/>
        <v>640308.05999999994</v>
      </c>
      <c r="AY166" s="116">
        <f t="shared" si="6212"/>
        <v>337</v>
      </c>
      <c r="AZ166" s="116">
        <f t="shared" si="6212"/>
        <v>0</v>
      </c>
      <c r="BA166" s="116">
        <f t="shared" si="6212"/>
        <v>0</v>
      </c>
      <c r="BB166" s="116">
        <f t="shared" si="6212"/>
        <v>0</v>
      </c>
      <c r="BC166" s="116">
        <f t="shared" si="6212"/>
        <v>252.85000000000002</v>
      </c>
      <c r="BD166" s="116">
        <f t="shared" si="6212"/>
        <v>42.141666666666666</v>
      </c>
      <c r="BE166" s="116">
        <f t="shared" si="6212"/>
        <v>29.23</v>
      </c>
      <c r="BF166" s="82">
        <f t="shared" si="5015"/>
        <v>-10</v>
      </c>
      <c r="BG166" s="82">
        <f t="shared" si="5016"/>
        <v>-246436.8899999999</v>
      </c>
      <c r="BH166" s="140">
        <f>'СДП (план)'!U167</f>
        <v>0</v>
      </c>
      <c r="BI166" s="81">
        <f>'СДП (план)'!V167</f>
        <v>0</v>
      </c>
      <c r="BJ166" s="44">
        <f t="shared" si="5946"/>
        <v>0</v>
      </c>
      <c r="BK166" s="44">
        <f t="shared" si="5947"/>
        <v>0</v>
      </c>
      <c r="BL166" s="116">
        <f t="shared" ref="BL166:BT166" si="6213">SUM(BL167:BL170)</f>
        <v>0</v>
      </c>
      <c r="BM166" s="116">
        <f t="shared" si="6213"/>
        <v>0</v>
      </c>
      <c r="BN166" s="116">
        <f t="shared" si="6213"/>
        <v>0</v>
      </c>
      <c r="BO166" s="116">
        <f t="shared" si="6213"/>
        <v>0</v>
      </c>
      <c r="BP166" s="116">
        <f t="shared" si="6213"/>
        <v>0</v>
      </c>
      <c r="BQ166" s="116">
        <f t="shared" si="6213"/>
        <v>0</v>
      </c>
      <c r="BR166" s="116">
        <f t="shared" si="6213"/>
        <v>0</v>
      </c>
      <c r="BS166" s="116">
        <f t="shared" si="6213"/>
        <v>0</v>
      </c>
      <c r="BT166" s="116">
        <f t="shared" si="6213"/>
        <v>0</v>
      </c>
      <c r="BU166" s="82">
        <f>SUM(BL166-BJ166)</f>
        <v>0</v>
      </c>
      <c r="BV166" s="82">
        <f>SUM(BM166-BK166)</f>
        <v>0</v>
      </c>
      <c r="BW166" s="116">
        <f>'СДП (план)'!W167</f>
        <v>0</v>
      </c>
      <c r="BX166" s="116">
        <f>'СДП (план)'!X167</f>
        <v>0</v>
      </c>
      <c r="BY166" s="82">
        <f t="shared" si="5948"/>
        <v>0</v>
      </c>
      <c r="BZ166" s="82">
        <f t="shared" si="5949"/>
        <v>0</v>
      </c>
      <c r="CA166" s="116">
        <f t="shared" ref="CA166:CI166" si="6214">SUM(CA167:CA170)</f>
        <v>0</v>
      </c>
      <c r="CB166" s="116">
        <f t="shared" si="6214"/>
        <v>0</v>
      </c>
      <c r="CC166" s="116">
        <f t="shared" si="6214"/>
        <v>0</v>
      </c>
      <c r="CD166" s="116">
        <f t="shared" si="6214"/>
        <v>0</v>
      </c>
      <c r="CE166" s="116">
        <f t="shared" si="6214"/>
        <v>0</v>
      </c>
      <c r="CF166" s="116">
        <f t="shared" si="6214"/>
        <v>0</v>
      </c>
      <c r="CG166" s="116">
        <f t="shared" si="6214"/>
        <v>0</v>
      </c>
      <c r="CH166" s="116">
        <f t="shared" si="6214"/>
        <v>0</v>
      </c>
      <c r="CI166" s="116">
        <f t="shared" si="6214"/>
        <v>0</v>
      </c>
      <c r="CJ166" s="82">
        <f t="shared" si="5898"/>
        <v>0</v>
      </c>
      <c r="CK166" s="82">
        <f t="shared" si="5899"/>
        <v>0</v>
      </c>
      <c r="CL166" s="55">
        <f>'СДП (план)'!Y167</f>
        <v>0</v>
      </c>
      <c r="CM166" s="55">
        <f>'СДП (план)'!Z167</f>
        <v>0</v>
      </c>
      <c r="CN166" s="82">
        <f t="shared" si="5950"/>
        <v>0</v>
      </c>
      <c r="CO166" s="82">
        <f t="shared" si="5951"/>
        <v>0</v>
      </c>
      <c r="CP166" s="55">
        <f t="shared" ref="CP166:CX166" si="6215">SUM(CP167:CP170)</f>
        <v>0</v>
      </c>
      <c r="CQ166" s="55">
        <f t="shared" si="6215"/>
        <v>0</v>
      </c>
      <c r="CR166" s="55">
        <f t="shared" si="6215"/>
        <v>0</v>
      </c>
      <c r="CS166" s="55">
        <f t="shared" si="6215"/>
        <v>0</v>
      </c>
      <c r="CT166" s="55">
        <f t="shared" si="6215"/>
        <v>0</v>
      </c>
      <c r="CU166" s="55">
        <f t="shared" si="6215"/>
        <v>0</v>
      </c>
      <c r="CV166" s="116">
        <f t="shared" si="6215"/>
        <v>0</v>
      </c>
      <c r="CW166" s="116">
        <f t="shared" si="6215"/>
        <v>0</v>
      </c>
      <c r="CX166" s="116">
        <f t="shared" si="6215"/>
        <v>0</v>
      </c>
      <c r="CY166" s="82">
        <f t="shared" si="5952"/>
        <v>0</v>
      </c>
      <c r="CZ166" s="82">
        <f t="shared" si="5953"/>
        <v>0</v>
      </c>
      <c r="DA166" s="55">
        <f>'СДП (план)'!AA167</f>
        <v>0</v>
      </c>
      <c r="DB166" s="55">
        <f>'СДП (план)'!AB167</f>
        <v>0</v>
      </c>
      <c r="DC166" s="82">
        <f t="shared" si="5954"/>
        <v>0</v>
      </c>
      <c r="DD166" s="82">
        <f t="shared" si="5955"/>
        <v>0</v>
      </c>
      <c r="DE166" s="55">
        <f t="shared" ref="DE166:DM166" si="6216">SUM(DE167:DE170)</f>
        <v>0</v>
      </c>
      <c r="DF166" s="55">
        <f t="shared" si="6216"/>
        <v>0</v>
      </c>
      <c r="DG166" s="55">
        <f t="shared" si="6216"/>
        <v>0</v>
      </c>
      <c r="DH166" s="55">
        <f t="shared" si="6216"/>
        <v>0</v>
      </c>
      <c r="DI166" s="55">
        <f t="shared" si="6216"/>
        <v>0</v>
      </c>
      <c r="DJ166" s="55">
        <f t="shared" si="6216"/>
        <v>0</v>
      </c>
      <c r="DK166" s="116">
        <f t="shared" si="6216"/>
        <v>0</v>
      </c>
      <c r="DL166" s="116">
        <f t="shared" si="6216"/>
        <v>0</v>
      </c>
      <c r="DM166" s="116">
        <f t="shared" si="6216"/>
        <v>0</v>
      </c>
      <c r="DN166" s="82">
        <f t="shared" si="5956"/>
        <v>0</v>
      </c>
      <c r="DO166" s="82">
        <f t="shared" si="5957"/>
        <v>0</v>
      </c>
      <c r="DP166" s="15">
        <f>'СДП (план)'!AC167</f>
        <v>0</v>
      </c>
      <c r="DQ166" s="15">
        <f>'СДП (план)'!AD167</f>
        <v>0</v>
      </c>
      <c r="DR166" s="82">
        <f t="shared" si="5958"/>
        <v>0</v>
      </c>
      <c r="DS166" s="82">
        <f t="shared" si="5959"/>
        <v>0</v>
      </c>
      <c r="DT166" s="55">
        <f t="shared" ref="DT166:EB166" si="6217">SUM(DT167:DT170)</f>
        <v>0</v>
      </c>
      <c r="DU166" s="55">
        <f t="shared" si="6217"/>
        <v>0</v>
      </c>
      <c r="DV166" s="55">
        <f t="shared" si="6217"/>
        <v>0</v>
      </c>
      <c r="DW166" s="55">
        <f t="shared" si="6217"/>
        <v>0</v>
      </c>
      <c r="DX166" s="55">
        <f t="shared" si="6217"/>
        <v>0</v>
      </c>
      <c r="DY166" s="55">
        <f t="shared" si="6217"/>
        <v>0</v>
      </c>
      <c r="DZ166" s="116">
        <f t="shared" si="6217"/>
        <v>0</v>
      </c>
      <c r="EA166" s="116">
        <f t="shared" si="6217"/>
        <v>0</v>
      </c>
      <c r="EB166" s="116">
        <f t="shared" si="6217"/>
        <v>0</v>
      </c>
      <c r="EC166" s="82">
        <f t="shared" si="5960"/>
        <v>0</v>
      </c>
      <c r="ED166" s="82">
        <f t="shared" si="5961"/>
        <v>0</v>
      </c>
      <c r="EE166" s="82">
        <f>'СДП (план)'!CY167</f>
        <v>0</v>
      </c>
      <c r="EF166" s="82">
        <f>'СДП (план)'!CZ167</f>
        <v>0</v>
      </c>
      <c r="EG166" s="82">
        <f t="shared" si="5962"/>
        <v>0</v>
      </c>
      <c r="EH166" s="82">
        <f t="shared" si="5963"/>
        <v>0</v>
      </c>
      <c r="EI166" s="190"/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55">
        <f>'СДП (план)'!AE167</f>
        <v>70</v>
      </c>
      <c r="EU166" s="55">
        <f>'СДП (план)'!AF167</f>
        <v>1546587</v>
      </c>
      <c r="EV166" s="82">
        <f t="shared" si="5964"/>
        <v>11.666666666666666</v>
      </c>
      <c r="EW166" s="82">
        <f t="shared" si="5965"/>
        <v>257764.5</v>
      </c>
      <c r="EX166" s="55">
        <f t="shared" ref="EX166:FF166" si="6218">SUM(EX167:EX170)</f>
        <v>37</v>
      </c>
      <c r="EY166" s="55">
        <f t="shared" si="6218"/>
        <v>817481.69999999949</v>
      </c>
      <c r="EZ166" s="55">
        <f t="shared" si="6218"/>
        <v>268</v>
      </c>
      <c r="FA166" s="55">
        <f t="shared" si="6218"/>
        <v>0</v>
      </c>
      <c r="FB166" s="55">
        <f t="shared" si="6218"/>
        <v>0</v>
      </c>
      <c r="FC166" s="55">
        <f t="shared" si="6218"/>
        <v>0</v>
      </c>
      <c r="FD166" s="116">
        <f t="shared" si="6218"/>
        <v>73.5</v>
      </c>
      <c r="FE166" s="116">
        <f t="shared" si="6218"/>
        <v>12.25</v>
      </c>
      <c r="FF166" s="116">
        <f t="shared" si="6218"/>
        <v>38.85</v>
      </c>
      <c r="FG166" s="82">
        <f t="shared" si="6115"/>
        <v>25.333333333333336</v>
      </c>
      <c r="FH166" s="82">
        <f t="shared" si="6116"/>
        <v>559717.19999999949</v>
      </c>
      <c r="FI166" s="15">
        <f>'СДП (план)'!AG167</f>
        <v>10</v>
      </c>
      <c r="FJ166" s="15">
        <f>'СДП (план)'!AH167</f>
        <v>220941</v>
      </c>
      <c r="FK166" s="82">
        <f t="shared" si="5968"/>
        <v>1.6666666666666667</v>
      </c>
      <c r="FL166" s="82">
        <f t="shared" si="5969"/>
        <v>36823.5</v>
      </c>
      <c r="FM166" s="55">
        <f t="shared" ref="FM166:FU166" si="6219">SUM(FM167:FM170)</f>
        <v>0</v>
      </c>
      <c r="FN166" s="55">
        <f t="shared" si="6219"/>
        <v>0</v>
      </c>
      <c r="FO166" s="55">
        <f t="shared" si="6219"/>
        <v>0</v>
      </c>
      <c r="FP166" s="55">
        <f t="shared" si="6219"/>
        <v>0</v>
      </c>
      <c r="FQ166" s="55">
        <f t="shared" si="6219"/>
        <v>0</v>
      </c>
      <c r="FR166" s="55">
        <f t="shared" si="6219"/>
        <v>0</v>
      </c>
      <c r="FS166" s="116">
        <f t="shared" si="6219"/>
        <v>10.5</v>
      </c>
      <c r="FT166" s="116">
        <f t="shared" si="6219"/>
        <v>1.7500000000000002</v>
      </c>
      <c r="FU166" s="116">
        <f t="shared" si="6219"/>
        <v>0</v>
      </c>
      <c r="FV166" s="82">
        <f t="shared" si="6118"/>
        <v>-1.6666666666666667</v>
      </c>
      <c r="FW166" s="82">
        <f t="shared" si="6119"/>
        <v>-36823.5</v>
      </c>
      <c r="FX166" s="15">
        <f>'СДП (план)'!AI167</f>
        <v>0</v>
      </c>
      <c r="FY166" s="15">
        <f>'СДП (план)'!AJ167</f>
        <v>0</v>
      </c>
      <c r="FZ166" s="44">
        <f t="shared" si="5972"/>
        <v>0</v>
      </c>
      <c r="GA166" s="44">
        <f t="shared" si="5973"/>
        <v>0</v>
      </c>
      <c r="GB166" s="55">
        <f t="shared" ref="GB166:GJ166" si="6220">SUM(GB167:GB170)</f>
        <v>0</v>
      </c>
      <c r="GC166" s="55">
        <f t="shared" si="6220"/>
        <v>0</v>
      </c>
      <c r="GD166" s="55">
        <f t="shared" si="6220"/>
        <v>0</v>
      </c>
      <c r="GE166" s="55">
        <f t="shared" si="6220"/>
        <v>0</v>
      </c>
      <c r="GF166" s="55">
        <f t="shared" si="6220"/>
        <v>0</v>
      </c>
      <c r="GG166" s="55"/>
      <c r="GH166" s="116">
        <f t="shared" si="6220"/>
        <v>0</v>
      </c>
      <c r="GI166" s="116">
        <f t="shared" si="6220"/>
        <v>0</v>
      </c>
      <c r="GJ166" s="116">
        <f t="shared" si="6220"/>
        <v>0</v>
      </c>
      <c r="GK166" s="82">
        <f t="shared" si="6121"/>
        <v>0</v>
      </c>
      <c r="GL166" s="82">
        <f t="shared" si="6122"/>
        <v>0</v>
      </c>
      <c r="GM166" s="55">
        <f>'СДП (план)'!AK167</f>
        <v>90</v>
      </c>
      <c r="GN166" s="55">
        <f>'СДП (план)'!AL167</f>
        <v>2386162.7999999998</v>
      </c>
      <c r="GO166" s="82">
        <f t="shared" si="5976"/>
        <v>15</v>
      </c>
      <c r="GP166" s="82">
        <f t="shared" si="5977"/>
        <v>397693.8</v>
      </c>
      <c r="GQ166" s="55">
        <f t="shared" ref="GQ166:GY166" si="6221">SUM(GQ167:GQ170)</f>
        <v>6</v>
      </c>
      <c r="GR166" s="55">
        <f t="shared" si="6221"/>
        <v>159077.51999999996</v>
      </c>
      <c r="GS166" s="55">
        <f t="shared" si="6221"/>
        <v>57</v>
      </c>
      <c r="GT166" s="55">
        <f t="shared" si="6221"/>
        <v>0</v>
      </c>
      <c r="GU166" s="55">
        <f t="shared" si="6221"/>
        <v>0</v>
      </c>
      <c r="GV166" s="55">
        <f t="shared" si="6221"/>
        <v>0</v>
      </c>
      <c r="GW166" s="116">
        <f t="shared" si="6221"/>
        <v>94.5</v>
      </c>
      <c r="GX166" s="116">
        <f t="shared" si="6221"/>
        <v>15.75</v>
      </c>
      <c r="GY166" s="116">
        <f t="shared" si="6221"/>
        <v>6.3000000000000007</v>
      </c>
      <c r="GZ166" s="82">
        <f t="shared" si="5978"/>
        <v>-9</v>
      </c>
      <c r="HA166" s="82">
        <f t="shared" si="5979"/>
        <v>-238616.28000000003</v>
      </c>
      <c r="HB166" s="165">
        <f>'СДП (план)'!AM167</f>
        <v>0</v>
      </c>
      <c r="HC166" s="165">
        <f>'СДП (план)'!AN167</f>
        <v>0</v>
      </c>
      <c r="HD166" s="82">
        <f t="shared" si="5980"/>
        <v>0</v>
      </c>
      <c r="HE166" s="82">
        <f t="shared" si="5981"/>
        <v>0</v>
      </c>
      <c r="HF166" s="55">
        <f t="shared" ref="HF166:HN166" si="6222">SUM(HF167:HF170)</f>
        <v>0</v>
      </c>
      <c r="HG166" s="55">
        <f t="shared" si="6222"/>
        <v>0</v>
      </c>
      <c r="HH166" s="55"/>
      <c r="HI166" s="55">
        <f t="shared" si="6222"/>
        <v>0</v>
      </c>
      <c r="HJ166" s="55">
        <f t="shared" si="6222"/>
        <v>0</v>
      </c>
      <c r="HK166" s="55"/>
      <c r="HL166" s="116">
        <f t="shared" si="6222"/>
        <v>0</v>
      </c>
      <c r="HM166" s="116">
        <f t="shared" si="6222"/>
        <v>0</v>
      </c>
      <c r="HN166" s="116">
        <f t="shared" si="6222"/>
        <v>0</v>
      </c>
      <c r="HO166" s="82">
        <f t="shared" si="5982"/>
        <v>0</v>
      </c>
      <c r="HP166" s="82">
        <f t="shared" si="5983"/>
        <v>0</v>
      </c>
      <c r="HQ166" s="55">
        <f>'СДП (план)'!AO167</f>
        <v>0</v>
      </c>
      <c r="HR166" s="55">
        <f>'СДП (план)'!AP167</f>
        <v>0</v>
      </c>
      <c r="HS166" s="82">
        <f t="shared" si="5984"/>
        <v>0</v>
      </c>
      <c r="HT166" s="82">
        <f t="shared" si="5985"/>
        <v>0</v>
      </c>
      <c r="HU166" s="55">
        <f t="shared" ref="HU166:IC166" si="6223">SUM(HU167:HU170)</f>
        <v>0</v>
      </c>
      <c r="HV166" s="55">
        <f t="shared" si="6223"/>
        <v>0</v>
      </c>
      <c r="HW166" s="55">
        <f t="shared" si="6223"/>
        <v>0</v>
      </c>
      <c r="HX166" s="55">
        <f t="shared" si="6223"/>
        <v>0</v>
      </c>
      <c r="HY166" s="55">
        <f t="shared" si="6223"/>
        <v>0</v>
      </c>
      <c r="HZ166" s="55">
        <f t="shared" si="6223"/>
        <v>0</v>
      </c>
      <c r="IA166" s="116">
        <f t="shared" si="6223"/>
        <v>0</v>
      </c>
      <c r="IB166" s="116">
        <f t="shared" si="6223"/>
        <v>0</v>
      </c>
      <c r="IC166" s="116">
        <f t="shared" si="6223"/>
        <v>0</v>
      </c>
      <c r="ID166" s="82">
        <f t="shared" si="5986"/>
        <v>0</v>
      </c>
      <c r="IE166" s="82">
        <f t="shared" si="5987"/>
        <v>0</v>
      </c>
      <c r="IF166" s="55">
        <f>'СДП (план)'!AQ167</f>
        <v>0</v>
      </c>
      <c r="IG166" s="55">
        <f>'СДП (план)'!AR167</f>
        <v>0</v>
      </c>
      <c r="IH166" s="82">
        <f t="shared" si="5988"/>
        <v>0</v>
      </c>
      <c r="II166" s="82">
        <f t="shared" si="5989"/>
        <v>0</v>
      </c>
      <c r="IJ166" s="55">
        <f t="shared" ref="IJ166:IR166" si="6224">SUM(IJ167:IJ170)</f>
        <v>0</v>
      </c>
      <c r="IK166" s="55">
        <f t="shared" si="6224"/>
        <v>0</v>
      </c>
      <c r="IL166" s="55"/>
      <c r="IM166" s="55">
        <f t="shared" si="6224"/>
        <v>0</v>
      </c>
      <c r="IN166" s="55">
        <f t="shared" si="6224"/>
        <v>0</v>
      </c>
      <c r="IO166" s="55"/>
      <c r="IP166" s="116">
        <f t="shared" si="6224"/>
        <v>0</v>
      </c>
      <c r="IQ166" s="116">
        <f t="shared" si="6224"/>
        <v>0</v>
      </c>
      <c r="IR166" s="116">
        <f t="shared" si="6224"/>
        <v>0</v>
      </c>
      <c r="IS166" s="82">
        <f t="shared" si="5990"/>
        <v>0</v>
      </c>
      <c r="IT166" s="82">
        <f t="shared" si="5991"/>
        <v>0</v>
      </c>
      <c r="IU166" s="55">
        <f>'СДП (план)'!AS167</f>
        <v>0</v>
      </c>
      <c r="IV166" s="55">
        <f>'СДП (план)'!AT167</f>
        <v>0</v>
      </c>
      <c r="IW166" s="82">
        <f t="shared" si="5992"/>
        <v>0</v>
      </c>
      <c r="IX166" s="82">
        <f t="shared" si="5993"/>
        <v>0</v>
      </c>
      <c r="IY166" s="55">
        <f t="shared" ref="IY166:JG166" si="6225">SUM(IY167:IY170)</f>
        <v>0</v>
      </c>
      <c r="IZ166" s="55">
        <f t="shared" si="6225"/>
        <v>0</v>
      </c>
      <c r="JA166" s="55">
        <f t="shared" si="6225"/>
        <v>0</v>
      </c>
      <c r="JB166" s="55">
        <f t="shared" si="6225"/>
        <v>0</v>
      </c>
      <c r="JC166" s="55">
        <f t="shared" si="6225"/>
        <v>0</v>
      </c>
      <c r="JD166" s="55"/>
      <c r="JE166" s="116">
        <f t="shared" si="6225"/>
        <v>0</v>
      </c>
      <c r="JF166" s="116">
        <f t="shared" si="6225"/>
        <v>0</v>
      </c>
      <c r="JG166" s="116">
        <f t="shared" si="6225"/>
        <v>0</v>
      </c>
      <c r="JH166" s="82">
        <f t="shared" si="5994"/>
        <v>0</v>
      </c>
      <c r="JI166" s="82">
        <f t="shared" si="5995"/>
        <v>0</v>
      </c>
      <c r="JJ166" s="15">
        <f>'СДП (план)'!AU167</f>
        <v>0</v>
      </c>
      <c r="JK166" s="15">
        <f>'СДП (план)'!AV167</f>
        <v>0</v>
      </c>
      <c r="JL166" s="82">
        <f t="shared" si="5996"/>
        <v>0</v>
      </c>
      <c r="JM166" s="82">
        <f t="shared" si="5997"/>
        <v>0</v>
      </c>
      <c r="JN166" s="55">
        <f t="shared" ref="JN166:JV166" si="6226">SUM(JN167:JN170)</f>
        <v>0</v>
      </c>
      <c r="JO166" s="55">
        <f t="shared" si="6226"/>
        <v>0</v>
      </c>
      <c r="JP166" s="55">
        <f t="shared" si="6226"/>
        <v>0</v>
      </c>
      <c r="JQ166" s="55">
        <f t="shared" si="6226"/>
        <v>0</v>
      </c>
      <c r="JR166" s="55">
        <f t="shared" si="6226"/>
        <v>0</v>
      </c>
      <c r="JS166" s="55">
        <f t="shared" si="6226"/>
        <v>0</v>
      </c>
      <c r="JT166" s="116">
        <f t="shared" si="6226"/>
        <v>0</v>
      </c>
      <c r="JU166" s="116">
        <f t="shared" si="6226"/>
        <v>0</v>
      </c>
      <c r="JV166" s="116">
        <f t="shared" si="6226"/>
        <v>0</v>
      </c>
      <c r="JW166" s="82">
        <f t="shared" si="5998"/>
        <v>0</v>
      </c>
      <c r="JX166" s="82">
        <f t="shared" si="5999"/>
        <v>0</v>
      </c>
      <c r="JY166" s="15">
        <f>'СДП (план)'!AW167</f>
        <v>0</v>
      </c>
      <c r="JZ166" s="15">
        <f>'СДП (план)'!AX167</f>
        <v>0</v>
      </c>
      <c r="KA166" s="82">
        <f t="shared" si="6000"/>
        <v>0</v>
      </c>
      <c r="KB166" s="82">
        <f t="shared" si="6001"/>
        <v>0</v>
      </c>
      <c r="KC166" s="55">
        <f t="shared" ref="KC166:KK166" si="6227">SUM(KC167:KC170)</f>
        <v>0</v>
      </c>
      <c r="KD166" s="55">
        <f t="shared" si="6227"/>
        <v>0</v>
      </c>
      <c r="KE166" s="55">
        <f t="shared" si="6227"/>
        <v>0</v>
      </c>
      <c r="KF166" s="55">
        <f t="shared" si="6227"/>
        <v>0</v>
      </c>
      <c r="KG166" s="55">
        <f t="shared" si="6227"/>
        <v>0</v>
      </c>
      <c r="KH166" s="55"/>
      <c r="KI166" s="116">
        <f t="shared" si="6227"/>
        <v>0</v>
      </c>
      <c r="KJ166" s="116">
        <f t="shared" si="6227"/>
        <v>0</v>
      </c>
      <c r="KK166" s="116">
        <f t="shared" si="6227"/>
        <v>0</v>
      </c>
      <c r="KL166" s="82">
        <f t="shared" si="6002"/>
        <v>0</v>
      </c>
      <c r="KM166" s="82">
        <f t="shared" si="6003"/>
        <v>0</v>
      </c>
      <c r="KN166" s="55">
        <f>'СДП (план)'!AY167</f>
        <v>0</v>
      </c>
      <c r="KO166" s="55">
        <f>'СДП (план)'!AZ167</f>
        <v>0</v>
      </c>
      <c r="KP166" s="82">
        <f t="shared" si="6004"/>
        <v>0</v>
      </c>
      <c r="KQ166" s="82">
        <f t="shared" si="6005"/>
        <v>0</v>
      </c>
      <c r="KR166" s="55">
        <f t="shared" ref="KR166:KZ166" si="6228">SUM(KR167:KR170)</f>
        <v>0</v>
      </c>
      <c r="KS166" s="55">
        <f t="shared" si="6228"/>
        <v>0</v>
      </c>
      <c r="KT166" s="55"/>
      <c r="KU166" s="55">
        <f t="shared" si="6228"/>
        <v>0</v>
      </c>
      <c r="KV166" s="55">
        <f t="shared" si="6228"/>
        <v>0</v>
      </c>
      <c r="KW166" s="55"/>
      <c r="KX166" s="116">
        <f t="shared" si="6228"/>
        <v>0</v>
      </c>
      <c r="KY166" s="116">
        <f t="shared" si="6228"/>
        <v>0</v>
      </c>
      <c r="KZ166" s="116">
        <f t="shared" si="6228"/>
        <v>0</v>
      </c>
      <c r="LA166" s="82">
        <f t="shared" si="6006"/>
        <v>0</v>
      </c>
      <c r="LB166" s="82">
        <f t="shared" si="6007"/>
        <v>0</v>
      </c>
      <c r="LC166" s="55">
        <f>'СДП (план)'!BA167</f>
        <v>0</v>
      </c>
      <c r="LD166" s="55">
        <f>'СДП (план)'!BB167</f>
        <v>0</v>
      </c>
      <c r="LE166" s="82">
        <f t="shared" si="6008"/>
        <v>0</v>
      </c>
      <c r="LF166" s="82">
        <f t="shared" si="6009"/>
        <v>0</v>
      </c>
      <c r="LG166" s="55">
        <f t="shared" ref="LG166:LO166" si="6229">SUM(LG167:LG170)</f>
        <v>0</v>
      </c>
      <c r="LH166" s="55">
        <f t="shared" si="6229"/>
        <v>0</v>
      </c>
      <c r="LI166" s="55">
        <f t="shared" si="6229"/>
        <v>0</v>
      </c>
      <c r="LJ166" s="55">
        <f t="shared" si="6229"/>
        <v>0</v>
      </c>
      <c r="LK166" s="55">
        <f t="shared" si="6229"/>
        <v>0</v>
      </c>
      <c r="LL166" s="55">
        <f t="shared" si="6229"/>
        <v>0</v>
      </c>
      <c r="LM166" s="116">
        <f t="shared" si="6229"/>
        <v>0</v>
      </c>
      <c r="LN166" s="116">
        <f t="shared" si="6229"/>
        <v>0</v>
      </c>
      <c r="LO166" s="116">
        <f t="shared" si="6229"/>
        <v>0</v>
      </c>
      <c r="LP166" s="82">
        <f t="shared" si="6010"/>
        <v>0</v>
      </c>
      <c r="LQ166" s="82">
        <f t="shared" si="6011"/>
        <v>0</v>
      </c>
      <c r="LR166" s="55">
        <f>'СДП (план)'!BC167</f>
        <v>55</v>
      </c>
      <c r="LS166" s="55">
        <f>'СДП (план)'!BD167</f>
        <v>1215175.5</v>
      </c>
      <c r="LT166" s="82">
        <f t="shared" si="6012"/>
        <v>9.1666666666666661</v>
      </c>
      <c r="LU166" s="82">
        <f t="shared" si="6013"/>
        <v>202529.25</v>
      </c>
      <c r="LV166" s="55">
        <f t="shared" ref="LV166:MD166" si="6230">SUM(LV167:LV170)</f>
        <v>6</v>
      </c>
      <c r="LW166" s="55">
        <f t="shared" si="6230"/>
        <v>132564.6</v>
      </c>
      <c r="LX166" s="55">
        <f t="shared" si="6230"/>
        <v>55</v>
      </c>
      <c r="LY166" s="55">
        <f t="shared" si="6230"/>
        <v>0</v>
      </c>
      <c r="LZ166" s="55">
        <f t="shared" si="6230"/>
        <v>0</v>
      </c>
      <c r="MA166" s="55">
        <f t="shared" si="6230"/>
        <v>0</v>
      </c>
      <c r="MB166" s="116">
        <f t="shared" si="6230"/>
        <v>57.75</v>
      </c>
      <c r="MC166" s="116">
        <f t="shared" si="6230"/>
        <v>9.625</v>
      </c>
      <c r="MD166" s="116">
        <f t="shared" si="6230"/>
        <v>6.3000000000000007</v>
      </c>
      <c r="ME166" s="82">
        <f t="shared" si="6014"/>
        <v>-3.1666666666666661</v>
      </c>
      <c r="MF166" s="82">
        <f t="shared" si="6015"/>
        <v>-69964.649999999994</v>
      </c>
      <c r="MG166" s="55">
        <f>'СДП (план)'!BE167</f>
        <v>20</v>
      </c>
      <c r="MH166" s="55">
        <f>'СДП (план)'!BF167</f>
        <v>441882</v>
      </c>
      <c r="MI166" s="82">
        <f t="shared" si="6016"/>
        <v>3.3333333333333335</v>
      </c>
      <c r="MJ166" s="82">
        <f t="shared" si="6017"/>
        <v>73647</v>
      </c>
      <c r="MK166" s="55">
        <f t="shared" ref="MK166:MS166" si="6231">SUM(MK167:MK170)</f>
        <v>1</v>
      </c>
      <c r="ML166" s="55">
        <f t="shared" si="6231"/>
        <v>22094.1</v>
      </c>
      <c r="MM166" s="55">
        <f t="shared" si="6231"/>
        <v>8</v>
      </c>
      <c r="MN166" s="55">
        <f t="shared" si="6231"/>
        <v>0</v>
      </c>
      <c r="MO166" s="55">
        <f t="shared" si="6231"/>
        <v>0</v>
      </c>
      <c r="MP166" s="55">
        <f t="shared" si="6231"/>
        <v>0</v>
      </c>
      <c r="MQ166" s="116">
        <f t="shared" si="6231"/>
        <v>21</v>
      </c>
      <c r="MR166" s="116">
        <f t="shared" si="6231"/>
        <v>3.5000000000000004</v>
      </c>
      <c r="MS166" s="116">
        <f t="shared" si="6231"/>
        <v>1.05</v>
      </c>
      <c r="MT166" s="82">
        <f t="shared" si="6018"/>
        <v>-2.3333333333333335</v>
      </c>
      <c r="MU166" s="82">
        <f t="shared" si="6019"/>
        <v>-51552.9</v>
      </c>
      <c r="MV166" s="55">
        <f>'СДП (план)'!BG167</f>
        <v>0</v>
      </c>
      <c r="MW166" s="55">
        <f>'СДП (план)'!BH167</f>
        <v>0</v>
      </c>
      <c r="MX166" s="82">
        <f t="shared" si="6020"/>
        <v>0</v>
      </c>
      <c r="MY166" s="82">
        <f t="shared" si="6021"/>
        <v>0</v>
      </c>
      <c r="MZ166" s="55">
        <f t="shared" ref="MZ166:NH166" si="6232">SUM(MZ167:MZ170)</f>
        <v>0</v>
      </c>
      <c r="NA166" s="55">
        <f t="shared" si="6232"/>
        <v>0</v>
      </c>
      <c r="NB166" s="55">
        <f t="shared" si="6232"/>
        <v>0</v>
      </c>
      <c r="NC166" s="55">
        <f t="shared" si="6232"/>
        <v>0</v>
      </c>
      <c r="ND166" s="55">
        <f t="shared" si="6232"/>
        <v>0</v>
      </c>
      <c r="NE166" s="55">
        <f t="shared" si="6232"/>
        <v>0</v>
      </c>
      <c r="NF166" s="116">
        <f t="shared" si="6232"/>
        <v>0</v>
      </c>
      <c r="NG166" s="116">
        <f t="shared" si="6232"/>
        <v>0</v>
      </c>
      <c r="NH166" s="116">
        <f t="shared" si="6232"/>
        <v>0</v>
      </c>
      <c r="NI166" s="82">
        <f t="shared" si="6022"/>
        <v>0</v>
      </c>
      <c r="NJ166" s="82">
        <f t="shared" si="6023"/>
        <v>0</v>
      </c>
      <c r="NK166" s="55">
        <f>'СДП (план)'!BI167</f>
        <v>0</v>
      </c>
      <c r="NL166" s="55">
        <f>'СДП (план)'!BJ167</f>
        <v>0</v>
      </c>
      <c r="NM166" s="82">
        <f t="shared" si="6024"/>
        <v>0</v>
      </c>
      <c r="NN166" s="82">
        <f t="shared" si="6025"/>
        <v>0</v>
      </c>
      <c r="NO166" s="55">
        <f t="shared" ref="NO166:NW166" si="6233">SUM(NO167:NO170)</f>
        <v>0</v>
      </c>
      <c r="NP166" s="55">
        <f t="shared" si="6233"/>
        <v>0</v>
      </c>
      <c r="NQ166" s="55">
        <f t="shared" si="6233"/>
        <v>0</v>
      </c>
      <c r="NR166" s="55">
        <f t="shared" si="6233"/>
        <v>0</v>
      </c>
      <c r="NS166" s="55">
        <f t="shared" si="6233"/>
        <v>0</v>
      </c>
      <c r="NT166" s="55">
        <f t="shared" si="6233"/>
        <v>0</v>
      </c>
      <c r="NU166" s="116">
        <f t="shared" si="6233"/>
        <v>0</v>
      </c>
      <c r="NV166" s="116">
        <f t="shared" si="6233"/>
        <v>0</v>
      </c>
      <c r="NW166" s="116">
        <f t="shared" si="6233"/>
        <v>0</v>
      </c>
      <c r="NX166" s="82">
        <f t="shared" si="6026"/>
        <v>0</v>
      </c>
      <c r="NY166" s="82">
        <f t="shared" si="6027"/>
        <v>0</v>
      </c>
      <c r="NZ166" s="55">
        <f>'СДП (план)'!BK167</f>
        <v>43</v>
      </c>
      <c r="OA166" s="55">
        <f>'СДП (план)'!BL167</f>
        <v>1056729.24</v>
      </c>
      <c r="OB166" s="82">
        <f t="shared" si="6028"/>
        <v>7.166666666666667</v>
      </c>
      <c r="OC166" s="82">
        <f t="shared" si="6029"/>
        <v>176121.54</v>
      </c>
      <c r="OD166" s="55">
        <f t="shared" ref="OD166:OL166" si="6234">SUM(OD167:OD170)</f>
        <v>1</v>
      </c>
      <c r="OE166" s="55">
        <f t="shared" si="6234"/>
        <v>22094.1</v>
      </c>
      <c r="OF166" s="55">
        <f t="shared" si="6234"/>
        <v>8</v>
      </c>
      <c r="OG166" s="55">
        <f t="shared" si="6234"/>
        <v>0</v>
      </c>
      <c r="OH166" s="55">
        <f t="shared" si="6234"/>
        <v>0</v>
      </c>
      <c r="OI166" s="55">
        <f t="shared" si="6234"/>
        <v>0</v>
      </c>
      <c r="OJ166" s="116">
        <f t="shared" si="6234"/>
        <v>50.22</v>
      </c>
      <c r="OK166" s="116">
        <f t="shared" si="6234"/>
        <v>8.3699999999999992</v>
      </c>
      <c r="OL166" s="116">
        <f t="shared" si="6234"/>
        <v>1.05</v>
      </c>
      <c r="OM166" s="82">
        <f t="shared" si="6030"/>
        <v>-6.166666666666667</v>
      </c>
      <c r="ON166" s="82">
        <f t="shared" si="6031"/>
        <v>-154027.44</v>
      </c>
      <c r="OO166" s="55">
        <f>'СДП (план)'!BM167</f>
        <v>0</v>
      </c>
      <c r="OP166" s="55">
        <f>'СДП (план)'!BN167</f>
        <v>0</v>
      </c>
      <c r="OQ166" s="82">
        <f t="shared" si="6032"/>
        <v>0</v>
      </c>
      <c r="OR166" s="82">
        <f t="shared" si="6033"/>
        <v>0</v>
      </c>
      <c r="OS166" s="55">
        <f t="shared" ref="OS166:PA166" si="6235">SUM(OS167:OS170)</f>
        <v>0</v>
      </c>
      <c r="OT166" s="55">
        <f t="shared" si="6235"/>
        <v>0</v>
      </c>
      <c r="OU166" s="55">
        <f t="shared" si="6235"/>
        <v>0</v>
      </c>
      <c r="OV166" s="55">
        <f t="shared" si="6235"/>
        <v>0</v>
      </c>
      <c r="OW166" s="55">
        <f t="shared" si="6235"/>
        <v>0</v>
      </c>
      <c r="OX166" s="55">
        <f t="shared" si="6235"/>
        <v>0</v>
      </c>
      <c r="OY166" s="116">
        <f t="shared" si="6235"/>
        <v>0</v>
      </c>
      <c r="OZ166" s="116">
        <f t="shared" si="6235"/>
        <v>0</v>
      </c>
      <c r="PA166" s="116">
        <f t="shared" si="6235"/>
        <v>0</v>
      </c>
      <c r="PB166" s="82">
        <f t="shared" si="6034"/>
        <v>0</v>
      </c>
      <c r="PC166" s="82">
        <f t="shared" si="6035"/>
        <v>0</v>
      </c>
      <c r="PD166" s="55">
        <f>'СДП (план)'!BO167</f>
        <v>0</v>
      </c>
      <c r="PE166" s="55">
        <f>'СДП (план)'!BP167</f>
        <v>0</v>
      </c>
      <c r="PF166" s="82">
        <f t="shared" si="6036"/>
        <v>0</v>
      </c>
      <c r="PG166" s="82">
        <f t="shared" si="6037"/>
        <v>0</v>
      </c>
      <c r="PH166" s="55">
        <f t="shared" ref="PH166:PP166" si="6236">SUM(PH167:PH170)</f>
        <v>0</v>
      </c>
      <c r="PI166" s="55">
        <f t="shared" si="6236"/>
        <v>0</v>
      </c>
      <c r="PJ166" s="55">
        <f t="shared" si="6236"/>
        <v>0</v>
      </c>
      <c r="PK166" s="55">
        <f t="shared" si="6236"/>
        <v>0</v>
      </c>
      <c r="PL166" s="55">
        <f t="shared" si="6236"/>
        <v>0</v>
      </c>
      <c r="PM166" s="55">
        <f t="shared" si="6236"/>
        <v>0</v>
      </c>
      <c r="PN166" s="116">
        <f t="shared" si="6236"/>
        <v>0</v>
      </c>
      <c r="PO166" s="116">
        <f t="shared" si="6236"/>
        <v>0</v>
      </c>
      <c r="PP166" s="116">
        <f t="shared" si="6236"/>
        <v>0</v>
      </c>
      <c r="PQ166" s="82">
        <f t="shared" si="6038"/>
        <v>0</v>
      </c>
      <c r="PR166" s="82">
        <f t="shared" si="6039"/>
        <v>0</v>
      </c>
      <c r="PS166" s="55">
        <f>'СДП (план)'!BQ167</f>
        <v>0</v>
      </c>
      <c r="PT166" s="55">
        <f>'СДП (план)'!BR167</f>
        <v>0</v>
      </c>
      <c r="PU166" s="82">
        <f t="shared" si="6040"/>
        <v>0</v>
      </c>
      <c r="PV166" s="82">
        <f t="shared" si="6041"/>
        <v>0</v>
      </c>
      <c r="PW166" s="55">
        <f t="shared" ref="PW166:QE166" si="6237">SUM(PW167:PW170)</f>
        <v>3</v>
      </c>
      <c r="PX166" s="55">
        <f t="shared" si="6237"/>
        <v>79538.759999999995</v>
      </c>
      <c r="PY166" s="55">
        <f t="shared" si="6237"/>
        <v>21</v>
      </c>
      <c r="PZ166" s="55">
        <f t="shared" si="6237"/>
        <v>0</v>
      </c>
      <c r="QA166" s="55">
        <f t="shared" si="6237"/>
        <v>0</v>
      </c>
      <c r="QB166" s="55">
        <f t="shared" si="6237"/>
        <v>0</v>
      </c>
      <c r="QC166" s="116">
        <f t="shared" si="6237"/>
        <v>0</v>
      </c>
      <c r="QD166" s="116">
        <f t="shared" si="6237"/>
        <v>0</v>
      </c>
      <c r="QE166" s="116">
        <f t="shared" si="6237"/>
        <v>3.1500000000000004</v>
      </c>
      <c r="QF166" s="44">
        <f t="shared" si="5625"/>
        <v>3</v>
      </c>
      <c r="QG166" s="44">
        <f t="shared" si="5626"/>
        <v>79538.759999999995</v>
      </c>
      <c r="QH166" s="55">
        <f>'СДП (план)'!BS167</f>
        <v>70</v>
      </c>
      <c r="QI166" s="55">
        <f>'СДП (план)'!BT167</f>
        <v>2326824.3600000003</v>
      </c>
      <c r="QJ166" s="82">
        <f t="shared" si="6042"/>
        <v>11.666666666666666</v>
      </c>
      <c r="QK166" s="82">
        <f t="shared" si="6043"/>
        <v>387804.06000000006</v>
      </c>
      <c r="QL166" s="55">
        <f t="shared" ref="QL166:QT166" si="6238">SUM(QL167:QL170)</f>
        <v>4</v>
      </c>
      <c r="QM166" s="55">
        <f t="shared" si="6238"/>
        <v>135594.66</v>
      </c>
      <c r="QN166" s="55">
        <f t="shared" si="6238"/>
        <v>42</v>
      </c>
      <c r="QO166" s="55">
        <f t="shared" si="6238"/>
        <v>0</v>
      </c>
      <c r="QP166" s="55">
        <f t="shared" si="6238"/>
        <v>0</v>
      </c>
      <c r="QQ166" s="55">
        <f t="shared" si="6238"/>
        <v>0</v>
      </c>
      <c r="QR166" s="116">
        <f t="shared" si="6238"/>
        <v>92.149999999999991</v>
      </c>
      <c r="QS166" s="116">
        <f t="shared" si="6238"/>
        <v>15.358333333333334</v>
      </c>
      <c r="QT166" s="116">
        <f t="shared" si="6238"/>
        <v>5.37</v>
      </c>
      <c r="QU166" s="82">
        <f t="shared" si="6141"/>
        <v>-7.6666666666666661</v>
      </c>
      <c r="QV166" s="82">
        <f t="shared" si="6142"/>
        <v>-252209.40000000005</v>
      </c>
      <c r="QW166" s="55">
        <f>'СДП (план)'!BU167</f>
        <v>0</v>
      </c>
      <c r="QX166" s="55">
        <f>'СДП (план)'!BV167</f>
        <v>0</v>
      </c>
      <c r="QY166" s="82">
        <f t="shared" si="6046"/>
        <v>0</v>
      </c>
      <c r="QZ166" s="82">
        <f t="shared" si="6047"/>
        <v>0</v>
      </c>
      <c r="RA166" s="55">
        <f t="shared" ref="RA166:RI166" si="6239">SUM(RA167:RA170)</f>
        <v>0</v>
      </c>
      <c r="RB166" s="55">
        <f t="shared" si="6239"/>
        <v>0</v>
      </c>
      <c r="RC166" s="55">
        <f t="shared" si="6239"/>
        <v>0</v>
      </c>
      <c r="RD166" s="55">
        <f t="shared" si="6239"/>
        <v>0</v>
      </c>
      <c r="RE166" s="55">
        <f t="shared" si="6239"/>
        <v>0</v>
      </c>
      <c r="RF166" s="55">
        <f t="shared" si="6239"/>
        <v>0</v>
      </c>
      <c r="RG166" s="116">
        <f t="shared" si="6239"/>
        <v>0</v>
      </c>
      <c r="RH166" s="116">
        <f t="shared" si="6239"/>
        <v>0</v>
      </c>
      <c r="RI166" s="116">
        <f t="shared" si="6239"/>
        <v>0</v>
      </c>
      <c r="RJ166" s="82">
        <f t="shared" si="6144"/>
        <v>0</v>
      </c>
      <c r="RK166" s="82">
        <f t="shared" si="6145"/>
        <v>0</v>
      </c>
      <c r="RL166" s="55">
        <f>'СДП (план)'!BW167</f>
        <v>200</v>
      </c>
      <c r="RM166" s="55">
        <f>'СДП (план)'!BX167</f>
        <v>5932833.9839999992</v>
      </c>
      <c r="RN166" s="82">
        <f t="shared" si="6050"/>
        <v>33.333333333333336</v>
      </c>
      <c r="RO166" s="82">
        <f t="shared" si="6051"/>
        <v>988805.66399999987</v>
      </c>
      <c r="RP166" s="55">
        <f t="shared" ref="RP166:RX166" si="6240">SUM(RP167:RP170)</f>
        <v>25</v>
      </c>
      <c r="RQ166" s="55">
        <f t="shared" si="6240"/>
        <v>692365.97999999986</v>
      </c>
      <c r="RR166" s="55">
        <f t="shared" si="6240"/>
        <v>280</v>
      </c>
      <c r="RS166" s="55">
        <f t="shared" si="6240"/>
        <v>0</v>
      </c>
      <c r="RT166" s="55">
        <f t="shared" si="6240"/>
        <v>0</v>
      </c>
      <c r="RU166" s="55">
        <f t="shared" si="6240"/>
        <v>0</v>
      </c>
      <c r="RV166" s="116">
        <f t="shared" si="6240"/>
        <v>234.96</v>
      </c>
      <c r="RW166" s="116">
        <f t="shared" si="6240"/>
        <v>39.159999999999997</v>
      </c>
      <c r="RX166" s="116">
        <f t="shared" si="6240"/>
        <v>27.42</v>
      </c>
      <c r="RY166" s="82">
        <f t="shared" si="6052"/>
        <v>-8.3333333333333357</v>
      </c>
      <c r="RZ166" s="82">
        <f t="shared" si="6053"/>
        <v>-296439.68400000001</v>
      </c>
      <c r="SA166" s="55">
        <f>'СДП (план)'!BY167</f>
        <v>65</v>
      </c>
      <c r="SB166" s="55">
        <f>'СДП (план)'!BZ167</f>
        <v>1752882.7679999999</v>
      </c>
      <c r="SC166" s="82">
        <f t="shared" si="6054"/>
        <v>10.833333333333334</v>
      </c>
      <c r="SD166" s="82">
        <f t="shared" si="6055"/>
        <v>292147.12799999997</v>
      </c>
      <c r="SE166" s="55">
        <f t="shared" ref="SE166:SM166" si="6241">SUM(SE167:SE170)</f>
        <v>5</v>
      </c>
      <c r="SF166" s="55">
        <f t="shared" si="6241"/>
        <v>132564.59999999998</v>
      </c>
      <c r="SG166" s="55">
        <f t="shared" si="6241"/>
        <v>53</v>
      </c>
      <c r="SH166" s="55">
        <f t="shared" si="6241"/>
        <v>0</v>
      </c>
      <c r="SI166" s="55">
        <f t="shared" si="6241"/>
        <v>0</v>
      </c>
      <c r="SJ166" s="55">
        <f t="shared" si="6241"/>
        <v>0</v>
      </c>
      <c r="SK166" s="116">
        <f t="shared" si="6241"/>
        <v>69.420000000000016</v>
      </c>
      <c r="SL166" s="116">
        <f t="shared" si="6241"/>
        <v>11.570000000000002</v>
      </c>
      <c r="SM166" s="116">
        <f t="shared" si="6241"/>
        <v>5.25</v>
      </c>
      <c r="SN166" s="82">
        <f t="shared" si="6056"/>
        <v>-5.8333333333333339</v>
      </c>
      <c r="SO166" s="82">
        <f t="shared" si="6057"/>
        <v>-159582.52799999999</v>
      </c>
      <c r="SP166" s="55">
        <f>'СДП (план)'!CA167</f>
        <v>0</v>
      </c>
      <c r="SQ166" s="55">
        <f>'СДП (план)'!CB167</f>
        <v>0</v>
      </c>
      <c r="SR166" s="82">
        <f t="shared" si="6058"/>
        <v>0</v>
      </c>
      <c r="SS166" s="82">
        <f t="shared" si="6059"/>
        <v>0</v>
      </c>
      <c r="ST166" s="55">
        <f t="shared" ref="ST166:TB166" si="6242">SUM(ST167:ST170)</f>
        <v>0</v>
      </c>
      <c r="SU166" s="55">
        <f t="shared" si="6242"/>
        <v>0</v>
      </c>
      <c r="SV166" s="55"/>
      <c r="SW166" s="55">
        <f t="shared" si="6242"/>
        <v>0</v>
      </c>
      <c r="SX166" s="55">
        <f t="shared" si="6242"/>
        <v>0</v>
      </c>
      <c r="SY166" s="55"/>
      <c r="SZ166" s="116">
        <f t="shared" si="6242"/>
        <v>0</v>
      </c>
      <c r="TA166" s="116">
        <f t="shared" si="6242"/>
        <v>0</v>
      </c>
      <c r="TB166" s="116">
        <f t="shared" si="6242"/>
        <v>0</v>
      </c>
      <c r="TC166" s="82">
        <f t="shared" si="6060"/>
        <v>0</v>
      </c>
      <c r="TD166" s="82">
        <f t="shared" si="6061"/>
        <v>0</v>
      </c>
      <c r="TE166" s="55">
        <f>'СДП (план)'!CC167</f>
        <v>50</v>
      </c>
      <c r="TF166" s="55">
        <f>'СДП (план)'!CD167</f>
        <v>1818028.8</v>
      </c>
      <c r="TG166" s="82">
        <f t="shared" si="6062"/>
        <v>8.3333333333333339</v>
      </c>
      <c r="TH166" s="82">
        <f t="shared" si="6063"/>
        <v>303004.79999999999</v>
      </c>
      <c r="TI166" s="55">
        <f t="shared" ref="TI166:TQ166" si="6243">SUM(TI167:TI170)</f>
        <v>12</v>
      </c>
      <c r="TJ166" s="55">
        <f t="shared" si="6243"/>
        <v>328002.6999999999</v>
      </c>
      <c r="TK166" s="55">
        <f t="shared" si="6243"/>
        <v>123</v>
      </c>
      <c r="TL166" s="55">
        <f t="shared" si="6243"/>
        <v>0</v>
      </c>
      <c r="TM166" s="55">
        <f t="shared" si="6243"/>
        <v>0</v>
      </c>
      <c r="TN166" s="55">
        <f t="shared" si="6243"/>
        <v>0</v>
      </c>
      <c r="TO166" s="116">
        <f t="shared" si="6243"/>
        <v>72</v>
      </c>
      <c r="TP166" s="116">
        <f t="shared" si="6243"/>
        <v>12</v>
      </c>
      <c r="TQ166" s="116">
        <f t="shared" si="6243"/>
        <v>12.99</v>
      </c>
      <c r="TR166" s="82">
        <f t="shared" si="6064"/>
        <v>3.6666666666666661</v>
      </c>
      <c r="TS166" s="82">
        <f t="shared" si="6065"/>
        <v>24997.899999999907</v>
      </c>
      <c r="TT166" s="55">
        <f>'СДП (план)'!CE167</f>
        <v>0</v>
      </c>
      <c r="TU166" s="55">
        <f>'СДП (план)'!CF167</f>
        <v>0</v>
      </c>
      <c r="TV166" s="82">
        <f t="shared" si="6066"/>
        <v>0</v>
      </c>
      <c r="TW166" s="82">
        <f t="shared" si="6067"/>
        <v>0</v>
      </c>
      <c r="TX166" s="55">
        <f t="shared" ref="TX166:UU166" si="6244">SUM(TX167:TX170)</f>
        <v>0</v>
      </c>
      <c r="TY166" s="55">
        <f t="shared" si="6244"/>
        <v>0</v>
      </c>
      <c r="TZ166" s="55">
        <f t="shared" si="6244"/>
        <v>0</v>
      </c>
      <c r="UA166" s="55">
        <f t="shared" si="6244"/>
        <v>0</v>
      </c>
      <c r="UB166" s="55">
        <f t="shared" si="6244"/>
        <v>0</v>
      </c>
      <c r="UC166" s="55">
        <f t="shared" si="6244"/>
        <v>0</v>
      </c>
      <c r="UD166" s="116">
        <f t="shared" si="6244"/>
        <v>0</v>
      </c>
      <c r="UE166" s="116">
        <f t="shared" si="6244"/>
        <v>0</v>
      </c>
      <c r="UF166" s="116">
        <f t="shared" si="6244"/>
        <v>0</v>
      </c>
      <c r="UG166" s="82">
        <f t="shared" si="6068"/>
        <v>0</v>
      </c>
      <c r="UH166" s="82">
        <f t="shared" si="6069"/>
        <v>0</v>
      </c>
      <c r="UI166" s="55">
        <f>'СДП (план)'!CG167</f>
        <v>32</v>
      </c>
      <c r="UJ166" s="55">
        <f>'СДП (план)'!CH167</f>
        <v>868108.75199999998</v>
      </c>
      <c r="UK166" s="82">
        <f t="shared" si="6070"/>
        <v>5.333333333333333</v>
      </c>
      <c r="UL166" s="82">
        <f t="shared" si="6071"/>
        <v>144684.79199999999</v>
      </c>
      <c r="UM166" s="55">
        <f t="shared" si="6244"/>
        <v>0</v>
      </c>
      <c r="UN166" s="55">
        <f t="shared" si="6244"/>
        <v>0</v>
      </c>
      <c r="UO166" s="55">
        <f t="shared" si="6244"/>
        <v>0</v>
      </c>
      <c r="UP166" s="55">
        <f t="shared" si="6244"/>
        <v>0</v>
      </c>
      <c r="UQ166" s="55">
        <f t="shared" si="6244"/>
        <v>0</v>
      </c>
      <c r="UR166" s="55">
        <f t="shared" si="6244"/>
        <v>0</v>
      </c>
      <c r="US166" s="116">
        <f t="shared" si="6244"/>
        <v>34.380000000000003</v>
      </c>
      <c r="UT166" s="116">
        <f t="shared" si="6244"/>
        <v>5.73</v>
      </c>
      <c r="UU166" s="116">
        <f t="shared" si="6244"/>
        <v>0</v>
      </c>
      <c r="UV166" s="82">
        <f t="shared" si="6072"/>
        <v>-5.333333333333333</v>
      </c>
      <c r="UW166" s="82">
        <f t="shared" si="6073"/>
        <v>-144684.79199999999</v>
      </c>
      <c r="UX166" s="55">
        <f>'СДП (план)'!CI167</f>
        <v>10</v>
      </c>
      <c r="UY166" s="55">
        <f>'СДП (план)'!CJ167</f>
        <v>265129.2</v>
      </c>
      <c r="UZ166" s="82">
        <f t="shared" si="6074"/>
        <v>1.6666666666666667</v>
      </c>
      <c r="VA166" s="82">
        <f t="shared" si="6075"/>
        <v>44188.200000000004</v>
      </c>
      <c r="VB166" s="55">
        <f t="shared" ref="VB166:VY166" si="6245">SUM(VB167:VB170)</f>
        <v>4</v>
      </c>
      <c r="VC166" s="55">
        <f t="shared" si="6245"/>
        <v>106051.68</v>
      </c>
      <c r="VD166" s="55">
        <f t="shared" si="6245"/>
        <v>31</v>
      </c>
      <c r="VE166" s="55">
        <f t="shared" si="6245"/>
        <v>0</v>
      </c>
      <c r="VF166" s="55">
        <f t="shared" si="6245"/>
        <v>0</v>
      </c>
      <c r="VG166" s="55">
        <f t="shared" si="6245"/>
        <v>0</v>
      </c>
      <c r="VH166" s="116">
        <f t="shared" si="6245"/>
        <v>10.5</v>
      </c>
      <c r="VI166" s="116">
        <f t="shared" si="6245"/>
        <v>1.7500000000000002</v>
      </c>
      <c r="VJ166" s="116">
        <f t="shared" si="6245"/>
        <v>4.2</v>
      </c>
      <c r="VK166" s="82">
        <f t="shared" si="5131"/>
        <v>2.333333333333333</v>
      </c>
      <c r="VL166" s="82">
        <f t="shared" si="5132"/>
        <v>61863.479999999989</v>
      </c>
      <c r="VM166" s="55">
        <f>'СДП (план)'!CK167</f>
        <v>8</v>
      </c>
      <c r="VN166" s="55">
        <f>'СДП (план)'!CL167</f>
        <v>212103.36</v>
      </c>
      <c r="VO166" s="82">
        <f t="shared" si="6076"/>
        <v>1.3333333333333333</v>
      </c>
      <c r="VP166" s="82">
        <f t="shared" si="6077"/>
        <v>35350.559999999998</v>
      </c>
      <c r="VQ166" s="55">
        <f t="shared" si="6245"/>
        <v>1</v>
      </c>
      <c r="VR166" s="55">
        <f t="shared" si="6245"/>
        <v>26512.92</v>
      </c>
      <c r="VS166" s="55">
        <f t="shared" si="6245"/>
        <v>12</v>
      </c>
      <c r="VT166" s="55">
        <f t="shared" si="6245"/>
        <v>0</v>
      </c>
      <c r="VU166" s="55">
        <f t="shared" si="6245"/>
        <v>0</v>
      </c>
      <c r="VV166" s="55">
        <f t="shared" si="6245"/>
        <v>0</v>
      </c>
      <c r="VW166" s="116">
        <f t="shared" si="6245"/>
        <v>8.4</v>
      </c>
      <c r="VX166" s="116">
        <f t="shared" si="6245"/>
        <v>1.4</v>
      </c>
      <c r="VY166" s="116">
        <f t="shared" si="6245"/>
        <v>1.05</v>
      </c>
      <c r="VZ166" s="82">
        <f t="shared" si="6078"/>
        <v>-0.33333333333333326</v>
      </c>
      <c r="WA166" s="82">
        <f t="shared" si="6079"/>
        <v>-8837.64</v>
      </c>
      <c r="WB166" s="55">
        <f>'СДП (план)'!CM167</f>
        <v>0</v>
      </c>
      <c r="WC166" s="55">
        <f>'СДП (план)'!CN167</f>
        <v>0</v>
      </c>
      <c r="WD166" s="82">
        <f t="shared" si="6080"/>
        <v>0</v>
      </c>
      <c r="WE166" s="82">
        <f t="shared" si="6081"/>
        <v>0</v>
      </c>
      <c r="WF166" s="55">
        <f t="shared" ref="WF166:WN166" si="6246">SUM(WF167:WF170)</f>
        <v>2</v>
      </c>
      <c r="WG166" s="55">
        <f t="shared" si="6246"/>
        <v>53025.84</v>
      </c>
      <c r="WH166" s="55">
        <f t="shared" si="6246"/>
        <v>20</v>
      </c>
      <c r="WI166" s="55">
        <f t="shared" si="6246"/>
        <v>0</v>
      </c>
      <c r="WJ166" s="55">
        <f t="shared" si="6246"/>
        <v>0</v>
      </c>
      <c r="WK166" s="55">
        <f t="shared" si="6246"/>
        <v>0</v>
      </c>
      <c r="WL166" s="116">
        <f t="shared" si="6246"/>
        <v>0</v>
      </c>
      <c r="WM166" s="116">
        <f t="shared" si="6246"/>
        <v>0</v>
      </c>
      <c r="WN166" s="116">
        <f t="shared" si="6246"/>
        <v>2.1</v>
      </c>
      <c r="WO166" s="82">
        <f t="shared" si="6082"/>
        <v>2</v>
      </c>
      <c r="WP166" s="82">
        <f t="shared" si="6083"/>
        <v>53025.84</v>
      </c>
      <c r="WQ166" s="55">
        <f>'СДП (план)'!CO167</f>
        <v>8</v>
      </c>
      <c r="WR166" s="55">
        <f>'СДП (план)'!CP167</f>
        <v>212103.36</v>
      </c>
      <c r="WS166" s="82">
        <f t="shared" si="6084"/>
        <v>1.3333333333333333</v>
      </c>
      <c r="WT166" s="82">
        <f t="shared" si="6085"/>
        <v>35350.559999999998</v>
      </c>
      <c r="WU166" s="55">
        <f t="shared" ref="WU166:XC166" si="6247">SUM(WU167:WU170)</f>
        <v>0</v>
      </c>
      <c r="WV166" s="55">
        <f t="shared" si="6247"/>
        <v>0</v>
      </c>
      <c r="WW166" s="55">
        <f t="shared" si="6247"/>
        <v>0</v>
      </c>
      <c r="WX166" s="55">
        <f t="shared" si="6247"/>
        <v>0</v>
      </c>
      <c r="WY166" s="55">
        <f t="shared" si="6247"/>
        <v>0</v>
      </c>
      <c r="WZ166" s="55">
        <f t="shared" si="6247"/>
        <v>0</v>
      </c>
      <c r="XA166" s="116">
        <f t="shared" si="6247"/>
        <v>8.4</v>
      </c>
      <c r="XB166" s="116">
        <f t="shared" si="6247"/>
        <v>1.4</v>
      </c>
      <c r="XC166" s="116">
        <f t="shared" si="6247"/>
        <v>0</v>
      </c>
      <c r="XD166" s="82">
        <f t="shared" si="6086"/>
        <v>-1.3333333333333333</v>
      </c>
      <c r="XE166" s="82">
        <f t="shared" si="6087"/>
        <v>-35350.559999999998</v>
      </c>
      <c r="XF166" s="55">
        <f>'СДП (план)'!CQ167</f>
        <v>50</v>
      </c>
      <c r="XG166" s="55">
        <f>'СДП (план)'!CR167</f>
        <v>1759637.25</v>
      </c>
      <c r="XH166" s="82">
        <f t="shared" si="6088"/>
        <v>8.3333333333333339</v>
      </c>
      <c r="XI166" s="82">
        <f t="shared" si="6089"/>
        <v>293272.875</v>
      </c>
      <c r="XJ166" s="55">
        <f t="shared" ref="XJ166:XR166" si="6248">SUM(XJ167:XJ170)</f>
        <v>15</v>
      </c>
      <c r="XK166" s="55">
        <f t="shared" si="6248"/>
        <v>527891.25</v>
      </c>
      <c r="XL166" s="55">
        <f t="shared" si="6248"/>
        <v>145</v>
      </c>
      <c r="XM166" s="55">
        <f t="shared" si="6248"/>
        <v>0</v>
      </c>
      <c r="XN166" s="55">
        <f t="shared" si="6248"/>
        <v>0</v>
      </c>
      <c r="XO166" s="55">
        <f t="shared" si="6248"/>
        <v>0</v>
      </c>
      <c r="XP166" s="116">
        <f t="shared" si="6248"/>
        <v>52.5</v>
      </c>
      <c r="XQ166" s="116">
        <f t="shared" si="6248"/>
        <v>8.7500000000000018</v>
      </c>
      <c r="XR166" s="116">
        <f t="shared" si="6248"/>
        <v>15.75</v>
      </c>
      <c r="XS166" s="82">
        <f t="shared" si="6090"/>
        <v>6.6666666666666661</v>
      </c>
      <c r="XT166" s="82">
        <f t="shared" si="6091"/>
        <v>234618.375</v>
      </c>
      <c r="XU166" s="15">
        <f>'СДП (план)'!CS167</f>
        <v>45</v>
      </c>
      <c r="XV166" s="15">
        <f>'СДП (план)'!CT167</f>
        <v>1825130.4749999999</v>
      </c>
      <c r="XW166" s="82">
        <f t="shared" si="6092"/>
        <v>7.5</v>
      </c>
      <c r="XX166" s="82">
        <f t="shared" si="6093"/>
        <v>304188.41249999998</v>
      </c>
      <c r="XY166" s="55">
        <f t="shared" ref="XY166:YG166" si="6249">SUM(XY167:XY170)</f>
        <v>6</v>
      </c>
      <c r="XZ166" s="55">
        <f t="shared" si="6249"/>
        <v>248070.05</v>
      </c>
      <c r="YA166" s="55">
        <f t="shared" si="6249"/>
        <v>54</v>
      </c>
      <c r="YB166" s="55">
        <f t="shared" si="6249"/>
        <v>0</v>
      </c>
      <c r="YC166" s="55">
        <f t="shared" si="6249"/>
        <v>0</v>
      </c>
      <c r="YD166" s="55"/>
      <c r="YE166" s="116">
        <f t="shared" si="6249"/>
        <v>47.25</v>
      </c>
      <c r="YF166" s="116">
        <f t="shared" si="6249"/>
        <v>7.875</v>
      </c>
      <c r="YG166" s="116">
        <f t="shared" si="6249"/>
        <v>6.3000000000000007</v>
      </c>
      <c r="YH166" s="82">
        <f t="shared" si="6094"/>
        <v>-1.5</v>
      </c>
      <c r="YI166" s="82">
        <f t="shared" si="6095"/>
        <v>-56118.362499999988</v>
      </c>
      <c r="YJ166" s="15">
        <f>'СДП (план)'!CU167</f>
        <v>0</v>
      </c>
      <c r="YK166" s="15">
        <f>'СДП (план)'!CV167</f>
        <v>0</v>
      </c>
      <c r="YL166" s="82">
        <f t="shared" si="6096"/>
        <v>0</v>
      </c>
      <c r="YM166" s="82">
        <f t="shared" si="6097"/>
        <v>0</v>
      </c>
      <c r="YN166" s="55">
        <f t="shared" ref="YN166:YV166" si="6250">SUM(YN167:YN170)</f>
        <v>0</v>
      </c>
      <c r="YO166" s="55">
        <f t="shared" si="6250"/>
        <v>0</v>
      </c>
      <c r="YP166" s="55">
        <f t="shared" si="6250"/>
        <v>0</v>
      </c>
      <c r="YQ166" s="55">
        <f t="shared" si="6250"/>
        <v>0</v>
      </c>
      <c r="YR166" s="55">
        <f t="shared" si="6250"/>
        <v>0</v>
      </c>
      <c r="YS166" s="55">
        <f t="shared" si="6250"/>
        <v>0</v>
      </c>
      <c r="YT166" s="116">
        <f t="shared" si="6250"/>
        <v>0</v>
      </c>
      <c r="YU166" s="116">
        <f t="shared" si="6250"/>
        <v>0</v>
      </c>
      <c r="YV166" s="116">
        <f t="shared" si="6250"/>
        <v>0</v>
      </c>
      <c r="YW166" s="82">
        <f t="shared" si="5891"/>
        <v>0</v>
      </c>
      <c r="YX166" s="82">
        <f t="shared" si="5892"/>
        <v>0</v>
      </c>
      <c r="YY166" s="82">
        <f>'СДП (план)'!CW167</f>
        <v>0</v>
      </c>
      <c r="YZ166" s="82">
        <f>'СДП (план)'!CX167</f>
        <v>0</v>
      </c>
      <c r="ZA166" s="82">
        <f t="shared" si="6098"/>
        <v>0</v>
      </c>
      <c r="ZB166" s="82">
        <f t="shared" si="6099"/>
        <v>0</v>
      </c>
      <c r="ZC166" s="190"/>
      <c r="ZD166" s="190"/>
      <c r="ZE166" s="190"/>
      <c r="ZF166" s="190"/>
      <c r="ZG166" s="190"/>
      <c r="ZH166" s="190"/>
      <c r="ZI166" s="116">
        <f t="shared" ref="ZI166:ZK166" si="6251">SUM(ZI167:ZI170)</f>
        <v>0</v>
      </c>
      <c r="ZJ166" s="116">
        <f t="shared" si="6251"/>
        <v>0</v>
      </c>
      <c r="ZK166" s="116">
        <f t="shared" si="6251"/>
        <v>0</v>
      </c>
      <c r="ZL166" s="82">
        <f t="shared" si="5154"/>
        <v>0</v>
      </c>
      <c r="ZM166" s="82">
        <f t="shared" si="5155"/>
        <v>0</v>
      </c>
      <c r="ZN166" s="82"/>
      <c r="ZO166" s="82"/>
      <c r="ZP166" s="82"/>
      <c r="ZQ166" s="82"/>
      <c r="ZR166" s="82"/>
      <c r="ZS166" s="82"/>
      <c r="ZT166" s="82"/>
      <c r="ZU166" s="82"/>
      <c r="ZV166" s="82"/>
      <c r="ZW166" s="82"/>
      <c r="ZX166" s="82"/>
      <c r="ZY166" s="82"/>
      <c r="ZZ166" s="82"/>
      <c r="AAA166" s="82"/>
      <c r="AAB166" s="82"/>
      <c r="AAC166" s="116">
        <f>SUM(AAC167:AAC170)</f>
        <v>1091</v>
      </c>
      <c r="AAD166" s="116">
        <f t="shared" ref="AAD166:AAO166" si="6252">SUM(AAD167:AAD170)</f>
        <v>31611280.868999999</v>
      </c>
      <c r="AAE166" s="116">
        <f t="shared" si="6252"/>
        <v>181.83333333333331</v>
      </c>
      <c r="AAF166" s="116">
        <f t="shared" si="6252"/>
        <v>5268546.8114999998</v>
      </c>
      <c r="AAG166" s="116">
        <f t="shared" si="6252"/>
        <v>171</v>
      </c>
      <c r="AAH166" s="116">
        <f t="shared" si="6252"/>
        <v>4796161.6799999978</v>
      </c>
      <c r="AAI166" s="116">
        <f t="shared" si="6252"/>
        <v>1638</v>
      </c>
      <c r="AAJ166" s="116">
        <f t="shared" si="6252"/>
        <v>0</v>
      </c>
      <c r="AAK166" s="116">
        <f t="shared" si="6252"/>
        <v>0</v>
      </c>
      <c r="AAL166" s="116">
        <f t="shared" si="6252"/>
        <v>0</v>
      </c>
      <c r="AAM166" s="116">
        <f t="shared" si="6252"/>
        <v>1306.74</v>
      </c>
      <c r="AAN166" s="116">
        <f t="shared" si="6252"/>
        <v>217.78999999999996</v>
      </c>
      <c r="AAO166" s="116">
        <f t="shared" si="6252"/>
        <v>198.34</v>
      </c>
      <c r="AAP166" s="82">
        <f t="shared" si="6158"/>
        <v>-10.833333333333314</v>
      </c>
      <c r="AAQ166" s="82">
        <f t="shared" si="6159"/>
        <v>-472385.131500002</v>
      </c>
    </row>
    <row r="167" spans="1:719" s="33" customFormat="1" ht="30" x14ac:dyDescent="0.25">
      <c r="A167" s="209"/>
      <c r="B167" s="247">
        <v>129</v>
      </c>
      <c r="C167" s="248" t="s">
        <v>487</v>
      </c>
      <c r="D167" s="222" t="s">
        <v>250</v>
      </c>
      <c r="E167" s="170">
        <v>15030</v>
      </c>
      <c r="F167" s="223">
        <v>1.44</v>
      </c>
      <c r="G167" s="319"/>
      <c r="H167" s="19">
        <v>1</v>
      </c>
      <c r="I167" s="224"/>
      <c r="J167" s="224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5937"/>
        <v>0</v>
      </c>
      <c r="R167" s="44">
        <f t="shared" si="5938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253">SUM(O167*$F167)</f>
        <v>0</v>
      </c>
      <c r="Z167" s="44">
        <f t="shared" ref="Z167:Z170" si="6254">SUM(Q167*$F167)</f>
        <v>0</v>
      </c>
      <c r="AA167" s="44">
        <f t="shared" ref="AA167:AA170" si="6255">SUM(S167*$F167)</f>
        <v>0</v>
      </c>
      <c r="AB167" s="44">
        <f t="shared" ref="AB167:AB170" si="6256">SUM(S167-Q167)</f>
        <v>0</v>
      </c>
      <c r="AC167" s="44">
        <f t="shared" si="6104"/>
        <v>0</v>
      </c>
      <c r="AD167" s="169">
        <f>'СДП (план)'!Q168</f>
        <v>31</v>
      </c>
      <c r="AE167" s="169">
        <f>'СДП (план)'!R168</f>
        <v>939314.87999999989</v>
      </c>
      <c r="AF167" s="44">
        <f t="shared" si="5940"/>
        <v>5.166666666666667</v>
      </c>
      <c r="AG167" s="44">
        <f t="shared" si="5941"/>
        <v>156552.47999999998</v>
      </c>
      <c r="AH167" s="44">
        <f>VLOOKUP($C167,факт!$D$8:$JF$250,21,0)</f>
        <v>5</v>
      </c>
      <c r="AI167" s="44">
        <f>VLOOKUP($C167,факт!$D$8:$JF$250,22,0)</f>
        <v>151502.39999999999</v>
      </c>
      <c r="AJ167" s="44">
        <f>VLOOKUP($C167,факт!$D$8:$JF$250,23,0)</f>
        <v>20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257">SUM(AD167*$F167)</f>
        <v>44.64</v>
      </c>
      <c r="AO167" s="44">
        <f t="shared" ref="AO167:AO170" si="6258">SUM(AF167*$F167)</f>
        <v>7.44</v>
      </c>
      <c r="AP167" s="44">
        <f t="shared" ref="AP167:AP170" si="6259">SUM(AH167*$F167)</f>
        <v>7.1999999999999993</v>
      </c>
      <c r="AQ167" s="44">
        <f t="shared" si="6106"/>
        <v>-0.16666666666666696</v>
      </c>
      <c r="AR167" s="44">
        <f t="shared" si="6107"/>
        <v>-5050.0799999999872</v>
      </c>
      <c r="AS167" s="45">
        <f>'СДП (план)'!S168</f>
        <v>31</v>
      </c>
      <c r="AT167" s="44">
        <f>'СДП (план)'!T168</f>
        <v>939314.87999999989</v>
      </c>
      <c r="AU167" s="44">
        <f t="shared" si="5944"/>
        <v>5.166666666666667</v>
      </c>
      <c r="AV167" s="44">
        <f t="shared" si="5945"/>
        <v>156552.47999999998</v>
      </c>
      <c r="AW167" s="44">
        <f>VLOOKUP($C167,факт!$D$8:$JF$250,3,0)</f>
        <v>5</v>
      </c>
      <c r="AX167" s="44">
        <f>VLOOKUP($C167,факт!$D$8:$JF$250,4,0)</f>
        <v>151502.39999999999</v>
      </c>
      <c r="AY167" s="44">
        <f>VLOOKUP($C167,факт!$D$8:$JF$250,5,0)</f>
        <v>56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260">SUM(AS167*$F167)</f>
        <v>44.64</v>
      </c>
      <c r="BD167" s="44">
        <f t="shared" ref="BD167:BD170" si="6261">SUM(AU167*$F167)</f>
        <v>7.44</v>
      </c>
      <c r="BE167" s="44">
        <f t="shared" ref="BE167:BE170" si="6262">SUM(AW167*$F167)</f>
        <v>7.1999999999999993</v>
      </c>
      <c r="BF167" s="44">
        <f t="shared" si="5015"/>
        <v>-0.16666666666666696</v>
      </c>
      <c r="BG167" s="44">
        <f t="shared" si="5016"/>
        <v>-5050.0799999999872</v>
      </c>
      <c r="BH167" s="104">
        <f>'СДП (план)'!U168</f>
        <v>0</v>
      </c>
      <c r="BI167" s="3">
        <f>'СДП (план)'!V168</f>
        <v>0</v>
      </c>
      <c r="BJ167" s="44">
        <f t="shared" si="5946"/>
        <v>0</v>
      </c>
      <c r="BK167" s="44">
        <f t="shared" si="5947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263">SUM(BH167*$F167)</f>
        <v>0</v>
      </c>
      <c r="BS167" s="44">
        <f t="shared" ref="BS167:BS170" si="6264">SUM(BJ167*$F167)</f>
        <v>0</v>
      </c>
      <c r="BT167" s="44">
        <f t="shared" ref="BT167:BT170" si="6265">SUM(BL167*$F167)</f>
        <v>0</v>
      </c>
      <c r="BU167" s="44">
        <f>SUM(BL167-BJ167)</f>
        <v>0</v>
      </c>
      <c r="BV167" s="44">
        <f>SUM(BM167-BK167)</f>
        <v>0</v>
      </c>
      <c r="BW167" s="45">
        <f>'СДП (план)'!W168</f>
        <v>0</v>
      </c>
      <c r="BX167" s="44">
        <f>'СДП (план)'!X168</f>
        <v>0</v>
      </c>
      <c r="BY167" s="44">
        <f t="shared" si="5948"/>
        <v>0</v>
      </c>
      <c r="BZ167" s="44">
        <f t="shared" si="5949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266">SUM(BW167*$F167)</f>
        <v>0</v>
      </c>
      <c r="CH167" s="44">
        <f t="shared" ref="CH167:CH170" si="6267">SUM(BY167*$F167)</f>
        <v>0</v>
      </c>
      <c r="CI167" s="44">
        <f t="shared" ref="CI167:CI170" si="6268">SUM(CA167*$F167)</f>
        <v>0</v>
      </c>
      <c r="CJ167" s="44">
        <f t="shared" si="5898"/>
        <v>0</v>
      </c>
      <c r="CK167" s="44">
        <f t="shared" si="5899"/>
        <v>0</v>
      </c>
      <c r="CL167" s="47">
        <f>'СДП (план)'!Y168</f>
        <v>0</v>
      </c>
      <c r="CM167" s="44">
        <f>'СДП (план)'!Z168</f>
        <v>0</v>
      </c>
      <c r="CN167" s="44">
        <f t="shared" si="5950"/>
        <v>0</v>
      </c>
      <c r="CO167" s="44">
        <f t="shared" si="5951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269">SUM(CL167*$F167)</f>
        <v>0</v>
      </c>
      <c r="CW167" s="44">
        <f t="shared" ref="CW167:CW170" si="6270">SUM(CN167*$F167)</f>
        <v>0</v>
      </c>
      <c r="CX167" s="44">
        <f t="shared" ref="CX167:CX170" si="6271">SUM(CP167*$F167)</f>
        <v>0</v>
      </c>
      <c r="CY167" s="44">
        <f t="shared" si="5952"/>
        <v>0</v>
      </c>
      <c r="CZ167" s="44">
        <f t="shared" si="5953"/>
        <v>0</v>
      </c>
      <c r="DA167" s="46">
        <f>'СДП (план)'!AA168</f>
        <v>0</v>
      </c>
      <c r="DB167" s="46">
        <f>'СДП (план)'!AB168</f>
        <v>0</v>
      </c>
      <c r="DC167" s="44">
        <f t="shared" si="5954"/>
        <v>0</v>
      </c>
      <c r="DD167" s="44">
        <f t="shared" si="5955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272">SUM(DA167*$F167)</f>
        <v>0</v>
      </c>
      <c r="DL167" s="44">
        <f t="shared" ref="DL167:DL170" si="6273">SUM(DC167*$F167)</f>
        <v>0</v>
      </c>
      <c r="DM167" s="44">
        <f t="shared" ref="DM167:DM170" si="6274">SUM(DE167*$F167)</f>
        <v>0</v>
      </c>
      <c r="DN167" s="44">
        <f t="shared" si="5956"/>
        <v>0</v>
      </c>
      <c r="DO167" s="44">
        <f t="shared" si="5957"/>
        <v>0</v>
      </c>
      <c r="DP167" s="5">
        <f>'СДП (план)'!AC168</f>
        <v>0</v>
      </c>
      <c r="DQ167" s="3">
        <f>'СДП (план)'!AD168</f>
        <v>0</v>
      </c>
      <c r="DR167" s="44">
        <f t="shared" si="5958"/>
        <v>0</v>
      </c>
      <c r="DS167" s="44">
        <f t="shared" si="5959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275">SUM(DP167*$F167)</f>
        <v>0</v>
      </c>
      <c r="EA167" s="44">
        <f t="shared" ref="EA167:EA170" si="6276">SUM(DR167*$F167)</f>
        <v>0</v>
      </c>
      <c r="EB167" s="44">
        <f t="shared" ref="EB167:EB170" si="6277">SUM(DT167*$F167)</f>
        <v>0</v>
      </c>
      <c r="EC167" s="44">
        <f t="shared" si="5960"/>
        <v>0</v>
      </c>
      <c r="ED167" s="44">
        <f t="shared" si="5961"/>
        <v>0</v>
      </c>
      <c r="EE167" s="44">
        <f>'СДП (план)'!CY168</f>
        <v>0</v>
      </c>
      <c r="EF167" s="44">
        <f>'СДП (план)'!CZ168</f>
        <v>0</v>
      </c>
      <c r="EG167" s="44">
        <f t="shared" si="5962"/>
        <v>0</v>
      </c>
      <c r="EH167" s="44">
        <f t="shared" si="5963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5964"/>
        <v>0</v>
      </c>
      <c r="EW167" s="44">
        <f t="shared" si="5965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278">SUM(ET167*$F167)</f>
        <v>0</v>
      </c>
      <c r="FE167" s="44">
        <f t="shared" ref="FE167:FE170" si="6279">SUM(EV167*$F167)</f>
        <v>0</v>
      </c>
      <c r="FF167" s="44">
        <f t="shared" ref="FF167:FF170" si="6280">SUM(EX167*$F167)</f>
        <v>0</v>
      </c>
      <c r="FG167" s="44">
        <f t="shared" si="6115"/>
        <v>0</v>
      </c>
      <c r="FH167" s="44">
        <f t="shared" si="6116"/>
        <v>0</v>
      </c>
      <c r="FI167" s="5">
        <f>'СДП (план)'!AG168</f>
        <v>0</v>
      </c>
      <c r="FJ167" s="3">
        <f>'СДП (план)'!AH168</f>
        <v>0</v>
      </c>
      <c r="FK167" s="44">
        <f t="shared" si="5968"/>
        <v>0</v>
      </c>
      <c r="FL167" s="44">
        <f t="shared" si="5969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281">SUM(FI167*$F167)</f>
        <v>0</v>
      </c>
      <c r="FT167" s="44">
        <f t="shared" ref="FT167:FT170" si="6282">SUM(FK167*$F167)</f>
        <v>0</v>
      </c>
      <c r="FU167" s="44">
        <f t="shared" ref="FU167:FU170" si="6283">SUM(FM167*$F167)</f>
        <v>0</v>
      </c>
      <c r="FV167" s="44">
        <f t="shared" ref="FV167:FV170" si="6284">SUM(FM167-FK167)</f>
        <v>0</v>
      </c>
      <c r="FW167" s="44">
        <f t="shared" si="6119"/>
        <v>0</v>
      </c>
      <c r="FX167" s="5">
        <f>'СДП (план)'!AI168</f>
        <v>0</v>
      </c>
      <c r="FY167" s="3">
        <f>'СДП (план)'!AJ168</f>
        <v>0</v>
      </c>
      <c r="FZ167" s="44">
        <f t="shared" si="5972"/>
        <v>0</v>
      </c>
      <c r="GA167" s="44">
        <f t="shared" si="5973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285">SUM(FX167*$F167)</f>
        <v>0</v>
      </c>
      <c r="GI167" s="44">
        <f t="shared" ref="GI167:GI170" si="6286">SUM(FZ167*$F167)</f>
        <v>0</v>
      </c>
      <c r="GJ167" s="44">
        <f t="shared" ref="GJ167:GJ170" si="6287">SUM(GB167*$F167)</f>
        <v>0</v>
      </c>
      <c r="GK167" s="44">
        <f t="shared" si="6121"/>
        <v>0</v>
      </c>
      <c r="GL167" s="44">
        <f t="shared" si="6122"/>
        <v>0</v>
      </c>
      <c r="GM167" s="48">
        <f>'СДП (план)'!AK168</f>
        <v>0</v>
      </c>
      <c r="GN167" s="44">
        <f>'СДП (план)'!AL168</f>
        <v>0</v>
      </c>
      <c r="GO167" s="44">
        <f t="shared" si="5976"/>
        <v>0</v>
      </c>
      <c r="GP167" s="44">
        <f t="shared" si="5977"/>
        <v>0</v>
      </c>
      <c r="GQ167" s="44">
        <f>VLOOKUP($C167,факт!$D$8:$JF$250,237,0)</f>
        <v>0</v>
      </c>
      <c r="GR167" s="44">
        <f>VLOOKUP($C167,факт!$D$8:$JF$250,238,0)</f>
        <v>0</v>
      </c>
      <c r="GS167" s="44">
        <f>VLOOKUP($C167,факт!$D$8:$JF$250,239,0)</f>
        <v>0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288">SUM(GM167*$F167)</f>
        <v>0</v>
      </c>
      <c r="GX167" s="44">
        <f t="shared" ref="GX167:GX170" si="6289">SUM(GO167*$F167)</f>
        <v>0</v>
      </c>
      <c r="GY167" s="44">
        <f t="shared" ref="GY167:GY170" si="6290">SUM(GQ167*$F167)</f>
        <v>0</v>
      </c>
      <c r="GZ167" s="44">
        <f t="shared" si="5978"/>
        <v>0</v>
      </c>
      <c r="HA167" s="44">
        <f t="shared" si="5979"/>
        <v>0</v>
      </c>
      <c r="HB167" s="46">
        <f>'СДП (план)'!AM168</f>
        <v>0</v>
      </c>
      <c r="HC167" s="141">
        <f>'СДП (план)'!AN168</f>
        <v>0</v>
      </c>
      <c r="HD167" s="44">
        <f t="shared" si="5980"/>
        <v>0</v>
      </c>
      <c r="HE167" s="44">
        <f t="shared" si="5981"/>
        <v>0</v>
      </c>
      <c r="HF167" s="44"/>
      <c r="HG167" s="44"/>
      <c r="HH167" s="44"/>
      <c r="HI167" s="44"/>
      <c r="HJ167" s="44"/>
      <c r="HK167" s="44"/>
      <c r="HL167" s="44">
        <f t="shared" ref="HL167:HL170" si="6291">SUM(HB167*$F167)</f>
        <v>0</v>
      </c>
      <c r="HM167" s="44">
        <f t="shared" ref="HM167:HM170" si="6292">SUM(HD167*$F167)</f>
        <v>0</v>
      </c>
      <c r="HN167" s="44">
        <f t="shared" ref="HN167:HN170" si="6293">SUM(HF167*$F167)</f>
        <v>0</v>
      </c>
      <c r="HO167" s="44">
        <f t="shared" si="5982"/>
        <v>0</v>
      </c>
      <c r="HP167" s="44">
        <f t="shared" si="5983"/>
        <v>0</v>
      </c>
      <c r="HQ167" s="45">
        <f>'СДП (план)'!AO168</f>
        <v>0</v>
      </c>
      <c r="HR167" s="44">
        <f>'СДП (план)'!AP168</f>
        <v>0</v>
      </c>
      <c r="HS167" s="44">
        <f t="shared" si="5984"/>
        <v>0</v>
      </c>
      <c r="HT167" s="44">
        <f t="shared" si="5985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294">SUM(HQ167*$F167)</f>
        <v>0</v>
      </c>
      <c r="IB167" s="44">
        <f t="shared" ref="IB167:IB170" si="6295">SUM(HS167*$F167)</f>
        <v>0</v>
      </c>
      <c r="IC167" s="44">
        <f t="shared" ref="IC167:IC170" si="6296">SUM(HU167*$F167)</f>
        <v>0</v>
      </c>
      <c r="ID167" s="44">
        <f t="shared" si="5986"/>
        <v>0</v>
      </c>
      <c r="IE167" s="44">
        <f t="shared" si="5987"/>
        <v>0</v>
      </c>
      <c r="IF167" s="45">
        <f>'СДП (план)'!AQ168</f>
        <v>0</v>
      </c>
      <c r="IG167" s="44">
        <f>'СДП (план)'!AR168</f>
        <v>0</v>
      </c>
      <c r="IH167" s="44">
        <f t="shared" si="5988"/>
        <v>0</v>
      </c>
      <c r="II167" s="44">
        <f t="shared" si="5989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5990"/>
        <v>0</v>
      </c>
      <c r="IT167" s="44">
        <f t="shared" si="5991"/>
        <v>0</v>
      </c>
      <c r="IU167" s="45">
        <f>'СДП (план)'!AS168</f>
        <v>0</v>
      </c>
      <c r="IV167" s="44">
        <f>'СДП (план)'!AT168</f>
        <v>0</v>
      </c>
      <c r="IW167" s="44">
        <f t="shared" si="5992"/>
        <v>0</v>
      </c>
      <c r="IX167" s="44">
        <f t="shared" si="5993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297">SUM(IU167*$F167)</f>
        <v>0</v>
      </c>
      <c r="JF167" s="44">
        <f t="shared" ref="JF167:JF170" si="6298">SUM(IW167*$F167)</f>
        <v>0</v>
      </c>
      <c r="JG167" s="44">
        <f t="shared" ref="JG167:JG170" si="6299">SUM(IY167*$F167)</f>
        <v>0</v>
      </c>
      <c r="JH167" s="44">
        <f t="shared" si="5994"/>
        <v>0</v>
      </c>
      <c r="JI167" s="44">
        <f t="shared" si="5995"/>
        <v>0</v>
      </c>
      <c r="JJ167" s="5">
        <f>'СДП (план)'!AU168</f>
        <v>0</v>
      </c>
      <c r="JK167" s="3">
        <f>'СДП (план)'!AV168</f>
        <v>0</v>
      </c>
      <c r="JL167" s="44">
        <f t="shared" si="5996"/>
        <v>0</v>
      </c>
      <c r="JM167" s="44">
        <f t="shared" si="5997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5998"/>
        <v>0</v>
      </c>
      <c r="JX167" s="44">
        <f t="shared" si="5999"/>
        <v>0</v>
      </c>
      <c r="JY167" s="5">
        <f>'СДП (план)'!AW168</f>
        <v>0</v>
      </c>
      <c r="JZ167" s="3">
        <f>'СДП (план)'!AX168</f>
        <v>0</v>
      </c>
      <c r="KA167" s="44">
        <f t="shared" si="6000"/>
        <v>0</v>
      </c>
      <c r="KB167" s="44">
        <f t="shared" si="6001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00">SUM(JY167*$F167)</f>
        <v>0</v>
      </c>
      <c r="KJ167" s="44">
        <f t="shared" ref="KJ167:KJ170" si="6301">SUM(KA167*$F167)</f>
        <v>0</v>
      </c>
      <c r="KK167" s="44">
        <f t="shared" ref="KK167:KK170" si="6302">SUM(KC167*$F167)</f>
        <v>0</v>
      </c>
      <c r="KL167" s="44">
        <f t="shared" si="6002"/>
        <v>0</v>
      </c>
      <c r="KM167" s="44">
        <f t="shared" si="6003"/>
        <v>0</v>
      </c>
      <c r="KN167" s="5">
        <f>'СДП (план)'!AY168</f>
        <v>0</v>
      </c>
      <c r="KO167" s="3">
        <f>'СДП (план)'!AZ168</f>
        <v>0</v>
      </c>
      <c r="KP167" s="44">
        <f t="shared" si="6004"/>
        <v>0</v>
      </c>
      <c r="KQ167" s="44">
        <f t="shared" si="6005"/>
        <v>0</v>
      </c>
      <c r="KR167" s="44"/>
      <c r="KS167" s="44"/>
      <c r="KT167" s="44"/>
      <c r="KU167" s="44"/>
      <c r="KV167" s="44"/>
      <c r="KW167" s="44"/>
      <c r="KX167" s="44">
        <f t="shared" ref="KX167:KX170" si="6303">SUM(KN167*$F167)</f>
        <v>0</v>
      </c>
      <c r="KY167" s="44">
        <f t="shared" ref="KY167:KY170" si="6304">SUM(KP167*$F167)</f>
        <v>0</v>
      </c>
      <c r="KZ167" s="44">
        <f t="shared" ref="KZ167:KZ170" si="6305">SUM(KR167*$F167)</f>
        <v>0</v>
      </c>
      <c r="LA167" s="44">
        <f t="shared" si="6006"/>
        <v>0</v>
      </c>
      <c r="LB167" s="44">
        <f t="shared" si="6007"/>
        <v>0</v>
      </c>
      <c r="LC167" s="45">
        <f>'СДП (план)'!BA168</f>
        <v>0</v>
      </c>
      <c r="LD167" s="44">
        <f>'СДП (план)'!BB168</f>
        <v>0</v>
      </c>
      <c r="LE167" s="44">
        <f t="shared" si="6008"/>
        <v>0</v>
      </c>
      <c r="LF167" s="44">
        <f t="shared" si="6009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10"/>
        <v>0</v>
      </c>
      <c r="LQ167" s="44">
        <f t="shared" si="6011"/>
        <v>0</v>
      </c>
      <c r="LR167" s="45">
        <f>'СДП (план)'!BC168</f>
        <v>0</v>
      </c>
      <c r="LS167" s="44">
        <f>'СДП (план)'!BD168</f>
        <v>0</v>
      </c>
      <c r="LT167" s="44">
        <f t="shared" si="6012"/>
        <v>0</v>
      </c>
      <c r="LU167" s="44">
        <f t="shared" si="6013"/>
        <v>0</v>
      </c>
      <c r="LV167" s="44">
        <f>VLOOKUP($C167,факт!$D$8:$JF$250,117,0)</f>
        <v>0</v>
      </c>
      <c r="LW167" s="44">
        <f>VLOOKUP($C167,факт!$D$8:$JF$250,118,0)</f>
        <v>0</v>
      </c>
      <c r="LX167" s="44">
        <f>VLOOKUP($C167,факт!$D$8:$JF$250,119,0)</f>
        <v>0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06">SUM(LR167*$F167)</f>
        <v>0</v>
      </c>
      <c r="MC167" s="44">
        <f t="shared" ref="MC167:MC170" si="6307">SUM(LT167*$F167)</f>
        <v>0</v>
      </c>
      <c r="MD167" s="44">
        <f t="shared" ref="MD167:MD170" si="6308">SUM(LV167*$F167)</f>
        <v>0</v>
      </c>
      <c r="ME167" s="44">
        <f t="shared" si="6014"/>
        <v>0</v>
      </c>
      <c r="MF167" s="44">
        <f t="shared" si="6015"/>
        <v>0</v>
      </c>
      <c r="MG167" s="47">
        <f>'СДП (план)'!BE168</f>
        <v>0</v>
      </c>
      <c r="MH167" s="47">
        <f>'СДП (план)'!BF168</f>
        <v>0</v>
      </c>
      <c r="MI167" s="44">
        <f t="shared" si="6016"/>
        <v>0</v>
      </c>
      <c r="MJ167" s="44">
        <f t="shared" si="6017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09">SUM(MG167*$F167)</f>
        <v>0</v>
      </c>
      <c r="MR167" s="44">
        <f t="shared" ref="MR167:MR170" si="6310">SUM(MI167*$F167)</f>
        <v>0</v>
      </c>
      <c r="MS167" s="44">
        <f t="shared" ref="MS167:MS170" si="6311">SUM(MK167*$F167)</f>
        <v>0</v>
      </c>
      <c r="MT167" s="44">
        <f t="shared" si="6018"/>
        <v>0</v>
      </c>
      <c r="MU167" s="44">
        <f t="shared" si="6019"/>
        <v>0</v>
      </c>
      <c r="MV167" s="47">
        <f>'СДП (план)'!BG168</f>
        <v>0</v>
      </c>
      <c r="MW167" s="47">
        <f>'СДП (план)'!BH168</f>
        <v>0</v>
      </c>
      <c r="MX167" s="44">
        <f t="shared" si="6020"/>
        <v>0</v>
      </c>
      <c r="MY167" s="44">
        <f t="shared" si="6021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312">SUM(MV167*$F167)</f>
        <v>0</v>
      </c>
      <c r="NG167" s="44">
        <f t="shared" ref="NG167:NG170" si="6313">SUM(MX167*$F167)</f>
        <v>0</v>
      </c>
      <c r="NH167" s="44">
        <f t="shared" ref="NH167:NH170" si="6314">SUM(MZ167*$F167)</f>
        <v>0</v>
      </c>
      <c r="NI167" s="44">
        <f t="shared" si="6022"/>
        <v>0</v>
      </c>
      <c r="NJ167" s="44">
        <f t="shared" si="6023"/>
        <v>0</v>
      </c>
      <c r="NK167" s="45">
        <f>'СДП (план)'!BI168</f>
        <v>0</v>
      </c>
      <c r="NL167" s="44">
        <f>'СДП (план)'!BJ168</f>
        <v>0</v>
      </c>
      <c r="NM167" s="44">
        <f t="shared" si="6024"/>
        <v>0</v>
      </c>
      <c r="NN167" s="44">
        <f t="shared" si="6025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026"/>
        <v>0</v>
      </c>
      <c r="NY167" s="44">
        <f t="shared" si="6027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028"/>
        <v>2.1666666666666665</v>
      </c>
      <c r="OC167" s="44">
        <f t="shared" si="6029"/>
        <v>65651.039999999994</v>
      </c>
      <c r="OD167" s="44">
        <f>VLOOKUP($C167,факт!$D$8:$JF$250,147,0)</f>
        <v>0</v>
      </c>
      <c r="OE167" s="44">
        <f>VLOOKUP($C167,факт!$D$8:$JF$250,148,0)</f>
        <v>0</v>
      </c>
      <c r="OF167" s="44">
        <f>VLOOKUP($C167,факт!$D$8:$JF$250,149,0)</f>
        <v>0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315">SUM(NZ167*$F167)</f>
        <v>18.72</v>
      </c>
      <c r="OK167" s="44">
        <f t="shared" ref="OK167:OK170" si="6316">SUM(OB167*$F167)</f>
        <v>3.1199999999999997</v>
      </c>
      <c r="OL167" s="44">
        <f t="shared" ref="OL167:OL170" si="6317">SUM(OD167*$F167)</f>
        <v>0</v>
      </c>
      <c r="OM167" s="44">
        <f t="shared" si="6030"/>
        <v>-2.1666666666666665</v>
      </c>
      <c r="ON167" s="44">
        <f t="shared" si="6031"/>
        <v>-65651.039999999994</v>
      </c>
      <c r="OO167" s="45">
        <f>'СДП (план)'!BM168</f>
        <v>0</v>
      </c>
      <c r="OP167" s="44">
        <f>'СДП (план)'!BN168</f>
        <v>0</v>
      </c>
      <c r="OQ167" s="44">
        <f t="shared" si="6032"/>
        <v>0</v>
      </c>
      <c r="OR167" s="44">
        <f t="shared" si="6033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318">SUM(OO167*$F167)</f>
        <v>0</v>
      </c>
      <c r="OZ167" s="44">
        <f t="shared" ref="OZ167:OZ170" si="6319">SUM(OQ167*$F167)</f>
        <v>0</v>
      </c>
      <c r="PA167" s="44">
        <f t="shared" ref="PA167:PA170" si="6320">SUM(OS167*$F167)</f>
        <v>0</v>
      </c>
      <c r="PB167" s="44">
        <f t="shared" si="6034"/>
        <v>0</v>
      </c>
      <c r="PC167" s="44">
        <f t="shared" si="6035"/>
        <v>0</v>
      </c>
      <c r="PD167" s="45">
        <f>'СДП (план)'!BO168</f>
        <v>0</v>
      </c>
      <c r="PE167" s="44">
        <f>'СДП (план)'!BP168</f>
        <v>0</v>
      </c>
      <c r="PF167" s="44">
        <f t="shared" si="6036"/>
        <v>0</v>
      </c>
      <c r="PG167" s="44">
        <f t="shared" si="6037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321">SUM(PD167*$F167)</f>
        <v>0</v>
      </c>
      <c r="PO167" s="44">
        <f t="shared" ref="PO167:PO170" si="6322">SUM(PF167*$F167)</f>
        <v>0</v>
      </c>
      <c r="PP167" s="44">
        <f t="shared" ref="PP167:PP170" si="6323">SUM(PH167*$F167)</f>
        <v>0</v>
      </c>
      <c r="PQ167" s="44">
        <f t="shared" si="6038"/>
        <v>0</v>
      </c>
      <c r="PR167" s="44">
        <f t="shared" si="6039"/>
        <v>0</v>
      </c>
      <c r="PS167" s="45">
        <f>'СДП (план)'!BQ168</f>
        <v>0</v>
      </c>
      <c r="PT167" s="44">
        <f>'СДП (план)'!BR168</f>
        <v>0</v>
      </c>
      <c r="PU167" s="44">
        <f t="shared" si="6040"/>
        <v>0</v>
      </c>
      <c r="PV167" s="44">
        <f t="shared" si="6041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625"/>
        <v>0</v>
      </c>
      <c r="QG167" s="44">
        <f t="shared" si="5626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042"/>
        <v>2.5</v>
      </c>
      <c r="QK167" s="44">
        <f t="shared" si="6043"/>
        <v>90901.440000000002</v>
      </c>
      <c r="QL167" s="44">
        <f>VLOOKUP($C167,факт!$D$8:$JF$250,213,0)</f>
        <v>3</v>
      </c>
      <c r="QM167" s="44">
        <f>VLOOKUP($C167,факт!$D$8:$JF$250,214,0)</f>
        <v>109081.74</v>
      </c>
      <c r="QN167" s="44">
        <f>VLOOKUP($C167,факт!$D$8:$JF$250,215,0)</f>
        <v>32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324">SUM(QH167*$F167)</f>
        <v>21.599999999999998</v>
      </c>
      <c r="QS167" s="44">
        <f t="shared" ref="QS167:QS170" si="6325">SUM(QJ167*$F167)</f>
        <v>3.5999999999999996</v>
      </c>
      <c r="QT167" s="44">
        <f t="shared" ref="QT167:QT170" si="6326">SUM(QL167*$F167)</f>
        <v>4.32</v>
      </c>
      <c r="QU167" s="44">
        <f t="shared" si="6141"/>
        <v>0.5</v>
      </c>
      <c r="QV167" s="44">
        <f t="shared" si="6142"/>
        <v>18180.300000000003</v>
      </c>
      <c r="QW167" s="45">
        <f>'СДП (план)'!BU168</f>
        <v>0</v>
      </c>
      <c r="QX167" s="44">
        <f>'СДП (план)'!BV168</f>
        <v>0</v>
      </c>
      <c r="QY167" s="44">
        <f t="shared" si="6046"/>
        <v>0</v>
      </c>
      <c r="QZ167" s="44">
        <f t="shared" si="6047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327">SUM(QW167*$F167)</f>
        <v>0</v>
      </c>
      <c r="RH167" s="44">
        <f t="shared" ref="RH167:RH170" si="6328">SUM(QY167*$F167)</f>
        <v>0</v>
      </c>
      <c r="RI167" s="44">
        <f t="shared" ref="RI167:RI170" si="6329">SUM(RA167*$F167)</f>
        <v>0</v>
      </c>
      <c r="RJ167" s="44">
        <f t="shared" si="6144"/>
        <v>0</v>
      </c>
      <c r="RK167" s="44">
        <f t="shared" si="6145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050"/>
        <v>10.666666666666666</v>
      </c>
      <c r="RO167" s="44">
        <f t="shared" si="6051"/>
        <v>387846.14400000003</v>
      </c>
      <c r="RP167" s="44">
        <f>VLOOKUP($C167,факт!$D$8:$JF$250,105,0)</f>
        <v>3</v>
      </c>
      <c r="RQ167" s="44">
        <f>VLOOKUP($C167,факт!$D$8:$JF$250,106,0)</f>
        <v>109081.74</v>
      </c>
      <c r="RR167" s="44">
        <f>VLOOKUP($C167,факт!$D$8:$JF$250,107,0)</f>
        <v>29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330">SUM(RL167*$F167)</f>
        <v>92.16</v>
      </c>
      <c r="RW167" s="44">
        <f t="shared" ref="RW167:RW170" si="6331">SUM(RN167*$F167)</f>
        <v>15.36</v>
      </c>
      <c r="RX167" s="44">
        <f t="shared" ref="RX167:RX170" si="6332">SUM(RP167*$F167)</f>
        <v>4.32</v>
      </c>
      <c r="RY167" s="44">
        <f t="shared" si="6052"/>
        <v>-7.6666666666666661</v>
      </c>
      <c r="RZ167" s="44">
        <f t="shared" si="6053"/>
        <v>-278764.40400000004</v>
      </c>
      <c r="SA167" s="45">
        <f>'СДП (план)'!BY168</f>
        <v>3</v>
      </c>
      <c r="SB167" s="44">
        <f>'СДП (план)'!BZ168</f>
        <v>109081.72799999999</v>
      </c>
      <c r="SC167" s="44">
        <f t="shared" si="6054"/>
        <v>0.5</v>
      </c>
      <c r="SD167" s="44">
        <f t="shared" si="6055"/>
        <v>18180.287999999997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333">SUM(SA167*$F167)</f>
        <v>4.32</v>
      </c>
      <c r="SL167" s="44">
        <f t="shared" ref="SL167:SL170" si="6334">SUM(SC167*$F167)</f>
        <v>0.72</v>
      </c>
      <c r="SM167" s="44">
        <f t="shared" ref="SM167:SM170" si="6335">SUM(SE167*$F167)</f>
        <v>0</v>
      </c>
      <c r="SN167" s="44">
        <f t="shared" si="6056"/>
        <v>-0.5</v>
      </c>
      <c r="SO167" s="44">
        <f t="shared" si="6057"/>
        <v>-18180.287999999997</v>
      </c>
      <c r="SP167" s="45">
        <f>'СДП (план)'!CA168</f>
        <v>0</v>
      </c>
      <c r="SQ167" s="44">
        <f>'СДП (план)'!CB168</f>
        <v>0</v>
      </c>
      <c r="SR167" s="44">
        <f t="shared" si="6058"/>
        <v>0</v>
      </c>
      <c r="SS167" s="44">
        <f t="shared" si="6059"/>
        <v>0</v>
      </c>
      <c r="ST167" s="44"/>
      <c r="SU167" s="44"/>
      <c r="SV167" s="44"/>
      <c r="SW167" s="44"/>
      <c r="SX167" s="44"/>
      <c r="SY167" s="44"/>
      <c r="SZ167" s="44">
        <f t="shared" ref="SZ167:SZ170" si="6336">SUM(SP167*$F167)</f>
        <v>0</v>
      </c>
      <c r="TA167" s="44">
        <f t="shared" ref="TA167:TA170" si="6337">SUM(SR167*$F167)</f>
        <v>0</v>
      </c>
      <c r="TB167" s="44">
        <f t="shared" ref="TB167:TB170" si="6338">SUM(ST167*$F167)</f>
        <v>0</v>
      </c>
      <c r="TC167" s="44">
        <f t="shared" si="6060"/>
        <v>0</v>
      </c>
      <c r="TD167" s="44">
        <f t="shared" si="6061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062"/>
        <v>8.3333333333333339</v>
      </c>
      <c r="TH167" s="44">
        <f t="shared" si="6063"/>
        <v>303004.79999999999</v>
      </c>
      <c r="TI167" s="44">
        <f>VLOOKUP($C167,факт!$D$8:$JF$250,135,0)</f>
        <v>1</v>
      </c>
      <c r="TJ167" s="44">
        <f>VLOOKUP($C167,факт!$D$8:$JF$250,136,0)</f>
        <v>36360.58</v>
      </c>
      <c r="TK167" s="44">
        <f>VLOOKUP($C167,факт!$D$8:$JF$250,137,0)</f>
        <v>8</v>
      </c>
      <c r="TL167" s="44">
        <f>VLOOKUP($C167,факт!$D$8:$JF$250,138,0)</f>
        <v>0</v>
      </c>
      <c r="TM167" s="44">
        <f>VLOOKUP($C167,факт!$D$8:$JF$250,139,0)</f>
        <v>0</v>
      </c>
      <c r="TN167" s="44">
        <f>VLOOKUP($C167,факт!$D$8:$JF$250,140,0)</f>
        <v>0</v>
      </c>
      <c r="TO167" s="44">
        <f t="shared" ref="TO167:TO170" si="6339">SUM(TE167*$F167)</f>
        <v>72</v>
      </c>
      <c r="TP167" s="44">
        <f t="shared" ref="TP167:TP170" si="6340">SUM(TG167*$F167)</f>
        <v>12</v>
      </c>
      <c r="TQ167" s="44">
        <f t="shared" ref="TQ167:TQ170" si="6341">SUM(TI167*$F167)</f>
        <v>1.44</v>
      </c>
      <c r="TR167" s="44">
        <f t="shared" si="6064"/>
        <v>-7.3333333333333339</v>
      </c>
      <c r="TS167" s="44">
        <f t="shared" si="6065"/>
        <v>-266644.21999999997</v>
      </c>
      <c r="TT167" s="47">
        <f>'СДП (план)'!CE168</f>
        <v>0</v>
      </c>
      <c r="TU167" s="47">
        <f>'СДП (план)'!CF168</f>
        <v>0</v>
      </c>
      <c r="TV167" s="44">
        <f t="shared" si="6066"/>
        <v>0</v>
      </c>
      <c r="TW167" s="44">
        <f t="shared" si="6067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068"/>
        <v>0</v>
      </c>
      <c r="UH167" s="44">
        <f t="shared" si="6069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070"/>
        <v>0.33333333333333331</v>
      </c>
      <c r="UL167" s="44">
        <f t="shared" si="6071"/>
        <v>12120.192000000001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342">SUM(UI167*$F167)</f>
        <v>2.88</v>
      </c>
      <c r="UT167" s="44">
        <f t="shared" ref="UT167:UT170" si="6343">SUM(UK167*$F167)</f>
        <v>0.48</v>
      </c>
      <c r="UU167" s="44">
        <f t="shared" ref="UU167:UU170" si="6344">SUM(UM167*$F167)</f>
        <v>0</v>
      </c>
      <c r="UV167" s="44">
        <f t="shared" si="6072"/>
        <v>-0.33333333333333331</v>
      </c>
      <c r="UW167" s="44">
        <f t="shared" si="6073"/>
        <v>-12120.192000000001</v>
      </c>
      <c r="UX167" s="45">
        <f>'СДП (план)'!CI168</f>
        <v>0</v>
      </c>
      <c r="UY167" s="44">
        <f>'СДП (план)'!CJ168</f>
        <v>0</v>
      </c>
      <c r="UZ167" s="44">
        <f t="shared" si="6074"/>
        <v>0</v>
      </c>
      <c r="VA167" s="44">
        <f t="shared" si="6075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345">SUM(VB167*$F167)</f>
        <v>0</v>
      </c>
      <c r="VK167" s="44">
        <f t="shared" si="5131"/>
        <v>0</v>
      </c>
      <c r="VL167" s="44">
        <f t="shared" si="5132"/>
        <v>0</v>
      </c>
      <c r="VM167" s="45">
        <f>'СДП (план)'!CK168</f>
        <v>0</v>
      </c>
      <c r="VN167" s="44">
        <f>'СДП (план)'!CL168</f>
        <v>0</v>
      </c>
      <c r="VO167" s="44">
        <f t="shared" si="6076"/>
        <v>0</v>
      </c>
      <c r="VP167" s="44">
        <f t="shared" si="6077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346">SUM(VM167*$F167)</f>
        <v>0</v>
      </c>
      <c r="VX167" s="44">
        <f t="shared" ref="VX167:VX170" si="6347">SUM(VO167*$F167)</f>
        <v>0</v>
      </c>
      <c r="VY167" s="44">
        <f t="shared" ref="VY167:VY170" si="6348">SUM(VQ167*$F167)</f>
        <v>0</v>
      </c>
      <c r="VZ167" s="44">
        <f t="shared" si="6078"/>
        <v>0</v>
      </c>
      <c r="WA167" s="44">
        <f t="shared" si="6079"/>
        <v>0</v>
      </c>
      <c r="WB167" s="45">
        <f>'СДП (план)'!CM168</f>
        <v>0</v>
      </c>
      <c r="WC167" s="44">
        <f>'СДП (план)'!CN168</f>
        <v>0</v>
      </c>
      <c r="WD167" s="44">
        <f t="shared" si="6080"/>
        <v>0</v>
      </c>
      <c r="WE167" s="44">
        <f t="shared" si="6081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349">SUM(WB167*$F167)</f>
        <v>0</v>
      </c>
      <c r="WM167" s="44">
        <f t="shared" ref="WM167:WM170" si="6350">SUM(WD167*$F167)</f>
        <v>0</v>
      </c>
      <c r="WN167" s="44">
        <f t="shared" ref="WN167:WN170" si="6351">SUM(WF167*$F167)</f>
        <v>0</v>
      </c>
      <c r="WO167" s="44">
        <f t="shared" si="6082"/>
        <v>0</v>
      </c>
      <c r="WP167" s="44">
        <f t="shared" si="6083"/>
        <v>0</v>
      </c>
      <c r="WQ167" s="45">
        <f>'СДП (план)'!CO168</f>
        <v>0</v>
      </c>
      <c r="WR167" s="44">
        <f>'СДП (план)'!CP168</f>
        <v>0</v>
      </c>
      <c r="WS167" s="44">
        <f t="shared" si="6084"/>
        <v>0</v>
      </c>
      <c r="WT167" s="44">
        <f t="shared" si="6085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352">SUM(WQ167*$F167)</f>
        <v>0</v>
      </c>
      <c r="XB167" s="44">
        <f t="shared" ref="XB167:XB170" si="6353">SUM(WS167*$F167)</f>
        <v>0</v>
      </c>
      <c r="XC167" s="44">
        <f t="shared" ref="XC167:XC170" si="6354">SUM(WU167*$F167)</f>
        <v>0</v>
      </c>
      <c r="XD167" s="44">
        <f t="shared" si="6086"/>
        <v>0</v>
      </c>
      <c r="XE167" s="44">
        <f t="shared" si="6087"/>
        <v>0</v>
      </c>
      <c r="XF167" s="45">
        <f>'СДП (план)'!CQ168</f>
        <v>0</v>
      </c>
      <c r="XG167" s="44">
        <f>'СДП (план)'!CR168</f>
        <v>0</v>
      </c>
      <c r="XH167" s="44">
        <f t="shared" si="6088"/>
        <v>0</v>
      </c>
      <c r="XI167" s="44">
        <f t="shared" si="6089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355">SUM(XF167*$F167)</f>
        <v>0</v>
      </c>
      <c r="XQ167" s="44">
        <f t="shared" ref="XQ167:XQ170" si="6356">SUM(XH167*$F167)</f>
        <v>0</v>
      </c>
      <c r="XR167" s="44">
        <f t="shared" ref="XR167:XR170" si="6357">SUM(XJ167*$F167)</f>
        <v>0</v>
      </c>
      <c r="XS167" s="44">
        <f t="shared" si="6090"/>
        <v>0</v>
      </c>
      <c r="XT167" s="44">
        <f t="shared" si="6091"/>
        <v>0</v>
      </c>
      <c r="XU167" s="5">
        <f>'СДП (план)'!CS168</f>
        <v>0</v>
      </c>
      <c r="XV167" s="3">
        <f>'СДП (план)'!CT168</f>
        <v>0</v>
      </c>
      <c r="XW167" s="44">
        <f t="shared" si="6092"/>
        <v>0</v>
      </c>
      <c r="XX167" s="44">
        <f t="shared" si="6093"/>
        <v>0</v>
      </c>
      <c r="XY167" s="44">
        <f>VLOOKUP($C167,факт!$D$8:$JF$250,93,0)</f>
        <v>0</v>
      </c>
      <c r="XZ167" s="44">
        <f>VLOOKUP($C167,факт!$D$8:$JF$250,94,0)</f>
        <v>0</v>
      </c>
      <c r="YA167" s="44">
        <f>VLOOKUP($C167,факт!$D$8:$JF$250,95,0)</f>
        <v>0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358">SUM(XU167*$F167)</f>
        <v>0</v>
      </c>
      <c r="YF167" s="44">
        <f t="shared" ref="YF167:YF170" si="6359">SUM(XW167*$F167)</f>
        <v>0</v>
      </c>
      <c r="YG167" s="44">
        <f t="shared" ref="YG167:YG170" si="6360">SUM(XY167*$F167)</f>
        <v>0</v>
      </c>
      <c r="YH167" s="44">
        <f t="shared" si="6094"/>
        <v>0</v>
      </c>
      <c r="YI167" s="44">
        <f t="shared" si="6095"/>
        <v>0</v>
      </c>
      <c r="YJ167" s="3">
        <f>'СДП (план)'!CU168</f>
        <v>0</v>
      </c>
      <c r="YK167" s="3">
        <f>'СДП (план)'!CV168</f>
        <v>0</v>
      </c>
      <c r="YL167" s="44">
        <f t="shared" si="6096"/>
        <v>0</v>
      </c>
      <c r="YM167" s="44">
        <f t="shared" si="6097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361">SUM(YJ167*$F167)</f>
        <v>0</v>
      </c>
      <c r="YU167" s="44">
        <f t="shared" ref="YU167:YU170" si="6362">SUM(YL167*$F167)</f>
        <v>0</v>
      </c>
      <c r="YV167" s="44">
        <f t="shared" ref="YV167:YV170" si="6363">SUM(YN167*$F167)</f>
        <v>0</v>
      </c>
      <c r="YW167" s="44">
        <f t="shared" si="5891"/>
        <v>0</v>
      </c>
      <c r="YX167" s="44">
        <f t="shared" si="5892"/>
        <v>0</v>
      </c>
      <c r="YY167" s="44">
        <f>'СДП (план)'!CW168</f>
        <v>0</v>
      </c>
      <c r="YZ167" s="44">
        <f>'СДП (план)'!CX168</f>
        <v>0</v>
      </c>
      <c r="ZA167" s="44">
        <f t="shared" si="6098"/>
        <v>0</v>
      </c>
      <c r="ZB167" s="44">
        <f t="shared" si="6099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36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154"/>
        <v>0</v>
      </c>
      <c r="ZM167" s="44">
        <f t="shared" si="5155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>SUM(HC167,DB167,AT167,BX167,AE167,BI167,P167,NL167,LD167,LS167,OA167,EU167,FJ167,HR167,JK167,MH167,MW167,TU167,IG167,IV167,JZ167,DQ167,EF167,WR167,WC167,UJ167,UY167,RM167,TF167,VN167,OP167,PE167,PT167,QI167,FY167,QX167,GN167,SQ167,XG167,XV167,SB167,CM167,KO167,YK167,YZ167)</f>
        <v>7144853.1839999994</v>
      </c>
      <c r="AAE167" s="49">
        <f>SUM(HD167,DC167,AU167,BY167,AF167,BJ167,Q167,NM167,LE167,LT167,OB167,EV167,FK167,HS167,JL167,MI167,MX167,TV167,IH167,IW167,KA167,DR167,EG167,WS167,WD167,UK167,UZ167,RN167,TG167,VO167,OQ167,PF167,PU167,QJ167,FZ167,QY167,GO167,SR167,XH167,XW167,SC167,CN167,KP167,YL167,ZA167)</f>
        <v>34.833333333333336</v>
      </c>
      <c r="AAF167" s="49">
        <f>SUM(HE167,DD167,AV167,BZ167,AG167,BK167,R167,NN167,LF167,LU167,OC167,EW167,FL167,HT167,JM167,MJ167,MY167,TW167,II167,IX167,KB167,DS167,EH167,WT167,WE167,UL167,VA167,RO167,TH167,VP167,OR167,PG167,PV167,QK167,GA167,QZ167,GP167,SS167,XI167,XX167,SD167,CO167,KQ167,YM167,ZB167)</f>
        <v>1190808.8639999998</v>
      </c>
      <c r="AAG167" s="49">
        <f>SUM(HF167,DE167,AW167,CA167,AH167,BL167,S167,NO167,LG167,LV167,OD167,EX167,FM167,HU167,JN167,MK167,MZ167,TX167,IJ167,IY167,KC167,DT167,EI167,WU167,WF167,UM167,VB167,RP167,TI167,VQ167,OS167,PH167,PW167,QL167,GB167,RA167,GQ167,ST167,XJ167,XY167,SE167,CP167,KR167,YN167,ZC167)</f>
        <v>17</v>
      </c>
      <c r="AAH167" s="49">
        <f>SUM(HG167,DF167,AX167,CB167,AI167,BM167,T167,NP167,LH167,LW167,OE167,EY167,FN167,HV167,JO167,ML167,NA167,TY167,IK167,IZ167,KD167,DU167,EJ167,WV167,WG167,UN167,VC167,RQ167,TJ167,VR167,OT167,PI167,PX167,QM167,GC167,RB167,GR167,SU167,XK167,XZ167,SF167,CQ167,KS167,YO167,ZD167)</f>
        <v>557528.86</v>
      </c>
      <c r="AAI167" s="49">
        <f>SUM(HH167,DG167,AY167,CC167,AJ167,BN167,U167,NQ167,LI167,LX167,OF167,EZ167,FO167,HW167,JP167,MM167,NB167,TZ167,IL167,JA167,KE167,DV167,EK167,WW167,WH167,UO167,VD167,RR167,TK167,VS167,OU167,PJ167,PY167,QN167,GD167,RC167,GS167,SV167,XL167,YA167,SG167,CR167,KT167,YP167,ZE167)</f>
        <v>145</v>
      </c>
      <c r="AAJ167" s="49">
        <f>SUM(HI167,DH167,AZ167,CD167,AK167,BO167,V167,NR167,LJ167,LY167,OG167,FA167,FP167,HX167,JQ167,MN167,NC167,UA167,IM167,JB167,KF167,DW167,EL167,WX167,WI167,UP167,VE167,RS167,TL167,VT167,OV167,PK167,PZ167,QO167,GE167,RD167,GT167,SW167,XM167,YB167,SH167,CS167,KU167,YQ167,ZF167)</f>
        <v>0</v>
      </c>
      <c r="AAK167" s="49">
        <f>SUM(HJ167,DI167,BA167,CE167,AL167,BP167,W167,NS167,LK167,LZ167,OH167,FB167,FQ167,HY167,JR167,MO167,ND167,UB167,IN167,JC167,KG167,DX167,EM167,WY167,WJ167,UQ167,VF167,RT167,TM167,VU167,OW167,PL167,QA167,QP167,GF167,RE167,GU167,SX167,XN167,YC167,SI167,CT167,KV167,YR167,ZG167)</f>
        <v>0</v>
      </c>
      <c r="AAL167" s="49">
        <f>SUM(HK167,DJ167,BB167,CF167,AM167,BQ167,X167,NT167,LL167,MA167,OI167,FC167,FR167,HZ167,JS167,MP167,NE167,UC167,IO167,JD167,KH167,DY167,EN167,WZ167,WK167,UR167,VG167,RU167,TN167,VV167,OX167,PM167,QB167,QQ167,GG167,RF167,GV167,SY167,XO167,YD167,SJ167,CU167,KW167,YS167,ZH167)</f>
        <v>0</v>
      </c>
      <c r="AAM167" s="49">
        <f>SUM(HL167,DK167,BC167,CG167,AN167,BR167,Y167,NU167,LM167,MB167,OJ167,FD167,FS167,IA167,JT167,MQ167,NF167,UD167,IP167,JE167,KI167,DZ167,EO167,XA167,WL167,US167,VH167,RV167,TO167,VW167,OY167,PN167,QC167,QR167,GH167,RG167,GW167,SZ167,XP167,YE167,SK167,CV167,KX167,YT167,ZI167)</f>
        <v>300.95999999999998</v>
      </c>
      <c r="AAN167" s="49">
        <f>SUM(HM167,DL167,BD167,CH167,AO167,BS167,Z167,NV167,LN167,MC167,OK167,FE167,FT167,IB167,JU167,MR167,NG167,UE167,IQ167,JF167,KJ167,EA167,EP167,XB167,WM167,UT167,VI167,RW167,TP167,VX167,OZ167,PO167,QD167,QS167,GI167,RH167,GX167,TA167,XQ167,YF167,SL167,CW167,KY167,YU167,ZJ167)</f>
        <v>50.160000000000004</v>
      </c>
      <c r="AAO167" s="49">
        <f>SUM(HN167,DM167,BE167,CI167,AP167,BT167,AA167,NW167,LO167,MD167,OL167,FF167,FU167,IC167,JV167,MS167,NH167,UF167,IR167,JG167,KK167,EB167,EQ167,XC167,WN167,UU167,VJ167,RX167,TQ167,VY167,PA167,PP167,QE167,QT167,GJ167,RI167,GY167,TB167,XR167,YG167,SM167,CX167,KZ167,YV167,ZK167)</f>
        <v>24.48</v>
      </c>
      <c r="AAP167" s="44">
        <f t="shared" ref="AAP167:AAP170" si="6365">SUM(AAG167-AAE167)</f>
        <v>-17.833333333333336</v>
      </c>
      <c r="AAQ167" s="44">
        <f t="shared" ref="AAQ167:AAQ170" si="6366">SUM(AAH167-AAF167)</f>
        <v>-633280.00399999984</v>
      </c>
    </row>
    <row r="168" spans="1:719" s="33" customFormat="1" ht="30" x14ac:dyDescent="0.25">
      <c r="A168" s="209"/>
      <c r="B168" s="247">
        <v>130</v>
      </c>
      <c r="C168" s="248" t="s">
        <v>488</v>
      </c>
      <c r="D168" s="222" t="s">
        <v>251</v>
      </c>
      <c r="E168" s="170">
        <v>15030</v>
      </c>
      <c r="F168" s="223">
        <v>1.69</v>
      </c>
      <c r="G168" s="319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5937"/>
        <v>0</v>
      </c>
      <c r="R168" s="44">
        <f t="shared" si="5938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253"/>
        <v>0</v>
      </c>
      <c r="Z168" s="44">
        <f t="shared" si="6254"/>
        <v>0</v>
      </c>
      <c r="AA168" s="44">
        <f t="shared" si="6255"/>
        <v>0</v>
      </c>
      <c r="AB168" s="44">
        <f t="shared" si="6256"/>
        <v>0</v>
      </c>
      <c r="AC168" s="44">
        <f t="shared" si="6104"/>
        <v>0</v>
      </c>
      <c r="AD168" s="169">
        <f>'СДП (план)'!Q169</f>
        <v>0</v>
      </c>
      <c r="AE168" s="169">
        <f>'СДП (план)'!R169</f>
        <v>0</v>
      </c>
      <c r="AF168" s="44">
        <f t="shared" si="5940"/>
        <v>0</v>
      </c>
      <c r="AG168" s="44">
        <f t="shared" si="5941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257"/>
        <v>0</v>
      </c>
      <c r="AO168" s="44">
        <f t="shared" si="6258"/>
        <v>0</v>
      </c>
      <c r="AP168" s="44">
        <f t="shared" si="6259"/>
        <v>0</v>
      </c>
      <c r="AQ168" s="44">
        <f t="shared" si="6106"/>
        <v>0</v>
      </c>
      <c r="AR168" s="44">
        <f t="shared" si="6107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5944"/>
        <v>1.6666666666666667</v>
      </c>
      <c r="AV168" s="44">
        <f t="shared" si="5945"/>
        <v>59268.299999999996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260"/>
        <v>16.899999999999999</v>
      </c>
      <c r="BD168" s="44">
        <f t="shared" si="6261"/>
        <v>2.8166666666666669</v>
      </c>
      <c r="BE168" s="44">
        <f t="shared" si="6262"/>
        <v>1.69</v>
      </c>
      <c r="BF168" s="44">
        <f t="shared" si="5015"/>
        <v>-0.66666666666666674</v>
      </c>
      <c r="BG168" s="44">
        <f t="shared" si="5016"/>
        <v>-23707.319999999992</v>
      </c>
      <c r="BH168" s="104">
        <f>'СДП (план)'!U169</f>
        <v>0</v>
      </c>
      <c r="BI168" s="3">
        <f>'СДП (план)'!V169</f>
        <v>0</v>
      </c>
      <c r="BJ168" s="44">
        <f t="shared" si="5946"/>
        <v>0</v>
      </c>
      <c r="BK168" s="44">
        <f t="shared" si="5947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263"/>
        <v>0</v>
      </c>
      <c r="BS168" s="44">
        <f t="shared" si="6264"/>
        <v>0</v>
      </c>
      <c r="BT168" s="44">
        <f t="shared" si="6265"/>
        <v>0</v>
      </c>
      <c r="BU168" s="44">
        <f>SUM(BL168-BJ168)</f>
        <v>0</v>
      </c>
      <c r="BV168" s="44">
        <f>SUM(BM168-BK168)</f>
        <v>0</v>
      </c>
      <c r="BW168" s="45">
        <f>'СДП (план)'!W169</f>
        <v>0</v>
      </c>
      <c r="BX168" s="44">
        <f>'СДП (план)'!X169</f>
        <v>0</v>
      </c>
      <c r="BY168" s="44">
        <f t="shared" si="5948"/>
        <v>0</v>
      </c>
      <c r="BZ168" s="44">
        <f t="shared" si="5949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266"/>
        <v>0</v>
      </c>
      <c r="CH168" s="44">
        <f t="shared" si="6267"/>
        <v>0</v>
      </c>
      <c r="CI168" s="44">
        <f t="shared" si="6268"/>
        <v>0</v>
      </c>
      <c r="CJ168" s="44">
        <f t="shared" si="5898"/>
        <v>0</v>
      </c>
      <c r="CK168" s="44">
        <f t="shared" si="5899"/>
        <v>0</v>
      </c>
      <c r="CL168" s="47">
        <f>'СДП (план)'!Y169</f>
        <v>0</v>
      </c>
      <c r="CM168" s="44">
        <f>'СДП (план)'!Z169</f>
        <v>0</v>
      </c>
      <c r="CN168" s="44">
        <f t="shared" si="5950"/>
        <v>0</v>
      </c>
      <c r="CO168" s="44">
        <f t="shared" si="5951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269"/>
        <v>0</v>
      </c>
      <c r="CW168" s="44">
        <f t="shared" si="6270"/>
        <v>0</v>
      </c>
      <c r="CX168" s="44">
        <f t="shared" si="6271"/>
        <v>0</v>
      </c>
      <c r="CY168" s="44">
        <f t="shared" si="5952"/>
        <v>0</v>
      </c>
      <c r="CZ168" s="44">
        <f t="shared" si="5953"/>
        <v>0</v>
      </c>
      <c r="DA168" s="46">
        <f>'СДП (план)'!AA169</f>
        <v>0</v>
      </c>
      <c r="DB168" s="46">
        <f>'СДП (план)'!AB169</f>
        <v>0</v>
      </c>
      <c r="DC168" s="44">
        <f t="shared" si="5954"/>
        <v>0</v>
      </c>
      <c r="DD168" s="44">
        <f t="shared" si="5955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272"/>
        <v>0</v>
      </c>
      <c r="DL168" s="44">
        <f t="shared" si="6273"/>
        <v>0</v>
      </c>
      <c r="DM168" s="44">
        <f t="shared" si="6274"/>
        <v>0</v>
      </c>
      <c r="DN168" s="44">
        <f t="shared" si="5956"/>
        <v>0</v>
      </c>
      <c r="DO168" s="44">
        <f t="shared" si="5957"/>
        <v>0</v>
      </c>
      <c r="DP168" s="5">
        <f>'СДП (план)'!AC169</f>
        <v>0</v>
      </c>
      <c r="DQ168" s="3">
        <f>'СДП (план)'!AD169</f>
        <v>0</v>
      </c>
      <c r="DR168" s="44">
        <f t="shared" si="5958"/>
        <v>0</v>
      </c>
      <c r="DS168" s="44">
        <f t="shared" si="5959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275"/>
        <v>0</v>
      </c>
      <c r="EA168" s="44">
        <f t="shared" si="6276"/>
        <v>0</v>
      </c>
      <c r="EB168" s="44">
        <f t="shared" si="6277"/>
        <v>0</v>
      </c>
      <c r="EC168" s="44">
        <f t="shared" si="5960"/>
        <v>0</v>
      </c>
      <c r="ED168" s="44">
        <f t="shared" si="5961"/>
        <v>0</v>
      </c>
      <c r="EE168" s="44">
        <f>'СДП (план)'!CY169</f>
        <v>0</v>
      </c>
      <c r="EF168" s="44">
        <f>'СДП (план)'!CZ169</f>
        <v>0</v>
      </c>
      <c r="EG168" s="44">
        <f t="shared" si="5962"/>
        <v>0</v>
      </c>
      <c r="EH168" s="44">
        <f t="shared" si="5963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5964"/>
        <v>0</v>
      </c>
      <c r="EW168" s="44">
        <f t="shared" si="5965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278"/>
        <v>0</v>
      </c>
      <c r="FE168" s="44">
        <f t="shared" si="6279"/>
        <v>0</v>
      </c>
      <c r="FF168" s="44">
        <f t="shared" si="6280"/>
        <v>0</v>
      </c>
      <c r="FG168" s="44">
        <f t="shared" si="6115"/>
        <v>0</v>
      </c>
      <c r="FH168" s="44">
        <f t="shared" si="6116"/>
        <v>0</v>
      </c>
      <c r="FI168" s="5">
        <f>'СДП (план)'!AG169</f>
        <v>0</v>
      </c>
      <c r="FJ168" s="3">
        <f>'СДП (план)'!AH169</f>
        <v>0</v>
      </c>
      <c r="FK168" s="44">
        <f t="shared" si="5968"/>
        <v>0</v>
      </c>
      <c r="FL168" s="44">
        <f t="shared" si="5969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281"/>
        <v>0</v>
      </c>
      <c r="FT168" s="44">
        <f t="shared" si="6282"/>
        <v>0</v>
      </c>
      <c r="FU168" s="44">
        <f t="shared" si="6283"/>
        <v>0</v>
      </c>
      <c r="FV168" s="44">
        <f t="shared" si="6284"/>
        <v>0</v>
      </c>
      <c r="FW168" s="44">
        <f t="shared" si="6119"/>
        <v>0</v>
      </c>
      <c r="FX168" s="5">
        <f>'СДП (план)'!AI169</f>
        <v>0</v>
      </c>
      <c r="FY168" s="3">
        <f>'СДП (план)'!AJ169</f>
        <v>0</v>
      </c>
      <c r="FZ168" s="44">
        <f t="shared" si="5972"/>
        <v>0</v>
      </c>
      <c r="GA168" s="44">
        <f t="shared" si="5973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285"/>
        <v>0</v>
      </c>
      <c r="GI168" s="44">
        <f t="shared" si="6286"/>
        <v>0</v>
      </c>
      <c r="GJ168" s="44">
        <f t="shared" si="6287"/>
        <v>0</v>
      </c>
      <c r="GK168" s="44">
        <f t="shared" si="6121"/>
        <v>0</v>
      </c>
      <c r="GL168" s="44">
        <f t="shared" si="6122"/>
        <v>0</v>
      </c>
      <c r="GM168" s="45">
        <f>'СДП (план)'!AK169</f>
        <v>0</v>
      </c>
      <c r="GN168" s="44">
        <f>'СДП (план)'!AL169</f>
        <v>0</v>
      </c>
      <c r="GO168" s="44">
        <f t="shared" si="5976"/>
        <v>0</v>
      </c>
      <c r="GP168" s="44">
        <f t="shared" si="5977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288"/>
        <v>0</v>
      </c>
      <c r="GX168" s="44">
        <f t="shared" si="6289"/>
        <v>0</v>
      </c>
      <c r="GY168" s="44">
        <f t="shared" si="6290"/>
        <v>0</v>
      </c>
      <c r="GZ168" s="44">
        <f t="shared" si="5978"/>
        <v>0</v>
      </c>
      <c r="HA168" s="44">
        <f t="shared" si="5979"/>
        <v>0</v>
      </c>
      <c r="HB168" s="46">
        <f>'СДП (план)'!AM169</f>
        <v>0</v>
      </c>
      <c r="HC168" s="141">
        <f>'СДП (план)'!AN169</f>
        <v>0</v>
      </c>
      <c r="HD168" s="44">
        <f t="shared" si="5980"/>
        <v>0</v>
      </c>
      <c r="HE168" s="44">
        <f t="shared" si="5981"/>
        <v>0</v>
      </c>
      <c r="HF168" s="44"/>
      <c r="HG168" s="44"/>
      <c r="HH168" s="44"/>
      <c r="HI168" s="44"/>
      <c r="HJ168" s="44"/>
      <c r="HK168" s="44"/>
      <c r="HL168" s="44">
        <f t="shared" si="6291"/>
        <v>0</v>
      </c>
      <c r="HM168" s="44">
        <f t="shared" si="6292"/>
        <v>0</v>
      </c>
      <c r="HN168" s="44">
        <f t="shared" si="6293"/>
        <v>0</v>
      </c>
      <c r="HO168" s="44">
        <f t="shared" si="5982"/>
        <v>0</v>
      </c>
      <c r="HP168" s="44">
        <f t="shared" si="5983"/>
        <v>0</v>
      </c>
      <c r="HQ168" s="45">
        <f>'СДП (план)'!AO169</f>
        <v>0</v>
      </c>
      <c r="HR168" s="44">
        <f>'СДП (план)'!AP169</f>
        <v>0</v>
      </c>
      <c r="HS168" s="44">
        <f t="shared" si="5984"/>
        <v>0</v>
      </c>
      <c r="HT168" s="44">
        <f t="shared" si="5985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294"/>
        <v>0</v>
      </c>
      <c r="IB168" s="44">
        <f t="shared" si="6295"/>
        <v>0</v>
      </c>
      <c r="IC168" s="44">
        <f t="shared" si="6296"/>
        <v>0</v>
      </c>
      <c r="ID168" s="44">
        <f t="shared" si="5986"/>
        <v>0</v>
      </c>
      <c r="IE168" s="44">
        <f t="shared" si="5987"/>
        <v>0</v>
      </c>
      <c r="IF168" s="45">
        <f>'СДП (план)'!AQ169</f>
        <v>0</v>
      </c>
      <c r="IG168" s="44">
        <f>'СДП (план)'!AR169</f>
        <v>0</v>
      </c>
      <c r="IH168" s="44">
        <f t="shared" si="5988"/>
        <v>0</v>
      </c>
      <c r="II168" s="44">
        <f t="shared" si="5989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5990"/>
        <v>0</v>
      </c>
      <c r="IT168" s="44">
        <f t="shared" si="5991"/>
        <v>0</v>
      </c>
      <c r="IU168" s="45">
        <f>'СДП (план)'!AS169</f>
        <v>0</v>
      </c>
      <c r="IV168" s="44">
        <f>'СДП (план)'!AT169</f>
        <v>0</v>
      </c>
      <c r="IW168" s="44">
        <f t="shared" si="5992"/>
        <v>0</v>
      </c>
      <c r="IX168" s="44">
        <f t="shared" si="5993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297"/>
        <v>0</v>
      </c>
      <c r="JF168" s="44">
        <f t="shared" si="6298"/>
        <v>0</v>
      </c>
      <c r="JG168" s="44">
        <f t="shared" si="6299"/>
        <v>0</v>
      </c>
      <c r="JH168" s="44">
        <f t="shared" si="5994"/>
        <v>0</v>
      </c>
      <c r="JI168" s="44">
        <f t="shared" si="5995"/>
        <v>0</v>
      </c>
      <c r="JJ168" s="5">
        <f>'СДП (план)'!AU169</f>
        <v>0</v>
      </c>
      <c r="JK168" s="3">
        <f>'СДП (план)'!AV169</f>
        <v>0</v>
      </c>
      <c r="JL168" s="44">
        <f t="shared" si="5996"/>
        <v>0</v>
      </c>
      <c r="JM168" s="44">
        <f t="shared" si="5997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5998"/>
        <v>0</v>
      </c>
      <c r="JX168" s="44">
        <f t="shared" si="5999"/>
        <v>0</v>
      </c>
      <c r="JY168" s="5">
        <f>'СДП (план)'!AW169</f>
        <v>0</v>
      </c>
      <c r="JZ168" s="3">
        <f>'СДП (план)'!AX169</f>
        <v>0</v>
      </c>
      <c r="KA168" s="44">
        <f t="shared" si="6000"/>
        <v>0</v>
      </c>
      <c r="KB168" s="44">
        <f t="shared" si="6001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00"/>
        <v>0</v>
      </c>
      <c r="KJ168" s="44">
        <f t="shared" si="6301"/>
        <v>0</v>
      </c>
      <c r="KK168" s="44">
        <f t="shared" si="6302"/>
        <v>0</v>
      </c>
      <c r="KL168" s="44">
        <f t="shared" si="6002"/>
        <v>0</v>
      </c>
      <c r="KM168" s="44">
        <f t="shared" si="6003"/>
        <v>0</v>
      </c>
      <c r="KN168" s="5">
        <f>'СДП (план)'!AY169</f>
        <v>0</v>
      </c>
      <c r="KO168" s="3">
        <f>'СДП (план)'!AZ169</f>
        <v>0</v>
      </c>
      <c r="KP168" s="44">
        <f t="shared" si="6004"/>
        <v>0</v>
      </c>
      <c r="KQ168" s="44">
        <f t="shared" si="6005"/>
        <v>0</v>
      </c>
      <c r="KR168" s="44"/>
      <c r="KS168" s="44"/>
      <c r="KT168" s="44"/>
      <c r="KU168" s="44"/>
      <c r="KV168" s="44"/>
      <c r="KW168" s="44"/>
      <c r="KX168" s="44">
        <f t="shared" si="6303"/>
        <v>0</v>
      </c>
      <c r="KY168" s="44">
        <f t="shared" si="6304"/>
        <v>0</v>
      </c>
      <c r="KZ168" s="44">
        <f t="shared" si="6305"/>
        <v>0</v>
      </c>
      <c r="LA168" s="44">
        <f t="shared" si="6006"/>
        <v>0</v>
      </c>
      <c r="LB168" s="44">
        <f t="shared" si="6007"/>
        <v>0</v>
      </c>
      <c r="LC168" s="45">
        <f>'СДП (план)'!BA169</f>
        <v>0</v>
      </c>
      <c r="LD168" s="44">
        <f>'СДП (план)'!BB169</f>
        <v>0</v>
      </c>
      <c r="LE168" s="44">
        <f t="shared" si="6008"/>
        <v>0</v>
      </c>
      <c r="LF168" s="44">
        <f t="shared" si="6009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10"/>
        <v>0</v>
      </c>
      <c r="LQ168" s="44">
        <f t="shared" si="6011"/>
        <v>0</v>
      </c>
      <c r="LR168" s="45">
        <f>'СДП (план)'!BC169</f>
        <v>0</v>
      </c>
      <c r="LS168" s="44">
        <f>'СДП (план)'!BD169</f>
        <v>0</v>
      </c>
      <c r="LT168" s="44">
        <f t="shared" si="6012"/>
        <v>0</v>
      </c>
      <c r="LU168" s="44">
        <f t="shared" si="6013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06"/>
        <v>0</v>
      </c>
      <c r="MC168" s="44">
        <f t="shared" si="6307"/>
        <v>0</v>
      </c>
      <c r="MD168" s="44">
        <f t="shared" si="6308"/>
        <v>0</v>
      </c>
      <c r="ME168" s="44">
        <f t="shared" si="6014"/>
        <v>0</v>
      </c>
      <c r="MF168" s="44">
        <f t="shared" si="6015"/>
        <v>0</v>
      </c>
      <c r="MG168" s="47">
        <f>'СДП (план)'!BE169</f>
        <v>0</v>
      </c>
      <c r="MH168" s="47">
        <f>'СДП (план)'!BF169</f>
        <v>0</v>
      </c>
      <c r="MI168" s="44">
        <f t="shared" si="6016"/>
        <v>0</v>
      </c>
      <c r="MJ168" s="44">
        <f t="shared" si="6017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09"/>
        <v>0</v>
      </c>
      <c r="MR168" s="44">
        <f t="shared" si="6310"/>
        <v>0</v>
      </c>
      <c r="MS168" s="44">
        <f t="shared" si="6311"/>
        <v>0</v>
      </c>
      <c r="MT168" s="44">
        <f t="shared" si="6018"/>
        <v>0</v>
      </c>
      <c r="MU168" s="44">
        <f t="shared" si="6019"/>
        <v>0</v>
      </c>
      <c r="MV168" s="47">
        <f>'СДП (план)'!BG169</f>
        <v>0</v>
      </c>
      <c r="MW168" s="47">
        <f>'СДП (план)'!BH169</f>
        <v>0</v>
      </c>
      <c r="MX168" s="44">
        <f t="shared" si="6020"/>
        <v>0</v>
      </c>
      <c r="MY168" s="44">
        <f t="shared" si="6021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312"/>
        <v>0</v>
      </c>
      <c r="NG168" s="44">
        <f t="shared" si="6313"/>
        <v>0</v>
      </c>
      <c r="NH168" s="44">
        <f t="shared" si="6314"/>
        <v>0</v>
      </c>
      <c r="NI168" s="44">
        <f t="shared" si="6022"/>
        <v>0</v>
      </c>
      <c r="NJ168" s="44">
        <f t="shared" si="6023"/>
        <v>0</v>
      </c>
      <c r="NK168" s="45">
        <f>'СДП (план)'!BI169</f>
        <v>0</v>
      </c>
      <c r="NL168" s="44">
        <f>'СДП (план)'!BJ169</f>
        <v>0</v>
      </c>
      <c r="NM168" s="44">
        <f t="shared" si="6024"/>
        <v>0</v>
      </c>
      <c r="NN168" s="44">
        <f t="shared" si="6025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026"/>
        <v>0</v>
      </c>
      <c r="NY168" s="44">
        <f t="shared" si="6027"/>
        <v>0</v>
      </c>
      <c r="NZ168" s="45">
        <f>'СДП (план)'!BK169</f>
        <v>0</v>
      </c>
      <c r="OA168" s="44">
        <f>'СДП (план)'!BL169</f>
        <v>0</v>
      </c>
      <c r="OB168" s="44">
        <f t="shared" si="6028"/>
        <v>0</v>
      </c>
      <c r="OC168" s="44">
        <f t="shared" si="6029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315"/>
        <v>0</v>
      </c>
      <c r="OK168" s="44">
        <f t="shared" si="6316"/>
        <v>0</v>
      </c>
      <c r="OL168" s="44">
        <f t="shared" si="6317"/>
        <v>0</v>
      </c>
      <c r="OM168" s="44">
        <f t="shared" si="6030"/>
        <v>0</v>
      </c>
      <c r="ON168" s="44">
        <f t="shared" si="6031"/>
        <v>0</v>
      </c>
      <c r="OO168" s="45">
        <f>'СДП (план)'!BM169</f>
        <v>0</v>
      </c>
      <c r="OP168" s="44">
        <f>'СДП (план)'!BN169</f>
        <v>0</v>
      </c>
      <c r="OQ168" s="44">
        <f t="shared" si="6032"/>
        <v>0</v>
      </c>
      <c r="OR168" s="44">
        <f t="shared" si="6033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318"/>
        <v>0</v>
      </c>
      <c r="OZ168" s="44">
        <f t="shared" si="6319"/>
        <v>0</v>
      </c>
      <c r="PA168" s="44">
        <f t="shared" si="6320"/>
        <v>0</v>
      </c>
      <c r="PB168" s="44">
        <f t="shared" si="6034"/>
        <v>0</v>
      </c>
      <c r="PC168" s="44">
        <f t="shared" si="6035"/>
        <v>0</v>
      </c>
      <c r="PD168" s="45">
        <f>'СДП (план)'!BO169</f>
        <v>0</v>
      </c>
      <c r="PE168" s="44">
        <f>'СДП (план)'!BP169</f>
        <v>0</v>
      </c>
      <c r="PF168" s="44">
        <f t="shared" si="6036"/>
        <v>0</v>
      </c>
      <c r="PG168" s="44">
        <f t="shared" si="6037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321"/>
        <v>0</v>
      </c>
      <c r="PO168" s="44">
        <f t="shared" si="6322"/>
        <v>0</v>
      </c>
      <c r="PP168" s="44">
        <f t="shared" si="6323"/>
        <v>0</v>
      </c>
      <c r="PQ168" s="44">
        <f t="shared" si="6038"/>
        <v>0</v>
      </c>
      <c r="PR168" s="44">
        <f t="shared" si="6039"/>
        <v>0</v>
      </c>
      <c r="PS168" s="45">
        <f>'СДП (план)'!BQ169</f>
        <v>0</v>
      </c>
      <c r="PT168" s="44">
        <f>'СДП (план)'!BR169</f>
        <v>0</v>
      </c>
      <c r="PU168" s="44">
        <f t="shared" si="6040"/>
        <v>0</v>
      </c>
      <c r="PV168" s="44">
        <f t="shared" si="6041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625"/>
        <v>0</v>
      </c>
      <c r="QG168" s="44">
        <f t="shared" si="5626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042"/>
        <v>3.3333333333333335</v>
      </c>
      <c r="QK168" s="44">
        <f t="shared" si="6043"/>
        <v>142243.92000000001</v>
      </c>
      <c r="QL168" s="44">
        <f>VLOOKUP($C168,факт!$D$8:$JF$250,213,0)</f>
        <v>0</v>
      </c>
      <c r="QM168" s="44">
        <f>VLOOKUP($C168,факт!$D$8:$JF$250,214,0)</f>
        <v>0</v>
      </c>
      <c r="QN168" s="44">
        <f>VLOOKUP($C168,факт!$D$8:$JF$250,215,0)</f>
        <v>0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324"/>
        <v>33.799999999999997</v>
      </c>
      <c r="QS168" s="44">
        <f t="shared" si="6325"/>
        <v>5.6333333333333337</v>
      </c>
      <c r="QT168" s="44">
        <f t="shared" si="6326"/>
        <v>0</v>
      </c>
      <c r="QU168" s="44">
        <f t="shared" si="6141"/>
        <v>-3.3333333333333335</v>
      </c>
      <c r="QV168" s="44">
        <f t="shared" si="6142"/>
        <v>-142243.92000000001</v>
      </c>
      <c r="QW168" s="45">
        <f>'СДП (план)'!BU169</f>
        <v>0</v>
      </c>
      <c r="QX168" s="44">
        <f>'СДП (план)'!BV169</f>
        <v>0</v>
      </c>
      <c r="QY168" s="44">
        <f t="shared" si="6046"/>
        <v>0</v>
      </c>
      <c r="QZ168" s="44">
        <f t="shared" si="6047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327"/>
        <v>0</v>
      </c>
      <c r="RH168" s="44">
        <f t="shared" si="6328"/>
        <v>0</v>
      </c>
      <c r="RI168" s="44">
        <f t="shared" si="6329"/>
        <v>0</v>
      </c>
      <c r="RJ168" s="44">
        <f t="shared" si="6144"/>
        <v>0</v>
      </c>
      <c r="RK168" s="44">
        <f t="shared" si="6145"/>
        <v>0</v>
      </c>
      <c r="RL168" s="45">
        <f>'СДП (план)'!BW169</f>
        <v>0</v>
      </c>
      <c r="RM168" s="44">
        <f>'СДП (план)'!BX169</f>
        <v>0</v>
      </c>
      <c r="RN168" s="44">
        <f t="shared" si="6050"/>
        <v>0</v>
      </c>
      <c r="RO168" s="44">
        <f t="shared" si="6051"/>
        <v>0</v>
      </c>
      <c r="RP168" s="44">
        <f>VLOOKUP($C168,факт!$D$8:$JF$250,105,0)</f>
        <v>0</v>
      </c>
      <c r="RQ168" s="44">
        <f>VLOOKUP($C168,факт!$D$8:$JF$250,106,0)</f>
        <v>0</v>
      </c>
      <c r="RR168" s="44">
        <f>VLOOKUP($C168,факт!$D$8:$JF$250,107,0)</f>
        <v>0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330"/>
        <v>0</v>
      </c>
      <c r="RW168" s="44">
        <f t="shared" si="6331"/>
        <v>0</v>
      </c>
      <c r="RX168" s="44">
        <f t="shared" si="6332"/>
        <v>0</v>
      </c>
      <c r="RY168" s="44">
        <f t="shared" si="6052"/>
        <v>0</v>
      </c>
      <c r="RZ168" s="44">
        <f t="shared" si="6053"/>
        <v>0</v>
      </c>
      <c r="SA168" s="45">
        <f>'СДП (план)'!BY169</f>
        <v>0</v>
      </c>
      <c r="SB168" s="44">
        <f>'СДП (план)'!BZ169</f>
        <v>0</v>
      </c>
      <c r="SC168" s="44">
        <f t="shared" si="6054"/>
        <v>0</v>
      </c>
      <c r="SD168" s="44">
        <f t="shared" si="6055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333"/>
        <v>0</v>
      </c>
      <c r="SL168" s="44">
        <f t="shared" si="6334"/>
        <v>0</v>
      </c>
      <c r="SM168" s="44">
        <f t="shared" si="6335"/>
        <v>0</v>
      </c>
      <c r="SN168" s="44">
        <f t="shared" si="6056"/>
        <v>0</v>
      </c>
      <c r="SO168" s="44">
        <f t="shared" si="6057"/>
        <v>0</v>
      </c>
      <c r="SP168" s="45">
        <f>'СДП (план)'!CA169</f>
        <v>0</v>
      </c>
      <c r="SQ168" s="44">
        <f>'СДП (план)'!CB169</f>
        <v>0</v>
      </c>
      <c r="SR168" s="44">
        <f t="shared" si="6058"/>
        <v>0</v>
      </c>
      <c r="SS168" s="44">
        <f t="shared" si="6059"/>
        <v>0</v>
      </c>
      <c r="ST168" s="44"/>
      <c r="SU168" s="44"/>
      <c r="SV168" s="44"/>
      <c r="SW168" s="44"/>
      <c r="SX168" s="44"/>
      <c r="SY168" s="44"/>
      <c r="SZ168" s="44">
        <f t="shared" si="6336"/>
        <v>0</v>
      </c>
      <c r="TA168" s="44">
        <f t="shared" si="6337"/>
        <v>0</v>
      </c>
      <c r="TB168" s="44">
        <f t="shared" si="6338"/>
        <v>0</v>
      </c>
      <c r="TC168" s="44">
        <f t="shared" si="6060"/>
        <v>0</v>
      </c>
      <c r="TD168" s="44">
        <f t="shared" si="6061"/>
        <v>0</v>
      </c>
      <c r="TE168" s="45">
        <f>'СДП (план)'!CC169</f>
        <v>0</v>
      </c>
      <c r="TF168" s="44">
        <f>'СДП (план)'!CD169</f>
        <v>0</v>
      </c>
      <c r="TG168" s="44">
        <f t="shared" si="6062"/>
        <v>0</v>
      </c>
      <c r="TH168" s="44">
        <f t="shared" si="6063"/>
        <v>0</v>
      </c>
      <c r="TI168" s="44">
        <f>VLOOKUP($C168,факт!$D$8:$JF$250,135,0)</f>
        <v>0</v>
      </c>
      <c r="TJ168" s="44">
        <f>VLOOKUP($C168,факт!$D$8:$JF$250,136,0)</f>
        <v>0</v>
      </c>
      <c r="TK168" s="44">
        <f>VLOOKUP($C168,факт!$D$8:$JF$250,137,0)</f>
        <v>0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339"/>
        <v>0</v>
      </c>
      <c r="TP168" s="44">
        <f t="shared" si="6340"/>
        <v>0</v>
      </c>
      <c r="TQ168" s="44">
        <f t="shared" si="6341"/>
        <v>0</v>
      </c>
      <c r="TR168" s="44">
        <f t="shared" si="6064"/>
        <v>0</v>
      </c>
      <c r="TS168" s="44">
        <f t="shared" si="6065"/>
        <v>0</v>
      </c>
      <c r="TT168" s="47">
        <f>'СДП (план)'!CE169</f>
        <v>0</v>
      </c>
      <c r="TU168" s="47">
        <f>'СДП (план)'!CF169</f>
        <v>0</v>
      </c>
      <c r="TV168" s="44">
        <f t="shared" si="6066"/>
        <v>0</v>
      </c>
      <c r="TW168" s="44">
        <f t="shared" si="6067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068"/>
        <v>0</v>
      </c>
      <c r="UH168" s="44">
        <f t="shared" si="6069"/>
        <v>0</v>
      </c>
      <c r="UI168" s="45">
        <f>'СДП (план)'!CG169</f>
        <v>0</v>
      </c>
      <c r="UJ168" s="44">
        <f>'СДП (план)'!CH169</f>
        <v>0</v>
      </c>
      <c r="UK168" s="44">
        <f t="shared" si="6070"/>
        <v>0</v>
      </c>
      <c r="UL168" s="44">
        <f t="shared" si="6071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342"/>
        <v>0</v>
      </c>
      <c r="UT168" s="44">
        <f t="shared" si="6343"/>
        <v>0</v>
      </c>
      <c r="UU168" s="44">
        <f t="shared" si="6344"/>
        <v>0</v>
      </c>
      <c r="UV168" s="44">
        <f t="shared" si="6072"/>
        <v>0</v>
      </c>
      <c r="UW168" s="44">
        <f t="shared" si="6073"/>
        <v>0</v>
      </c>
      <c r="UX168" s="45">
        <f>'СДП (план)'!CI169</f>
        <v>0</v>
      </c>
      <c r="UY168" s="44">
        <f>'СДП (план)'!CJ169</f>
        <v>0</v>
      </c>
      <c r="UZ168" s="44">
        <f t="shared" si="6074"/>
        <v>0</v>
      </c>
      <c r="VA168" s="44">
        <f t="shared" si="6075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345"/>
        <v>0</v>
      </c>
      <c r="VK168" s="44">
        <f t="shared" si="5131"/>
        <v>0</v>
      </c>
      <c r="VL168" s="44">
        <f t="shared" si="5132"/>
        <v>0</v>
      </c>
      <c r="VM168" s="45">
        <f>'СДП (план)'!CK169</f>
        <v>0</v>
      </c>
      <c r="VN168" s="44">
        <f>'СДП (план)'!CL169</f>
        <v>0</v>
      </c>
      <c r="VO168" s="44">
        <f t="shared" si="6076"/>
        <v>0</v>
      </c>
      <c r="VP168" s="44">
        <f t="shared" si="6077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346"/>
        <v>0</v>
      </c>
      <c r="VX168" s="44">
        <f t="shared" si="6347"/>
        <v>0</v>
      </c>
      <c r="VY168" s="44">
        <f t="shared" si="6348"/>
        <v>0</v>
      </c>
      <c r="VZ168" s="44">
        <f t="shared" si="6078"/>
        <v>0</v>
      </c>
      <c r="WA168" s="44">
        <f t="shared" si="6079"/>
        <v>0</v>
      </c>
      <c r="WB168" s="45">
        <f>'СДП (план)'!CM169</f>
        <v>0</v>
      </c>
      <c r="WC168" s="44">
        <f>'СДП (план)'!CN169</f>
        <v>0</v>
      </c>
      <c r="WD168" s="44">
        <f t="shared" si="6080"/>
        <v>0</v>
      </c>
      <c r="WE168" s="44">
        <f t="shared" si="6081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349"/>
        <v>0</v>
      </c>
      <c r="WM168" s="44">
        <f t="shared" si="6350"/>
        <v>0</v>
      </c>
      <c r="WN168" s="44">
        <f t="shared" si="6351"/>
        <v>0</v>
      </c>
      <c r="WO168" s="44">
        <f t="shared" si="6082"/>
        <v>0</v>
      </c>
      <c r="WP168" s="44">
        <f t="shared" si="6083"/>
        <v>0</v>
      </c>
      <c r="WQ168" s="45">
        <f>'СДП (план)'!CO169</f>
        <v>0</v>
      </c>
      <c r="WR168" s="44">
        <f>'СДП (план)'!CP169</f>
        <v>0</v>
      </c>
      <c r="WS168" s="44">
        <f t="shared" si="6084"/>
        <v>0</v>
      </c>
      <c r="WT168" s="44">
        <f t="shared" si="6085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352"/>
        <v>0</v>
      </c>
      <c r="XB168" s="44">
        <f t="shared" si="6353"/>
        <v>0</v>
      </c>
      <c r="XC168" s="44">
        <f t="shared" si="6354"/>
        <v>0</v>
      </c>
      <c r="XD168" s="44">
        <f t="shared" si="6086"/>
        <v>0</v>
      </c>
      <c r="XE168" s="44">
        <f t="shared" si="6087"/>
        <v>0</v>
      </c>
      <c r="XF168" s="45">
        <f>'СДП (план)'!CQ169</f>
        <v>0</v>
      </c>
      <c r="XG168" s="44">
        <f>'СДП (план)'!CR169</f>
        <v>0</v>
      </c>
      <c r="XH168" s="44">
        <f t="shared" si="6088"/>
        <v>0</v>
      </c>
      <c r="XI168" s="44">
        <f t="shared" si="6089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355"/>
        <v>0</v>
      </c>
      <c r="XQ168" s="44">
        <f t="shared" si="6356"/>
        <v>0</v>
      </c>
      <c r="XR168" s="44">
        <f t="shared" si="6357"/>
        <v>0</v>
      </c>
      <c r="XS168" s="44">
        <f t="shared" si="6090"/>
        <v>0</v>
      </c>
      <c r="XT168" s="44">
        <f t="shared" si="6091"/>
        <v>0</v>
      </c>
      <c r="XU168" s="5">
        <f>'СДП (план)'!CS169</f>
        <v>0</v>
      </c>
      <c r="XV168" s="3">
        <f>'СДП (план)'!CT169</f>
        <v>0</v>
      </c>
      <c r="XW168" s="44">
        <f t="shared" si="6092"/>
        <v>0</v>
      </c>
      <c r="XX168" s="44">
        <f t="shared" si="6093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358"/>
        <v>0</v>
      </c>
      <c r="YF168" s="44">
        <f t="shared" si="6359"/>
        <v>0</v>
      </c>
      <c r="YG168" s="44">
        <f t="shared" si="6360"/>
        <v>0</v>
      </c>
      <c r="YH168" s="44">
        <f t="shared" si="6094"/>
        <v>0</v>
      </c>
      <c r="YI168" s="44">
        <f t="shared" si="6095"/>
        <v>0</v>
      </c>
      <c r="YJ168" s="3">
        <f>'СДП (план)'!CU169</f>
        <v>0</v>
      </c>
      <c r="YK168" s="3">
        <f>'СДП (план)'!CV169</f>
        <v>0</v>
      </c>
      <c r="YL168" s="44">
        <f t="shared" si="6096"/>
        <v>0</v>
      </c>
      <c r="YM168" s="44">
        <f t="shared" si="6097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361"/>
        <v>0</v>
      </c>
      <c r="YU168" s="44">
        <f t="shared" si="6362"/>
        <v>0</v>
      </c>
      <c r="YV168" s="44">
        <f t="shared" si="6363"/>
        <v>0</v>
      </c>
      <c r="YW168" s="44">
        <f t="shared" si="5891"/>
        <v>0</v>
      </c>
      <c r="YX168" s="44">
        <f t="shared" si="5892"/>
        <v>0</v>
      </c>
      <c r="YY168" s="44">
        <f>'СДП (план)'!CW169</f>
        <v>0</v>
      </c>
      <c r="YZ168" s="44">
        <f>'СДП (план)'!CX169</f>
        <v>0</v>
      </c>
      <c r="ZA168" s="44">
        <f t="shared" si="6098"/>
        <v>0</v>
      </c>
      <c r="ZB168" s="44">
        <f t="shared" si="6099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364"/>
        <v>0</v>
      </c>
      <c r="ZJ168" s="44">
        <f>SUM(ZA168*$F168)</f>
        <v>0</v>
      </c>
      <c r="ZK168" s="44">
        <f>SUM(ZC168*$F168)</f>
        <v>0</v>
      </c>
      <c r="ZL168" s="44">
        <f t="shared" si="5154"/>
        <v>0</v>
      </c>
      <c r="ZM168" s="44">
        <f t="shared" si="5155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>SUM(HB168,DA168,AS168,BW168,AD168,BH168,O168,NK168,LC168,LR168,NZ168,ET168,FI168,HQ168,JJ168,MG168,MV168,TT168,IF168,IU168,JY168,DP168,EE168,WQ168,WB168,UI168,UX168,RL168,TE168,VM168,OO168,PD168,PS168,QH168,FX168,QW168,GM168,SP168,XF168,XU168,SA168,CL168,KN168,YJ168,YY168)</f>
        <v>30</v>
      </c>
      <c r="AAD168" s="49">
        <f>SUM(HC168,DB168,AT168,BX168,AE168,BI168,P168,NL168,LD168,LS168,OA168,EU168,FJ168,HR168,JK168,MH168,MW168,TU168,IG168,IV168,JZ168,DQ168,EF168,WR168,WC168,UJ168,UY168,RM168,TF168,VN168,OP168,PE168,PT168,QI168,FY168,QX168,GN168,SQ168,XG168,XV168,SB168,CM168,KO168,YK168,YZ168)</f>
        <v>1209073.32</v>
      </c>
      <c r="AAE168" s="49">
        <f>SUM(HD168,DC168,AU168,BY168,AF168,BJ168,Q168,NM168,LE168,LT168,OB168,EV168,FK168,HS168,JL168,MI168,MX168,TV168,IH168,IW168,KA168,DR168,EG168,WS168,WD168,UK168,UZ168,RN168,TG168,VO168,OQ168,PF168,PU168,QJ168,FZ168,QY168,GO168,SR168,XH168,XW168,SC168,CN168,KP168,YL168,ZA168)</f>
        <v>5</v>
      </c>
      <c r="AAF168" s="49">
        <f>SUM(HE168,DD168,AV168,BZ168,AG168,BK168,R168,NN168,LF168,LU168,OC168,EW168,FL168,HT168,JM168,MJ168,MY168,TW168,II168,IX168,KB168,DS168,EH168,WT168,WE168,UL168,VA168,RO168,TH168,VP168,OR168,PG168,PV168,QK168,GA168,QZ168,GP168,SS168,XI168,XX168,SD168,CO168,KQ168,YM168,ZB168)</f>
        <v>201512.22</v>
      </c>
      <c r="AAG168" s="49">
        <f>SUM(HF168,DE168,AW168,CA168,AH168,BL168,S168,NO168,LG168,LV168,OD168,EX168,FM168,HU168,JN168,MK168,MZ168,TX168,IJ168,IY168,KC168,DT168,EI168,WU168,WF168,UM168,VB168,RP168,TI168,VQ168,OS168,PH168,PW168,QL168,GB168,RA168,GQ168,ST168,XJ168,XY168,SE168,CP168,KR168,YN168,ZC168)</f>
        <v>1</v>
      </c>
      <c r="AAH168" s="49">
        <f>SUM(HG168,DF168,AX168,CB168,AI168,BM168,T168,NP168,LH168,LW168,OE168,EY168,FN168,HV168,JO168,ML168,NA168,TY168,IK168,IZ168,KD168,DU168,EJ168,WV168,WG168,UN168,VC168,RQ168,TJ168,VR168,OT168,PI168,PX168,QM168,GC168,RB168,GR168,SU168,XK168,XZ168,SF168,CQ168,KS168,YO168,ZD168)</f>
        <v>35560.980000000003</v>
      </c>
      <c r="AAI168" s="49">
        <f>SUM(HH168,DG168,AY168,CC168,AJ168,BN168,U168,NQ168,LI168,LX168,OF168,EZ168,FO168,HW168,JP168,MM168,NB168,TZ168,IL168,JA168,KE168,DV168,EK168,WW168,WH168,UO168,VD168,RR168,TK168,VS168,OU168,PJ168,PY168,QN168,GD168,RC168,GS168,SV168,XL168,YA168,SG168,CR168,KT168,YP168,ZE168)</f>
        <v>19</v>
      </c>
      <c r="AAJ168" s="49">
        <f>SUM(HI168,DH168,AZ168,CD168,AK168,BO168,V168,NR168,LJ168,LY168,OG168,FA168,FP168,HX168,JQ168,MN168,NC168,UA168,IM168,JB168,KF168,DW168,EL168,WX168,WI168,UP168,VE168,RS168,TL168,VT168,OV168,PK168,PZ168,QO168,GE168,RD168,GT168,SW168,XM168,YB168,SH168,CS168,KU168,YQ168,ZF168)</f>
        <v>0</v>
      </c>
      <c r="AAK168" s="49">
        <f>SUM(HJ168,DI168,BA168,CE168,AL168,BP168,W168,NS168,LK168,LZ168,OH168,FB168,FQ168,HY168,JR168,MO168,ND168,UB168,IN168,JC168,KG168,DX168,EM168,WY168,WJ168,UQ168,VF168,RT168,TM168,VU168,OW168,PL168,QA168,QP168,GF168,RE168,GU168,SX168,XN168,YC168,SI168,CT168,KV168,YR168,ZG168)</f>
        <v>0</v>
      </c>
      <c r="AAL168" s="49">
        <f>SUM(HK168,DJ168,BB168,CF168,AM168,BQ168,X168,NT168,LL168,MA168,OI168,FC168,FR168,HZ168,JS168,MP168,NE168,UC168,IO168,JD168,KH168,DY168,EN168,WZ168,WK168,UR168,VG168,RU168,TN168,VV168,OX168,PM168,QB168,QQ168,GG168,RF168,GV168,SY168,XO168,YD168,SJ168,CU168,KW168,YS168,ZH168)</f>
        <v>0</v>
      </c>
      <c r="AAM168" s="49">
        <f>SUM(HL168,DK168,BC168,CG168,AN168,BR168,Y168,NU168,LM168,MB168,OJ168,FD168,FS168,IA168,JT168,MQ168,NF168,UD168,IP168,JE168,KI168,DZ168,EO168,XA168,WL168,US168,VH168,RV168,TO168,VW168,OY168,PN168,QC168,QR168,GH168,RG168,GW168,SZ168,XP168,YE168,SK168,CV168,KX168,YT168,ZI168)</f>
        <v>50.699999999999996</v>
      </c>
      <c r="AAN168" s="49">
        <f>SUM(HM168,DL168,BD168,CH168,AO168,BS168,Z168,NV168,LN168,MC168,OK168,FE168,FT168,IB168,JU168,MR168,NG168,UE168,IQ168,JF168,KJ168,EA168,EP168,XB168,WM168,UT168,VI168,RW168,TP168,VX168,OZ168,PO168,QD168,QS168,GI168,RH168,GX168,TA168,XQ168,YF168,SL168,CW168,KY168,YU168,ZJ168)</f>
        <v>8.4500000000000011</v>
      </c>
      <c r="AAO168" s="49">
        <f>SUM(HN168,DM168,BE168,CI168,AP168,BT168,AA168,NW168,LO168,MD168,OL168,FF168,FU168,IC168,JV168,MS168,NH168,UF168,IR168,JG168,KK168,EB168,EQ168,XC168,WN168,UU168,VJ168,RX168,TQ168,VY168,PA168,PP168,QE168,QT168,GJ168,RI168,GY168,TB168,XR168,YG168,SM168,CX168,KZ168,YV168,ZK168)</f>
        <v>1.69</v>
      </c>
      <c r="AAP168" s="44">
        <f t="shared" si="6365"/>
        <v>-4</v>
      </c>
      <c r="AAQ168" s="44">
        <f t="shared" si="6366"/>
        <v>-165951.24</v>
      </c>
    </row>
    <row r="169" spans="1:719" s="33" customFormat="1" ht="30" x14ac:dyDescent="0.25">
      <c r="A169" s="209"/>
      <c r="B169" s="247">
        <v>131</v>
      </c>
      <c r="C169" s="248" t="s">
        <v>489</v>
      </c>
      <c r="D169" s="222" t="s">
        <v>252</v>
      </c>
      <c r="E169" s="170">
        <v>15030</v>
      </c>
      <c r="F169" s="223">
        <v>2.4900000000000002</v>
      </c>
      <c r="G169" s="319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5937"/>
        <v>0</v>
      </c>
      <c r="R169" s="44">
        <f t="shared" si="5938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253"/>
        <v>0</v>
      </c>
      <c r="Z169" s="44">
        <f t="shared" si="6254"/>
        <v>0</v>
      </c>
      <c r="AA169" s="44">
        <f t="shared" si="6255"/>
        <v>0</v>
      </c>
      <c r="AB169" s="44">
        <f t="shared" si="6256"/>
        <v>0</v>
      </c>
      <c r="AC169" s="44">
        <f t="shared" si="6104"/>
        <v>0</v>
      </c>
      <c r="AD169" s="169">
        <f>'СДП (план)'!Q170</f>
        <v>28</v>
      </c>
      <c r="AE169" s="169">
        <f>'СДП (план)'!R170</f>
        <v>1467048.24</v>
      </c>
      <c r="AF169" s="44">
        <f t="shared" si="5940"/>
        <v>4.666666666666667</v>
      </c>
      <c r="AG169" s="44">
        <f t="shared" si="5941"/>
        <v>244508.04</v>
      </c>
      <c r="AH169" s="44">
        <f>VLOOKUP($C169,факт!$D$8:$JF$250,21,0)</f>
        <v>7</v>
      </c>
      <c r="AI169" s="44">
        <f>VLOOKUP($C169,факт!$D$8:$JF$250,22,0)</f>
        <v>366762.06000000006</v>
      </c>
      <c r="AJ169" s="44">
        <f>VLOOKUP($C169,факт!$D$8:$JF$250,23,0)</f>
        <v>31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257"/>
        <v>69.72</v>
      </c>
      <c r="AO169" s="44">
        <f t="shared" si="6258"/>
        <v>11.620000000000001</v>
      </c>
      <c r="AP169" s="44">
        <f t="shared" si="6259"/>
        <v>17.43</v>
      </c>
      <c r="AQ169" s="44">
        <f t="shared" si="6106"/>
        <v>2.333333333333333</v>
      </c>
      <c r="AR169" s="44">
        <f t="shared" si="6107"/>
        <v>122254.02000000005</v>
      </c>
      <c r="AS169" s="45">
        <f>'СДП (план)'!S170</f>
        <v>14</v>
      </c>
      <c r="AT169" s="44">
        <f>'СДП (план)'!T170</f>
        <v>733524.12</v>
      </c>
      <c r="AU169" s="44">
        <f t="shared" si="5944"/>
        <v>2.3333333333333335</v>
      </c>
      <c r="AV169" s="44">
        <f t="shared" si="5945"/>
        <v>122254.02</v>
      </c>
      <c r="AW169" s="44">
        <f>VLOOKUP($C169,факт!$D$8:$JF$250,3,0)</f>
        <v>1</v>
      </c>
      <c r="AX169" s="44">
        <f>VLOOKUP($C169,факт!$D$8:$JF$250,4,0)</f>
        <v>52394.58</v>
      </c>
      <c r="AY169" s="44">
        <f>VLOOKUP($C169,факт!$D$8:$JF$250,5,0)</f>
        <v>13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260"/>
        <v>34.86</v>
      </c>
      <c r="BD169" s="44">
        <f t="shared" si="6261"/>
        <v>5.8100000000000005</v>
      </c>
      <c r="BE169" s="44">
        <f t="shared" si="6262"/>
        <v>2.4900000000000002</v>
      </c>
      <c r="BF169" s="44">
        <f t="shared" si="5015"/>
        <v>-1.3333333333333335</v>
      </c>
      <c r="BG169" s="44">
        <f t="shared" si="5016"/>
        <v>-69859.44</v>
      </c>
      <c r="BH169" s="104">
        <f>'СДП (план)'!U170</f>
        <v>0</v>
      </c>
      <c r="BI169" s="3">
        <f>'СДП (план)'!V170</f>
        <v>0</v>
      </c>
      <c r="BJ169" s="44">
        <f t="shared" si="5946"/>
        <v>0</v>
      </c>
      <c r="BK169" s="44">
        <f t="shared" si="5947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263"/>
        <v>0</v>
      </c>
      <c r="BS169" s="44">
        <f t="shared" si="6264"/>
        <v>0</v>
      </c>
      <c r="BT169" s="44">
        <f t="shared" si="6265"/>
        <v>0</v>
      </c>
      <c r="BU169" s="44">
        <f>SUM(BL169-BJ169)</f>
        <v>0</v>
      </c>
      <c r="BV169" s="44">
        <f>SUM(BM169-BK169)</f>
        <v>0</v>
      </c>
      <c r="BW169" s="45">
        <f>'СДП (план)'!W170</f>
        <v>0</v>
      </c>
      <c r="BX169" s="44">
        <f>'СДП (план)'!X170</f>
        <v>0</v>
      </c>
      <c r="BY169" s="44">
        <f t="shared" si="5948"/>
        <v>0</v>
      </c>
      <c r="BZ169" s="44">
        <f t="shared" si="5949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266"/>
        <v>0</v>
      </c>
      <c r="CH169" s="44">
        <f t="shared" si="6267"/>
        <v>0</v>
      </c>
      <c r="CI169" s="44">
        <f t="shared" si="6268"/>
        <v>0</v>
      </c>
      <c r="CJ169" s="44">
        <f t="shared" si="5898"/>
        <v>0</v>
      </c>
      <c r="CK169" s="44">
        <f t="shared" si="5899"/>
        <v>0</v>
      </c>
      <c r="CL169" s="47">
        <f>'СДП (план)'!Y170</f>
        <v>0</v>
      </c>
      <c r="CM169" s="44">
        <f>'СДП (план)'!Z170</f>
        <v>0</v>
      </c>
      <c r="CN169" s="44">
        <f t="shared" si="5950"/>
        <v>0</v>
      </c>
      <c r="CO169" s="44">
        <f t="shared" si="5951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269"/>
        <v>0</v>
      </c>
      <c r="CW169" s="44">
        <f t="shared" si="6270"/>
        <v>0</v>
      </c>
      <c r="CX169" s="44">
        <f t="shared" si="6271"/>
        <v>0</v>
      </c>
      <c r="CY169" s="44">
        <f t="shared" si="5952"/>
        <v>0</v>
      </c>
      <c r="CZ169" s="44">
        <f t="shared" si="5953"/>
        <v>0</v>
      </c>
      <c r="DA169" s="46">
        <f>'СДП (план)'!AA170</f>
        <v>0</v>
      </c>
      <c r="DB169" s="46">
        <f>'СДП (план)'!AB170</f>
        <v>0</v>
      </c>
      <c r="DC169" s="44">
        <f t="shared" si="5954"/>
        <v>0</v>
      </c>
      <c r="DD169" s="44">
        <f t="shared" si="5955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272"/>
        <v>0</v>
      </c>
      <c r="DL169" s="44">
        <f t="shared" si="6273"/>
        <v>0</v>
      </c>
      <c r="DM169" s="44">
        <f t="shared" si="6274"/>
        <v>0</v>
      </c>
      <c r="DN169" s="44">
        <f t="shared" si="5956"/>
        <v>0</v>
      </c>
      <c r="DO169" s="44">
        <f t="shared" si="5957"/>
        <v>0</v>
      </c>
      <c r="DP169" s="5">
        <f>'СДП (план)'!AC170</f>
        <v>0</v>
      </c>
      <c r="DQ169" s="3">
        <f>'СДП (план)'!AD170</f>
        <v>0</v>
      </c>
      <c r="DR169" s="44">
        <f t="shared" si="5958"/>
        <v>0</v>
      </c>
      <c r="DS169" s="44">
        <f t="shared" si="5959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275"/>
        <v>0</v>
      </c>
      <c r="EA169" s="44">
        <f t="shared" si="6276"/>
        <v>0</v>
      </c>
      <c r="EB169" s="44">
        <f t="shared" si="6277"/>
        <v>0</v>
      </c>
      <c r="EC169" s="44">
        <f t="shared" si="5960"/>
        <v>0</v>
      </c>
      <c r="ED169" s="44">
        <f t="shared" si="5961"/>
        <v>0</v>
      </c>
      <c r="EE169" s="44">
        <f>'СДП (план)'!CY170</f>
        <v>0</v>
      </c>
      <c r="EF169" s="44">
        <f>'СДП (план)'!CZ170</f>
        <v>0</v>
      </c>
      <c r="EG169" s="44">
        <f t="shared" si="5962"/>
        <v>0</v>
      </c>
      <c r="EH169" s="44">
        <f t="shared" si="5963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5964"/>
        <v>0</v>
      </c>
      <c r="EW169" s="44">
        <f t="shared" si="5965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278"/>
        <v>0</v>
      </c>
      <c r="FE169" s="44">
        <f t="shared" si="6279"/>
        <v>0</v>
      </c>
      <c r="FF169" s="44">
        <f t="shared" si="6280"/>
        <v>0</v>
      </c>
      <c r="FG169" s="44">
        <f t="shared" si="6115"/>
        <v>0</v>
      </c>
      <c r="FH169" s="44">
        <f t="shared" si="6116"/>
        <v>0</v>
      </c>
      <c r="FI169" s="5">
        <f>'СДП (план)'!AG170</f>
        <v>0</v>
      </c>
      <c r="FJ169" s="3">
        <f>'СДП (план)'!AH170</f>
        <v>0</v>
      </c>
      <c r="FK169" s="44">
        <f t="shared" si="5968"/>
        <v>0</v>
      </c>
      <c r="FL169" s="44">
        <f t="shared" si="5969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281"/>
        <v>0</v>
      </c>
      <c r="FT169" s="44">
        <f t="shared" si="6282"/>
        <v>0</v>
      </c>
      <c r="FU169" s="44">
        <f t="shared" si="6283"/>
        <v>0</v>
      </c>
      <c r="FV169" s="44">
        <f t="shared" si="6284"/>
        <v>0</v>
      </c>
      <c r="FW169" s="44">
        <f t="shared" si="6119"/>
        <v>0</v>
      </c>
      <c r="FX169" s="5">
        <f>'СДП (план)'!AI170</f>
        <v>0</v>
      </c>
      <c r="FY169" s="3">
        <f>'СДП (план)'!AJ170</f>
        <v>0</v>
      </c>
      <c r="FZ169" s="44">
        <f t="shared" si="5972"/>
        <v>0</v>
      </c>
      <c r="GA169" s="44">
        <f t="shared" si="5973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285"/>
        <v>0</v>
      </c>
      <c r="GI169" s="44">
        <f t="shared" si="6286"/>
        <v>0</v>
      </c>
      <c r="GJ169" s="44">
        <f t="shared" si="6287"/>
        <v>0</v>
      </c>
      <c r="GK169" s="44">
        <f t="shared" si="6121"/>
        <v>0</v>
      </c>
      <c r="GL169" s="44">
        <f t="shared" si="6122"/>
        <v>0</v>
      </c>
      <c r="GM169" s="45">
        <f>'СДП (план)'!AK170</f>
        <v>0</v>
      </c>
      <c r="GN169" s="44">
        <f>'СДП (план)'!AL170</f>
        <v>0</v>
      </c>
      <c r="GO169" s="44">
        <f t="shared" si="5976"/>
        <v>0</v>
      </c>
      <c r="GP169" s="44">
        <f t="shared" si="5977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288"/>
        <v>0</v>
      </c>
      <c r="GX169" s="44">
        <f t="shared" si="6289"/>
        <v>0</v>
      </c>
      <c r="GY169" s="44">
        <f t="shared" si="6290"/>
        <v>0</v>
      </c>
      <c r="GZ169" s="44">
        <f t="shared" si="5978"/>
        <v>0</v>
      </c>
      <c r="HA169" s="44">
        <f t="shared" si="5979"/>
        <v>0</v>
      </c>
      <c r="HB169" s="46">
        <f>'СДП (план)'!AM170</f>
        <v>0</v>
      </c>
      <c r="HC169" s="141">
        <f>'СДП (план)'!AN170</f>
        <v>0</v>
      </c>
      <c r="HD169" s="44">
        <f t="shared" si="5980"/>
        <v>0</v>
      </c>
      <c r="HE169" s="44">
        <f t="shared" si="5981"/>
        <v>0</v>
      </c>
      <c r="HF169" s="44"/>
      <c r="HG169" s="44"/>
      <c r="HH169" s="44"/>
      <c r="HI169" s="44"/>
      <c r="HJ169" s="44"/>
      <c r="HK169" s="44"/>
      <c r="HL169" s="44">
        <f t="shared" si="6291"/>
        <v>0</v>
      </c>
      <c r="HM169" s="44">
        <f t="shared" si="6292"/>
        <v>0</v>
      </c>
      <c r="HN169" s="44">
        <f t="shared" si="6293"/>
        <v>0</v>
      </c>
      <c r="HO169" s="44">
        <f t="shared" si="5982"/>
        <v>0</v>
      </c>
      <c r="HP169" s="44">
        <f t="shared" si="5983"/>
        <v>0</v>
      </c>
      <c r="HQ169" s="45">
        <f>'СДП (план)'!AO170</f>
        <v>0</v>
      </c>
      <c r="HR169" s="44">
        <f>'СДП (план)'!AP170</f>
        <v>0</v>
      </c>
      <c r="HS169" s="44">
        <f t="shared" si="5984"/>
        <v>0</v>
      </c>
      <c r="HT169" s="44">
        <f t="shared" si="5985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294"/>
        <v>0</v>
      </c>
      <c r="IB169" s="44">
        <f t="shared" si="6295"/>
        <v>0</v>
      </c>
      <c r="IC169" s="44">
        <f t="shared" si="6296"/>
        <v>0</v>
      </c>
      <c r="ID169" s="44">
        <f t="shared" si="5986"/>
        <v>0</v>
      </c>
      <c r="IE169" s="44">
        <f t="shared" si="5987"/>
        <v>0</v>
      </c>
      <c r="IF169" s="45">
        <f>'СДП (план)'!AQ170</f>
        <v>0</v>
      </c>
      <c r="IG169" s="44">
        <f>'СДП (план)'!AR170</f>
        <v>0</v>
      </c>
      <c r="IH169" s="44">
        <f t="shared" si="5988"/>
        <v>0</v>
      </c>
      <c r="II169" s="44">
        <f t="shared" si="5989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5990"/>
        <v>0</v>
      </c>
      <c r="IT169" s="44">
        <f t="shared" si="5991"/>
        <v>0</v>
      </c>
      <c r="IU169" s="45">
        <f>'СДП (план)'!AS170</f>
        <v>0</v>
      </c>
      <c r="IV169" s="44">
        <f>'СДП (план)'!AT170</f>
        <v>0</v>
      </c>
      <c r="IW169" s="44">
        <f t="shared" si="5992"/>
        <v>0</v>
      </c>
      <c r="IX169" s="44">
        <f t="shared" si="5993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297"/>
        <v>0</v>
      </c>
      <c r="JF169" s="44">
        <f t="shared" si="6298"/>
        <v>0</v>
      </c>
      <c r="JG169" s="44">
        <f t="shared" si="6299"/>
        <v>0</v>
      </c>
      <c r="JH169" s="44">
        <f t="shared" si="5994"/>
        <v>0</v>
      </c>
      <c r="JI169" s="44">
        <f t="shared" si="5995"/>
        <v>0</v>
      </c>
      <c r="JJ169" s="5">
        <f>'СДП (план)'!AU170</f>
        <v>0</v>
      </c>
      <c r="JK169" s="3">
        <f>'СДП (план)'!AV170</f>
        <v>0</v>
      </c>
      <c r="JL169" s="44">
        <f t="shared" si="5996"/>
        <v>0</v>
      </c>
      <c r="JM169" s="44">
        <f t="shared" si="5997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5998"/>
        <v>0</v>
      </c>
      <c r="JX169" s="44">
        <f t="shared" si="5999"/>
        <v>0</v>
      </c>
      <c r="JY169" s="5">
        <f>'СДП (план)'!AW170</f>
        <v>0</v>
      </c>
      <c r="JZ169" s="3">
        <f>'СДП (план)'!AX170</f>
        <v>0</v>
      </c>
      <c r="KA169" s="44">
        <f t="shared" si="6000"/>
        <v>0</v>
      </c>
      <c r="KB169" s="44">
        <f t="shared" si="6001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00"/>
        <v>0</v>
      </c>
      <c r="KJ169" s="44">
        <f t="shared" si="6301"/>
        <v>0</v>
      </c>
      <c r="KK169" s="44">
        <f t="shared" si="6302"/>
        <v>0</v>
      </c>
      <c r="KL169" s="44">
        <f t="shared" si="6002"/>
        <v>0</v>
      </c>
      <c r="KM169" s="44">
        <f t="shared" si="6003"/>
        <v>0</v>
      </c>
      <c r="KN169" s="5">
        <f>'СДП (план)'!AY170</f>
        <v>0</v>
      </c>
      <c r="KO169" s="3">
        <f>'СДП (план)'!AZ170</f>
        <v>0</v>
      </c>
      <c r="KP169" s="44">
        <f t="shared" si="6004"/>
        <v>0</v>
      </c>
      <c r="KQ169" s="44">
        <f t="shared" si="6005"/>
        <v>0</v>
      </c>
      <c r="KR169" s="44"/>
      <c r="KS169" s="44"/>
      <c r="KT169" s="44"/>
      <c r="KU169" s="44"/>
      <c r="KV169" s="44"/>
      <c r="KW169" s="44"/>
      <c r="KX169" s="44">
        <f t="shared" si="6303"/>
        <v>0</v>
      </c>
      <c r="KY169" s="44">
        <f t="shared" si="6304"/>
        <v>0</v>
      </c>
      <c r="KZ169" s="44">
        <f t="shared" si="6305"/>
        <v>0</v>
      </c>
      <c r="LA169" s="44">
        <f t="shared" si="6006"/>
        <v>0</v>
      </c>
      <c r="LB169" s="44">
        <f t="shared" si="6007"/>
        <v>0</v>
      </c>
      <c r="LC169" s="45">
        <f>'СДП (план)'!BA170</f>
        <v>0</v>
      </c>
      <c r="LD169" s="44">
        <f>'СДП (план)'!BB170</f>
        <v>0</v>
      </c>
      <c r="LE169" s="44">
        <f t="shared" si="6008"/>
        <v>0</v>
      </c>
      <c r="LF169" s="44">
        <f t="shared" si="6009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10"/>
        <v>0</v>
      </c>
      <c r="LQ169" s="44">
        <f t="shared" si="6011"/>
        <v>0</v>
      </c>
      <c r="LR169" s="45">
        <f>'СДП (план)'!BC170</f>
        <v>0</v>
      </c>
      <c r="LS169" s="44">
        <f>'СДП (план)'!BD170</f>
        <v>0</v>
      </c>
      <c r="LT169" s="44">
        <f t="shared" si="6012"/>
        <v>0</v>
      </c>
      <c r="LU169" s="44">
        <f t="shared" si="6013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06"/>
        <v>0</v>
      </c>
      <c r="MC169" s="44">
        <f t="shared" si="6307"/>
        <v>0</v>
      </c>
      <c r="MD169" s="44">
        <f t="shared" si="6308"/>
        <v>0</v>
      </c>
      <c r="ME169" s="44">
        <f t="shared" si="6014"/>
        <v>0</v>
      </c>
      <c r="MF169" s="44">
        <f t="shared" si="6015"/>
        <v>0</v>
      </c>
      <c r="MG169" s="47">
        <f>'СДП (план)'!BE170</f>
        <v>0</v>
      </c>
      <c r="MH169" s="47">
        <f>'СДП (план)'!BF170</f>
        <v>0</v>
      </c>
      <c r="MI169" s="44">
        <f t="shared" si="6016"/>
        <v>0</v>
      </c>
      <c r="MJ169" s="44">
        <f t="shared" si="6017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09"/>
        <v>0</v>
      </c>
      <c r="MR169" s="44">
        <f t="shared" si="6310"/>
        <v>0</v>
      </c>
      <c r="MS169" s="44">
        <f t="shared" si="6311"/>
        <v>0</v>
      </c>
      <c r="MT169" s="44">
        <f t="shared" si="6018"/>
        <v>0</v>
      </c>
      <c r="MU169" s="44">
        <f t="shared" si="6019"/>
        <v>0</v>
      </c>
      <c r="MV169" s="47">
        <f>'СДП (план)'!BG170</f>
        <v>0</v>
      </c>
      <c r="MW169" s="47">
        <f>'СДП (план)'!BH170</f>
        <v>0</v>
      </c>
      <c r="MX169" s="44">
        <f t="shared" si="6020"/>
        <v>0</v>
      </c>
      <c r="MY169" s="44">
        <f t="shared" si="6021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312"/>
        <v>0</v>
      </c>
      <c r="NG169" s="44">
        <f t="shared" si="6313"/>
        <v>0</v>
      </c>
      <c r="NH169" s="44">
        <f t="shared" si="6314"/>
        <v>0</v>
      </c>
      <c r="NI169" s="44">
        <f t="shared" si="6022"/>
        <v>0</v>
      </c>
      <c r="NJ169" s="44">
        <f t="shared" si="6023"/>
        <v>0</v>
      </c>
      <c r="NK169" s="45">
        <f>'СДП (план)'!BI170</f>
        <v>0</v>
      </c>
      <c r="NL169" s="44">
        <f>'СДП (план)'!BJ170</f>
        <v>0</v>
      </c>
      <c r="NM169" s="44">
        <f t="shared" si="6024"/>
        <v>0</v>
      </c>
      <c r="NN169" s="44">
        <f t="shared" si="6025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026"/>
        <v>0</v>
      </c>
      <c r="NY169" s="44">
        <f t="shared" si="6027"/>
        <v>0</v>
      </c>
      <c r="NZ169" s="45">
        <f>'СДП (план)'!BK170</f>
        <v>0</v>
      </c>
      <c r="OA169" s="44">
        <f>'СДП (план)'!BL170</f>
        <v>0</v>
      </c>
      <c r="OB169" s="44">
        <f t="shared" si="6028"/>
        <v>0</v>
      </c>
      <c r="OC169" s="44">
        <f t="shared" si="6029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315"/>
        <v>0</v>
      </c>
      <c r="OK169" s="44">
        <f t="shared" si="6316"/>
        <v>0</v>
      </c>
      <c r="OL169" s="44">
        <f t="shared" si="6317"/>
        <v>0</v>
      </c>
      <c r="OM169" s="44">
        <f t="shared" si="6030"/>
        <v>0</v>
      </c>
      <c r="ON169" s="44">
        <f t="shared" si="6031"/>
        <v>0</v>
      </c>
      <c r="OO169" s="45">
        <f>'СДП (план)'!BM170</f>
        <v>0</v>
      </c>
      <c r="OP169" s="44">
        <f>'СДП (план)'!BN170</f>
        <v>0</v>
      </c>
      <c r="OQ169" s="44">
        <f t="shared" si="6032"/>
        <v>0</v>
      </c>
      <c r="OR169" s="44">
        <f t="shared" si="6033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318"/>
        <v>0</v>
      </c>
      <c r="OZ169" s="44">
        <f t="shared" si="6319"/>
        <v>0</v>
      </c>
      <c r="PA169" s="44">
        <f t="shared" si="6320"/>
        <v>0</v>
      </c>
      <c r="PB169" s="44">
        <f t="shared" si="6034"/>
        <v>0</v>
      </c>
      <c r="PC169" s="44">
        <f t="shared" si="6035"/>
        <v>0</v>
      </c>
      <c r="PD169" s="45">
        <f>'СДП (план)'!BO170</f>
        <v>0</v>
      </c>
      <c r="PE169" s="44">
        <f>'СДП (план)'!BP170</f>
        <v>0</v>
      </c>
      <c r="PF169" s="44">
        <f t="shared" si="6036"/>
        <v>0</v>
      </c>
      <c r="PG169" s="44">
        <f t="shared" si="6037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321"/>
        <v>0</v>
      </c>
      <c r="PO169" s="44">
        <f t="shared" si="6322"/>
        <v>0</v>
      </c>
      <c r="PP169" s="44">
        <f t="shared" si="6323"/>
        <v>0</v>
      </c>
      <c r="PQ169" s="44">
        <f t="shared" si="6038"/>
        <v>0</v>
      </c>
      <c r="PR169" s="44">
        <f t="shared" si="6039"/>
        <v>0</v>
      </c>
      <c r="PS169" s="45">
        <f>'СДП (план)'!BQ170</f>
        <v>0</v>
      </c>
      <c r="PT169" s="44">
        <f>'СДП (план)'!BR170</f>
        <v>0</v>
      </c>
      <c r="PU169" s="44">
        <f t="shared" si="6040"/>
        <v>0</v>
      </c>
      <c r="PV169" s="44">
        <f t="shared" si="6041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625"/>
        <v>0</v>
      </c>
      <c r="QG169" s="44">
        <f t="shared" si="5626"/>
        <v>0</v>
      </c>
      <c r="QH169" s="45">
        <f>'СДП (план)'!BS170</f>
        <v>0</v>
      </c>
      <c r="QI169" s="44">
        <f>'СДП (план)'!BT170</f>
        <v>0</v>
      </c>
      <c r="QJ169" s="44">
        <f t="shared" si="6042"/>
        <v>0</v>
      </c>
      <c r="QK169" s="44">
        <f t="shared" si="6043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324"/>
        <v>0</v>
      </c>
      <c r="QS169" s="44">
        <f t="shared" si="6325"/>
        <v>0</v>
      </c>
      <c r="QT169" s="44">
        <f t="shared" si="6326"/>
        <v>0</v>
      </c>
      <c r="QU169" s="44">
        <f t="shared" si="6141"/>
        <v>0</v>
      </c>
      <c r="QV169" s="44">
        <f t="shared" si="6142"/>
        <v>0</v>
      </c>
      <c r="QW169" s="45">
        <f>'СДП (план)'!BU170</f>
        <v>0</v>
      </c>
      <c r="QX169" s="44">
        <f>'СДП (план)'!BV170</f>
        <v>0</v>
      </c>
      <c r="QY169" s="44">
        <f t="shared" si="6046"/>
        <v>0</v>
      </c>
      <c r="QZ169" s="44">
        <f t="shared" si="6047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327"/>
        <v>0</v>
      </c>
      <c r="RH169" s="44">
        <f t="shared" si="6328"/>
        <v>0</v>
      </c>
      <c r="RI169" s="44">
        <f t="shared" si="6329"/>
        <v>0</v>
      </c>
      <c r="RJ169" s="44">
        <f t="shared" si="6144"/>
        <v>0</v>
      </c>
      <c r="RK169" s="44">
        <f t="shared" si="6145"/>
        <v>0</v>
      </c>
      <c r="RL169" s="48">
        <f>'СДП (план)'!BW170</f>
        <v>0</v>
      </c>
      <c r="RM169" s="44">
        <f>'СДП (план)'!BX170</f>
        <v>0</v>
      </c>
      <c r="RN169" s="44">
        <f t="shared" si="6050"/>
        <v>0</v>
      </c>
      <c r="RO169" s="44">
        <f t="shared" si="6051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330"/>
        <v>0</v>
      </c>
      <c r="RW169" s="44">
        <f t="shared" si="6331"/>
        <v>0</v>
      </c>
      <c r="RX169" s="44">
        <f t="shared" si="6332"/>
        <v>0</v>
      </c>
      <c r="RY169" s="44">
        <f t="shared" si="6052"/>
        <v>0</v>
      </c>
      <c r="RZ169" s="44">
        <f t="shared" si="6053"/>
        <v>0</v>
      </c>
      <c r="SA169" s="45">
        <f>'СДП (план)'!BY170</f>
        <v>0</v>
      </c>
      <c r="SB169" s="44">
        <f>'СДП (план)'!BZ170</f>
        <v>0</v>
      </c>
      <c r="SC169" s="44">
        <f t="shared" si="6054"/>
        <v>0</v>
      </c>
      <c r="SD169" s="44">
        <f t="shared" si="6055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333"/>
        <v>0</v>
      </c>
      <c r="SL169" s="44">
        <f t="shared" si="6334"/>
        <v>0</v>
      </c>
      <c r="SM169" s="44">
        <f t="shared" si="6335"/>
        <v>0</v>
      </c>
      <c r="SN169" s="44">
        <f t="shared" si="6056"/>
        <v>0</v>
      </c>
      <c r="SO169" s="44">
        <f t="shared" si="6057"/>
        <v>0</v>
      </c>
      <c r="SP169" s="45">
        <f>'СДП (план)'!CA170</f>
        <v>0</v>
      </c>
      <c r="SQ169" s="44">
        <f>'СДП (план)'!CB170</f>
        <v>0</v>
      </c>
      <c r="SR169" s="44">
        <f t="shared" si="6058"/>
        <v>0</v>
      </c>
      <c r="SS169" s="44">
        <f t="shared" si="6059"/>
        <v>0</v>
      </c>
      <c r="ST169" s="44"/>
      <c r="SU169" s="44"/>
      <c r="SV169" s="44"/>
      <c r="SW169" s="44"/>
      <c r="SX169" s="44"/>
      <c r="SY169" s="44"/>
      <c r="SZ169" s="44">
        <f t="shared" si="6336"/>
        <v>0</v>
      </c>
      <c r="TA169" s="44">
        <f t="shared" si="6337"/>
        <v>0</v>
      </c>
      <c r="TB169" s="44">
        <f t="shared" si="6338"/>
        <v>0</v>
      </c>
      <c r="TC169" s="44">
        <f t="shared" si="6060"/>
        <v>0</v>
      </c>
      <c r="TD169" s="44">
        <f t="shared" si="6061"/>
        <v>0</v>
      </c>
      <c r="TE169" s="45">
        <f>'СДП (план)'!CC170</f>
        <v>0</v>
      </c>
      <c r="TF169" s="44">
        <f>'СДП (план)'!CD170</f>
        <v>0</v>
      </c>
      <c r="TG169" s="44">
        <f t="shared" si="6062"/>
        <v>0</v>
      </c>
      <c r="TH169" s="44">
        <f t="shared" si="6063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339"/>
        <v>0</v>
      </c>
      <c r="TP169" s="44">
        <f t="shared" si="6340"/>
        <v>0</v>
      </c>
      <c r="TQ169" s="44">
        <f t="shared" si="6341"/>
        <v>0</v>
      </c>
      <c r="TR169" s="44">
        <f t="shared" si="6064"/>
        <v>0</v>
      </c>
      <c r="TS169" s="44">
        <f t="shared" si="6065"/>
        <v>0</v>
      </c>
      <c r="TT169" s="47">
        <f>'СДП (план)'!CE170</f>
        <v>0</v>
      </c>
      <c r="TU169" s="47">
        <f>'СДП (план)'!CF170</f>
        <v>0</v>
      </c>
      <c r="TV169" s="44">
        <f t="shared" si="6066"/>
        <v>0</v>
      </c>
      <c r="TW169" s="44">
        <f t="shared" si="6067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068"/>
        <v>0</v>
      </c>
      <c r="UH169" s="44">
        <f t="shared" si="6069"/>
        <v>0</v>
      </c>
      <c r="UI169" s="45">
        <f>'СДП (план)'!CG170</f>
        <v>0</v>
      </c>
      <c r="UJ169" s="44">
        <f>'СДП (план)'!CH170</f>
        <v>0</v>
      </c>
      <c r="UK169" s="44">
        <f t="shared" si="6070"/>
        <v>0</v>
      </c>
      <c r="UL169" s="44">
        <f t="shared" si="6071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342"/>
        <v>0</v>
      </c>
      <c r="UT169" s="44">
        <f t="shared" si="6343"/>
        <v>0</v>
      </c>
      <c r="UU169" s="44">
        <f t="shared" si="6344"/>
        <v>0</v>
      </c>
      <c r="UV169" s="44">
        <f t="shared" si="6072"/>
        <v>0</v>
      </c>
      <c r="UW169" s="44">
        <f t="shared" si="6073"/>
        <v>0</v>
      </c>
      <c r="UX169" s="45">
        <f>'СДП (план)'!CI170</f>
        <v>0</v>
      </c>
      <c r="UY169" s="44">
        <f>'СДП (план)'!CJ170</f>
        <v>0</v>
      </c>
      <c r="UZ169" s="44">
        <f t="shared" si="6074"/>
        <v>0</v>
      </c>
      <c r="VA169" s="44">
        <f t="shared" si="6075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345"/>
        <v>0</v>
      </c>
      <c r="VK169" s="44">
        <f t="shared" si="5131"/>
        <v>0</v>
      </c>
      <c r="VL169" s="44">
        <f t="shared" si="5132"/>
        <v>0</v>
      </c>
      <c r="VM169" s="45">
        <f>'СДП (план)'!CK170</f>
        <v>0</v>
      </c>
      <c r="VN169" s="44">
        <f>'СДП (план)'!CL170</f>
        <v>0</v>
      </c>
      <c r="VO169" s="44">
        <f t="shared" si="6076"/>
        <v>0</v>
      </c>
      <c r="VP169" s="44">
        <f t="shared" si="6077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346"/>
        <v>0</v>
      </c>
      <c r="VX169" s="44">
        <f t="shared" si="6347"/>
        <v>0</v>
      </c>
      <c r="VY169" s="44">
        <f t="shared" si="6348"/>
        <v>0</v>
      </c>
      <c r="VZ169" s="44">
        <f t="shared" si="6078"/>
        <v>0</v>
      </c>
      <c r="WA169" s="44">
        <f t="shared" si="6079"/>
        <v>0</v>
      </c>
      <c r="WB169" s="45">
        <f>'СДП (план)'!CM170</f>
        <v>0</v>
      </c>
      <c r="WC169" s="44">
        <f>'СДП (план)'!CN170</f>
        <v>0</v>
      </c>
      <c r="WD169" s="44">
        <f t="shared" si="6080"/>
        <v>0</v>
      </c>
      <c r="WE169" s="44">
        <f t="shared" si="6081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349"/>
        <v>0</v>
      </c>
      <c r="WM169" s="44">
        <f t="shared" si="6350"/>
        <v>0</v>
      </c>
      <c r="WN169" s="44">
        <f t="shared" si="6351"/>
        <v>0</v>
      </c>
      <c r="WO169" s="44">
        <f t="shared" si="6082"/>
        <v>0</v>
      </c>
      <c r="WP169" s="44">
        <f t="shared" si="6083"/>
        <v>0</v>
      </c>
      <c r="WQ169" s="45">
        <f>'СДП (план)'!CO170</f>
        <v>0</v>
      </c>
      <c r="WR169" s="44">
        <f>'СДП (план)'!CP170</f>
        <v>0</v>
      </c>
      <c r="WS169" s="44">
        <f t="shared" si="6084"/>
        <v>0</v>
      </c>
      <c r="WT169" s="44">
        <f t="shared" si="6085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352"/>
        <v>0</v>
      </c>
      <c r="XB169" s="44">
        <f t="shared" si="6353"/>
        <v>0</v>
      </c>
      <c r="XC169" s="44">
        <f t="shared" si="6354"/>
        <v>0</v>
      </c>
      <c r="XD169" s="44">
        <f t="shared" si="6086"/>
        <v>0</v>
      </c>
      <c r="XE169" s="44">
        <f t="shared" si="6087"/>
        <v>0</v>
      </c>
      <c r="XF169" s="45">
        <f>'СДП (план)'!CQ170</f>
        <v>0</v>
      </c>
      <c r="XG169" s="44">
        <f>'СДП (план)'!CR170</f>
        <v>0</v>
      </c>
      <c r="XH169" s="44">
        <f t="shared" si="6088"/>
        <v>0</v>
      </c>
      <c r="XI169" s="44">
        <f t="shared" si="6089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355"/>
        <v>0</v>
      </c>
      <c r="XQ169" s="44">
        <f t="shared" si="6356"/>
        <v>0</v>
      </c>
      <c r="XR169" s="44">
        <f t="shared" si="6357"/>
        <v>0</v>
      </c>
      <c r="XS169" s="44">
        <f t="shared" si="6090"/>
        <v>0</v>
      </c>
      <c r="XT169" s="44">
        <f t="shared" si="6091"/>
        <v>0</v>
      </c>
      <c r="XU169" s="5">
        <f>'СДП (план)'!CS170</f>
        <v>0</v>
      </c>
      <c r="XV169" s="3">
        <f>'СДП (план)'!CT170</f>
        <v>0</v>
      </c>
      <c r="XW169" s="44">
        <f t="shared" si="6092"/>
        <v>0</v>
      </c>
      <c r="XX169" s="44">
        <f t="shared" si="6093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358"/>
        <v>0</v>
      </c>
      <c r="YF169" s="44">
        <f t="shared" si="6359"/>
        <v>0</v>
      </c>
      <c r="YG169" s="44">
        <f t="shared" si="6360"/>
        <v>0</v>
      </c>
      <c r="YH169" s="44">
        <f t="shared" si="6094"/>
        <v>0</v>
      </c>
      <c r="YI169" s="44">
        <f t="shared" si="6095"/>
        <v>0</v>
      </c>
      <c r="YJ169" s="3">
        <f>'СДП (план)'!CU170</f>
        <v>0</v>
      </c>
      <c r="YK169" s="3">
        <f>'СДП (план)'!CV170</f>
        <v>0</v>
      </c>
      <c r="YL169" s="44">
        <f t="shared" si="6096"/>
        <v>0</v>
      </c>
      <c r="YM169" s="44">
        <f t="shared" si="6097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361"/>
        <v>0</v>
      </c>
      <c r="YU169" s="44">
        <f t="shared" si="6362"/>
        <v>0</v>
      </c>
      <c r="YV169" s="44">
        <f t="shared" si="6363"/>
        <v>0</v>
      </c>
      <c r="YW169" s="44">
        <f t="shared" si="5891"/>
        <v>0</v>
      </c>
      <c r="YX169" s="44">
        <f t="shared" si="5892"/>
        <v>0</v>
      </c>
      <c r="YY169" s="44">
        <f>'СДП (план)'!CW170</f>
        <v>0</v>
      </c>
      <c r="YZ169" s="44">
        <f>'СДП (план)'!CX170</f>
        <v>0</v>
      </c>
      <c r="ZA169" s="44">
        <f t="shared" si="6098"/>
        <v>0</v>
      </c>
      <c r="ZB169" s="44">
        <f t="shared" si="6099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364"/>
        <v>0</v>
      </c>
      <c r="ZJ169" s="44">
        <f>SUM(ZA169*$F169)</f>
        <v>0</v>
      </c>
      <c r="ZK169" s="44">
        <f>SUM(ZC169*$F169)</f>
        <v>0</v>
      </c>
      <c r="ZL169" s="44">
        <f t="shared" si="5154"/>
        <v>0</v>
      </c>
      <c r="ZM169" s="44">
        <f t="shared" si="5155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>SUM(HB169,DA169,AS169,BW169,AD169,BH169,O169,NK169,LC169,LR169,NZ169,ET169,FI169,HQ169,JJ169,MG169,MV169,TT169,IF169,IU169,JY169,DP169,EE169,WQ169,WB169,UI169,UX169,RL169,TE169,VM169,OO169,PD169,PS169,QH169,FX169,QW169,GM169,SP169,XF169,XU169,SA169,CL169,KN169,YJ169,YY169)</f>
        <v>42</v>
      </c>
      <c r="AAD169" s="49">
        <f>SUM(HC169,DB169,AT169,BX169,AE169,BI169,P169,NL169,LD169,LS169,OA169,EU169,FJ169,HR169,JK169,MH169,MW169,TU169,IG169,IV169,JZ169,DQ169,EF169,WR169,WC169,UJ169,UY169,RM169,TF169,VN169,OP169,PE169,PT169,QI169,FY169,QX169,GN169,SQ169,XG169,XV169,SB169,CM169,KO169,YK169,YZ169)</f>
        <v>2200572.36</v>
      </c>
      <c r="AAE169" s="49">
        <f>SUM(HD169,DC169,AU169,BY169,AF169,BJ169,Q169,NM169,LE169,LT169,OB169,EV169,FK169,HS169,JL169,MI169,MX169,TV169,IH169,IW169,KA169,DR169,EG169,WS169,WD169,UK169,UZ169,RN169,TG169,VO169,OQ169,PF169,PU169,QJ169,FZ169,QY169,GO169,SR169,XH169,XW169,SC169,CN169,KP169,YL169,ZA169)</f>
        <v>7</v>
      </c>
      <c r="AAF169" s="49">
        <f>SUM(HE169,DD169,AV169,BZ169,AG169,BK169,R169,NN169,LF169,LU169,OC169,EW169,FL169,HT169,JM169,MJ169,MY169,TW169,II169,IX169,KB169,DS169,EH169,WT169,WE169,UL169,VA169,RO169,TH169,VP169,OR169,PG169,PV169,QK169,GA169,QZ169,GP169,SS169,XI169,XX169,SD169,CO169,KQ169,YM169,ZB169)</f>
        <v>366762.06</v>
      </c>
      <c r="AAG169" s="49">
        <f>SUM(HF169,DE169,AW169,CA169,AH169,BL169,S169,NO169,LG169,LV169,OD169,EX169,FM169,HU169,JN169,MK169,MZ169,TX169,IJ169,IY169,KC169,DT169,EI169,WU169,WF169,UM169,VB169,RP169,TI169,VQ169,OS169,PH169,PW169,QL169,GB169,RA169,GQ169,ST169,XJ169,XY169,SE169,CP169,KR169,YN169,ZC169)</f>
        <v>8</v>
      </c>
      <c r="AAH169" s="49">
        <f>SUM(HG169,DF169,AX169,CB169,AI169,BM169,T169,NP169,LH169,LW169,OE169,EY169,FN169,HV169,JO169,ML169,NA169,TY169,IK169,IZ169,KD169,DU169,EJ169,WV169,WG169,UN169,VC169,RQ169,TJ169,VR169,OT169,PI169,PX169,QM169,GC169,RB169,GR169,SU169,XK169,XZ169,SF169,CQ169,KS169,YO169,ZD169)</f>
        <v>419156.64000000007</v>
      </c>
      <c r="AAI169" s="49">
        <f>SUM(HH169,DG169,AY169,CC169,AJ169,BN169,U169,NQ169,LI169,LX169,OF169,EZ169,FO169,HW169,JP169,MM169,NB169,TZ169,IL169,JA169,KE169,DV169,EK169,WW169,WH169,UO169,VD169,RR169,TK169,VS169,OU169,PJ169,PY169,QN169,GD169,RC169,GS169,SV169,XL169,YA169,SG169,CR169,KT169,YP169,ZE169)</f>
        <v>44</v>
      </c>
      <c r="AAJ169" s="49">
        <f>SUM(HI169,DH169,AZ169,CD169,AK169,BO169,V169,NR169,LJ169,LY169,OG169,FA169,FP169,HX169,JQ169,MN169,NC169,UA169,IM169,JB169,KF169,DW169,EL169,WX169,WI169,UP169,VE169,RS169,TL169,VT169,OV169,PK169,PZ169,QO169,GE169,RD169,GT169,SW169,XM169,YB169,SH169,CS169,KU169,YQ169,ZF169)</f>
        <v>0</v>
      </c>
      <c r="AAK169" s="49">
        <f>SUM(HJ169,DI169,BA169,CE169,AL169,BP169,W169,NS169,LK169,LZ169,OH169,FB169,FQ169,HY169,JR169,MO169,ND169,UB169,IN169,JC169,KG169,DX169,EM169,WY169,WJ169,UQ169,VF169,RT169,TM169,VU169,OW169,PL169,QA169,QP169,GF169,RE169,GU169,SX169,XN169,YC169,SI169,CT169,KV169,YR169,ZG169)</f>
        <v>0</v>
      </c>
      <c r="AAL169" s="49">
        <f>SUM(HK169,DJ169,BB169,CF169,AM169,BQ169,X169,NT169,LL169,MA169,OI169,FC169,FR169,HZ169,JS169,MP169,NE169,UC169,IO169,JD169,KH169,DY169,EN169,WZ169,WK169,UR169,VG169,RU169,TN169,VV169,OX169,PM169,QB169,QQ169,GG169,RF169,GV169,SY169,XO169,YD169,SJ169,CU169,KW169,YS169,ZH169)</f>
        <v>0</v>
      </c>
      <c r="AAM169" s="49">
        <f>SUM(HL169,DK169,BC169,CG169,AN169,BR169,Y169,NU169,LM169,MB169,OJ169,FD169,FS169,IA169,JT169,MQ169,NF169,UD169,IP169,JE169,KI169,DZ169,EO169,XA169,WL169,US169,VH169,RV169,TO169,VW169,OY169,PN169,QC169,QR169,GH169,RG169,GW169,SZ169,XP169,YE169,SK169,CV169,KX169,YT169,ZI169)</f>
        <v>104.58</v>
      </c>
      <c r="AAN169" s="49">
        <f>SUM(HM169,DL169,BD169,CH169,AO169,BS169,Z169,NV169,LN169,MC169,OK169,FE169,FT169,IB169,JU169,MR169,NG169,UE169,IQ169,JF169,KJ169,EA169,EP169,XB169,WM169,UT169,VI169,RW169,TP169,VX169,OZ169,PO169,QD169,QS169,GI169,RH169,GX169,TA169,XQ169,YF169,SL169,CW169,KY169,YU169,ZJ169)</f>
        <v>17.43</v>
      </c>
      <c r="AAO169" s="49">
        <f>SUM(HN169,DM169,BE169,CI169,AP169,BT169,AA169,NW169,LO169,MD169,OL169,FF169,FU169,IC169,JV169,MS169,NH169,UF169,IR169,JG169,KK169,EB169,EQ169,XC169,WN169,UU169,VJ169,RX169,TQ169,VY169,PA169,PP169,QE169,QT169,GJ169,RI169,GY169,TB169,XR169,YG169,SM169,CX169,KZ169,YV169,ZK169)</f>
        <v>19.920000000000002</v>
      </c>
      <c r="AAP169" s="44">
        <f t="shared" si="6365"/>
        <v>1</v>
      </c>
      <c r="AAQ169" s="44">
        <f t="shared" si="6366"/>
        <v>52394.580000000075</v>
      </c>
    </row>
    <row r="170" spans="1:719" s="33" customFormat="1" ht="30" x14ac:dyDescent="0.25">
      <c r="A170" s="209"/>
      <c r="B170" s="247">
        <v>132</v>
      </c>
      <c r="C170" s="248" t="s">
        <v>490</v>
      </c>
      <c r="D170" s="222" t="s">
        <v>300</v>
      </c>
      <c r="E170" s="170">
        <v>15030</v>
      </c>
      <c r="F170" s="223">
        <v>1.05</v>
      </c>
      <c r="G170" s="319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0</v>
      </c>
      <c r="P170" s="45">
        <f>'СДП (план)'!P171</f>
        <v>0</v>
      </c>
      <c r="Q170" s="44">
        <f t="shared" si="5937"/>
        <v>0</v>
      </c>
      <c r="R170" s="44">
        <f t="shared" si="5938"/>
        <v>0</v>
      </c>
      <c r="S170" s="44">
        <f>VLOOKUP($C170,факт!$D$8:$JF$250,39,0)</f>
        <v>7</v>
      </c>
      <c r="T170" s="44">
        <f>VLOOKUP($C170,факт!$D$8:$JF$250,40,0)</f>
        <v>154658.70000000001</v>
      </c>
      <c r="U170" s="44">
        <f>VLOOKUP($C170,факт!$D$8:$JF$250,41,0)</f>
        <v>73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253"/>
        <v>0</v>
      </c>
      <c r="Z170" s="44">
        <f t="shared" si="6254"/>
        <v>0</v>
      </c>
      <c r="AA170" s="44">
        <f t="shared" si="6255"/>
        <v>7.3500000000000005</v>
      </c>
      <c r="AB170" s="44">
        <f t="shared" si="6256"/>
        <v>7</v>
      </c>
      <c r="AC170" s="44">
        <f t="shared" si="6104"/>
        <v>154658.70000000001</v>
      </c>
      <c r="AD170" s="169">
        <f>'СДП (план)'!Q171</f>
        <v>2</v>
      </c>
      <c r="AE170" s="169">
        <f>'СДП (план)'!R171</f>
        <v>44188.2</v>
      </c>
      <c r="AF170" s="44">
        <f t="shared" si="5940"/>
        <v>0.33333333333333331</v>
      </c>
      <c r="AG170" s="44">
        <f t="shared" si="5941"/>
        <v>7364.7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257"/>
        <v>2.1</v>
      </c>
      <c r="AO170" s="44">
        <f t="shared" si="6258"/>
        <v>0.35</v>
      </c>
      <c r="AP170" s="44">
        <f t="shared" si="6259"/>
        <v>0</v>
      </c>
      <c r="AQ170" s="44">
        <f t="shared" si="6106"/>
        <v>-0.33333333333333331</v>
      </c>
      <c r="AR170" s="44">
        <f t="shared" si="6107"/>
        <v>-7364.7</v>
      </c>
      <c r="AS170" s="45">
        <f>'СДП (план)'!S171</f>
        <v>149</v>
      </c>
      <c r="AT170" s="44">
        <f>'СДП (план)'!T171</f>
        <v>3292020.9</v>
      </c>
      <c r="AU170" s="44">
        <f t="shared" si="5944"/>
        <v>24.833333333333332</v>
      </c>
      <c r="AV170" s="44">
        <f t="shared" si="5945"/>
        <v>548670.15</v>
      </c>
      <c r="AW170" s="44">
        <f>VLOOKUP($C170,факт!$D$8:$JF$250,3,0)</f>
        <v>17</v>
      </c>
      <c r="AX170" s="44">
        <f>VLOOKUP($C170,факт!$D$8:$JF$250,4,0)</f>
        <v>400850.09999999992</v>
      </c>
      <c r="AY170" s="44">
        <f>VLOOKUP($C170,факт!$D$8:$JF$250,5,0)</f>
        <v>249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260"/>
        <v>156.45000000000002</v>
      </c>
      <c r="BD170" s="44">
        <f t="shared" si="6261"/>
        <v>26.074999999999999</v>
      </c>
      <c r="BE170" s="44">
        <f t="shared" si="6262"/>
        <v>17.850000000000001</v>
      </c>
      <c r="BF170" s="44">
        <f t="shared" si="5015"/>
        <v>-7.8333333333333321</v>
      </c>
      <c r="BG170" s="44">
        <f t="shared" si="5016"/>
        <v>-147820.0500000001</v>
      </c>
      <c r="BH170" s="104">
        <f>'СДП (план)'!U171</f>
        <v>0</v>
      </c>
      <c r="BI170" s="3">
        <f>'СДП (план)'!V171</f>
        <v>0</v>
      </c>
      <c r="BJ170" s="44">
        <f t="shared" si="5946"/>
        <v>0</v>
      </c>
      <c r="BK170" s="44">
        <f t="shared" si="5947"/>
        <v>0</v>
      </c>
      <c r="BL170" s="44">
        <f>VLOOKUP($C170,факт!$D$8:$JF$250,27,0)</f>
        <v>0</v>
      </c>
      <c r="BM170" s="44">
        <f>VLOOKUP($C170,факт!$D$8:$JF$250,28,0)</f>
        <v>0</v>
      </c>
      <c r="BN170" s="44">
        <f>VLOOKUP($C170,факт!$D$8:$JF$250,29,0)</f>
        <v>0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263"/>
        <v>0</v>
      </c>
      <c r="BS170" s="44">
        <f t="shared" si="6264"/>
        <v>0</v>
      </c>
      <c r="BT170" s="44">
        <f t="shared" si="6265"/>
        <v>0</v>
      </c>
      <c r="BU170" s="44">
        <f>SUM(BL170-BJ170)</f>
        <v>0</v>
      </c>
      <c r="BV170" s="44">
        <f>SUM(BM170-BK170)</f>
        <v>0</v>
      </c>
      <c r="BW170" s="45">
        <f>'СДП (план)'!W171</f>
        <v>0</v>
      </c>
      <c r="BX170" s="44">
        <f>'СДП (план)'!X171</f>
        <v>0</v>
      </c>
      <c r="BY170" s="44">
        <f t="shared" si="5948"/>
        <v>0</v>
      </c>
      <c r="BZ170" s="44">
        <f t="shared" si="5949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266"/>
        <v>0</v>
      </c>
      <c r="CH170" s="44">
        <f t="shared" si="6267"/>
        <v>0</v>
      </c>
      <c r="CI170" s="44">
        <f t="shared" si="6268"/>
        <v>0</v>
      </c>
      <c r="CJ170" s="44">
        <f t="shared" si="5898"/>
        <v>0</v>
      </c>
      <c r="CK170" s="44">
        <f t="shared" si="5899"/>
        <v>0</v>
      </c>
      <c r="CL170" s="47">
        <f>'СДП (план)'!Y171</f>
        <v>0</v>
      </c>
      <c r="CM170" s="44">
        <f>'СДП (план)'!Z171</f>
        <v>0</v>
      </c>
      <c r="CN170" s="44">
        <f t="shared" si="5950"/>
        <v>0</v>
      </c>
      <c r="CO170" s="44">
        <f t="shared" si="5951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269"/>
        <v>0</v>
      </c>
      <c r="CW170" s="44">
        <f t="shared" si="6270"/>
        <v>0</v>
      </c>
      <c r="CX170" s="44">
        <f t="shared" si="6271"/>
        <v>0</v>
      </c>
      <c r="CY170" s="44">
        <f t="shared" si="5952"/>
        <v>0</v>
      </c>
      <c r="CZ170" s="44">
        <f t="shared" si="5953"/>
        <v>0</v>
      </c>
      <c r="DA170" s="46">
        <f>'СДП (план)'!AA171</f>
        <v>0</v>
      </c>
      <c r="DB170" s="46">
        <f>'СДП (план)'!AB171</f>
        <v>0</v>
      </c>
      <c r="DC170" s="44">
        <f t="shared" si="5954"/>
        <v>0</v>
      </c>
      <c r="DD170" s="44">
        <f t="shared" si="5955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272"/>
        <v>0</v>
      </c>
      <c r="DL170" s="44">
        <f t="shared" si="6273"/>
        <v>0</v>
      </c>
      <c r="DM170" s="44">
        <f t="shared" si="6274"/>
        <v>0</v>
      </c>
      <c r="DN170" s="44">
        <f t="shared" si="5956"/>
        <v>0</v>
      </c>
      <c r="DO170" s="44">
        <f t="shared" si="5957"/>
        <v>0</v>
      </c>
      <c r="DP170" s="10">
        <f>'СДП (план)'!AC171</f>
        <v>0</v>
      </c>
      <c r="DQ170" s="3">
        <f>'СДП (план)'!AD171</f>
        <v>0</v>
      </c>
      <c r="DR170" s="44">
        <f t="shared" si="5958"/>
        <v>0</v>
      </c>
      <c r="DS170" s="44">
        <f t="shared" si="5959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275"/>
        <v>0</v>
      </c>
      <c r="EA170" s="44">
        <f t="shared" si="6276"/>
        <v>0</v>
      </c>
      <c r="EB170" s="44">
        <f t="shared" si="6277"/>
        <v>0</v>
      </c>
      <c r="EC170" s="44">
        <f t="shared" si="5960"/>
        <v>0</v>
      </c>
      <c r="ED170" s="44">
        <f t="shared" si="5961"/>
        <v>0</v>
      </c>
      <c r="EE170" s="44">
        <f>'СДП (план)'!CY171</f>
        <v>0</v>
      </c>
      <c r="EF170" s="44">
        <f>'СДП (план)'!CZ171</f>
        <v>0</v>
      </c>
      <c r="EG170" s="44">
        <f t="shared" si="5962"/>
        <v>0</v>
      </c>
      <c r="EH170" s="44">
        <f t="shared" si="5963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70</v>
      </c>
      <c r="EU170" s="44">
        <f>'СДП (план)'!AF171</f>
        <v>1546587</v>
      </c>
      <c r="EV170" s="44">
        <f t="shared" si="5964"/>
        <v>11.666666666666666</v>
      </c>
      <c r="EW170" s="44">
        <f t="shared" si="5965"/>
        <v>257764.5</v>
      </c>
      <c r="EX170" s="44">
        <f>VLOOKUP($C170,факт!$D$8:$JF$250,159,0)</f>
        <v>37</v>
      </c>
      <c r="EY170" s="44">
        <f>VLOOKUP($C170,факт!$D$8:$JF$250,160,0)</f>
        <v>817481.69999999949</v>
      </c>
      <c r="EZ170" s="44">
        <f>VLOOKUP($C170,факт!$D$8:$JF$250,161,0)</f>
        <v>268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278"/>
        <v>73.5</v>
      </c>
      <c r="FE170" s="44">
        <f t="shared" si="6279"/>
        <v>12.25</v>
      </c>
      <c r="FF170" s="44">
        <f t="shared" si="6280"/>
        <v>38.85</v>
      </c>
      <c r="FG170" s="44">
        <f t="shared" si="6115"/>
        <v>25.333333333333336</v>
      </c>
      <c r="FH170" s="44">
        <f t="shared" si="6116"/>
        <v>559717.19999999949</v>
      </c>
      <c r="FI170" s="10">
        <f>'СДП (план)'!AG171</f>
        <v>10</v>
      </c>
      <c r="FJ170" s="3">
        <f>'СДП (план)'!AH171</f>
        <v>220941</v>
      </c>
      <c r="FK170" s="44">
        <f t="shared" si="5968"/>
        <v>1.6666666666666667</v>
      </c>
      <c r="FL170" s="44">
        <f t="shared" si="5969"/>
        <v>36823.5</v>
      </c>
      <c r="FM170" s="44">
        <f>VLOOKUP($C170,факт!$D$8:$JF$250,165,0)</f>
        <v>0</v>
      </c>
      <c r="FN170" s="44">
        <f>VLOOKUP($C170,факт!$D$8:$JF$250,166,0)</f>
        <v>0</v>
      </c>
      <c r="FO170" s="44">
        <f>VLOOKUP($C170,факт!$D$8:$JF$250,167,0)</f>
        <v>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281"/>
        <v>10.5</v>
      </c>
      <c r="FT170" s="44">
        <f t="shared" si="6282"/>
        <v>1.7500000000000002</v>
      </c>
      <c r="FU170" s="44">
        <f t="shared" si="6283"/>
        <v>0</v>
      </c>
      <c r="FV170" s="44">
        <f t="shared" si="6284"/>
        <v>-1.6666666666666667</v>
      </c>
      <c r="FW170" s="44">
        <f t="shared" si="6119"/>
        <v>-36823.5</v>
      </c>
      <c r="FX170" s="10">
        <f>'СДП (план)'!AI171</f>
        <v>0</v>
      </c>
      <c r="FY170" s="3">
        <f>'СДП (план)'!AJ171</f>
        <v>0</v>
      </c>
      <c r="FZ170" s="44">
        <f t="shared" si="5972"/>
        <v>0</v>
      </c>
      <c r="GA170" s="44">
        <f t="shared" si="5973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285"/>
        <v>0</v>
      </c>
      <c r="GI170" s="44">
        <f t="shared" si="6286"/>
        <v>0</v>
      </c>
      <c r="GJ170" s="44">
        <f t="shared" si="6287"/>
        <v>0</v>
      </c>
      <c r="GK170" s="44">
        <f t="shared" si="6121"/>
        <v>0</v>
      </c>
      <c r="GL170" s="44">
        <f t="shared" si="6122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5976"/>
        <v>15</v>
      </c>
      <c r="GP170" s="44">
        <f t="shared" si="5977"/>
        <v>397693.8</v>
      </c>
      <c r="GQ170" s="44">
        <f>VLOOKUP($C170,факт!$D$8:$JF$250,237,0)</f>
        <v>6</v>
      </c>
      <c r="GR170" s="44">
        <f>VLOOKUP($C170,факт!$D$8:$JF$250,238,0)</f>
        <v>159077.51999999996</v>
      </c>
      <c r="GS170" s="44">
        <f>VLOOKUP($C170,факт!$D$8:$JF$250,239,0)</f>
        <v>57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288"/>
        <v>94.5</v>
      </c>
      <c r="GX170" s="44">
        <f t="shared" si="6289"/>
        <v>15.75</v>
      </c>
      <c r="GY170" s="44">
        <f t="shared" si="6290"/>
        <v>6.3000000000000007</v>
      </c>
      <c r="GZ170" s="44">
        <f t="shared" si="5978"/>
        <v>-9</v>
      </c>
      <c r="HA170" s="44">
        <f t="shared" si="5979"/>
        <v>-238616.28000000003</v>
      </c>
      <c r="HB170" s="46">
        <f>'СДП (план)'!AM171</f>
        <v>0</v>
      </c>
      <c r="HC170" s="141">
        <f>'СДП (план)'!AN171</f>
        <v>0</v>
      </c>
      <c r="HD170" s="44">
        <f t="shared" si="5980"/>
        <v>0</v>
      </c>
      <c r="HE170" s="44">
        <f t="shared" si="5981"/>
        <v>0</v>
      </c>
      <c r="HF170" s="44"/>
      <c r="HG170" s="44"/>
      <c r="HH170" s="44"/>
      <c r="HI170" s="44"/>
      <c r="HJ170" s="44"/>
      <c r="HK170" s="44"/>
      <c r="HL170" s="44">
        <f t="shared" si="6291"/>
        <v>0</v>
      </c>
      <c r="HM170" s="44">
        <f t="shared" si="6292"/>
        <v>0</v>
      </c>
      <c r="HN170" s="44">
        <f t="shared" si="6293"/>
        <v>0</v>
      </c>
      <c r="HO170" s="44">
        <f t="shared" si="5982"/>
        <v>0</v>
      </c>
      <c r="HP170" s="44">
        <f t="shared" si="5983"/>
        <v>0</v>
      </c>
      <c r="HQ170" s="51">
        <f>'СДП (план)'!AO171</f>
        <v>0</v>
      </c>
      <c r="HR170" s="44">
        <f>'СДП (план)'!AP171</f>
        <v>0</v>
      </c>
      <c r="HS170" s="44">
        <f t="shared" si="5984"/>
        <v>0</v>
      </c>
      <c r="HT170" s="44">
        <f t="shared" si="5985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294"/>
        <v>0</v>
      </c>
      <c r="IB170" s="44">
        <f t="shared" si="6295"/>
        <v>0</v>
      </c>
      <c r="IC170" s="44">
        <f t="shared" si="6296"/>
        <v>0</v>
      </c>
      <c r="ID170" s="44">
        <f t="shared" si="5986"/>
        <v>0</v>
      </c>
      <c r="IE170" s="44">
        <f t="shared" si="5987"/>
        <v>0</v>
      </c>
      <c r="IF170" s="51">
        <f>'СДП (план)'!AQ171</f>
        <v>0</v>
      </c>
      <c r="IG170" s="44">
        <f>'СДП (план)'!AR171</f>
        <v>0</v>
      </c>
      <c r="IH170" s="44">
        <f t="shared" si="5988"/>
        <v>0</v>
      </c>
      <c r="II170" s="44">
        <f t="shared" si="5989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5990"/>
        <v>0</v>
      </c>
      <c r="IT170" s="44">
        <f t="shared" si="5991"/>
        <v>0</v>
      </c>
      <c r="IU170" s="51">
        <f>'СДП (план)'!AS171</f>
        <v>0</v>
      </c>
      <c r="IV170" s="44">
        <f>'СДП (план)'!AT171</f>
        <v>0</v>
      </c>
      <c r="IW170" s="44">
        <f t="shared" si="5992"/>
        <v>0</v>
      </c>
      <c r="IX170" s="44">
        <f t="shared" si="5993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297"/>
        <v>0</v>
      </c>
      <c r="JF170" s="44">
        <f t="shared" si="6298"/>
        <v>0</v>
      </c>
      <c r="JG170" s="44">
        <f t="shared" si="6299"/>
        <v>0</v>
      </c>
      <c r="JH170" s="44">
        <f t="shared" si="5994"/>
        <v>0</v>
      </c>
      <c r="JI170" s="44">
        <f t="shared" si="5995"/>
        <v>0</v>
      </c>
      <c r="JJ170" s="10">
        <f>'СДП (план)'!AU171</f>
        <v>0</v>
      </c>
      <c r="JK170" s="3">
        <f>'СДП (план)'!AV171</f>
        <v>0</v>
      </c>
      <c r="JL170" s="44">
        <f t="shared" si="5996"/>
        <v>0</v>
      </c>
      <c r="JM170" s="44">
        <f t="shared" si="5997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5998"/>
        <v>0</v>
      </c>
      <c r="JX170" s="44">
        <f t="shared" si="5999"/>
        <v>0</v>
      </c>
      <c r="JY170" s="10">
        <f>'СДП (план)'!AW171</f>
        <v>0</v>
      </c>
      <c r="JZ170" s="3">
        <f>'СДП (план)'!AX171</f>
        <v>0</v>
      </c>
      <c r="KA170" s="44">
        <f t="shared" si="6000"/>
        <v>0</v>
      </c>
      <c r="KB170" s="44">
        <f t="shared" si="6001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00"/>
        <v>0</v>
      </c>
      <c r="KJ170" s="44">
        <f t="shared" si="6301"/>
        <v>0</v>
      </c>
      <c r="KK170" s="44">
        <f t="shared" si="6302"/>
        <v>0</v>
      </c>
      <c r="KL170" s="44">
        <f t="shared" si="6002"/>
        <v>0</v>
      </c>
      <c r="KM170" s="44">
        <f t="shared" si="6003"/>
        <v>0</v>
      </c>
      <c r="KN170" s="10">
        <f>'СДП (план)'!AY171</f>
        <v>0</v>
      </c>
      <c r="KO170" s="3">
        <f>'СДП (план)'!AZ171</f>
        <v>0</v>
      </c>
      <c r="KP170" s="44">
        <f t="shared" si="6004"/>
        <v>0</v>
      </c>
      <c r="KQ170" s="44">
        <f t="shared" si="6005"/>
        <v>0</v>
      </c>
      <c r="KR170" s="44"/>
      <c r="KS170" s="44"/>
      <c r="KT170" s="44"/>
      <c r="KU170" s="44"/>
      <c r="KV170" s="44"/>
      <c r="KW170" s="44"/>
      <c r="KX170" s="44">
        <f t="shared" si="6303"/>
        <v>0</v>
      </c>
      <c r="KY170" s="44">
        <f t="shared" si="6304"/>
        <v>0</v>
      </c>
      <c r="KZ170" s="44">
        <f t="shared" si="6305"/>
        <v>0</v>
      </c>
      <c r="LA170" s="44">
        <f t="shared" si="6006"/>
        <v>0</v>
      </c>
      <c r="LB170" s="44">
        <f t="shared" si="6007"/>
        <v>0</v>
      </c>
      <c r="LC170" s="51">
        <f>'СДП (план)'!BA171</f>
        <v>0</v>
      </c>
      <c r="LD170" s="44">
        <f>'СДП (план)'!BB171</f>
        <v>0</v>
      </c>
      <c r="LE170" s="44">
        <f t="shared" si="6008"/>
        <v>0</v>
      </c>
      <c r="LF170" s="44">
        <f t="shared" si="6009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10"/>
        <v>0</v>
      </c>
      <c r="LQ170" s="44">
        <f t="shared" si="6011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12"/>
        <v>9.1666666666666661</v>
      </c>
      <c r="LU170" s="44">
        <f t="shared" si="6013"/>
        <v>202529.25</v>
      </c>
      <c r="LV170" s="44">
        <f>VLOOKUP($C170,факт!$D$8:$JF$250,117,0)</f>
        <v>6</v>
      </c>
      <c r="LW170" s="44">
        <f>VLOOKUP($C170,факт!$D$8:$JF$250,118,0)</f>
        <v>132564.6</v>
      </c>
      <c r="LX170" s="44">
        <f>VLOOKUP($C170,факт!$D$8:$JF$250,119,0)</f>
        <v>55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06"/>
        <v>57.75</v>
      </c>
      <c r="MC170" s="44">
        <f t="shared" si="6307"/>
        <v>9.625</v>
      </c>
      <c r="MD170" s="44">
        <f t="shared" si="6308"/>
        <v>6.3000000000000007</v>
      </c>
      <c r="ME170" s="44">
        <f t="shared" si="6014"/>
        <v>-3.1666666666666661</v>
      </c>
      <c r="MF170" s="44">
        <f t="shared" si="6015"/>
        <v>-69964.649999999994</v>
      </c>
      <c r="MG170" s="47">
        <f>'СДП (план)'!BE171</f>
        <v>20</v>
      </c>
      <c r="MH170" s="47">
        <f>'СДП (план)'!BF171</f>
        <v>441882</v>
      </c>
      <c r="MI170" s="44">
        <f t="shared" si="6016"/>
        <v>3.3333333333333335</v>
      </c>
      <c r="MJ170" s="44">
        <f t="shared" si="6017"/>
        <v>73647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09"/>
        <v>21</v>
      </c>
      <c r="MR170" s="44">
        <f t="shared" si="6310"/>
        <v>3.5000000000000004</v>
      </c>
      <c r="MS170" s="44">
        <f t="shared" si="6311"/>
        <v>1.05</v>
      </c>
      <c r="MT170" s="44">
        <f t="shared" si="6018"/>
        <v>-2.3333333333333335</v>
      </c>
      <c r="MU170" s="44">
        <f t="shared" si="6019"/>
        <v>-51552.9</v>
      </c>
      <c r="MV170" s="47">
        <f>'СДП (план)'!BG171</f>
        <v>0</v>
      </c>
      <c r="MW170" s="47">
        <f>'СДП (план)'!BH171</f>
        <v>0</v>
      </c>
      <c r="MX170" s="44">
        <f t="shared" si="6020"/>
        <v>0</v>
      </c>
      <c r="MY170" s="44">
        <f t="shared" si="6021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312"/>
        <v>0</v>
      </c>
      <c r="NG170" s="44">
        <f t="shared" si="6313"/>
        <v>0</v>
      </c>
      <c r="NH170" s="44">
        <f t="shared" si="6314"/>
        <v>0</v>
      </c>
      <c r="NI170" s="44">
        <f t="shared" si="6022"/>
        <v>0</v>
      </c>
      <c r="NJ170" s="44">
        <f t="shared" si="6023"/>
        <v>0</v>
      </c>
      <c r="NK170" s="51">
        <f>'СДП (план)'!BI171</f>
        <v>0</v>
      </c>
      <c r="NL170" s="44">
        <f>'СДП (план)'!BJ171</f>
        <v>0</v>
      </c>
      <c r="NM170" s="44">
        <f t="shared" si="6024"/>
        <v>0</v>
      </c>
      <c r="NN170" s="44">
        <f t="shared" si="6025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026"/>
        <v>0</v>
      </c>
      <c r="NY170" s="44">
        <f t="shared" si="6027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028"/>
        <v>5</v>
      </c>
      <c r="OC170" s="44">
        <f t="shared" si="6029"/>
        <v>110470.5</v>
      </c>
      <c r="OD170" s="44">
        <f>VLOOKUP($C170,факт!$D$8:$JF$250,147,0)</f>
        <v>1</v>
      </c>
      <c r="OE170" s="44">
        <f>VLOOKUP($C170,факт!$D$8:$JF$250,148,0)</f>
        <v>22094.1</v>
      </c>
      <c r="OF170" s="44">
        <f>VLOOKUP($C170,факт!$D$8:$JF$250,149,0)</f>
        <v>8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315"/>
        <v>31.5</v>
      </c>
      <c r="OK170" s="44">
        <f t="shared" si="6316"/>
        <v>5.25</v>
      </c>
      <c r="OL170" s="44">
        <f t="shared" si="6317"/>
        <v>1.05</v>
      </c>
      <c r="OM170" s="44">
        <f t="shared" si="6030"/>
        <v>-4</v>
      </c>
      <c r="ON170" s="44">
        <f t="shared" si="6031"/>
        <v>-88376.4</v>
      </c>
      <c r="OO170" s="52">
        <f>'СДП (план)'!BM171</f>
        <v>0</v>
      </c>
      <c r="OP170" s="44">
        <f>'СДП (план)'!BN171</f>
        <v>0</v>
      </c>
      <c r="OQ170" s="44">
        <f t="shared" si="6032"/>
        <v>0</v>
      </c>
      <c r="OR170" s="44">
        <f t="shared" si="6033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318"/>
        <v>0</v>
      </c>
      <c r="OZ170" s="44">
        <f t="shared" si="6319"/>
        <v>0</v>
      </c>
      <c r="PA170" s="44">
        <f t="shared" si="6320"/>
        <v>0</v>
      </c>
      <c r="PB170" s="44">
        <f t="shared" si="6034"/>
        <v>0</v>
      </c>
      <c r="PC170" s="44">
        <f t="shared" si="6035"/>
        <v>0</v>
      </c>
      <c r="PD170" s="51">
        <f>'СДП (план)'!BO171</f>
        <v>0</v>
      </c>
      <c r="PE170" s="44">
        <f>'СДП (план)'!BP171</f>
        <v>0</v>
      </c>
      <c r="PF170" s="44">
        <f t="shared" si="6036"/>
        <v>0</v>
      </c>
      <c r="PG170" s="44">
        <f t="shared" si="6037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321"/>
        <v>0</v>
      </c>
      <c r="PO170" s="44">
        <f t="shared" si="6322"/>
        <v>0</v>
      </c>
      <c r="PP170" s="44">
        <f t="shared" si="6323"/>
        <v>0</v>
      </c>
      <c r="PQ170" s="44">
        <f t="shared" si="6038"/>
        <v>0</v>
      </c>
      <c r="PR170" s="44">
        <f t="shared" si="6039"/>
        <v>0</v>
      </c>
      <c r="PS170" s="51">
        <f>'СДП (план)'!BQ171</f>
        <v>0</v>
      </c>
      <c r="PT170" s="44">
        <f>'СДП (план)'!BR171</f>
        <v>0</v>
      </c>
      <c r="PU170" s="44">
        <f t="shared" si="6040"/>
        <v>0</v>
      </c>
      <c r="PV170" s="44">
        <f t="shared" si="6041"/>
        <v>0</v>
      </c>
      <c r="PW170" s="44">
        <f>VLOOKUP($C170,факт!$D$8:$JF$250,207,0)</f>
        <v>3</v>
      </c>
      <c r="PX170" s="44">
        <f>VLOOKUP($C170,факт!$D$8:$JF$250,208,0)</f>
        <v>79538.759999999995</v>
      </c>
      <c r="PY170" s="44">
        <f>VLOOKUP($C170,факт!$D$8:$JF$250,209,0)</f>
        <v>21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3.1500000000000004</v>
      </c>
      <c r="QF170" s="44">
        <f t="shared" si="5625"/>
        <v>3</v>
      </c>
      <c r="QG170" s="44">
        <f t="shared" si="5626"/>
        <v>79538.759999999995</v>
      </c>
      <c r="QH170" s="52">
        <f>'СДП (план)'!BS171</f>
        <v>35</v>
      </c>
      <c r="QI170" s="44">
        <f>'СДП (план)'!BT171</f>
        <v>927952.2</v>
      </c>
      <c r="QJ170" s="44">
        <f t="shared" si="6042"/>
        <v>5.833333333333333</v>
      </c>
      <c r="QK170" s="44">
        <f t="shared" si="6043"/>
        <v>154658.69999999998</v>
      </c>
      <c r="QL170" s="44">
        <f>VLOOKUP($C170,факт!$D$8:$JF$250,213,0)</f>
        <v>1</v>
      </c>
      <c r="QM170" s="44">
        <f>VLOOKUP($C170,факт!$D$8:$JF$250,214,0)</f>
        <v>26512.92</v>
      </c>
      <c r="QN170" s="44">
        <f>VLOOKUP($C170,факт!$D$8:$JF$250,215,0)</f>
        <v>10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324"/>
        <v>36.75</v>
      </c>
      <c r="QS170" s="44">
        <f t="shared" si="6325"/>
        <v>6.125</v>
      </c>
      <c r="QT170" s="44">
        <f t="shared" si="6326"/>
        <v>1.05</v>
      </c>
      <c r="QU170" s="44">
        <f t="shared" si="6141"/>
        <v>-4.833333333333333</v>
      </c>
      <c r="QV170" s="44">
        <f t="shared" si="6142"/>
        <v>-128145.77999999998</v>
      </c>
      <c r="QW170" s="45">
        <f>'СДП (план)'!BU171</f>
        <v>0</v>
      </c>
      <c r="QX170" s="44">
        <f>'СДП (план)'!BV171</f>
        <v>0</v>
      </c>
      <c r="QY170" s="44">
        <f t="shared" si="6046"/>
        <v>0</v>
      </c>
      <c r="QZ170" s="44">
        <f t="shared" si="6047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327"/>
        <v>0</v>
      </c>
      <c r="RH170" s="44">
        <f t="shared" si="6328"/>
        <v>0</v>
      </c>
      <c r="RI170" s="44">
        <f t="shared" si="6329"/>
        <v>0</v>
      </c>
      <c r="RJ170" s="44">
        <f t="shared" si="6144"/>
        <v>0</v>
      </c>
      <c r="RK170" s="44">
        <f t="shared" si="6145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050"/>
        <v>22.666666666666668</v>
      </c>
      <c r="RO170" s="44">
        <f t="shared" si="6051"/>
        <v>600959.5199999999</v>
      </c>
      <c r="RP170" s="44">
        <f>VLOOKUP($C170,факт!$D$8:$JF$250,105,0)</f>
        <v>22</v>
      </c>
      <c r="RQ170" s="44">
        <f>VLOOKUP($C170,факт!$D$8:$JF$250,106,0)</f>
        <v>583284.23999999987</v>
      </c>
      <c r="RR170" s="44">
        <f>VLOOKUP($C170,факт!$D$8:$JF$250,107,0)</f>
        <v>251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330"/>
        <v>142.80000000000001</v>
      </c>
      <c r="RW170" s="44">
        <f t="shared" si="6331"/>
        <v>23.8</v>
      </c>
      <c r="RX170" s="44">
        <f t="shared" si="6332"/>
        <v>23.1</v>
      </c>
      <c r="RY170" s="44">
        <f t="shared" si="6052"/>
        <v>-0.66666666666666785</v>
      </c>
      <c r="RZ170" s="44">
        <f t="shared" si="6053"/>
        <v>-17675.280000000028</v>
      </c>
      <c r="SA170" s="51">
        <f>'СДП (план)'!BY171</f>
        <v>62</v>
      </c>
      <c r="SB170" s="44">
        <f>'СДП (план)'!BZ171</f>
        <v>1643801.04</v>
      </c>
      <c r="SC170" s="44">
        <f t="shared" si="6054"/>
        <v>10.333333333333334</v>
      </c>
      <c r="SD170" s="44">
        <f t="shared" si="6055"/>
        <v>273966.84000000003</v>
      </c>
      <c r="SE170" s="44">
        <f>VLOOKUP($C170,факт!$D$8:$JF$250,69,0)</f>
        <v>5</v>
      </c>
      <c r="SF170" s="44">
        <f>VLOOKUP($C170,факт!$D$8:$JF$250,70,0)</f>
        <v>132564.59999999998</v>
      </c>
      <c r="SG170" s="44">
        <f>VLOOKUP($C170,факт!$D$8:$JF$250,71,0)</f>
        <v>53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333"/>
        <v>65.100000000000009</v>
      </c>
      <c r="SL170" s="44">
        <f t="shared" si="6334"/>
        <v>10.850000000000001</v>
      </c>
      <c r="SM170" s="44">
        <f t="shared" si="6335"/>
        <v>5.25</v>
      </c>
      <c r="SN170" s="44">
        <f t="shared" si="6056"/>
        <v>-5.3333333333333339</v>
      </c>
      <c r="SO170" s="44">
        <f t="shared" si="6057"/>
        <v>-141402.24000000005</v>
      </c>
      <c r="SP170" s="52">
        <f>'СДП (план)'!CA171</f>
        <v>0</v>
      </c>
      <c r="SQ170" s="44">
        <f>'СДП (план)'!CB171</f>
        <v>0</v>
      </c>
      <c r="SR170" s="44">
        <f t="shared" si="6058"/>
        <v>0</v>
      </c>
      <c r="SS170" s="44">
        <f t="shared" si="6059"/>
        <v>0</v>
      </c>
      <c r="ST170" s="44"/>
      <c r="SU170" s="44"/>
      <c r="SV170" s="44"/>
      <c r="SW170" s="44"/>
      <c r="SX170" s="44"/>
      <c r="SY170" s="44"/>
      <c r="SZ170" s="44">
        <f t="shared" si="6336"/>
        <v>0</v>
      </c>
      <c r="TA170" s="44">
        <f t="shared" si="6337"/>
        <v>0</v>
      </c>
      <c r="TB170" s="44">
        <f t="shared" si="6338"/>
        <v>0</v>
      </c>
      <c r="TC170" s="44">
        <f t="shared" si="6060"/>
        <v>0</v>
      </c>
      <c r="TD170" s="44">
        <f t="shared" si="6061"/>
        <v>0</v>
      </c>
      <c r="TE170" s="52">
        <f>'СДП (план)'!CC171</f>
        <v>0</v>
      </c>
      <c r="TF170" s="44">
        <f>'СДП (план)'!CD171</f>
        <v>0</v>
      </c>
      <c r="TG170" s="44">
        <f t="shared" si="6062"/>
        <v>0</v>
      </c>
      <c r="TH170" s="44">
        <f t="shared" si="6063"/>
        <v>0</v>
      </c>
      <c r="TI170" s="44">
        <f>VLOOKUP($C170,факт!$D$8:$JF$250,135,0)</f>
        <v>11</v>
      </c>
      <c r="TJ170" s="44">
        <f>VLOOKUP($C170,факт!$D$8:$JF$250,136,0)</f>
        <v>291642.11999999988</v>
      </c>
      <c r="TK170" s="44">
        <f>VLOOKUP($C170,факт!$D$8:$JF$250,137,0)</f>
        <v>115</v>
      </c>
      <c r="TL170" s="44">
        <f>VLOOKUP($C170,факт!$D$8:$JF$250,138,0)</f>
        <v>0</v>
      </c>
      <c r="TM170" s="44">
        <f>VLOOKUP($C170,факт!$D$8:$JF$250,139,0)</f>
        <v>0</v>
      </c>
      <c r="TN170" s="44">
        <f>VLOOKUP($C170,факт!$D$8:$JF$250,140,0)</f>
        <v>0</v>
      </c>
      <c r="TO170" s="44">
        <f t="shared" si="6339"/>
        <v>0</v>
      </c>
      <c r="TP170" s="44">
        <f t="shared" si="6340"/>
        <v>0</v>
      </c>
      <c r="TQ170" s="44">
        <f t="shared" si="6341"/>
        <v>11.55</v>
      </c>
      <c r="TR170" s="44">
        <f t="shared" si="6064"/>
        <v>11</v>
      </c>
      <c r="TS170" s="44">
        <f t="shared" si="6065"/>
        <v>291642.11999999988</v>
      </c>
      <c r="TT170" s="47">
        <f>'СДП (план)'!CE171</f>
        <v>0</v>
      </c>
      <c r="TU170" s="47">
        <f>'СДП (план)'!CF171</f>
        <v>0</v>
      </c>
      <c r="TV170" s="44">
        <f t="shared" si="6066"/>
        <v>0</v>
      </c>
      <c r="TW170" s="44">
        <f t="shared" si="6067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068"/>
        <v>0</v>
      </c>
      <c r="UH170" s="44">
        <f t="shared" si="6069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070"/>
        <v>5</v>
      </c>
      <c r="UL170" s="44">
        <f t="shared" si="6071"/>
        <v>132564.6</v>
      </c>
      <c r="UM170" s="44">
        <f>VLOOKUP($C170,факт!$D$8:$JF$250,81,0)</f>
        <v>0</v>
      </c>
      <c r="UN170" s="44">
        <f>VLOOKUP($C170,факт!$D$8:$JF$250,82,0)</f>
        <v>0</v>
      </c>
      <c r="UO170" s="44">
        <f>VLOOKUP($C170,факт!$D$8:$JF$250,83,0)</f>
        <v>0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342"/>
        <v>31.5</v>
      </c>
      <c r="UT170" s="44">
        <f t="shared" si="6343"/>
        <v>5.25</v>
      </c>
      <c r="UU170" s="44">
        <f t="shared" si="6344"/>
        <v>0</v>
      </c>
      <c r="UV170" s="44">
        <f t="shared" si="6072"/>
        <v>-5</v>
      </c>
      <c r="UW170" s="44">
        <f t="shared" si="6073"/>
        <v>-132564.6</v>
      </c>
      <c r="UX170" s="51">
        <f>'СДП (план)'!CI171</f>
        <v>10</v>
      </c>
      <c r="UY170" s="44">
        <f>'СДП (план)'!CJ171</f>
        <v>265129.2</v>
      </c>
      <c r="UZ170" s="44">
        <f t="shared" si="6074"/>
        <v>1.6666666666666667</v>
      </c>
      <c r="VA170" s="44">
        <f t="shared" si="6075"/>
        <v>44188.200000000004</v>
      </c>
      <c r="VB170" s="44">
        <f>VLOOKUP($C170,факт!$D$8:$JF$250,99,0)</f>
        <v>4</v>
      </c>
      <c r="VC170" s="44">
        <f>VLOOKUP($C170,факт!$D$8:$JF$250,100,0)</f>
        <v>106051.68</v>
      </c>
      <c r="VD170" s="44">
        <f>VLOOKUP($C170,факт!$D$8:$JF$250,101,0)</f>
        <v>31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1.7500000000000002</v>
      </c>
      <c r="VJ170" s="44">
        <f t="shared" si="6345"/>
        <v>4.2</v>
      </c>
      <c r="VK170" s="44">
        <f t="shared" si="5131"/>
        <v>2.333333333333333</v>
      </c>
      <c r="VL170" s="44">
        <f t="shared" si="5132"/>
        <v>61863.479999999989</v>
      </c>
      <c r="VM170" s="52">
        <f>'СДП (план)'!CK171</f>
        <v>8</v>
      </c>
      <c r="VN170" s="44">
        <f>'СДП (план)'!CL171</f>
        <v>212103.36</v>
      </c>
      <c r="VO170" s="44">
        <f t="shared" si="6076"/>
        <v>1.3333333333333333</v>
      </c>
      <c r="VP170" s="44">
        <f t="shared" si="6077"/>
        <v>35350.559999999998</v>
      </c>
      <c r="VQ170" s="44">
        <f>VLOOKUP($C170,факт!$D$8:$JF$250,123,0)</f>
        <v>1</v>
      </c>
      <c r="VR170" s="44">
        <f>VLOOKUP($C170,факт!$D$8:$JF$250,124,0)</f>
        <v>26512.92</v>
      </c>
      <c r="VS170" s="44">
        <f>VLOOKUP($C170,факт!$D$8:$JF$250,125,0)</f>
        <v>12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346"/>
        <v>8.4</v>
      </c>
      <c r="VX170" s="44">
        <f t="shared" si="6347"/>
        <v>1.4</v>
      </c>
      <c r="VY170" s="44">
        <f t="shared" si="6348"/>
        <v>1.05</v>
      </c>
      <c r="VZ170" s="44">
        <f t="shared" si="6078"/>
        <v>-0.33333333333333326</v>
      </c>
      <c r="WA170" s="44">
        <f t="shared" si="6079"/>
        <v>-8837.64</v>
      </c>
      <c r="WB170" s="51">
        <f>'СДП (план)'!CM171</f>
        <v>0</v>
      </c>
      <c r="WC170" s="44">
        <f>'СДП (план)'!CN171</f>
        <v>0</v>
      </c>
      <c r="WD170" s="44">
        <f t="shared" si="6080"/>
        <v>0</v>
      </c>
      <c r="WE170" s="44">
        <f t="shared" si="6081"/>
        <v>0</v>
      </c>
      <c r="WF170" s="44">
        <f>VLOOKUP($C170,факт!$D$8:$JF$250,141,0)</f>
        <v>2</v>
      </c>
      <c r="WG170" s="44">
        <f>VLOOKUP($C170,факт!$D$8:$JF$250,142,0)</f>
        <v>53025.84</v>
      </c>
      <c r="WH170" s="44">
        <f>VLOOKUP($C170,факт!$D$8:$JF$250,143,0)</f>
        <v>20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349"/>
        <v>0</v>
      </c>
      <c r="WM170" s="44">
        <f t="shared" si="6350"/>
        <v>0</v>
      </c>
      <c r="WN170" s="44">
        <f t="shared" si="6351"/>
        <v>2.1</v>
      </c>
      <c r="WO170" s="44">
        <f t="shared" si="6082"/>
        <v>2</v>
      </c>
      <c r="WP170" s="44">
        <f t="shared" si="6083"/>
        <v>53025.84</v>
      </c>
      <c r="WQ170" s="51">
        <f>'СДП (план)'!CO171</f>
        <v>8</v>
      </c>
      <c r="WR170" s="44">
        <f>'СДП (план)'!CP171</f>
        <v>212103.36</v>
      </c>
      <c r="WS170" s="44">
        <f t="shared" si="6084"/>
        <v>1.3333333333333333</v>
      </c>
      <c r="WT170" s="44">
        <f t="shared" si="6085"/>
        <v>35350.559999999998</v>
      </c>
      <c r="WU170" s="44">
        <f>VLOOKUP($C170,факт!$D$8:$JF$250,57,0)</f>
        <v>0</v>
      </c>
      <c r="WV170" s="44">
        <f>VLOOKUP($C170,факт!$D$8:$JF$250,58,0)</f>
        <v>0</v>
      </c>
      <c r="WW170" s="44">
        <f>VLOOKUP($C170,факт!$D$8:$JF$250,59,0)</f>
        <v>0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352"/>
        <v>8.4</v>
      </c>
      <c r="XB170" s="44">
        <f t="shared" si="6353"/>
        <v>1.4</v>
      </c>
      <c r="XC170" s="44">
        <f t="shared" si="6354"/>
        <v>0</v>
      </c>
      <c r="XD170" s="44">
        <f t="shared" si="6086"/>
        <v>-1.3333333333333333</v>
      </c>
      <c r="XE170" s="44">
        <f t="shared" si="6087"/>
        <v>-35350.559999999998</v>
      </c>
      <c r="XF170" s="52">
        <f>'СДП (план)'!CQ171</f>
        <v>50</v>
      </c>
      <c r="XG170" s="44">
        <f>'СДП (план)'!CR171</f>
        <v>1759637.25</v>
      </c>
      <c r="XH170" s="44">
        <f t="shared" si="6088"/>
        <v>8.3333333333333339</v>
      </c>
      <c r="XI170" s="44">
        <f t="shared" si="6089"/>
        <v>293272.875</v>
      </c>
      <c r="XJ170" s="44">
        <f>VLOOKUP($C170,факт!$D$8:$JF$250,51,0)</f>
        <v>15</v>
      </c>
      <c r="XK170" s="44">
        <f>VLOOKUP($C170,факт!$D$8:$JF$250,52,0)</f>
        <v>527891.25</v>
      </c>
      <c r="XL170" s="44">
        <f>VLOOKUP($C170,факт!$D$8:$JF$250,53,0)</f>
        <v>145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355"/>
        <v>52.5</v>
      </c>
      <c r="XQ170" s="44">
        <f t="shared" si="6356"/>
        <v>8.7500000000000018</v>
      </c>
      <c r="XR170" s="44">
        <f t="shared" si="6357"/>
        <v>15.75</v>
      </c>
      <c r="XS170" s="44">
        <f t="shared" si="6090"/>
        <v>6.6666666666666661</v>
      </c>
      <c r="XT170" s="44">
        <f t="shared" si="6091"/>
        <v>234618.375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092"/>
        <v>7.5</v>
      </c>
      <c r="XX170" s="44">
        <f t="shared" si="6093"/>
        <v>304188.41249999998</v>
      </c>
      <c r="XY170" s="44">
        <f>VLOOKUP($C170,факт!$D$8:$JF$250,93,0)</f>
        <v>6</v>
      </c>
      <c r="XZ170" s="44">
        <f>VLOOKUP($C170,факт!$D$8:$JF$250,94,0)</f>
        <v>248070.05</v>
      </c>
      <c r="YA170" s="44">
        <f>VLOOKUP($C170,факт!$D$8:$JF$250,95,0)</f>
        <v>54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358"/>
        <v>47.25</v>
      </c>
      <c r="YF170" s="44">
        <f t="shared" si="6359"/>
        <v>7.875</v>
      </c>
      <c r="YG170" s="44">
        <f t="shared" si="6360"/>
        <v>6.3000000000000007</v>
      </c>
      <c r="YH170" s="44">
        <f t="shared" si="6094"/>
        <v>-1.5</v>
      </c>
      <c r="YI170" s="44">
        <f t="shared" si="6095"/>
        <v>-56118.362499999988</v>
      </c>
      <c r="YJ170" s="3">
        <f>'СДП (план)'!CU171</f>
        <v>0</v>
      </c>
      <c r="YK170" s="3">
        <f>'СДП (план)'!CV171</f>
        <v>0</v>
      </c>
      <c r="YL170" s="44">
        <f t="shared" si="6096"/>
        <v>0</v>
      </c>
      <c r="YM170" s="44">
        <f t="shared" si="6097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361"/>
        <v>0</v>
      </c>
      <c r="YU170" s="44">
        <f t="shared" si="6362"/>
        <v>0</v>
      </c>
      <c r="YV170" s="44">
        <f t="shared" si="6363"/>
        <v>0</v>
      </c>
      <c r="YW170" s="44">
        <f t="shared" si="5891"/>
        <v>0</v>
      </c>
      <c r="YX170" s="44">
        <f t="shared" si="5892"/>
        <v>0</v>
      </c>
      <c r="YY170" s="44">
        <f>'СДП (план)'!CW171</f>
        <v>0</v>
      </c>
      <c r="YZ170" s="44">
        <f>'СДП (план)'!CX171</f>
        <v>0</v>
      </c>
      <c r="ZA170" s="44">
        <f t="shared" si="6098"/>
        <v>0</v>
      </c>
      <c r="ZB170" s="44">
        <f t="shared" si="6099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364"/>
        <v>0</v>
      </c>
      <c r="ZJ170" s="44">
        <f>SUM(ZA170*$F170)</f>
        <v>0</v>
      </c>
      <c r="ZK170" s="44">
        <f>SUM(ZC170*$F170)</f>
        <v>0</v>
      </c>
      <c r="ZL170" s="44">
        <f t="shared" si="5154"/>
        <v>0</v>
      </c>
      <c r="ZM170" s="44">
        <f t="shared" si="5155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>SUM(HB170,DA170,AS170,BW170,AD170,BH170,O170,NK170,LC170,LR170,NZ170,ET170,FI170,HQ170,JJ170,MG170,MV170,TT170,IF170,IU170,JY170,DP170,EE170,WQ170,WB170,UI170,UX170,RL170,TE170,VM170,OO170,PD170,PS170,QH170,FX170,QW170,GM170,SP170,XF170,XU170,SA170,CL170,KN170,YJ170,YY170)</f>
        <v>810</v>
      </c>
      <c r="AAD170" s="49">
        <f>SUM(HC170,DB170,AT170,BX170,AE170,BI170,P170,NL170,LD170,LS170,OA170,EU170,FJ170,HR170,JK170,MH170,MW170,TU170,IG170,IV170,JZ170,DQ170,EF170,WR170,WC170,UJ170,UY170,RM170,TF170,VN170,OP170,PE170,PT170,QI170,FY170,QX170,GN170,SQ170,XG170,XV170,SB170,CM170,KO170,YK170,YZ170)</f>
        <v>21056782.004999999</v>
      </c>
      <c r="AAE170" s="49">
        <f>SUM(HD170,DC170,AU170,BY170,AF170,BJ170,Q170,NM170,LE170,LT170,OB170,EV170,FK170,HS170,JL170,MI170,MX170,TV170,IH170,IW170,KA170,DR170,EG170,WS170,WD170,UK170,UZ170,RN170,TG170,VO170,OQ170,PF170,PU170,QJ170,FZ170,QY170,GO170,SR170,XH170,XW170,SC170,CN170,KP170,YL170,ZA170)</f>
        <v>134.99999999999997</v>
      </c>
      <c r="AAF170" s="49">
        <f>SUM(HE170,DD170,AV170,BZ170,AG170,BK170,R170,NN170,LF170,LU170,OC170,EW170,FL170,HT170,JM170,MJ170,MY170,TW170,II170,IX170,KB170,DS170,EH170,WT170,WE170,UL170,VA170,RO170,TH170,VP170,OR170,PG170,PV170,QK170,GA170,QZ170,GP170,SS170,XI170,XX170,SD170,CO170,KQ170,YM170,ZB170)</f>
        <v>3509463.6675</v>
      </c>
      <c r="AAG170" s="49">
        <f>SUM(HF170,DE170,AW170,CA170,AH170,BL170,S170,NO170,LG170,LV170,OD170,EX170,FM170,HU170,JN170,MK170,MZ170,TX170,IJ170,IY170,KC170,DT170,EI170,WU170,WF170,UM170,VB170,RP170,TI170,VQ170,OS170,PH170,PW170,QL170,GB170,RA170,GQ170,ST170,XJ170,XY170,SE170,CP170,KR170,YN170,ZC170)</f>
        <v>145</v>
      </c>
      <c r="AAH170" s="49">
        <f>SUM(HG170,DF170,AX170,CB170,AI170,BM170,T170,NP170,LH170,LW170,OE170,EY170,FN170,HV170,JO170,ML170,NA170,TY170,IK170,IZ170,KD170,DU170,EJ170,WV170,WG170,UN170,VC170,RQ170,TJ170,VR170,OT170,PI170,PX170,QM170,GC170,RB170,GR170,SU170,XK170,XZ170,SF170,CQ170,KS170,YO170,ZD170)</f>
        <v>3783915.1999999983</v>
      </c>
      <c r="AAI170" s="49">
        <f>SUM(HH170,DG170,AY170,CC170,AJ170,BN170,U170,NQ170,LI170,LX170,OF170,EZ170,FO170,HW170,JP170,MM170,NB170,TZ170,IL170,JA170,KE170,DV170,EK170,WW170,WH170,UO170,VD170,RR170,TK170,VS170,OU170,PJ170,PY170,QN170,GD170,RC170,GS170,SV170,XL170,YA170,SG170,CR170,KT170,YP170,ZE170)</f>
        <v>1430</v>
      </c>
      <c r="AAJ170" s="49">
        <f>SUM(HI170,DH170,AZ170,CD170,AK170,BO170,V170,NR170,LJ170,LY170,OG170,FA170,FP170,HX170,JQ170,MN170,NC170,UA170,IM170,JB170,KF170,DW170,EL170,WX170,WI170,UP170,VE170,RS170,TL170,VT170,OV170,PK170,PZ170,QO170,GE170,RD170,GT170,SW170,XM170,YB170,SH170,CS170,KU170,YQ170,ZF170)</f>
        <v>0</v>
      </c>
      <c r="AAK170" s="49">
        <f>SUM(HJ170,DI170,BA170,CE170,AL170,BP170,W170,NS170,LK170,LZ170,OH170,FB170,FQ170,HY170,JR170,MO170,ND170,UB170,IN170,JC170,KG170,DX170,EM170,WY170,WJ170,UQ170,VF170,RT170,TM170,VU170,OW170,PL170,QA170,QP170,GF170,RE170,GU170,SX170,XN170,YC170,SI170,CT170,KV170,YR170,ZG170)</f>
        <v>0</v>
      </c>
      <c r="AAL170" s="49">
        <f>SUM(HK170,DJ170,BB170,CF170,AM170,BQ170,X170,NT170,LL170,MA170,OI170,FC170,FR170,HZ170,JS170,MP170,NE170,UC170,IO170,JD170,KH170,DY170,EN170,WZ170,WK170,UR170,VG170,RU170,TN170,VV170,OX170,PM170,QB170,QQ170,GG170,RF170,GV170,SY170,XO170,YD170,SJ170,CU170,KW170,YS170,ZH170)</f>
        <v>0</v>
      </c>
      <c r="AAM170" s="49">
        <f>SUM(HL170,DK170,BC170,CG170,AN170,BR170,Y170,NU170,LM170,MB170,OJ170,FD170,FS170,IA170,JT170,MQ170,NF170,UD170,IP170,JE170,KI170,DZ170,EO170,XA170,WL170,US170,VH170,RV170,TO170,VW170,OY170,PN170,QC170,QR170,GH170,RG170,GW170,SZ170,XP170,YE170,SK170,CV170,KX170,YT170,ZI170)</f>
        <v>850.5</v>
      </c>
      <c r="AAN170" s="49">
        <f>SUM(HM170,DL170,BD170,CH170,AO170,BS170,Z170,NV170,LN170,MC170,OK170,FE170,FT170,IB170,JU170,MR170,NG170,UE170,IQ170,JF170,KJ170,EA170,EP170,XB170,WM170,UT170,VI170,RW170,TP170,VX170,OZ170,PO170,QD170,QS170,GI170,RH170,GX170,TA170,XQ170,YF170,SL170,CW170,KY170,YU170,ZJ170)</f>
        <v>141.74999999999997</v>
      </c>
      <c r="AAO170" s="49">
        <f>SUM(HN170,DM170,BE170,CI170,AP170,BT170,AA170,NW170,LO170,MD170,OL170,FF170,FU170,IC170,JV170,MS170,NH170,UF170,IR170,JG170,KK170,EB170,EQ170,XC170,WN170,UU170,VJ170,RX170,TQ170,VY170,PA170,PP170,QE170,QT170,GJ170,RI170,GY170,TB170,XR170,YG170,SM170,CX170,KZ170,YV170,ZK170)</f>
        <v>152.25</v>
      </c>
      <c r="AAP170" s="44">
        <f t="shared" si="6365"/>
        <v>10.000000000000028</v>
      </c>
      <c r="AAQ170" s="44">
        <f t="shared" si="6366"/>
        <v>274451.53249999834</v>
      </c>
    </row>
    <row r="171" spans="1:719" s="33" customFormat="1" ht="15" x14ac:dyDescent="0.25">
      <c r="A171" s="204">
        <v>30</v>
      </c>
      <c r="B171" s="267"/>
      <c r="C171" s="266" t="s">
        <v>622</v>
      </c>
      <c r="D171" s="221" t="s">
        <v>41</v>
      </c>
      <c r="E171" s="170">
        <v>15030</v>
      </c>
      <c r="F171" s="234"/>
      <c r="G171" s="319"/>
      <c r="H171" s="14"/>
      <c r="I171" s="220"/>
      <c r="J171" s="220"/>
      <c r="K171" s="235">
        <v>1.4</v>
      </c>
      <c r="L171" s="235">
        <v>1.68</v>
      </c>
      <c r="M171" s="235">
        <v>2.23</v>
      </c>
      <c r="N171" s="232">
        <v>2.57</v>
      </c>
      <c r="O171" s="116">
        <f>'СДП (план)'!O172</f>
        <v>22</v>
      </c>
      <c r="P171" s="116">
        <f>'СДП (план)'!P172</f>
        <v>605167.91999999993</v>
      </c>
      <c r="Q171" s="44">
        <f t="shared" si="5937"/>
        <v>3.6666666666666665</v>
      </c>
      <c r="R171" s="44">
        <f t="shared" si="5938"/>
        <v>100861.31999999999</v>
      </c>
      <c r="S171" s="116">
        <f t="shared" ref="S171:AA171" si="6367">SUM(S172:S177)</f>
        <v>1</v>
      </c>
      <c r="T171" s="116">
        <f t="shared" si="6367"/>
        <v>16833.599999999999</v>
      </c>
      <c r="U171" s="116">
        <f t="shared" si="6367"/>
        <v>13</v>
      </c>
      <c r="V171" s="116">
        <f t="shared" si="6367"/>
        <v>1</v>
      </c>
      <c r="W171" s="116">
        <f t="shared" si="6367"/>
        <v>16833.599999999999</v>
      </c>
      <c r="X171" s="116">
        <f t="shared" si="6367"/>
        <v>6</v>
      </c>
      <c r="Y171" s="116">
        <f t="shared" si="6367"/>
        <v>28.76</v>
      </c>
      <c r="Z171" s="116">
        <f t="shared" si="6367"/>
        <v>4.793333333333333</v>
      </c>
      <c r="AA171" s="116">
        <f t="shared" si="6367"/>
        <v>0.8</v>
      </c>
      <c r="AB171" s="82">
        <f t="shared" si="6103"/>
        <v>-2.6666666666666665</v>
      </c>
      <c r="AC171" s="82">
        <f t="shared" si="6104"/>
        <v>-84027.72</v>
      </c>
      <c r="AD171" s="131">
        <f>'СДП (план)'!Q172</f>
        <v>0</v>
      </c>
      <c r="AE171" s="131">
        <f>'СДП (план)'!R172</f>
        <v>0</v>
      </c>
      <c r="AF171" s="82">
        <f t="shared" si="5940"/>
        <v>0</v>
      </c>
      <c r="AG171" s="82">
        <f t="shared" si="5941"/>
        <v>0</v>
      </c>
      <c r="AH171" s="116">
        <f t="shared" ref="AH171:AP171" si="6368">SUM(AH172:AH177)</f>
        <v>0</v>
      </c>
      <c r="AI171" s="116">
        <f t="shared" si="6368"/>
        <v>0</v>
      </c>
      <c r="AJ171" s="116">
        <f t="shared" si="6368"/>
        <v>0</v>
      </c>
      <c r="AK171" s="116">
        <f t="shared" si="6368"/>
        <v>0</v>
      </c>
      <c r="AL171" s="116">
        <f t="shared" si="6368"/>
        <v>0</v>
      </c>
      <c r="AM171" s="116">
        <f t="shared" si="6368"/>
        <v>0</v>
      </c>
      <c r="AN171" s="116">
        <f t="shared" si="6368"/>
        <v>0</v>
      </c>
      <c r="AO171" s="116">
        <f t="shared" si="6368"/>
        <v>0</v>
      </c>
      <c r="AP171" s="116">
        <f t="shared" si="6368"/>
        <v>0</v>
      </c>
      <c r="AQ171" s="82">
        <f t="shared" si="6106"/>
        <v>0</v>
      </c>
      <c r="AR171" s="82">
        <f t="shared" si="6107"/>
        <v>0</v>
      </c>
      <c r="AS171" s="116">
        <f>'СДП (план)'!S172</f>
        <v>0</v>
      </c>
      <c r="AT171" s="116">
        <f>'СДП (план)'!T172</f>
        <v>0</v>
      </c>
      <c r="AU171" s="44">
        <f t="shared" si="5944"/>
        <v>0</v>
      </c>
      <c r="AV171" s="44">
        <f t="shared" si="5945"/>
        <v>0</v>
      </c>
      <c r="AW171" s="116">
        <f t="shared" ref="AW171:BE171" si="6369">SUM(AW172:AW177)</f>
        <v>2</v>
      </c>
      <c r="AX171" s="116">
        <f t="shared" si="6369"/>
        <v>33667.199999999997</v>
      </c>
      <c r="AY171" s="116">
        <f t="shared" si="6369"/>
        <v>13</v>
      </c>
      <c r="AZ171" s="116">
        <f t="shared" si="6369"/>
        <v>0</v>
      </c>
      <c r="BA171" s="116">
        <f t="shared" si="6369"/>
        <v>0</v>
      </c>
      <c r="BB171" s="116">
        <f t="shared" si="6369"/>
        <v>0</v>
      </c>
      <c r="BC171" s="116">
        <f t="shared" si="6369"/>
        <v>0</v>
      </c>
      <c r="BD171" s="116">
        <f t="shared" si="6369"/>
        <v>0</v>
      </c>
      <c r="BE171" s="116">
        <f t="shared" si="6369"/>
        <v>1.6</v>
      </c>
      <c r="BF171" s="82">
        <f t="shared" ref="BF171:BF202" si="6370">SUM(AW171-AU171)</f>
        <v>2</v>
      </c>
      <c r="BG171" s="82">
        <f t="shared" ref="BG171:BG202" si="6371">SUM(AX171-AV171)</f>
        <v>33667.199999999997</v>
      </c>
      <c r="BH171" s="140">
        <f>'СДП (план)'!U172</f>
        <v>0</v>
      </c>
      <c r="BI171" s="81">
        <f>'СДП (план)'!V172</f>
        <v>0</v>
      </c>
      <c r="BJ171" s="44">
        <f t="shared" si="5946"/>
        <v>0</v>
      </c>
      <c r="BK171" s="44">
        <f t="shared" si="5947"/>
        <v>0</v>
      </c>
      <c r="BL171" s="116">
        <f t="shared" ref="BL171:BQ171" si="6372">SUM(BL172:BL177)</f>
        <v>0</v>
      </c>
      <c r="BM171" s="116">
        <f t="shared" si="6372"/>
        <v>0</v>
      </c>
      <c r="BN171" s="116">
        <f t="shared" si="6372"/>
        <v>0</v>
      </c>
      <c r="BO171" s="116">
        <f t="shared" si="6372"/>
        <v>0</v>
      </c>
      <c r="BP171" s="116">
        <f t="shared" si="6372"/>
        <v>0</v>
      </c>
      <c r="BQ171" s="116">
        <f t="shared" si="6372"/>
        <v>0</v>
      </c>
      <c r="BR171" s="116">
        <f t="shared" ref="BR171:BT171" si="6373">SUM(BR172:BR177)</f>
        <v>0</v>
      </c>
      <c r="BS171" s="116">
        <f t="shared" si="6373"/>
        <v>0</v>
      </c>
      <c r="BT171" s="116">
        <f t="shared" si="6373"/>
        <v>0</v>
      </c>
      <c r="BU171" s="82">
        <f>SUM(BL171-BJ171)</f>
        <v>0</v>
      </c>
      <c r="BV171" s="82">
        <f>SUM(BM171-BK171)</f>
        <v>0</v>
      </c>
      <c r="BW171" s="116">
        <f>'СДП (план)'!W172</f>
        <v>0</v>
      </c>
      <c r="BX171" s="116">
        <f>'СДП (план)'!X172</f>
        <v>0</v>
      </c>
      <c r="BY171" s="82">
        <f t="shared" si="5948"/>
        <v>0</v>
      </c>
      <c r="BZ171" s="82">
        <f t="shared" si="5949"/>
        <v>0</v>
      </c>
      <c r="CA171" s="116">
        <f t="shared" ref="CA171:CI171" si="6374">SUM(CA172:CA177)</f>
        <v>0</v>
      </c>
      <c r="CB171" s="116">
        <f t="shared" si="6374"/>
        <v>0</v>
      </c>
      <c r="CC171" s="116">
        <f t="shared" si="6374"/>
        <v>0</v>
      </c>
      <c r="CD171" s="116">
        <f t="shared" si="6374"/>
        <v>0</v>
      </c>
      <c r="CE171" s="116">
        <f t="shared" si="6374"/>
        <v>0</v>
      </c>
      <c r="CF171" s="116">
        <f t="shared" si="6374"/>
        <v>0</v>
      </c>
      <c r="CG171" s="116">
        <f t="shared" si="6374"/>
        <v>0</v>
      </c>
      <c r="CH171" s="116">
        <f t="shared" si="6374"/>
        <v>0</v>
      </c>
      <c r="CI171" s="116">
        <f t="shared" si="6374"/>
        <v>0</v>
      </c>
      <c r="CJ171" s="82">
        <f t="shared" si="5898"/>
        <v>0</v>
      </c>
      <c r="CK171" s="82">
        <f t="shared" si="5899"/>
        <v>0</v>
      </c>
      <c r="CL171" s="55">
        <f>'СДП (план)'!Y172</f>
        <v>0</v>
      </c>
      <c r="CM171" s="55">
        <f>'СДП (план)'!Z172</f>
        <v>0</v>
      </c>
      <c r="CN171" s="82">
        <f t="shared" si="5950"/>
        <v>0</v>
      </c>
      <c r="CO171" s="82">
        <f t="shared" si="5951"/>
        <v>0</v>
      </c>
      <c r="CP171" s="55">
        <f t="shared" ref="CP171:CX171" si="6375">SUM(CP172:CP177)</f>
        <v>0</v>
      </c>
      <c r="CQ171" s="55">
        <f t="shared" si="6375"/>
        <v>0</v>
      </c>
      <c r="CR171" s="55">
        <f t="shared" si="6375"/>
        <v>0</v>
      </c>
      <c r="CS171" s="55">
        <f t="shared" si="6375"/>
        <v>0</v>
      </c>
      <c r="CT171" s="55">
        <f t="shared" si="6375"/>
        <v>0</v>
      </c>
      <c r="CU171" s="55">
        <f t="shared" si="6375"/>
        <v>0</v>
      </c>
      <c r="CV171" s="116">
        <f t="shared" si="6375"/>
        <v>0</v>
      </c>
      <c r="CW171" s="116">
        <f t="shared" si="6375"/>
        <v>0</v>
      </c>
      <c r="CX171" s="116">
        <f t="shared" si="6375"/>
        <v>0</v>
      </c>
      <c r="CY171" s="82">
        <f t="shared" si="5952"/>
        <v>0</v>
      </c>
      <c r="CZ171" s="82">
        <f t="shared" si="5953"/>
        <v>0</v>
      </c>
      <c r="DA171" s="55">
        <f>'СДП (план)'!AA172</f>
        <v>0</v>
      </c>
      <c r="DB171" s="55">
        <f>'СДП (план)'!AB172</f>
        <v>0</v>
      </c>
      <c r="DC171" s="82">
        <f t="shared" si="5954"/>
        <v>0</v>
      </c>
      <c r="DD171" s="82">
        <f t="shared" si="5955"/>
        <v>0</v>
      </c>
      <c r="DE171" s="55">
        <f t="shared" ref="DE171:DM171" si="6376">SUM(DE172:DE177)</f>
        <v>0</v>
      </c>
      <c r="DF171" s="55">
        <f t="shared" si="6376"/>
        <v>0</v>
      </c>
      <c r="DG171" s="55">
        <f t="shared" si="6376"/>
        <v>0</v>
      </c>
      <c r="DH171" s="55">
        <f t="shared" si="6376"/>
        <v>0</v>
      </c>
      <c r="DI171" s="55">
        <f t="shared" si="6376"/>
        <v>0</v>
      </c>
      <c r="DJ171" s="55">
        <f t="shared" si="6376"/>
        <v>0</v>
      </c>
      <c r="DK171" s="116">
        <f t="shared" si="6376"/>
        <v>0</v>
      </c>
      <c r="DL171" s="116">
        <f t="shared" si="6376"/>
        <v>0</v>
      </c>
      <c r="DM171" s="116">
        <f t="shared" si="6376"/>
        <v>0</v>
      </c>
      <c r="DN171" s="82">
        <f t="shared" si="5956"/>
        <v>0</v>
      </c>
      <c r="DO171" s="82">
        <f t="shared" si="5957"/>
        <v>0</v>
      </c>
      <c r="DP171" s="15">
        <f>'СДП (план)'!AC172</f>
        <v>0</v>
      </c>
      <c r="DQ171" s="15">
        <f>'СДП (план)'!AD172</f>
        <v>0</v>
      </c>
      <c r="DR171" s="82">
        <f t="shared" si="5958"/>
        <v>0</v>
      </c>
      <c r="DS171" s="82">
        <f t="shared" si="5959"/>
        <v>0</v>
      </c>
      <c r="DT171" s="55">
        <f t="shared" ref="DT171:EB171" si="6377">SUM(DT172:DT177)</f>
        <v>0</v>
      </c>
      <c r="DU171" s="55">
        <f t="shared" si="6377"/>
        <v>0</v>
      </c>
      <c r="DV171" s="55">
        <f t="shared" si="6377"/>
        <v>0</v>
      </c>
      <c r="DW171" s="55">
        <f t="shared" si="6377"/>
        <v>0</v>
      </c>
      <c r="DX171" s="55">
        <f t="shared" si="6377"/>
        <v>0</v>
      </c>
      <c r="DY171" s="55">
        <f t="shared" si="6377"/>
        <v>0</v>
      </c>
      <c r="DZ171" s="116">
        <f t="shared" si="6377"/>
        <v>0</v>
      </c>
      <c r="EA171" s="116">
        <f t="shared" si="6377"/>
        <v>0</v>
      </c>
      <c r="EB171" s="116">
        <f t="shared" si="6377"/>
        <v>0</v>
      </c>
      <c r="EC171" s="82">
        <f t="shared" si="5960"/>
        <v>0</v>
      </c>
      <c r="ED171" s="82">
        <f t="shared" si="5961"/>
        <v>0</v>
      </c>
      <c r="EE171" s="82">
        <f>'СДП (план)'!CY172</f>
        <v>0</v>
      </c>
      <c r="EF171" s="82">
        <f>'СДП (план)'!CZ172</f>
        <v>0</v>
      </c>
      <c r="EG171" s="82">
        <f t="shared" si="5962"/>
        <v>0</v>
      </c>
      <c r="EH171" s="82">
        <f t="shared" si="5963"/>
        <v>0</v>
      </c>
      <c r="EI171" s="190"/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55">
        <f>'СДП (план)'!AE172</f>
        <v>0</v>
      </c>
      <c r="EU171" s="55">
        <f>'СДП (план)'!AF172</f>
        <v>0</v>
      </c>
      <c r="EV171" s="82">
        <f t="shared" si="5964"/>
        <v>0</v>
      </c>
      <c r="EW171" s="82">
        <f t="shared" si="5965"/>
        <v>0</v>
      </c>
      <c r="EX171" s="55">
        <f t="shared" ref="EX171:FF171" si="6378">SUM(EX172:EX177)</f>
        <v>0</v>
      </c>
      <c r="EY171" s="55">
        <f t="shared" si="6378"/>
        <v>0</v>
      </c>
      <c r="EZ171" s="55">
        <f t="shared" si="6378"/>
        <v>0</v>
      </c>
      <c r="FA171" s="55">
        <f t="shared" si="6378"/>
        <v>0</v>
      </c>
      <c r="FB171" s="55">
        <f t="shared" si="6378"/>
        <v>0</v>
      </c>
      <c r="FC171" s="55">
        <f t="shared" si="6378"/>
        <v>0</v>
      </c>
      <c r="FD171" s="116">
        <f t="shared" si="6378"/>
        <v>0</v>
      </c>
      <c r="FE171" s="116">
        <f t="shared" si="6378"/>
        <v>0</v>
      </c>
      <c r="FF171" s="116">
        <f t="shared" si="6378"/>
        <v>0</v>
      </c>
      <c r="FG171" s="82">
        <f t="shared" si="6115"/>
        <v>0</v>
      </c>
      <c r="FH171" s="82">
        <f t="shared" si="6116"/>
        <v>0</v>
      </c>
      <c r="FI171" s="15">
        <f>'СДП (план)'!AG172</f>
        <v>20</v>
      </c>
      <c r="FJ171" s="15">
        <f>'СДП (план)'!AH172</f>
        <v>336672</v>
      </c>
      <c r="FK171" s="82">
        <f t="shared" si="5968"/>
        <v>3.3333333333333335</v>
      </c>
      <c r="FL171" s="82">
        <f t="shared" si="5969"/>
        <v>56112</v>
      </c>
      <c r="FM171" s="55">
        <f t="shared" ref="FM171:FU171" si="6379">SUM(FM172:FM177)</f>
        <v>0</v>
      </c>
      <c r="FN171" s="55">
        <f t="shared" si="6379"/>
        <v>0</v>
      </c>
      <c r="FO171" s="55">
        <f t="shared" si="6379"/>
        <v>0</v>
      </c>
      <c r="FP171" s="55">
        <f t="shared" si="6379"/>
        <v>0</v>
      </c>
      <c r="FQ171" s="55">
        <f t="shared" si="6379"/>
        <v>0</v>
      </c>
      <c r="FR171" s="55">
        <f t="shared" si="6379"/>
        <v>0</v>
      </c>
      <c r="FS171" s="116">
        <f t="shared" si="6379"/>
        <v>16</v>
      </c>
      <c r="FT171" s="116">
        <f t="shared" si="6379"/>
        <v>2.666666666666667</v>
      </c>
      <c r="FU171" s="116">
        <f t="shared" si="6379"/>
        <v>0</v>
      </c>
      <c r="FV171" s="82">
        <f t="shared" si="6118"/>
        <v>-3.3333333333333335</v>
      </c>
      <c r="FW171" s="82">
        <f t="shared" si="6119"/>
        <v>-56112</v>
      </c>
      <c r="FX171" s="15">
        <f>'СДП (план)'!AI172</f>
        <v>0</v>
      </c>
      <c r="FY171" s="15">
        <f>'СДП (план)'!AJ172</f>
        <v>0</v>
      </c>
      <c r="FZ171" s="44">
        <f t="shared" si="5972"/>
        <v>0</v>
      </c>
      <c r="GA171" s="44">
        <f t="shared" si="5973"/>
        <v>0</v>
      </c>
      <c r="GB171" s="55">
        <f t="shared" ref="GB171:GJ171" si="6380">SUM(GB172:GB177)</f>
        <v>0</v>
      </c>
      <c r="GC171" s="55">
        <f t="shared" si="6380"/>
        <v>0</v>
      </c>
      <c r="GD171" s="55">
        <f t="shared" si="6380"/>
        <v>0</v>
      </c>
      <c r="GE171" s="55">
        <f t="shared" si="6380"/>
        <v>0</v>
      </c>
      <c r="GF171" s="55">
        <f t="shared" si="6380"/>
        <v>0</v>
      </c>
      <c r="GG171" s="55"/>
      <c r="GH171" s="116">
        <f t="shared" si="6380"/>
        <v>0</v>
      </c>
      <c r="GI171" s="116">
        <f t="shared" si="6380"/>
        <v>0</v>
      </c>
      <c r="GJ171" s="116">
        <f t="shared" si="6380"/>
        <v>0</v>
      </c>
      <c r="GK171" s="82">
        <f t="shared" si="6121"/>
        <v>0</v>
      </c>
      <c r="GL171" s="82">
        <f t="shared" si="6122"/>
        <v>0</v>
      </c>
      <c r="GM171" s="55">
        <f>'СДП (план)'!AK172</f>
        <v>0</v>
      </c>
      <c r="GN171" s="55">
        <f>'СДП (план)'!AL172</f>
        <v>0</v>
      </c>
      <c r="GO171" s="82">
        <f t="shared" si="5976"/>
        <v>0</v>
      </c>
      <c r="GP171" s="82">
        <f t="shared" si="5977"/>
        <v>0</v>
      </c>
      <c r="GQ171" s="55">
        <f t="shared" ref="GQ171:GY171" si="6381">SUM(GQ172:GQ177)</f>
        <v>0</v>
      </c>
      <c r="GR171" s="55">
        <f t="shared" si="6381"/>
        <v>0</v>
      </c>
      <c r="GS171" s="55">
        <f t="shared" si="6381"/>
        <v>0</v>
      </c>
      <c r="GT171" s="55">
        <f t="shared" si="6381"/>
        <v>0</v>
      </c>
      <c r="GU171" s="55">
        <f t="shared" si="6381"/>
        <v>0</v>
      </c>
      <c r="GV171" s="55">
        <f t="shared" si="6381"/>
        <v>0</v>
      </c>
      <c r="GW171" s="116">
        <f t="shared" si="6381"/>
        <v>0</v>
      </c>
      <c r="GX171" s="116">
        <f t="shared" si="6381"/>
        <v>0</v>
      </c>
      <c r="GY171" s="116">
        <f t="shared" si="6381"/>
        <v>0</v>
      </c>
      <c r="GZ171" s="82">
        <f t="shared" si="5978"/>
        <v>0</v>
      </c>
      <c r="HA171" s="82">
        <f t="shared" si="5979"/>
        <v>0</v>
      </c>
      <c r="HB171" s="165">
        <f>'СДП (план)'!AM172</f>
        <v>0</v>
      </c>
      <c r="HC171" s="165">
        <f>'СДП (план)'!AN172</f>
        <v>0</v>
      </c>
      <c r="HD171" s="82">
        <f t="shared" si="5980"/>
        <v>0</v>
      </c>
      <c r="HE171" s="82">
        <f t="shared" si="5981"/>
        <v>0</v>
      </c>
      <c r="HF171" s="55">
        <f t="shared" ref="HF171:HN171" si="6382">SUM(HF172:HF177)</f>
        <v>0</v>
      </c>
      <c r="HG171" s="55">
        <f t="shared" si="6382"/>
        <v>0</v>
      </c>
      <c r="HH171" s="55"/>
      <c r="HI171" s="55">
        <f t="shared" si="6382"/>
        <v>0</v>
      </c>
      <c r="HJ171" s="55">
        <f t="shared" si="6382"/>
        <v>0</v>
      </c>
      <c r="HK171" s="55"/>
      <c r="HL171" s="116">
        <f t="shared" si="6382"/>
        <v>0</v>
      </c>
      <c r="HM171" s="116">
        <f t="shared" si="6382"/>
        <v>0</v>
      </c>
      <c r="HN171" s="116">
        <f t="shared" si="6382"/>
        <v>0</v>
      </c>
      <c r="HO171" s="82">
        <f t="shared" si="5982"/>
        <v>0</v>
      </c>
      <c r="HP171" s="82">
        <f t="shared" si="5983"/>
        <v>0</v>
      </c>
      <c r="HQ171" s="55">
        <f>'СДП (план)'!AO172</f>
        <v>0</v>
      </c>
      <c r="HR171" s="55">
        <f>'СДП (план)'!AP172</f>
        <v>0</v>
      </c>
      <c r="HS171" s="82">
        <f t="shared" si="5984"/>
        <v>0</v>
      </c>
      <c r="HT171" s="82">
        <f t="shared" si="5985"/>
        <v>0</v>
      </c>
      <c r="HU171" s="55">
        <f t="shared" ref="HU171:IC171" si="6383">SUM(HU172:HU177)</f>
        <v>0</v>
      </c>
      <c r="HV171" s="55">
        <f t="shared" si="6383"/>
        <v>0</v>
      </c>
      <c r="HW171" s="55">
        <f t="shared" si="6383"/>
        <v>0</v>
      </c>
      <c r="HX171" s="55">
        <f t="shared" si="6383"/>
        <v>0</v>
      </c>
      <c r="HY171" s="55">
        <f t="shared" si="6383"/>
        <v>0</v>
      </c>
      <c r="HZ171" s="55">
        <f t="shared" si="6383"/>
        <v>0</v>
      </c>
      <c r="IA171" s="116">
        <f t="shared" si="6383"/>
        <v>0</v>
      </c>
      <c r="IB171" s="116">
        <f t="shared" si="6383"/>
        <v>0</v>
      </c>
      <c r="IC171" s="116">
        <f t="shared" si="6383"/>
        <v>0</v>
      </c>
      <c r="ID171" s="82">
        <f t="shared" si="5986"/>
        <v>0</v>
      </c>
      <c r="IE171" s="82">
        <f t="shared" si="5987"/>
        <v>0</v>
      </c>
      <c r="IF171" s="55">
        <f>'СДП (план)'!AQ172</f>
        <v>0</v>
      </c>
      <c r="IG171" s="55">
        <f>'СДП (план)'!AR172</f>
        <v>0</v>
      </c>
      <c r="IH171" s="82">
        <f t="shared" si="5988"/>
        <v>0</v>
      </c>
      <c r="II171" s="82">
        <f t="shared" si="5989"/>
        <v>0</v>
      </c>
      <c r="IJ171" s="55">
        <f t="shared" ref="IJ171:IR171" si="6384">SUM(IJ172:IJ177)</f>
        <v>0</v>
      </c>
      <c r="IK171" s="55">
        <f t="shared" si="6384"/>
        <v>0</v>
      </c>
      <c r="IL171" s="55"/>
      <c r="IM171" s="55">
        <f t="shared" si="6384"/>
        <v>0</v>
      </c>
      <c r="IN171" s="55">
        <f t="shared" si="6384"/>
        <v>0</v>
      </c>
      <c r="IO171" s="55"/>
      <c r="IP171" s="116">
        <f t="shared" si="6384"/>
        <v>0</v>
      </c>
      <c r="IQ171" s="116">
        <f t="shared" si="6384"/>
        <v>0</v>
      </c>
      <c r="IR171" s="116">
        <f t="shared" si="6384"/>
        <v>0</v>
      </c>
      <c r="IS171" s="82">
        <f t="shared" si="5990"/>
        <v>0</v>
      </c>
      <c r="IT171" s="82">
        <f t="shared" si="5991"/>
        <v>0</v>
      </c>
      <c r="IU171" s="55">
        <f>'СДП (план)'!AS172</f>
        <v>0</v>
      </c>
      <c r="IV171" s="55">
        <f>'СДП (план)'!AT172</f>
        <v>0</v>
      </c>
      <c r="IW171" s="82">
        <f t="shared" si="5992"/>
        <v>0</v>
      </c>
      <c r="IX171" s="82">
        <f t="shared" si="5993"/>
        <v>0</v>
      </c>
      <c r="IY171" s="55">
        <f t="shared" ref="IY171:JG171" si="6385">SUM(IY172:IY177)</f>
        <v>0</v>
      </c>
      <c r="IZ171" s="55">
        <f t="shared" si="6385"/>
        <v>0</v>
      </c>
      <c r="JA171" s="55">
        <f t="shared" si="6385"/>
        <v>0</v>
      </c>
      <c r="JB171" s="55">
        <f t="shared" si="6385"/>
        <v>0</v>
      </c>
      <c r="JC171" s="55">
        <f t="shared" si="6385"/>
        <v>0</v>
      </c>
      <c r="JD171" s="55"/>
      <c r="JE171" s="116">
        <f t="shared" si="6385"/>
        <v>0</v>
      </c>
      <c r="JF171" s="116">
        <f t="shared" si="6385"/>
        <v>0</v>
      </c>
      <c r="JG171" s="116">
        <f t="shared" si="6385"/>
        <v>0</v>
      </c>
      <c r="JH171" s="82">
        <f t="shared" si="5994"/>
        <v>0</v>
      </c>
      <c r="JI171" s="82">
        <f t="shared" si="5995"/>
        <v>0</v>
      </c>
      <c r="JJ171" s="15">
        <f>'СДП (план)'!AU172</f>
        <v>0</v>
      </c>
      <c r="JK171" s="15">
        <f>'СДП (план)'!AV172</f>
        <v>0</v>
      </c>
      <c r="JL171" s="82">
        <f t="shared" si="5996"/>
        <v>0</v>
      </c>
      <c r="JM171" s="82">
        <f t="shared" si="5997"/>
        <v>0</v>
      </c>
      <c r="JN171" s="55">
        <f t="shared" ref="JN171:JV171" si="6386">SUM(JN172:JN177)</f>
        <v>0</v>
      </c>
      <c r="JO171" s="55">
        <f t="shared" si="6386"/>
        <v>0</v>
      </c>
      <c r="JP171" s="55">
        <f t="shared" si="6386"/>
        <v>0</v>
      </c>
      <c r="JQ171" s="55">
        <f t="shared" si="6386"/>
        <v>0</v>
      </c>
      <c r="JR171" s="55">
        <f t="shared" si="6386"/>
        <v>0</v>
      </c>
      <c r="JS171" s="55">
        <f t="shared" si="6386"/>
        <v>0</v>
      </c>
      <c r="JT171" s="116">
        <f t="shared" si="6386"/>
        <v>0</v>
      </c>
      <c r="JU171" s="116">
        <f t="shared" si="6386"/>
        <v>0</v>
      </c>
      <c r="JV171" s="116">
        <f t="shared" si="6386"/>
        <v>0</v>
      </c>
      <c r="JW171" s="82">
        <f t="shared" si="5998"/>
        <v>0</v>
      </c>
      <c r="JX171" s="82">
        <f t="shared" si="5999"/>
        <v>0</v>
      </c>
      <c r="JY171" s="15">
        <f>'СДП (план)'!AW172</f>
        <v>0</v>
      </c>
      <c r="JZ171" s="15">
        <f>'СДП (план)'!AX172</f>
        <v>0</v>
      </c>
      <c r="KA171" s="82">
        <f t="shared" si="6000"/>
        <v>0</v>
      </c>
      <c r="KB171" s="82">
        <f t="shared" si="6001"/>
        <v>0</v>
      </c>
      <c r="KC171" s="55">
        <f t="shared" ref="KC171:KK171" si="6387">SUM(KC172:KC177)</f>
        <v>0</v>
      </c>
      <c r="KD171" s="55">
        <f t="shared" si="6387"/>
        <v>0</v>
      </c>
      <c r="KE171" s="55">
        <f t="shared" si="6387"/>
        <v>0</v>
      </c>
      <c r="KF171" s="55">
        <f t="shared" si="6387"/>
        <v>0</v>
      </c>
      <c r="KG171" s="55">
        <f t="shared" si="6387"/>
        <v>0</v>
      </c>
      <c r="KH171" s="55"/>
      <c r="KI171" s="116">
        <f t="shared" si="6387"/>
        <v>0</v>
      </c>
      <c r="KJ171" s="116">
        <f t="shared" si="6387"/>
        <v>0</v>
      </c>
      <c r="KK171" s="116">
        <f t="shared" si="6387"/>
        <v>0</v>
      </c>
      <c r="KL171" s="82">
        <f t="shared" si="6002"/>
        <v>0</v>
      </c>
      <c r="KM171" s="82">
        <f t="shared" si="6003"/>
        <v>0</v>
      </c>
      <c r="KN171" s="55">
        <f>'СДП (план)'!AY172</f>
        <v>0</v>
      </c>
      <c r="KO171" s="55">
        <f>'СДП (план)'!AZ172</f>
        <v>0</v>
      </c>
      <c r="KP171" s="82">
        <f t="shared" si="6004"/>
        <v>0</v>
      </c>
      <c r="KQ171" s="82">
        <f t="shared" si="6005"/>
        <v>0</v>
      </c>
      <c r="KR171" s="55">
        <f t="shared" ref="KR171:KZ171" si="6388">SUM(KR172:KR177)</f>
        <v>0</v>
      </c>
      <c r="KS171" s="55">
        <f t="shared" si="6388"/>
        <v>0</v>
      </c>
      <c r="KT171" s="55"/>
      <c r="KU171" s="55">
        <f t="shared" si="6388"/>
        <v>0</v>
      </c>
      <c r="KV171" s="55">
        <f t="shared" si="6388"/>
        <v>0</v>
      </c>
      <c r="KW171" s="55"/>
      <c r="KX171" s="116">
        <f t="shared" si="6388"/>
        <v>0</v>
      </c>
      <c r="KY171" s="116">
        <f t="shared" si="6388"/>
        <v>0</v>
      </c>
      <c r="KZ171" s="116">
        <f t="shared" si="6388"/>
        <v>0</v>
      </c>
      <c r="LA171" s="82">
        <f t="shared" si="6006"/>
        <v>0</v>
      </c>
      <c r="LB171" s="82">
        <f t="shared" si="6007"/>
        <v>0</v>
      </c>
      <c r="LC171" s="55">
        <f>'СДП (план)'!BA172</f>
        <v>0</v>
      </c>
      <c r="LD171" s="55">
        <f>'СДП (план)'!BB172</f>
        <v>0</v>
      </c>
      <c r="LE171" s="82">
        <f t="shared" si="6008"/>
        <v>0</v>
      </c>
      <c r="LF171" s="82">
        <f t="shared" si="6009"/>
        <v>0</v>
      </c>
      <c r="LG171" s="55">
        <f t="shared" ref="LG171:LO171" si="6389">SUM(LG172:LG177)</f>
        <v>0</v>
      </c>
      <c r="LH171" s="55">
        <f t="shared" si="6389"/>
        <v>0</v>
      </c>
      <c r="LI171" s="55">
        <f t="shared" si="6389"/>
        <v>0</v>
      </c>
      <c r="LJ171" s="55">
        <f t="shared" si="6389"/>
        <v>0</v>
      </c>
      <c r="LK171" s="55">
        <f t="shared" si="6389"/>
        <v>0</v>
      </c>
      <c r="LL171" s="55">
        <f t="shared" si="6389"/>
        <v>0</v>
      </c>
      <c r="LM171" s="116">
        <f t="shared" si="6389"/>
        <v>0</v>
      </c>
      <c r="LN171" s="116">
        <f t="shared" si="6389"/>
        <v>0</v>
      </c>
      <c r="LO171" s="116">
        <f t="shared" si="6389"/>
        <v>0</v>
      </c>
      <c r="LP171" s="82">
        <f t="shared" si="6010"/>
        <v>0</v>
      </c>
      <c r="LQ171" s="82">
        <f t="shared" si="6011"/>
        <v>0</v>
      </c>
      <c r="LR171" s="55">
        <f>'СДП (план)'!BC172</f>
        <v>0</v>
      </c>
      <c r="LS171" s="55">
        <f>'СДП (план)'!BD172</f>
        <v>0</v>
      </c>
      <c r="LT171" s="82">
        <f t="shared" si="6012"/>
        <v>0</v>
      </c>
      <c r="LU171" s="82">
        <f t="shared" si="6013"/>
        <v>0</v>
      </c>
      <c r="LV171" s="55">
        <f t="shared" ref="LV171:MD171" si="6390">SUM(LV172:LV177)</f>
        <v>0</v>
      </c>
      <c r="LW171" s="55">
        <f t="shared" si="6390"/>
        <v>0</v>
      </c>
      <c r="LX171" s="55">
        <f t="shared" si="6390"/>
        <v>0</v>
      </c>
      <c r="LY171" s="55">
        <f t="shared" si="6390"/>
        <v>0</v>
      </c>
      <c r="LZ171" s="55">
        <f t="shared" si="6390"/>
        <v>0</v>
      </c>
      <c r="MA171" s="55">
        <f t="shared" si="6390"/>
        <v>0</v>
      </c>
      <c r="MB171" s="116">
        <f t="shared" si="6390"/>
        <v>0</v>
      </c>
      <c r="MC171" s="116">
        <f t="shared" si="6390"/>
        <v>0</v>
      </c>
      <c r="MD171" s="116">
        <f t="shared" si="6390"/>
        <v>0</v>
      </c>
      <c r="ME171" s="82">
        <f t="shared" si="6014"/>
        <v>0</v>
      </c>
      <c r="MF171" s="82">
        <f t="shared" si="6015"/>
        <v>0</v>
      </c>
      <c r="MG171" s="55">
        <f>'СДП (план)'!BE172</f>
        <v>0</v>
      </c>
      <c r="MH171" s="55">
        <f>'СДП (план)'!BF172</f>
        <v>0</v>
      </c>
      <c r="MI171" s="82">
        <f t="shared" si="6016"/>
        <v>0</v>
      </c>
      <c r="MJ171" s="82">
        <f t="shared" si="6017"/>
        <v>0</v>
      </c>
      <c r="MK171" s="55">
        <f t="shared" ref="MK171:MS171" si="6391">SUM(MK172:MK177)</f>
        <v>0</v>
      </c>
      <c r="ML171" s="55">
        <f t="shared" si="6391"/>
        <v>0</v>
      </c>
      <c r="MM171" s="55">
        <f t="shared" si="6391"/>
        <v>0</v>
      </c>
      <c r="MN171" s="55">
        <f t="shared" si="6391"/>
        <v>0</v>
      </c>
      <c r="MO171" s="55">
        <f t="shared" si="6391"/>
        <v>0</v>
      </c>
      <c r="MP171" s="55">
        <f t="shared" si="6391"/>
        <v>0</v>
      </c>
      <c r="MQ171" s="116">
        <f t="shared" si="6391"/>
        <v>0</v>
      </c>
      <c r="MR171" s="116">
        <f t="shared" si="6391"/>
        <v>0</v>
      </c>
      <c r="MS171" s="116">
        <f t="shared" si="6391"/>
        <v>0</v>
      </c>
      <c r="MT171" s="82">
        <f t="shared" si="6018"/>
        <v>0</v>
      </c>
      <c r="MU171" s="82">
        <f t="shared" si="6019"/>
        <v>0</v>
      </c>
      <c r="MV171" s="55">
        <f>'СДП (план)'!BG172</f>
        <v>0</v>
      </c>
      <c r="MW171" s="55">
        <f>'СДП (план)'!BH172</f>
        <v>0</v>
      </c>
      <c r="MX171" s="82">
        <f t="shared" si="6020"/>
        <v>0</v>
      </c>
      <c r="MY171" s="82">
        <f t="shared" si="6021"/>
        <v>0</v>
      </c>
      <c r="MZ171" s="55">
        <f t="shared" ref="MZ171:NH171" si="6392">SUM(MZ172:MZ177)</f>
        <v>0</v>
      </c>
      <c r="NA171" s="55">
        <f t="shared" si="6392"/>
        <v>0</v>
      </c>
      <c r="NB171" s="55">
        <f t="shared" si="6392"/>
        <v>0</v>
      </c>
      <c r="NC171" s="55">
        <f t="shared" si="6392"/>
        <v>0</v>
      </c>
      <c r="ND171" s="55">
        <f t="shared" si="6392"/>
        <v>0</v>
      </c>
      <c r="NE171" s="55">
        <f t="shared" si="6392"/>
        <v>0</v>
      </c>
      <c r="NF171" s="116">
        <f t="shared" si="6392"/>
        <v>0</v>
      </c>
      <c r="NG171" s="116">
        <f t="shared" si="6392"/>
        <v>0</v>
      </c>
      <c r="NH171" s="116">
        <f t="shared" si="6392"/>
        <v>0</v>
      </c>
      <c r="NI171" s="82">
        <f t="shared" si="6022"/>
        <v>0</v>
      </c>
      <c r="NJ171" s="82">
        <f t="shared" si="6023"/>
        <v>0</v>
      </c>
      <c r="NK171" s="55">
        <f>'СДП (план)'!BI172</f>
        <v>0</v>
      </c>
      <c r="NL171" s="55">
        <f>'СДП (план)'!BJ172</f>
        <v>0</v>
      </c>
      <c r="NM171" s="82">
        <f t="shared" si="6024"/>
        <v>0</v>
      </c>
      <c r="NN171" s="82">
        <f t="shared" si="6025"/>
        <v>0</v>
      </c>
      <c r="NO171" s="55">
        <f t="shared" ref="NO171:NW171" si="6393">SUM(NO172:NO177)</f>
        <v>0</v>
      </c>
      <c r="NP171" s="55">
        <f t="shared" si="6393"/>
        <v>0</v>
      </c>
      <c r="NQ171" s="55">
        <f t="shared" si="6393"/>
        <v>0</v>
      </c>
      <c r="NR171" s="55">
        <f t="shared" si="6393"/>
        <v>0</v>
      </c>
      <c r="NS171" s="55">
        <f t="shared" si="6393"/>
        <v>0</v>
      </c>
      <c r="NT171" s="55">
        <f t="shared" si="6393"/>
        <v>0</v>
      </c>
      <c r="NU171" s="116">
        <f t="shared" si="6393"/>
        <v>0</v>
      </c>
      <c r="NV171" s="116">
        <f t="shared" si="6393"/>
        <v>0</v>
      </c>
      <c r="NW171" s="116">
        <f t="shared" si="6393"/>
        <v>0</v>
      </c>
      <c r="NX171" s="82">
        <f t="shared" si="6026"/>
        <v>0</v>
      </c>
      <c r="NY171" s="82">
        <f t="shared" si="6027"/>
        <v>0</v>
      </c>
      <c r="NZ171" s="55">
        <f>'СДП (план)'!BK172</f>
        <v>5</v>
      </c>
      <c r="OA171" s="55">
        <f>'СДП (план)'!BL172</f>
        <v>84168</v>
      </c>
      <c r="OB171" s="82">
        <f t="shared" si="6028"/>
        <v>0.83333333333333337</v>
      </c>
      <c r="OC171" s="82">
        <f t="shared" si="6029"/>
        <v>14028</v>
      </c>
      <c r="OD171" s="55">
        <f t="shared" ref="OD171:OL171" si="6394">SUM(OD172:OD177)</f>
        <v>2</v>
      </c>
      <c r="OE171" s="55">
        <f t="shared" si="6394"/>
        <v>33667.199999999997</v>
      </c>
      <c r="OF171" s="55">
        <f t="shared" si="6394"/>
        <v>19</v>
      </c>
      <c r="OG171" s="55">
        <f t="shared" si="6394"/>
        <v>0</v>
      </c>
      <c r="OH171" s="55">
        <f t="shared" si="6394"/>
        <v>0</v>
      </c>
      <c r="OI171" s="55">
        <f t="shared" si="6394"/>
        <v>0</v>
      </c>
      <c r="OJ171" s="116">
        <f t="shared" si="6394"/>
        <v>4</v>
      </c>
      <c r="OK171" s="116">
        <f t="shared" si="6394"/>
        <v>0.66666666666666674</v>
      </c>
      <c r="OL171" s="116">
        <f t="shared" si="6394"/>
        <v>1.6</v>
      </c>
      <c r="OM171" s="82">
        <f t="shared" si="6030"/>
        <v>1.1666666666666665</v>
      </c>
      <c r="ON171" s="82">
        <f t="shared" si="6031"/>
        <v>19639.199999999997</v>
      </c>
      <c r="OO171" s="55">
        <f>'СДП (план)'!BM172</f>
        <v>0</v>
      </c>
      <c r="OP171" s="55">
        <f>'СДП (план)'!BN172</f>
        <v>0</v>
      </c>
      <c r="OQ171" s="82">
        <f t="shared" si="6032"/>
        <v>0</v>
      </c>
      <c r="OR171" s="82">
        <f t="shared" si="6033"/>
        <v>0</v>
      </c>
      <c r="OS171" s="55">
        <f t="shared" ref="OS171:PA171" si="6395">SUM(OS172:OS177)</f>
        <v>0</v>
      </c>
      <c r="OT171" s="55">
        <f t="shared" si="6395"/>
        <v>0</v>
      </c>
      <c r="OU171" s="55">
        <f t="shared" si="6395"/>
        <v>0</v>
      </c>
      <c r="OV171" s="55">
        <f t="shared" si="6395"/>
        <v>0</v>
      </c>
      <c r="OW171" s="55">
        <f t="shared" si="6395"/>
        <v>0</v>
      </c>
      <c r="OX171" s="55">
        <f t="shared" si="6395"/>
        <v>0</v>
      </c>
      <c r="OY171" s="116">
        <f t="shared" si="6395"/>
        <v>0</v>
      </c>
      <c r="OZ171" s="116">
        <f t="shared" si="6395"/>
        <v>0</v>
      </c>
      <c r="PA171" s="116">
        <f t="shared" si="6395"/>
        <v>0</v>
      </c>
      <c r="PB171" s="82">
        <f t="shared" si="6034"/>
        <v>0</v>
      </c>
      <c r="PC171" s="82">
        <f t="shared" si="6035"/>
        <v>0</v>
      </c>
      <c r="PD171" s="55">
        <f>'СДП (план)'!BO172</f>
        <v>0</v>
      </c>
      <c r="PE171" s="55">
        <f>'СДП (план)'!BP172</f>
        <v>0</v>
      </c>
      <c r="PF171" s="82">
        <f t="shared" si="6036"/>
        <v>0</v>
      </c>
      <c r="PG171" s="82">
        <f t="shared" si="6037"/>
        <v>0</v>
      </c>
      <c r="PH171" s="55">
        <f t="shared" ref="PH171:PP171" si="6396">SUM(PH172:PH177)</f>
        <v>0</v>
      </c>
      <c r="PI171" s="55">
        <f t="shared" si="6396"/>
        <v>0</v>
      </c>
      <c r="PJ171" s="55">
        <f t="shared" si="6396"/>
        <v>0</v>
      </c>
      <c r="PK171" s="55">
        <f t="shared" si="6396"/>
        <v>0</v>
      </c>
      <c r="PL171" s="55">
        <f t="shared" si="6396"/>
        <v>0</v>
      </c>
      <c r="PM171" s="55">
        <f t="shared" si="6396"/>
        <v>0</v>
      </c>
      <c r="PN171" s="116">
        <f t="shared" si="6396"/>
        <v>0</v>
      </c>
      <c r="PO171" s="116">
        <f t="shared" si="6396"/>
        <v>0</v>
      </c>
      <c r="PP171" s="116">
        <f t="shared" si="6396"/>
        <v>0</v>
      </c>
      <c r="PQ171" s="82">
        <f t="shared" si="6038"/>
        <v>0</v>
      </c>
      <c r="PR171" s="82">
        <f t="shared" si="6039"/>
        <v>0</v>
      </c>
      <c r="PS171" s="55">
        <f>'СДП (план)'!BQ172</f>
        <v>0</v>
      </c>
      <c r="PT171" s="55">
        <f>'СДП (план)'!BR172</f>
        <v>0</v>
      </c>
      <c r="PU171" s="82">
        <f t="shared" si="6040"/>
        <v>0</v>
      </c>
      <c r="PV171" s="82">
        <f t="shared" si="6041"/>
        <v>0</v>
      </c>
      <c r="PW171" s="55">
        <f t="shared" ref="PW171:QE171" si="6397">SUM(PW172:PW177)</f>
        <v>0</v>
      </c>
      <c r="PX171" s="55">
        <f t="shared" si="6397"/>
        <v>0</v>
      </c>
      <c r="PY171" s="55">
        <f t="shared" si="6397"/>
        <v>0</v>
      </c>
      <c r="PZ171" s="55">
        <f t="shared" si="6397"/>
        <v>0</v>
      </c>
      <c r="QA171" s="55">
        <f t="shared" si="6397"/>
        <v>0</v>
      </c>
      <c r="QB171" s="55">
        <f t="shared" si="6397"/>
        <v>0</v>
      </c>
      <c r="QC171" s="116">
        <f t="shared" si="6397"/>
        <v>0</v>
      </c>
      <c r="QD171" s="116">
        <f t="shared" si="6397"/>
        <v>0</v>
      </c>
      <c r="QE171" s="116">
        <f t="shared" si="6397"/>
        <v>0</v>
      </c>
      <c r="QF171" s="44">
        <f t="shared" si="5625"/>
        <v>0</v>
      </c>
      <c r="QG171" s="44">
        <f t="shared" si="5626"/>
        <v>0</v>
      </c>
      <c r="QH171" s="55">
        <f>'СДП (план)'!BS172</f>
        <v>0</v>
      </c>
      <c r="QI171" s="55">
        <f>'СДП (план)'!BT172</f>
        <v>0</v>
      </c>
      <c r="QJ171" s="82">
        <f t="shared" si="6042"/>
        <v>0</v>
      </c>
      <c r="QK171" s="82">
        <f t="shared" si="6043"/>
        <v>0</v>
      </c>
      <c r="QL171" s="55">
        <f t="shared" ref="QL171:QT171" si="6398">SUM(QL172:QL177)</f>
        <v>0</v>
      </c>
      <c r="QM171" s="55">
        <f t="shared" si="6398"/>
        <v>0</v>
      </c>
      <c r="QN171" s="55">
        <f t="shared" si="6398"/>
        <v>0</v>
      </c>
      <c r="QO171" s="55">
        <f t="shared" si="6398"/>
        <v>0</v>
      </c>
      <c r="QP171" s="55">
        <f t="shared" si="6398"/>
        <v>0</v>
      </c>
      <c r="QQ171" s="55">
        <f t="shared" si="6398"/>
        <v>0</v>
      </c>
      <c r="QR171" s="116">
        <f t="shared" si="6398"/>
        <v>0</v>
      </c>
      <c r="QS171" s="116">
        <f t="shared" si="6398"/>
        <v>0</v>
      </c>
      <c r="QT171" s="116">
        <f t="shared" si="6398"/>
        <v>0</v>
      </c>
      <c r="QU171" s="82">
        <f t="shared" si="6141"/>
        <v>0</v>
      </c>
      <c r="QV171" s="82">
        <f t="shared" si="6142"/>
        <v>0</v>
      </c>
      <c r="QW171" s="55">
        <f>'СДП (план)'!BU172</f>
        <v>5</v>
      </c>
      <c r="QX171" s="55">
        <f>'СДП (план)'!BV172</f>
        <v>101001.59999999999</v>
      </c>
      <c r="QY171" s="82">
        <f t="shared" si="6046"/>
        <v>0.83333333333333337</v>
      </c>
      <c r="QZ171" s="82">
        <f t="shared" si="6047"/>
        <v>16833.599999999999</v>
      </c>
      <c r="RA171" s="55">
        <f t="shared" ref="RA171:RI171" si="6399">SUM(RA172:RA177)</f>
        <v>0</v>
      </c>
      <c r="RB171" s="55">
        <f t="shared" si="6399"/>
        <v>0</v>
      </c>
      <c r="RC171" s="55">
        <f t="shared" si="6399"/>
        <v>0</v>
      </c>
      <c r="RD171" s="55">
        <f t="shared" si="6399"/>
        <v>0</v>
      </c>
      <c r="RE171" s="55">
        <f t="shared" si="6399"/>
        <v>0</v>
      </c>
      <c r="RF171" s="55">
        <f t="shared" si="6399"/>
        <v>0</v>
      </c>
      <c r="RG171" s="116">
        <f t="shared" si="6399"/>
        <v>4</v>
      </c>
      <c r="RH171" s="116">
        <f t="shared" si="6399"/>
        <v>0.66666666666666674</v>
      </c>
      <c r="RI171" s="116">
        <f t="shared" si="6399"/>
        <v>0</v>
      </c>
      <c r="RJ171" s="82">
        <f t="shared" si="6144"/>
        <v>-0.83333333333333337</v>
      </c>
      <c r="RK171" s="82">
        <f t="shared" si="6145"/>
        <v>-16833.599999999999</v>
      </c>
      <c r="RL171" s="55">
        <f>'СДП (план)'!BW172</f>
        <v>11</v>
      </c>
      <c r="RM171" s="55">
        <f>'СДП (план)'!BX172</f>
        <v>281289.45600000001</v>
      </c>
      <c r="RN171" s="82">
        <f t="shared" si="6050"/>
        <v>1.8333333333333333</v>
      </c>
      <c r="RO171" s="82">
        <f t="shared" si="6051"/>
        <v>46881.576000000001</v>
      </c>
      <c r="RP171" s="55">
        <f t="shared" ref="RP171:RX171" si="6400">SUM(RP172:RP177)</f>
        <v>0</v>
      </c>
      <c r="RQ171" s="55">
        <f t="shared" si="6400"/>
        <v>0</v>
      </c>
      <c r="RR171" s="55">
        <f t="shared" si="6400"/>
        <v>0</v>
      </c>
      <c r="RS171" s="55">
        <f t="shared" si="6400"/>
        <v>0</v>
      </c>
      <c r="RT171" s="55">
        <f t="shared" si="6400"/>
        <v>0</v>
      </c>
      <c r="RU171" s="55">
        <f t="shared" si="6400"/>
        <v>0</v>
      </c>
      <c r="RV171" s="116">
        <f t="shared" si="6400"/>
        <v>11.14</v>
      </c>
      <c r="RW171" s="116">
        <f t="shared" si="6400"/>
        <v>1.8566666666666669</v>
      </c>
      <c r="RX171" s="116">
        <f t="shared" si="6400"/>
        <v>0</v>
      </c>
      <c r="RY171" s="82">
        <f t="shared" si="6052"/>
        <v>-1.8333333333333333</v>
      </c>
      <c r="RZ171" s="82">
        <f t="shared" si="6053"/>
        <v>-46881.576000000001</v>
      </c>
      <c r="SA171" s="55">
        <f>'СДП (план)'!BY172</f>
        <v>8</v>
      </c>
      <c r="SB171" s="55">
        <f>'СДП (план)'!BZ172</f>
        <v>161602.56</v>
      </c>
      <c r="SC171" s="82">
        <f t="shared" si="6054"/>
        <v>1.3333333333333333</v>
      </c>
      <c r="SD171" s="82">
        <f t="shared" si="6055"/>
        <v>26933.759999999998</v>
      </c>
      <c r="SE171" s="55">
        <f t="shared" ref="SE171:SM171" si="6401">SUM(SE172:SE177)</f>
        <v>1</v>
      </c>
      <c r="SF171" s="55">
        <f t="shared" si="6401"/>
        <v>20200.32</v>
      </c>
      <c r="SG171" s="55">
        <f t="shared" si="6401"/>
        <v>11</v>
      </c>
      <c r="SH171" s="55">
        <f t="shared" si="6401"/>
        <v>0</v>
      </c>
      <c r="SI171" s="55">
        <f t="shared" si="6401"/>
        <v>0</v>
      </c>
      <c r="SJ171" s="55">
        <f t="shared" si="6401"/>
        <v>0</v>
      </c>
      <c r="SK171" s="116">
        <f t="shared" si="6401"/>
        <v>6.4</v>
      </c>
      <c r="SL171" s="116">
        <f t="shared" si="6401"/>
        <v>1.0666666666666667</v>
      </c>
      <c r="SM171" s="116">
        <f t="shared" si="6401"/>
        <v>0.8</v>
      </c>
      <c r="SN171" s="82">
        <f t="shared" si="6056"/>
        <v>-0.33333333333333326</v>
      </c>
      <c r="SO171" s="82">
        <f t="shared" si="6057"/>
        <v>-6733.4399999999987</v>
      </c>
      <c r="SP171" s="55">
        <f>'СДП (план)'!CA172</f>
        <v>0</v>
      </c>
      <c r="SQ171" s="55">
        <f>'СДП (план)'!CB172</f>
        <v>0</v>
      </c>
      <c r="SR171" s="82">
        <f t="shared" si="6058"/>
        <v>0</v>
      </c>
      <c r="SS171" s="82">
        <f t="shared" si="6059"/>
        <v>0</v>
      </c>
      <c r="ST171" s="55">
        <f t="shared" ref="ST171:TB171" si="6402">SUM(ST172:ST177)</f>
        <v>0</v>
      </c>
      <c r="SU171" s="55">
        <f t="shared" si="6402"/>
        <v>0</v>
      </c>
      <c r="SV171" s="55"/>
      <c r="SW171" s="55">
        <f t="shared" si="6402"/>
        <v>0</v>
      </c>
      <c r="SX171" s="55">
        <f t="shared" si="6402"/>
        <v>0</v>
      </c>
      <c r="SY171" s="55"/>
      <c r="SZ171" s="116">
        <f t="shared" si="6402"/>
        <v>0</v>
      </c>
      <c r="TA171" s="116">
        <f t="shared" si="6402"/>
        <v>0</v>
      </c>
      <c r="TB171" s="116">
        <f t="shared" si="6402"/>
        <v>0</v>
      </c>
      <c r="TC171" s="82">
        <f t="shared" si="6060"/>
        <v>0</v>
      </c>
      <c r="TD171" s="82">
        <f t="shared" si="6061"/>
        <v>0</v>
      </c>
      <c r="TE171" s="55">
        <f>'СДП (план)'!CC172</f>
        <v>10</v>
      </c>
      <c r="TF171" s="55">
        <f>'СДП (план)'!CD172</f>
        <v>550458.72</v>
      </c>
      <c r="TG171" s="82">
        <f t="shared" si="6062"/>
        <v>1.6666666666666667</v>
      </c>
      <c r="TH171" s="82">
        <f t="shared" si="6063"/>
        <v>91743.12</v>
      </c>
      <c r="TI171" s="55">
        <f t="shared" ref="TI171:TQ171" si="6403">SUM(TI172:TI177)</f>
        <v>4</v>
      </c>
      <c r="TJ171" s="55">
        <f t="shared" si="6403"/>
        <v>80801.279999999999</v>
      </c>
      <c r="TK171" s="55">
        <f t="shared" si="6403"/>
        <v>43</v>
      </c>
      <c r="TL171" s="55">
        <f t="shared" si="6403"/>
        <v>0</v>
      </c>
      <c r="TM171" s="55">
        <f t="shared" si="6403"/>
        <v>0</v>
      </c>
      <c r="TN171" s="55">
        <f t="shared" si="6403"/>
        <v>0</v>
      </c>
      <c r="TO171" s="116">
        <f t="shared" si="6403"/>
        <v>21.8</v>
      </c>
      <c r="TP171" s="116">
        <f t="shared" si="6403"/>
        <v>3.6333333333333337</v>
      </c>
      <c r="TQ171" s="116">
        <f t="shared" si="6403"/>
        <v>3.2</v>
      </c>
      <c r="TR171" s="82">
        <f t="shared" si="6064"/>
        <v>2.333333333333333</v>
      </c>
      <c r="TS171" s="82">
        <f t="shared" si="6065"/>
        <v>-10941.839999999997</v>
      </c>
      <c r="TT171" s="55">
        <f>'СДП (план)'!CE172</f>
        <v>0</v>
      </c>
      <c r="TU171" s="55">
        <f>'СДП (план)'!CF172</f>
        <v>0</v>
      </c>
      <c r="TV171" s="82">
        <f t="shared" si="6066"/>
        <v>0</v>
      </c>
      <c r="TW171" s="82">
        <f t="shared" si="6067"/>
        <v>0</v>
      </c>
      <c r="TX171" s="55">
        <f t="shared" ref="TX171:UU171" si="6404">SUM(TX172:TX177)</f>
        <v>0</v>
      </c>
      <c r="TY171" s="55">
        <f t="shared" si="6404"/>
        <v>0</v>
      </c>
      <c r="TZ171" s="55">
        <f t="shared" si="6404"/>
        <v>0</v>
      </c>
      <c r="UA171" s="55">
        <f t="shared" si="6404"/>
        <v>0</v>
      </c>
      <c r="UB171" s="55">
        <f t="shared" si="6404"/>
        <v>0</v>
      </c>
      <c r="UC171" s="55">
        <f t="shared" si="6404"/>
        <v>0</v>
      </c>
      <c r="UD171" s="116">
        <f t="shared" si="6404"/>
        <v>0</v>
      </c>
      <c r="UE171" s="116">
        <f t="shared" si="6404"/>
        <v>0</v>
      </c>
      <c r="UF171" s="116">
        <f t="shared" si="6404"/>
        <v>0</v>
      </c>
      <c r="UG171" s="82">
        <f t="shared" si="6068"/>
        <v>0</v>
      </c>
      <c r="UH171" s="82">
        <f t="shared" si="6069"/>
        <v>0</v>
      </c>
      <c r="UI171" s="55">
        <f>'СДП (план)'!CG172</f>
        <v>6</v>
      </c>
      <c r="UJ171" s="55">
        <f>'СДП (план)'!CH172</f>
        <v>121201.92</v>
      </c>
      <c r="UK171" s="82">
        <f t="shared" si="6070"/>
        <v>1</v>
      </c>
      <c r="UL171" s="82">
        <f t="shared" si="6071"/>
        <v>20200.32</v>
      </c>
      <c r="UM171" s="55">
        <f t="shared" si="6404"/>
        <v>0</v>
      </c>
      <c r="UN171" s="55">
        <f t="shared" si="6404"/>
        <v>0</v>
      </c>
      <c r="UO171" s="55">
        <f t="shared" si="6404"/>
        <v>0</v>
      </c>
      <c r="UP171" s="55">
        <f t="shared" si="6404"/>
        <v>0</v>
      </c>
      <c r="UQ171" s="55">
        <f t="shared" si="6404"/>
        <v>0</v>
      </c>
      <c r="UR171" s="55">
        <f t="shared" si="6404"/>
        <v>0</v>
      </c>
      <c r="US171" s="116">
        <f t="shared" si="6404"/>
        <v>4.8000000000000007</v>
      </c>
      <c r="UT171" s="116">
        <f t="shared" si="6404"/>
        <v>0.8</v>
      </c>
      <c r="UU171" s="116">
        <f t="shared" si="6404"/>
        <v>0</v>
      </c>
      <c r="UV171" s="82">
        <f t="shared" si="6072"/>
        <v>-1</v>
      </c>
      <c r="UW171" s="82">
        <f t="shared" si="6073"/>
        <v>-20200.32</v>
      </c>
      <c r="UX171" s="55">
        <f>'СДП (план)'!CI172</f>
        <v>0</v>
      </c>
      <c r="UY171" s="55">
        <f>'СДП (план)'!CJ172</f>
        <v>0</v>
      </c>
      <c r="UZ171" s="82">
        <f t="shared" si="6074"/>
        <v>0</v>
      </c>
      <c r="VA171" s="82">
        <f t="shared" si="6075"/>
        <v>0</v>
      </c>
      <c r="VB171" s="55">
        <f t="shared" ref="VB171:VY171" si="6405">SUM(VB172:VB177)</f>
        <v>0</v>
      </c>
      <c r="VC171" s="55">
        <f t="shared" si="6405"/>
        <v>0</v>
      </c>
      <c r="VD171" s="55">
        <f t="shared" si="6405"/>
        <v>0</v>
      </c>
      <c r="VE171" s="55">
        <f t="shared" si="6405"/>
        <v>0</v>
      </c>
      <c r="VF171" s="55">
        <f t="shared" si="6405"/>
        <v>0</v>
      </c>
      <c r="VG171" s="55">
        <f t="shared" si="6405"/>
        <v>0</v>
      </c>
      <c r="VH171" s="116">
        <f t="shared" si="6405"/>
        <v>0</v>
      </c>
      <c r="VI171" s="116">
        <f t="shared" si="6405"/>
        <v>0</v>
      </c>
      <c r="VJ171" s="116">
        <f t="shared" si="6405"/>
        <v>0</v>
      </c>
      <c r="VK171" s="82">
        <f t="shared" si="5131"/>
        <v>0</v>
      </c>
      <c r="VL171" s="82">
        <f t="shared" si="5132"/>
        <v>0</v>
      </c>
      <c r="VM171" s="55">
        <f>'СДП (план)'!CK172</f>
        <v>0</v>
      </c>
      <c r="VN171" s="55">
        <f>'СДП (план)'!CL172</f>
        <v>0</v>
      </c>
      <c r="VO171" s="82">
        <f t="shared" si="6076"/>
        <v>0</v>
      </c>
      <c r="VP171" s="82">
        <f t="shared" si="6077"/>
        <v>0</v>
      </c>
      <c r="VQ171" s="55">
        <f t="shared" si="6405"/>
        <v>1</v>
      </c>
      <c r="VR171" s="55">
        <f t="shared" si="6405"/>
        <v>20200.32</v>
      </c>
      <c r="VS171" s="55">
        <f t="shared" si="6405"/>
        <v>15</v>
      </c>
      <c r="VT171" s="55">
        <f t="shared" si="6405"/>
        <v>0</v>
      </c>
      <c r="VU171" s="55">
        <f t="shared" si="6405"/>
        <v>0</v>
      </c>
      <c r="VV171" s="55">
        <f t="shared" si="6405"/>
        <v>0</v>
      </c>
      <c r="VW171" s="116">
        <f t="shared" si="6405"/>
        <v>0</v>
      </c>
      <c r="VX171" s="116">
        <f t="shared" si="6405"/>
        <v>0</v>
      </c>
      <c r="VY171" s="116">
        <f t="shared" si="6405"/>
        <v>0.8</v>
      </c>
      <c r="VZ171" s="82">
        <f t="shared" si="6078"/>
        <v>1</v>
      </c>
      <c r="WA171" s="82">
        <f t="shared" si="6079"/>
        <v>20200.32</v>
      </c>
      <c r="WB171" s="55">
        <f>'СДП (план)'!CM172</f>
        <v>0</v>
      </c>
      <c r="WC171" s="55">
        <f>'СДП (план)'!CN172</f>
        <v>0</v>
      </c>
      <c r="WD171" s="82">
        <f t="shared" si="6080"/>
        <v>0</v>
      </c>
      <c r="WE171" s="82">
        <f t="shared" si="6081"/>
        <v>0</v>
      </c>
      <c r="WF171" s="55">
        <f t="shared" ref="WF171:WN171" si="6406">SUM(WF172:WF177)</f>
        <v>0</v>
      </c>
      <c r="WG171" s="55">
        <f t="shared" si="6406"/>
        <v>0</v>
      </c>
      <c r="WH171" s="55">
        <f t="shared" si="6406"/>
        <v>0</v>
      </c>
      <c r="WI171" s="55">
        <f t="shared" si="6406"/>
        <v>0</v>
      </c>
      <c r="WJ171" s="55">
        <f t="shared" si="6406"/>
        <v>0</v>
      </c>
      <c r="WK171" s="55">
        <f t="shared" si="6406"/>
        <v>0</v>
      </c>
      <c r="WL171" s="116">
        <f t="shared" si="6406"/>
        <v>0</v>
      </c>
      <c r="WM171" s="116">
        <f t="shared" si="6406"/>
        <v>0</v>
      </c>
      <c r="WN171" s="116">
        <f t="shared" si="6406"/>
        <v>0</v>
      </c>
      <c r="WO171" s="82">
        <f t="shared" si="6082"/>
        <v>0</v>
      </c>
      <c r="WP171" s="82">
        <f t="shared" si="6083"/>
        <v>0</v>
      </c>
      <c r="WQ171" s="55">
        <f>'СДП (план)'!CO172</f>
        <v>2</v>
      </c>
      <c r="WR171" s="55">
        <f>'СДП (план)'!CP172</f>
        <v>40400.639999999999</v>
      </c>
      <c r="WS171" s="82">
        <f t="shared" si="6084"/>
        <v>0.33333333333333331</v>
      </c>
      <c r="WT171" s="82">
        <f t="shared" si="6085"/>
        <v>6733.44</v>
      </c>
      <c r="WU171" s="55">
        <f t="shared" ref="WU171:XC171" si="6407">SUM(WU172:WU177)</f>
        <v>0</v>
      </c>
      <c r="WV171" s="55">
        <f t="shared" si="6407"/>
        <v>0</v>
      </c>
      <c r="WW171" s="55">
        <f t="shared" si="6407"/>
        <v>0</v>
      </c>
      <c r="WX171" s="55">
        <f t="shared" si="6407"/>
        <v>0</v>
      </c>
      <c r="WY171" s="55">
        <f t="shared" si="6407"/>
        <v>0</v>
      </c>
      <c r="WZ171" s="55">
        <f t="shared" si="6407"/>
        <v>0</v>
      </c>
      <c r="XA171" s="116">
        <f t="shared" si="6407"/>
        <v>1.6</v>
      </c>
      <c r="XB171" s="116">
        <f t="shared" si="6407"/>
        <v>0.26666666666666666</v>
      </c>
      <c r="XC171" s="116">
        <f t="shared" si="6407"/>
        <v>0</v>
      </c>
      <c r="XD171" s="82">
        <f t="shared" si="6086"/>
        <v>-0.33333333333333331</v>
      </c>
      <c r="XE171" s="82">
        <f t="shared" si="6087"/>
        <v>-6733.44</v>
      </c>
      <c r="XF171" s="55">
        <f>'СДП (план)'!CQ172</f>
        <v>0</v>
      </c>
      <c r="XG171" s="55">
        <f>'СДП (план)'!CR172</f>
        <v>0</v>
      </c>
      <c r="XH171" s="82">
        <f t="shared" si="6088"/>
        <v>0</v>
      </c>
      <c r="XI171" s="82">
        <f t="shared" si="6089"/>
        <v>0</v>
      </c>
      <c r="XJ171" s="55">
        <f t="shared" ref="XJ171:XR171" si="6408">SUM(XJ172:XJ177)</f>
        <v>0</v>
      </c>
      <c r="XK171" s="55">
        <f t="shared" si="6408"/>
        <v>0</v>
      </c>
      <c r="XL171" s="55">
        <f t="shared" si="6408"/>
        <v>0</v>
      </c>
      <c r="XM171" s="55">
        <f t="shared" si="6408"/>
        <v>0</v>
      </c>
      <c r="XN171" s="55">
        <f t="shared" si="6408"/>
        <v>0</v>
      </c>
      <c r="XO171" s="55">
        <f t="shared" si="6408"/>
        <v>0</v>
      </c>
      <c r="XP171" s="116">
        <f t="shared" si="6408"/>
        <v>0</v>
      </c>
      <c r="XQ171" s="116">
        <f t="shared" si="6408"/>
        <v>0</v>
      </c>
      <c r="XR171" s="116">
        <f t="shared" si="6408"/>
        <v>0</v>
      </c>
      <c r="XS171" s="82">
        <f t="shared" si="6090"/>
        <v>0</v>
      </c>
      <c r="XT171" s="82">
        <f t="shared" si="6091"/>
        <v>0</v>
      </c>
      <c r="XU171" s="15">
        <f>'СДП (план)'!CS172</f>
        <v>15</v>
      </c>
      <c r="XV171" s="15">
        <f>'СДП (план)'!CT172</f>
        <v>463525.19999999995</v>
      </c>
      <c r="XW171" s="82">
        <f t="shared" si="6092"/>
        <v>2.5</v>
      </c>
      <c r="XX171" s="82">
        <f t="shared" si="6093"/>
        <v>77254.2</v>
      </c>
      <c r="XY171" s="55">
        <f t="shared" ref="XY171:YG171" si="6409">SUM(XY172:XY177)</f>
        <v>1</v>
      </c>
      <c r="XZ171" s="55">
        <f t="shared" si="6409"/>
        <v>30901.68</v>
      </c>
      <c r="YA171" s="55">
        <f t="shared" si="6409"/>
        <v>6</v>
      </c>
      <c r="YB171" s="55">
        <f t="shared" si="6409"/>
        <v>0</v>
      </c>
      <c r="YC171" s="55">
        <f t="shared" si="6409"/>
        <v>0</v>
      </c>
      <c r="YD171" s="55"/>
      <c r="YE171" s="116">
        <f t="shared" si="6409"/>
        <v>12</v>
      </c>
      <c r="YF171" s="116">
        <f t="shared" si="6409"/>
        <v>2</v>
      </c>
      <c r="YG171" s="116">
        <f t="shared" si="6409"/>
        <v>0.8</v>
      </c>
      <c r="YH171" s="82">
        <f t="shared" si="6094"/>
        <v>-1.5</v>
      </c>
      <c r="YI171" s="82">
        <f t="shared" si="6095"/>
        <v>-46352.52</v>
      </c>
      <c r="YJ171" s="15">
        <f>'СДП (план)'!CU172</f>
        <v>0</v>
      </c>
      <c r="YK171" s="15">
        <f>'СДП (план)'!CV172</f>
        <v>0</v>
      </c>
      <c r="YL171" s="82">
        <f t="shared" si="6096"/>
        <v>0</v>
      </c>
      <c r="YM171" s="82">
        <f t="shared" si="6097"/>
        <v>0</v>
      </c>
      <c r="YN171" s="55">
        <f t="shared" ref="YN171:YV171" si="6410">SUM(YN172:YN177)</f>
        <v>0</v>
      </c>
      <c r="YO171" s="55">
        <f t="shared" si="6410"/>
        <v>0</v>
      </c>
      <c r="YP171" s="55">
        <f t="shared" si="6410"/>
        <v>0</v>
      </c>
      <c r="YQ171" s="55">
        <f t="shared" si="6410"/>
        <v>0</v>
      </c>
      <c r="YR171" s="55">
        <f t="shared" si="6410"/>
        <v>0</v>
      </c>
      <c r="YS171" s="55">
        <f t="shared" si="6410"/>
        <v>0</v>
      </c>
      <c r="YT171" s="116">
        <f t="shared" si="6410"/>
        <v>0</v>
      </c>
      <c r="YU171" s="116">
        <f t="shared" si="6410"/>
        <v>0</v>
      </c>
      <c r="YV171" s="116">
        <f t="shared" si="6410"/>
        <v>0</v>
      </c>
      <c r="YW171" s="82">
        <f t="shared" si="5891"/>
        <v>0</v>
      </c>
      <c r="YX171" s="82">
        <f t="shared" si="5892"/>
        <v>0</v>
      </c>
      <c r="YY171" s="82">
        <f>'СДП (план)'!CW172</f>
        <v>0</v>
      </c>
      <c r="YZ171" s="82">
        <f>'СДП (план)'!CX172</f>
        <v>0</v>
      </c>
      <c r="ZA171" s="82">
        <f t="shared" si="6098"/>
        <v>0</v>
      </c>
      <c r="ZB171" s="82">
        <f t="shared" si="6099"/>
        <v>0</v>
      </c>
      <c r="ZC171" s="190"/>
      <c r="ZD171" s="190"/>
      <c r="ZE171" s="190"/>
      <c r="ZF171" s="190"/>
      <c r="ZG171" s="190"/>
      <c r="ZH171" s="190"/>
      <c r="ZI171" s="116">
        <f t="shared" ref="ZI171:ZK171" si="6411">SUM(ZI172:ZI177)</f>
        <v>0</v>
      </c>
      <c r="ZJ171" s="116">
        <f t="shared" si="6411"/>
        <v>0</v>
      </c>
      <c r="ZK171" s="116">
        <f t="shared" si="6411"/>
        <v>0</v>
      </c>
      <c r="ZL171" s="82">
        <f t="shared" si="5154"/>
        <v>0</v>
      </c>
      <c r="ZM171" s="82">
        <f t="shared" si="5155"/>
        <v>0</v>
      </c>
      <c r="ZN171" s="82"/>
      <c r="ZO171" s="82"/>
      <c r="ZP171" s="82"/>
      <c r="ZQ171" s="82"/>
      <c r="ZR171" s="82"/>
      <c r="ZS171" s="82"/>
      <c r="ZT171" s="82"/>
      <c r="ZU171" s="82"/>
      <c r="ZV171" s="82"/>
      <c r="ZW171" s="82"/>
      <c r="ZX171" s="82"/>
      <c r="ZY171" s="82"/>
      <c r="ZZ171" s="82"/>
      <c r="AAA171" s="82"/>
      <c r="AAB171" s="82"/>
      <c r="AAC171" s="116">
        <f>SUM(AAC172:AAC177)</f>
        <v>104</v>
      </c>
      <c r="AAD171" s="116">
        <f t="shared" ref="AAD171:AAO171" si="6412">SUM(AAD172:AAD177)</f>
        <v>2745488.0159999998</v>
      </c>
      <c r="AAE171" s="116">
        <f t="shared" si="6412"/>
        <v>17.333333333333336</v>
      </c>
      <c r="AAF171" s="116">
        <f t="shared" si="6412"/>
        <v>457581.33600000001</v>
      </c>
      <c r="AAG171" s="116">
        <f t="shared" si="6412"/>
        <v>12</v>
      </c>
      <c r="AAH171" s="116">
        <f t="shared" si="6412"/>
        <v>236271.6</v>
      </c>
      <c r="AAI171" s="116">
        <f t="shared" si="6412"/>
        <v>120</v>
      </c>
      <c r="AAJ171" s="116">
        <f t="shared" si="6412"/>
        <v>1</v>
      </c>
      <c r="AAK171" s="116">
        <f t="shared" si="6412"/>
        <v>16833.599999999999</v>
      </c>
      <c r="AAL171" s="116">
        <f t="shared" si="6412"/>
        <v>6</v>
      </c>
      <c r="AAM171" s="116">
        <f t="shared" si="6412"/>
        <v>110.50000000000001</v>
      </c>
      <c r="AAN171" s="116">
        <f t="shared" si="6412"/>
        <v>18.416666666666664</v>
      </c>
      <c r="AAO171" s="116">
        <f t="shared" si="6412"/>
        <v>9.6000000000000014</v>
      </c>
      <c r="AAP171" s="82">
        <f t="shared" si="6158"/>
        <v>-5.3333333333333357</v>
      </c>
      <c r="AAQ171" s="82">
        <f t="shared" si="6159"/>
        <v>-221309.736</v>
      </c>
    </row>
    <row r="172" spans="1:719" s="33" customFormat="1" ht="45" x14ac:dyDescent="0.25">
      <c r="A172" s="209"/>
      <c r="B172" s="247">
        <v>133</v>
      </c>
      <c r="C172" s="248" t="s">
        <v>491</v>
      </c>
      <c r="D172" s="222" t="s">
        <v>253</v>
      </c>
      <c r="E172" s="170">
        <v>15030</v>
      </c>
      <c r="F172" s="223">
        <v>0.8</v>
      </c>
      <c r="G172" s="319"/>
      <c r="H172" s="19">
        <v>1</v>
      </c>
      <c r="I172" s="224"/>
      <c r="J172" s="224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5937"/>
        <v>2.1666666666666665</v>
      </c>
      <c r="R172" s="44">
        <f t="shared" si="5938"/>
        <v>36472.799999999996</v>
      </c>
      <c r="S172" s="44">
        <f>VLOOKUP($C172,факт!$D$8:$JF$250,39,0)</f>
        <v>1</v>
      </c>
      <c r="T172" s="44">
        <f>VLOOKUP($C172,факт!$D$8:$JF$250,40,0)</f>
        <v>16833.599999999999</v>
      </c>
      <c r="U172" s="44">
        <f>VLOOKUP($C172,факт!$D$8:$JF$250,41,0)</f>
        <v>13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413">SUM(O172*$F172)</f>
        <v>10.4</v>
      </c>
      <c r="Z172" s="44">
        <f t="shared" ref="Z172:Z177" si="6414">SUM(Q172*$F172)</f>
        <v>1.7333333333333334</v>
      </c>
      <c r="AA172" s="44">
        <f t="shared" ref="AA172:AA177" si="6415">SUM(S172*$F172)</f>
        <v>0.8</v>
      </c>
      <c r="AB172" s="44">
        <f t="shared" ref="AB172:AB177" si="6416">SUM(S172-Q172)</f>
        <v>-1.1666666666666665</v>
      </c>
      <c r="AC172" s="44">
        <f t="shared" si="6104"/>
        <v>-19639.199999999997</v>
      </c>
      <c r="AD172" s="169">
        <f>'СДП (план)'!Q173</f>
        <v>0</v>
      </c>
      <c r="AE172" s="169">
        <f>'СДП (план)'!R173</f>
        <v>0</v>
      </c>
      <c r="AF172" s="44">
        <f t="shared" si="5940"/>
        <v>0</v>
      </c>
      <c r="AG172" s="44">
        <f t="shared" si="5941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417">SUM(AD172*$F172)</f>
        <v>0</v>
      </c>
      <c r="AO172" s="44">
        <f t="shared" ref="AO172:AO177" si="6418">SUM(AF172*$F172)</f>
        <v>0</v>
      </c>
      <c r="AP172" s="44">
        <f t="shared" ref="AP172:AP177" si="6419">SUM(AH172*$F172)</f>
        <v>0</v>
      </c>
      <c r="AQ172" s="44">
        <f t="shared" si="6106"/>
        <v>0</v>
      </c>
      <c r="AR172" s="44">
        <f t="shared" si="6107"/>
        <v>0</v>
      </c>
      <c r="AS172" s="45">
        <f>'СДП (план)'!S173</f>
        <v>0</v>
      </c>
      <c r="AT172" s="44">
        <f>'СДП (план)'!T173</f>
        <v>0</v>
      </c>
      <c r="AU172" s="44">
        <f t="shared" si="5944"/>
        <v>0</v>
      </c>
      <c r="AV172" s="44">
        <f t="shared" si="5945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420">SUM(AS172*$F172)</f>
        <v>0</v>
      </c>
      <c r="BD172" s="44">
        <f t="shared" ref="BD172:BD177" si="6421">SUM(AU172*$F172)</f>
        <v>0</v>
      </c>
      <c r="BE172" s="44">
        <f t="shared" ref="BE172:BE177" si="6422">SUM(AW172*$F172)</f>
        <v>1.6</v>
      </c>
      <c r="BF172" s="44">
        <f t="shared" si="6370"/>
        <v>2</v>
      </c>
      <c r="BG172" s="44">
        <f t="shared" si="6371"/>
        <v>33667.199999999997</v>
      </c>
      <c r="BH172" s="104">
        <f>'СДП (план)'!U173</f>
        <v>0</v>
      </c>
      <c r="BI172" s="3">
        <f>'СДП (план)'!V173</f>
        <v>0</v>
      </c>
      <c r="BJ172" s="44">
        <f t="shared" si="5946"/>
        <v>0</v>
      </c>
      <c r="BK172" s="44">
        <f t="shared" si="5947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423">SUM(BH172*$F172)</f>
        <v>0</v>
      </c>
      <c r="BS172" s="44">
        <f t="shared" ref="BS172:BS177" si="6424">SUM(BJ172*$F172)</f>
        <v>0</v>
      </c>
      <c r="BT172" s="44">
        <f t="shared" ref="BT172:BT177" si="6425">SUM(BL172*$F172)</f>
        <v>0</v>
      </c>
      <c r="BU172" s="44">
        <f>SUM(BL172-BJ172)</f>
        <v>0</v>
      </c>
      <c r="BV172" s="44">
        <f>SUM(BM172-BK172)</f>
        <v>0</v>
      </c>
      <c r="BW172" s="45">
        <f>'СДП (план)'!W173</f>
        <v>0</v>
      </c>
      <c r="BX172" s="44">
        <f>'СДП (план)'!X173</f>
        <v>0</v>
      </c>
      <c r="BY172" s="44">
        <f t="shared" si="5948"/>
        <v>0</v>
      </c>
      <c r="BZ172" s="44">
        <f t="shared" si="5949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426">SUM(BW172*$F172)</f>
        <v>0</v>
      </c>
      <c r="CH172" s="44">
        <f t="shared" ref="CH172:CH177" si="6427">SUM(BY172*$F172)</f>
        <v>0</v>
      </c>
      <c r="CI172" s="44">
        <f t="shared" ref="CI172:CI177" si="6428">SUM(CA172*$F172)</f>
        <v>0</v>
      </c>
      <c r="CJ172" s="44">
        <f t="shared" si="5898"/>
        <v>0</v>
      </c>
      <c r="CK172" s="44">
        <f t="shared" si="5899"/>
        <v>0</v>
      </c>
      <c r="CL172" s="47">
        <f>'СДП (план)'!Y173</f>
        <v>0</v>
      </c>
      <c r="CM172" s="44">
        <f>'СДП (план)'!Z173</f>
        <v>0</v>
      </c>
      <c r="CN172" s="44">
        <f t="shared" si="5950"/>
        <v>0</v>
      </c>
      <c r="CO172" s="44">
        <f t="shared" si="5951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429">SUM(CL172*$F172)</f>
        <v>0</v>
      </c>
      <c r="CW172" s="44">
        <f t="shared" ref="CW172:CW177" si="6430">SUM(CN172*$F172)</f>
        <v>0</v>
      </c>
      <c r="CX172" s="44">
        <f t="shared" ref="CX172:CX177" si="6431">SUM(CP172*$F172)</f>
        <v>0</v>
      </c>
      <c r="CY172" s="44">
        <f t="shared" si="5952"/>
        <v>0</v>
      </c>
      <c r="CZ172" s="44">
        <f t="shared" si="5953"/>
        <v>0</v>
      </c>
      <c r="DA172" s="46">
        <f>'СДП (план)'!AA173</f>
        <v>0</v>
      </c>
      <c r="DB172" s="46">
        <f>'СДП (план)'!AB173</f>
        <v>0</v>
      </c>
      <c r="DC172" s="44">
        <f t="shared" si="5954"/>
        <v>0</v>
      </c>
      <c r="DD172" s="44">
        <f t="shared" si="5955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432">SUM(DA172*$F172)</f>
        <v>0</v>
      </c>
      <c r="DL172" s="44">
        <f t="shared" ref="DL172:DL177" si="6433">SUM(DC172*$F172)</f>
        <v>0</v>
      </c>
      <c r="DM172" s="44">
        <f t="shared" ref="DM172:DM177" si="6434">SUM(DE172*$F172)</f>
        <v>0</v>
      </c>
      <c r="DN172" s="44">
        <f t="shared" si="5956"/>
        <v>0</v>
      </c>
      <c r="DO172" s="44">
        <f t="shared" si="5957"/>
        <v>0</v>
      </c>
      <c r="DP172" s="5">
        <f>'СДП (план)'!AC173</f>
        <v>0</v>
      </c>
      <c r="DQ172" s="3">
        <f>'СДП (план)'!AD173</f>
        <v>0</v>
      </c>
      <c r="DR172" s="44">
        <f t="shared" si="5958"/>
        <v>0</v>
      </c>
      <c r="DS172" s="44">
        <f t="shared" si="5959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435">SUM(DP172*$F172)</f>
        <v>0</v>
      </c>
      <c r="EA172" s="44">
        <f t="shared" ref="EA172:EA177" si="6436">SUM(DR172*$F172)</f>
        <v>0</v>
      </c>
      <c r="EB172" s="44">
        <f t="shared" ref="EB172:EB177" si="6437">SUM(DT172*$F172)</f>
        <v>0</v>
      </c>
      <c r="EC172" s="44">
        <f t="shared" si="5960"/>
        <v>0</v>
      </c>
      <c r="ED172" s="44">
        <f t="shared" si="5961"/>
        <v>0</v>
      </c>
      <c r="EE172" s="44">
        <f>'СДП (план)'!CY173</f>
        <v>0</v>
      </c>
      <c r="EF172" s="44">
        <f>'СДП (план)'!CZ173</f>
        <v>0</v>
      </c>
      <c r="EG172" s="44">
        <f t="shared" si="5962"/>
        <v>0</v>
      </c>
      <c r="EH172" s="44">
        <f t="shared" si="5963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5964"/>
        <v>0</v>
      </c>
      <c r="EW172" s="44">
        <f t="shared" si="5965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438">SUM(ET172*$F172)</f>
        <v>0</v>
      </c>
      <c r="FE172" s="44">
        <f t="shared" ref="FE172:FE177" si="6439">SUM(EV172*$F172)</f>
        <v>0</v>
      </c>
      <c r="FF172" s="44">
        <f t="shared" ref="FF172:FF177" si="6440">SUM(EX172*$F172)</f>
        <v>0</v>
      </c>
      <c r="FG172" s="44">
        <f t="shared" si="6115"/>
        <v>0</v>
      </c>
      <c r="FH172" s="44">
        <f t="shared" si="6116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5968"/>
        <v>3.3333333333333335</v>
      </c>
      <c r="FL172" s="44">
        <f t="shared" si="5969"/>
        <v>56112</v>
      </c>
      <c r="FM172" s="44">
        <f>VLOOKUP($C172,факт!$D$8:$JF$250,165,0)</f>
        <v>0</v>
      </c>
      <c r="FN172" s="44">
        <f>VLOOKUP($C172,факт!$D$8:$JF$250,166,0)</f>
        <v>0</v>
      </c>
      <c r="FO172" s="44">
        <f>VLOOKUP($C172,факт!$D$8:$JF$250,167,0)</f>
        <v>0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441">SUM(FI172*$F172)</f>
        <v>16</v>
      </c>
      <c r="FT172" s="44">
        <f t="shared" ref="FT172:FT177" si="6442">SUM(FK172*$F172)</f>
        <v>2.666666666666667</v>
      </c>
      <c r="FU172" s="44">
        <f t="shared" ref="FU172:FU177" si="6443">SUM(FM172*$F172)</f>
        <v>0</v>
      </c>
      <c r="FV172" s="44">
        <f t="shared" ref="FV172:FV177" si="6444">SUM(FM172-FK172)</f>
        <v>-3.3333333333333335</v>
      </c>
      <c r="FW172" s="44">
        <f t="shared" si="6119"/>
        <v>-56112</v>
      </c>
      <c r="FX172" s="5">
        <f>'СДП (план)'!AI173</f>
        <v>0</v>
      </c>
      <c r="FY172" s="3">
        <f>'СДП (план)'!AJ173</f>
        <v>0</v>
      </c>
      <c r="FZ172" s="44">
        <f t="shared" si="5972"/>
        <v>0</v>
      </c>
      <c r="GA172" s="44">
        <f t="shared" si="5973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445">SUM(FX172*$F172)</f>
        <v>0</v>
      </c>
      <c r="GI172" s="44">
        <f t="shared" ref="GI172:GI177" si="6446">SUM(FZ172*$F172)</f>
        <v>0</v>
      </c>
      <c r="GJ172" s="44">
        <f t="shared" ref="GJ172:GJ177" si="6447">SUM(GB172*$F172)</f>
        <v>0</v>
      </c>
      <c r="GK172" s="44">
        <f t="shared" si="6121"/>
        <v>0</v>
      </c>
      <c r="GL172" s="44">
        <f t="shared" si="6122"/>
        <v>0</v>
      </c>
      <c r="GM172" s="48">
        <f>'СДП (план)'!AK173</f>
        <v>0</v>
      </c>
      <c r="GN172" s="44">
        <f>'СДП (план)'!AL173</f>
        <v>0</v>
      </c>
      <c r="GO172" s="44">
        <f t="shared" si="5976"/>
        <v>0</v>
      </c>
      <c r="GP172" s="44">
        <f t="shared" si="5977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448">SUM(GM172*$F172)</f>
        <v>0</v>
      </c>
      <c r="GX172" s="44">
        <f t="shared" ref="GX172:GX177" si="6449">SUM(GO172*$F172)</f>
        <v>0</v>
      </c>
      <c r="GY172" s="44">
        <f t="shared" ref="GY172:GY177" si="6450">SUM(GQ172*$F172)</f>
        <v>0</v>
      </c>
      <c r="GZ172" s="44">
        <f t="shared" si="5978"/>
        <v>0</v>
      </c>
      <c r="HA172" s="44">
        <f t="shared" si="5979"/>
        <v>0</v>
      </c>
      <c r="HB172" s="46">
        <f>'СДП (план)'!AM173</f>
        <v>0</v>
      </c>
      <c r="HC172" s="141">
        <f>'СДП (план)'!AN173</f>
        <v>0</v>
      </c>
      <c r="HD172" s="44">
        <f t="shared" si="5980"/>
        <v>0</v>
      </c>
      <c r="HE172" s="44">
        <f t="shared" si="5981"/>
        <v>0</v>
      </c>
      <c r="HF172" s="44"/>
      <c r="HG172" s="44"/>
      <c r="HH172" s="44"/>
      <c r="HI172" s="44"/>
      <c r="HJ172" s="44"/>
      <c r="HK172" s="44"/>
      <c r="HL172" s="44">
        <f t="shared" ref="HL172:HL177" si="6451">SUM(HB172*$F172)</f>
        <v>0</v>
      </c>
      <c r="HM172" s="44">
        <f t="shared" ref="HM172:HM177" si="6452">SUM(HD172*$F172)</f>
        <v>0</v>
      </c>
      <c r="HN172" s="44">
        <f t="shared" ref="HN172:HN177" si="6453">SUM(HF172*$F172)</f>
        <v>0</v>
      </c>
      <c r="HO172" s="44">
        <f t="shared" si="5982"/>
        <v>0</v>
      </c>
      <c r="HP172" s="44">
        <f t="shared" si="5983"/>
        <v>0</v>
      </c>
      <c r="HQ172" s="45">
        <f>'СДП (план)'!AO173</f>
        <v>0</v>
      </c>
      <c r="HR172" s="44">
        <f>'СДП (план)'!AP173</f>
        <v>0</v>
      </c>
      <c r="HS172" s="44">
        <f t="shared" si="5984"/>
        <v>0</v>
      </c>
      <c r="HT172" s="44">
        <f t="shared" si="5985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454">SUM(HQ172*$F172)</f>
        <v>0</v>
      </c>
      <c r="IB172" s="44">
        <f t="shared" ref="IB172:IB177" si="6455">SUM(HS172*$F172)</f>
        <v>0</v>
      </c>
      <c r="IC172" s="44">
        <f t="shared" ref="IC172:IC177" si="6456">SUM(HU172*$F172)</f>
        <v>0</v>
      </c>
      <c r="ID172" s="44">
        <f t="shared" si="5986"/>
        <v>0</v>
      </c>
      <c r="IE172" s="44">
        <f t="shared" si="5987"/>
        <v>0</v>
      </c>
      <c r="IF172" s="45">
        <f>'СДП (план)'!AQ173</f>
        <v>0</v>
      </c>
      <c r="IG172" s="44">
        <f>'СДП (план)'!AR173</f>
        <v>0</v>
      </c>
      <c r="IH172" s="44">
        <f t="shared" si="5988"/>
        <v>0</v>
      </c>
      <c r="II172" s="44">
        <f t="shared" si="5989"/>
        <v>0</v>
      </c>
      <c r="IJ172" s="44"/>
      <c r="IK172" s="44"/>
      <c r="IL172" s="44"/>
      <c r="IM172" s="44"/>
      <c r="IN172" s="44"/>
      <c r="IO172" s="44"/>
      <c r="IP172" s="44">
        <f t="shared" ref="IP172:IP177" si="6457">SUM(IF172*$F172)</f>
        <v>0</v>
      </c>
      <c r="IQ172" s="44">
        <f t="shared" ref="IQ172:IQ177" si="6458">SUM(IH172*$F172)</f>
        <v>0</v>
      </c>
      <c r="IR172" s="44">
        <f t="shared" ref="IR172:IR177" si="6459">SUM(IJ172*$F172)</f>
        <v>0</v>
      </c>
      <c r="IS172" s="44">
        <f t="shared" si="5990"/>
        <v>0</v>
      </c>
      <c r="IT172" s="44">
        <f t="shared" si="5991"/>
        <v>0</v>
      </c>
      <c r="IU172" s="45">
        <f>'СДП (план)'!AS173</f>
        <v>0</v>
      </c>
      <c r="IV172" s="44">
        <f>'СДП (план)'!AT173</f>
        <v>0</v>
      </c>
      <c r="IW172" s="44">
        <f t="shared" si="5992"/>
        <v>0</v>
      </c>
      <c r="IX172" s="44">
        <f t="shared" si="5993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460">SUM(IU172*$F172)</f>
        <v>0</v>
      </c>
      <c r="JF172" s="44">
        <f t="shared" ref="JF172:JF177" si="6461">SUM(IW172*$F172)</f>
        <v>0</v>
      </c>
      <c r="JG172" s="44">
        <f t="shared" ref="JG172:JG177" si="6462">SUM(IY172*$F172)</f>
        <v>0</v>
      </c>
      <c r="JH172" s="44">
        <f t="shared" si="5994"/>
        <v>0</v>
      </c>
      <c r="JI172" s="44">
        <f t="shared" si="5995"/>
        <v>0</v>
      </c>
      <c r="JJ172" s="5">
        <f>'СДП (план)'!AU173</f>
        <v>0</v>
      </c>
      <c r="JK172" s="3">
        <f>'СДП (план)'!AV173</f>
        <v>0</v>
      </c>
      <c r="JL172" s="44">
        <f t="shared" si="5996"/>
        <v>0</v>
      </c>
      <c r="JM172" s="44">
        <f t="shared" si="5997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463">SUM(JJ172*$F172)</f>
        <v>0</v>
      </c>
      <c r="JU172" s="44">
        <f t="shared" ref="JU172:JU177" si="6464">SUM(JL172*$F172)</f>
        <v>0</v>
      </c>
      <c r="JV172" s="44">
        <f t="shared" ref="JV172:JV177" si="6465">SUM(JN172*$F172)</f>
        <v>0</v>
      </c>
      <c r="JW172" s="44">
        <f t="shared" si="5998"/>
        <v>0</v>
      </c>
      <c r="JX172" s="44">
        <f t="shared" si="5999"/>
        <v>0</v>
      </c>
      <c r="JY172" s="5">
        <f>'СДП (план)'!AW173</f>
        <v>0</v>
      </c>
      <c r="JZ172" s="3">
        <f>'СДП (план)'!AX173</f>
        <v>0</v>
      </c>
      <c r="KA172" s="44">
        <f t="shared" si="6000"/>
        <v>0</v>
      </c>
      <c r="KB172" s="44">
        <f t="shared" si="6001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466">SUM(JY172*$F172)</f>
        <v>0</v>
      </c>
      <c r="KJ172" s="44">
        <f t="shared" ref="KJ172:KJ177" si="6467">SUM(KA172*$F172)</f>
        <v>0</v>
      </c>
      <c r="KK172" s="44">
        <f t="shared" ref="KK172:KK177" si="6468">SUM(KC172*$F172)</f>
        <v>0</v>
      </c>
      <c r="KL172" s="44">
        <f t="shared" si="6002"/>
        <v>0</v>
      </c>
      <c r="KM172" s="44">
        <f t="shared" si="6003"/>
        <v>0</v>
      </c>
      <c r="KN172" s="5">
        <f>'СДП (план)'!AY173</f>
        <v>0</v>
      </c>
      <c r="KO172" s="3">
        <f>'СДП (план)'!AZ173</f>
        <v>0</v>
      </c>
      <c r="KP172" s="44">
        <f t="shared" si="6004"/>
        <v>0</v>
      </c>
      <c r="KQ172" s="44">
        <f t="shared" si="6005"/>
        <v>0</v>
      </c>
      <c r="KR172" s="44"/>
      <c r="KS172" s="44"/>
      <c r="KT172" s="44"/>
      <c r="KU172" s="44"/>
      <c r="KV172" s="44"/>
      <c r="KW172" s="44"/>
      <c r="KX172" s="44">
        <f t="shared" ref="KX172:KX177" si="6469">SUM(KN172*$F172)</f>
        <v>0</v>
      </c>
      <c r="KY172" s="44">
        <f t="shared" ref="KY172:KY177" si="6470">SUM(KP172*$F172)</f>
        <v>0</v>
      </c>
      <c r="KZ172" s="44">
        <f t="shared" ref="KZ172:KZ177" si="6471">SUM(KR172*$F172)</f>
        <v>0</v>
      </c>
      <c r="LA172" s="44">
        <f t="shared" si="6006"/>
        <v>0</v>
      </c>
      <c r="LB172" s="44">
        <f t="shared" si="6007"/>
        <v>0</v>
      </c>
      <c r="LC172" s="45">
        <f>'СДП (план)'!BA173</f>
        <v>0</v>
      </c>
      <c r="LD172" s="44">
        <f>'СДП (план)'!BB173</f>
        <v>0</v>
      </c>
      <c r="LE172" s="44">
        <f t="shared" si="6008"/>
        <v>0</v>
      </c>
      <c r="LF172" s="44">
        <f t="shared" si="6009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472">SUM(LC172*$F172)</f>
        <v>0</v>
      </c>
      <c r="LN172" s="44">
        <f t="shared" ref="LN172:LN177" si="6473">SUM(LE172*$F172)</f>
        <v>0</v>
      </c>
      <c r="LO172" s="44">
        <f t="shared" ref="LO172:LO177" si="6474">SUM(LG172*$F172)</f>
        <v>0</v>
      </c>
      <c r="LP172" s="44">
        <f t="shared" si="6010"/>
        <v>0</v>
      </c>
      <c r="LQ172" s="44">
        <f t="shared" si="6011"/>
        <v>0</v>
      </c>
      <c r="LR172" s="45">
        <f>'СДП (план)'!BC173</f>
        <v>0</v>
      </c>
      <c r="LS172" s="44">
        <f>'СДП (план)'!BD173</f>
        <v>0</v>
      </c>
      <c r="LT172" s="44">
        <f t="shared" si="6012"/>
        <v>0</v>
      </c>
      <c r="LU172" s="44">
        <f t="shared" si="6013"/>
        <v>0</v>
      </c>
      <c r="LV172" s="44">
        <f>VLOOKUP($C172,факт!$D$8:$JF$250,117,0)</f>
        <v>0</v>
      </c>
      <c r="LW172" s="44">
        <f>VLOOKUP($C172,факт!$D$8:$JF$250,118,0)</f>
        <v>0</v>
      </c>
      <c r="LX172" s="44">
        <f>VLOOKUP($C172,факт!$D$8:$JF$250,119,0)</f>
        <v>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475">SUM(LR172*$F172)</f>
        <v>0</v>
      </c>
      <c r="MC172" s="44">
        <f t="shared" ref="MC172:MC177" si="6476">SUM(LT172*$F172)</f>
        <v>0</v>
      </c>
      <c r="MD172" s="44">
        <f t="shared" ref="MD172:MD177" si="6477">SUM(LV172*$F172)</f>
        <v>0</v>
      </c>
      <c r="ME172" s="44">
        <f t="shared" si="6014"/>
        <v>0</v>
      </c>
      <c r="MF172" s="44">
        <f t="shared" si="6015"/>
        <v>0</v>
      </c>
      <c r="MG172" s="47">
        <f>'СДП (план)'!BE173</f>
        <v>0</v>
      </c>
      <c r="MH172" s="47">
        <f>'СДП (план)'!BF173</f>
        <v>0</v>
      </c>
      <c r="MI172" s="44">
        <f t="shared" si="6016"/>
        <v>0</v>
      </c>
      <c r="MJ172" s="44">
        <f t="shared" si="6017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478">SUM(MG172*$F172)</f>
        <v>0</v>
      </c>
      <c r="MR172" s="44">
        <f t="shared" ref="MR172:MR177" si="6479">SUM(MI172*$F172)</f>
        <v>0</v>
      </c>
      <c r="MS172" s="44">
        <f t="shared" ref="MS172:MS177" si="6480">SUM(MK172*$F172)</f>
        <v>0</v>
      </c>
      <c r="MT172" s="44">
        <f t="shared" si="6018"/>
        <v>0</v>
      </c>
      <c r="MU172" s="44">
        <f t="shared" si="6019"/>
        <v>0</v>
      </c>
      <c r="MV172" s="47">
        <f>'СДП (план)'!BG173</f>
        <v>0</v>
      </c>
      <c r="MW172" s="47">
        <f>'СДП (план)'!BH173</f>
        <v>0</v>
      </c>
      <c r="MX172" s="44">
        <f t="shared" si="6020"/>
        <v>0</v>
      </c>
      <c r="MY172" s="44">
        <f t="shared" si="6021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481">SUM(MV172*$F172)</f>
        <v>0</v>
      </c>
      <c r="NG172" s="44">
        <f t="shared" ref="NG172:NG177" si="6482">SUM(MX172*$F172)</f>
        <v>0</v>
      </c>
      <c r="NH172" s="44">
        <f t="shared" ref="NH172:NH177" si="6483">SUM(MZ172*$F172)</f>
        <v>0</v>
      </c>
      <c r="NI172" s="44">
        <f t="shared" si="6022"/>
        <v>0</v>
      </c>
      <c r="NJ172" s="44">
        <f t="shared" si="6023"/>
        <v>0</v>
      </c>
      <c r="NK172" s="45">
        <f>'СДП (план)'!BI173</f>
        <v>0</v>
      </c>
      <c r="NL172" s="44">
        <f>'СДП (план)'!BJ173</f>
        <v>0</v>
      </c>
      <c r="NM172" s="44">
        <f t="shared" si="6024"/>
        <v>0</v>
      </c>
      <c r="NN172" s="44">
        <f t="shared" si="6025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484">SUM(NK172*$F172)</f>
        <v>0</v>
      </c>
      <c r="NV172" s="44">
        <f t="shared" ref="NV172:NV177" si="6485">SUM(NM172*$F172)</f>
        <v>0</v>
      </c>
      <c r="NW172" s="44">
        <f t="shared" ref="NW172:NW177" si="6486">SUM(NO172*$F172)</f>
        <v>0</v>
      </c>
      <c r="NX172" s="44">
        <f t="shared" si="6026"/>
        <v>0</v>
      </c>
      <c r="NY172" s="44">
        <f t="shared" si="6027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028"/>
        <v>0.83333333333333337</v>
      </c>
      <c r="OC172" s="44">
        <f t="shared" si="6029"/>
        <v>14028</v>
      </c>
      <c r="OD172" s="44">
        <f>VLOOKUP($C172,факт!$D$8:$JF$250,147,0)</f>
        <v>2</v>
      </c>
      <c r="OE172" s="44">
        <f>VLOOKUP($C172,факт!$D$8:$JF$250,148,0)</f>
        <v>33667.199999999997</v>
      </c>
      <c r="OF172" s="44">
        <f>VLOOKUP($C172,факт!$D$8:$JF$250,149,0)</f>
        <v>19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487">SUM(NZ172*$F172)</f>
        <v>4</v>
      </c>
      <c r="OK172" s="44">
        <f t="shared" ref="OK172:OK177" si="6488">SUM(OB172*$F172)</f>
        <v>0.66666666666666674</v>
      </c>
      <c r="OL172" s="44">
        <f t="shared" ref="OL172:OL177" si="6489">SUM(OD172*$F172)</f>
        <v>1.6</v>
      </c>
      <c r="OM172" s="44">
        <f t="shared" si="6030"/>
        <v>1.1666666666666665</v>
      </c>
      <c r="ON172" s="44">
        <f t="shared" si="6031"/>
        <v>19639.199999999997</v>
      </c>
      <c r="OO172" s="45">
        <f>'СДП (план)'!BM173</f>
        <v>0</v>
      </c>
      <c r="OP172" s="44">
        <f>'СДП (план)'!BN173</f>
        <v>0</v>
      </c>
      <c r="OQ172" s="44">
        <f t="shared" si="6032"/>
        <v>0</v>
      </c>
      <c r="OR172" s="44">
        <f t="shared" si="6033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490">SUM(OO172*$F172)</f>
        <v>0</v>
      </c>
      <c r="OZ172" s="44">
        <f t="shared" ref="OZ172:OZ177" si="6491">SUM(OQ172*$F172)</f>
        <v>0</v>
      </c>
      <c r="PA172" s="44">
        <f t="shared" ref="PA172:PA177" si="6492">SUM(OS172*$F172)</f>
        <v>0</v>
      </c>
      <c r="PB172" s="44">
        <f t="shared" si="6034"/>
        <v>0</v>
      </c>
      <c r="PC172" s="44">
        <f t="shared" si="6035"/>
        <v>0</v>
      </c>
      <c r="PD172" s="48">
        <f>'СДП (план)'!BO173</f>
        <v>0</v>
      </c>
      <c r="PE172" s="44">
        <f>'СДП (план)'!BP173</f>
        <v>0</v>
      </c>
      <c r="PF172" s="44">
        <f t="shared" si="6036"/>
        <v>0</v>
      </c>
      <c r="PG172" s="44">
        <f t="shared" si="6037"/>
        <v>0</v>
      </c>
      <c r="PH172" s="44">
        <f>VLOOKUP($C172,факт!$D$8:$JF$250,201,0)</f>
        <v>0</v>
      </c>
      <c r="PI172" s="44">
        <f>VLOOKUP($C172,факт!$D$8:$JF$250,202,0)</f>
        <v>0</v>
      </c>
      <c r="PJ172" s="44">
        <f>VLOOKUP($C172,факт!$D$8:$JF$250,203,0)</f>
        <v>0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493">SUM(PD172*$F172)</f>
        <v>0</v>
      </c>
      <c r="PO172" s="44">
        <f t="shared" ref="PO172:PO177" si="6494">SUM(PF172*$F172)</f>
        <v>0</v>
      </c>
      <c r="PP172" s="44">
        <f t="shared" ref="PP172:PP177" si="6495">SUM(PH172*$F172)</f>
        <v>0</v>
      </c>
      <c r="PQ172" s="44">
        <f t="shared" si="6038"/>
        <v>0</v>
      </c>
      <c r="PR172" s="44">
        <f t="shared" si="6039"/>
        <v>0</v>
      </c>
      <c r="PS172" s="45">
        <f>'СДП (план)'!BQ173</f>
        <v>0</v>
      </c>
      <c r="PT172" s="44">
        <f>'СДП (план)'!BR173</f>
        <v>0</v>
      </c>
      <c r="PU172" s="44">
        <f t="shared" si="6040"/>
        <v>0</v>
      </c>
      <c r="PV172" s="44">
        <f t="shared" si="6041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496">SUM(PS172*$F172)</f>
        <v>0</v>
      </c>
      <c r="QD172" s="44">
        <f t="shared" ref="QD172:QD177" si="6497">SUM(PU172*$F172)</f>
        <v>0</v>
      </c>
      <c r="QE172" s="44">
        <f t="shared" ref="QE172:QE177" si="6498">SUM(PW172*$F172)</f>
        <v>0</v>
      </c>
      <c r="QF172" s="44">
        <f t="shared" si="5625"/>
        <v>0</v>
      </c>
      <c r="QG172" s="44">
        <f t="shared" si="5626"/>
        <v>0</v>
      </c>
      <c r="QH172" s="45">
        <f>'СДП (план)'!BS173</f>
        <v>0</v>
      </c>
      <c r="QI172" s="44">
        <f>'СДП (план)'!BT173</f>
        <v>0</v>
      </c>
      <c r="QJ172" s="44">
        <f t="shared" si="6042"/>
        <v>0</v>
      </c>
      <c r="QK172" s="44">
        <f t="shared" si="6043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499">SUM(QH172*$F172)</f>
        <v>0</v>
      </c>
      <c r="QS172" s="44">
        <f t="shared" ref="QS172:QS177" si="6500">SUM(QJ172*$F172)</f>
        <v>0</v>
      </c>
      <c r="QT172" s="44">
        <f t="shared" ref="QT172:QT177" si="6501">SUM(QL172*$F172)</f>
        <v>0</v>
      </c>
      <c r="QU172" s="44">
        <f t="shared" si="6141"/>
        <v>0</v>
      </c>
      <c r="QV172" s="44">
        <f t="shared" si="6142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046"/>
        <v>0.83333333333333337</v>
      </c>
      <c r="QZ172" s="44">
        <f t="shared" si="6047"/>
        <v>16833.599999999999</v>
      </c>
      <c r="RA172" s="44">
        <f>VLOOKUP($C172,факт!$D$8:$JF$250,225,0)</f>
        <v>0</v>
      </c>
      <c r="RB172" s="44">
        <f>VLOOKUP($C172,факт!$D$8:$JF$250,226,0)</f>
        <v>0</v>
      </c>
      <c r="RC172" s="44">
        <f>VLOOKUP($C172,факт!$D$8:$JF$250,227,0)</f>
        <v>0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02">SUM(QW172*$F172)</f>
        <v>4</v>
      </c>
      <c r="RH172" s="44">
        <f t="shared" ref="RH172:RH177" si="6503">SUM(QY172*$F172)</f>
        <v>0.66666666666666674</v>
      </c>
      <c r="RI172" s="44">
        <f t="shared" ref="RI172:RI177" si="6504">SUM(RA172*$F172)</f>
        <v>0</v>
      </c>
      <c r="RJ172" s="44">
        <f t="shared" si="6144"/>
        <v>-0.83333333333333337</v>
      </c>
      <c r="RK172" s="44">
        <f t="shared" si="6145"/>
        <v>-16833.599999999999</v>
      </c>
      <c r="RL172" s="48">
        <f>'СДП (план)'!BW173</f>
        <v>9</v>
      </c>
      <c r="RM172" s="44">
        <f>'СДП (план)'!BX173</f>
        <v>181802.88</v>
      </c>
      <c r="RN172" s="44">
        <f t="shared" si="6050"/>
        <v>1.5</v>
      </c>
      <c r="RO172" s="44">
        <f t="shared" si="6051"/>
        <v>30300.48</v>
      </c>
      <c r="RP172" s="44">
        <f>VLOOKUP($C172,факт!$D$8:$JF$250,105,0)</f>
        <v>0</v>
      </c>
      <c r="RQ172" s="44">
        <f>VLOOKUP($C172,факт!$D$8:$JF$250,106,0)</f>
        <v>0</v>
      </c>
      <c r="RR172" s="44">
        <f>VLOOKUP($C172,факт!$D$8:$JF$250,107,0)</f>
        <v>0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05">SUM(RL172*$F172)</f>
        <v>7.2</v>
      </c>
      <c r="RW172" s="44">
        <f t="shared" ref="RW172:RW177" si="6506">SUM(RN172*$F172)</f>
        <v>1.2000000000000002</v>
      </c>
      <c r="RX172" s="44">
        <f t="shared" ref="RX172:RX177" si="6507">SUM(RP172*$F172)</f>
        <v>0</v>
      </c>
      <c r="RY172" s="44">
        <f t="shared" si="6052"/>
        <v>-1.5</v>
      </c>
      <c r="RZ172" s="44">
        <f t="shared" si="6053"/>
        <v>-30300.48</v>
      </c>
      <c r="SA172" s="45">
        <f>'СДП (план)'!BY173</f>
        <v>8</v>
      </c>
      <c r="SB172" s="44">
        <f>'СДП (план)'!BZ173</f>
        <v>161602.56</v>
      </c>
      <c r="SC172" s="44">
        <f t="shared" si="6054"/>
        <v>1.3333333333333333</v>
      </c>
      <c r="SD172" s="44">
        <f t="shared" si="6055"/>
        <v>26933.759999999998</v>
      </c>
      <c r="SE172" s="44">
        <f>VLOOKUP($C172,факт!$D$8:$JF$250,69,0)</f>
        <v>1</v>
      </c>
      <c r="SF172" s="44">
        <f>VLOOKUP($C172,факт!$D$8:$JF$250,70,0)</f>
        <v>20200.32</v>
      </c>
      <c r="SG172" s="44">
        <f>VLOOKUP($C172,факт!$D$8:$JF$250,71,0)</f>
        <v>11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08">SUM(SA172*$F172)</f>
        <v>6.4</v>
      </c>
      <c r="SL172" s="44">
        <f t="shared" ref="SL172:SL177" si="6509">SUM(SC172*$F172)</f>
        <v>1.0666666666666667</v>
      </c>
      <c r="SM172" s="44">
        <f t="shared" ref="SM172:SM177" si="6510">SUM(SE172*$F172)</f>
        <v>0.8</v>
      </c>
      <c r="SN172" s="44">
        <f t="shared" si="6056"/>
        <v>-0.33333333333333326</v>
      </c>
      <c r="SO172" s="44">
        <f t="shared" si="6057"/>
        <v>-6733.4399999999987</v>
      </c>
      <c r="SP172" s="48">
        <f>'СДП (план)'!CA173</f>
        <v>0</v>
      </c>
      <c r="SQ172" s="44">
        <f>'СДП (план)'!CB173</f>
        <v>0</v>
      </c>
      <c r="SR172" s="44">
        <f t="shared" si="6058"/>
        <v>0</v>
      </c>
      <c r="SS172" s="44">
        <f t="shared" si="6059"/>
        <v>0</v>
      </c>
      <c r="ST172" s="44"/>
      <c r="SU172" s="44"/>
      <c r="SV172" s="44"/>
      <c r="SW172" s="44"/>
      <c r="SX172" s="44"/>
      <c r="SY172" s="44"/>
      <c r="SZ172" s="44">
        <f t="shared" ref="SZ172:SZ177" si="6511">SUM(SP172*$F172)</f>
        <v>0</v>
      </c>
      <c r="TA172" s="44">
        <f t="shared" ref="TA172:TA177" si="6512">SUM(SR172*$F172)</f>
        <v>0</v>
      </c>
      <c r="TB172" s="44">
        <f t="shared" ref="TB172:TB177" si="6513">SUM(ST172*$F172)</f>
        <v>0</v>
      </c>
      <c r="TC172" s="44">
        <f t="shared" si="6060"/>
        <v>0</v>
      </c>
      <c r="TD172" s="44">
        <f t="shared" si="6061"/>
        <v>0</v>
      </c>
      <c r="TE172" s="48">
        <f>'СДП (план)'!CC173</f>
        <v>0</v>
      </c>
      <c r="TF172" s="44">
        <f>'СДП (план)'!CD173</f>
        <v>0</v>
      </c>
      <c r="TG172" s="44">
        <f t="shared" si="6062"/>
        <v>0</v>
      </c>
      <c r="TH172" s="44">
        <f t="shared" si="6063"/>
        <v>0</v>
      </c>
      <c r="TI172" s="44">
        <f>VLOOKUP($C172,факт!$D$8:$JF$250,135,0)</f>
        <v>4</v>
      </c>
      <c r="TJ172" s="44">
        <f>VLOOKUP($C172,факт!$D$8:$JF$250,136,0)</f>
        <v>80801.279999999999</v>
      </c>
      <c r="TK172" s="44">
        <f>VLOOKUP($C172,факт!$D$8:$JF$250,137,0)</f>
        <v>43</v>
      </c>
      <c r="TL172" s="44">
        <f>VLOOKUP($C172,факт!$D$8:$JF$250,138,0)</f>
        <v>0</v>
      </c>
      <c r="TM172" s="44">
        <f>VLOOKUP($C172,факт!$D$8:$JF$250,139,0)</f>
        <v>0</v>
      </c>
      <c r="TN172" s="44">
        <f>VLOOKUP($C172,факт!$D$8:$JF$250,140,0)</f>
        <v>0</v>
      </c>
      <c r="TO172" s="44">
        <f t="shared" ref="TO172:TO177" si="6514">SUM(TE172*$F172)</f>
        <v>0</v>
      </c>
      <c r="TP172" s="44">
        <f t="shared" ref="TP172:TP177" si="6515">SUM(TG172*$F172)</f>
        <v>0</v>
      </c>
      <c r="TQ172" s="44">
        <f t="shared" ref="TQ172:TQ177" si="6516">SUM(TI172*$F172)</f>
        <v>3.2</v>
      </c>
      <c r="TR172" s="44">
        <f t="shared" si="6064"/>
        <v>4</v>
      </c>
      <c r="TS172" s="44">
        <f t="shared" si="6065"/>
        <v>80801.279999999999</v>
      </c>
      <c r="TT172" s="47">
        <f>'СДП (план)'!CE173</f>
        <v>0</v>
      </c>
      <c r="TU172" s="47">
        <f>'СДП (план)'!CF173</f>
        <v>0</v>
      </c>
      <c r="TV172" s="44">
        <f t="shared" si="6066"/>
        <v>0</v>
      </c>
      <c r="TW172" s="44">
        <f t="shared" si="6067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517">SUM(TT172*$F172)</f>
        <v>0</v>
      </c>
      <c r="UE172" s="44">
        <f t="shared" ref="UE172:UE177" si="6518">SUM(TV172*$F172)</f>
        <v>0</v>
      </c>
      <c r="UF172" s="44">
        <f t="shared" ref="UF172:UF177" si="6519">SUM(TX172*$F172)</f>
        <v>0</v>
      </c>
      <c r="UG172" s="44">
        <f t="shared" si="6068"/>
        <v>0</v>
      </c>
      <c r="UH172" s="44">
        <f t="shared" si="6069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070"/>
        <v>1</v>
      </c>
      <c r="UL172" s="44">
        <f t="shared" si="6071"/>
        <v>20200.32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520">SUM(UI172*$F172)</f>
        <v>4.8000000000000007</v>
      </c>
      <c r="UT172" s="44">
        <f t="shared" ref="UT172:UT177" si="6521">SUM(UK172*$F172)</f>
        <v>0.8</v>
      </c>
      <c r="UU172" s="44">
        <f t="shared" ref="UU172:UU177" si="6522">SUM(UM172*$F172)</f>
        <v>0</v>
      </c>
      <c r="UV172" s="44">
        <f t="shared" si="6072"/>
        <v>-1</v>
      </c>
      <c r="UW172" s="44">
        <f t="shared" si="6073"/>
        <v>-20200.32</v>
      </c>
      <c r="UX172" s="45">
        <f>'СДП (план)'!CI173</f>
        <v>0</v>
      </c>
      <c r="UY172" s="44">
        <f>'СДП (план)'!CJ173</f>
        <v>0</v>
      </c>
      <c r="UZ172" s="44">
        <f t="shared" si="6074"/>
        <v>0</v>
      </c>
      <c r="VA172" s="44">
        <f t="shared" si="6075"/>
        <v>0</v>
      </c>
      <c r="VB172" s="44">
        <f>VLOOKUP($C172,факт!$D$8:$JF$250,99,0)</f>
        <v>0</v>
      </c>
      <c r="VC172" s="44">
        <f>VLOOKUP($C172,факт!$D$8:$JF$250,100,0)</f>
        <v>0</v>
      </c>
      <c r="VD172" s="44">
        <f>VLOOKUP($C172,факт!$D$8:$JF$250,101,0)</f>
        <v>0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523">SUM(UX172*$F172)</f>
        <v>0</v>
      </c>
      <c r="VI172" s="44">
        <f t="shared" ref="VI172:VI177" si="6524">SUM(UZ172*$F172)</f>
        <v>0</v>
      </c>
      <c r="VJ172" s="44">
        <f t="shared" ref="VJ172:VJ177" si="6525">SUM(VB172*$F172)</f>
        <v>0</v>
      </c>
      <c r="VK172" s="44">
        <f t="shared" si="5131"/>
        <v>0</v>
      </c>
      <c r="VL172" s="44">
        <f t="shared" si="5132"/>
        <v>0</v>
      </c>
      <c r="VM172" s="45">
        <f>'СДП (план)'!CK173</f>
        <v>0</v>
      </c>
      <c r="VN172" s="44">
        <f>'СДП (план)'!CL173</f>
        <v>0</v>
      </c>
      <c r="VO172" s="44">
        <f t="shared" si="6076"/>
        <v>0</v>
      </c>
      <c r="VP172" s="44">
        <f t="shared" si="6077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526">SUM(VM172*$F172)</f>
        <v>0</v>
      </c>
      <c r="VX172" s="44">
        <f t="shared" ref="VX172:VX177" si="6527">SUM(VO172*$F172)</f>
        <v>0</v>
      </c>
      <c r="VY172" s="44">
        <f t="shared" ref="VY172:VY177" si="6528">SUM(VQ172*$F172)</f>
        <v>0.8</v>
      </c>
      <c r="VZ172" s="44">
        <f t="shared" si="6078"/>
        <v>1</v>
      </c>
      <c r="WA172" s="44">
        <f t="shared" si="6079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080"/>
        <v>0</v>
      </c>
      <c r="WE172" s="44">
        <f t="shared" si="6081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529">SUM(WB172*$F172)</f>
        <v>0</v>
      </c>
      <c r="WM172" s="44">
        <f t="shared" ref="WM172:WM177" si="6530">SUM(WD172*$F172)</f>
        <v>0</v>
      </c>
      <c r="WN172" s="44">
        <f t="shared" ref="WN172:WN177" si="6531">SUM(WF172*$F172)</f>
        <v>0</v>
      </c>
      <c r="WO172" s="44">
        <f t="shared" si="6082"/>
        <v>0</v>
      </c>
      <c r="WP172" s="44">
        <f t="shared" si="6083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084"/>
        <v>0.33333333333333331</v>
      </c>
      <c r="WT172" s="44">
        <f t="shared" si="6085"/>
        <v>6733.44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532">SUM(WQ172*$F172)</f>
        <v>1.6</v>
      </c>
      <c r="XB172" s="44">
        <f t="shared" ref="XB172:XB177" si="6533">SUM(WS172*$F172)</f>
        <v>0.26666666666666666</v>
      </c>
      <c r="XC172" s="44">
        <f t="shared" ref="XC172:XC177" si="6534">SUM(WU172*$F172)</f>
        <v>0</v>
      </c>
      <c r="XD172" s="44">
        <f t="shared" si="6086"/>
        <v>-0.33333333333333331</v>
      </c>
      <c r="XE172" s="44">
        <f t="shared" si="6087"/>
        <v>-6733.44</v>
      </c>
      <c r="XF172" s="48">
        <f>'СДП (план)'!CQ173</f>
        <v>0</v>
      </c>
      <c r="XG172" s="44">
        <f>'СДП (план)'!CR173</f>
        <v>0</v>
      </c>
      <c r="XH172" s="44">
        <f t="shared" si="6088"/>
        <v>0</v>
      </c>
      <c r="XI172" s="44">
        <f t="shared" si="6089"/>
        <v>0</v>
      </c>
      <c r="XJ172" s="44">
        <f>VLOOKUP($C172,факт!$D$8:$JF$250,51,0)</f>
        <v>0</v>
      </c>
      <c r="XK172" s="44">
        <f>VLOOKUP($C172,факт!$D$8:$JF$250,52,0)</f>
        <v>0</v>
      </c>
      <c r="XL172" s="44">
        <f>VLOOKUP($C172,факт!$D$8:$JF$250,53,0)</f>
        <v>0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535">SUM(XF172*$F172)</f>
        <v>0</v>
      </c>
      <c r="XQ172" s="44">
        <f t="shared" ref="XQ172:XQ177" si="6536">SUM(XH172*$F172)</f>
        <v>0</v>
      </c>
      <c r="XR172" s="44">
        <f t="shared" ref="XR172:XR177" si="6537">SUM(XJ172*$F172)</f>
        <v>0</v>
      </c>
      <c r="XS172" s="44">
        <f t="shared" si="6090"/>
        <v>0</v>
      </c>
      <c r="XT172" s="44">
        <f t="shared" si="6091"/>
        <v>0</v>
      </c>
      <c r="XU172" s="8">
        <f>'СДП (план)'!CS173</f>
        <v>15</v>
      </c>
      <c r="XV172" s="3">
        <f>'СДП (план)'!CT173</f>
        <v>463525.19999999995</v>
      </c>
      <c r="XW172" s="44">
        <f t="shared" si="6092"/>
        <v>2.5</v>
      </c>
      <c r="XX172" s="44">
        <f t="shared" si="6093"/>
        <v>77254.2</v>
      </c>
      <c r="XY172" s="44">
        <f>VLOOKUP($C172,факт!$D$8:$JF$250,93,0)</f>
        <v>1</v>
      </c>
      <c r="XZ172" s="44">
        <f>VLOOKUP($C172,факт!$D$8:$JF$250,94,0)</f>
        <v>30901.68</v>
      </c>
      <c r="YA172" s="44">
        <f>VLOOKUP($C172,факт!$D$8:$JF$250,95,0)</f>
        <v>6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538">SUM(XU172*$F172)</f>
        <v>12</v>
      </c>
      <c r="YF172" s="44">
        <f t="shared" ref="YF172:YF177" si="6539">SUM(XW172*$F172)</f>
        <v>2</v>
      </c>
      <c r="YG172" s="44">
        <f t="shared" ref="YG172:YG177" si="6540">SUM(XY172*$F172)</f>
        <v>0.8</v>
      </c>
      <c r="YH172" s="44">
        <f t="shared" si="6094"/>
        <v>-1.5</v>
      </c>
      <c r="YI172" s="44">
        <f t="shared" si="6095"/>
        <v>-46352.52</v>
      </c>
      <c r="YJ172" s="3">
        <f>'СДП (план)'!CU173</f>
        <v>0</v>
      </c>
      <c r="YK172" s="3">
        <f>'СДП (план)'!CV173</f>
        <v>0</v>
      </c>
      <c r="YL172" s="44">
        <f t="shared" si="6096"/>
        <v>0</v>
      </c>
      <c r="YM172" s="44">
        <f t="shared" si="6097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541">SUM(YJ172*$F172)</f>
        <v>0</v>
      </c>
      <c r="YU172" s="44">
        <f t="shared" ref="YU172:YU177" si="6542">SUM(YL172*$F172)</f>
        <v>0</v>
      </c>
      <c r="YV172" s="44">
        <f t="shared" ref="YV172:YV177" si="6543">SUM(YN172*$F172)</f>
        <v>0</v>
      </c>
      <c r="YW172" s="44">
        <f t="shared" si="5891"/>
        <v>0</v>
      </c>
      <c r="YX172" s="44">
        <f t="shared" si="5892"/>
        <v>0</v>
      </c>
      <c r="YY172" s="44">
        <f>'СДП (план)'!CW173</f>
        <v>0</v>
      </c>
      <c r="YZ172" s="44">
        <f>'СДП (план)'!CX173</f>
        <v>0</v>
      </c>
      <c r="ZA172" s="44">
        <f t="shared" si="6098"/>
        <v>0</v>
      </c>
      <c r="ZB172" s="44">
        <f t="shared" si="6099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544">SUM(YY172*$F172)</f>
        <v>0</v>
      </c>
      <c r="ZJ172" s="44">
        <f t="shared" ref="ZJ172:ZJ177" si="6545">SUM(ZA172*$F172)</f>
        <v>0</v>
      </c>
      <c r="ZK172" s="44">
        <f t="shared" ref="ZK172:ZK177" si="6546">SUM(ZC172*$F172)</f>
        <v>0</v>
      </c>
      <c r="ZL172" s="44">
        <f t="shared" si="5154"/>
        <v>0</v>
      </c>
      <c r="ZM172" s="44">
        <f t="shared" si="5155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>SUM(HC172,DB172,AT172,BX172,AE172,BI172,P172,NL172,LD172,LS172,OA172,EU172,FJ172,HR172,JK172,MH172,MW172,TU172,IG172,IV172,JZ172,DQ172,EF172,WR172,WC172,UJ172,UY172,RM172,TF172,VN172,OP172,PE172,PT172,QI172,FY172,QX172,GN172,SQ172,XG172,XV172,SB172,CM172,KO172,YK172,YZ172)</f>
        <v>1709211.6</v>
      </c>
      <c r="AAE172" s="49">
        <f>SUM(HD172,DC172,AU172,BY172,AF172,BJ172,Q172,NM172,LE172,LT172,OB172,EV172,FK172,HS172,JL172,MI172,MX172,TV172,IH172,IW172,KA172,DR172,EG172,WS172,WD172,UK172,UZ172,RN172,TG172,VO172,OQ172,PF172,PU172,QJ172,FZ172,QY172,GO172,SR172,XH172,XW172,SC172,CN172,KP172,YL172,ZA172)</f>
        <v>13.833333333333336</v>
      </c>
      <c r="AAF172" s="49">
        <f>SUM(HE172,DD172,AV172,BZ172,AG172,BK172,R172,NN172,LF172,LU172,OC172,EW172,FL172,HT172,JM172,MJ172,MY172,TW172,II172,IX172,KB172,DS172,EH172,WT172,WE172,UL172,VA172,RO172,TH172,VP172,OR172,PG172,PV172,QK172,GA172,QZ172,GP172,SS172,XI172,XX172,SD172,CO172,KQ172,YM172,ZB172)</f>
        <v>284868.60000000003</v>
      </c>
      <c r="AAG172" s="49">
        <f>SUM(HF172,DE172,AW172,CA172,AH172,BL172,S172,NO172,LG172,LV172,OD172,EX172,FM172,HU172,JN172,MK172,MZ172,TX172,IJ172,IY172,KC172,DT172,EI172,WU172,WF172,UM172,VB172,RP172,TI172,VQ172,OS172,PH172,PW172,QL172,GB172,RA172,GQ172,ST172,XJ172,XY172,SE172,CP172,KR172,YN172,ZC172)</f>
        <v>12</v>
      </c>
      <c r="AAH172" s="49">
        <f>SUM(HG172,DF172,AX172,CB172,AI172,BM172,T172,NP172,LH172,LW172,OE172,EY172,FN172,HV172,JO172,ML172,NA172,TY172,IK172,IZ172,KD172,DU172,EJ172,WV172,WG172,UN172,VC172,RQ172,TJ172,VR172,OT172,PI172,PX172,QM172,GC172,RB172,GR172,SU172,XK172,XZ172,SF172,CQ172,KS172,YO172,ZD172)</f>
        <v>236271.6</v>
      </c>
      <c r="AAI172" s="49">
        <f>SUM(HH172,DG172,AY172,CC172,AJ172,BN172,U172,NQ172,LI172,LX172,OF172,EZ172,FO172,HW172,JP172,MM172,NB172,TZ172,IL172,JA172,KE172,DV172,EK172,WW172,WH172,UO172,VD172,RR172,TK172,VS172,OU172,PJ172,PY172,QN172,GD172,RC172,GS172,SV172,XL172,YA172,SG172,CR172,KT172,YP172,ZE172)</f>
        <v>120</v>
      </c>
      <c r="AAJ172" s="49">
        <f>SUM(HI172,DH172,AZ172,CD172,AK172,BO172,V172,NR172,LJ172,LY172,OG172,FA172,FP172,HX172,JQ172,MN172,NC172,UA172,IM172,JB172,KF172,DW172,EL172,WX172,WI172,UP172,VE172,RS172,TL172,VT172,OV172,PK172,PZ172,QO172,GE172,RD172,GT172,SW172,XM172,YB172,SH172,CS172,KU172,YQ172,ZF172)</f>
        <v>1</v>
      </c>
      <c r="AAK172" s="49">
        <f>SUM(HJ172,DI172,BA172,CE172,AL172,BP172,W172,NS172,LK172,LZ172,OH172,FB172,FQ172,HY172,JR172,MO172,ND172,UB172,IN172,JC172,KG172,DX172,EM172,WY172,WJ172,UQ172,VF172,RT172,TM172,VU172,OW172,PL172,QA172,QP172,GF172,RE172,GU172,SX172,XN172,YC172,SI172,CT172,KV172,YR172,ZG172)</f>
        <v>16833.599999999999</v>
      </c>
      <c r="AAL172" s="49">
        <f>SUM(HK172,DJ172,BB172,CF172,AM172,BQ172,X172,NT172,LL172,MA172,OI172,FC172,FR172,HZ172,JS172,MP172,NE172,UC172,IO172,JD172,KH172,DY172,EN172,WZ172,WK172,UR172,VG172,RU172,TN172,VV172,OX172,PM172,QB172,QQ172,GG172,RF172,GV172,SY172,XO172,YD172,SJ172,CU172,KW172,YS172,ZH172)</f>
        <v>6</v>
      </c>
      <c r="AAM172" s="49">
        <f>SUM(HL172,DK172,BC172,CG172,AN172,BR172,Y172,NU172,LM172,MB172,OJ172,FD172,FS172,IA172,JT172,MQ172,NF172,UD172,IP172,JE172,KI172,DZ172,EO172,XA172,WL172,US172,VH172,RV172,TO172,VW172,OY172,PN172,QC172,QR172,GH172,RG172,GW172,SZ172,XP172,YE172,SK172,CV172,KX172,YT172,ZI172)</f>
        <v>66.400000000000006</v>
      </c>
      <c r="AAN172" s="49">
        <f>SUM(HM172,DL172,BD172,CH172,AO172,BS172,Z172,NV172,LN172,MC172,OK172,FE172,FT172,IB172,JU172,MR172,NG172,UE172,IQ172,JF172,KJ172,EA172,EP172,XB172,WM172,UT172,VI172,RW172,TP172,VX172,OZ172,PO172,QD172,QS172,GI172,RH172,GX172,TA172,XQ172,YF172,SL172,CW172,KY172,YU172,ZJ172)</f>
        <v>11.066666666666666</v>
      </c>
      <c r="AAO172" s="49">
        <f>SUM(HN172,DM172,BE172,CI172,AP172,BT172,AA172,NW172,LO172,MD172,OL172,FF172,FU172,IC172,JV172,MS172,NH172,UF172,IR172,JG172,KK172,EB172,EQ172,XC172,WN172,UU172,VJ172,RX172,TQ172,VY172,PA172,PP172,QE172,QT172,GJ172,RI172,GY172,TB172,XR172,YG172,SM172,CX172,KZ172,YV172,ZK172)</f>
        <v>9.6000000000000014</v>
      </c>
      <c r="AAP172" s="44">
        <f t="shared" ref="AAP172:AAP177" si="6547">SUM(AAG172-AAE172)</f>
        <v>-1.8333333333333357</v>
      </c>
      <c r="AAQ172" s="44">
        <f t="shared" ref="AAQ172:AAQ177" si="6548">SUM(AAH172-AAF172)</f>
        <v>-48597.000000000029</v>
      </c>
    </row>
    <row r="173" spans="1:719" s="33" customFormat="1" ht="30" x14ac:dyDescent="0.25">
      <c r="A173" s="209"/>
      <c r="B173" s="247">
        <v>134</v>
      </c>
      <c r="C173" s="248" t="s">
        <v>492</v>
      </c>
      <c r="D173" s="225" t="s">
        <v>254</v>
      </c>
      <c r="E173" s="170">
        <v>15030</v>
      </c>
      <c r="F173" s="223">
        <v>2.1800000000000002</v>
      </c>
      <c r="G173" s="319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5937"/>
        <v>0.5</v>
      </c>
      <c r="R173" s="44">
        <f t="shared" si="5938"/>
        <v>22935.78</v>
      </c>
      <c r="S173" s="44">
        <f>VLOOKUP($C173,факт!$D$8:$JF$250,39,0)</f>
        <v>0</v>
      </c>
      <c r="T173" s="44">
        <f>VLOOKUP($C173,факт!$D$8:$JF$250,40,0)</f>
        <v>0</v>
      </c>
      <c r="U173" s="44">
        <f>VLOOKUP($C173,факт!$D$8:$JF$250,41,0)</f>
        <v>0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413"/>
        <v>6.5400000000000009</v>
      </c>
      <c r="Z173" s="44">
        <f t="shared" si="6414"/>
        <v>1.0900000000000001</v>
      </c>
      <c r="AA173" s="44">
        <f t="shared" si="6415"/>
        <v>0</v>
      </c>
      <c r="AB173" s="44">
        <f t="shared" si="6416"/>
        <v>-0.5</v>
      </c>
      <c r="AC173" s="44">
        <f t="shared" si="6104"/>
        <v>-22935.78</v>
      </c>
      <c r="AD173" s="169">
        <f>'СДП (план)'!Q174</f>
        <v>0</v>
      </c>
      <c r="AE173" s="169">
        <f>'СДП (план)'!R174</f>
        <v>0</v>
      </c>
      <c r="AF173" s="44">
        <f t="shared" si="5940"/>
        <v>0</v>
      </c>
      <c r="AG173" s="44">
        <f t="shared" si="5941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417"/>
        <v>0</v>
      </c>
      <c r="AO173" s="44">
        <f t="shared" si="6418"/>
        <v>0</v>
      </c>
      <c r="AP173" s="44">
        <f t="shared" si="6419"/>
        <v>0</v>
      </c>
      <c r="AQ173" s="44">
        <f t="shared" si="6106"/>
        <v>0</v>
      </c>
      <c r="AR173" s="44">
        <f t="shared" si="6107"/>
        <v>0</v>
      </c>
      <c r="AS173" s="45">
        <f>'СДП (план)'!S174</f>
        <v>0</v>
      </c>
      <c r="AT173" s="44">
        <f>'СДП (план)'!T174</f>
        <v>0</v>
      </c>
      <c r="AU173" s="44">
        <f t="shared" si="5944"/>
        <v>0</v>
      </c>
      <c r="AV173" s="44">
        <f t="shared" si="5945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420"/>
        <v>0</v>
      </c>
      <c r="BD173" s="44">
        <f t="shared" si="6421"/>
        <v>0</v>
      </c>
      <c r="BE173" s="44">
        <f t="shared" si="6422"/>
        <v>0</v>
      </c>
      <c r="BF173" s="44">
        <f t="shared" si="6370"/>
        <v>0</v>
      </c>
      <c r="BG173" s="44">
        <f t="shared" si="6371"/>
        <v>0</v>
      </c>
      <c r="BH173" s="104">
        <f>'СДП (план)'!U174</f>
        <v>0</v>
      </c>
      <c r="BI173" s="3">
        <f>'СДП (план)'!V174</f>
        <v>0</v>
      </c>
      <c r="BJ173" s="44">
        <f t="shared" si="5946"/>
        <v>0</v>
      </c>
      <c r="BK173" s="44">
        <f t="shared" si="5947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423"/>
        <v>0</v>
      </c>
      <c r="BS173" s="44">
        <f t="shared" si="6424"/>
        <v>0</v>
      </c>
      <c r="BT173" s="44">
        <f t="shared" si="6425"/>
        <v>0</v>
      </c>
      <c r="BU173" s="44">
        <f>SUM(BL173-BJ173)</f>
        <v>0</v>
      </c>
      <c r="BV173" s="44">
        <f>SUM(BM173-BK173)</f>
        <v>0</v>
      </c>
      <c r="BW173" s="45">
        <f>'СДП (план)'!W174</f>
        <v>0</v>
      </c>
      <c r="BX173" s="44">
        <f>'СДП (план)'!X174</f>
        <v>0</v>
      </c>
      <c r="BY173" s="44">
        <f t="shared" si="5948"/>
        <v>0</v>
      </c>
      <c r="BZ173" s="44">
        <f t="shared" si="5949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426"/>
        <v>0</v>
      </c>
      <c r="CH173" s="44">
        <f t="shared" si="6427"/>
        <v>0</v>
      </c>
      <c r="CI173" s="44">
        <f t="shared" si="6428"/>
        <v>0</v>
      </c>
      <c r="CJ173" s="44">
        <f t="shared" si="5898"/>
        <v>0</v>
      </c>
      <c r="CK173" s="44">
        <f t="shared" si="5899"/>
        <v>0</v>
      </c>
      <c r="CL173" s="47">
        <f>'СДП (план)'!Y174</f>
        <v>0</v>
      </c>
      <c r="CM173" s="44">
        <f>'СДП (план)'!Z174</f>
        <v>0</v>
      </c>
      <c r="CN173" s="44">
        <f t="shared" si="5950"/>
        <v>0</v>
      </c>
      <c r="CO173" s="44">
        <f t="shared" si="5951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429"/>
        <v>0</v>
      </c>
      <c r="CW173" s="44">
        <f t="shared" si="6430"/>
        <v>0</v>
      </c>
      <c r="CX173" s="44">
        <f t="shared" si="6431"/>
        <v>0</v>
      </c>
      <c r="CY173" s="44">
        <f t="shared" si="5952"/>
        <v>0</v>
      </c>
      <c r="CZ173" s="44">
        <f t="shared" si="5953"/>
        <v>0</v>
      </c>
      <c r="DA173" s="46">
        <f>'СДП (план)'!AA174</f>
        <v>0</v>
      </c>
      <c r="DB173" s="46">
        <f>'СДП (план)'!AB174</f>
        <v>0</v>
      </c>
      <c r="DC173" s="44">
        <f t="shared" si="5954"/>
        <v>0</v>
      </c>
      <c r="DD173" s="44">
        <f t="shared" si="5955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432"/>
        <v>0</v>
      </c>
      <c r="DL173" s="44">
        <f t="shared" si="6433"/>
        <v>0</v>
      </c>
      <c r="DM173" s="44">
        <f t="shared" si="6434"/>
        <v>0</v>
      </c>
      <c r="DN173" s="44">
        <f t="shared" si="5956"/>
        <v>0</v>
      </c>
      <c r="DO173" s="44">
        <f t="shared" si="5957"/>
        <v>0</v>
      </c>
      <c r="DP173" s="5">
        <f>'СДП (план)'!AC174</f>
        <v>0</v>
      </c>
      <c r="DQ173" s="3">
        <f>'СДП (план)'!AD174</f>
        <v>0</v>
      </c>
      <c r="DR173" s="44">
        <f t="shared" si="5958"/>
        <v>0</v>
      </c>
      <c r="DS173" s="44">
        <f t="shared" si="5959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435"/>
        <v>0</v>
      </c>
      <c r="EA173" s="44">
        <f t="shared" si="6436"/>
        <v>0</v>
      </c>
      <c r="EB173" s="44">
        <f t="shared" si="6437"/>
        <v>0</v>
      </c>
      <c r="EC173" s="44">
        <f t="shared" si="5960"/>
        <v>0</v>
      </c>
      <c r="ED173" s="44">
        <f t="shared" si="5961"/>
        <v>0</v>
      </c>
      <c r="EE173" s="44">
        <f>'СДП (план)'!CY174</f>
        <v>0</v>
      </c>
      <c r="EF173" s="44">
        <f>'СДП (план)'!CZ174</f>
        <v>0</v>
      </c>
      <c r="EG173" s="44">
        <f t="shared" si="5962"/>
        <v>0</v>
      </c>
      <c r="EH173" s="44">
        <f t="shared" si="5963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5964"/>
        <v>0</v>
      </c>
      <c r="EW173" s="44">
        <f t="shared" si="5965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438"/>
        <v>0</v>
      </c>
      <c r="FE173" s="44">
        <f t="shared" si="6439"/>
        <v>0</v>
      </c>
      <c r="FF173" s="44">
        <f t="shared" si="6440"/>
        <v>0</v>
      </c>
      <c r="FG173" s="44">
        <f t="shared" si="6115"/>
        <v>0</v>
      </c>
      <c r="FH173" s="44">
        <f t="shared" si="6116"/>
        <v>0</v>
      </c>
      <c r="FI173" s="5">
        <f>'СДП (план)'!AG174</f>
        <v>0</v>
      </c>
      <c r="FJ173" s="3">
        <f>'СДП (план)'!AH174</f>
        <v>0</v>
      </c>
      <c r="FK173" s="44">
        <f t="shared" si="5968"/>
        <v>0</v>
      </c>
      <c r="FL173" s="44">
        <f t="shared" si="5969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441"/>
        <v>0</v>
      </c>
      <c r="FT173" s="44">
        <f t="shared" si="6442"/>
        <v>0</v>
      </c>
      <c r="FU173" s="44">
        <f t="shared" si="6443"/>
        <v>0</v>
      </c>
      <c r="FV173" s="44">
        <f t="shared" si="6444"/>
        <v>0</v>
      </c>
      <c r="FW173" s="44">
        <f t="shared" si="6119"/>
        <v>0</v>
      </c>
      <c r="FX173" s="5">
        <f>'СДП (план)'!AI174</f>
        <v>0</v>
      </c>
      <c r="FY173" s="3">
        <f>'СДП (план)'!AJ174</f>
        <v>0</v>
      </c>
      <c r="FZ173" s="44">
        <f t="shared" si="5972"/>
        <v>0</v>
      </c>
      <c r="GA173" s="44">
        <f t="shared" si="5973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445"/>
        <v>0</v>
      </c>
      <c r="GI173" s="44">
        <f t="shared" si="6446"/>
        <v>0</v>
      </c>
      <c r="GJ173" s="44">
        <f t="shared" si="6447"/>
        <v>0</v>
      </c>
      <c r="GK173" s="44">
        <f t="shared" si="6121"/>
        <v>0</v>
      </c>
      <c r="GL173" s="44">
        <f t="shared" si="6122"/>
        <v>0</v>
      </c>
      <c r="GM173" s="45">
        <f>'СДП (план)'!AK174</f>
        <v>0</v>
      </c>
      <c r="GN173" s="44">
        <f>'СДП (план)'!AL174</f>
        <v>0</v>
      </c>
      <c r="GO173" s="44">
        <f t="shared" si="5976"/>
        <v>0</v>
      </c>
      <c r="GP173" s="44">
        <f t="shared" si="5977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448"/>
        <v>0</v>
      </c>
      <c r="GX173" s="44">
        <f t="shared" si="6449"/>
        <v>0</v>
      </c>
      <c r="GY173" s="44">
        <f t="shared" si="6450"/>
        <v>0</v>
      </c>
      <c r="GZ173" s="44">
        <f t="shared" si="5978"/>
        <v>0</v>
      </c>
      <c r="HA173" s="44">
        <f t="shared" si="5979"/>
        <v>0</v>
      </c>
      <c r="HB173" s="46">
        <f>'СДП (план)'!AM174</f>
        <v>0</v>
      </c>
      <c r="HC173" s="141">
        <f>'СДП (план)'!AN174</f>
        <v>0</v>
      </c>
      <c r="HD173" s="44">
        <f t="shared" si="5980"/>
        <v>0</v>
      </c>
      <c r="HE173" s="44">
        <f t="shared" si="5981"/>
        <v>0</v>
      </c>
      <c r="HF173" s="44"/>
      <c r="HG173" s="44"/>
      <c r="HH173" s="44"/>
      <c r="HI173" s="44"/>
      <c r="HJ173" s="44"/>
      <c r="HK173" s="44"/>
      <c r="HL173" s="44">
        <f t="shared" si="6451"/>
        <v>0</v>
      </c>
      <c r="HM173" s="44">
        <f t="shared" si="6452"/>
        <v>0</v>
      </c>
      <c r="HN173" s="44">
        <f t="shared" si="6453"/>
        <v>0</v>
      </c>
      <c r="HO173" s="44">
        <f t="shared" si="5982"/>
        <v>0</v>
      </c>
      <c r="HP173" s="44">
        <f t="shared" si="5983"/>
        <v>0</v>
      </c>
      <c r="HQ173" s="45">
        <f>'СДП (план)'!AO174</f>
        <v>0</v>
      </c>
      <c r="HR173" s="44">
        <f>'СДП (план)'!AP174</f>
        <v>0</v>
      </c>
      <c r="HS173" s="44">
        <f t="shared" si="5984"/>
        <v>0</v>
      </c>
      <c r="HT173" s="44">
        <f t="shared" si="5985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454"/>
        <v>0</v>
      </c>
      <c r="IB173" s="44">
        <f t="shared" si="6455"/>
        <v>0</v>
      </c>
      <c r="IC173" s="44">
        <f t="shared" si="6456"/>
        <v>0</v>
      </c>
      <c r="ID173" s="44">
        <f t="shared" si="5986"/>
        <v>0</v>
      </c>
      <c r="IE173" s="44">
        <f t="shared" si="5987"/>
        <v>0</v>
      </c>
      <c r="IF173" s="45">
        <f>'СДП (план)'!AQ174</f>
        <v>0</v>
      </c>
      <c r="IG173" s="44">
        <f>'СДП (план)'!AR174</f>
        <v>0</v>
      </c>
      <c r="IH173" s="44">
        <f t="shared" si="5988"/>
        <v>0</v>
      </c>
      <c r="II173" s="44">
        <f t="shared" si="5989"/>
        <v>0</v>
      </c>
      <c r="IJ173" s="44"/>
      <c r="IK173" s="44"/>
      <c r="IL173" s="44"/>
      <c r="IM173" s="44"/>
      <c r="IN173" s="44"/>
      <c r="IO173" s="44"/>
      <c r="IP173" s="44">
        <f t="shared" si="6457"/>
        <v>0</v>
      </c>
      <c r="IQ173" s="44">
        <f t="shared" si="6458"/>
        <v>0</v>
      </c>
      <c r="IR173" s="44">
        <f t="shared" si="6459"/>
        <v>0</v>
      </c>
      <c r="IS173" s="44">
        <f t="shared" si="5990"/>
        <v>0</v>
      </c>
      <c r="IT173" s="44">
        <f t="shared" si="5991"/>
        <v>0</v>
      </c>
      <c r="IU173" s="45">
        <f>'СДП (план)'!AS174</f>
        <v>0</v>
      </c>
      <c r="IV173" s="44">
        <f>'СДП (план)'!AT174</f>
        <v>0</v>
      </c>
      <c r="IW173" s="44">
        <f t="shared" si="5992"/>
        <v>0</v>
      </c>
      <c r="IX173" s="44">
        <f t="shared" si="5993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460"/>
        <v>0</v>
      </c>
      <c r="JF173" s="44">
        <f t="shared" si="6461"/>
        <v>0</v>
      </c>
      <c r="JG173" s="44">
        <f t="shared" si="6462"/>
        <v>0</v>
      </c>
      <c r="JH173" s="44">
        <f t="shared" si="5994"/>
        <v>0</v>
      </c>
      <c r="JI173" s="44">
        <f t="shared" si="5995"/>
        <v>0</v>
      </c>
      <c r="JJ173" s="5">
        <f>'СДП (план)'!AU174</f>
        <v>0</v>
      </c>
      <c r="JK173" s="3">
        <f>'СДП (план)'!AV174</f>
        <v>0</v>
      </c>
      <c r="JL173" s="44">
        <f t="shared" si="5996"/>
        <v>0</v>
      </c>
      <c r="JM173" s="44">
        <f t="shared" si="5997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463"/>
        <v>0</v>
      </c>
      <c r="JU173" s="44">
        <f t="shared" si="6464"/>
        <v>0</v>
      </c>
      <c r="JV173" s="44">
        <f t="shared" si="6465"/>
        <v>0</v>
      </c>
      <c r="JW173" s="44">
        <f t="shared" si="5998"/>
        <v>0</v>
      </c>
      <c r="JX173" s="44">
        <f t="shared" si="5999"/>
        <v>0</v>
      </c>
      <c r="JY173" s="5">
        <f>'СДП (план)'!AW174</f>
        <v>0</v>
      </c>
      <c r="JZ173" s="3">
        <f>'СДП (план)'!AX174</f>
        <v>0</v>
      </c>
      <c r="KA173" s="44">
        <f t="shared" si="6000"/>
        <v>0</v>
      </c>
      <c r="KB173" s="44">
        <f t="shared" si="6001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466"/>
        <v>0</v>
      </c>
      <c r="KJ173" s="44">
        <f t="shared" si="6467"/>
        <v>0</v>
      </c>
      <c r="KK173" s="44">
        <f t="shared" si="6468"/>
        <v>0</v>
      </c>
      <c r="KL173" s="44">
        <f t="shared" si="6002"/>
        <v>0</v>
      </c>
      <c r="KM173" s="44">
        <f t="shared" si="6003"/>
        <v>0</v>
      </c>
      <c r="KN173" s="5">
        <f>'СДП (план)'!AY174</f>
        <v>0</v>
      </c>
      <c r="KO173" s="3">
        <f>'СДП (план)'!AZ174</f>
        <v>0</v>
      </c>
      <c r="KP173" s="44">
        <f t="shared" si="6004"/>
        <v>0</v>
      </c>
      <c r="KQ173" s="44">
        <f t="shared" si="6005"/>
        <v>0</v>
      </c>
      <c r="KR173" s="44"/>
      <c r="KS173" s="44"/>
      <c r="KT173" s="44"/>
      <c r="KU173" s="44"/>
      <c r="KV173" s="44"/>
      <c r="KW173" s="44"/>
      <c r="KX173" s="44">
        <f t="shared" si="6469"/>
        <v>0</v>
      </c>
      <c r="KY173" s="44">
        <f t="shared" si="6470"/>
        <v>0</v>
      </c>
      <c r="KZ173" s="44">
        <f t="shared" si="6471"/>
        <v>0</v>
      </c>
      <c r="LA173" s="44">
        <f t="shared" si="6006"/>
        <v>0</v>
      </c>
      <c r="LB173" s="44">
        <f t="shared" si="6007"/>
        <v>0</v>
      </c>
      <c r="LC173" s="45">
        <f>'СДП (план)'!BA174</f>
        <v>0</v>
      </c>
      <c r="LD173" s="44">
        <f>'СДП (план)'!BB174</f>
        <v>0</v>
      </c>
      <c r="LE173" s="44">
        <f t="shared" si="6008"/>
        <v>0</v>
      </c>
      <c r="LF173" s="44">
        <f t="shared" si="6009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472"/>
        <v>0</v>
      </c>
      <c r="LN173" s="44">
        <f t="shared" si="6473"/>
        <v>0</v>
      </c>
      <c r="LO173" s="44">
        <f t="shared" si="6474"/>
        <v>0</v>
      </c>
      <c r="LP173" s="44">
        <f t="shared" si="6010"/>
        <v>0</v>
      </c>
      <c r="LQ173" s="44">
        <f t="shared" si="6011"/>
        <v>0</v>
      </c>
      <c r="LR173" s="45">
        <f>'СДП (план)'!BC174</f>
        <v>0</v>
      </c>
      <c r="LS173" s="44">
        <f>'СДП (план)'!BD174</f>
        <v>0</v>
      </c>
      <c r="LT173" s="44">
        <f t="shared" si="6012"/>
        <v>0</v>
      </c>
      <c r="LU173" s="44">
        <f t="shared" si="6013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475"/>
        <v>0</v>
      </c>
      <c r="MC173" s="44">
        <f t="shared" si="6476"/>
        <v>0</v>
      </c>
      <c r="MD173" s="44">
        <f t="shared" si="6477"/>
        <v>0</v>
      </c>
      <c r="ME173" s="44">
        <f t="shared" si="6014"/>
        <v>0</v>
      </c>
      <c r="MF173" s="44">
        <f t="shared" si="6015"/>
        <v>0</v>
      </c>
      <c r="MG173" s="47">
        <f>'СДП (план)'!BE174</f>
        <v>0</v>
      </c>
      <c r="MH173" s="47">
        <f>'СДП (план)'!BF174</f>
        <v>0</v>
      </c>
      <c r="MI173" s="44">
        <f t="shared" si="6016"/>
        <v>0</v>
      </c>
      <c r="MJ173" s="44">
        <f t="shared" si="6017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478"/>
        <v>0</v>
      </c>
      <c r="MR173" s="44">
        <f t="shared" si="6479"/>
        <v>0</v>
      </c>
      <c r="MS173" s="44">
        <f t="shared" si="6480"/>
        <v>0</v>
      </c>
      <c r="MT173" s="44">
        <f t="shared" si="6018"/>
        <v>0</v>
      </c>
      <c r="MU173" s="44">
        <f t="shared" si="6019"/>
        <v>0</v>
      </c>
      <c r="MV173" s="47">
        <f>'СДП (план)'!BG174</f>
        <v>0</v>
      </c>
      <c r="MW173" s="47">
        <f>'СДП (план)'!BH174</f>
        <v>0</v>
      </c>
      <c r="MX173" s="44">
        <f t="shared" si="6020"/>
        <v>0</v>
      </c>
      <c r="MY173" s="44">
        <f t="shared" si="6021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481"/>
        <v>0</v>
      </c>
      <c r="NG173" s="44">
        <f t="shared" si="6482"/>
        <v>0</v>
      </c>
      <c r="NH173" s="44">
        <f t="shared" si="6483"/>
        <v>0</v>
      </c>
      <c r="NI173" s="44">
        <f t="shared" si="6022"/>
        <v>0</v>
      </c>
      <c r="NJ173" s="44">
        <f t="shared" si="6023"/>
        <v>0</v>
      </c>
      <c r="NK173" s="45">
        <f>'СДП (план)'!BI174</f>
        <v>0</v>
      </c>
      <c r="NL173" s="44">
        <f>'СДП (план)'!BJ174</f>
        <v>0</v>
      </c>
      <c r="NM173" s="44">
        <f t="shared" si="6024"/>
        <v>0</v>
      </c>
      <c r="NN173" s="44">
        <f t="shared" si="6025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484"/>
        <v>0</v>
      </c>
      <c r="NV173" s="44">
        <f t="shared" si="6485"/>
        <v>0</v>
      </c>
      <c r="NW173" s="44">
        <f t="shared" si="6486"/>
        <v>0</v>
      </c>
      <c r="NX173" s="44">
        <f t="shared" si="6026"/>
        <v>0</v>
      </c>
      <c r="NY173" s="44">
        <f t="shared" si="6027"/>
        <v>0</v>
      </c>
      <c r="NZ173" s="45">
        <f>'СДП (план)'!BK174</f>
        <v>0</v>
      </c>
      <c r="OA173" s="44">
        <f>'СДП (план)'!BL174</f>
        <v>0</v>
      </c>
      <c r="OB173" s="44">
        <f t="shared" si="6028"/>
        <v>0</v>
      </c>
      <c r="OC173" s="44">
        <f t="shared" si="6029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487"/>
        <v>0</v>
      </c>
      <c r="OK173" s="44">
        <f t="shared" si="6488"/>
        <v>0</v>
      </c>
      <c r="OL173" s="44">
        <f t="shared" si="6489"/>
        <v>0</v>
      </c>
      <c r="OM173" s="44">
        <f t="shared" si="6030"/>
        <v>0</v>
      </c>
      <c r="ON173" s="44">
        <f t="shared" si="6031"/>
        <v>0</v>
      </c>
      <c r="OO173" s="45">
        <f>'СДП (план)'!BM174</f>
        <v>0</v>
      </c>
      <c r="OP173" s="44">
        <f>'СДП (план)'!BN174</f>
        <v>0</v>
      </c>
      <c r="OQ173" s="44">
        <f t="shared" si="6032"/>
        <v>0</v>
      </c>
      <c r="OR173" s="44">
        <f t="shared" si="6033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490"/>
        <v>0</v>
      </c>
      <c r="OZ173" s="44">
        <f t="shared" si="6491"/>
        <v>0</v>
      </c>
      <c r="PA173" s="44">
        <f t="shared" si="6492"/>
        <v>0</v>
      </c>
      <c r="PB173" s="44">
        <f t="shared" si="6034"/>
        <v>0</v>
      </c>
      <c r="PC173" s="44">
        <f t="shared" si="6035"/>
        <v>0</v>
      </c>
      <c r="PD173" s="45">
        <f>'СДП (план)'!BO174</f>
        <v>0</v>
      </c>
      <c r="PE173" s="44">
        <f>'СДП (план)'!BP174</f>
        <v>0</v>
      </c>
      <c r="PF173" s="44">
        <f t="shared" si="6036"/>
        <v>0</v>
      </c>
      <c r="PG173" s="44">
        <f t="shared" si="6037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493"/>
        <v>0</v>
      </c>
      <c r="PO173" s="44">
        <f t="shared" si="6494"/>
        <v>0</v>
      </c>
      <c r="PP173" s="44">
        <f t="shared" si="6495"/>
        <v>0</v>
      </c>
      <c r="PQ173" s="44">
        <f t="shared" si="6038"/>
        <v>0</v>
      </c>
      <c r="PR173" s="44">
        <f t="shared" si="6039"/>
        <v>0</v>
      </c>
      <c r="PS173" s="45">
        <f>'СДП (план)'!BQ174</f>
        <v>0</v>
      </c>
      <c r="PT173" s="44">
        <f>'СДП (план)'!BR174</f>
        <v>0</v>
      </c>
      <c r="PU173" s="44">
        <f t="shared" si="6040"/>
        <v>0</v>
      </c>
      <c r="PV173" s="44">
        <f t="shared" si="6041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496"/>
        <v>0</v>
      </c>
      <c r="QD173" s="44">
        <f t="shared" si="6497"/>
        <v>0</v>
      </c>
      <c r="QE173" s="44">
        <f t="shared" si="6498"/>
        <v>0</v>
      </c>
      <c r="QF173" s="44">
        <f t="shared" si="5625"/>
        <v>0</v>
      </c>
      <c r="QG173" s="44">
        <f t="shared" si="5626"/>
        <v>0</v>
      </c>
      <c r="QH173" s="45">
        <f>'СДП (план)'!BS174</f>
        <v>0</v>
      </c>
      <c r="QI173" s="44">
        <f>'СДП (план)'!BT174</f>
        <v>0</v>
      </c>
      <c r="QJ173" s="44">
        <f t="shared" si="6042"/>
        <v>0</v>
      </c>
      <c r="QK173" s="44">
        <f t="shared" si="6043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499"/>
        <v>0</v>
      </c>
      <c r="QS173" s="44">
        <f t="shared" si="6500"/>
        <v>0</v>
      </c>
      <c r="QT173" s="44">
        <f t="shared" si="6501"/>
        <v>0</v>
      </c>
      <c r="QU173" s="44">
        <f t="shared" si="6141"/>
        <v>0</v>
      </c>
      <c r="QV173" s="44">
        <f t="shared" si="6142"/>
        <v>0</v>
      </c>
      <c r="QW173" s="45">
        <f>'СДП (план)'!BU174</f>
        <v>0</v>
      </c>
      <c r="QX173" s="44">
        <f>'СДП (план)'!BV174</f>
        <v>0</v>
      </c>
      <c r="QY173" s="44">
        <f t="shared" si="6046"/>
        <v>0</v>
      </c>
      <c r="QZ173" s="44">
        <f t="shared" si="6047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02"/>
        <v>0</v>
      </c>
      <c r="RH173" s="44">
        <f t="shared" si="6503"/>
        <v>0</v>
      </c>
      <c r="RI173" s="44">
        <f t="shared" si="6504"/>
        <v>0</v>
      </c>
      <c r="RJ173" s="44">
        <f t="shared" si="6144"/>
        <v>0</v>
      </c>
      <c r="RK173" s="44">
        <f t="shared" si="6145"/>
        <v>0</v>
      </c>
      <c r="RL173" s="45">
        <f>'СДП (план)'!BW174</f>
        <v>0</v>
      </c>
      <c r="RM173" s="44">
        <f>'СДП (план)'!BX174</f>
        <v>0</v>
      </c>
      <c r="RN173" s="44">
        <f t="shared" si="6050"/>
        <v>0</v>
      </c>
      <c r="RO173" s="44">
        <f t="shared" si="6051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05"/>
        <v>0</v>
      </c>
      <c r="RW173" s="44">
        <f t="shared" si="6506"/>
        <v>0</v>
      </c>
      <c r="RX173" s="44">
        <f t="shared" si="6507"/>
        <v>0</v>
      </c>
      <c r="RY173" s="44">
        <f t="shared" si="6052"/>
        <v>0</v>
      </c>
      <c r="RZ173" s="44">
        <f t="shared" si="6053"/>
        <v>0</v>
      </c>
      <c r="SA173" s="45">
        <f>'СДП (план)'!BY174</f>
        <v>0</v>
      </c>
      <c r="SB173" s="44">
        <f>'СДП (план)'!BZ174</f>
        <v>0</v>
      </c>
      <c r="SC173" s="44">
        <f t="shared" si="6054"/>
        <v>0</v>
      </c>
      <c r="SD173" s="44">
        <f t="shared" si="6055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08"/>
        <v>0</v>
      </c>
      <c r="SL173" s="44">
        <f t="shared" si="6509"/>
        <v>0</v>
      </c>
      <c r="SM173" s="44">
        <f t="shared" si="6510"/>
        <v>0</v>
      </c>
      <c r="SN173" s="44">
        <f t="shared" si="6056"/>
        <v>0</v>
      </c>
      <c r="SO173" s="44">
        <f t="shared" si="6057"/>
        <v>0</v>
      </c>
      <c r="SP173" s="45">
        <f>'СДП (план)'!CA174</f>
        <v>0</v>
      </c>
      <c r="SQ173" s="44">
        <f>'СДП (план)'!CB174</f>
        <v>0</v>
      </c>
      <c r="SR173" s="44">
        <f t="shared" si="6058"/>
        <v>0</v>
      </c>
      <c r="SS173" s="44">
        <f t="shared" si="6059"/>
        <v>0</v>
      </c>
      <c r="ST173" s="44"/>
      <c r="SU173" s="44"/>
      <c r="SV173" s="44"/>
      <c r="SW173" s="44"/>
      <c r="SX173" s="44"/>
      <c r="SY173" s="44"/>
      <c r="SZ173" s="44">
        <f t="shared" si="6511"/>
        <v>0</v>
      </c>
      <c r="TA173" s="44">
        <f t="shared" si="6512"/>
        <v>0</v>
      </c>
      <c r="TB173" s="44">
        <f t="shared" si="6513"/>
        <v>0</v>
      </c>
      <c r="TC173" s="44">
        <f t="shared" si="6060"/>
        <v>0</v>
      </c>
      <c r="TD173" s="44">
        <f t="shared" si="6061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062"/>
        <v>1.6666666666666667</v>
      </c>
      <c r="TH173" s="44">
        <f t="shared" si="6063"/>
        <v>91743.12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514"/>
        <v>21.8</v>
      </c>
      <c r="TP173" s="44">
        <f t="shared" si="6515"/>
        <v>3.6333333333333337</v>
      </c>
      <c r="TQ173" s="44">
        <f t="shared" si="6516"/>
        <v>0</v>
      </c>
      <c r="TR173" s="44">
        <f t="shared" si="6064"/>
        <v>-1.6666666666666667</v>
      </c>
      <c r="TS173" s="44">
        <f t="shared" si="6065"/>
        <v>-91743.12</v>
      </c>
      <c r="TT173" s="47">
        <f>'СДП (план)'!CE174</f>
        <v>0</v>
      </c>
      <c r="TU173" s="47">
        <f>'СДП (план)'!CF174</f>
        <v>0</v>
      </c>
      <c r="TV173" s="44">
        <f t="shared" si="6066"/>
        <v>0</v>
      </c>
      <c r="TW173" s="44">
        <f t="shared" si="6067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517"/>
        <v>0</v>
      </c>
      <c r="UE173" s="44">
        <f t="shared" si="6518"/>
        <v>0</v>
      </c>
      <c r="UF173" s="44">
        <f t="shared" si="6519"/>
        <v>0</v>
      </c>
      <c r="UG173" s="44">
        <f t="shared" si="6068"/>
        <v>0</v>
      </c>
      <c r="UH173" s="44">
        <f t="shared" si="6069"/>
        <v>0</v>
      </c>
      <c r="UI173" s="45">
        <f>'СДП (план)'!CG174</f>
        <v>0</v>
      </c>
      <c r="UJ173" s="44">
        <f>'СДП (план)'!CH174</f>
        <v>0</v>
      </c>
      <c r="UK173" s="44">
        <f t="shared" si="6070"/>
        <v>0</v>
      </c>
      <c r="UL173" s="44">
        <f t="shared" si="6071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520"/>
        <v>0</v>
      </c>
      <c r="UT173" s="44">
        <f t="shared" si="6521"/>
        <v>0</v>
      </c>
      <c r="UU173" s="44">
        <f t="shared" si="6522"/>
        <v>0</v>
      </c>
      <c r="UV173" s="44">
        <f t="shared" si="6072"/>
        <v>0</v>
      </c>
      <c r="UW173" s="44">
        <f t="shared" si="6073"/>
        <v>0</v>
      </c>
      <c r="UX173" s="45">
        <f>'СДП (план)'!CI174</f>
        <v>0</v>
      </c>
      <c r="UY173" s="44">
        <f>'СДП (план)'!CJ174</f>
        <v>0</v>
      </c>
      <c r="UZ173" s="44">
        <f t="shared" si="6074"/>
        <v>0</v>
      </c>
      <c r="VA173" s="44">
        <f t="shared" si="6075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523"/>
        <v>0</v>
      </c>
      <c r="VI173" s="44">
        <f t="shared" si="6524"/>
        <v>0</v>
      </c>
      <c r="VJ173" s="44">
        <f t="shared" si="6525"/>
        <v>0</v>
      </c>
      <c r="VK173" s="44">
        <f t="shared" si="5131"/>
        <v>0</v>
      </c>
      <c r="VL173" s="44">
        <f t="shared" si="5132"/>
        <v>0</v>
      </c>
      <c r="VM173" s="45">
        <f>'СДП (план)'!CK174</f>
        <v>0</v>
      </c>
      <c r="VN173" s="44">
        <f>'СДП (план)'!CL174</f>
        <v>0</v>
      </c>
      <c r="VO173" s="44">
        <f t="shared" si="6076"/>
        <v>0</v>
      </c>
      <c r="VP173" s="44">
        <f t="shared" si="6077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526"/>
        <v>0</v>
      </c>
      <c r="VX173" s="44">
        <f t="shared" si="6527"/>
        <v>0</v>
      </c>
      <c r="VY173" s="44">
        <f t="shared" si="6528"/>
        <v>0</v>
      </c>
      <c r="VZ173" s="44">
        <f t="shared" si="6078"/>
        <v>0</v>
      </c>
      <c r="WA173" s="44">
        <f t="shared" si="6079"/>
        <v>0</v>
      </c>
      <c r="WB173" s="45">
        <f>'СДП (план)'!CM174</f>
        <v>0</v>
      </c>
      <c r="WC173" s="44">
        <f>'СДП (план)'!CN174</f>
        <v>0</v>
      </c>
      <c r="WD173" s="44">
        <f t="shared" si="6080"/>
        <v>0</v>
      </c>
      <c r="WE173" s="44">
        <f t="shared" si="6081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529"/>
        <v>0</v>
      </c>
      <c r="WM173" s="44">
        <f t="shared" si="6530"/>
        <v>0</v>
      </c>
      <c r="WN173" s="44">
        <f t="shared" si="6531"/>
        <v>0</v>
      </c>
      <c r="WO173" s="44">
        <f t="shared" si="6082"/>
        <v>0</v>
      </c>
      <c r="WP173" s="44">
        <f t="shared" si="6083"/>
        <v>0</v>
      </c>
      <c r="WQ173" s="45">
        <f>'СДП (план)'!CO174</f>
        <v>0</v>
      </c>
      <c r="WR173" s="44">
        <f>'СДП (план)'!CP174</f>
        <v>0</v>
      </c>
      <c r="WS173" s="44">
        <f t="shared" si="6084"/>
        <v>0</v>
      </c>
      <c r="WT173" s="44">
        <f t="shared" si="6085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532"/>
        <v>0</v>
      </c>
      <c r="XB173" s="44">
        <f t="shared" si="6533"/>
        <v>0</v>
      </c>
      <c r="XC173" s="44">
        <f t="shared" si="6534"/>
        <v>0</v>
      </c>
      <c r="XD173" s="44">
        <f t="shared" si="6086"/>
        <v>0</v>
      </c>
      <c r="XE173" s="44">
        <f t="shared" si="6087"/>
        <v>0</v>
      </c>
      <c r="XF173" s="45">
        <f>'СДП (план)'!CQ174</f>
        <v>0</v>
      </c>
      <c r="XG173" s="44">
        <f>'СДП (план)'!CR174</f>
        <v>0</v>
      </c>
      <c r="XH173" s="44">
        <f t="shared" si="6088"/>
        <v>0</v>
      </c>
      <c r="XI173" s="44">
        <f t="shared" si="6089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535"/>
        <v>0</v>
      </c>
      <c r="XQ173" s="44">
        <f t="shared" si="6536"/>
        <v>0</v>
      </c>
      <c r="XR173" s="44">
        <f t="shared" si="6537"/>
        <v>0</v>
      </c>
      <c r="XS173" s="44">
        <f t="shared" si="6090"/>
        <v>0</v>
      </c>
      <c r="XT173" s="44">
        <f t="shared" si="6091"/>
        <v>0</v>
      </c>
      <c r="XU173" s="5">
        <f>'СДП (план)'!CS174</f>
        <v>0</v>
      </c>
      <c r="XV173" s="3">
        <f>'СДП (план)'!CT174</f>
        <v>0</v>
      </c>
      <c r="XW173" s="44">
        <f t="shared" si="6092"/>
        <v>0</v>
      </c>
      <c r="XX173" s="44">
        <f t="shared" si="6093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538"/>
        <v>0</v>
      </c>
      <c r="YF173" s="44">
        <f t="shared" si="6539"/>
        <v>0</v>
      </c>
      <c r="YG173" s="44">
        <f t="shared" si="6540"/>
        <v>0</v>
      </c>
      <c r="YH173" s="44">
        <f t="shared" si="6094"/>
        <v>0</v>
      </c>
      <c r="YI173" s="44">
        <f t="shared" si="6095"/>
        <v>0</v>
      </c>
      <c r="YJ173" s="3">
        <f>'СДП (план)'!CU174</f>
        <v>0</v>
      </c>
      <c r="YK173" s="3">
        <f>'СДП (план)'!CV174</f>
        <v>0</v>
      </c>
      <c r="YL173" s="44">
        <f t="shared" si="6096"/>
        <v>0</v>
      </c>
      <c r="YM173" s="44">
        <f t="shared" si="6097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541"/>
        <v>0</v>
      </c>
      <c r="YU173" s="44">
        <f t="shared" si="6542"/>
        <v>0</v>
      </c>
      <c r="YV173" s="44">
        <f t="shared" si="6543"/>
        <v>0</v>
      </c>
      <c r="YW173" s="44">
        <f t="shared" si="5891"/>
        <v>0</v>
      </c>
      <c r="YX173" s="44">
        <f t="shared" si="5892"/>
        <v>0</v>
      </c>
      <c r="YY173" s="44">
        <f>'СДП (план)'!CW174</f>
        <v>0</v>
      </c>
      <c r="YZ173" s="44">
        <f>'СДП (план)'!CX174</f>
        <v>0</v>
      </c>
      <c r="ZA173" s="44">
        <f t="shared" si="6098"/>
        <v>0</v>
      </c>
      <c r="ZB173" s="44">
        <f t="shared" si="6099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544"/>
        <v>0</v>
      </c>
      <c r="ZJ173" s="44">
        <f t="shared" si="6545"/>
        <v>0</v>
      </c>
      <c r="ZK173" s="44">
        <f t="shared" si="6546"/>
        <v>0</v>
      </c>
      <c r="ZL173" s="44">
        <f t="shared" si="5154"/>
        <v>0</v>
      </c>
      <c r="ZM173" s="44">
        <f t="shared" si="5155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>SUM(HB173,DA173,AS173,BW173,AD173,BH173,O173,NK173,LC173,LR173,NZ173,ET173,FI173,HQ173,JJ173,MG173,MV173,TT173,IF173,IU173,JY173,DP173,EE173,WQ173,WB173,UI173,UX173,RL173,TE173,VM173,OO173,PD173,PS173,QH173,FX173,QW173,GM173,SP173,XF173,XU173,SA173,CL173,KN173,YJ173,YY173)</f>
        <v>13</v>
      </c>
      <c r="AAD173" s="49">
        <f>SUM(HC173,DB173,AT173,BX173,AE173,BI173,P173,NL173,LD173,LS173,OA173,EU173,FJ173,HR173,JK173,MH173,MW173,TU173,IG173,IV173,JZ173,DQ173,EF173,WR173,WC173,UJ173,UY173,RM173,TF173,VN173,OP173,PE173,PT173,QI173,FY173,QX173,GN173,SQ173,XG173,XV173,SB173,CM173,KO173,YK173,YZ173)</f>
        <v>688073.39999999991</v>
      </c>
      <c r="AAE173" s="49">
        <f>SUM(HD173,DC173,AU173,BY173,AF173,BJ173,Q173,NM173,LE173,LT173,OB173,EV173,FK173,HS173,JL173,MI173,MX173,TV173,IH173,IW173,KA173,DR173,EG173,WS173,WD173,UK173,UZ173,RN173,TG173,VO173,OQ173,PF173,PU173,QJ173,FZ173,QY173,GO173,SR173,XH173,XW173,SC173,CN173,KP173,YL173,ZA173)</f>
        <v>2.166666666666667</v>
      </c>
      <c r="AAF173" s="49">
        <f>SUM(HE173,DD173,AV173,BZ173,AG173,BK173,R173,NN173,LF173,LU173,OC173,EW173,FL173,HT173,JM173,MJ173,MY173,TW173,II173,IX173,KB173,DS173,EH173,WT173,WE173,UL173,VA173,RO173,TH173,VP173,OR173,PG173,PV173,QK173,GA173,QZ173,GP173,SS173,XI173,XX173,SD173,CO173,KQ173,YM173,ZB173)</f>
        <v>114678.9</v>
      </c>
      <c r="AAG173" s="49">
        <f>SUM(HF173,DE173,AW173,CA173,AH173,BL173,S173,NO173,LG173,LV173,OD173,EX173,FM173,HU173,JN173,MK173,MZ173,TX173,IJ173,IY173,KC173,DT173,EI173,WU173,WF173,UM173,VB173,RP173,TI173,VQ173,OS173,PH173,PW173,QL173,GB173,RA173,GQ173,ST173,XJ173,XY173,SE173,CP173,KR173,YN173,ZC173)</f>
        <v>0</v>
      </c>
      <c r="AAH173" s="49">
        <f>SUM(HG173,DF173,AX173,CB173,AI173,BM173,T173,NP173,LH173,LW173,OE173,EY173,FN173,HV173,JO173,ML173,NA173,TY173,IK173,IZ173,KD173,DU173,EJ173,WV173,WG173,UN173,VC173,RQ173,TJ173,VR173,OT173,PI173,PX173,QM173,GC173,RB173,GR173,SU173,XK173,XZ173,SF173,CQ173,KS173,YO173,ZD173)</f>
        <v>0</v>
      </c>
      <c r="AAI173" s="49">
        <f>SUM(HH173,DG173,AY173,CC173,AJ173,BN173,U173,NQ173,LI173,LX173,OF173,EZ173,FO173,HW173,JP173,MM173,NB173,TZ173,IL173,JA173,KE173,DV173,EK173,WW173,WH173,UO173,VD173,RR173,TK173,VS173,OU173,PJ173,PY173,QN173,GD173,RC173,GS173,SV173,XL173,YA173,SG173,CR173,KT173,YP173,ZE173)</f>
        <v>0</v>
      </c>
      <c r="AAJ173" s="49">
        <f>SUM(HI173,DH173,AZ173,CD173,AK173,BO173,V173,NR173,LJ173,LY173,OG173,FA173,FP173,HX173,JQ173,MN173,NC173,UA173,IM173,JB173,KF173,DW173,EL173,WX173,WI173,UP173,VE173,RS173,TL173,VT173,OV173,PK173,PZ173,QO173,GE173,RD173,GT173,SW173,XM173,YB173,SH173,CS173,KU173,YQ173,ZF173)</f>
        <v>0</v>
      </c>
      <c r="AAK173" s="49">
        <f>SUM(HJ173,DI173,BA173,CE173,AL173,BP173,W173,NS173,LK173,LZ173,OH173,FB173,FQ173,HY173,JR173,MO173,ND173,UB173,IN173,JC173,KG173,DX173,EM173,WY173,WJ173,UQ173,VF173,RT173,TM173,VU173,OW173,PL173,QA173,QP173,GF173,RE173,GU173,SX173,XN173,YC173,SI173,CT173,KV173,YR173,ZG173)</f>
        <v>0</v>
      </c>
      <c r="AAL173" s="49">
        <f>SUM(HK173,DJ173,BB173,CF173,AM173,BQ173,X173,NT173,LL173,MA173,OI173,FC173,FR173,HZ173,JS173,MP173,NE173,UC173,IO173,JD173,KH173,DY173,EN173,WZ173,WK173,UR173,VG173,RU173,TN173,VV173,OX173,PM173,QB173,QQ173,GG173,RF173,GV173,SY173,XO173,YD173,SJ173,CU173,KW173,YS173,ZH173)</f>
        <v>0</v>
      </c>
      <c r="AAM173" s="49">
        <f>SUM(HL173,DK173,BC173,CG173,AN173,BR173,Y173,NU173,LM173,MB173,OJ173,FD173,FS173,IA173,JT173,MQ173,NF173,UD173,IP173,JE173,KI173,DZ173,EO173,XA173,WL173,US173,VH173,RV173,TO173,VW173,OY173,PN173,QC173,QR173,GH173,RG173,GW173,SZ173,XP173,YE173,SK173,CV173,KX173,YT173,ZI173)</f>
        <v>28.340000000000003</v>
      </c>
      <c r="AAN173" s="49">
        <f>SUM(HM173,DL173,BD173,CH173,AO173,BS173,Z173,NV173,LN173,MC173,OK173,FE173,FT173,IB173,JU173,MR173,NG173,UE173,IQ173,JF173,KJ173,EA173,EP173,XB173,WM173,UT173,VI173,RW173,TP173,VX173,OZ173,PO173,QD173,QS173,GI173,RH173,GX173,TA173,XQ173,YF173,SL173,CW173,KY173,YU173,ZJ173)</f>
        <v>4.7233333333333336</v>
      </c>
      <c r="AAO173" s="49">
        <f>SUM(HN173,DM173,BE173,CI173,AP173,BT173,AA173,NW173,LO173,MD173,OL173,FF173,FU173,IC173,JV173,MS173,NH173,UF173,IR173,JG173,KK173,EB173,EQ173,XC173,WN173,UU173,VJ173,RX173,TQ173,VY173,PA173,PP173,QE173,QT173,GJ173,RI173,GY173,TB173,XR173,YG173,SM173,CX173,KZ173,YV173,ZK173)</f>
        <v>0</v>
      </c>
      <c r="AAP173" s="44">
        <f t="shared" si="6547"/>
        <v>-2.166666666666667</v>
      </c>
      <c r="AAQ173" s="44">
        <f t="shared" si="6548"/>
        <v>-114678.9</v>
      </c>
    </row>
    <row r="174" spans="1:719" s="33" customFormat="1" ht="30" x14ac:dyDescent="0.25">
      <c r="A174" s="209"/>
      <c r="B174" s="247">
        <v>135</v>
      </c>
      <c r="C174" s="248" t="s">
        <v>493</v>
      </c>
      <c r="D174" s="225" t="s">
        <v>255</v>
      </c>
      <c r="E174" s="170">
        <v>15030</v>
      </c>
      <c r="F174" s="223">
        <v>2.58</v>
      </c>
      <c r="G174" s="319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5937"/>
        <v>0</v>
      </c>
      <c r="R174" s="44">
        <f t="shared" si="5938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413"/>
        <v>0</v>
      </c>
      <c r="Z174" s="44">
        <f t="shared" si="6414"/>
        <v>0</v>
      </c>
      <c r="AA174" s="44">
        <f t="shared" si="6415"/>
        <v>0</v>
      </c>
      <c r="AB174" s="44">
        <f t="shared" si="6416"/>
        <v>0</v>
      </c>
      <c r="AC174" s="44">
        <f t="shared" si="6104"/>
        <v>0</v>
      </c>
      <c r="AD174" s="169">
        <f>'СДП (план)'!Q175</f>
        <v>0</v>
      </c>
      <c r="AE174" s="169">
        <f>'СДП (план)'!R175</f>
        <v>0</v>
      </c>
      <c r="AF174" s="44">
        <f t="shared" si="5940"/>
        <v>0</v>
      </c>
      <c r="AG174" s="44">
        <f t="shared" si="5941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417"/>
        <v>0</v>
      </c>
      <c r="AO174" s="44">
        <f t="shared" si="6418"/>
        <v>0</v>
      </c>
      <c r="AP174" s="44">
        <f t="shared" si="6419"/>
        <v>0</v>
      </c>
      <c r="AQ174" s="44">
        <f t="shared" si="6106"/>
        <v>0</v>
      </c>
      <c r="AR174" s="44">
        <f t="shared" si="6107"/>
        <v>0</v>
      </c>
      <c r="AS174" s="45">
        <f>'СДП (план)'!S175</f>
        <v>0</v>
      </c>
      <c r="AT174" s="44">
        <f>'СДП (план)'!T175</f>
        <v>0</v>
      </c>
      <c r="AU174" s="44">
        <f t="shared" si="5944"/>
        <v>0</v>
      </c>
      <c r="AV174" s="44">
        <f t="shared" si="5945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420"/>
        <v>0</v>
      </c>
      <c r="BD174" s="44">
        <f t="shared" si="6421"/>
        <v>0</v>
      </c>
      <c r="BE174" s="44">
        <f t="shared" si="6422"/>
        <v>0</v>
      </c>
      <c r="BF174" s="44">
        <f t="shared" si="6370"/>
        <v>0</v>
      </c>
      <c r="BG174" s="44">
        <f t="shared" si="6371"/>
        <v>0</v>
      </c>
      <c r="BH174" s="104">
        <f>'СДП (план)'!U175</f>
        <v>0</v>
      </c>
      <c r="BI174" s="3">
        <f>'СДП (план)'!V175</f>
        <v>0</v>
      </c>
      <c r="BJ174" s="44">
        <f t="shared" si="5946"/>
        <v>0</v>
      </c>
      <c r="BK174" s="44">
        <f t="shared" si="5947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423"/>
        <v>0</v>
      </c>
      <c r="BS174" s="44">
        <f t="shared" si="6424"/>
        <v>0</v>
      </c>
      <c r="BT174" s="44">
        <f t="shared" si="6425"/>
        <v>0</v>
      </c>
      <c r="BU174" s="44">
        <f>SUM(BL174-BJ174)</f>
        <v>0</v>
      </c>
      <c r="BV174" s="44">
        <f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5948"/>
        <v>0</v>
      </c>
      <c r="BZ174" s="44">
        <f t="shared" si="5949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426"/>
        <v>0</v>
      </c>
      <c r="CH174" s="44">
        <f t="shared" si="6427"/>
        <v>0</v>
      </c>
      <c r="CI174" s="44">
        <f t="shared" si="6428"/>
        <v>0</v>
      </c>
      <c r="CJ174" s="44">
        <f t="shared" si="5898"/>
        <v>0</v>
      </c>
      <c r="CK174" s="44">
        <f t="shared" si="5899"/>
        <v>0</v>
      </c>
      <c r="CL174" s="47">
        <f>'СДП (план)'!Y175</f>
        <v>0</v>
      </c>
      <c r="CM174" s="44">
        <f>'СДП (план)'!Z175</f>
        <v>0</v>
      </c>
      <c r="CN174" s="44">
        <f t="shared" si="5950"/>
        <v>0</v>
      </c>
      <c r="CO174" s="44">
        <f t="shared" si="5951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429"/>
        <v>0</v>
      </c>
      <c r="CW174" s="44">
        <f t="shared" si="6430"/>
        <v>0</v>
      </c>
      <c r="CX174" s="44">
        <f t="shared" si="6431"/>
        <v>0</v>
      </c>
      <c r="CY174" s="44">
        <f t="shared" si="5952"/>
        <v>0</v>
      </c>
      <c r="CZ174" s="44">
        <f t="shared" si="5953"/>
        <v>0</v>
      </c>
      <c r="DA174" s="46">
        <f>'СДП (план)'!AA175</f>
        <v>0</v>
      </c>
      <c r="DB174" s="46">
        <f>'СДП (план)'!AB175</f>
        <v>0</v>
      </c>
      <c r="DC174" s="44">
        <f t="shared" si="5954"/>
        <v>0</v>
      </c>
      <c r="DD174" s="44">
        <f t="shared" si="5955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432"/>
        <v>0</v>
      </c>
      <c r="DL174" s="44">
        <f t="shared" si="6433"/>
        <v>0</v>
      </c>
      <c r="DM174" s="44">
        <f t="shared" si="6434"/>
        <v>0</v>
      </c>
      <c r="DN174" s="44">
        <f t="shared" si="5956"/>
        <v>0</v>
      </c>
      <c r="DO174" s="44">
        <f t="shared" si="5957"/>
        <v>0</v>
      </c>
      <c r="DP174" s="5">
        <f>'СДП (план)'!AC175</f>
        <v>0</v>
      </c>
      <c r="DQ174" s="3">
        <f>'СДП (план)'!AD175</f>
        <v>0</v>
      </c>
      <c r="DR174" s="44">
        <f t="shared" si="5958"/>
        <v>0</v>
      </c>
      <c r="DS174" s="44">
        <f t="shared" si="5959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435"/>
        <v>0</v>
      </c>
      <c r="EA174" s="44">
        <f t="shared" si="6436"/>
        <v>0</v>
      </c>
      <c r="EB174" s="44">
        <f t="shared" si="6437"/>
        <v>0</v>
      </c>
      <c r="EC174" s="44">
        <f t="shared" si="5960"/>
        <v>0</v>
      </c>
      <c r="ED174" s="44">
        <f t="shared" si="5961"/>
        <v>0</v>
      </c>
      <c r="EE174" s="44">
        <f>'СДП (план)'!CY175</f>
        <v>0</v>
      </c>
      <c r="EF174" s="44">
        <f>'СДП (план)'!CZ175</f>
        <v>0</v>
      </c>
      <c r="EG174" s="44">
        <f t="shared" si="5962"/>
        <v>0</v>
      </c>
      <c r="EH174" s="44">
        <f t="shared" si="5963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5964"/>
        <v>0</v>
      </c>
      <c r="EW174" s="44">
        <f t="shared" si="5965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438"/>
        <v>0</v>
      </c>
      <c r="FE174" s="44">
        <f t="shared" si="6439"/>
        <v>0</v>
      </c>
      <c r="FF174" s="44">
        <f t="shared" si="6440"/>
        <v>0</v>
      </c>
      <c r="FG174" s="44">
        <f t="shared" si="6115"/>
        <v>0</v>
      </c>
      <c r="FH174" s="44">
        <f t="shared" si="6116"/>
        <v>0</v>
      </c>
      <c r="FI174" s="5">
        <f>'СДП (план)'!AG175</f>
        <v>0</v>
      </c>
      <c r="FJ174" s="3">
        <f>'СДП (план)'!AH175</f>
        <v>0</v>
      </c>
      <c r="FK174" s="44">
        <f t="shared" si="5968"/>
        <v>0</v>
      </c>
      <c r="FL174" s="44">
        <f t="shared" si="5969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441"/>
        <v>0</v>
      </c>
      <c r="FT174" s="44">
        <f t="shared" si="6442"/>
        <v>0</v>
      </c>
      <c r="FU174" s="44">
        <f t="shared" si="6443"/>
        <v>0</v>
      </c>
      <c r="FV174" s="44">
        <f t="shared" si="6444"/>
        <v>0</v>
      </c>
      <c r="FW174" s="44">
        <f t="shared" si="6119"/>
        <v>0</v>
      </c>
      <c r="FX174" s="5">
        <f>'СДП (план)'!AI175</f>
        <v>0</v>
      </c>
      <c r="FY174" s="3">
        <f>'СДП (план)'!AJ175</f>
        <v>0</v>
      </c>
      <c r="FZ174" s="44">
        <f t="shared" si="5972"/>
        <v>0</v>
      </c>
      <c r="GA174" s="44">
        <f t="shared" si="5973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445"/>
        <v>0</v>
      </c>
      <c r="GI174" s="44">
        <f t="shared" si="6446"/>
        <v>0</v>
      </c>
      <c r="GJ174" s="44">
        <f t="shared" si="6447"/>
        <v>0</v>
      </c>
      <c r="GK174" s="44">
        <f t="shared" si="6121"/>
        <v>0</v>
      </c>
      <c r="GL174" s="44">
        <f t="shared" si="6122"/>
        <v>0</v>
      </c>
      <c r="GM174" s="45">
        <f>'СДП (план)'!AK175</f>
        <v>0</v>
      </c>
      <c r="GN174" s="44">
        <f>'СДП (план)'!AL175</f>
        <v>0</v>
      </c>
      <c r="GO174" s="44">
        <f t="shared" si="5976"/>
        <v>0</v>
      </c>
      <c r="GP174" s="44">
        <f t="shared" si="5977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448"/>
        <v>0</v>
      </c>
      <c r="GX174" s="44">
        <f t="shared" si="6449"/>
        <v>0</v>
      </c>
      <c r="GY174" s="44">
        <f t="shared" si="6450"/>
        <v>0</v>
      </c>
      <c r="GZ174" s="44">
        <f t="shared" si="5978"/>
        <v>0</v>
      </c>
      <c r="HA174" s="44">
        <f t="shared" si="5979"/>
        <v>0</v>
      </c>
      <c r="HB174" s="46">
        <f>'СДП (план)'!AM175</f>
        <v>0</v>
      </c>
      <c r="HC174" s="141">
        <f>'СДП (план)'!AN175</f>
        <v>0</v>
      </c>
      <c r="HD174" s="44">
        <f t="shared" si="5980"/>
        <v>0</v>
      </c>
      <c r="HE174" s="44">
        <f t="shared" si="5981"/>
        <v>0</v>
      </c>
      <c r="HF174" s="44"/>
      <c r="HG174" s="44"/>
      <c r="HH174" s="44"/>
      <c r="HI174" s="44"/>
      <c r="HJ174" s="44"/>
      <c r="HK174" s="44"/>
      <c r="HL174" s="44">
        <f t="shared" si="6451"/>
        <v>0</v>
      </c>
      <c r="HM174" s="44">
        <f t="shared" si="6452"/>
        <v>0</v>
      </c>
      <c r="HN174" s="44">
        <f t="shared" si="6453"/>
        <v>0</v>
      </c>
      <c r="HO174" s="44">
        <f t="shared" si="5982"/>
        <v>0</v>
      </c>
      <c r="HP174" s="44">
        <f t="shared" si="5983"/>
        <v>0</v>
      </c>
      <c r="HQ174" s="45">
        <f>'СДП (план)'!AO175</f>
        <v>0</v>
      </c>
      <c r="HR174" s="44">
        <f>'СДП (план)'!AP175</f>
        <v>0</v>
      </c>
      <c r="HS174" s="44">
        <f t="shared" si="5984"/>
        <v>0</v>
      </c>
      <c r="HT174" s="44">
        <f t="shared" si="5985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454"/>
        <v>0</v>
      </c>
      <c r="IB174" s="44">
        <f t="shared" si="6455"/>
        <v>0</v>
      </c>
      <c r="IC174" s="44">
        <f t="shared" si="6456"/>
        <v>0</v>
      </c>
      <c r="ID174" s="44">
        <f t="shared" si="5986"/>
        <v>0</v>
      </c>
      <c r="IE174" s="44">
        <f t="shared" si="5987"/>
        <v>0</v>
      </c>
      <c r="IF174" s="45">
        <f>'СДП (план)'!AQ175</f>
        <v>0</v>
      </c>
      <c r="IG174" s="44">
        <f>'СДП (план)'!AR175</f>
        <v>0</v>
      </c>
      <c r="IH174" s="44">
        <f t="shared" si="5988"/>
        <v>0</v>
      </c>
      <c r="II174" s="44">
        <f t="shared" si="5989"/>
        <v>0</v>
      </c>
      <c r="IJ174" s="44"/>
      <c r="IK174" s="44"/>
      <c r="IL174" s="44"/>
      <c r="IM174" s="44"/>
      <c r="IN174" s="44"/>
      <c r="IO174" s="44"/>
      <c r="IP174" s="44">
        <f t="shared" si="6457"/>
        <v>0</v>
      </c>
      <c r="IQ174" s="44">
        <f t="shared" si="6458"/>
        <v>0</v>
      </c>
      <c r="IR174" s="44">
        <f t="shared" si="6459"/>
        <v>0</v>
      </c>
      <c r="IS174" s="44">
        <f t="shared" si="5990"/>
        <v>0</v>
      </c>
      <c r="IT174" s="44">
        <f t="shared" si="5991"/>
        <v>0</v>
      </c>
      <c r="IU174" s="45">
        <f>'СДП (план)'!AS175</f>
        <v>0</v>
      </c>
      <c r="IV174" s="44">
        <f>'СДП (план)'!AT175</f>
        <v>0</v>
      </c>
      <c r="IW174" s="44">
        <f t="shared" si="5992"/>
        <v>0</v>
      </c>
      <c r="IX174" s="44">
        <f t="shared" si="5993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460"/>
        <v>0</v>
      </c>
      <c r="JF174" s="44">
        <f t="shared" si="6461"/>
        <v>0</v>
      </c>
      <c r="JG174" s="44">
        <f t="shared" si="6462"/>
        <v>0</v>
      </c>
      <c r="JH174" s="44">
        <f t="shared" si="5994"/>
        <v>0</v>
      </c>
      <c r="JI174" s="44">
        <f t="shared" si="5995"/>
        <v>0</v>
      </c>
      <c r="JJ174" s="5">
        <f>'СДП (план)'!AU175</f>
        <v>0</v>
      </c>
      <c r="JK174" s="3">
        <f>'СДП (план)'!AV175</f>
        <v>0</v>
      </c>
      <c r="JL174" s="44">
        <f t="shared" si="5996"/>
        <v>0</v>
      </c>
      <c r="JM174" s="44">
        <f t="shared" si="5997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463"/>
        <v>0</v>
      </c>
      <c r="JU174" s="44">
        <f t="shared" si="6464"/>
        <v>0</v>
      </c>
      <c r="JV174" s="44">
        <f t="shared" si="6465"/>
        <v>0</v>
      </c>
      <c r="JW174" s="44">
        <f t="shared" si="5998"/>
        <v>0</v>
      </c>
      <c r="JX174" s="44">
        <f t="shared" si="5999"/>
        <v>0</v>
      </c>
      <c r="JY174" s="5">
        <f>'СДП (план)'!AW175</f>
        <v>0</v>
      </c>
      <c r="JZ174" s="3">
        <f>'СДП (план)'!AX175</f>
        <v>0</v>
      </c>
      <c r="KA174" s="44">
        <f t="shared" si="6000"/>
        <v>0</v>
      </c>
      <c r="KB174" s="44">
        <f t="shared" si="6001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466"/>
        <v>0</v>
      </c>
      <c r="KJ174" s="44">
        <f t="shared" si="6467"/>
        <v>0</v>
      </c>
      <c r="KK174" s="44">
        <f t="shared" si="6468"/>
        <v>0</v>
      </c>
      <c r="KL174" s="44">
        <f t="shared" si="6002"/>
        <v>0</v>
      </c>
      <c r="KM174" s="44">
        <f t="shared" si="6003"/>
        <v>0</v>
      </c>
      <c r="KN174" s="5">
        <f>'СДП (план)'!AY175</f>
        <v>0</v>
      </c>
      <c r="KO174" s="3">
        <f>'СДП (план)'!AZ175</f>
        <v>0</v>
      </c>
      <c r="KP174" s="44">
        <f t="shared" si="6004"/>
        <v>0</v>
      </c>
      <c r="KQ174" s="44">
        <f t="shared" si="6005"/>
        <v>0</v>
      </c>
      <c r="KR174" s="44"/>
      <c r="KS174" s="44"/>
      <c r="KT174" s="44"/>
      <c r="KU174" s="44"/>
      <c r="KV174" s="44"/>
      <c r="KW174" s="44"/>
      <c r="KX174" s="44">
        <f t="shared" si="6469"/>
        <v>0</v>
      </c>
      <c r="KY174" s="44">
        <f t="shared" si="6470"/>
        <v>0</v>
      </c>
      <c r="KZ174" s="44">
        <f t="shared" si="6471"/>
        <v>0</v>
      </c>
      <c r="LA174" s="44">
        <f t="shared" si="6006"/>
        <v>0</v>
      </c>
      <c r="LB174" s="44">
        <f t="shared" si="6007"/>
        <v>0</v>
      </c>
      <c r="LC174" s="45">
        <f>'СДП (план)'!BA175</f>
        <v>0</v>
      </c>
      <c r="LD174" s="44">
        <f>'СДП (план)'!BB175</f>
        <v>0</v>
      </c>
      <c r="LE174" s="44">
        <f t="shared" si="6008"/>
        <v>0</v>
      </c>
      <c r="LF174" s="44">
        <f t="shared" si="6009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472"/>
        <v>0</v>
      </c>
      <c r="LN174" s="44">
        <f t="shared" si="6473"/>
        <v>0</v>
      </c>
      <c r="LO174" s="44">
        <f t="shared" si="6474"/>
        <v>0</v>
      </c>
      <c r="LP174" s="44">
        <f t="shared" si="6010"/>
        <v>0</v>
      </c>
      <c r="LQ174" s="44">
        <f t="shared" si="6011"/>
        <v>0</v>
      </c>
      <c r="LR174" s="45">
        <f>'СДП (план)'!BC175</f>
        <v>0</v>
      </c>
      <c r="LS174" s="44">
        <f>'СДП (план)'!BD175</f>
        <v>0</v>
      </c>
      <c r="LT174" s="44">
        <f t="shared" si="6012"/>
        <v>0</v>
      </c>
      <c r="LU174" s="44">
        <f t="shared" si="6013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475"/>
        <v>0</v>
      </c>
      <c r="MC174" s="44">
        <f t="shared" si="6476"/>
        <v>0</v>
      </c>
      <c r="MD174" s="44">
        <f t="shared" si="6477"/>
        <v>0</v>
      </c>
      <c r="ME174" s="44">
        <f t="shared" si="6014"/>
        <v>0</v>
      </c>
      <c r="MF174" s="44">
        <f t="shared" si="6015"/>
        <v>0</v>
      </c>
      <c r="MG174" s="47">
        <f>'СДП (план)'!BE175</f>
        <v>0</v>
      </c>
      <c r="MH174" s="47">
        <f>'СДП (план)'!BF175</f>
        <v>0</v>
      </c>
      <c r="MI174" s="44">
        <f t="shared" si="6016"/>
        <v>0</v>
      </c>
      <c r="MJ174" s="44">
        <f t="shared" si="6017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478"/>
        <v>0</v>
      </c>
      <c r="MR174" s="44">
        <f t="shared" si="6479"/>
        <v>0</v>
      </c>
      <c r="MS174" s="44">
        <f t="shared" si="6480"/>
        <v>0</v>
      </c>
      <c r="MT174" s="44">
        <f t="shared" si="6018"/>
        <v>0</v>
      </c>
      <c r="MU174" s="44">
        <f t="shared" si="6019"/>
        <v>0</v>
      </c>
      <c r="MV174" s="47">
        <f>'СДП (план)'!BG175</f>
        <v>0</v>
      </c>
      <c r="MW174" s="47">
        <f>'СДП (план)'!BH175</f>
        <v>0</v>
      </c>
      <c r="MX174" s="44">
        <f t="shared" si="6020"/>
        <v>0</v>
      </c>
      <c r="MY174" s="44">
        <f t="shared" si="6021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481"/>
        <v>0</v>
      </c>
      <c r="NG174" s="44">
        <f t="shared" si="6482"/>
        <v>0</v>
      </c>
      <c r="NH174" s="44">
        <f t="shared" si="6483"/>
        <v>0</v>
      </c>
      <c r="NI174" s="44">
        <f t="shared" si="6022"/>
        <v>0</v>
      </c>
      <c r="NJ174" s="44">
        <f t="shared" si="6023"/>
        <v>0</v>
      </c>
      <c r="NK174" s="45">
        <f>'СДП (план)'!BI175</f>
        <v>0</v>
      </c>
      <c r="NL174" s="44">
        <f>'СДП (план)'!BJ175</f>
        <v>0</v>
      </c>
      <c r="NM174" s="44">
        <f t="shared" si="6024"/>
        <v>0</v>
      </c>
      <c r="NN174" s="44">
        <f t="shared" si="6025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484"/>
        <v>0</v>
      </c>
      <c r="NV174" s="44">
        <f t="shared" si="6485"/>
        <v>0</v>
      </c>
      <c r="NW174" s="44">
        <f t="shared" si="6486"/>
        <v>0</v>
      </c>
      <c r="NX174" s="44">
        <f t="shared" si="6026"/>
        <v>0</v>
      </c>
      <c r="NY174" s="44">
        <f t="shared" si="6027"/>
        <v>0</v>
      </c>
      <c r="NZ174" s="45">
        <f>'СДП (план)'!BK175</f>
        <v>0</v>
      </c>
      <c r="OA174" s="44">
        <f>'СДП (план)'!BL175</f>
        <v>0</v>
      </c>
      <c r="OB174" s="44">
        <f t="shared" si="6028"/>
        <v>0</v>
      </c>
      <c r="OC174" s="44">
        <f t="shared" si="6029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487"/>
        <v>0</v>
      </c>
      <c r="OK174" s="44">
        <f t="shared" si="6488"/>
        <v>0</v>
      </c>
      <c r="OL174" s="44">
        <f t="shared" si="6489"/>
        <v>0</v>
      </c>
      <c r="OM174" s="44">
        <f t="shared" si="6030"/>
        <v>0</v>
      </c>
      <c r="ON174" s="44">
        <f t="shared" si="6031"/>
        <v>0</v>
      </c>
      <c r="OO174" s="45">
        <f>'СДП (план)'!BM175</f>
        <v>0</v>
      </c>
      <c r="OP174" s="44">
        <f>'СДП (план)'!BN175</f>
        <v>0</v>
      </c>
      <c r="OQ174" s="44">
        <f t="shared" si="6032"/>
        <v>0</v>
      </c>
      <c r="OR174" s="44">
        <f t="shared" si="6033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490"/>
        <v>0</v>
      </c>
      <c r="OZ174" s="44">
        <f t="shared" si="6491"/>
        <v>0</v>
      </c>
      <c r="PA174" s="44">
        <f t="shared" si="6492"/>
        <v>0</v>
      </c>
      <c r="PB174" s="44">
        <f t="shared" si="6034"/>
        <v>0</v>
      </c>
      <c r="PC174" s="44">
        <f t="shared" si="6035"/>
        <v>0</v>
      </c>
      <c r="PD174" s="45">
        <f>'СДП (план)'!BO175</f>
        <v>0</v>
      </c>
      <c r="PE174" s="44">
        <f>'СДП (план)'!BP175</f>
        <v>0</v>
      </c>
      <c r="PF174" s="44">
        <f t="shared" si="6036"/>
        <v>0</v>
      </c>
      <c r="PG174" s="44">
        <f t="shared" si="6037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493"/>
        <v>0</v>
      </c>
      <c r="PO174" s="44">
        <f t="shared" si="6494"/>
        <v>0</v>
      </c>
      <c r="PP174" s="44">
        <f t="shared" si="6495"/>
        <v>0</v>
      </c>
      <c r="PQ174" s="44">
        <f t="shared" si="6038"/>
        <v>0</v>
      </c>
      <c r="PR174" s="44">
        <f t="shared" si="6039"/>
        <v>0</v>
      </c>
      <c r="PS174" s="45">
        <f>'СДП (план)'!BQ175</f>
        <v>0</v>
      </c>
      <c r="PT174" s="44">
        <f>'СДП (план)'!BR175</f>
        <v>0</v>
      </c>
      <c r="PU174" s="44">
        <f t="shared" si="6040"/>
        <v>0</v>
      </c>
      <c r="PV174" s="44">
        <f t="shared" si="6041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496"/>
        <v>0</v>
      </c>
      <c r="QD174" s="44">
        <f t="shared" si="6497"/>
        <v>0</v>
      </c>
      <c r="QE174" s="44">
        <f t="shared" si="6498"/>
        <v>0</v>
      </c>
      <c r="QF174" s="44">
        <f t="shared" si="5625"/>
        <v>0</v>
      </c>
      <c r="QG174" s="44">
        <f t="shared" si="5626"/>
        <v>0</v>
      </c>
      <c r="QH174" s="45">
        <f>'СДП (план)'!BS175</f>
        <v>0</v>
      </c>
      <c r="QI174" s="44">
        <f>'СДП (план)'!BT175</f>
        <v>0</v>
      </c>
      <c r="QJ174" s="44">
        <f t="shared" si="6042"/>
        <v>0</v>
      </c>
      <c r="QK174" s="44">
        <f t="shared" si="6043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499"/>
        <v>0</v>
      </c>
      <c r="QS174" s="44">
        <f t="shared" si="6500"/>
        <v>0</v>
      </c>
      <c r="QT174" s="44">
        <f t="shared" si="6501"/>
        <v>0</v>
      </c>
      <c r="QU174" s="44">
        <f t="shared" si="6141"/>
        <v>0</v>
      </c>
      <c r="QV174" s="44">
        <f t="shared" si="6142"/>
        <v>0</v>
      </c>
      <c r="QW174" s="45">
        <f>'СДП (план)'!BU175</f>
        <v>0</v>
      </c>
      <c r="QX174" s="44">
        <f>'СДП (план)'!BV175</f>
        <v>0</v>
      </c>
      <c r="QY174" s="44">
        <f t="shared" si="6046"/>
        <v>0</v>
      </c>
      <c r="QZ174" s="44">
        <f t="shared" si="6047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02"/>
        <v>0</v>
      </c>
      <c r="RH174" s="44">
        <f t="shared" si="6503"/>
        <v>0</v>
      </c>
      <c r="RI174" s="44">
        <f t="shared" si="6504"/>
        <v>0</v>
      </c>
      <c r="RJ174" s="44">
        <f t="shared" si="6144"/>
        <v>0</v>
      </c>
      <c r="RK174" s="44">
        <f t="shared" si="6145"/>
        <v>0</v>
      </c>
      <c r="RL174" s="45">
        <f>'СДП (план)'!BW175</f>
        <v>0</v>
      </c>
      <c r="RM174" s="44">
        <f>'СДП (план)'!BX175</f>
        <v>0</v>
      </c>
      <c r="RN174" s="44">
        <f t="shared" si="6050"/>
        <v>0</v>
      </c>
      <c r="RO174" s="44">
        <f t="shared" si="6051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05"/>
        <v>0</v>
      </c>
      <c r="RW174" s="44">
        <f t="shared" si="6506"/>
        <v>0</v>
      </c>
      <c r="RX174" s="44">
        <f t="shared" si="6507"/>
        <v>0</v>
      </c>
      <c r="RY174" s="44">
        <f t="shared" si="6052"/>
        <v>0</v>
      </c>
      <c r="RZ174" s="44">
        <f t="shared" si="6053"/>
        <v>0</v>
      </c>
      <c r="SA174" s="45">
        <f>'СДП (план)'!BY175</f>
        <v>0</v>
      </c>
      <c r="SB174" s="44">
        <f>'СДП (план)'!BZ175</f>
        <v>0</v>
      </c>
      <c r="SC174" s="44">
        <f t="shared" si="6054"/>
        <v>0</v>
      </c>
      <c r="SD174" s="44">
        <f t="shared" si="6055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08"/>
        <v>0</v>
      </c>
      <c r="SL174" s="44">
        <f t="shared" si="6509"/>
        <v>0</v>
      </c>
      <c r="SM174" s="44">
        <f t="shared" si="6510"/>
        <v>0</v>
      </c>
      <c r="SN174" s="44">
        <f t="shared" si="6056"/>
        <v>0</v>
      </c>
      <c r="SO174" s="44">
        <f t="shared" si="6057"/>
        <v>0</v>
      </c>
      <c r="SP174" s="45">
        <f>'СДП (план)'!CA175</f>
        <v>0</v>
      </c>
      <c r="SQ174" s="44">
        <f>'СДП (план)'!CB175</f>
        <v>0</v>
      </c>
      <c r="SR174" s="44">
        <f t="shared" si="6058"/>
        <v>0</v>
      </c>
      <c r="SS174" s="44">
        <f t="shared" si="6059"/>
        <v>0</v>
      </c>
      <c r="ST174" s="44"/>
      <c r="SU174" s="44"/>
      <c r="SV174" s="44"/>
      <c r="SW174" s="44"/>
      <c r="SX174" s="44"/>
      <c r="SY174" s="44"/>
      <c r="SZ174" s="44">
        <f t="shared" si="6511"/>
        <v>0</v>
      </c>
      <c r="TA174" s="44">
        <f t="shared" si="6512"/>
        <v>0</v>
      </c>
      <c r="TB174" s="44">
        <f t="shared" si="6513"/>
        <v>0</v>
      </c>
      <c r="TC174" s="44">
        <f t="shared" si="6060"/>
        <v>0</v>
      </c>
      <c r="TD174" s="44">
        <f t="shared" si="6061"/>
        <v>0</v>
      </c>
      <c r="TE174" s="45">
        <f>'СДП (план)'!CC175</f>
        <v>0</v>
      </c>
      <c r="TF174" s="44">
        <f>'СДП (план)'!CD175</f>
        <v>0</v>
      </c>
      <c r="TG174" s="44">
        <f t="shared" si="6062"/>
        <v>0</v>
      </c>
      <c r="TH174" s="44">
        <f t="shared" si="6063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514"/>
        <v>0</v>
      </c>
      <c r="TP174" s="44">
        <f t="shared" si="6515"/>
        <v>0</v>
      </c>
      <c r="TQ174" s="44">
        <f t="shared" si="6516"/>
        <v>0</v>
      </c>
      <c r="TR174" s="44">
        <f t="shared" si="6064"/>
        <v>0</v>
      </c>
      <c r="TS174" s="44">
        <f t="shared" si="6065"/>
        <v>0</v>
      </c>
      <c r="TT174" s="47">
        <f>'СДП (план)'!CE175</f>
        <v>0</v>
      </c>
      <c r="TU174" s="47">
        <f>'СДП (план)'!CF175</f>
        <v>0</v>
      </c>
      <c r="TV174" s="44">
        <f t="shared" si="6066"/>
        <v>0</v>
      </c>
      <c r="TW174" s="44">
        <f t="shared" si="6067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517"/>
        <v>0</v>
      </c>
      <c r="UE174" s="44">
        <f t="shared" si="6518"/>
        <v>0</v>
      </c>
      <c r="UF174" s="44">
        <f t="shared" si="6519"/>
        <v>0</v>
      </c>
      <c r="UG174" s="44">
        <f t="shared" si="6068"/>
        <v>0</v>
      </c>
      <c r="UH174" s="44">
        <f t="shared" si="6069"/>
        <v>0</v>
      </c>
      <c r="UI174" s="45">
        <f>'СДП (план)'!CG175</f>
        <v>0</v>
      </c>
      <c r="UJ174" s="44">
        <f>'СДП (план)'!CH175</f>
        <v>0</v>
      </c>
      <c r="UK174" s="44">
        <f t="shared" si="6070"/>
        <v>0</v>
      </c>
      <c r="UL174" s="44">
        <f t="shared" si="6071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520"/>
        <v>0</v>
      </c>
      <c r="UT174" s="44">
        <f t="shared" si="6521"/>
        <v>0</v>
      </c>
      <c r="UU174" s="44">
        <f t="shared" si="6522"/>
        <v>0</v>
      </c>
      <c r="UV174" s="44">
        <f t="shared" si="6072"/>
        <v>0</v>
      </c>
      <c r="UW174" s="44">
        <f t="shared" si="6073"/>
        <v>0</v>
      </c>
      <c r="UX174" s="45">
        <f>'СДП (план)'!CI175</f>
        <v>0</v>
      </c>
      <c r="UY174" s="44">
        <f>'СДП (план)'!CJ175</f>
        <v>0</v>
      </c>
      <c r="UZ174" s="44">
        <f t="shared" si="6074"/>
        <v>0</v>
      </c>
      <c r="VA174" s="44">
        <f t="shared" si="6075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523"/>
        <v>0</v>
      </c>
      <c r="VI174" s="44">
        <f t="shared" si="6524"/>
        <v>0</v>
      </c>
      <c r="VJ174" s="44">
        <f t="shared" si="6525"/>
        <v>0</v>
      </c>
      <c r="VK174" s="44">
        <f t="shared" si="5131"/>
        <v>0</v>
      </c>
      <c r="VL174" s="44">
        <f t="shared" si="5132"/>
        <v>0</v>
      </c>
      <c r="VM174" s="45">
        <f>'СДП (план)'!CK175</f>
        <v>0</v>
      </c>
      <c r="VN174" s="44">
        <f>'СДП (план)'!CL175</f>
        <v>0</v>
      </c>
      <c r="VO174" s="44">
        <f t="shared" si="6076"/>
        <v>0</v>
      </c>
      <c r="VP174" s="44">
        <f t="shared" si="6077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526"/>
        <v>0</v>
      </c>
      <c r="VX174" s="44">
        <f t="shared" si="6527"/>
        <v>0</v>
      </c>
      <c r="VY174" s="44">
        <f t="shared" si="6528"/>
        <v>0</v>
      </c>
      <c r="VZ174" s="44">
        <f t="shared" si="6078"/>
        <v>0</v>
      </c>
      <c r="WA174" s="44">
        <f t="shared" si="6079"/>
        <v>0</v>
      </c>
      <c r="WB174" s="45">
        <f>'СДП (план)'!CM175</f>
        <v>0</v>
      </c>
      <c r="WC174" s="44">
        <f>'СДП (план)'!CN175</f>
        <v>0</v>
      </c>
      <c r="WD174" s="44">
        <f t="shared" si="6080"/>
        <v>0</v>
      </c>
      <c r="WE174" s="44">
        <f t="shared" si="6081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529"/>
        <v>0</v>
      </c>
      <c r="WM174" s="44">
        <f t="shared" si="6530"/>
        <v>0</v>
      </c>
      <c r="WN174" s="44">
        <f t="shared" si="6531"/>
        <v>0</v>
      </c>
      <c r="WO174" s="44">
        <f t="shared" si="6082"/>
        <v>0</v>
      </c>
      <c r="WP174" s="44">
        <f t="shared" si="6083"/>
        <v>0</v>
      </c>
      <c r="WQ174" s="45">
        <f>'СДП (план)'!CO175</f>
        <v>0</v>
      </c>
      <c r="WR174" s="44">
        <f>'СДП (план)'!CP175</f>
        <v>0</v>
      </c>
      <c r="WS174" s="44">
        <f t="shared" si="6084"/>
        <v>0</v>
      </c>
      <c r="WT174" s="44">
        <f t="shared" si="6085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532"/>
        <v>0</v>
      </c>
      <c r="XB174" s="44">
        <f t="shared" si="6533"/>
        <v>0</v>
      </c>
      <c r="XC174" s="44">
        <f t="shared" si="6534"/>
        <v>0</v>
      </c>
      <c r="XD174" s="44">
        <f t="shared" si="6086"/>
        <v>0</v>
      </c>
      <c r="XE174" s="44">
        <f t="shared" si="6087"/>
        <v>0</v>
      </c>
      <c r="XF174" s="45">
        <f>'СДП (план)'!CQ175</f>
        <v>0</v>
      </c>
      <c r="XG174" s="44">
        <f>'СДП (план)'!CR175</f>
        <v>0</v>
      </c>
      <c r="XH174" s="44">
        <f t="shared" si="6088"/>
        <v>0</v>
      </c>
      <c r="XI174" s="44">
        <f t="shared" si="6089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535"/>
        <v>0</v>
      </c>
      <c r="XQ174" s="44">
        <f t="shared" si="6536"/>
        <v>0</v>
      </c>
      <c r="XR174" s="44">
        <f t="shared" si="6537"/>
        <v>0</v>
      </c>
      <c r="XS174" s="44">
        <f t="shared" si="6090"/>
        <v>0</v>
      </c>
      <c r="XT174" s="44">
        <f t="shared" si="6091"/>
        <v>0</v>
      </c>
      <c r="XU174" s="5">
        <f>'СДП (план)'!CS175</f>
        <v>0</v>
      </c>
      <c r="XV174" s="3">
        <f>'СДП (план)'!CT175</f>
        <v>0</v>
      </c>
      <c r="XW174" s="44">
        <f t="shared" si="6092"/>
        <v>0</v>
      </c>
      <c r="XX174" s="44">
        <f t="shared" si="6093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538"/>
        <v>0</v>
      </c>
      <c r="YF174" s="44">
        <f t="shared" si="6539"/>
        <v>0</v>
      </c>
      <c r="YG174" s="44">
        <f t="shared" si="6540"/>
        <v>0</v>
      </c>
      <c r="YH174" s="44">
        <f t="shared" si="6094"/>
        <v>0</v>
      </c>
      <c r="YI174" s="44">
        <f t="shared" si="6095"/>
        <v>0</v>
      </c>
      <c r="YJ174" s="3">
        <f>'СДП (план)'!CU175</f>
        <v>0</v>
      </c>
      <c r="YK174" s="3">
        <f>'СДП (план)'!CV175</f>
        <v>0</v>
      </c>
      <c r="YL174" s="44">
        <f t="shared" si="6096"/>
        <v>0</v>
      </c>
      <c r="YM174" s="44">
        <f t="shared" si="6097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541"/>
        <v>0</v>
      </c>
      <c r="YU174" s="44">
        <f t="shared" si="6542"/>
        <v>0</v>
      </c>
      <c r="YV174" s="44">
        <f t="shared" si="6543"/>
        <v>0</v>
      </c>
      <c r="YW174" s="44">
        <f t="shared" si="5891"/>
        <v>0</v>
      </c>
      <c r="YX174" s="44">
        <f t="shared" si="5892"/>
        <v>0</v>
      </c>
      <c r="YY174" s="44">
        <f>'СДП (план)'!CW175</f>
        <v>0</v>
      </c>
      <c r="YZ174" s="44">
        <f>'СДП (план)'!CX175</f>
        <v>0</v>
      </c>
      <c r="ZA174" s="44">
        <f t="shared" si="6098"/>
        <v>0</v>
      </c>
      <c r="ZB174" s="44">
        <f t="shared" si="6099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544"/>
        <v>0</v>
      </c>
      <c r="ZJ174" s="44">
        <f t="shared" si="6545"/>
        <v>0</v>
      </c>
      <c r="ZK174" s="44">
        <f t="shared" si="6546"/>
        <v>0</v>
      </c>
      <c r="ZL174" s="44">
        <f t="shared" si="5154"/>
        <v>0</v>
      </c>
      <c r="ZM174" s="44">
        <f t="shared" si="5155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>SUM(HB174,DA174,AS174,BW174,AD174,BH174,O174,NK174,LC174,LR174,NZ174,ET174,FI174,HQ174,JJ174,MG174,MV174,TT174,IF174,IU174,JY174,DP174,EE174,WQ174,WB174,UI174,UX174,RL174,TE174,VM174,OO174,PD174,PS174,QH174,FX174,QW174,GM174,SP174,XF174,XU174,SA174,CL174,KN174,YJ174,YY174)</f>
        <v>0</v>
      </c>
      <c r="AAD174" s="49">
        <f>SUM(HC174,DB174,AT174,BX174,AE174,BI174,P174,NL174,LD174,LS174,OA174,EU174,FJ174,HR174,JK174,MH174,MW174,TU174,IG174,IV174,JZ174,DQ174,EF174,WR174,WC174,UJ174,UY174,RM174,TF174,VN174,OP174,PE174,PT174,QI174,FY174,QX174,GN174,SQ174,XG174,XV174,SB174,CM174,KO174,YK174,YZ174)</f>
        <v>0</v>
      </c>
      <c r="AAE174" s="49">
        <f>SUM(HD174,DC174,AU174,BY174,AF174,BJ174,Q174,NM174,LE174,LT174,OB174,EV174,FK174,HS174,JL174,MI174,MX174,TV174,IH174,IW174,KA174,DR174,EG174,WS174,WD174,UK174,UZ174,RN174,TG174,VO174,OQ174,PF174,PU174,QJ174,FZ174,QY174,GO174,SR174,XH174,XW174,SC174,CN174,KP174,YL174,ZA174)</f>
        <v>0</v>
      </c>
      <c r="AAF174" s="49">
        <f>SUM(HE174,DD174,AV174,BZ174,AG174,BK174,R174,NN174,LF174,LU174,OC174,EW174,FL174,HT174,JM174,MJ174,MY174,TW174,II174,IX174,KB174,DS174,EH174,WT174,WE174,UL174,VA174,RO174,TH174,VP174,OR174,PG174,PV174,QK174,GA174,QZ174,GP174,SS174,XI174,XX174,SD174,CO174,KQ174,YM174,ZB174)</f>
        <v>0</v>
      </c>
      <c r="AAG174" s="49">
        <f>SUM(HF174,DE174,AW174,CA174,AH174,BL174,S174,NO174,LG174,LV174,OD174,EX174,FM174,HU174,JN174,MK174,MZ174,TX174,IJ174,IY174,KC174,DT174,EI174,WU174,WF174,UM174,VB174,RP174,TI174,VQ174,OS174,PH174,PW174,QL174,GB174,RA174,GQ174,ST174,XJ174,XY174,SE174,CP174,KR174,YN174,ZC174)</f>
        <v>0</v>
      </c>
      <c r="AAH174" s="49">
        <f>SUM(HG174,DF174,AX174,CB174,AI174,BM174,T174,NP174,LH174,LW174,OE174,EY174,FN174,HV174,JO174,ML174,NA174,TY174,IK174,IZ174,KD174,DU174,EJ174,WV174,WG174,UN174,VC174,RQ174,TJ174,VR174,OT174,PI174,PX174,QM174,GC174,RB174,GR174,SU174,XK174,XZ174,SF174,CQ174,KS174,YO174,ZD174)</f>
        <v>0</v>
      </c>
      <c r="AAI174" s="49">
        <f>SUM(HH174,DG174,AY174,CC174,AJ174,BN174,U174,NQ174,LI174,LX174,OF174,EZ174,FO174,HW174,JP174,MM174,NB174,TZ174,IL174,JA174,KE174,DV174,EK174,WW174,WH174,UO174,VD174,RR174,TK174,VS174,OU174,PJ174,PY174,QN174,GD174,RC174,GS174,SV174,XL174,YA174,SG174,CR174,KT174,YP174,ZE174)</f>
        <v>0</v>
      </c>
      <c r="AAJ174" s="49">
        <f>SUM(HI174,DH174,AZ174,CD174,AK174,BO174,V174,NR174,LJ174,LY174,OG174,FA174,FP174,HX174,JQ174,MN174,NC174,UA174,IM174,JB174,KF174,DW174,EL174,WX174,WI174,UP174,VE174,RS174,TL174,VT174,OV174,PK174,PZ174,QO174,GE174,RD174,GT174,SW174,XM174,YB174,SH174,CS174,KU174,YQ174,ZF174)</f>
        <v>0</v>
      </c>
      <c r="AAK174" s="49">
        <f>SUM(HJ174,DI174,BA174,CE174,AL174,BP174,W174,NS174,LK174,LZ174,OH174,FB174,FQ174,HY174,JR174,MO174,ND174,UB174,IN174,JC174,KG174,DX174,EM174,WY174,WJ174,UQ174,VF174,RT174,TM174,VU174,OW174,PL174,QA174,QP174,GF174,RE174,GU174,SX174,XN174,YC174,SI174,CT174,KV174,YR174,ZG174)</f>
        <v>0</v>
      </c>
      <c r="AAL174" s="49">
        <f>SUM(HK174,DJ174,BB174,CF174,AM174,BQ174,X174,NT174,LL174,MA174,OI174,FC174,FR174,HZ174,JS174,MP174,NE174,UC174,IO174,JD174,KH174,DY174,EN174,WZ174,WK174,UR174,VG174,RU174,TN174,VV174,OX174,PM174,QB174,QQ174,GG174,RF174,GV174,SY174,XO174,YD174,SJ174,CU174,KW174,YS174,ZH174)</f>
        <v>0</v>
      </c>
      <c r="AAM174" s="49">
        <f>SUM(HL174,DK174,BC174,CG174,AN174,BR174,Y174,NU174,LM174,MB174,OJ174,FD174,FS174,IA174,JT174,MQ174,NF174,UD174,IP174,JE174,KI174,DZ174,EO174,XA174,WL174,US174,VH174,RV174,TO174,VW174,OY174,PN174,QC174,QR174,GH174,RG174,GW174,SZ174,XP174,YE174,SK174,CV174,KX174,YT174,ZI174)</f>
        <v>0</v>
      </c>
      <c r="AAN174" s="49">
        <f>SUM(HM174,DL174,BD174,CH174,AO174,BS174,Z174,NV174,LN174,MC174,OK174,FE174,FT174,IB174,JU174,MR174,NG174,UE174,IQ174,JF174,KJ174,EA174,EP174,XB174,WM174,UT174,VI174,RW174,TP174,VX174,OZ174,PO174,QD174,QS174,GI174,RH174,GX174,TA174,XQ174,YF174,SL174,CW174,KY174,YU174,ZJ174)</f>
        <v>0</v>
      </c>
      <c r="AAO174" s="49">
        <f>SUM(HN174,DM174,BE174,CI174,AP174,BT174,AA174,NW174,LO174,MD174,OL174,FF174,FU174,IC174,JV174,MS174,NH174,UF174,IR174,JG174,KK174,EB174,EQ174,XC174,WN174,UU174,VJ174,RX174,TQ174,VY174,PA174,PP174,QE174,QT174,GJ174,RI174,GY174,TB174,XR174,YG174,SM174,CX174,KZ174,YV174,ZK174)</f>
        <v>0</v>
      </c>
      <c r="AAP174" s="44">
        <f t="shared" si="6547"/>
        <v>0</v>
      </c>
      <c r="AAQ174" s="44">
        <f t="shared" si="6548"/>
        <v>0</v>
      </c>
    </row>
    <row r="175" spans="1:719" s="33" customFormat="1" ht="30" x14ac:dyDescent="0.25">
      <c r="A175" s="209"/>
      <c r="B175" s="247">
        <v>136</v>
      </c>
      <c r="C175" s="248" t="s">
        <v>494</v>
      </c>
      <c r="D175" s="225" t="s">
        <v>256</v>
      </c>
      <c r="E175" s="170">
        <v>15030</v>
      </c>
      <c r="F175" s="223">
        <v>1.97</v>
      </c>
      <c r="G175" s="319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5937"/>
        <v>1</v>
      </c>
      <c r="R175" s="44">
        <f t="shared" si="5938"/>
        <v>41452.74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413"/>
        <v>11.82</v>
      </c>
      <c r="Z175" s="44">
        <f t="shared" si="6414"/>
        <v>1.97</v>
      </c>
      <c r="AA175" s="44">
        <f t="shared" si="6415"/>
        <v>0</v>
      </c>
      <c r="AB175" s="44">
        <f t="shared" si="6416"/>
        <v>-1</v>
      </c>
      <c r="AC175" s="44">
        <f t="shared" si="6104"/>
        <v>-41452.74</v>
      </c>
      <c r="AD175" s="169">
        <f>'СДП (план)'!Q176</f>
        <v>0</v>
      </c>
      <c r="AE175" s="169">
        <f>'СДП (план)'!R176</f>
        <v>0</v>
      </c>
      <c r="AF175" s="44">
        <f t="shared" si="5940"/>
        <v>0</v>
      </c>
      <c r="AG175" s="44">
        <f t="shared" si="5941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417"/>
        <v>0</v>
      </c>
      <c r="AO175" s="44">
        <f t="shared" si="6418"/>
        <v>0</v>
      </c>
      <c r="AP175" s="44">
        <f t="shared" si="6419"/>
        <v>0</v>
      </c>
      <c r="AQ175" s="44">
        <f t="shared" si="6106"/>
        <v>0</v>
      </c>
      <c r="AR175" s="44">
        <f t="shared" si="6107"/>
        <v>0</v>
      </c>
      <c r="AS175" s="45">
        <f>'СДП (план)'!S176</f>
        <v>0</v>
      </c>
      <c r="AT175" s="44">
        <f>'СДП (план)'!T176</f>
        <v>0</v>
      </c>
      <c r="AU175" s="44">
        <f t="shared" si="5944"/>
        <v>0</v>
      </c>
      <c r="AV175" s="44">
        <f t="shared" si="5945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420"/>
        <v>0</v>
      </c>
      <c r="BD175" s="44">
        <f t="shared" si="6421"/>
        <v>0</v>
      </c>
      <c r="BE175" s="44">
        <f t="shared" si="6422"/>
        <v>0</v>
      </c>
      <c r="BF175" s="44">
        <f t="shared" si="6370"/>
        <v>0</v>
      </c>
      <c r="BG175" s="44">
        <f t="shared" si="6371"/>
        <v>0</v>
      </c>
      <c r="BH175" s="104">
        <f>'СДП (план)'!U176</f>
        <v>0</v>
      </c>
      <c r="BI175" s="3">
        <f>'СДП (план)'!V176</f>
        <v>0</v>
      </c>
      <c r="BJ175" s="44">
        <f t="shared" si="5946"/>
        <v>0</v>
      </c>
      <c r="BK175" s="44">
        <f t="shared" si="5947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423"/>
        <v>0</v>
      </c>
      <c r="BS175" s="44">
        <f t="shared" si="6424"/>
        <v>0</v>
      </c>
      <c r="BT175" s="44">
        <f t="shared" si="6425"/>
        <v>0</v>
      </c>
      <c r="BU175" s="44">
        <f>SUM(BL175-BJ175)</f>
        <v>0</v>
      </c>
      <c r="BV175" s="44">
        <f>SUM(BM175-BK175)</f>
        <v>0</v>
      </c>
      <c r="BW175" s="45">
        <f>'СДП (план)'!W176</f>
        <v>0</v>
      </c>
      <c r="BX175" s="44">
        <f>'СДП (план)'!X176</f>
        <v>0</v>
      </c>
      <c r="BY175" s="44">
        <f t="shared" si="5948"/>
        <v>0</v>
      </c>
      <c r="BZ175" s="44">
        <f t="shared" si="5949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426"/>
        <v>0</v>
      </c>
      <c r="CH175" s="44">
        <f t="shared" si="6427"/>
        <v>0</v>
      </c>
      <c r="CI175" s="44">
        <f t="shared" si="6428"/>
        <v>0</v>
      </c>
      <c r="CJ175" s="44">
        <f t="shared" si="5898"/>
        <v>0</v>
      </c>
      <c r="CK175" s="44">
        <f t="shared" si="5899"/>
        <v>0</v>
      </c>
      <c r="CL175" s="47">
        <f>'СДП (план)'!Y176</f>
        <v>0</v>
      </c>
      <c r="CM175" s="44">
        <f>'СДП (план)'!Z176</f>
        <v>0</v>
      </c>
      <c r="CN175" s="44">
        <f t="shared" si="5950"/>
        <v>0</v>
      </c>
      <c r="CO175" s="44">
        <f t="shared" si="5951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429"/>
        <v>0</v>
      </c>
      <c r="CW175" s="44">
        <f t="shared" si="6430"/>
        <v>0</v>
      </c>
      <c r="CX175" s="44">
        <f t="shared" si="6431"/>
        <v>0</v>
      </c>
      <c r="CY175" s="44">
        <f t="shared" si="5952"/>
        <v>0</v>
      </c>
      <c r="CZ175" s="44">
        <f t="shared" si="5953"/>
        <v>0</v>
      </c>
      <c r="DA175" s="46">
        <f>'СДП (план)'!AA176</f>
        <v>0</v>
      </c>
      <c r="DB175" s="46">
        <f>'СДП (план)'!AB176</f>
        <v>0</v>
      </c>
      <c r="DC175" s="44">
        <f t="shared" si="5954"/>
        <v>0</v>
      </c>
      <c r="DD175" s="44">
        <f t="shared" si="5955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432"/>
        <v>0</v>
      </c>
      <c r="DL175" s="44">
        <f t="shared" si="6433"/>
        <v>0</v>
      </c>
      <c r="DM175" s="44">
        <f t="shared" si="6434"/>
        <v>0</v>
      </c>
      <c r="DN175" s="44">
        <f t="shared" si="5956"/>
        <v>0</v>
      </c>
      <c r="DO175" s="44">
        <f t="shared" si="5957"/>
        <v>0</v>
      </c>
      <c r="DP175" s="5">
        <f>'СДП (план)'!AC176</f>
        <v>0</v>
      </c>
      <c r="DQ175" s="3">
        <f>'СДП (план)'!AD176</f>
        <v>0</v>
      </c>
      <c r="DR175" s="44">
        <f t="shared" si="5958"/>
        <v>0</v>
      </c>
      <c r="DS175" s="44">
        <f t="shared" si="5959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435"/>
        <v>0</v>
      </c>
      <c r="EA175" s="44">
        <f t="shared" si="6436"/>
        <v>0</v>
      </c>
      <c r="EB175" s="44">
        <f t="shared" si="6437"/>
        <v>0</v>
      </c>
      <c r="EC175" s="44">
        <f t="shared" si="5960"/>
        <v>0</v>
      </c>
      <c r="ED175" s="44">
        <f t="shared" si="5961"/>
        <v>0</v>
      </c>
      <c r="EE175" s="44">
        <f>'СДП (план)'!CY176</f>
        <v>0</v>
      </c>
      <c r="EF175" s="44">
        <f>'СДП (план)'!CZ176</f>
        <v>0</v>
      </c>
      <c r="EG175" s="44">
        <f t="shared" si="5962"/>
        <v>0</v>
      </c>
      <c r="EH175" s="44">
        <f t="shared" si="5963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5964"/>
        <v>0</v>
      </c>
      <c r="EW175" s="44">
        <f t="shared" si="5965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438"/>
        <v>0</v>
      </c>
      <c r="FE175" s="44">
        <f t="shared" si="6439"/>
        <v>0</v>
      </c>
      <c r="FF175" s="44">
        <f t="shared" si="6440"/>
        <v>0</v>
      </c>
      <c r="FG175" s="44">
        <f t="shared" si="6115"/>
        <v>0</v>
      </c>
      <c r="FH175" s="44">
        <f t="shared" si="6116"/>
        <v>0</v>
      </c>
      <c r="FI175" s="5">
        <f>'СДП (план)'!AG176</f>
        <v>0</v>
      </c>
      <c r="FJ175" s="3">
        <f>'СДП (план)'!AH176</f>
        <v>0</v>
      </c>
      <c r="FK175" s="44">
        <f t="shared" si="5968"/>
        <v>0</v>
      </c>
      <c r="FL175" s="44">
        <f t="shared" si="5969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441"/>
        <v>0</v>
      </c>
      <c r="FT175" s="44">
        <f t="shared" si="6442"/>
        <v>0</v>
      </c>
      <c r="FU175" s="44">
        <f t="shared" si="6443"/>
        <v>0</v>
      </c>
      <c r="FV175" s="44">
        <f t="shared" si="6444"/>
        <v>0</v>
      </c>
      <c r="FW175" s="44">
        <f t="shared" si="6119"/>
        <v>0</v>
      </c>
      <c r="FX175" s="5">
        <f>'СДП (план)'!AI176</f>
        <v>0</v>
      </c>
      <c r="FY175" s="3">
        <f>'СДП (план)'!AJ176</f>
        <v>0</v>
      </c>
      <c r="FZ175" s="44">
        <f t="shared" si="5972"/>
        <v>0</v>
      </c>
      <c r="GA175" s="44">
        <f t="shared" si="5973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445"/>
        <v>0</v>
      </c>
      <c r="GI175" s="44">
        <f t="shared" si="6446"/>
        <v>0</v>
      </c>
      <c r="GJ175" s="44">
        <f t="shared" si="6447"/>
        <v>0</v>
      </c>
      <c r="GK175" s="44">
        <f t="shared" si="6121"/>
        <v>0</v>
      </c>
      <c r="GL175" s="44">
        <f t="shared" si="6122"/>
        <v>0</v>
      </c>
      <c r="GM175" s="45">
        <f>'СДП (план)'!AK176</f>
        <v>0</v>
      </c>
      <c r="GN175" s="44">
        <f>'СДП (план)'!AL176</f>
        <v>0</v>
      </c>
      <c r="GO175" s="44">
        <f t="shared" si="5976"/>
        <v>0</v>
      </c>
      <c r="GP175" s="44">
        <f t="shared" si="5977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448"/>
        <v>0</v>
      </c>
      <c r="GX175" s="44">
        <f t="shared" si="6449"/>
        <v>0</v>
      </c>
      <c r="GY175" s="44">
        <f t="shared" si="6450"/>
        <v>0</v>
      </c>
      <c r="GZ175" s="44">
        <f t="shared" si="5978"/>
        <v>0</v>
      </c>
      <c r="HA175" s="44">
        <f t="shared" si="5979"/>
        <v>0</v>
      </c>
      <c r="HB175" s="46">
        <f>'СДП (план)'!AM176</f>
        <v>0</v>
      </c>
      <c r="HC175" s="141">
        <f>'СДП (план)'!AN176</f>
        <v>0</v>
      </c>
      <c r="HD175" s="44">
        <f t="shared" si="5980"/>
        <v>0</v>
      </c>
      <c r="HE175" s="44">
        <f t="shared" si="5981"/>
        <v>0</v>
      </c>
      <c r="HF175" s="44"/>
      <c r="HG175" s="44"/>
      <c r="HH175" s="44"/>
      <c r="HI175" s="44"/>
      <c r="HJ175" s="44"/>
      <c r="HK175" s="44"/>
      <c r="HL175" s="44">
        <f t="shared" si="6451"/>
        <v>0</v>
      </c>
      <c r="HM175" s="44">
        <f t="shared" si="6452"/>
        <v>0</v>
      </c>
      <c r="HN175" s="44">
        <f t="shared" si="6453"/>
        <v>0</v>
      </c>
      <c r="HO175" s="44">
        <f t="shared" si="5982"/>
        <v>0</v>
      </c>
      <c r="HP175" s="44">
        <f t="shared" si="5983"/>
        <v>0</v>
      </c>
      <c r="HQ175" s="45">
        <f>'СДП (план)'!AO176</f>
        <v>0</v>
      </c>
      <c r="HR175" s="44">
        <f>'СДП (план)'!AP176</f>
        <v>0</v>
      </c>
      <c r="HS175" s="44">
        <f t="shared" si="5984"/>
        <v>0</v>
      </c>
      <c r="HT175" s="44">
        <f t="shared" si="5985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454"/>
        <v>0</v>
      </c>
      <c r="IB175" s="44">
        <f t="shared" si="6455"/>
        <v>0</v>
      </c>
      <c r="IC175" s="44">
        <f t="shared" si="6456"/>
        <v>0</v>
      </c>
      <c r="ID175" s="44">
        <f t="shared" si="5986"/>
        <v>0</v>
      </c>
      <c r="IE175" s="44">
        <f t="shared" si="5987"/>
        <v>0</v>
      </c>
      <c r="IF175" s="45">
        <f>'СДП (план)'!AQ176</f>
        <v>0</v>
      </c>
      <c r="IG175" s="44">
        <f>'СДП (план)'!AR176</f>
        <v>0</v>
      </c>
      <c r="IH175" s="44">
        <f t="shared" si="5988"/>
        <v>0</v>
      </c>
      <c r="II175" s="44">
        <f t="shared" si="5989"/>
        <v>0</v>
      </c>
      <c r="IJ175" s="44"/>
      <c r="IK175" s="44"/>
      <c r="IL175" s="44"/>
      <c r="IM175" s="44"/>
      <c r="IN175" s="44"/>
      <c r="IO175" s="44"/>
      <c r="IP175" s="44">
        <f t="shared" si="6457"/>
        <v>0</v>
      </c>
      <c r="IQ175" s="44">
        <f t="shared" si="6458"/>
        <v>0</v>
      </c>
      <c r="IR175" s="44">
        <f t="shared" si="6459"/>
        <v>0</v>
      </c>
      <c r="IS175" s="44">
        <f t="shared" si="5990"/>
        <v>0</v>
      </c>
      <c r="IT175" s="44">
        <f t="shared" si="5991"/>
        <v>0</v>
      </c>
      <c r="IU175" s="45">
        <f>'СДП (план)'!AS176</f>
        <v>0</v>
      </c>
      <c r="IV175" s="44">
        <f>'СДП (план)'!AT176</f>
        <v>0</v>
      </c>
      <c r="IW175" s="44">
        <f t="shared" si="5992"/>
        <v>0</v>
      </c>
      <c r="IX175" s="44">
        <f t="shared" si="5993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460"/>
        <v>0</v>
      </c>
      <c r="JF175" s="44">
        <f t="shared" si="6461"/>
        <v>0</v>
      </c>
      <c r="JG175" s="44">
        <f t="shared" si="6462"/>
        <v>0</v>
      </c>
      <c r="JH175" s="44">
        <f t="shared" si="5994"/>
        <v>0</v>
      </c>
      <c r="JI175" s="44">
        <f t="shared" si="5995"/>
        <v>0</v>
      </c>
      <c r="JJ175" s="5">
        <f>'СДП (план)'!AU176</f>
        <v>0</v>
      </c>
      <c r="JK175" s="3">
        <f>'СДП (план)'!AV176</f>
        <v>0</v>
      </c>
      <c r="JL175" s="44">
        <f t="shared" si="5996"/>
        <v>0</v>
      </c>
      <c r="JM175" s="44">
        <f t="shared" si="5997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463"/>
        <v>0</v>
      </c>
      <c r="JU175" s="44">
        <f t="shared" si="6464"/>
        <v>0</v>
      </c>
      <c r="JV175" s="44">
        <f t="shared" si="6465"/>
        <v>0</v>
      </c>
      <c r="JW175" s="44">
        <f t="shared" si="5998"/>
        <v>0</v>
      </c>
      <c r="JX175" s="44">
        <f t="shared" si="5999"/>
        <v>0</v>
      </c>
      <c r="JY175" s="5">
        <f>'СДП (план)'!AW176</f>
        <v>0</v>
      </c>
      <c r="JZ175" s="3">
        <f>'СДП (план)'!AX176</f>
        <v>0</v>
      </c>
      <c r="KA175" s="44">
        <f t="shared" si="6000"/>
        <v>0</v>
      </c>
      <c r="KB175" s="44">
        <f t="shared" si="6001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466"/>
        <v>0</v>
      </c>
      <c r="KJ175" s="44">
        <f t="shared" si="6467"/>
        <v>0</v>
      </c>
      <c r="KK175" s="44">
        <f t="shared" si="6468"/>
        <v>0</v>
      </c>
      <c r="KL175" s="44">
        <f t="shared" si="6002"/>
        <v>0</v>
      </c>
      <c r="KM175" s="44">
        <f t="shared" si="6003"/>
        <v>0</v>
      </c>
      <c r="KN175" s="5">
        <f>'СДП (план)'!AY176</f>
        <v>0</v>
      </c>
      <c r="KO175" s="3">
        <f>'СДП (план)'!AZ176</f>
        <v>0</v>
      </c>
      <c r="KP175" s="44">
        <f t="shared" si="6004"/>
        <v>0</v>
      </c>
      <c r="KQ175" s="44">
        <f t="shared" si="6005"/>
        <v>0</v>
      </c>
      <c r="KR175" s="44"/>
      <c r="KS175" s="44"/>
      <c r="KT175" s="44"/>
      <c r="KU175" s="44"/>
      <c r="KV175" s="44"/>
      <c r="KW175" s="44"/>
      <c r="KX175" s="44">
        <f t="shared" si="6469"/>
        <v>0</v>
      </c>
      <c r="KY175" s="44">
        <f t="shared" si="6470"/>
        <v>0</v>
      </c>
      <c r="KZ175" s="44">
        <f t="shared" si="6471"/>
        <v>0</v>
      </c>
      <c r="LA175" s="44">
        <f t="shared" si="6006"/>
        <v>0</v>
      </c>
      <c r="LB175" s="44">
        <f t="shared" si="6007"/>
        <v>0</v>
      </c>
      <c r="LC175" s="45">
        <f>'СДП (план)'!BA176</f>
        <v>0</v>
      </c>
      <c r="LD175" s="44">
        <f>'СДП (план)'!BB176</f>
        <v>0</v>
      </c>
      <c r="LE175" s="44">
        <f t="shared" si="6008"/>
        <v>0</v>
      </c>
      <c r="LF175" s="44">
        <f t="shared" si="6009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472"/>
        <v>0</v>
      </c>
      <c r="LN175" s="44">
        <f t="shared" si="6473"/>
        <v>0</v>
      </c>
      <c r="LO175" s="44">
        <f t="shared" si="6474"/>
        <v>0</v>
      </c>
      <c r="LP175" s="44">
        <f t="shared" si="6010"/>
        <v>0</v>
      </c>
      <c r="LQ175" s="44">
        <f t="shared" si="6011"/>
        <v>0</v>
      </c>
      <c r="LR175" s="45">
        <f>'СДП (план)'!BC176</f>
        <v>0</v>
      </c>
      <c r="LS175" s="44">
        <f>'СДП (план)'!BD176</f>
        <v>0</v>
      </c>
      <c r="LT175" s="44">
        <f t="shared" si="6012"/>
        <v>0</v>
      </c>
      <c r="LU175" s="44">
        <f t="shared" si="6013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475"/>
        <v>0</v>
      </c>
      <c r="MC175" s="44">
        <f t="shared" si="6476"/>
        <v>0</v>
      </c>
      <c r="MD175" s="44">
        <f t="shared" si="6477"/>
        <v>0</v>
      </c>
      <c r="ME175" s="44">
        <f t="shared" si="6014"/>
        <v>0</v>
      </c>
      <c r="MF175" s="44">
        <f t="shared" si="6015"/>
        <v>0</v>
      </c>
      <c r="MG175" s="47">
        <f>'СДП (план)'!BE176</f>
        <v>0</v>
      </c>
      <c r="MH175" s="47">
        <f>'СДП (план)'!BF176</f>
        <v>0</v>
      </c>
      <c r="MI175" s="44">
        <f t="shared" si="6016"/>
        <v>0</v>
      </c>
      <c r="MJ175" s="44">
        <f t="shared" si="6017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478"/>
        <v>0</v>
      </c>
      <c r="MR175" s="44">
        <f t="shared" si="6479"/>
        <v>0</v>
      </c>
      <c r="MS175" s="44">
        <f t="shared" si="6480"/>
        <v>0</v>
      </c>
      <c r="MT175" s="44">
        <f t="shared" si="6018"/>
        <v>0</v>
      </c>
      <c r="MU175" s="44">
        <f t="shared" si="6019"/>
        <v>0</v>
      </c>
      <c r="MV175" s="47">
        <f>'СДП (план)'!BG176</f>
        <v>0</v>
      </c>
      <c r="MW175" s="47">
        <f>'СДП (план)'!BH176</f>
        <v>0</v>
      </c>
      <c r="MX175" s="44">
        <f t="shared" si="6020"/>
        <v>0</v>
      </c>
      <c r="MY175" s="44">
        <f t="shared" si="6021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481"/>
        <v>0</v>
      </c>
      <c r="NG175" s="44">
        <f t="shared" si="6482"/>
        <v>0</v>
      </c>
      <c r="NH175" s="44">
        <f t="shared" si="6483"/>
        <v>0</v>
      </c>
      <c r="NI175" s="44">
        <f t="shared" si="6022"/>
        <v>0</v>
      </c>
      <c r="NJ175" s="44">
        <f t="shared" si="6023"/>
        <v>0</v>
      </c>
      <c r="NK175" s="45">
        <f>'СДП (план)'!BI176</f>
        <v>0</v>
      </c>
      <c r="NL175" s="44">
        <f>'СДП (план)'!BJ176</f>
        <v>0</v>
      </c>
      <c r="NM175" s="44">
        <f t="shared" si="6024"/>
        <v>0</v>
      </c>
      <c r="NN175" s="44">
        <f t="shared" si="6025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484"/>
        <v>0</v>
      </c>
      <c r="NV175" s="44">
        <f t="shared" si="6485"/>
        <v>0</v>
      </c>
      <c r="NW175" s="44">
        <f t="shared" si="6486"/>
        <v>0</v>
      </c>
      <c r="NX175" s="44">
        <f t="shared" si="6026"/>
        <v>0</v>
      </c>
      <c r="NY175" s="44">
        <f t="shared" si="6027"/>
        <v>0</v>
      </c>
      <c r="NZ175" s="45">
        <f>'СДП (план)'!BK176</f>
        <v>0</v>
      </c>
      <c r="OA175" s="44">
        <f>'СДП (план)'!BL176</f>
        <v>0</v>
      </c>
      <c r="OB175" s="44">
        <f t="shared" si="6028"/>
        <v>0</v>
      </c>
      <c r="OC175" s="44">
        <f t="shared" si="6029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487"/>
        <v>0</v>
      </c>
      <c r="OK175" s="44">
        <f t="shared" si="6488"/>
        <v>0</v>
      </c>
      <c r="OL175" s="44">
        <f t="shared" si="6489"/>
        <v>0</v>
      </c>
      <c r="OM175" s="44">
        <f t="shared" si="6030"/>
        <v>0</v>
      </c>
      <c r="ON175" s="44">
        <f t="shared" si="6031"/>
        <v>0</v>
      </c>
      <c r="OO175" s="45">
        <f>'СДП (план)'!BM176</f>
        <v>0</v>
      </c>
      <c r="OP175" s="44">
        <f>'СДП (план)'!BN176</f>
        <v>0</v>
      </c>
      <c r="OQ175" s="44">
        <f t="shared" si="6032"/>
        <v>0</v>
      </c>
      <c r="OR175" s="44">
        <f t="shared" si="6033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490"/>
        <v>0</v>
      </c>
      <c r="OZ175" s="44">
        <f t="shared" si="6491"/>
        <v>0</v>
      </c>
      <c r="PA175" s="44">
        <f t="shared" si="6492"/>
        <v>0</v>
      </c>
      <c r="PB175" s="44">
        <f t="shared" si="6034"/>
        <v>0</v>
      </c>
      <c r="PC175" s="44">
        <f t="shared" si="6035"/>
        <v>0</v>
      </c>
      <c r="PD175" s="45">
        <f>'СДП (план)'!BO176</f>
        <v>0</v>
      </c>
      <c r="PE175" s="44">
        <f>'СДП (план)'!BP176</f>
        <v>0</v>
      </c>
      <c r="PF175" s="44">
        <f t="shared" si="6036"/>
        <v>0</v>
      </c>
      <c r="PG175" s="44">
        <f t="shared" si="6037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493"/>
        <v>0</v>
      </c>
      <c r="PO175" s="44">
        <f t="shared" si="6494"/>
        <v>0</v>
      </c>
      <c r="PP175" s="44">
        <f t="shared" si="6495"/>
        <v>0</v>
      </c>
      <c r="PQ175" s="44">
        <f t="shared" si="6038"/>
        <v>0</v>
      </c>
      <c r="PR175" s="44">
        <f t="shared" si="6039"/>
        <v>0</v>
      </c>
      <c r="PS175" s="45">
        <f>'СДП (план)'!BQ176</f>
        <v>0</v>
      </c>
      <c r="PT175" s="44">
        <f>'СДП (план)'!BR176</f>
        <v>0</v>
      </c>
      <c r="PU175" s="44">
        <f t="shared" si="6040"/>
        <v>0</v>
      </c>
      <c r="PV175" s="44">
        <f t="shared" si="6041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496"/>
        <v>0</v>
      </c>
      <c r="QD175" s="44">
        <f t="shared" si="6497"/>
        <v>0</v>
      </c>
      <c r="QE175" s="44">
        <f t="shared" si="6498"/>
        <v>0</v>
      </c>
      <c r="QF175" s="44">
        <f t="shared" si="5625"/>
        <v>0</v>
      </c>
      <c r="QG175" s="44">
        <f t="shared" si="5626"/>
        <v>0</v>
      </c>
      <c r="QH175" s="45">
        <f>'СДП (план)'!BS176</f>
        <v>0</v>
      </c>
      <c r="QI175" s="44">
        <f>'СДП (план)'!BT176</f>
        <v>0</v>
      </c>
      <c r="QJ175" s="44">
        <f t="shared" si="6042"/>
        <v>0</v>
      </c>
      <c r="QK175" s="44">
        <f t="shared" si="6043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499"/>
        <v>0</v>
      </c>
      <c r="QS175" s="44">
        <f t="shared" si="6500"/>
        <v>0</v>
      </c>
      <c r="QT175" s="44">
        <f t="shared" si="6501"/>
        <v>0</v>
      </c>
      <c r="QU175" s="44">
        <f t="shared" si="6141"/>
        <v>0</v>
      </c>
      <c r="QV175" s="44">
        <f t="shared" si="6142"/>
        <v>0</v>
      </c>
      <c r="QW175" s="45">
        <f>'СДП (план)'!BU176</f>
        <v>0</v>
      </c>
      <c r="QX175" s="44">
        <f>'СДП (план)'!BV176</f>
        <v>0</v>
      </c>
      <c r="QY175" s="44">
        <f t="shared" si="6046"/>
        <v>0</v>
      </c>
      <c r="QZ175" s="44">
        <f t="shared" si="6047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02"/>
        <v>0</v>
      </c>
      <c r="RH175" s="44">
        <f t="shared" si="6503"/>
        <v>0</v>
      </c>
      <c r="RI175" s="44">
        <f t="shared" si="6504"/>
        <v>0</v>
      </c>
      <c r="RJ175" s="44">
        <f t="shared" si="6144"/>
        <v>0</v>
      </c>
      <c r="RK175" s="44">
        <f t="shared" si="6145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050"/>
        <v>0.33333333333333331</v>
      </c>
      <c r="RO175" s="44">
        <f t="shared" si="6051"/>
        <v>16581.095999999998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05"/>
        <v>3.94</v>
      </c>
      <c r="RW175" s="44">
        <f t="shared" si="6506"/>
        <v>0.65666666666666662</v>
      </c>
      <c r="RX175" s="44">
        <f t="shared" si="6507"/>
        <v>0</v>
      </c>
      <c r="RY175" s="44">
        <f t="shared" si="6052"/>
        <v>-0.33333333333333331</v>
      </c>
      <c r="RZ175" s="44">
        <f t="shared" si="6053"/>
        <v>-16581.095999999998</v>
      </c>
      <c r="SA175" s="45">
        <f>'СДП (план)'!BY176</f>
        <v>0</v>
      </c>
      <c r="SB175" s="44">
        <f>'СДП (план)'!BZ176</f>
        <v>0</v>
      </c>
      <c r="SC175" s="44">
        <f t="shared" si="6054"/>
        <v>0</v>
      </c>
      <c r="SD175" s="44">
        <f t="shared" si="6055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08"/>
        <v>0</v>
      </c>
      <c r="SL175" s="44">
        <f t="shared" si="6509"/>
        <v>0</v>
      </c>
      <c r="SM175" s="44">
        <f t="shared" si="6510"/>
        <v>0</v>
      </c>
      <c r="SN175" s="44">
        <f t="shared" si="6056"/>
        <v>0</v>
      </c>
      <c r="SO175" s="44">
        <f t="shared" si="6057"/>
        <v>0</v>
      </c>
      <c r="SP175" s="45">
        <f>'СДП (план)'!CA176</f>
        <v>0</v>
      </c>
      <c r="SQ175" s="44">
        <f>'СДП (план)'!CB176</f>
        <v>0</v>
      </c>
      <c r="SR175" s="44">
        <f t="shared" si="6058"/>
        <v>0</v>
      </c>
      <c r="SS175" s="44">
        <f t="shared" si="6059"/>
        <v>0</v>
      </c>
      <c r="ST175" s="44"/>
      <c r="SU175" s="44"/>
      <c r="SV175" s="44"/>
      <c r="SW175" s="44"/>
      <c r="SX175" s="44"/>
      <c r="SY175" s="44"/>
      <c r="SZ175" s="44">
        <f t="shared" si="6511"/>
        <v>0</v>
      </c>
      <c r="TA175" s="44">
        <f t="shared" si="6512"/>
        <v>0</v>
      </c>
      <c r="TB175" s="44">
        <f t="shared" si="6513"/>
        <v>0</v>
      </c>
      <c r="TC175" s="44">
        <f t="shared" si="6060"/>
        <v>0</v>
      </c>
      <c r="TD175" s="44">
        <f t="shared" si="6061"/>
        <v>0</v>
      </c>
      <c r="TE175" s="45">
        <f>'СДП (план)'!CC176</f>
        <v>0</v>
      </c>
      <c r="TF175" s="44">
        <f>'СДП (план)'!CD176</f>
        <v>0</v>
      </c>
      <c r="TG175" s="44">
        <f t="shared" si="6062"/>
        <v>0</v>
      </c>
      <c r="TH175" s="44">
        <f t="shared" si="6063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514"/>
        <v>0</v>
      </c>
      <c r="TP175" s="44">
        <f t="shared" si="6515"/>
        <v>0</v>
      </c>
      <c r="TQ175" s="44">
        <f t="shared" si="6516"/>
        <v>0</v>
      </c>
      <c r="TR175" s="44">
        <f t="shared" si="6064"/>
        <v>0</v>
      </c>
      <c r="TS175" s="44">
        <f t="shared" si="6065"/>
        <v>0</v>
      </c>
      <c r="TT175" s="47">
        <f>'СДП (план)'!CE176</f>
        <v>0</v>
      </c>
      <c r="TU175" s="47">
        <f>'СДП (план)'!CF176</f>
        <v>0</v>
      </c>
      <c r="TV175" s="44">
        <f t="shared" si="6066"/>
        <v>0</v>
      </c>
      <c r="TW175" s="44">
        <f t="shared" si="6067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517"/>
        <v>0</v>
      </c>
      <c r="UE175" s="44">
        <f t="shared" si="6518"/>
        <v>0</v>
      </c>
      <c r="UF175" s="44">
        <f t="shared" si="6519"/>
        <v>0</v>
      </c>
      <c r="UG175" s="44">
        <f t="shared" si="6068"/>
        <v>0</v>
      </c>
      <c r="UH175" s="44">
        <f t="shared" si="6069"/>
        <v>0</v>
      </c>
      <c r="UI175" s="45">
        <f>'СДП (план)'!CG176</f>
        <v>0</v>
      </c>
      <c r="UJ175" s="44">
        <f>'СДП (план)'!CH176</f>
        <v>0</v>
      </c>
      <c r="UK175" s="44">
        <f t="shared" si="6070"/>
        <v>0</v>
      </c>
      <c r="UL175" s="44">
        <f t="shared" si="6071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520"/>
        <v>0</v>
      </c>
      <c r="UT175" s="44">
        <f t="shared" si="6521"/>
        <v>0</v>
      </c>
      <c r="UU175" s="44">
        <f t="shared" si="6522"/>
        <v>0</v>
      </c>
      <c r="UV175" s="44">
        <f t="shared" si="6072"/>
        <v>0</v>
      </c>
      <c r="UW175" s="44">
        <f t="shared" si="6073"/>
        <v>0</v>
      </c>
      <c r="UX175" s="45">
        <f>'СДП (план)'!CI176</f>
        <v>0</v>
      </c>
      <c r="UY175" s="44">
        <f>'СДП (план)'!CJ176</f>
        <v>0</v>
      </c>
      <c r="UZ175" s="44">
        <f t="shared" si="6074"/>
        <v>0</v>
      </c>
      <c r="VA175" s="44">
        <f t="shared" si="6075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523"/>
        <v>0</v>
      </c>
      <c r="VI175" s="44">
        <f t="shared" si="6524"/>
        <v>0</v>
      </c>
      <c r="VJ175" s="44">
        <f t="shared" si="6525"/>
        <v>0</v>
      </c>
      <c r="VK175" s="44">
        <f t="shared" ref="VK175:VK204" si="6549">SUM(VB175-UZ175)</f>
        <v>0</v>
      </c>
      <c r="VL175" s="44">
        <f t="shared" ref="VL175:VL204" si="6550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076"/>
        <v>0</v>
      </c>
      <c r="VP175" s="44">
        <f t="shared" si="6077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526"/>
        <v>0</v>
      </c>
      <c r="VX175" s="44">
        <f t="shared" si="6527"/>
        <v>0</v>
      </c>
      <c r="VY175" s="44">
        <f t="shared" si="6528"/>
        <v>0</v>
      </c>
      <c r="VZ175" s="44">
        <f t="shared" si="6078"/>
        <v>0</v>
      </c>
      <c r="WA175" s="44">
        <f t="shared" si="6079"/>
        <v>0</v>
      </c>
      <c r="WB175" s="45">
        <f>'СДП (план)'!CM176</f>
        <v>0</v>
      </c>
      <c r="WC175" s="44">
        <f>'СДП (план)'!CN176</f>
        <v>0</v>
      </c>
      <c r="WD175" s="44">
        <f t="shared" si="6080"/>
        <v>0</v>
      </c>
      <c r="WE175" s="44">
        <f t="shared" si="6081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529"/>
        <v>0</v>
      </c>
      <c r="WM175" s="44">
        <f t="shared" si="6530"/>
        <v>0</v>
      </c>
      <c r="WN175" s="44">
        <f t="shared" si="6531"/>
        <v>0</v>
      </c>
      <c r="WO175" s="44">
        <f t="shared" si="6082"/>
        <v>0</v>
      </c>
      <c r="WP175" s="44">
        <f t="shared" si="6083"/>
        <v>0</v>
      </c>
      <c r="WQ175" s="45">
        <f>'СДП (план)'!CO176</f>
        <v>0</v>
      </c>
      <c r="WR175" s="44">
        <f>'СДП (план)'!CP176</f>
        <v>0</v>
      </c>
      <c r="WS175" s="44">
        <f t="shared" si="6084"/>
        <v>0</v>
      </c>
      <c r="WT175" s="44">
        <f t="shared" si="6085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532"/>
        <v>0</v>
      </c>
      <c r="XB175" s="44">
        <f t="shared" si="6533"/>
        <v>0</v>
      </c>
      <c r="XC175" s="44">
        <f t="shared" si="6534"/>
        <v>0</v>
      </c>
      <c r="XD175" s="44">
        <f t="shared" si="6086"/>
        <v>0</v>
      </c>
      <c r="XE175" s="44">
        <f t="shared" si="6087"/>
        <v>0</v>
      </c>
      <c r="XF175" s="45">
        <f>'СДП (план)'!CQ176</f>
        <v>0</v>
      </c>
      <c r="XG175" s="44">
        <f>'СДП (план)'!CR176</f>
        <v>0</v>
      </c>
      <c r="XH175" s="44">
        <f t="shared" si="6088"/>
        <v>0</v>
      </c>
      <c r="XI175" s="44">
        <f t="shared" si="6089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535"/>
        <v>0</v>
      </c>
      <c r="XQ175" s="44">
        <f t="shared" si="6536"/>
        <v>0</v>
      </c>
      <c r="XR175" s="44">
        <f t="shared" si="6537"/>
        <v>0</v>
      </c>
      <c r="XS175" s="44">
        <f t="shared" si="6090"/>
        <v>0</v>
      </c>
      <c r="XT175" s="44">
        <f t="shared" si="6091"/>
        <v>0</v>
      </c>
      <c r="XU175" s="5">
        <f>'СДП (план)'!CS176</f>
        <v>0</v>
      </c>
      <c r="XV175" s="3">
        <f>'СДП (план)'!CT176</f>
        <v>0</v>
      </c>
      <c r="XW175" s="44">
        <f t="shared" si="6092"/>
        <v>0</v>
      </c>
      <c r="XX175" s="44">
        <f t="shared" si="6093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538"/>
        <v>0</v>
      </c>
      <c r="YF175" s="44">
        <f t="shared" si="6539"/>
        <v>0</v>
      </c>
      <c r="YG175" s="44">
        <f t="shared" si="6540"/>
        <v>0</v>
      </c>
      <c r="YH175" s="44">
        <f t="shared" si="6094"/>
        <v>0</v>
      </c>
      <c r="YI175" s="44">
        <f t="shared" si="6095"/>
        <v>0</v>
      </c>
      <c r="YJ175" s="3">
        <f>'СДП (план)'!CU176</f>
        <v>0</v>
      </c>
      <c r="YK175" s="3">
        <f>'СДП (план)'!CV176</f>
        <v>0</v>
      </c>
      <c r="YL175" s="44">
        <f t="shared" si="6096"/>
        <v>0</v>
      </c>
      <c r="YM175" s="44">
        <f t="shared" si="6097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541"/>
        <v>0</v>
      </c>
      <c r="YU175" s="44">
        <f t="shared" si="6542"/>
        <v>0</v>
      </c>
      <c r="YV175" s="44">
        <f t="shared" si="6543"/>
        <v>0</v>
      </c>
      <c r="YW175" s="44">
        <f t="shared" si="5891"/>
        <v>0</v>
      </c>
      <c r="YX175" s="44">
        <f t="shared" si="5892"/>
        <v>0</v>
      </c>
      <c r="YY175" s="44">
        <f>'СДП (план)'!CW176</f>
        <v>0</v>
      </c>
      <c r="YZ175" s="44">
        <f>'СДП (план)'!CX176</f>
        <v>0</v>
      </c>
      <c r="ZA175" s="44">
        <f t="shared" si="6098"/>
        <v>0</v>
      </c>
      <c r="ZB175" s="44">
        <f t="shared" si="6099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544"/>
        <v>0</v>
      </c>
      <c r="ZJ175" s="44">
        <f t="shared" si="6545"/>
        <v>0</v>
      </c>
      <c r="ZK175" s="44">
        <f t="shared" si="6546"/>
        <v>0</v>
      </c>
      <c r="ZL175" s="44">
        <f t="shared" ref="ZL175:ZL204" si="6551">SUM(ZC175-ZA175)</f>
        <v>0</v>
      </c>
      <c r="ZM175" s="44">
        <f t="shared" ref="ZM175:ZM204" si="6552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>SUM(HB175,DA175,AS175,BW175,AD175,BH175,O175,NK175,LC175,LR175,NZ175,ET175,FI175,HQ175,JJ175,MG175,MV175,TT175,IF175,IU175,JY175,DP175,EE175,WQ175,WB175,UI175,UX175,RL175,TE175,VM175,OO175,PD175,PS175,QH175,FX175,QW175,GM175,SP175,XF175,XU175,SA175,CL175,KN175,YJ175,YY175)</f>
        <v>8</v>
      </c>
      <c r="AAD175" s="49">
        <f>SUM(HC175,DB175,AT175,BX175,AE175,BI175,P175,NL175,LD175,LS175,OA175,EU175,FJ175,HR175,JK175,MH175,MW175,TU175,IG175,IV175,JZ175,DQ175,EF175,WR175,WC175,UJ175,UY175,RM175,TF175,VN175,OP175,PE175,PT175,QI175,FY175,QX175,GN175,SQ175,XG175,XV175,SB175,CM175,KO175,YK175,YZ175)</f>
        <v>348203.016</v>
      </c>
      <c r="AAE175" s="49">
        <f>SUM(HD175,DC175,AU175,BY175,AF175,BJ175,Q175,NM175,LE175,LT175,OB175,EV175,FK175,HS175,JL175,MI175,MX175,TV175,IH175,IW175,KA175,DR175,EG175,WS175,WD175,UK175,UZ175,RN175,TG175,VO175,OQ175,PF175,PU175,QJ175,FZ175,QY175,GO175,SR175,XH175,XW175,SC175,CN175,KP175,YL175,ZA175)</f>
        <v>1.3333333333333333</v>
      </c>
      <c r="AAF175" s="49">
        <f>SUM(HE175,DD175,AV175,BZ175,AG175,BK175,R175,NN175,LF175,LU175,OC175,EW175,FL175,HT175,JM175,MJ175,MY175,TW175,II175,IX175,KB175,DS175,EH175,WT175,WE175,UL175,VA175,RO175,TH175,VP175,OR175,PG175,PV175,QK175,GA175,QZ175,GP175,SS175,XI175,XX175,SD175,CO175,KQ175,YM175,ZB175)</f>
        <v>58033.835999999996</v>
      </c>
      <c r="AAG175" s="49">
        <f>SUM(HF175,DE175,AW175,CA175,AH175,BL175,S175,NO175,LG175,LV175,OD175,EX175,FM175,HU175,JN175,MK175,MZ175,TX175,IJ175,IY175,KC175,DT175,EI175,WU175,WF175,UM175,VB175,RP175,TI175,VQ175,OS175,PH175,PW175,QL175,GB175,RA175,GQ175,ST175,XJ175,XY175,SE175,CP175,KR175,YN175,ZC175)</f>
        <v>0</v>
      </c>
      <c r="AAH175" s="49">
        <f>SUM(HG175,DF175,AX175,CB175,AI175,BM175,T175,NP175,LH175,LW175,OE175,EY175,FN175,HV175,JO175,ML175,NA175,TY175,IK175,IZ175,KD175,DU175,EJ175,WV175,WG175,UN175,VC175,RQ175,TJ175,VR175,OT175,PI175,PX175,QM175,GC175,RB175,GR175,SU175,XK175,XZ175,SF175,CQ175,KS175,YO175,ZD175)</f>
        <v>0</v>
      </c>
      <c r="AAI175" s="49">
        <f>SUM(HH175,DG175,AY175,CC175,AJ175,BN175,U175,NQ175,LI175,LX175,OF175,EZ175,FO175,HW175,JP175,MM175,NB175,TZ175,IL175,JA175,KE175,DV175,EK175,WW175,WH175,UO175,VD175,RR175,TK175,VS175,OU175,PJ175,PY175,QN175,GD175,RC175,GS175,SV175,XL175,YA175,SG175,CR175,KT175,YP175,ZE175)</f>
        <v>0</v>
      </c>
      <c r="AAJ175" s="49">
        <f>SUM(HI175,DH175,AZ175,CD175,AK175,BO175,V175,NR175,LJ175,LY175,OG175,FA175,FP175,HX175,JQ175,MN175,NC175,UA175,IM175,JB175,KF175,DW175,EL175,WX175,WI175,UP175,VE175,RS175,TL175,VT175,OV175,PK175,PZ175,QO175,GE175,RD175,GT175,SW175,XM175,YB175,SH175,CS175,KU175,YQ175,ZF175)</f>
        <v>0</v>
      </c>
      <c r="AAK175" s="49">
        <f>SUM(HJ175,DI175,BA175,CE175,AL175,BP175,W175,NS175,LK175,LZ175,OH175,FB175,FQ175,HY175,JR175,MO175,ND175,UB175,IN175,JC175,KG175,DX175,EM175,WY175,WJ175,UQ175,VF175,RT175,TM175,VU175,OW175,PL175,QA175,QP175,GF175,RE175,GU175,SX175,XN175,YC175,SI175,CT175,KV175,YR175,ZG175)</f>
        <v>0</v>
      </c>
      <c r="AAL175" s="49">
        <f>SUM(HK175,DJ175,BB175,CF175,AM175,BQ175,X175,NT175,LL175,MA175,OI175,FC175,FR175,HZ175,JS175,MP175,NE175,UC175,IO175,JD175,KH175,DY175,EN175,WZ175,WK175,UR175,VG175,RU175,TN175,VV175,OX175,PM175,QB175,QQ175,GG175,RF175,GV175,SY175,XO175,YD175,SJ175,CU175,KW175,YS175,ZH175)</f>
        <v>0</v>
      </c>
      <c r="AAM175" s="49">
        <f>SUM(HL175,DK175,BC175,CG175,AN175,BR175,Y175,NU175,LM175,MB175,OJ175,FD175,FS175,IA175,JT175,MQ175,NF175,UD175,IP175,JE175,KI175,DZ175,EO175,XA175,WL175,US175,VH175,RV175,TO175,VW175,OY175,PN175,QC175,QR175,GH175,RG175,GW175,SZ175,XP175,YE175,SK175,CV175,KX175,YT175,ZI175)</f>
        <v>15.76</v>
      </c>
      <c r="AAN175" s="49">
        <f>SUM(HM175,DL175,BD175,CH175,AO175,BS175,Z175,NV175,LN175,MC175,OK175,FE175,FT175,IB175,JU175,MR175,NG175,UE175,IQ175,JF175,KJ175,EA175,EP175,XB175,WM175,UT175,VI175,RW175,TP175,VX175,OZ175,PO175,QD175,QS175,GI175,RH175,GX175,TA175,XQ175,YF175,SL175,CW175,KY175,YU175,ZJ175)</f>
        <v>2.6266666666666665</v>
      </c>
      <c r="AAO175" s="49">
        <f>SUM(HN175,DM175,BE175,CI175,AP175,BT175,AA175,NW175,LO175,MD175,OL175,FF175,FU175,IC175,JV175,MS175,NH175,UF175,IR175,JG175,KK175,EB175,EQ175,XC175,WN175,UU175,VJ175,RX175,TQ175,VY175,PA175,PP175,QE175,QT175,GJ175,RI175,GY175,TB175,XR175,YG175,SM175,CX175,KZ175,YV175,ZK175)</f>
        <v>0</v>
      </c>
      <c r="AAP175" s="44">
        <f t="shared" si="6547"/>
        <v>-1.3333333333333333</v>
      </c>
      <c r="AAQ175" s="44">
        <f t="shared" si="6548"/>
        <v>-58033.835999999996</v>
      </c>
    </row>
    <row r="176" spans="1:719" s="33" customFormat="1" ht="30" x14ac:dyDescent="0.25">
      <c r="A176" s="209"/>
      <c r="B176" s="247">
        <v>137</v>
      </c>
      <c r="C176" s="248" t="s">
        <v>495</v>
      </c>
      <c r="D176" s="225" t="s">
        <v>257</v>
      </c>
      <c r="E176" s="170">
        <v>15030</v>
      </c>
      <c r="F176" s="223">
        <v>2.04</v>
      </c>
      <c r="G176" s="319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5937"/>
        <v>0</v>
      </c>
      <c r="R176" s="44">
        <f t="shared" si="5938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413"/>
        <v>0</v>
      </c>
      <c r="Z176" s="44">
        <f t="shared" si="6414"/>
        <v>0</v>
      </c>
      <c r="AA176" s="44">
        <f t="shared" si="6415"/>
        <v>0</v>
      </c>
      <c r="AB176" s="44">
        <f t="shared" si="6416"/>
        <v>0</v>
      </c>
      <c r="AC176" s="44">
        <f t="shared" si="6104"/>
        <v>0</v>
      </c>
      <c r="AD176" s="169">
        <f>'СДП (план)'!Q177</f>
        <v>0</v>
      </c>
      <c r="AE176" s="169">
        <f>'СДП (план)'!R177</f>
        <v>0</v>
      </c>
      <c r="AF176" s="44">
        <f t="shared" si="5940"/>
        <v>0</v>
      </c>
      <c r="AG176" s="44">
        <f t="shared" si="5941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417"/>
        <v>0</v>
      </c>
      <c r="AO176" s="44">
        <f t="shared" si="6418"/>
        <v>0</v>
      </c>
      <c r="AP176" s="44">
        <f t="shared" si="6419"/>
        <v>0</v>
      </c>
      <c r="AQ176" s="44">
        <f t="shared" si="6106"/>
        <v>0</v>
      </c>
      <c r="AR176" s="44">
        <f t="shared" si="6107"/>
        <v>0</v>
      </c>
      <c r="AS176" s="45">
        <f>'СДП (план)'!S177</f>
        <v>0</v>
      </c>
      <c r="AT176" s="44">
        <f>'СДП (план)'!T177</f>
        <v>0</v>
      </c>
      <c r="AU176" s="44">
        <f t="shared" si="5944"/>
        <v>0</v>
      </c>
      <c r="AV176" s="44">
        <f t="shared" si="5945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420"/>
        <v>0</v>
      </c>
      <c r="BD176" s="44">
        <f t="shared" si="6421"/>
        <v>0</v>
      </c>
      <c r="BE176" s="44">
        <f t="shared" si="6422"/>
        <v>0</v>
      </c>
      <c r="BF176" s="44">
        <f t="shared" si="6370"/>
        <v>0</v>
      </c>
      <c r="BG176" s="44">
        <f t="shared" si="6371"/>
        <v>0</v>
      </c>
      <c r="BH176" s="104">
        <f>'СДП (план)'!U177</f>
        <v>0</v>
      </c>
      <c r="BI176" s="3">
        <f>'СДП (план)'!V177</f>
        <v>0</v>
      </c>
      <c r="BJ176" s="44">
        <f t="shared" si="5946"/>
        <v>0</v>
      </c>
      <c r="BK176" s="44">
        <f t="shared" si="5947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423"/>
        <v>0</v>
      </c>
      <c r="BS176" s="44">
        <f t="shared" si="6424"/>
        <v>0</v>
      </c>
      <c r="BT176" s="44">
        <f t="shared" si="6425"/>
        <v>0</v>
      </c>
      <c r="BU176" s="44">
        <f>SUM(BL176-BJ176)</f>
        <v>0</v>
      </c>
      <c r="BV176" s="44">
        <f>SUM(BM176-BK176)</f>
        <v>0</v>
      </c>
      <c r="BW176" s="45">
        <f>'СДП (план)'!W177</f>
        <v>0</v>
      </c>
      <c r="BX176" s="44">
        <f>'СДП (план)'!X177</f>
        <v>0</v>
      </c>
      <c r="BY176" s="44">
        <f t="shared" si="5948"/>
        <v>0</v>
      </c>
      <c r="BZ176" s="44">
        <f t="shared" si="5949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426"/>
        <v>0</v>
      </c>
      <c r="CH176" s="44">
        <f t="shared" si="6427"/>
        <v>0</v>
      </c>
      <c r="CI176" s="44">
        <f t="shared" si="6428"/>
        <v>0</v>
      </c>
      <c r="CJ176" s="44">
        <f t="shared" si="5898"/>
        <v>0</v>
      </c>
      <c r="CK176" s="44">
        <f t="shared" si="5899"/>
        <v>0</v>
      </c>
      <c r="CL176" s="47">
        <f>'СДП (план)'!Y177</f>
        <v>0</v>
      </c>
      <c r="CM176" s="44">
        <f>'СДП (план)'!Z177</f>
        <v>0</v>
      </c>
      <c r="CN176" s="44">
        <f t="shared" si="5950"/>
        <v>0</v>
      </c>
      <c r="CO176" s="44">
        <f t="shared" si="5951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429"/>
        <v>0</v>
      </c>
      <c r="CW176" s="44">
        <f t="shared" si="6430"/>
        <v>0</v>
      </c>
      <c r="CX176" s="44">
        <f t="shared" si="6431"/>
        <v>0</v>
      </c>
      <c r="CY176" s="44">
        <f t="shared" si="5952"/>
        <v>0</v>
      </c>
      <c r="CZ176" s="44">
        <f t="shared" si="5953"/>
        <v>0</v>
      </c>
      <c r="DA176" s="46">
        <f>'СДП (план)'!AA177</f>
        <v>0</v>
      </c>
      <c r="DB176" s="46">
        <f>'СДП (план)'!AB177</f>
        <v>0</v>
      </c>
      <c r="DC176" s="44">
        <f t="shared" si="5954"/>
        <v>0</v>
      </c>
      <c r="DD176" s="44">
        <f t="shared" si="5955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432"/>
        <v>0</v>
      </c>
      <c r="DL176" s="44">
        <f t="shared" si="6433"/>
        <v>0</v>
      </c>
      <c r="DM176" s="44">
        <f t="shared" si="6434"/>
        <v>0</v>
      </c>
      <c r="DN176" s="44">
        <f t="shared" si="5956"/>
        <v>0</v>
      </c>
      <c r="DO176" s="44">
        <f t="shared" si="5957"/>
        <v>0</v>
      </c>
      <c r="DP176" s="5">
        <f>'СДП (план)'!AC177</f>
        <v>0</v>
      </c>
      <c r="DQ176" s="3">
        <f>'СДП (план)'!AD177</f>
        <v>0</v>
      </c>
      <c r="DR176" s="44">
        <f t="shared" si="5958"/>
        <v>0</v>
      </c>
      <c r="DS176" s="44">
        <f t="shared" si="5959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435"/>
        <v>0</v>
      </c>
      <c r="EA176" s="44">
        <f t="shared" si="6436"/>
        <v>0</v>
      </c>
      <c r="EB176" s="44">
        <f t="shared" si="6437"/>
        <v>0</v>
      </c>
      <c r="EC176" s="44">
        <f t="shared" si="5960"/>
        <v>0</v>
      </c>
      <c r="ED176" s="44">
        <f t="shared" si="5961"/>
        <v>0</v>
      </c>
      <c r="EE176" s="44">
        <f>'СДП (план)'!CY177</f>
        <v>0</v>
      </c>
      <c r="EF176" s="44">
        <f>'СДП (план)'!CZ177</f>
        <v>0</v>
      </c>
      <c r="EG176" s="44">
        <f t="shared" si="5962"/>
        <v>0</v>
      </c>
      <c r="EH176" s="44">
        <f t="shared" si="5963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5964"/>
        <v>0</v>
      </c>
      <c r="EW176" s="44">
        <f t="shared" si="5965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438"/>
        <v>0</v>
      </c>
      <c r="FE176" s="44">
        <f t="shared" si="6439"/>
        <v>0</v>
      </c>
      <c r="FF176" s="44">
        <f t="shared" si="6440"/>
        <v>0</v>
      </c>
      <c r="FG176" s="44">
        <f t="shared" si="6115"/>
        <v>0</v>
      </c>
      <c r="FH176" s="44">
        <f t="shared" si="6116"/>
        <v>0</v>
      </c>
      <c r="FI176" s="5">
        <f>'СДП (план)'!AG177</f>
        <v>0</v>
      </c>
      <c r="FJ176" s="3">
        <f>'СДП (план)'!AH177</f>
        <v>0</v>
      </c>
      <c r="FK176" s="44">
        <f t="shared" si="5968"/>
        <v>0</v>
      </c>
      <c r="FL176" s="44">
        <f t="shared" si="5969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441"/>
        <v>0</v>
      </c>
      <c r="FT176" s="44">
        <f t="shared" si="6442"/>
        <v>0</v>
      </c>
      <c r="FU176" s="44">
        <f t="shared" si="6443"/>
        <v>0</v>
      </c>
      <c r="FV176" s="44">
        <f t="shared" si="6444"/>
        <v>0</v>
      </c>
      <c r="FW176" s="44">
        <f t="shared" si="6119"/>
        <v>0</v>
      </c>
      <c r="FX176" s="5">
        <f>'СДП (план)'!AI177</f>
        <v>0</v>
      </c>
      <c r="FY176" s="3">
        <f>'СДП (план)'!AJ177</f>
        <v>0</v>
      </c>
      <c r="FZ176" s="44">
        <f t="shared" si="5972"/>
        <v>0</v>
      </c>
      <c r="GA176" s="44">
        <f t="shared" si="5973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445"/>
        <v>0</v>
      </c>
      <c r="GI176" s="44">
        <f t="shared" si="6446"/>
        <v>0</v>
      </c>
      <c r="GJ176" s="44">
        <f t="shared" si="6447"/>
        <v>0</v>
      </c>
      <c r="GK176" s="44">
        <f t="shared" si="6121"/>
        <v>0</v>
      </c>
      <c r="GL176" s="44">
        <f t="shared" si="6122"/>
        <v>0</v>
      </c>
      <c r="GM176" s="45">
        <f>'СДП (план)'!AK177</f>
        <v>0</v>
      </c>
      <c r="GN176" s="44">
        <f>'СДП (план)'!AL177</f>
        <v>0</v>
      </c>
      <c r="GO176" s="44">
        <f t="shared" si="5976"/>
        <v>0</v>
      </c>
      <c r="GP176" s="44">
        <f t="shared" si="5977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448"/>
        <v>0</v>
      </c>
      <c r="GX176" s="44">
        <f t="shared" si="6449"/>
        <v>0</v>
      </c>
      <c r="GY176" s="44">
        <f t="shared" si="6450"/>
        <v>0</v>
      </c>
      <c r="GZ176" s="44">
        <f t="shared" si="5978"/>
        <v>0</v>
      </c>
      <c r="HA176" s="44">
        <f t="shared" si="5979"/>
        <v>0</v>
      </c>
      <c r="HB176" s="46">
        <f>'СДП (план)'!AM177</f>
        <v>0</v>
      </c>
      <c r="HC176" s="141">
        <f>'СДП (план)'!AN177</f>
        <v>0</v>
      </c>
      <c r="HD176" s="44">
        <f t="shared" si="5980"/>
        <v>0</v>
      </c>
      <c r="HE176" s="44">
        <f t="shared" si="5981"/>
        <v>0</v>
      </c>
      <c r="HF176" s="44"/>
      <c r="HG176" s="44"/>
      <c r="HH176" s="44"/>
      <c r="HI176" s="44"/>
      <c r="HJ176" s="44"/>
      <c r="HK176" s="44"/>
      <c r="HL176" s="44">
        <f t="shared" si="6451"/>
        <v>0</v>
      </c>
      <c r="HM176" s="44">
        <f t="shared" si="6452"/>
        <v>0</v>
      </c>
      <c r="HN176" s="44">
        <f t="shared" si="6453"/>
        <v>0</v>
      </c>
      <c r="HO176" s="44">
        <f t="shared" si="5982"/>
        <v>0</v>
      </c>
      <c r="HP176" s="44">
        <f t="shared" si="5983"/>
        <v>0</v>
      </c>
      <c r="HQ176" s="45">
        <f>'СДП (план)'!AO177</f>
        <v>0</v>
      </c>
      <c r="HR176" s="44">
        <f>'СДП (план)'!AP177</f>
        <v>0</v>
      </c>
      <c r="HS176" s="44">
        <f t="shared" si="5984"/>
        <v>0</v>
      </c>
      <c r="HT176" s="44">
        <f t="shared" si="5985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454"/>
        <v>0</v>
      </c>
      <c r="IB176" s="44">
        <f t="shared" si="6455"/>
        <v>0</v>
      </c>
      <c r="IC176" s="44">
        <f t="shared" si="6456"/>
        <v>0</v>
      </c>
      <c r="ID176" s="44">
        <f t="shared" si="5986"/>
        <v>0</v>
      </c>
      <c r="IE176" s="44">
        <f t="shared" si="5987"/>
        <v>0</v>
      </c>
      <c r="IF176" s="45">
        <f>'СДП (план)'!AQ177</f>
        <v>0</v>
      </c>
      <c r="IG176" s="44">
        <f>'СДП (план)'!AR177</f>
        <v>0</v>
      </c>
      <c r="IH176" s="44">
        <f t="shared" si="5988"/>
        <v>0</v>
      </c>
      <c r="II176" s="44">
        <f t="shared" si="5989"/>
        <v>0</v>
      </c>
      <c r="IJ176" s="44"/>
      <c r="IK176" s="44"/>
      <c r="IL176" s="44"/>
      <c r="IM176" s="44"/>
      <c r="IN176" s="44"/>
      <c r="IO176" s="44"/>
      <c r="IP176" s="44">
        <f t="shared" si="6457"/>
        <v>0</v>
      </c>
      <c r="IQ176" s="44">
        <f t="shared" si="6458"/>
        <v>0</v>
      </c>
      <c r="IR176" s="44">
        <f t="shared" si="6459"/>
        <v>0</v>
      </c>
      <c r="IS176" s="44">
        <f t="shared" si="5990"/>
        <v>0</v>
      </c>
      <c r="IT176" s="44">
        <f t="shared" si="5991"/>
        <v>0</v>
      </c>
      <c r="IU176" s="45">
        <f>'СДП (план)'!AS177</f>
        <v>0</v>
      </c>
      <c r="IV176" s="44">
        <f>'СДП (план)'!AT177</f>
        <v>0</v>
      </c>
      <c r="IW176" s="44">
        <f t="shared" si="5992"/>
        <v>0</v>
      </c>
      <c r="IX176" s="44">
        <f t="shared" si="5993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460"/>
        <v>0</v>
      </c>
      <c r="JF176" s="44">
        <f t="shared" si="6461"/>
        <v>0</v>
      </c>
      <c r="JG176" s="44">
        <f t="shared" si="6462"/>
        <v>0</v>
      </c>
      <c r="JH176" s="44">
        <f t="shared" si="5994"/>
        <v>0</v>
      </c>
      <c r="JI176" s="44">
        <f t="shared" si="5995"/>
        <v>0</v>
      </c>
      <c r="JJ176" s="5">
        <f>'СДП (план)'!AU177</f>
        <v>0</v>
      </c>
      <c r="JK176" s="3">
        <f>'СДП (план)'!AV177</f>
        <v>0</v>
      </c>
      <c r="JL176" s="44">
        <f t="shared" si="5996"/>
        <v>0</v>
      </c>
      <c r="JM176" s="44">
        <f t="shared" si="5997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463"/>
        <v>0</v>
      </c>
      <c r="JU176" s="44">
        <f t="shared" si="6464"/>
        <v>0</v>
      </c>
      <c r="JV176" s="44">
        <f t="shared" si="6465"/>
        <v>0</v>
      </c>
      <c r="JW176" s="44">
        <f t="shared" si="5998"/>
        <v>0</v>
      </c>
      <c r="JX176" s="44">
        <f t="shared" si="5999"/>
        <v>0</v>
      </c>
      <c r="JY176" s="5">
        <f>'СДП (план)'!AW177</f>
        <v>0</v>
      </c>
      <c r="JZ176" s="3">
        <f>'СДП (план)'!AX177</f>
        <v>0</v>
      </c>
      <c r="KA176" s="44">
        <f t="shared" si="6000"/>
        <v>0</v>
      </c>
      <c r="KB176" s="44">
        <f t="shared" si="6001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466"/>
        <v>0</v>
      </c>
      <c r="KJ176" s="44">
        <f t="shared" si="6467"/>
        <v>0</v>
      </c>
      <c r="KK176" s="44">
        <f t="shared" si="6468"/>
        <v>0</v>
      </c>
      <c r="KL176" s="44">
        <f t="shared" si="6002"/>
        <v>0</v>
      </c>
      <c r="KM176" s="44">
        <f t="shared" si="6003"/>
        <v>0</v>
      </c>
      <c r="KN176" s="5">
        <f>'СДП (план)'!AY177</f>
        <v>0</v>
      </c>
      <c r="KO176" s="3">
        <f>'СДП (план)'!AZ177</f>
        <v>0</v>
      </c>
      <c r="KP176" s="44">
        <f t="shared" si="6004"/>
        <v>0</v>
      </c>
      <c r="KQ176" s="44">
        <f t="shared" si="6005"/>
        <v>0</v>
      </c>
      <c r="KR176" s="44"/>
      <c r="KS176" s="44"/>
      <c r="KT176" s="44"/>
      <c r="KU176" s="44"/>
      <c r="KV176" s="44"/>
      <c r="KW176" s="44"/>
      <c r="KX176" s="44">
        <f t="shared" si="6469"/>
        <v>0</v>
      </c>
      <c r="KY176" s="44">
        <f t="shared" si="6470"/>
        <v>0</v>
      </c>
      <c r="KZ176" s="44">
        <f t="shared" si="6471"/>
        <v>0</v>
      </c>
      <c r="LA176" s="44">
        <f t="shared" si="6006"/>
        <v>0</v>
      </c>
      <c r="LB176" s="44">
        <f t="shared" si="6007"/>
        <v>0</v>
      </c>
      <c r="LC176" s="45">
        <f>'СДП (план)'!BA177</f>
        <v>0</v>
      </c>
      <c r="LD176" s="44">
        <f>'СДП (план)'!BB177</f>
        <v>0</v>
      </c>
      <c r="LE176" s="44">
        <f t="shared" si="6008"/>
        <v>0</v>
      </c>
      <c r="LF176" s="44">
        <f t="shared" si="6009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472"/>
        <v>0</v>
      </c>
      <c r="LN176" s="44">
        <f t="shared" si="6473"/>
        <v>0</v>
      </c>
      <c r="LO176" s="44">
        <f t="shared" si="6474"/>
        <v>0</v>
      </c>
      <c r="LP176" s="44">
        <f t="shared" si="6010"/>
        <v>0</v>
      </c>
      <c r="LQ176" s="44">
        <f t="shared" si="6011"/>
        <v>0</v>
      </c>
      <c r="LR176" s="45">
        <f>'СДП (план)'!BC177</f>
        <v>0</v>
      </c>
      <c r="LS176" s="44">
        <f>'СДП (план)'!BD177</f>
        <v>0</v>
      </c>
      <c r="LT176" s="44">
        <f t="shared" si="6012"/>
        <v>0</v>
      </c>
      <c r="LU176" s="44">
        <f t="shared" si="6013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475"/>
        <v>0</v>
      </c>
      <c r="MC176" s="44">
        <f t="shared" si="6476"/>
        <v>0</v>
      </c>
      <c r="MD176" s="44">
        <f t="shared" si="6477"/>
        <v>0</v>
      </c>
      <c r="ME176" s="44">
        <f t="shared" si="6014"/>
        <v>0</v>
      </c>
      <c r="MF176" s="44">
        <f t="shared" si="6015"/>
        <v>0</v>
      </c>
      <c r="MG176" s="47">
        <f>'СДП (план)'!BE177</f>
        <v>0</v>
      </c>
      <c r="MH176" s="47">
        <f>'СДП (план)'!BF177</f>
        <v>0</v>
      </c>
      <c r="MI176" s="44">
        <f t="shared" si="6016"/>
        <v>0</v>
      </c>
      <c r="MJ176" s="44">
        <f t="shared" si="6017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478"/>
        <v>0</v>
      </c>
      <c r="MR176" s="44">
        <f t="shared" si="6479"/>
        <v>0</v>
      </c>
      <c r="MS176" s="44">
        <f t="shared" si="6480"/>
        <v>0</v>
      </c>
      <c r="MT176" s="44">
        <f t="shared" si="6018"/>
        <v>0</v>
      </c>
      <c r="MU176" s="44">
        <f t="shared" si="6019"/>
        <v>0</v>
      </c>
      <c r="MV176" s="47">
        <f>'СДП (план)'!BG177</f>
        <v>0</v>
      </c>
      <c r="MW176" s="47">
        <f>'СДП (план)'!BH177</f>
        <v>0</v>
      </c>
      <c r="MX176" s="44">
        <f t="shared" si="6020"/>
        <v>0</v>
      </c>
      <c r="MY176" s="44">
        <f t="shared" si="6021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481"/>
        <v>0</v>
      </c>
      <c r="NG176" s="44">
        <f t="shared" si="6482"/>
        <v>0</v>
      </c>
      <c r="NH176" s="44">
        <f t="shared" si="6483"/>
        <v>0</v>
      </c>
      <c r="NI176" s="44">
        <f t="shared" si="6022"/>
        <v>0</v>
      </c>
      <c r="NJ176" s="44">
        <f t="shared" si="6023"/>
        <v>0</v>
      </c>
      <c r="NK176" s="45">
        <f>'СДП (план)'!BI177</f>
        <v>0</v>
      </c>
      <c r="NL176" s="44">
        <f>'СДП (план)'!BJ177</f>
        <v>0</v>
      </c>
      <c r="NM176" s="44">
        <f t="shared" si="6024"/>
        <v>0</v>
      </c>
      <c r="NN176" s="44">
        <f t="shared" si="6025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484"/>
        <v>0</v>
      </c>
      <c r="NV176" s="44">
        <f t="shared" si="6485"/>
        <v>0</v>
      </c>
      <c r="NW176" s="44">
        <f t="shared" si="6486"/>
        <v>0</v>
      </c>
      <c r="NX176" s="44">
        <f t="shared" si="6026"/>
        <v>0</v>
      </c>
      <c r="NY176" s="44">
        <f t="shared" si="6027"/>
        <v>0</v>
      </c>
      <c r="NZ176" s="45">
        <f>'СДП (план)'!BK177</f>
        <v>0</v>
      </c>
      <c r="OA176" s="44">
        <f>'СДП (план)'!BL177</f>
        <v>0</v>
      </c>
      <c r="OB176" s="44">
        <f t="shared" si="6028"/>
        <v>0</v>
      </c>
      <c r="OC176" s="44">
        <f t="shared" si="6029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487"/>
        <v>0</v>
      </c>
      <c r="OK176" s="44">
        <f t="shared" si="6488"/>
        <v>0</v>
      </c>
      <c r="OL176" s="44">
        <f t="shared" si="6489"/>
        <v>0</v>
      </c>
      <c r="OM176" s="44">
        <f t="shared" si="6030"/>
        <v>0</v>
      </c>
      <c r="ON176" s="44">
        <f t="shared" si="6031"/>
        <v>0</v>
      </c>
      <c r="OO176" s="45">
        <f>'СДП (план)'!BM177</f>
        <v>0</v>
      </c>
      <c r="OP176" s="44">
        <f>'СДП (план)'!BN177</f>
        <v>0</v>
      </c>
      <c r="OQ176" s="44">
        <f t="shared" si="6032"/>
        <v>0</v>
      </c>
      <c r="OR176" s="44">
        <f t="shared" si="6033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490"/>
        <v>0</v>
      </c>
      <c r="OZ176" s="44">
        <f t="shared" si="6491"/>
        <v>0</v>
      </c>
      <c r="PA176" s="44">
        <f t="shared" si="6492"/>
        <v>0</v>
      </c>
      <c r="PB176" s="44">
        <f t="shared" si="6034"/>
        <v>0</v>
      </c>
      <c r="PC176" s="44">
        <f t="shared" si="6035"/>
        <v>0</v>
      </c>
      <c r="PD176" s="45">
        <f>'СДП (план)'!BO177</f>
        <v>0</v>
      </c>
      <c r="PE176" s="44">
        <f>'СДП (план)'!BP177</f>
        <v>0</v>
      </c>
      <c r="PF176" s="44">
        <f t="shared" si="6036"/>
        <v>0</v>
      </c>
      <c r="PG176" s="44">
        <f t="shared" si="6037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493"/>
        <v>0</v>
      </c>
      <c r="PO176" s="44">
        <f t="shared" si="6494"/>
        <v>0</v>
      </c>
      <c r="PP176" s="44">
        <f t="shared" si="6495"/>
        <v>0</v>
      </c>
      <c r="PQ176" s="44">
        <f t="shared" si="6038"/>
        <v>0</v>
      </c>
      <c r="PR176" s="44">
        <f t="shared" si="6039"/>
        <v>0</v>
      </c>
      <c r="PS176" s="45">
        <f>'СДП (план)'!BQ177</f>
        <v>0</v>
      </c>
      <c r="PT176" s="44">
        <f>'СДП (план)'!BR177</f>
        <v>0</v>
      </c>
      <c r="PU176" s="44">
        <f t="shared" si="6040"/>
        <v>0</v>
      </c>
      <c r="PV176" s="44">
        <f t="shared" si="6041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496"/>
        <v>0</v>
      </c>
      <c r="QD176" s="44">
        <f t="shared" si="6497"/>
        <v>0</v>
      </c>
      <c r="QE176" s="44">
        <f t="shared" si="6498"/>
        <v>0</v>
      </c>
      <c r="QF176" s="44">
        <f t="shared" si="5625"/>
        <v>0</v>
      </c>
      <c r="QG176" s="44">
        <f t="shared" si="5626"/>
        <v>0</v>
      </c>
      <c r="QH176" s="45">
        <f>'СДП (план)'!BS177</f>
        <v>0</v>
      </c>
      <c r="QI176" s="44">
        <f>'СДП (план)'!BT177</f>
        <v>0</v>
      </c>
      <c r="QJ176" s="44">
        <f t="shared" si="6042"/>
        <v>0</v>
      </c>
      <c r="QK176" s="44">
        <f t="shared" si="6043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499"/>
        <v>0</v>
      </c>
      <c r="QS176" s="44">
        <f t="shared" si="6500"/>
        <v>0</v>
      </c>
      <c r="QT176" s="44">
        <f t="shared" si="6501"/>
        <v>0</v>
      </c>
      <c r="QU176" s="44">
        <f t="shared" si="6141"/>
        <v>0</v>
      </c>
      <c r="QV176" s="44">
        <f t="shared" si="6142"/>
        <v>0</v>
      </c>
      <c r="QW176" s="45">
        <f>'СДП (план)'!BU177</f>
        <v>0</v>
      </c>
      <c r="QX176" s="44">
        <f>'СДП (план)'!BV177</f>
        <v>0</v>
      </c>
      <c r="QY176" s="44">
        <f t="shared" si="6046"/>
        <v>0</v>
      </c>
      <c r="QZ176" s="44">
        <f t="shared" si="6047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02"/>
        <v>0</v>
      </c>
      <c r="RH176" s="44">
        <f t="shared" si="6503"/>
        <v>0</v>
      </c>
      <c r="RI176" s="44">
        <f t="shared" si="6504"/>
        <v>0</v>
      </c>
      <c r="RJ176" s="44">
        <f t="shared" si="6144"/>
        <v>0</v>
      </c>
      <c r="RK176" s="44">
        <f t="shared" si="6145"/>
        <v>0</v>
      </c>
      <c r="RL176" s="45">
        <f>'СДП (план)'!BW177</f>
        <v>0</v>
      </c>
      <c r="RM176" s="44">
        <f>'СДП (план)'!BX177</f>
        <v>0</v>
      </c>
      <c r="RN176" s="44">
        <f t="shared" si="6050"/>
        <v>0</v>
      </c>
      <c r="RO176" s="44">
        <f t="shared" si="6051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05"/>
        <v>0</v>
      </c>
      <c r="RW176" s="44">
        <f t="shared" si="6506"/>
        <v>0</v>
      </c>
      <c r="RX176" s="44">
        <f t="shared" si="6507"/>
        <v>0</v>
      </c>
      <c r="RY176" s="44">
        <f t="shared" si="6052"/>
        <v>0</v>
      </c>
      <c r="RZ176" s="44">
        <f t="shared" si="6053"/>
        <v>0</v>
      </c>
      <c r="SA176" s="45">
        <f>'СДП (план)'!BY177</f>
        <v>0</v>
      </c>
      <c r="SB176" s="44">
        <f>'СДП (план)'!BZ177</f>
        <v>0</v>
      </c>
      <c r="SC176" s="44">
        <f t="shared" si="6054"/>
        <v>0</v>
      </c>
      <c r="SD176" s="44">
        <f t="shared" si="6055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08"/>
        <v>0</v>
      </c>
      <c r="SL176" s="44">
        <f t="shared" si="6509"/>
        <v>0</v>
      </c>
      <c r="SM176" s="44">
        <f t="shared" si="6510"/>
        <v>0</v>
      </c>
      <c r="SN176" s="44">
        <f t="shared" si="6056"/>
        <v>0</v>
      </c>
      <c r="SO176" s="44">
        <f t="shared" si="6057"/>
        <v>0</v>
      </c>
      <c r="SP176" s="45">
        <f>'СДП (план)'!CA177</f>
        <v>0</v>
      </c>
      <c r="SQ176" s="44">
        <f>'СДП (план)'!CB177</f>
        <v>0</v>
      </c>
      <c r="SR176" s="44">
        <f t="shared" si="6058"/>
        <v>0</v>
      </c>
      <c r="SS176" s="44">
        <f t="shared" si="6059"/>
        <v>0</v>
      </c>
      <c r="ST176" s="44"/>
      <c r="SU176" s="44"/>
      <c r="SV176" s="44"/>
      <c r="SW176" s="44"/>
      <c r="SX176" s="44"/>
      <c r="SY176" s="44"/>
      <c r="SZ176" s="44">
        <f t="shared" si="6511"/>
        <v>0</v>
      </c>
      <c r="TA176" s="44">
        <f t="shared" si="6512"/>
        <v>0</v>
      </c>
      <c r="TB176" s="44">
        <f t="shared" si="6513"/>
        <v>0</v>
      </c>
      <c r="TC176" s="44">
        <f t="shared" si="6060"/>
        <v>0</v>
      </c>
      <c r="TD176" s="44">
        <f t="shared" si="6061"/>
        <v>0</v>
      </c>
      <c r="TE176" s="45">
        <f>'СДП (план)'!CC177</f>
        <v>0</v>
      </c>
      <c r="TF176" s="44">
        <f>'СДП (план)'!CD177</f>
        <v>0</v>
      </c>
      <c r="TG176" s="44">
        <f t="shared" si="6062"/>
        <v>0</v>
      </c>
      <c r="TH176" s="44">
        <f t="shared" si="6063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514"/>
        <v>0</v>
      </c>
      <c r="TP176" s="44">
        <f t="shared" si="6515"/>
        <v>0</v>
      </c>
      <c r="TQ176" s="44">
        <f t="shared" si="6516"/>
        <v>0</v>
      </c>
      <c r="TR176" s="44">
        <f t="shared" si="6064"/>
        <v>0</v>
      </c>
      <c r="TS176" s="44">
        <f t="shared" si="6065"/>
        <v>0</v>
      </c>
      <c r="TT176" s="47">
        <f>'СДП (план)'!CE177</f>
        <v>0</v>
      </c>
      <c r="TU176" s="47">
        <f>'СДП (план)'!CF177</f>
        <v>0</v>
      </c>
      <c r="TV176" s="44">
        <f t="shared" si="6066"/>
        <v>0</v>
      </c>
      <c r="TW176" s="44">
        <f t="shared" si="6067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517"/>
        <v>0</v>
      </c>
      <c r="UE176" s="44">
        <f t="shared" si="6518"/>
        <v>0</v>
      </c>
      <c r="UF176" s="44">
        <f t="shared" si="6519"/>
        <v>0</v>
      </c>
      <c r="UG176" s="44">
        <f t="shared" si="6068"/>
        <v>0</v>
      </c>
      <c r="UH176" s="44">
        <f t="shared" si="6069"/>
        <v>0</v>
      </c>
      <c r="UI176" s="45">
        <f>'СДП (план)'!CG177</f>
        <v>0</v>
      </c>
      <c r="UJ176" s="44">
        <f>'СДП (план)'!CH177</f>
        <v>0</v>
      </c>
      <c r="UK176" s="44">
        <f t="shared" si="6070"/>
        <v>0</v>
      </c>
      <c r="UL176" s="44">
        <f t="shared" si="6071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520"/>
        <v>0</v>
      </c>
      <c r="UT176" s="44">
        <f t="shared" si="6521"/>
        <v>0</v>
      </c>
      <c r="UU176" s="44">
        <f t="shared" si="6522"/>
        <v>0</v>
      </c>
      <c r="UV176" s="44">
        <f t="shared" si="6072"/>
        <v>0</v>
      </c>
      <c r="UW176" s="44">
        <f t="shared" si="6073"/>
        <v>0</v>
      </c>
      <c r="UX176" s="45">
        <f>'СДП (план)'!CI177</f>
        <v>0</v>
      </c>
      <c r="UY176" s="44">
        <f>'СДП (план)'!CJ177</f>
        <v>0</v>
      </c>
      <c r="UZ176" s="44">
        <f t="shared" si="6074"/>
        <v>0</v>
      </c>
      <c r="VA176" s="44">
        <f t="shared" si="6075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523"/>
        <v>0</v>
      </c>
      <c r="VI176" s="44">
        <f t="shared" si="6524"/>
        <v>0</v>
      </c>
      <c r="VJ176" s="44">
        <f t="shared" si="6525"/>
        <v>0</v>
      </c>
      <c r="VK176" s="44">
        <f t="shared" si="6549"/>
        <v>0</v>
      </c>
      <c r="VL176" s="44">
        <f t="shared" si="6550"/>
        <v>0</v>
      </c>
      <c r="VM176" s="45">
        <f>'СДП (план)'!CK177</f>
        <v>0</v>
      </c>
      <c r="VN176" s="44">
        <f>'СДП (план)'!CL177</f>
        <v>0</v>
      </c>
      <c r="VO176" s="44">
        <f t="shared" si="6076"/>
        <v>0</v>
      </c>
      <c r="VP176" s="44">
        <f t="shared" si="6077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526"/>
        <v>0</v>
      </c>
      <c r="VX176" s="44">
        <f t="shared" si="6527"/>
        <v>0</v>
      </c>
      <c r="VY176" s="44">
        <f t="shared" si="6528"/>
        <v>0</v>
      </c>
      <c r="VZ176" s="44">
        <f t="shared" si="6078"/>
        <v>0</v>
      </c>
      <c r="WA176" s="44">
        <f t="shared" si="6079"/>
        <v>0</v>
      </c>
      <c r="WB176" s="45">
        <f>'СДП (план)'!CM177</f>
        <v>0</v>
      </c>
      <c r="WC176" s="44">
        <f>'СДП (план)'!CN177</f>
        <v>0</v>
      </c>
      <c r="WD176" s="44">
        <f t="shared" si="6080"/>
        <v>0</v>
      </c>
      <c r="WE176" s="44">
        <f t="shared" si="6081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529"/>
        <v>0</v>
      </c>
      <c r="WM176" s="44">
        <f t="shared" si="6530"/>
        <v>0</v>
      </c>
      <c r="WN176" s="44">
        <f t="shared" si="6531"/>
        <v>0</v>
      </c>
      <c r="WO176" s="44">
        <f t="shared" si="6082"/>
        <v>0</v>
      </c>
      <c r="WP176" s="44">
        <f t="shared" si="6083"/>
        <v>0</v>
      </c>
      <c r="WQ176" s="45">
        <f>'СДП (план)'!CO177</f>
        <v>0</v>
      </c>
      <c r="WR176" s="44">
        <f>'СДП (план)'!CP177</f>
        <v>0</v>
      </c>
      <c r="WS176" s="44">
        <f t="shared" si="6084"/>
        <v>0</v>
      </c>
      <c r="WT176" s="44">
        <f t="shared" si="6085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532"/>
        <v>0</v>
      </c>
      <c r="XB176" s="44">
        <f t="shared" si="6533"/>
        <v>0</v>
      </c>
      <c r="XC176" s="44">
        <f t="shared" si="6534"/>
        <v>0</v>
      </c>
      <c r="XD176" s="44">
        <f t="shared" si="6086"/>
        <v>0</v>
      </c>
      <c r="XE176" s="44">
        <f t="shared" si="6087"/>
        <v>0</v>
      </c>
      <c r="XF176" s="45">
        <f>'СДП (план)'!CQ177</f>
        <v>0</v>
      </c>
      <c r="XG176" s="44">
        <f>'СДП (план)'!CR177</f>
        <v>0</v>
      </c>
      <c r="XH176" s="44">
        <f t="shared" si="6088"/>
        <v>0</v>
      </c>
      <c r="XI176" s="44">
        <f t="shared" si="6089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535"/>
        <v>0</v>
      </c>
      <c r="XQ176" s="44">
        <f t="shared" si="6536"/>
        <v>0</v>
      </c>
      <c r="XR176" s="44">
        <f t="shared" si="6537"/>
        <v>0</v>
      </c>
      <c r="XS176" s="44">
        <f t="shared" si="6090"/>
        <v>0</v>
      </c>
      <c r="XT176" s="44">
        <f t="shared" si="6091"/>
        <v>0</v>
      </c>
      <c r="XU176" s="5">
        <f>'СДП (план)'!CS177</f>
        <v>0</v>
      </c>
      <c r="XV176" s="3">
        <f>'СДП (план)'!CT177</f>
        <v>0</v>
      </c>
      <c r="XW176" s="44">
        <f t="shared" si="6092"/>
        <v>0</v>
      </c>
      <c r="XX176" s="44">
        <f t="shared" si="6093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538"/>
        <v>0</v>
      </c>
      <c r="YF176" s="44">
        <f t="shared" si="6539"/>
        <v>0</v>
      </c>
      <c r="YG176" s="44">
        <f t="shared" si="6540"/>
        <v>0</v>
      </c>
      <c r="YH176" s="44">
        <f t="shared" si="6094"/>
        <v>0</v>
      </c>
      <c r="YI176" s="44">
        <f t="shared" si="6095"/>
        <v>0</v>
      </c>
      <c r="YJ176" s="3">
        <f>'СДП (план)'!CU177</f>
        <v>0</v>
      </c>
      <c r="YK176" s="3">
        <f>'СДП (план)'!CV177</f>
        <v>0</v>
      </c>
      <c r="YL176" s="44">
        <f t="shared" si="6096"/>
        <v>0</v>
      </c>
      <c r="YM176" s="44">
        <f t="shared" si="6097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541"/>
        <v>0</v>
      </c>
      <c r="YU176" s="44">
        <f t="shared" si="6542"/>
        <v>0</v>
      </c>
      <c r="YV176" s="44">
        <f t="shared" si="6543"/>
        <v>0</v>
      </c>
      <c r="YW176" s="44">
        <f t="shared" si="5891"/>
        <v>0</v>
      </c>
      <c r="YX176" s="44">
        <f t="shared" si="5892"/>
        <v>0</v>
      </c>
      <c r="YY176" s="44">
        <f>'СДП (план)'!CW177</f>
        <v>0</v>
      </c>
      <c r="YZ176" s="44">
        <f>'СДП (план)'!CX177</f>
        <v>0</v>
      </c>
      <c r="ZA176" s="44">
        <f t="shared" si="6098"/>
        <v>0</v>
      </c>
      <c r="ZB176" s="44">
        <f t="shared" si="6099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544"/>
        <v>0</v>
      </c>
      <c r="ZJ176" s="44">
        <f t="shared" si="6545"/>
        <v>0</v>
      </c>
      <c r="ZK176" s="44">
        <f t="shared" si="6546"/>
        <v>0</v>
      </c>
      <c r="ZL176" s="44">
        <f t="shared" si="6551"/>
        <v>0</v>
      </c>
      <c r="ZM176" s="44">
        <f t="shared" si="6552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>SUM(HB176,DA176,AS176,BW176,AD176,BH176,O176,NK176,LC176,LR176,NZ176,ET176,FI176,HQ176,JJ176,MG176,MV176,TT176,IF176,IU176,JY176,DP176,EE176,WQ176,WB176,UI176,UX176,RL176,TE176,VM176,OO176,PD176,PS176,QH176,FX176,QW176,GM176,SP176,XF176,XU176,SA176,CL176,KN176,YJ176,YY176)</f>
        <v>0</v>
      </c>
      <c r="AAD176" s="49">
        <f>SUM(HC176,DB176,AT176,BX176,AE176,BI176,P176,NL176,LD176,LS176,OA176,EU176,FJ176,HR176,JK176,MH176,MW176,TU176,IG176,IV176,JZ176,DQ176,EF176,WR176,WC176,UJ176,UY176,RM176,TF176,VN176,OP176,PE176,PT176,QI176,FY176,QX176,GN176,SQ176,XG176,XV176,SB176,CM176,KO176,YK176,YZ176)</f>
        <v>0</v>
      </c>
      <c r="AAE176" s="49">
        <f>SUM(HD176,DC176,AU176,BY176,AF176,BJ176,Q176,NM176,LE176,LT176,OB176,EV176,FK176,HS176,JL176,MI176,MX176,TV176,IH176,IW176,KA176,DR176,EG176,WS176,WD176,UK176,UZ176,RN176,TG176,VO176,OQ176,PF176,PU176,QJ176,FZ176,QY176,GO176,SR176,XH176,XW176,SC176,CN176,KP176,YL176,ZA176)</f>
        <v>0</v>
      </c>
      <c r="AAF176" s="49">
        <f>SUM(HE176,DD176,AV176,BZ176,AG176,BK176,R176,NN176,LF176,LU176,OC176,EW176,FL176,HT176,JM176,MJ176,MY176,TW176,II176,IX176,KB176,DS176,EH176,WT176,WE176,UL176,VA176,RO176,TH176,VP176,OR176,PG176,PV176,QK176,GA176,QZ176,GP176,SS176,XI176,XX176,SD176,CO176,KQ176,YM176,ZB176)</f>
        <v>0</v>
      </c>
      <c r="AAG176" s="49">
        <f>SUM(HF176,DE176,AW176,CA176,AH176,BL176,S176,NO176,LG176,LV176,OD176,EX176,FM176,HU176,JN176,MK176,MZ176,TX176,IJ176,IY176,KC176,DT176,EI176,WU176,WF176,UM176,VB176,RP176,TI176,VQ176,OS176,PH176,PW176,QL176,GB176,RA176,GQ176,ST176,XJ176,XY176,SE176,CP176,KR176,YN176,ZC176)</f>
        <v>0</v>
      </c>
      <c r="AAH176" s="49">
        <f>SUM(HG176,DF176,AX176,CB176,AI176,BM176,T176,NP176,LH176,LW176,OE176,EY176,FN176,HV176,JO176,ML176,NA176,TY176,IK176,IZ176,KD176,DU176,EJ176,WV176,WG176,UN176,VC176,RQ176,TJ176,VR176,OT176,PI176,PX176,QM176,GC176,RB176,GR176,SU176,XK176,XZ176,SF176,CQ176,KS176,YO176,ZD176)</f>
        <v>0</v>
      </c>
      <c r="AAI176" s="49">
        <f>SUM(HH176,DG176,AY176,CC176,AJ176,BN176,U176,NQ176,LI176,LX176,OF176,EZ176,FO176,HW176,JP176,MM176,NB176,TZ176,IL176,JA176,KE176,DV176,EK176,WW176,WH176,UO176,VD176,RR176,TK176,VS176,OU176,PJ176,PY176,QN176,GD176,RC176,GS176,SV176,XL176,YA176,SG176,CR176,KT176,YP176,ZE176)</f>
        <v>0</v>
      </c>
      <c r="AAJ176" s="49">
        <f>SUM(HI176,DH176,AZ176,CD176,AK176,BO176,V176,NR176,LJ176,LY176,OG176,FA176,FP176,HX176,JQ176,MN176,NC176,UA176,IM176,JB176,KF176,DW176,EL176,WX176,WI176,UP176,VE176,RS176,TL176,VT176,OV176,PK176,PZ176,QO176,GE176,RD176,GT176,SW176,XM176,YB176,SH176,CS176,KU176,YQ176,ZF176)</f>
        <v>0</v>
      </c>
      <c r="AAK176" s="49">
        <f>SUM(HJ176,DI176,BA176,CE176,AL176,BP176,W176,NS176,LK176,LZ176,OH176,FB176,FQ176,HY176,JR176,MO176,ND176,UB176,IN176,JC176,KG176,DX176,EM176,WY176,WJ176,UQ176,VF176,RT176,TM176,VU176,OW176,PL176,QA176,QP176,GF176,RE176,GU176,SX176,XN176,YC176,SI176,CT176,KV176,YR176,ZG176)</f>
        <v>0</v>
      </c>
      <c r="AAL176" s="49">
        <f>SUM(HK176,DJ176,BB176,CF176,AM176,BQ176,X176,NT176,LL176,MA176,OI176,FC176,FR176,HZ176,JS176,MP176,NE176,UC176,IO176,JD176,KH176,DY176,EN176,WZ176,WK176,UR176,VG176,RU176,TN176,VV176,OX176,PM176,QB176,QQ176,GG176,RF176,GV176,SY176,XO176,YD176,SJ176,CU176,KW176,YS176,ZH176)</f>
        <v>0</v>
      </c>
      <c r="AAM176" s="49">
        <f>SUM(HL176,DK176,BC176,CG176,AN176,BR176,Y176,NU176,LM176,MB176,OJ176,FD176,FS176,IA176,JT176,MQ176,NF176,UD176,IP176,JE176,KI176,DZ176,EO176,XA176,WL176,US176,VH176,RV176,TO176,VW176,OY176,PN176,QC176,QR176,GH176,RG176,GW176,SZ176,XP176,YE176,SK176,CV176,KX176,YT176,ZI176)</f>
        <v>0</v>
      </c>
      <c r="AAN176" s="49">
        <f>SUM(HM176,DL176,BD176,CH176,AO176,BS176,Z176,NV176,LN176,MC176,OK176,FE176,FT176,IB176,JU176,MR176,NG176,UE176,IQ176,JF176,KJ176,EA176,EP176,XB176,WM176,UT176,VI176,RW176,TP176,VX176,OZ176,PO176,QD176,QS176,GI176,RH176,GX176,TA176,XQ176,YF176,SL176,CW176,KY176,YU176,ZJ176)</f>
        <v>0</v>
      </c>
      <c r="AAO176" s="49">
        <f>SUM(HN176,DM176,BE176,CI176,AP176,BT176,AA176,NW176,LO176,MD176,OL176,FF176,FU176,IC176,JV176,MS176,NH176,UF176,IR176,JG176,KK176,EB176,EQ176,XC176,WN176,UU176,VJ176,RX176,TQ176,VY176,PA176,PP176,QE176,QT176,GJ176,RI176,GY176,TB176,XR176,YG176,SM176,CX176,KZ176,YV176,ZK176)</f>
        <v>0</v>
      </c>
      <c r="AAP176" s="44">
        <f t="shared" si="6547"/>
        <v>0</v>
      </c>
      <c r="AAQ176" s="44">
        <f t="shared" si="6548"/>
        <v>0</v>
      </c>
    </row>
    <row r="177" spans="1:719" s="33" customFormat="1" ht="30" x14ac:dyDescent="0.25">
      <c r="A177" s="209"/>
      <c r="B177" s="247">
        <v>138</v>
      </c>
      <c r="C177" s="248" t="s">
        <v>496</v>
      </c>
      <c r="D177" s="225" t="s">
        <v>258</v>
      </c>
      <c r="E177" s="170">
        <v>15030</v>
      </c>
      <c r="F177" s="223">
        <v>2.95</v>
      </c>
      <c r="G177" s="319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5937"/>
        <v>0</v>
      </c>
      <c r="R177" s="44">
        <f t="shared" si="5938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413"/>
        <v>0</v>
      </c>
      <c r="Z177" s="44">
        <f t="shared" si="6414"/>
        <v>0</v>
      </c>
      <c r="AA177" s="44">
        <f t="shared" si="6415"/>
        <v>0</v>
      </c>
      <c r="AB177" s="44">
        <f t="shared" si="6416"/>
        <v>0</v>
      </c>
      <c r="AC177" s="44">
        <f t="shared" si="6104"/>
        <v>0</v>
      </c>
      <c r="AD177" s="169">
        <f>'СДП (план)'!Q178</f>
        <v>0</v>
      </c>
      <c r="AE177" s="169">
        <f>'СДП (план)'!R178</f>
        <v>0</v>
      </c>
      <c r="AF177" s="44">
        <f t="shared" si="5940"/>
        <v>0</v>
      </c>
      <c r="AG177" s="44">
        <f t="shared" si="5941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417"/>
        <v>0</v>
      </c>
      <c r="AO177" s="44">
        <f t="shared" si="6418"/>
        <v>0</v>
      </c>
      <c r="AP177" s="44">
        <f t="shared" si="6419"/>
        <v>0</v>
      </c>
      <c r="AQ177" s="44">
        <f t="shared" si="6106"/>
        <v>0</v>
      </c>
      <c r="AR177" s="44">
        <f t="shared" si="6107"/>
        <v>0</v>
      </c>
      <c r="AS177" s="45">
        <f>'СДП (план)'!S178</f>
        <v>0</v>
      </c>
      <c r="AT177" s="44">
        <f>'СДП (план)'!T178</f>
        <v>0</v>
      </c>
      <c r="AU177" s="44">
        <f t="shared" si="5944"/>
        <v>0</v>
      </c>
      <c r="AV177" s="44">
        <f t="shared" si="5945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420"/>
        <v>0</v>
      </c>
      <c r="BD177" s="44">
        <f t="shared" si="6421"/>
        <v>0</v>
      </c>
      <c r="BE177" s="44">
        <f t="shared" si="6422"/>
        <v>0</v>
      </c>
      <c r="BF177" s="44">
        <f t="shared" si="6370"/>
        <v>0</v>
      </c>
      <c r="BG177" s="44">
        <f t="shared" si="6371"/>
        <v>0</v>
      </c>
      <c r="BH177" s="104">
        <f>'СДП (план)'!U178</f>
        <v>0</v>
      </c>
      <c r="BI177" s="3">
        <f>'СДП (план)'!V178</f>
        <v>0</v>
      </c>
      <c r="BJ177" s="44">
        <f t="shared" si="5946"/>
        <v>0</v>
      </c>
      <c r="BK177" s="44">
        <f t="shared" si="5947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423"/>
        <v>0</v>
      </c>
      <c r="BS177" s="44">
        <f t="shared" si="6424"/>
        <v>0</v>
      </c>
      <c r="BT177" s="44">
        <f t="shared" si="6425"/>
        <v>0</v>
      </c>
      <c r="BU177" s="44">
        <f>SUM(BL177-BJ177)</f>
        <v>0</v>
      </c>
      <c r="BV177" s="44">
        <f>SUM(BM177-BK177)</f>
        <v>0</v>
      </c>
      <c r="BW177" s="45">
        <f>'СДП (план)'!W178</f>
        <v>0</v>
      </c>
      <c r="BX177" s="44">
        <f>'СДП (план)'!X178</f>
        <v>0</v>
      </c>
      <c r="BY177" s="44">
        <f t="shared" si="5948"/>
        <v>0</v>
      </c>
      <c r="BZ177" s="44">
        <f t="shared" si="5949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426"/>
        <v>0</v>
      </c>
      <c r="CH177" s="44">
        <f t="shared" si="6427"/>
        <v>0</v>
      </c>
      <c r="CI177" s="44">
        <f t="shared" si="6428"/>
        <v>0</v>
      </c>
      <c r="CJ177" s="44">
        <f t="shared" si="5898"/>
        <v>0</v>
      </c>
      <c r="CK177" s="44">
        <f t="shared" si="5899"/>
        <v>0</v>
      </c>
      <c r="CL177" s="47">
        <f>'СДП (план)'!Y178</f>
        <v>0</v>
      </c>
      <c r="CM177" s="44">
        <f>'СДП (план)'!Z178</f>
        <v>0</v>
      </c>
      <c r="CN177" s="44">
        <f t="shared" si="5950"/>
        <v>0</v>
      </c>
      <c r="CO177" s="44">
        <f t="shared" si="5951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429"/>
        <v>0</v>
      </c>
      <c r="CW177" s="44">
        <f t="shared" si="6430"/>
        <v>0</v>
      </c>
      <c r="CX177" s="44">
        <f t="shared" si="6431"/>
        <v>0</v>
      </c>
      <c r="CY177" s="44">
        <f t="shared" si="5952"/>
        <v>0</v>
      </c>
      <c r="CZ177" s="44">
        <f t="shared" si="5953"/>
        <v>0</v>
      </c>
      <c r="DA177" s="46">
        <f>'СДП (план)'!AA178</f>
        <v>0</v>
      </c>
      <c r="DB177" s="46">
        <f>'СДП (план)'!AB178</f>
        <v>0</v>
      </c>
      <c r="DC177" s="44">
        <f t="shared" si="5954"/>
        <v>0</v>
      </c>
      <c r="DD177" s="44">
        <f t="shared" si="5955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432"/>
        <v>0</v>
      </c>
      <c r="DL177" s="44">
        <f t="shared" si="6433"/>
        <v>0</v>
      </c>
      <c r="DM177" s="44">
        <f t="shared" si="6434"/>
        <v>0</v>
      </c>
      <c r="DN177" s="44">
        <f t="shared" si="5956"/>
        <v>0</v>
      </c>
      <c r="DO177" s="44">
        <f t="shared" si="5957"/>
        <v>0</v>
      </c>
      <c r="DP177" s="5">
        <f>'СДП (план)'!AC178</f>
        <v>0</v>
      </c>
      <c r="DQ177" s="3">
        <f>'СДП (план)'!AD178</f>
        <v>0</v>
      </c>
      <c r="DR177" s="44">
        <f t="shared" si="5958"/>
        <v>0</v>
      </c>
      <c r="DS177" s="44">
        <f t="shared" si="5959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435"/>
        <v>0</v>
      </c>
      <c r="EA177" s="44">
        <f t="shared" si="6436"/>
        <v>0</v>
      </c>
      <c r="EB177" s="44">
        <f t="shared" si="6437"/>
        <v>0</v>
      </c>
      <c r="EC177" s="44">
        <f t="shared" si="5960"/>
        <v>0</v>
      </c>
      <c r="ED177" s="44">
        <f t="shared" si="5961"/>
        <v>0</v>
      </c>
      <c r="EE177" s="44">
        <f>'СДП (план)'!CY178</f>
        <v>0</v>
      </c>
      <c r="EF177" s="44">
        <f>'СДП (план)'!CZ178</f>
        <v>0</v>
      </c>
      <c r="EG177" s="44">
        <f t="shared" si="5962"/>
        <v>0</v>
      </c>
      <c r="EH177" s="44">
        <f t="shared" si="5963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5964"/>
        <v>0</v>
      </c>
      <c r="EW177" s="44">
        <f t="shared" si="5965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438"/>
        <v>0</v>
      </c>
      <c r="FE177" s="44">
        <f t="shared" si="6439"/>
        <v>0</v>
      </c>
      <c r="FF177" s="44">
        <f t="shared" si="6440"/>
        <v>0</v>
      </c>
      <c r="FG177" s="44">
        <f t="shared" si="6115"/>
        <v>0</v>
      </c>
      <c r="FH177" s="44">
        <f t="shared" si="6116"/>
        <v>0</v>
      </c>
      <c r="FI177" s="5">
        <f>'СДП (план)'!AG178</f>
        <v>0</v>
      </c>
      <c r="FJ177" s="3">
        <f>'СДП (план)'!AH178</f>
        <v>0</v>
      </c>
      <c r="FK177" s="44">
        <f t="shared" si="5968"/>
        <v>0</v>
      </c>
      <c r="FL177" s="44">
        <f t="shared" si="5969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441"/>
        <v>0</v>
      </c>
      <c r="FT177" s="44">
        <f t="shared" si="6442"/>
        <v>0</v>
      </c>
      <c r="FU177" s="44">
        <f t="shared" si="6443"/>
        <v>0</v>
      </c>
      <c r="FV177" s="44">
        <f t="shared" si="6444"/>
        <v>0</v>
      </c>
      <c r="FW177" s="44">
        <f t="shared" si="6119"/>
        <v>0</v>
      </c>
      <c r="FX177" s="5">
        <f>'СДП (план)'!AI178</f>
        <v>0</v>
      </c>
      <c r="FY177" s="3">
        <f>'СДП (план)'!AJ178</f>
        <v>0</v>
      </c>
      <c r="FZ177" s="44">
        <f t="shared" si="5972"/>
        <v>0</v>
      </c>
      <c r="GA177" s="44">
        <f t="shared" si="5973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445"/>
        <v>0</v>
      </c>
      <c r="GI177" s="44">
        <f t="shared" si="6446"/>
        <v>0</v>
      </c>
      <c r="GJ177" s="44">
        <f t="shared" si="6447"/>
        <v>0</v>
      </c>
      <c r="GK177" s="44">
        <f t="shared" si="6121"/>
        <v>0</v>
      </c>
      <c r="GL177" s="44">
        <f t="shared" si="6122"/>
        <v>0</v>
      </c>
      <c r="GM177" s="45">
        <f>'СДП (план)'!AK178</f>
        <v>0</v>
      </c>
      <c r="GN177" s="44">
        <f>'СДП (план)'!AL178</f>
        <v>0</v>
      </c>
      <c r="GO177" s="44">
        <f t="shared" si="5976"/>
        <v>0</v>
      </c>
      <c r="GP177" s="44">
        <f t="shared" si="5977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448"/>
        <v>0</v>
      </c>
      <c r="GX177" s="44">
        <f t="shared" si="6449"/>
        <v>0</v>
      </c>
      <c r="GY177" s="44">
        <f t="shared" si="6450"/>
        <v>0</v>
      </c>
      <c r="GZ177" s="44">
        <f t="shared" si="5978"/>
        <v>0</v>
      </c>
      <c r="HA177" s="44">
        <f t="shared" si="5979"/>
        <v>0</v>
      </c>
      <c r="HB177" s="46">
        <f>'СДП (план)'!AM178</f>
        <v>0</v>
      </c>
      <c r="HC177" s="141">
        <f>'СДП (план)'!AN178</f>
        <v>0</v>
      </c>
      <c r="HD177" s="44">
        <f t="shared" si="5980"/>
        <v>0</v>
      </c>
      <c r="HE177" s="44">
        <f t="shared" si="5981"/>
        <v>0</v>
      </c>
      <c r="HF177" s="44"/>
      <c r="HG177" s="44"/>
      <c r="HH177" s="44"/>
      <c r="HI177" s="44"/>
      <c r="HJ177" s="44"/>
      <c r="HK177" s="44"/>
      <c r="HL177" s="44">
        <f t="shared" si="6451"/>
        <v>0</v>
      </c>
      <c r="HM177" s="44">
        <f t="shared" si="6452"/>
        <v>0</v>
      </c>
      <c r="HN177" s="44">
        <f t="shared" si="6453"/>
        <v>0</v>
      </c>
      <c r="HO177" s="44">
        <f t="shared" si="5982"/>
        <v>0</v>
      </c>
      <c r="HP177" s="44">
        <f t="shared" si="5983"/>
        <v>0</v>
      </c>
      <c r="HQ177" s="45">
        <f>'СДП (план)'!AO178</f>
        <v>0</v>
      </c>
      <c r="HR177" s="44">
        <f>'СДП (план)'!AP178</f>
        <v>0</v>
      </c>
      <c r="HS177" s="44">
        <f t="shared" si="5984"/>
        <v>0</v>
      </c>
      <c r="HT177" s="44">
        <f t="shared" si="5985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454"/>
        <v>0</v>
      </c>
      <c r="IB177" s="44">
        <f t="shared" si="6455"/>
        <v>0</v>
      </c>
      <c r="IC177" s="44">
        <f t="shared" si="6456"/>
        <v>0</v>
      </c>
      <c r="ID177" s="44">
        <f t="shared" si="5986"/>
        <v>0</v>
      </c>
      <c r="IE177" s="44">
        <f t="shared" si="5987"/>
        <v>0</v>
      </c>
      <c r="IF177" s="45">
        <f>'СДП (план)'!AQ178</f>
        <v>0</v>
      </c>
      <c r="IG177" s="44">
        <f>'СДП (план)'!AR178</f>
        <v>0</v>
      </c>
      <c r="IH177" s="44">
        <f t="shared" si="5988"/>
        <v>0</v>
      </c>
      <c r="II177" s="44">
        <f t="shared" si="5989"/>
        <v>0</v>
      </c>
      <c r="IJ177" s="44"/>
      <c r="IK177" s="44"/>
      <c r="IL177" s="44"/>
      <c r="IM177" s="44"/>
      <c r="IN177" s="44"/>
      <c r="IO177" s="44"/>
      <c r="IP177" s="44">
        <f t="shared" si="6457"/>
        <v>0</v>
      </c>
      <c r="IQ177" s="44">
        <f t="shared" si="6458"/>
        <v>0</v>
      </c>
      <c r="IR177" s="44">
        <f t="shared" si="6459"/>
        <v>0</v>
      </c>
      <c r="IS177" s="44">
        <f t="shared" si="5990"/>
        <v>0</v>
      </c>
      <c r="IT177" s="44">
        <f t="shared" si="5991"/>
        <v>0</v>
      </c>
      <c r="IU177" s="45">
        <f>'СДП (план)'!AS178</f>
        <v>0</v>
      </c>
      <c r="IV177" s="44">
        <f>'СДП (план)'!AT178</f>
        <v>0</v>
      </c>
      <c r="IW177" s="44">
        <f t="shared" si="5992"/>
        <v>0</v>
      </c>
      <c r="IX177" s="44">
        <f t="shared" si="5993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460"/>
        <v>0</v>
      </c>
      <c r="JF177" s="44">
        <f t="shared" si="6461"/>
        <v>0</v>
      </c>
      <c r="JG177" s="44">
        <f t="shared" si="6462"/>
        <v>0</v>
      </c>
      <c r="JH177" s="44">
        <f t="shared" si="5994"/>
        <v>0</v>
      </c>
      <c r="JI177" s="44">
        <f t="shared" si="5995"/>
        <v>0</v>
      </c>
      <c r="JJ177" s="5">
        <f>'СДП (план)'!AU178</f>
        <v>0</v>
      </c>
      <c r="JK177" s="3">
        <f>'СДП (план)'!AV178</f>
        <v>0</v>
      </c>
      <c r="JL177" s="44">
        <f t="shared" si="5996"/>
        <v>0</v>
      </c>
      <c r="JM177" s="44">
        <f t="shared" si="5997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463"/>
        <v>0</v>
      </c>
      <c r="JU177" s="44">
        <f t="shared" si="6464"/>
        <v>0</v>
      </c>
      <c r="JV177" s="44">
        <f t="shared" si="6465"/>
        <v>0</v>
      </c>
      <c r="JW177" s="44">
        <f t="shared" si="5998"/>
        <v>0</v>
      </c>
      <c r="JX177" s="44">
        <f t="shared" si="5999"/>
        <v>0</v>
      </c>
      <c r="JY177" s="5">
        <f>'СДП (план)'!AW178</f>
        <v>0</v>
      </c>
      <c r="JZ177" s="3">
        <f>'СДП (план)'!AX178</f>
        <v>0</v>
      </c>
      <c r="KA177" s="44">
        <f t="shared" si="6000"/>
        <v>0</v>
      </c>
      <c r="KB177" s="44">
        <f t="shared" si="6001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466"/>
        <v>0</v>
      </c>
      <c r="KJ177" s="44">
        <f t="shared" si="6467"/>
        <v>0</v>
      </c>
      <c r="KK177" s="44">
        <f t="shared" si="6468"/>
        <v>0</v>
      </c>
      <c r="KL177" s="44">
        <f t="shared" si="6002"/>
        <v>0</v>
      </c>
      <c r="KM177" s="44">
        <f t="shared" si="6003"/>
        <v>0</v>
      </c>
      <c r="KN177" s="5">
        <f>'СДП (план)'!AY178</f>
        <v>0</v>
      </c>
      <c r="KO177" s="3">
        <f>'СДП (план)'!AZ178</f>
        <v>0</v>
      </c>
      <c r="KP177" s="44">
        <f t="shared" si="6004"/>
        <v>0</v>
      </c>
      <c r="KQ177" s="44">
        <f t="shared" si="6005"/>
        <v>0</v>
      </c>
      <c r="KR177" s="44"/>
      <c r="KS177" s="44"/>
      <c r="KT177" s="44"/>
      <c r="KU177" s="44"/>
      <c r="KV177" s="44"/>
      <c r="KW177" s="44"/>
      <c r="KX177" s="44">
        <f t="shared" si="6469"/>
        <v>0</v>
      </c>
      <c r="KY177" s="44">
        <f t="shared" si="6470"/>
        <v>0</v>
      </c>
      <c r="KZ177" s="44">
        <f t="shared" si="6471"/>
        <v>0</v>
      </c>
      <c r="LA177" s="44">
        <f t="shared" si="6006"/>
        <v>0</v>
      </c>
      <c r="LB177" s="44">
        <f t="shared" si="6007"/>
        <v>0</v>
      </c>
      <c r="LC177" s="45">
        <f>'СДП (план)'!BA178</f>
        <v>0</v>
      </c>
      <c r="LD177" s="44">
        <f>'СДП (план)'!BB178</f>
        <v>0</v>
      </c>
      <c r="LE177" s="44">
        <f t="shared" si="6008"/>
        <v>0</v>
      </c>
      <c r="LF177" s="44">
        <f t="shared" si="6009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472"/>
        <v>0</v>
      </c>
      <c r="LN177" s="44">
        <f t="shared" si="6473"/>
        <v>0</v>
      </c>
      <c r="LO177" s="44">
        <f t="shared" si="6474"/>
        <v>0</v>
      </c>
      <c r="LP177" s="44">
        <f t="shared" si="6010"/>
        <v>0</v>
      </c>
      <c r="LQ177" s="44">
        <f t="shared" si="6011"/>
        <v>0</v>
      </c>
      <c r="LR177" s="45">
        <f>'СДП (план)'!BC178</f>
        <v>0</v>
      </c>
      <c r="LS177" s="44">
        <f>'СДП (план)'!BD178</f>
        <v>0</v>
      </c>
      <c r="LT177" s="44">
        <f t="shared" si="6012"/>
        <v>0</v>
      </c>
      <c r="LU177" s="44">
        <f t="shared" si="6013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475"/>
        <v>0</v>
      </c>
      <c r="MC177" s="44">
        <f t="shared" si="6476"/>
        <v>0</v>
      </c>
      <c r="MD177" s="44">
        <f t="shared" si="6477"/>
        <v>0</v>
      </c>
      <c r="ME177" s="44">
        <f t="shared" si="6014"/>
        <v>0</v>
      </c>
      <c r="MF177" s="44">
        <f t="shared" si="6015"/>
        <v>0</v>
      </c>
      <c r="MG177" s="47">
        <f>'СДП (план)'!BE178</f>
        <v>0</v>
      </c>
      <c r="MH177" s="47">
        <f>'СДП (план)'!BF178</f>
        <v>0</v>
      </c>
      <c r="MI177" s="44">
        <f t="shared" si="6016"/>
        <v>0</v>
      </c>
      <c r="MJ177" s="44">
        <f t="shared" si="6017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478"/>
        <v>0</v>
      </c>
      <c r="MR177" s="44">
        <f t="shared" si="6479"/>
        <v>0</v>
      </c>
      <c r="MS177" s="44">
        <f t="shared" si="6480"/>
        <v>0</v>
      </c>
      <c r="MT177" s="44">
        <f t="shared" si="6018"/>
        <v>0</v>
      </c>
      <c r="MU177" s="44">
        <f t="shared" si="6019"/>
        <v>0</v>
      </c>
      <c r="MV177" s="47">
        <f>'СДП (план)'!BG178</f>
        <v>0</v>
      </c>
      <c r="MW177" s="47">
        <f>'СДП (план)'!BH178</f>
        <v>0</v>
      </c>
      <c r="MX177" s="44">
        <f t="shared" si="6020"/>
        <v>0</v>
      </c>
      <c r="MY177" s="44">
        <f t="shared" si="6021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481"/>
        <v>0</v>
      </c>
      <c r="NG177" s="44">
        <f t="shared" si="6482"/>
        <v>0</v>
      </c>
      <c r="NH177" s="44">
        <f t="shared" si="6483"/>
        <v>0</v>
      </c>
      <c r="NI177" s="44">
        <f t="shared" si="6022"/>
        <v>0</v>
      </c>
      <c r="NJ177" s="44">
        <f t="shared" si="6023"/>
        <v>0</v>
      </c>
      <c r="NK177" s="45">
        <f>'СДП (план)'!BI178</f>
        <v>0</v>
      </c>
      <c r="NL177" s="44">
        <f>'СДП (план)'!BJ178</f>
        <v>0</v>
      </c>
      <c r="NM177" s="44">
        <f t="shared" si="6024"/>
        <v>0</v>
      </c>
      <c r="NN177" s="44">
        <f t="shared" si="6025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484"/>
        <v>0</v>
      </c>
      <c r="NV177" s="44">
        <f t="shared" si="6485"/>
        <v>0</v>
      </c>
      <c r="NW177" s="44">
        <f t="shared" si="6486"/>
        <v>0</v>
      </c>
      <c r="NX177" s="44">
        <f t="shared" si="6026"/>
        <v>0</v>
      </c>
      <c r="NY177" s="44">
        <f t="shared" si="6027"/>
        <v>0</v>
      </c>
      <c r="NZ177" s="45">
        <f>'СДП (план)'!BK178</f>
        <v>0</v>
      </c>
      <c r="OA177" s="44">
        <f>'СДП (план)'!BL178</f>
        <v>0</v>
      </c>
      <c r="OB177" s="44">
        <f t="shared" si="6028"/>
        <v>0</v>
      </c>
      <c r="OC177" s="44">
        <f t="shared" si="6029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487"/>
        <v>0</v>
      </c>
      <c r="OK177" s="44">
        <f t="shared" si="6488"/>
        <v>0</v>
      </c>
      <c r="OL177" s="44">
        <f t="shared" si="6489"/>
        <v>0</v>
      </c>
      <c r="OM177" s="44">
        <f t="shared" si="6030"/>
        <v>0</v>
      </c>
      <c r="ON177" s="44">
        <f t="shared" si="6031"/>
        <v>0</v>
      </c>
      <c r="OO177" s="45">
        <f>'СДП (план)'!BM178</f>
        <v>0</v>
      </c>
      <c r="OP177" s="44">
        <f>'СДП (план)'!BN178</f>
        <v>0</v>
      </c>
      <c r="OQ177" s="44">
        <f t="shared" si="6032"/>
        <v>0</v>
      </c>
      <c r="OR177" s="44">
        <f t="shared" si="6033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490"/>
        <v>0</v>
      </c>
      <c r="OZ177" s="44">
        <f t="shared" si="6491"/>
        <v>0</v>
      </c>
      <c r="PA177" s="44">
        <f t="shared" si="6492"/>
        <v>0</v>
      </c>
      <c r="PB177" s="44">
        <f t="shared" si="6034"/>
        <v>0</v>
      </c>
      <c r="PC177" s="44">
        <f t="shared" si="6035"/>
        <v>0</v>
      </c>
      <c r="PD177" s="45">
        <f>'СДП (план)'!BO178</f>
        <v>0</v>
      </c>
      <c r="PE177" s="44">
        <f>'СДП (план)'!BP178</f>
        <v>0</v>
      </c>
      <c r="PF177" s="44">
        <f t="shared" si="6036"/>
        <v>0</v>
      </c>
      <c r="PG177" s="44">
        <f t="shared" si="6037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493"/>
        <v>0</v>
      </c>
      <c r="PO177" s="44">
        <f t="shared" si="6494"/>
        <v>0</v>
      </c>
      <c r="PP177" s="44">
        <f t="shared" si="6495"/>
        <v>0</v>
      </c>
      <c r="PQ177" s="44">
        <f t="shared" si="6038"/>
        <v>0</v>
      </c>
      <c r="PR177" s="44">
        <f t="shared" si="6039"/>
        <v>0</v>
      </c>
      <c r="PS177" s="45">
        <f>'СДП (план)'!BQ178</f>
        <v>0</v>
      </c>
      <c r="PT177" s="44">
        <f>'СДП (план)'!BR178</f>
        <v>0</v>
      </c>
      <c r="PU177" s="44">
        <f t="shared" si="6040"/>
        <v>0</v>
      </c>
      <c r="PV177" s="44">
        <f t="shared" si="6041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496"/>
        <v>0</v>
      </c>
      <c r="QD177" s="44">
        <f t="shared" si="6497"/>
        <v>0</v>
      </c>
      <c r="QE177" s="44">
        <f t="shared" si="6498"/>
        <v>0</v>
      </c>
      <c r="QF177" s="44">
        <f t="shared" si="5625"/>
        <v>0</v>
      </c>
      <c r="QG177" s="44">
        <f t="shared" si="5626"/>
        <v>0</v>
      </c>
      <c r="QH177" s="45">
        <f>'СДП (план)'!BS178</f>
        <v>0</v>
      </c>
      <c r="QI177" s="44">
        <f>'СДП (план)'!BT178</f>
        <v>0</v>
      </c>
      <c r="QJ177" s="44">
        <f t="shared" si="6042"/>
        <v>0</v>
      </c>
      <c r="QK177" s="44">
        <f t="shared" si="6043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499"/>
        <v>0</v>
      </c>
      <c r="QS177" s="44">
        <f t="shared" si="6500"/>
        <v>0</v>
      </c>
      <c r="QT177" s="44">
        <f t="shared" si="6501"/>
        <v>0</v>
      </c>
      <c r="QU177" s="44">
        <f t="shared" si="6141"/>
        <v>0</v>
      </c>
      <c r="QV177" s="44">
        <f t="shared" si="6142"/>
        <v>0</v>
      </c>
      <c r="QW177" s="45">
        <f>'СДП (план)'!BU178</f>
        <v>0</v>
      </c>
      <c r="QX177" s="44">
        <f>'СДП (план)'!BV178</f>
        <v>0</v>
      </c>
      <c r="QY177" s="44">
        <f t="shared" si="6046"/>
        <v>0</v>
      </c>
      <c r="QZ177" s="44">
        <f t="shared" si="6047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02"/>
        <v>0</v>
      </c>
      <c r="RH177" s="44">
        <f t="shared" si="6503"/>
        <v>0</v>
      </c>
      <c r="RI177" s="44">
        <f t="shared" si="6504"/>
        <v>0</v>
      </c>
      <c r="RJ177" s="44">
        <f t="shared" si="6144"/>
        <v>0</v>
      </c>
      <c r="RK177" s="44">
        <f t="shared" si="6145"/>
        <v>0</v>
      </c>
      <c r="RL177" s="45">
        <f>'СДП (план)'!BW178</f>
        <v>0</v>
      </c>
      <c r="RM177" s="44">
        <f>'СДП (план)'!BX178</f>
        <v>0</v>
      </c>
      <c r="RN177" s="44">
        <f t="shared" si="6050"/>
        <v>0</v>
      </c>
      <c r="RO177" s="44">
        <f t="shared" si="6051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05"/>
        <v>0</v>
      </c>
      <c r="RW177" s="44">
        <f t="shared" si="6506"/>
        <v>0</v>
      </c>
      <c r="RX177" s="44">
        <f t="shared" si="6507"/>
        <v>0</v>
      </c>
      <c r="RY177" s="44">
        <f t="shared" si="6052"/>
        <v>0</v>
      </c>
      <c r="RZ177" s="44">
        <f t="shared" si="6053"/>
        <v>0</v>
      </c>
      <c r="SA177" s="45">
        <f>'СДП (план)'!BY178</f>
        <v>0</v>
      </c>
      <c r="SB177" s="44">
        <f>'СДП (план)'!BZ178</f>
        <v>0</v>
      </c>
      <c r="SC177" s="44">
        <f t="shared" si="6054"/>
        <v>0</v>
      </c>
      <c r="SD177" s="44">
        <f t="shared" si="6055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08"/>
        <v>0</v>
      </c>
      <c r="SL177" s="44">
        <f t="shared" si="6509"/>
        <v>0</v>
      </c>
      <c r="SM177" s="44">
        <f t="shared" si="6510"/>
        <v>0</v>
      </c>
      <c r="SN177" s="44">
        <f t="shared" si="6056"/>
        <v>0</v>
      </c>
      <c r="SO177" s="44">
        <f t="shared" si="6057"/>
        <v>0</v>
      </c>
      <c r="SP177" s="45">
        <f>'СДП (план)'!CA178</f>
        <v>0</v>
      </c>
      <c r="SQ177" s="44">
        <f>'СДП (план)'!CB178</f>
        <v>0</v>
      </c>
      <c r="SR177" s="44">
        <f t="shared" si="6058"/>
        <v>0</v>
      </c>
      <c r="SS177" s="44">
        <f t="shared" si="6059"/>
        <v>0</v>
      </c>
      <c r="ST177" s="44"/>
      <c r="SU177" s="44"/>
      <c r="SV177" s="44"/>
      <c r="SW177" s="44"/>
      <c r="SX177" s="44"/>
      <c r="SY177" s="44"/>
      <c r="SZ177" s="44">
        <f t="shared" si="6511"/>
        <v>0</v>
      </c>
      <c r="TA177" s="44">
        <f t="shared" si="6512"/>
        <v>0</v>
      </c>
      <c r="TB177" s="44">
        <f t="shared" si="6513"/>
        <v>0</v>
      </c>
      <c r="TC177" s="44">
        <f t="shared" si="6060"/>
        <v>0</v>
      </c>
      <c r="TD177" s="44">
        <f t="shared" si="6061"/>
        <v>0</v>
      </c>
      <c r="TE177" s="45">
        <f>'СДП (план)'!CC178</f>
        <v>0</v>
      </c>
      <c r="TF177" s="44">
        <f>'СДП (план)'!CD178</f>
        <v>0</v>
      </c>
      <c r="TG177" s="44">
        <f t="shared" si="6062"/>
        <v>0</v>
      </c>
      <c r="TH177" s="44">
        <f t="shared" si="6063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514"/>
        <v>0</v>
      </c>
      <c r="TP177" s="44">
        <f t="shared" si="6515"/>
        <v>0</v>
      </c>
      <c r="TQ177" s="44">
        <f t="shared" si="6516"/>
        <v>0</v>
      </c>
      <c r="TR177" s="44">
        <f t="shared" si="6064"/>
        <v>0</v>
      </c>
      <c r="TS177" s="44">
        <f t="shared" si="6065"/>
        <v>0</v>
      </c>
      <c r="TT177" s="47">
        <f>'СДП (план)'!CE178</f>
        <v>0</v>
      </c>
      <c r="TU177" s="47">
        <f>'СДП (план)'!CF178</f>
        <v>0</v>
      </c>
      <c r="TV177" s="44">
        <f t="shared" si="6066"/>
        <v>0</v>
      </c>
      <c r="TW177" s="44">
        <f t="shared" si="6067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517"/>
        <v>0</v>
      </c>
      <c r="UE177" s="44">
        <f t="shared" si="6518"/>
        <v>0</v>
      </c>
      <c r="UF177" s="44">
        <f t="shared" si="6519"/>
        <v>0</v>
      </c>
      <c r="UG177" s="44">
        <f t="shared" si="6068"/>
        <v>0</v>
      </c>
      <c r="UH177" s="44">
        <f t="shared" si="6069"/>
        <v>0</v>
      </c>
      <c r="UI177" s="45">
        <f>'СДП (план)'!CG178</f>
        <v>0</v>
      </c>
      <c r="UJ177" s="44">
        <f>'СДП (план)'!CH178</f>
        <v>0</v>
      </c>
      <c r="UK177" s="44">
        <f t="shared" si="6070"/>
        <v>0</v>
      </c>
      <c r="UL177" s="44">
        <f t="shared" si="6071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520"/>
        <v>0</v>
      </c>
      <c r="UT177" s="44">
        <f t="shared" si="6521"/>
        <v>0</v>
      </c>
      <c r="UU177" s="44">
        <f t="shared" si="6522"/>
        <v>0</v>
      </c>
      <c r="UV177" s="44">
        <f t="shared" si="6072"/>
        <v>0</v>
      </c>
      <c r="UW177" s="44">
        <f t="shared" si="6073"/>
        <v>0</v>
      </c>
      <c r="UX177" s="45">
        <f>'СДП (план)'!CI178</f>
        <v>0</v>
      </c>
      <c r="UY177" s="44">
        <f>'СДП (план)'!CJ178</f>
        <v>0</v>
      </c>
      <c r="UZ177" s="44">
        <f t="shared" si="6074"/>
        <v>0</v>
      </c>
      <c r="VA177" s="44">
        <f t="shared" si="6075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523"/>
        <v>0</v>
      </c>
      <c r="VI177" s="44">
        <f t="shared" si="6524"/>
        <v>0</v>
      </c>
      <c r="VJ177" s="44">
        <f t="shared" si="6525"/>
        <v>0</v>
      </c>
      <c r="VK177" s="44">
        <f t="shared" si="6549"/>
        <v>0</v>
      </c>
      <c r="VL177" s="44">
        <f t="shared" si="6550"/>
        <v>0</v>
      </c>
      <c r="VM177" s="45">
        <f>'СДП (план)'!CK178</f>
        <v>0</v>
      </c>
      <c r="VN177" s="44">
        <f>'СДП (план)'!CL178</f>
        <v>0</v>
      </c>
      <c r="VO177" s="44">
        <f t="shared" si="6076"/>
        <v>0</v>
      </c>
      <c r="VP177" s="44">
        <f t="shared" si="6077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526"/>
        <v>0</v>
      </c>
      <c r="VX177" s="44">
        <f t="shared" si="6527"/>
        <v>0</v>
      </c>
      <c r="VY177" s="44">
        <f t="shared" si="6528"/>
        <v>0</v>
      </c>
      <c r="VZ177" s="44">
        <f t="shared" si="6078"/>
        <v>0</v>
      </c>
      <c r="WA177" s="44">
        <f t="shared" si="6079"/>
        <v>0</v>
      </c>
      <c r="WB177" s="45">
        <f>'СДП (план)'!CM178</f>
        <v>0</v>
      </c>
      <c r="WC177" s="44">
        <f>'СДП (план)'!CN178</f>
        <v>0</v>
      </c>
      <c r="WD177" s="44">
        <f t="shared" si="6080"/>
        <v>0</v>
      </c>
      <c r="WE177" s="44">
        <f t="shared" si="6081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529"/>
        <v>0</v>
      </c>
      <c r="WM177" s="44">
        <f t="shared" si="6530"/>
        <v>0</v>
      </c>
      <c r="WN177" s="44">
        <f t="shared" si="6531"/>
        <v>0</v>
      </c>
      <c r="WO177" s="44">
        <f t="shared" si="6082"/>
        <v>0</v>
      </c>
      <c r="WP177" s="44">
        <f t="shared" si="6083"/>
        <v>0</v>
      </c>
      <c r="WQ177" s="45">
        <f>'СДП (план)'!CO178</f>
        <v>0</v>
      </c>
      <c r="WR177" s="44">
        <f>'СДП (план)'!CP178</f>
        <v>0</v>
      </c>
      <c r="WS177" s="44">
        <f t="shared" si="6084"/>
        <v>0</v>
      </c>
      <c r="WT177" s="44">
        <f t="shared" si="6085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532"/>
        <v>0</v>
      </c>
      <c r="XB177" s="44">
        <f t="shared" si="6533"/>
        <v>0</v>
      </c>
      <c r="XC177" s="44">
        <f t="shared" si="6534"/>
        <v>0</v>
      </c>
      <c r="XD177" s="44">
        <f t="shared" si="6086"/>
        <v>0</v>
      </c>
      <c r="XE177" s="44">
        <f t="shared" si="6087"/>
        <v>0</v>
      </c>
      <c r="XF177" s="45">
        <f>'СДП (план)'!CQ178</f>
        <v>0</v>
      </c>
      <c r="XG177" s="44">
        <f>'СДП (план)'!CR178</f>
        <v>0</v>
      </c>
      <c r="XH177" s="44">
        <f t="shared" si="6088"/>
        <v>0</v>
      </c>
      <c r="XI177" s="44">
        <f t="shared" si="6089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535"/>
        <v>0</v>
      </c>
      <c r="XQ177" s="44">
        <f t="shared" si="6536"/>
        <v>0</v>
      </c>
      <c r="XR177" s="44">
        <f t="shared" si="6537"/>
        <v>0</v>
      </c>
      <c r="XS177" s="44">
        <f t="shared" si="6090"/>
        <v>0</v>
      </c>
      <c r="XT177" s="44">
        <f t="shared" si="6091"/>
        <v>0</v>
      </c>
      <c r="XU177" s="5">
        <f>'СДП (план)'!CS178</f>
        <v>0</v>
      </c>
      <c r="XV177" s="3">
        <f>'СДП (план)'!CT178</f>
        <v>0</v>
      </c>
      <c r="XW177" s="44">
        <f t="shared" si="6092"/>
        <v>0</v>
      </c>
      <c r="XX177" s="44">
        <f t="shared" si="6093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538"/>
        <v>0</v>
      </c>
      <c r="YF177" s="44">
        <f t="shared" si="6539"/>
        <v>0</v>
      </c>
      <c r="YG177" s="44">
        <f t="shared" si="6540"/>
        <v>0</v>
      </c>
      <c r="YH177" s="44">
        <f t="shared" si="6094"/>
        <v>0</v>
      </c>
      <c r="YI177" s="44">
        <f t="shared" si="6095"/>
        <v>0</v>
      </c>
      <c r="YJ177" s="3">
        <f>'СДП (план)'!CU178</f>
        <v>0</v>
      </c>
      <c r="YK177" s="3">
        <f>'СДП (план)'!CV178</f>
        <v>0</v>
      </c>
      <c r="YL177" s="44">
        <f t="shared" si="6096"/>
        <v>0</v>
      </c>
      <c r="YM177" s="44">
        <f t="shared" si="6097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541"/>
        <v>0</v>
      </c>
      <c r="YU177" s="44">
        <f t="shared" si="6542"/>
        <v>0</v>
      </c>
      <c r="YV177" s="44">
        <f t="shared" si="6543"/>
        <v>0</v>
      </c>
      <c r="YW177" s="44">
        <f t="shared" si="5891"/>
        <v>0</v>
      </c>
      <c r="YX177" s="44">
        <f t="shared" si="5892"/>
        <v>0</v>
      </c>
      <c r="YY177" s="44">
        <f>'СДП (план)'!CW178</f>
        <v>0</v>
      </c>
      <c r="YZ177" s="44">
        <f>'СДП (план)'!CX178</f>
        <v>0</v>
      </c>
      <c r="ZA177" s="44">
        <f t="shared" si="6098"/>
        <v>0</v>
      </c>
      <c r="ZB177" s="44">
        <f t="shared" si="6099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544"/>
        <v>0</v>
      </c>
      <c r="ZJ177" s="44">
        <f t="shared" si="6545"/>
        <v>0</v>
      </c>
      <c r="ZK177" s="44">
        <f t="shared" si="6546"/>
        <v>0</v>
      </c>
      <c r="ZL177" s="44">
        <f t="shared" si="6551"/>
        <v>0</v>
      </c>
      <c r="ZM177" s="44">
        <f t="shared" si="6552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>SUM(HB177,DA177,AS177,BW177,AD177,BH177,O177,NK177,LC177,LR177,NZ177,ET177,FI177,HQ177,JJ177,MG177,MV177,TT177,IF177,IU177,JY177,DP177,EE177,WQ177,WB177,UI177,UX177,RL177,TE177,VM177,OO177,PD177,PS177,QH177,FX177,QW177,GM177,SP177,XF177,XU177,SA177,CL177,KN177,YJ177,YY177)</f>
        <v>0</v>
      </c>
      <c r="AAD177" s="49">
        <f>SUM(HC177,DB177,AT177,BX177,AE177,BI177,P177,NL177,LD177,LS177,OA177,EU177,FJ177,HR177,JK177,MH177,MW177,TU177,IG177,IV177,JZ177,DQ177,EF177,WR177,WC177,UJ177,UY177,RM177,TF177,VN177,OP177,PE177,PT177,QI177,FY177,QX177,GN177,SQ177,XG177,XV177,SB177,CM177,KO177,YK177,YZ177)</f>
        <v>0</v>
      </c>
      <c r="AAE177" s="49">
        <f>SUM(HD177,DC177,AU177,BY177,AF177,BJ177,Q177,NM177,LE177,LT177,OB177,EV177,FK177,HS177,JL177,MI177,MX177,TV177,IH177,IW177,KA177,DR177,EG177,WS177,WD177,UK177,UZ177,RN177,TG177,VO177,OQ177,PF177,PU177,QJ177,FZ177,QY177,GO177,SR177,XH177,XW177,SC177,CN177,KP177,YL177,ZA177)</f>
        <v>0</v>
      </c>
      <c r="AAF177" s="49">
        <f>SUM(HE177,DD177,AV177,BZ177,AG177,BK177,R177,NN177,LF177,LU177,OC177,EW177,FL177,HT177,JM177,MJ177,MY177,TW177,II177,IX177,KB177,DS177,EH177,WT177,WE177,UL177,VA177,RO177,TH177,VP177,OR177,PG177,PV177,QK177,GA177,QZ177,GP177,SS177,XI177,XX177,SD177,CO177,KQ177,YM177,ZB177)</f>
        <v>0</v>
      </c>
      <c r="AAG177" s="49">
        <f>SUM(HF177,DE177,AW177,CA177,AH177,BL177,S177,NO177,LG177,LV177,OD177,EX177,FM177,HU177,JN177,MK177,MZ177,TX177,IJ177,IY177,KC177,DT177,EI177,WU177,WF177,UM177,VB177,RP177,TI177,VQ177,OS177,PH177,PW177,QL177,GB177,RA177,GQ177,ST177,XJ177,XY177,SE177,CP177,KR177,YN177,ZC177)</f>
        <v>0</v>
      </c>
      <c r="AAH177" s="49">
        <f>SUM(HG177,DF177,AX177,CB177,AI177,BM177,T177,NP177,LH177,LW177,OE177,EY177,FN177,HV177,JO177,ML177,NA177,TY177,IK177,IZ177,KD177,DU177,EJ177,WV177,WG177,UN177,VC177,RQ177,TJ177,VR177,OT177,PI177,PX177,QM177,GC177,RB177,GR177,SU177,XK177,XZ177,SF177,CQ177,KS177,YO177,ZD177)</f>
        <v>0</v>
      </c>
      <c r="AAI177" s="49">
        <f>SUM(HH177,DG177,AY177,CC177,AJ177,BN177,U177,NQ177,LI177,LX177,OF177,EZ177,FO177,HW177,JP177,MM177,NB177,TZ177,IL177,JA177,KE177,DV177,EK177,WW177,WH177,UO177,VD177,RR177,TK177,VS177,OU177,PJ177,PY177,QN177,GD177,RC177,GS177,SV177,XL177,YA177,SG177,CR177,KT177,YP177,ZE177)</f>
        <v>0</v>
      </c>
      <c r="AAJ177" s="49">
        <f>SUM(HI177,DH177,AZ177,CD177,AK177,BO177,V177,NR177,LJ177,LY177,OG177,FA177,FP177,HX177,JQ177,MN177,NC177,UA177,IM177,JB177,KF177,DW177,EL177,WX177,WI177,UP177,VE177,RS177,TL177,VT177,OV177,PK177,PZ177,QO177,GE177,RD177,GT177,SW177,XM177,YB177,SH177,CS177,KU177,YQ177,ZF177)</f>
        <v>0</v>
      </c>
      <c r="AAK177" s="49">
        <f>SUM(HJ177,DI177,BA177,CE177,AL177,BP177,W177,NS177,LK177,LZ177,OH177,FB177,FQ177,HY177,JR177,MO177,ND177,UB177,IN177,JC177,KG177,DX177,EM177,WY177,WJ177,UQ177,VF177,RT177,TM177,VU177,OW177,PL177,QA177,QP177,GF177,RE177,GU177,SX177,XN177,YC177,SI177,CT177,KV177,YR177,ZG177)</f>
        <v>0</v>
      </c>
      <c r="AAL177" s="49">
        <f>SUM(HK177,DJ177,BB177,CF177,AM177,BQ177,X177,NT177,LL177,MA177,OI177,FC177,FR177,HZ177,JS177,MP177,NE177,UC177,IO177,JD177,KH177,DY177,EN177,WZ177,WK177,UR177,VG177,RU177,TN177,VV177,OX177,PM177,QB177,QQ177,GG177,RF177,GV177,SY177,XO177,YD177,SJ177,CU177,KW177,YS177,ZH177)</f>
        <v>0</v>
      </c>
      <c r="AAM177" s="49">
        <f>SUM(HL177,DK177,BC177,CG177,AN177,BR177,Y177,NU177,LM177,MB177,OJ177,FD177,FS177,IA177,JT177,MQ177,NF177,UD177,IP177,JE177,KI177,DZ177,EO177,XA177,WL177,US177,VH177,RV177,TO177,VW177,OY177,PN177,QC177,QR177,GH177,RG177,GW177,SZ177,XP177,YE177,SK177,CV177,KX177,YT177,ZI177)</f>
        <v>0</v>
      </c>
      <c r="AAN177" s="49">
        <f>SUM(HM177,DL177,BD177,CH177,AO177,BS177,Z177,NV177,LN177,MC177,OK177,FE177,FT177,IB177,JU177,MR177,NG177,UE177,IQ177,JF177,KJ177,EA177,EP177,XB177,WM177,UT177,VI177,RW177,TP177,VX177,OZ177,PO177,QD177,QS177,GI177,RH177,GX177,TA177,XQ177,YF177,SL177,CW177,KY177,YU177,ZJ177)</f>
        <v>0</v>
      </c>
      <c r="AAO177" s="49">
        <f>SUM(HN177,DM177,BE177,CI177,AP177,BT177,AA177,NW177,LO177,MD177,OL177,FF177,FU177,IC177,JV177,MS177,NH177,UF177,IR177,JG177,KK177,EB177,EQ177,XC177,WN177,UU177,VJ177,RX177,TQ177,VY177,PA177,PP177,QE177,QT177,GJ177,RI177,GY177,TB177,XR177,YG177,SM177,CX177,KZ177,YV177,ZK177)</f>
        <v>0</v>
      </c>
      <c r="AAP177" s="44">
        <f t="shared" si="6547"/>
        <v>0</v>
      </c>
      <c r="AAQ177" s="44">
        <f t="shared" si="6548"/>
        <v>0</v>
      </c>
    </row>
    <row r="178" spans="1:719" s="33" customFormat="1" ht="15" x14ac:dyDescent="0.25">
      <c r="A178" s="204">
        <v>31</v>
      </c>
      <c r="B178" s="267"/>
      <c r="C178" s="266" t="s">
        <v>623</v>
      </c>
      <c r="D178" s="221" t="s">
        <v>42</v>
      </c>
      <c r="E178" s="170">
        <v>15030</v>
      </c>
      <c r="F178" s="234"/>
      <c r="G178" s="319"/>
      <c r="H178" s="14"/>
      <c r="I178" s="220"/>
      <c r="J178" s="220"/>
      <c r="K178" s="235">
        <v>1.4</v>
      </c>
      <c r="L178" s="235">
        <v>1.68</v>
      </c>
      <c r="M178" s="235">
        <v>2.23</v>
      </c>
      <c r="N178" s="232">
        <v>2.57</v>
      </c>
      <c r="O178" s="116">
        <f>'СДП (план)'!O179</f>
        <v>0</v>
      </c>
      <c r="P178" s="116">
        <f>'СДП (план)'!P179</f>
        <v>0</v>
      </c>
      <c r="Q178" s="44">
        <f t="shared" si="5937"/>
        <v>0</v>
      </c>
      <c r="R178" s="44">
        <f t="shared" si="5938"/>
        <v>0</v>
      </c>
      <c r="S178" s="116">
        <f t="shared" ref="S178:AA178" si="6553">SUM(S179:S184)</f>
        <v>0</v>
      </c>
      <c r="T178" s="116">
        <f t="shared" si="6553"/>
        <v>0</v>
      </c>
      <c r="U178" s="116">
        <f t="shared" si="6553"/>
        <v>0</v>
      </c>
      <c r="V178" s="116">
        <f t="shared" si="6553"/>
        <v>0</v>
      </c>
      <c r="W178" s="116">
        <f t="shared" si="6553"/>
        <v>0</v>
      </c>
      <c r="X178" s="116">
        <f t="shared" si="6553"/>
        <v>0</v>
      </c>
      <c r="Y178" s="116">
        <f t="shared" si="6553"/>
        <v>0</v>
      </c>
      <c r="Z178" s="116">
        <f t="shared" si="6553"/>
        <v>0</v>
      </c>
      <c r="AA178" s="116">
        <f t="shared" si="6553"/>
        <v>0</v>
      </c>
      <c r="AB178" s="82">
        <f>SUM(S178-Q178)</f>
        <v>0</v>
      </c>
      <c r="AC178" s="82">
        <f t="shared" si="6104"/>
        <v>0</v>
      </c>
      <c r="AD178" s="131">
        <f>'СДП (план)'!Q179</f>
        <v>93</v>
      </c>
      <c r="AE178" s="131">
        <f>'СДП (план)'!R179</f>
        <v>1990362.78</v>
      </c>
      <c r="AF178" s="82">
        <f t="shared" si="5940"/>
        <v>15.5</v>
      </c>
      <c r="AG178" s="82">
        <f t="shared" si="5941"/>
        <v>331727.13</v>
      </c>
      <c r="AH178" s="116">
        <f t="shared" ref="AH178:AM178" si="6554">SUM(AH179:AH184)</f>
        <v>17</v>
      </c>
      <c r="AI178" s="116">
        <f t="shared" si="6554"/>
        <v>357714</v>
      </c>
      <c r="AJ178" s="116">
        <f t="shared" si="6554"/>
        <v>85</v>
      </c>
      <c r="AK178" s="116">
        <f t="shared" si="6554"/>
        <v>1</v>
      </c>
      <c r="AL178" s="116">
        <f t="shared" si="6554"/>
        <v>21042</v>
      </c>
      <c r="AM178" s="116">
        <f t="shared" si="6554"/>
        <v>4</v>
      </c>
      <c r="AN178" s="116">
        <f t="shared" ref="AN178:AP178" si="6555">SUM(AN179:AN184)</f>
        <v>94.59</v>
      </c>
      <c r="AO178" s="116">
        <f t="shared" si="6555"/>
        <v>15.764999999999999</v>
      </c>
      <c r="AP178" s="116">
        <f t="shared" si="6555"/>
        <v>17</v>
      </c>
      <c r="AQ178" s="82">
        <f t="shared" si="6106"/>
        <v>1.5</v>
      </c>
      <c r="AR178" s="82">
        <f t="shared" si="6107"/>
        <v>25986.869999999995</v>
      </c>
      <c r="AS178" s="116">
        <f>'СДП (план)'!S179</f>
        <v>0</v>
      </c>
      <c r="AT178" s="116">
        <f>'СДП (план)'!T179</f>
        <v>0</v>
      </c>
      <c r="AU178" s="44">
        <f t="shared" si="5944"/>
        <v>0</v>
      </c>
      <c r="AV178" s="44">
        <f t="shared" si="5945"/>
        <v>0</v>
      </c>
      <c r="AW178" s="116">
        <f t="shared" ref="AW178:BB178" si="6556">SUM(AW179:AW184)</f>
        <v>0</v>
      </c>
      <c r="AX178" s="116">
        <f t="shared" si="6556"/>
        <v>0</v>
      </c>
      <c r="AY178" s="116">
        <f t="shared" si="6556"/>
        <v>0</v>
      </c>
      <c r="AZ178" s="116">
        <f t="shared" si="6556"/>
        <v>0</v>
      </c>
      <c r="BA178" s="116">
        <f t="shared" si="6556"/>
        <v>0</v>
      </c>
      <c r="BB178" s="116">
        <f t="shared" si="6556"/>
        <v>0</v>
      </c>
      <c r="BC178" s="116">
        <f t="shared" ref="BC178:BE178" si="6557">SUM(BC179:BC184)</f>
        <v>0</v>
      </c>
      <c r="BD178" s="116">
        <f t="shared" si="6557"/>
        <v>0</v>
      </c>
      <c r="BE178" s="116">
        <f t="shared" si="6557"/>
        <v>0</v>
      </c>
      <c r="BF178" s="82">
        <f t="shared" si="6370"/>
        <v>0</v>
      </c>
      <c r="BG178" s="82">
        <f t="shared" si="6371"/>
        <v>0</v>
      </c>
      <c r="BH178" s="140">
        <f>'СДП (план)'!U179</f>
        <v>0</v>
      </c>
      <c r="BI178" s="81">
        <f>'СДП (план)'!V179</f>
        <v>0</v>
      </c>
      <c r="BJ178" s="44">
        <f t="shared" si="5946"/>
        <v>0</v>
      </c>
      <c r="BK178" s="44">
        <f t="shared" si="5947"/>
        <v>0</v>
      </c>
      <c r="BL178" s="116">
        <f t="shared" ref="BL178:BQ178" si="6558">SUM(BL179:BL184)</f>
        <v>0</v>
      </c>
      <c r="BM178" s="116">
        <f t="shared" si="6558"/>
        <v>0</v>
      </c>
      <c r="BN178" s="116">
        <f t="shared" si="6558"/>
        <v>0</v>
      </c>
      <c r="BO178" s="116">
        <f t="shared" si="6558"/>
        <v>0</v>
      </c>
      <c r="BP178" s="116">
        <f t="shared" si="6558"/>
        <v>0</v>
      </c>
      <c r="BQ178" s="116">
        <f t="shared" si="6558"/>
        <v>0</v>
      </c>
      <c r="BR178" s="116">
        <f t="shared" ref="BR178:BT178" si="6559">SUM(BR179:BR184)</f>
        <v>0</v>
      </c>
      <c r="BS178" s="116">
        <f t="shared" si="6559"/>
        <v>0</v>
      </c>
      <c r="BT178" s="116">
        <f t="shared" si="6559"/>
        <v>0</v>
      </c>
      <c r="BU178" s="82">
        <f>SUM(BL178-BJ178)</f>
        <v>0</v>
      </c>
      <c r="BV178" s="82">
        <f>SUM(BM178-BK178)</f>
        <v>0</v>
      </c>
      <c r="BW178" s="116">
        <f>'СДП (план)'!W179</f>
        <v>0</v>
      </c>
      <c r="BX178" s="116">
        <f>'СДП (план)'!X179</f>
        <v>0</v>
      </c>
      <c r="BY178" s="82">
        <f t="shared" si="5948"/>
        <v>0</v>
      </c>
      <c r="BZ178" s="82">
        <f t="shared" si="5949"/>
        <v>0</v>
      </c>
      <c r="CA178" s="116">
        <f t="shared" ref="CA178:CF178" si="6560">SUM(CA179:CA184)</f>
        <v>0</v>
      </c>
      <c r="CB178" s="116">
        <f t="shared" si="6560"/>
        <v>0</v>
      </c>
      <c r="CC178" s="116">
        <f t="shared" si="6560"/>
        <v>0</v>
      </c>
      <c r="CD178" s="116">
        <f t="shared" si="6560"/>
        <v>0</v>
      </c>
      <c r="CE178" s="116">
        <f t="shared" si="6560"/>
        <v>0</v>
      </c>
      <c r="CF178" s="116">
        <f t="shared" si="6560"/>
        <v>0</v>
      </c>
      <c r="CG178" s="116">
        <f t="shared" ref="CG178:CI178" si="6561">SUM(CG179:CG184)</f>
        <v>0</v>
      </c>
      <c r="CH178" s="116">
        <f t="shared" si="6561"/>
        <v>0</v>
      </c>
      <c r="CI178" s="116">
        <f t="shared" si="6561"/>
        <v>0</v>
      </c>
      <c r="CJ178" s="82">
        <f t="shared" si="5898"/>
        <v>0</v>
      </c>
      <c r="CK178" s="82">
        <f t="shared" si="5899"/>
        <v>0</v>
      </c>
      <c r="CL178" s="55">
        <f>'СДП (план)'!Y179</f>
        <v>0</v>
      </c>
      <c r="CM178" s="55">
        <f>'СДП (план)'!Z179</f>
        <v>0</v>
      </c>
      <c r="CN178" s="82">
        <f t="shared" si="5950"/>
        <v>0</v>
      </c>
      <c r="CO178" s="82">
        <f t="shared" si="5951"/>
        <v>0</v>
      </c>
      <c r="CP178" s="55">
        <f t="shared" ref="CP178:CU178" si="6562">SUM(CP179:CP184)</f>
        <v>0</v>
      </c>
      <c r="CQ178" s="55">
        <f t="shared" si="6562"/>
        <v>0</v>
      </c>
      <c r="CR178" s="55">
        <f t="shared" si="6562"/>
        <v>0</v>
      </c>
      <c r="CS178" s="55">
        <f t="shared" si="6562"/>
        <v>0</v>
      </c>
      <c r="CT178" s="55">
        <f t="shared" si="6562"/>
        <v>0</v>
      </c>
      <c r="CU178" s="55">
        <f t="shared" si="6562"/>
        <v>0</v>
      </c>
      <c r="CV178" s="116">
        <f t="shared" ref="CV178:CX178" si="6563">SUM(CV179:CV184)</f>
        <v>0</v>
      </c>
      <c r="CW178" s="116">
        <f t="shared" si="6563"/>
        <v>0</v>
      </c>
      <c r="CX178" s="116">
        <f t="shared" si="6563"/>
        <v>0</v>
      </c>
      <c r="CY178" s="82">
        <f t="shared" si="5952"/>
        <v>0</v>
      </c>
      <c r="CZ178" s="82">
        <f t="shared" si="5953"/>
        <v>0</v>
      </c>
      <c r="DA178" s="55">
        <f>'СДП (план)'!AA179</f>
        <v>0</v>
      </c>
      <c r="DB178" s="55">
        <f>'СДП (план)'!AB179</f>
        <v>0</v>
      </c>
      <c r="DC178" s="82">
        <f t="shared" si="5954"/>
        <v>0</v>
      </c>
      <c r="DD178" s="82">
        <f t="shared" si="5955"/>
        <v>0</v>
      </c>
      <c r="DE178" s="55">
        <f t="shared" ref="DE178:DJ178" si="6564">SUM(DE179:DE184)</f>
        <v>0</v>
      </c>
      <c r="DF178" s="55">
        <f t="shared" si="6564"/>
        <v>0</v>
      </c>
      <c r="DG178" s="55">
        <f t="shared" si="6564"/>
        <v>0</v>
      </c>
      <c r="DH178" s="55">
        <f t="shared" si="6564"/>
        <v>0</v>
      </c>
      <c r="DI178" s="55">
        <f t="shared" si="6564"/>
        <v>0</v>
      </c>
      <c r="DJ178" s="55">
        <f t="shared" si="6564"/>
        <v>0</v>
      </c>
      <c r="DK178" s="116">
        <f t="shared" ref="DK178:DM178" si="6565">SUM(DK179:DK184)</f>
        <v>0</v>
      </c>
      <c r="DL178" s="116">
        <f t="shared" si="6565"/>
        <v>0</v>
      </c>
      <c r="DM178" s="116">
        <f t="shared" si="6565"/>
        <v>0</v>
      </c>
      <c r="DN178" s="82">
        <f t="shared" si="5956"/>
        <v>0</v>
      </c>
      <c r="DO178" s="82">
        <f t="shared" si="5957"/>
        <v>0</v>
      </c>
      <c r="DP178" s="15">
        <f>'СДП (план)'!AC179</f>
        <v>0</v>
      </c>
      <c r="DQ178" s="15">
        <f>'СДП (план)'!AD179</f>
        <v>0</v>
      </c>
      <c r="DR178" s="82">
        <f t="shared" si="5958"/>
        <v>0</v>
      </c>
      <c r="DS178" s="82">
        <f t="shared" si="5959"/>
        <v>0</v>
      </c>
      <c r="DT178" s="55">
        <f t="shared" ref="DT178:DY178" si="6566">SUM(DT179:DT184)</f>
        <v>0</v>
      </c>
      <c r="DU178" s="55">
        <f t="shared" si="6566"/>
        <v>0</v>
      </c>
      <c r="DV178" s="55">
        <f t="shared" si="6566"/>
        <v>0</v>
      </c>
      <c r="DW178" s="55">
        <f t="shared" si="6566"/>
        <v>0</v>
      </c>
      <c r="DX178" s="55">
        <f t="shared" si="6566"/>
        <v>0</v>
      </c>
      <c r="DY178" s="55">
        <f t="shared" si="6566"/>
        <v>0</v>
      </c>
      <c r="DZ178" s="116">
        <f t="shared" ref="DZ178:EB178" si="6567">SUM(DZ179:DZ184)</f>
        <v>0</v>
      </c>
      <c r="EA178" s="116">
        <f t="shared" si="6567"/>
        <v>0</v>
      </c>
      <c r="EB178" s="116">
        <f t="shared" si="6567"/>
        <v>0</v>
      </c>
      <c r="EC178" s="82">
        <f t="shared" si="5960"/>
        <v>0</v>
      </c>
      <c r="ED178" s="82">
        <f t="shared" si="5961"/>
        <v>0</v>
      </c>
      <c r="EE178" s="82">
        <f>'СДП (план)'!CY179</f>
        <v>0</v>
      </c>
      <c r="EF178" s="82">
        <f>'СДП (план)'!CZ179</f>
        <v>0</v>
      </c>
      <c r="EG178" s="82">
        <f t="shared" si="5962"/>
        <v>0</v>
      </c>
      <c r="EH178" s="82">
        <f t="shared" si="5963"/>
        <v>0</v>
      </c>
      <c r="EI178" s="190"/>
      <c r="EJ178" s="190"/>
      <c r="EK178" s="190"/>
      <c r="EL178" s="190"/>
      <c r="EM178" s="190"/>
      <c r="EN178" s="190"/>
      <c r="EO178" s="190"/>
      <c r="EP178" s="190"/>
      <c r="EQ178" s="190"/>
      <c r="ER178" s="190"/>
      <c r="ES178" s="190"/>
      <c r="ET178" s="55">
        <f>'СДП (план)'!AE179</f>
        <v>465</v>
      </c>
      <c r="EU178" s="55">
        <f>'СДП (план)'!AF179</f>
        <v>9653017.5</v>
      </c>
      <c r="EV178" s="82">
        <f t="shared" si="5964"/>
        <v>77.5</v>
      </c>
      <c r="EW178" s="82">
        <f t="shared" si="5965"/>
        <v>1608836.25</v>
      </c>
      <c r="EX178" s="55">
        <f t="shared" ref="EX178:FC178" si="6568">SUM(EX179:EX184)</f>
        <v>75</v>
      </c>
      <c r="EY178" s="55">
        <f t="shared" si="6568"/>
        <v>1578150</v>
      </c>
      <c r="EZ178" s="55">
        <f t="shared" si="6568"/>
        <v>513</v>
      </c>
      <c r="FA178" s="55">
        <f t="shared" si="6568"/>
        <v>1</v>
      </c>
      <c r="FB178" s="55">
        <f t="shared" si="6568"/>
        <v>21042</v>
      </c>
      <c r="FC178" s="55">
        <f t="shared" si="6568"/>
        <v>7</v>
      </c>
      <c r="FD178" s="116">
        <f t="shared" ref="FD178:FF178" si="6569">SUM(FD179:FD184)</f>
        <v>458.75</v>
      </c>
      <c r="FE178" s="116">
        <f t="shared" si="6569"/>
        <v>76.458333333333329</v>
      </c>
      <c r="FF178" s="116">
        <f t="shared" si="6569"/>
        <v>75</v>
      </c>
      <c r="FG178" s="82">
        <f t="shared" si="6115"/>
        <v>-2.5</v>
      </c>
      <c r="FH178" s="82">
        <f t="shared" si="6116"/>
        <v>-30686.25</v>
      </c>
      <c r="FI178" s="15">
        <f>'СДП (план)'!AG179</f>
        <v>20</v>
      </c>
      <c r="FJ178" s="15">
        <f>'СДП (план)'!AH179</f>
        <v>368235</v>
      </c>
      <c r="FK178" s="82">
        <f t="shared" si="5968"/>
        <v>3.3333333333333335</v>
      </c>
      <c r="FL178" s="82">
        <f t="shared" si="5969"/>
        <v>61372.5</v>
      </c>
      <c r="FM178" s="55">
        <f t="shared" ref="FM178:FR178" si="6570">SUM(FM179:FM184)</f>
        <v>0</v>
      </c>
      <c r="FN178" s="55">
        <f t="shared" si="6570"/>
        <v>0</v>
      </c>
      <c r="FO178" s="55">
        <f t="shared" si="6570"/>
        <v>0</v>
      </c>
      <c r="FP178" s="55">
        <f t="shared" si="6570"/>
        <v>0</v>
      </c>
      <c r="FQ178" s="55">
        <f t="shared" si="6570"/>
        <v>0</v>
      </c>
      <c r="FR178" s="55">
        <f t="shared" si="6570"/>
        <v>0</v>
      </c>
      <c r="FS178" s="116">
        <f t="shared" ref="FS178:FU178" si="6571">SUM(FS179:FS184)</f>
        <v>17.5</v>
      </c>
      <c r="FT178" s="116">
        <f t="shared" si="6571"/>
        <v>2.916666666666667</v>
      </c>
      <c r="FU178" s="116">
        <f t="shared" si="6571"/>
        <v>0</v>
      </c>
      <c r="FV178" s="82">
        <f t="shared" si="6118"/>
        <v>-3.3333333333333335</v>
      </c>
      <c r="FW178" s="82">
        <f t="shared" si="6119"/>
        <v>-61372.5</v>
      </c>
      <c r="FX178" s="15">
        <f>'СДП (план)'!AI179</f>
        <v>0</v>
      </c>
      <c r="FY178" s="15">
        <f>'СДП (план)'!AJ179</f>
        <v>0</v>
      </c>
      <c r="FZ178" s="44">
        <f t="shared" si="5972"/>
        <v>0</v>
      </c>
      <c r="GA178" s="44">
        <f t="shared" si="5973"/>
        <v>0</v>
      </c>
      <c r="GB178" s="55">
        <f t="shared" ref="GB178:GF178" si="6572">SUM(GB179:GB184)</f>
        <v>0</v>
      </c>
      <c r="GC178" s="55">
        <f t="shared" si="6572"/>
        <v>0</v>
      </c>
      <c r="GD178" s="55">
        <f t="shared" si="6572"/>
        <v>0</v>
      </c>
      <c r="GE178" s="55">
        <f t="shared" si="6572"/>
        <v>0</v>
      </c>
      <c r="GF178" s="55">
        <f t="shared" si="6572"/>
        <v>0</v>
      </c>
      <c r="GG178" s="55"/>
      <c r="GH178" s="116">
        <f t="shared" ref="GH178:GJ178" si="6573">SUM(GH179:GH184)</f>
        <v>0</v>
      </c>
      <c r="GI178" s="116">
        <f t="shared" si="6573"/>
        <v>0</v>
      </c>
      <c r="GJ178" s="116">
        <f t="shared" si="6573"/>
        <v>0</v>
      </c>
      <c r="GK178" s="82">
        <f t="shared" si="6121"/>
        <v>0</v>
      </c>
      <c r="GL178" s="82">
        <f t="shared" si="6122"/>
        <v>0</v>
      </c>
      <c r="GM178" s="55">
        <f>'СДП (план)'!AK179</f>
        <v>50</v>
      </c>
      <c r="GN178" s="55">
        <f>'СДП (план)'!AL179</f>
        <v>1130712.912</v>
      </c>
      <c r="GO178" s="82">
        <f t="shared" si="5976"/>
        <v>8.3333333333333339</v>
      </c>
      <c r="GP178" s="82">
        <f t="shared" si="5977"/>
        <v>188452.152</v>
      </c>
      <c r="GQ178" s="55">
        <f t="shared" ref="GQ178:GV178" si="6574">SUM(GQ179:GQ184)</f>
        <v>11</v>
      </c>
      <c r="GR178" s="55">
        <f t="shared" si="6574"/>
        <v>252504</v>
      </c>
      <c r="GS178" s="55">
        <f t="shared" si="6574"/>
        <v>96</v>
      </c>
      <c r="GT178" s="55">
        <f t="shared" si="6574"/>
        <v>0</v>
      </c>
      <c r="GU178" s="55">
        <f t="shared" si="6574"/>
        <v>0</v>
      </c>
      <c r="GV178" s="55">
        <f t="shared" si="6574"/>
        <v>0</v>
      </c>
      <c r="GW178" s="116">
        <f t="shared" ref="GW178:GY178" si="6575">SUM(GW179:GW184)</f>
        <v>44.78</v>
      </c>
      <c r="GX178" s="116">
        <f t="shared" si="6575"/>
        <v>7.4633333333333338</v>
      </c>
      <c r="GY178" s="116">
        <f t="shared" si="6575"/>
        <v>10</v>
      </c>
      <c r="GZ178" s="82">
        <f t="shared" si="5978"/>
        <v>2.6666666666666661</v>
      </c>
      <c r="HA178" s="82">
        <f t="shared" si="5979"/>
        <v>64051.847999999998</v>
      </c>
      <c r="HB178" s="165">
        <f>'СДП (план)'!AM179</f>
        <v>0</v>
      </c>
      <c r="HC178" s="165">
        <f>'СДП (план)'!AN179</f>
        <v>0</v>
      </c>
      <c r="HD178" s="82">
        <f t="shared" si="5980"/>
        <v>0</v>
      </c>
      <c r="HE178" s="82">
        <f t="shared" si="5981"/>
        <v>0</v>
      </c>
      <c r="HF178" s="55">
        <f t="shared" ref="HF178:HJ178" si="6576">SUM(HF179:HF184)</f>
        <v>0</v>
      </c>
      <c r="HG178" s="55">
        <f t="shared" si="6576"/>
        <v>0</v>
      </c>
      <c r="HH178" s="55"/>
      <c r="HI178" s="55">
        <f t="shared" si="6576"/>
        <v>0</v>
      </c>
      <c r="HJ178" s="55">
        <f t="shared" si="6576"/>
        <v>0</v>
      </c>
      <c r="HK178" s="55"/>
      <c r="HL178" s="116">
        <f t="shared" ref="HL178:HN178" si="6577">SUM(HL179:HL184)</f>
        <v>0</v>
      </c>
      <c r="HM178" s="116">
        <f t="shared" si="6577"/>
        <v>0</v>
      </c>
      <c r="HN178" s="116">
        <f t="shared" si="6577"/>
        <v>0</v>
      </c>
      <c r="HO178" s="82">
        <f t="shared" si="5982"/>
        <v>0</v>
      </c>
      <c r="HP178" s="82">
        <f t="shared" si="5983"/>
        <v>0</v>
      </c>
      <c r="HQ178" s="55">
        <f>'СДП (план)'!AO179</f>
        <v>0</v>
      </c>
      <c r="HR178" s="55">
        <f>'СДП (план)'!AP179</f>
        <v>0</v>
      </c>
      <c r="HS178" s="82">
        <f t="shared" si="5984"/>
        <v>0</v>
      </c>
      <c r="HT178" s="82">
        <f t="shared" si="5985"/>
        <v>0</v>
      </c>
      <c r="HU178" s="55">
        <f t="shared" ref="HU178:HZ178" si="6578">SUM(HU179:HU184)</f>
        <v>0</v>
      </c>
      <c r="HV178" s="55">
        <f t="shared" si="6578"/>
        <v>0</v>
      </c>
      <c r="HW178" s="55">
        <f t="shared" si="6578"/>
        <v>0</v>
      </c>
      <c r="HX178" s="55">
        <f t="shared" si="6578"/>
        <v>0</v>
      </c>
      <c r="HY178" s="55">
        <f t="shared" si="6578"/>
        <v>0</v>
      </c>
      <c r="HZ178" s="55">
        <f t="shared" si="6578"/>
        <v>0</v>
      </c>
      <c r="IA178" s="116">
        <f t="shared" ref="IA178:IC178" si="6579">SUM(IA179:IA184)</f>
        <v>0</v>
      </c>
      <c r="IB178" s="116">
        <f t="shared" si="6579"/>
        <v>0</v>
      </c>
      <c r="IC178" s="116">
        <f t="shared" si="6579"/>
        <v>0</v>
      </c>
      <c r="ID178" s="82">
        <f t="shared" si="5986"/>
        <v>0</v>
      </c>
      <c r="IE178" s="82">
        <f t="shared" si="5987"/>
        <v>0</v>
      </c>
      <c r="IF178" s="55">
        <f>'СДП (план)'!AQ179</f>
        <v>0</v>
      </c>
      <c r="IG178" s="55">
        <f>'СДП (план)'!AR179</f>
        <v>0</v>
      </c>
      <c r="IH178" s="82">
        <f t="shared" si="5988"/>
        <v>0</v>
      </c>
      <c r="II178" s="82">
        <f t="shared" si="5989"/>
        <v>0</v>
      </c>
      <c r="IJ178" s="55">
        <f t="shared" ref="IJ178:IR178" si="6580">SUM(IJ179:IJ184)</f>
        <v>0</v>
      </c>
      <c r="IK178" s="55">
        <f t="shared" si="6580"/>
        <v>0</v>
      </c>
      <c r="IL178" s="55"/>
      <c r="IM178" s="55">
        <f t="shared" si="6580"/>
        <v>0</v>
      </c>
      <c r="IN178" s="55">
        <f t="shared" si="6580"/>
        <v>0</v>
      </c>
      <c r="IO178" s="55"/>
      <c r="IP178" s="116">
        <f t="shared" si="6580"/>
        <v>0</v>
      </c>
      <c r="IQ178" s="116">
        <f t="shared" si="6580"/>
        <v>0</v>
      </c>
      <c r="IR178" s="116">
        <f t="shared" si="6580"/>
        <v>0</v>
      </c>
      <c r="IS178" s="82">
        <f t="shared" si="5990"/>
        <v>0</v>
      </c>
      <c r="IT178" s="82">
        <f t="shared" si="5991"/>
        <v>0</v>
      </c>
      <c r="IU178" s="55">
        <f>'СДП (план)'!AS179</f>
        <v>0</v>
      </c>
      <c r="IV178" s="55">
        <f>'СДП (план)'!AT179</f>
        <v>0</v>
      </c>
      <c r="IW178" s="82">
        <f t="shared" si="5992"/>
        <v>0</v>
      </c>
      <c r="IX178" s="82">
        <f t="shared" si="5993"/>
        <v>0</v>
      </c>
      <c r="IY178" s="55">
        <f t="shared" ref="IY178:JC178" si="6581">SUM(IY179:IY184)</f>
        <v>0</v>
      </c>
      <c r="IZ178" s="55">
        <f t="shared" si="6581"/>
        <v>0</v>
      </c>
      <c r="JA178" s="55">
        <f t="shared" si="6581"/>
        <v>0</v>
      </c>
      <c r="JB178" s="55">
        <f t="shared" si="6581"/>
        <v>0</v>
      </c>
      <c r="JC178" s="55">
        <f t="shared" si="6581"/>
        <v>0</v>
      </c>
      <c r="JD178" s="55"/>
      <c r="JE178" s="116">
        <f t="shared" ref="JE178:JG178" si="6582">SUM(JE179:JE184)</f>
        <v>0</v>
      </c>
      <c r="JF178" s="116">
        <f t="shared" si="6582"/>
        <v>0</v>
      </c>
      <c r="JG178" s="116">
        <f t="shared" si="6582"/>
        <v>0</v>
      </c>
      <c r="JH178" s="82">
        <f t="shared" si="5994"/>
        <v>0</v>
      </c>
      <c r="JI178" s="82">
        <f t="shared" si="5995"/>
        <v>0</v>
      </c>
      <c r="JJ178" s="15">
        <f>'СДП (план)'!AU179</f>
        <v>0</v>
      </c>
      <c r="JK178" s="15">
        <f>'СДП (план)'!AV179</f>
        <v>0</v>
      </c>
      <c r="JL178" s="82">
        <f t="shared" si="5996"/>
        <v>0</v>
      </c>
      <c r="JM178" s="82">
        <f t="shared" si="5997"/>
        <v>0</v>
      </c>
      <c r="JN178" s="55">
        <f t="shared" ref="JN178:JV178" si="6583">SUM(JN179:JN184)</f>
        <v>0</v>
      </c>
      <c r="JO178" s="55">
        <f t="shared" si="6583"/>
        <v>0</v>
      </c>
      <c r="JP178" s="55">
        <f t="shared" si="6583"/>
        <v>0</v>
      </c>
      <c r="JQ178" s="55">
        <f t="shared" si="6583"/>
        <v>0</v>
      </c>
      <c r="JR178" s="55">
        <f t="shared" si="6583"/>
        <v>0</v>
      </c>
      <c r="JS178" s="55">
        <f t="shared" si="6583"/>
        <v>0</v>
      </c>
      <c r="JT178" s="116">
        <f t="shared" si="6583"/>
        <v>0</v>
      </c>
      <c r="JU178" s="116">
        <f t="shared" si="6583"/>
        <v>0</v>
      </c>
      <c r="JV178" s="116">
        <f t="shared" si="6583"/>
        <v>0</v>
      </c>
      <c r="JW178" s="82">
        <f t="shared" si="5998"/>
        <v>0</v>
      </c>
      <c r="JX178" s="82">
        <f t="shared" si="5999"/>
        <v>0</v>
      </c>
      <c r="JY178" s="15">
        <f>'СДП (план)'!AW179</f>
        <v>0</v>
      </c>
      <c r="JZ178" s="15">
        <f>'СДП (план)'!AX179</f>
        <v>0</v>
      </c>
      <c r="KA178" s="82">
        <f t="shared" si="6000"/>
        <v>0</v>
      </c>
      <c r="KB178" s="82">
        <f t="shared" si="6001"/>
        <v>0</v>
      </c>
      <c r="KC178" s="55">
        <f t="shared" ref="KC178:KG178" si="6584">SUM(KC179:KC184)</f>
        <v>0</v>
      </c>
      <c r="KD178" s="55">
        <f t="shared" si="6584"/>
        <v>0</v>
      </c>
      <c r="KE178" s="55">
        <f t="shared" si="6584"/>
        <v>0</v>
      </c>
      <c r="KF178" s="55">
        <f t="shared" si="6584"/>
        <v>0</v>
      </c>
      <c r="KG178" s="55">
        <f t="shared" si="6584"/>
        <v>0</v>
      </c>
      <c r="KH178" s="55"/>
      <c r="KI178" s="116">
        <f t="shared" ref="KI178:KK178" si="6585">SUM(KI179:KI184)</f>
        <v>0</v>
      </c>
      <c r="KJ178" s="116">
        <f t="shared" si="6585"/>
        <v>0</v>
      </c>
      <c r="KK178" s="116">
        <f t="shared" si="6585"/>
        <v>0</v>
      </c>
      <c r="KL178" s="82">
        <f t="shared" si="6002"/>
        <v>0</v>
      </c>
      <c r="KM178" s="82">
        <f t="shared" si="6003"/>
        <v>0</v>
      </c>
      <c r="KN178" s="55">
        <f>'СДП (план)'!AY179</f>
        <v>0</v>
      </c>
      <c r="KO178" s="55">
        <f>'СДП (план)'!AZ179</f>
        <v>0</v>
      </c>
      <c r="KP178" s="82">
        <f t="shared" si="6004"/>
        <v>0</v>
      </c>
      <c r="KQ178" s="82">
        <f t="shared" si="6005"/>
        <v>0</v>
      </c>
      <c r="KR178" s="55">
        <f t="shared" ref="KR178:KV178" si="6586">SUM(KR179:KR184)</f>
        <v>0</v>
      </c>
      <c r="KS178" s="55">
        <f t="shared" si="6586"/>
        <v>0</v>
      </c>
      <c r="KT178" s="55"/>
      <c r="KU178" s="55">
        <f t="shared" si="6586"/>
        <v>0</v>
      </c>
      <c r="KV178" s="55">
        <f t="shared" si="6586"/>
        <v>0</v>
      </c>
      <c r="KW178" s="55"/>
      <c r="KX178" s="116">
        <f t="shared" ref="KX178:KZ178" si="6587">SUM(KX179:KX184)</f>
        <v>0</v>
      </c>
      <c r="KY178" s="116">
        <f t="shared" si="6587"/>
        <v>0</v>
      </c>
      <c r="KZ178" s="116">
        <f t="shared" si="6587"/>
        <v>0</v>
      </c>
      <c r="LA178" s="82">
        <f t="shared" si="6006"/>
        <v>0</v>
      </c>
      <c r="LB178" s="82">
        <f t="shared" si="6007"/>
        <v>0</v>
      </c>
      <c r="LC178" s="55">
        <f>'СДП (план)'!BA179</f>
        <v>0</v>
      </c>
      <c r="LD178" s="55">
        <f>'СДП (план)'!BB179</f>
        <v>0</v>
      </c>
      <c r="LE178" s="82">
        <f t="shared" si="6008"/>
        <v>0</v>
      </c>
      <c r="LF178" s="82">
        <f t="shared" si="6009"/>
        <v>0</v>
      </c>
      <c r="LG178" s="55">
        <f t="shared" ref="LG178:LO178" si="6588">SUM(LG179:LG184)</f>
        <v>0</v>
      </c>
      <c r="LH178" s="55">
        <f t="shared" si="6588"/>
        <v>0</v>
      </c>
      <c r="LI178" s="55">
        <f t="shared" si="6588"/>
        <v>0</v>
      </c>
      <c r="LJ178" s="55">
        <f t="shared" si="6588"/>
        <v>0</v>
      </c>
      <c r="LK178" s="55">
        <f t="shared" si="6588"/>
        <v>0</v>
      </c>
      <c r="LL178" s="55">
        <f t="shared" si="6588"/>
        <v>0</v>
      </c>
      <c r="LM178" s="116">
        <f t="shared" si="6588"/>
        <v>0</v>
      </c>
      <c r="LN178" s="116">
        <f t="shared" si="6588"/>
        <v>0</v>
      </c>
      <c r="LO178" s="116">
        <f t="shared" si="6588"/>
        <v>0</v>
      </c>
      <c r="LP178" s="82">
        <f t="shared" si="6010"/>
        <v>0</v>
      </c>
      <c r="LQ178" s="82">
        <f t="shared" si="6011"/>
        <v>0</v>
      </c>
      <c r="LR178" s="55">
        <f>'СДП (план)'!BC179</f>
        <v>33</v>
      </c>
      <c r="LS178" s="55">
        <f>'СДП (план)'!BD179</f>
        <v>562873.5</v>
      </c>
      <c r="LT178" s="82">
        <f t="shared" si="6012"/>
        <v>5.5</v>
      </c>
      <c r="LU178" s="82">
        <f t="shared" si="6013"/>
        <v>93812.25</v>
      </c>
      <c r="LV178" s="55">
        <f t="shared" ref="LV178:MA178" si="6589">SUM(LV179:LV184)</f>
        <v>8</v>
      </c>
      <c r="LW178" s="55">
        <f t="shared" si="6589"/>
        <v>152554.5</v>
      </c>
      <c r="LX178" s="55">
        <f t="shared" si="6589"/>
        <v>59</v>
      </c>
      <c r="LY178" s="55">
        <f t="shared" si="6589"/>
        <v>0</v>
      </c>
      <c r="LZ178" s="55">
        <f t="shared" si="6589"/>
        <v>0</v>
      </c>
      <c r="MA178" s="55">
        <f t="shared" si="6589"/>
        <v>0</v>
      </c>
      <c r="MB178" s="116">
        <f t="shared" ref="MB178:MD178" si="6590">SUM(MB179:MB184)</f>
        <v>26.75</v>
      </c>
      <c r="MC178" s="116">
        <f t="shared" si="6590"/>
        <v>4.458333333333333</v>
      </c>
      <c r="MD178" s="116">
        <f t="shared" si="6590"/>
        <v>7.25</v>
      </c>
      <c r="ME178" s="82">
        <f t="shared" si="6014"/>
        <v>2.5</v>
      </c>
      <c r="MF178" s="82">
        <f t="shared" si="6015"/>
        <v>58742.25</v>
      </c>
      <c r="MG178" s="55">
        <f>'СДП (план)'!BE179</f>
        <v>209</v>
      </c>
      <c r="MH178" s="55">
        <f>'СДП (план)'!BF179</f>
        <v>3298333.5</v>
      </c>
      <c r="MI178" s="82">
        <f t="shared" si="6016"/>
        <v>34.833333333333336</v>
      </c>
      <c r="MJ178" s="82">
        <f t="shared" si="6017"/>
        <v>549722.25</v>
      </c>
      <c r="MK178" s="55">
        <f t="shared" ref="MK178:MP178" si="6591">SUM(MK179:MK184)</f>
        <v>40</v>
      </c>
      <c r="ML178" s="55">
        <f t="shared" si="6591"/>
        <v>815377.5</v>
      </c>
      <c r="MM178" s="55">
        <f t="shared" si="6591"/>
        <v>305</v>
      </c>
      <c r="MN178" s="55">
        <f t="shared" si="6591"/>
        <v>0</v>
      </c>
      <c r="MO178" s="55">
        <f t="shared" si="6591"/>
        <v>0</v>
      </c>
      <c r="MP178" s="55">
        <f t="shared" si="6591"/>
        <v>0</v>
      </c>
      <c r="MQ178" s="116">
        <f t="shared" ref="MQ178:MS178" si="6592">SUM(MQ179:MQ184)</f>
        <v>156.75</v>
      </c>
      <c r="MR178" s="116">
        <f t="shared" si="6592"/>
        <v>26.125</v>
      </c>
      <c r="MS178" s="116">
        <f t="shared" si="6592"/>
        <v>38.75</v>
      </c>
      <c r="MT178" s="82">
        <f t="shared" si="6018"/>
        <v>5.1666666666666643</v>
      </c>
      <c r="MU178" s="82">
        <f t="shared" si="6019"/>
        <v>265655.25</v>
      </c>
      <c r="MV178" s="55">
        <f>'СДП (план)'!BG179</f>
        <v>0</v>
      </c>
      <c r="MW178" s="55">
        <f>'СДП (план)'!BH179</f>
        <v>0</v>
      </c>
      <c r="MX178" s="82">
        <f t="shared" si="6020"/>
        <v>0</v>
      </c>
      <c r="MY178" s="82">
        <f t="shared" si="6021"/>
        <v>0</v>
      </c>
      <c r="MZ178" s="55">
        <f t="shared" ref="MZ178:NE178" si="6593">SUM(MZ179:MZ184)</f>
        <v>0</v>
      </c>
      <c r="NA178" s="55">
        <f t="shared" si="6593"/>
        <v>0</v>
      </c>
      <c r="NB178" s="55">
        <f t="shared" si="6593"/>
        <v>0</v>
      </c>
      <c r="NC178" s="55">
        <f t="shared" si="6593"/>
        <v>0</v>
      </c>
      <c r="ND178" s="55">
        <f t="shared" si="6593"/>
        <v>0</v>
      </c>
      <c r="NE178" s="55">
        <f t="shared" si="6593"/>
        <v>0</v>
      </c>
      <c r="NF178" s="116">
        <f t="shared" ref="NF178:NH178" si="6594">SUM(NF179:NF184)</f>
        <v>0</v>
      </c>
      <c r="NG178" s="116">
        <f t="shared" si="6594"/>
        <v>0</v>
      </c>
      <c r="NH178" s="116">
        <f t="shared" si="6594"/>
        <v>0</v>
      </c>
      <c r="NI178" s="82">
        <f t="shared" si="6022"/>
        <v>0</v>
      </c>
      <c r="NJ178" s="82">
        <f t="shared" si="6023"/>
        <v>0</v>
      </c>
      <c r="NK178" s="55">
        <f>'СДП (план)'!BI179</f>
        <v>0</v>
      </c>
      <c r="NL178" s="55">
        <f>'СДП (план)'!BJ179</f>
        <v>0</v>
      </c>
      <c r="NM178" s="82">
        <f t="shared" si="6024"/>
        <v>0</v>
      </c>
      <c r="NN178" s="82">
        <f t="shared" si="6025"/>
        <v>0</v>
      </c>
      <c r="NO178" s="55">
        <f t="shared" ref="NO178:NW178" si="6595">SUM(NO179:NO184)</f>
        <v>0</v>
      </c>
      <c r="NP178" s="55">
        <f t="shared" si="6595"/>
        <v>0</v>
      </c>
      <c r="NQ178" s="55">
        <f t="shared" si="6595"/>
        <v>0</v>
      </c>
      <c r="NR178" s="55">
        <f t="shared" si="6595"/>
        <v>0</v>
      </c>
      <c r="NS178" s="55">
        <f t="shared" si="6595"/>
        <v>0</v>
      </c>
      <c r="NT178" s="55">
        <f t="shared" si="6595"/>
        <v>0</v>
      </c>
      <c r="NU178" s="116">
        <f t="shared" si="6595"/>
        <v>0</v>
      </c>
      <c r="NV178" s="116">
        <f t="shared" si="6595"/>
        <v>0</v>
      </c>
      <c r="NW178" s="116">
        <f t="shared" si="6595"/>
        <v>0</v>
      </c>
      <c r="NX178" s="82">
        <f t="shared" si="6026"/>
        <v>0</v>
      </c>
      <c r="NY178" s="82">
        <f t="shared" si="6027"/>
        <v>0</v>
      </c>
      <c r="NZ178" s="55">
        <f>'СДП (план)'!BK179</f>
        <v>39</v>
      </c>
      <c r="OA178" s="55">
        <f>'СДП (план)'!BL179</f>
        <v>741730.49999999988</v>
      </c>
      <c r="OB178" s="82">
        <f t="shared" si="6028"/>
        <v>6.5</v>
      </c>
      <c r="OC178" s="82">
        <f t="shared" si="6029"/>
        <v>123621.74999999999</v>
      </c>
      <c r="OD178" s="55">
        <f t="shared" ref="OD178:OI178" si="6596">SUM(OD179:OD184)</f>
        <v>2</v>
      </c>
      <c r="OE178" s="55">
        <f t="shared" si="6596"/>
        <v>42084</v>
      </c>
      <c r="OF178" s="55">
        <f t="shared" si="6596"/>
        <v>12</v>
      </c>
      <c r="OG178" s="55">
        <f t="shared" si="6596"/>
        <v>0</v>
      </c>
      <c r="OH178" s="55">
        <f t="shared" si="6596"/>
        <v>0</v>
      </c>
      <c r="OI178" s="55">
        <f t="shared" si="6596"/>
        <v>0</v>
      </c>
      <c r="OJ178" s="116">
        <f t="shared" ref="OJ178:OL178" si="6597">SUM(OJ179:OJ184)</f>
        <v>35.25</v>
      </c>
      <c r="OK178" s="116">
        <f t="shared" si="6597"/>
        <v>5.875</v>
      </c>
      <c r="OL178" s="116">
        <f t="shared" si="6597"/>
        <v>2</v>
      </c>
      <c r="OM178" s="82">
        <f t="shared" si="6030"/>
        <v>-4.5</v>
      </c>
      <c r="ON178" s="82">
        <f t="shared" si="6031"/>
        <v>-81537.749999999985</v>
      </c>
      <c r="OO178" s="55">
        <f>'СДП (план)'!BM179</f>
        <v>0</v>
      </c>
      <c r="OP178" s="55">
        <f>'СДП (план)'!BN179</f>
        <v>0</v>
      </c>
      <c r="OQ178" s="82">
        <f t="shared" si="6032"/>
        <v>0</v>
      </c>
      <c r="OR178" s="82">
        <f t="shared" si="6033"/>
        <v>0</v>
      </c>
      <c r="OS178" s="55">
        <f t="shared" ref="OS178:OX178" si="6598">SUM(OS179:OS184)</f>
        <v>0</v>
      </c>
      <c r="OT178" s="55">
        <f t="shared" si="6598"/>
        <v>0</v>
      </c>
      <c r="OU178" s="55">
        <f t="shared" si="6598"/>
        <v>0</v>
      </c>
      <c r="OV178" s="55">
        <f t="shared" si="6598"/>
        <v>0</v>
      </c>
      <c r="OW178" s="55">
        <f t="shared" si="6598"/>
        <v>0</v>
      </c>
      <c r="OX178" s="55">
        <f t="shared" si="6598"/>
        <v>0</v>
      </c>
      <c r="OY178" s="116">
        <f t="shared" ref="OY178:PA178" si="6599">SUM(OY179:OY184)</f>
        <v>0</v>
      </c>
      <c r="OZ178" s="116">
        <f t="shared" si="6599"/>
        <v>0</v>
      </c>
      <c r="PA178" s="116">
        <f t="shared" si="6599"/>
        <v>0</v>
      </c>
      <c r="PB178" s="82">
        <f t="shared" si="6034"/>
        <v>0</v>
      </c>
      <c r="PC178" s="82">
        <f t="shared" si="6035"/>
        <v>0</v>
      </c>
      <c r="PD178" s="55">
        <f>'СДП (план)'!BO179</f>
        <v>0</v>
      </c>
      <c r="PE178" s="55">
        <f>'СДП (план)'!BP179</f>
        <v>0</v>
      </c>
      <c r="PF178" s="82">
        <f t="shared" si="6036"/>
        <v>0</v>
      </c>
      <c r="PG178" s="82">
        <f t="shared" si="6037"/>
        <v>0</v>
      </c>
      <c r="PH178" s="55">
        <f t="shared" ref="PH178:PM178" si="6600">SUM(PH179:PH184)</f>
        <v>0</v>
      </c>
      <c r="PI178" s="55">
        <f t="shared" si="6600"/>
        <v>0</v>
      </c>
      <c r="PJ178" s="55">
        <f t="shared" si="6600"/>
        <v>0</v>
      </c>
      <c r="PK178" s="55">
        <f t="shared" si="6600"/>
        <v>0</v>
      </c>
      <c r="PL178" s="55">
        <f t="shared" si="6600"/>
        <v>0</v>
      </c>
      <c r="PM178" s="55">
        <f t="shared" si="6600"/>
        <v>0</v>
      </c>
      <c r="PN178" s="116">
        <f t="shared" ref="PN178:PP178" si="6601">SUM(PN179:PN184)</f>
        <v>0</v>
      </c>
      <c r="PO178" s="116">
        <f t="shared" si="6601"/>
        <v>0</v>
      </c>
      <c r="PP178" s="116">
        <f t="shared" si="6601"/>
        <v>0</v>
      </c>
      <c r="PQ178" s="82">
        <f t="shared" si="6038"/>
        <v>0</v>
      </c>
      <c r="PR178" s="82">
        <f t="shared" si="6039"/>
        <v>0</v>
      </c>
      <c r="PS178" s="55">
        <f>'СДП (план)'!BQ179</f>
        <v>0</v>
      </c>
      <c r="PT178" s="55">
        <f>'СДП (план)'!BR179</f>
        <v>0</v>
      </c>
      <c r="PU178" s="82">
        <f t="shared" si="6040"/>
        <v>0</v>
      </c>
      <c r="PV178" s="82">
        <f t="shared" si="6041"/>
        <v>0</v>
      </c>
      <c r="PW178" s="55">
        <f t="shared" ref="PW178:QB178" si="6602">SUM(PW179:PW184)</f>
        <v>2</v>
      </c>
      <c r="PX178" s="55">
        <f t="shared" si="6602"/>
        <v>44188.2</v>
      </c>
      <c r="PY178" s="55">
        <f t="shared" si="6602"/>
        <v>17</v>
      </c>
      <c r="PZ178" s="55">
        <f t="shared" si="6602"/>
        <v>0</v>
      </c>
      <c r="QA178" s="55">
        <f t="shared" si="6602"/>
        <v>0</v>
      </c>
      <c r="QB178" s="55">
        <f t="shared" si="6602"/>
        <v>0</v>
      </c>
      <c r="QC178" s="116">
        <f t="shared" ref="QC178:QE178" si="6603">SUM(QC179:QC184)</f>
        <v>0</v>
      </c>
      <c r="QD178" s="116">
        <f t="shared" si="6603"/>
        <v>0</v>
      </c>
      <c r="QE178" s="116">
        <f t="shared" si="6603"/>
        <v>1.75</v>
      </c>
      <c r="QF178" s="44">
        <f t="shared" si="5625"/>
        <v>2</v>
      </c>
      <c r="QG178" s="44">
        <f t="shared" si="5626"/>
        <v>44188.2</v>
      </c>
      <c r="QH178" s="55">
        <f>'СДП (план)'!BS179</f>
        <v>71</v>
      </c>
      <c r="QI178" s="55">
        <f>'СДП (план)'!BT179</f>
        <v>1540274.4</v>
      </c>
      <c r="QJ178" s="82">
        <f t="shared" si="6042"/>
        <v>11.833333333333334</v>
      </c>
      <c r="QK178" s="82">
        <f t="shared" si="6043"/>
        <v>256712.4</v>
      </c>
      <c r="QL178" s="55">
        <f t="shared" ref="QL178:QQ178" si="6604">SUM(QL179:QL184)</f>
        <v>5</v>
      </c>
      <c r="QM178" s="55">
        <f t="shared" si="6604"/>
        <v>126252</v>
      </c>
      <c r="QN178" s="55">
        <f t="shared" si="6604"/>
        <v>34</v>
      </c>
      <c r="QO178" s="55">
        <f t="shared" si="6604"/>
        <v>0</v>
      </c>
      <c r="QP178" s="55">
        <f t="shared" si="6604"/>
        <v>0</v>
      </c>
      <c r="QQ178" s="55">
        <f t="shared" si="6604"/>
        <v>0</v>
      </c>
      <c r="QR178" s="116">
        <f t="shared" ref="QR178:QT178" si="6605">SUM(QR179:QR184)</f>
        <v>61</v>
      </c>
      <c r="QS178" s="116">
        <f t="shared" si="6605"/>
        <v>10.166666666666668</v>
      </c>
      <c r="QT178" s="116">
        <f t="shared" si="6605"/>
        <v>5</v>
      </c>
      <c r="QU178" s="82">
        <f t="shared" si="6141"/>
        <v>-6.8333333333333339</v>
      </c>
      <c r="QV178" s="82">
        <f t="shared" si="6142"/>
        <v>-130460.4</v>
      </c>
      <c r="QW178" s="55">
        <f>'СДП (план)'!BU179</f>
        <v>0</v>
      </c>
      <c r="QX178" s="55">
        <f>'СДП (план)'!BV179</f>
        <v>0</v>
      </c>
      <c r="QY178" s="82">
        <f t="shared" si="6046"/>
        <v>0</v>
      </c>
      <c r="QZ178" s="82">
        <f t="shared" si="6047"/>
        <v>0</v>
      </c>
      <c r="RA178" s="55">
        <f t="shared" ref="RA178:RF178" si="6606">SUM(RA179:RA184)</f>
        <v>0</v>
      </c>
      <c r="RB178" s="55">
        <f t="shared" si="6606"/>
        <v>0</v>
      </c>
      <c r="RC178" s="55">
        <f t="shared" si="6606"/>
        <v>0</v>
      </c>
      <c r="RD178" s="55">
        <f t="shared" si="6606"/>
        <v>0</v>
      </c>
      <c r="RE178" s="55">
        <f t="shared" si="6606"/>
        <v>0</v>
      </c>
      <c r="RF178" s="55">
        <f t="shared" si="6606"/>
        <v>0</v>
      </c>
      <c r="RG178" s="116">
        <f t="shared" ref="RG178:RI178" si="6607">SUM(RG179:RG184)</f>
        <v>0</v>
      </c>
      <c r="RH178" s="116">
        <f t="shared" si="6607"/>
        <v>0</v>
      </c>
      <c r="RI178" s="116">
        <f t="shared" si="6607"/>
        <v>0</v>
      </c>
      <c r="RJ178" s="82">
        <f t="shared" si="6144"/>
        <v>0</v>
      </c>
      <c r="RK178" s="82">
        <f t="shared" si="6145"/>
        <v>0</v>
      </c>
      <c r="RL178" s="55">
        <f>'СДП (план)'!BW179</f>
        <v>195</v>
      </c>
      <c r="RM178" s="55">
        <f>'СДП (план)'!BX179</f>
        <v>4428162.648</v>
      </c>
      <c r="RN178" s="82">
        <f t="shared" si="6050"/>
        <v>32.5</v>
      </c>
      <c r="RO178" s="82">
        <f t="shared" si="6051"/>
        <v>738027.10800000001</v>
      </c>
      <c r="RP178" s="55">
        <f t="shared" ref="RP178:RU178" si="6608">SUM(RP179:RP184)</f>
        <v>11</v>
      </c>
      <c r="RQ178" s="55">
        <f t="shared" si="6608"/>
        <v>239878.8</v>
      </c>
      <c r="RR178" s="55">
        <f t="shared" si="6608"/>
        <v>79</v>
      </c>
      <c r="RS178" s="55">
        <f t="shared" si="6608"/>
        <v>0</v>
      </c>
      <c r="RT178" s="55">
        <f t="shared" si="6608"/>
        <v>0</v>
      </c>
      <c r="RU178" s="55">
        <f t="shared" si="6608"/>
        <v>0</v>
      </c>
      <c r="RV178" s="116">
        <f t="shared" ref="RV178:RX178" si="6609">SUM(RV179:RV184)</f>
        <v>175.37</v>
      </c>
      <c r="RW178" s="116">
        <f t="shared" si="6609"/>
        <v>29.228333333333332</v>
      </c>
      <c r="RX178" s="116">
        <f t="shared" si="6609"/>
        <v>9.5</v>
      </c>
      <c r="RY178" s="82">
        <f t="shared" si="6052"/>
        <v>-21.5</v>
      </c>
      <c r="RZ178" s="82">
        <f t="shared" si="6053"/>
        <v>-498148.30800000002</v>
      </c>
      <c r="SA178" s="55">
        <f>'СДП (план)'!BY179</f>
        <v>9</v>
      </c>
      <c r="SB178" s="55">
        <f>'СДП (план)'!BZ179</f>
        <v>195690.59999999998</v>
      </c>
      <c r="SC178" s="82">
        <f t="shared" si="6054"/>
        <v>1.5</v>
      </c>
      <c r="SD178" s="82">
        <f t="shared" si="6055"/>
        <v>32615.099999999995</v>
      </c>
      <c r="SE178" s="55">
        <f t="shared" ref="SE178:SJ178" si="6610">SUM(SE179:SE184)</f>
        <v>0</v>
      </c>
      <c r="SF178" s="55">
        <f t="shared" si="6610"/>
        <v>0</v>
      </c>
      <c r="SG178" s="55">
        <f t="shared" si="6610"/>
        <v>0</v>
      </c>
      <c r="SH178" s="55">
        <f t="shared" si="6610"/>
        <v>0</v>
      </c>
      <c r="SI178" s="55">
        <f t="shared" si="6610"/>
        <v>0</v>
      </c>
      <c r="SJ178" s="55">
        <f t="shared" si="6610"/>
        <v>0</v>
      </c>
      <c r="SK178" s="116">
        <f t="shared" ref="SK178:SM178" si="6611">SUM(SK179:SK184)</f>
        <v>7.75</v>
      </c>
      <c r="SL178" s="116">
        <f t="shared" si="6611"/>
        <v>1.2916666666666665</v>
      </c>
      <c r="SM178" s="116">
        <f t="shared" si="6611"/>
        <v>0</v>
      </c>
      <c r="SN178" s="82">
        <f t="shared" si="6056"/>
        <v>-1.5</v>
      </c>
      <c r="SO178" s="82">
        <f t="shared" si="6057"/>
        <v>-32615.099999999995</v>
      </c>
      <c r="SP178" s="55">
        <f>'СДП (план)'!CA179</f>
        <v>0</v>
      </c>
      <c r="SQ178" s="55">
        <f>'СДП (план)'!CB179</f>
        <v>0</v>
      </c>
      <c r="SR178" s="82">
        <f t="shared" si="6058"/>
        <v>0</v>
      </c>
      <c r="SS178" s="82">
        <f t="shared" si="6059"/>
        <v>0</v>
      </c>
      <c r="ST178" s="55">
        <f t="shared" ref="ST178:SX178" si="6612">SUM(ST179:ST184)</f>
        <v>0</v>
      </c>
      <c r="SU178" s="55">
        <f t="shared" si="6612"/>
        <v>0</v>
      </c>
      <c r="SV178" s="55"/>
      <c r="SW178" s="55">
        <f t="shared" si="6612"/>
        <v>0</v>
      </c>
      <c r="SX178" s="55">
        <f t="shared" si="6612"/>
        <v>0</v>
      </c>
      <c r="SY178" s="55"/>
      <c r="SZ178" s="116">
        <f t="shared" ref="SZ178:TB178" si="6613">SUM(SZ179:SZ184)</f>
        <v>0</v>
      </c>
      <c r="TA178" s="116">
        <f t="shared" si="6613"/>
        <v>0</v>
      </c>
      <c r="TB178" s="116">
        <f t="shared" si="6613"/>
        <v>0</v>
      </c>
      <c r="TC178" s="82">
        <f t="shared" si="6060"/>
        <v>0</v>
      </c>
      <c r="TD178" s="82">
        <f t="shared" si="6061"/>
        <v>0</v>
      </c>
      <c r="TE178" s="55">
        <f>'СДП (план)'!CC179</f>
        <v>85</v>
      </c>
      <c r="TF178" s="55">
        <f>'СДП (план)'!CD179</f>
        <v>1609713</v>
      </c>
      <c r="TG178" s="82">
        <f t="shared" si="6062"/>
        <v>14.166666666666666</v>
      </c>
      <c r="TH178" s="82">
        <f t="shared" si="6063"/>
        <v>268285.5</v>
      </c>
      <c r="TI178" s="55">
        <f t="shared" ref="TI178:TN178" si="6614">SUM(TI179:TI184)</f>
        <v>4</v>
      </c>
      <c r="TJ178" s="55">
        <f t="shared" si="6614"/>
        <v>82063.799999999988</v>
      </c>
      <c r="TK178" s="55">
        <f t="shared" si="6614"/>
        <v>33</v>
      </c>
      <c r="TL178" s="55">
        <f t="shared" si="6614"/>
        <v>1</v>
      </c>
      <c r="TM178" s="55">
        <f t="shared" si="6614"/>
        <v>18937.8</v>
      </c>
      <c r="TN178" s="55">
        <f t="shared" si="6614"/>
        <v>10</v>
      </c>
      <c r="TO178" s="116">
        <f t="shared" ref="TO178:TQ178" si="6615">SUM(TO179:TO184)</f>
        <v>63.75</v>
      </c>
      <c r="TP178" s="116">
        <f t="shared" si="6615"/>
        <v>10.625</v>
      </c>
      <c r="TQ178" s="116">
        <f t="shared" si="6615"/>
        <v>3.25</v>
      </c>
      <c r="TR178" s="82">
        <f t="shared" si="6064"/>
        <v>-10.166666666666666</v>
      </c>
      <c r="TS178" s="82">
        <f t="shared" si="6065"/>
        <v>-186221.7</v>
      </c>
      <c r="TT178" s="55">
        <f>'СДП (план)'!CE179</f>
        <v>0</v>
      </c>
      <c r="TU178" s="55">
        <f>'СДП (план)'!CF179</f>
        <v>0</v>
      </c>
      <c r="TV178" s="82">
        <f t="shared" si="6066"/>
        <v>0</v>
      </c>
      <c r="TW178" s="82">
        <f t="shared" si="6067"/>
        <v>0</v>
      </c>
      <c r="TX178" s="55">
        <f t="shared" ref="TX178:UR178" si="6616">SUM(TX179:TX184)</f>
        <v>0</v>
      </c>
      <c r="TY178" s="55">
        <f t="shared" si="6616"/>
        <v>0</v>
      </c>
      <c r="TZ178" s="55">
        <f t="shared" si="6616"/>
        <v>0</v>
      </c>
      <c r="UA178" s="55">
        <f t="shared" si="6616"/>
        <v>0</v>
      </c>
      <c r="UB178" s="55">
        <f t="shared" si="6616"/>
        <v>0</v>
      </c>
      <c r="UC178" s="55">
        <f t="shared" si="6616"/>
        <v>0</v>
      </c>
      <c r="UD178" s="116">
        <f t="shared" si="6616"/>
        <v>0</v>
      </c>
      <c r="UE178" s="116">
        <f t="shared" si="6616"/>
        <v>0</v>
      </c>
      <c r="UF178" s="116">
        <f t="shared" si="6616"/>
        <v>0</v>
      </c>
      <c r="UG178" s="82">
        <f t="shared" si="6068"/>
        <v>0</v>
      </c>
      <c r="UH178" s="82">
        <f t="shared" si="6069"/>
        <v>0</v>
      </c>
      <c r="UI178" s="55">
        <f>'СДП (план)'!CG179</f>
        <v>37</v>
      </c>
      <c r="UJ178" s="55">
        <f>'СДП (план)'!CH179</f>
        <v>824425.55999999994</v>
      </c>
      <c r="UK178" s="82">
        <f t="shared" si="6070"/>
        <v>6.166666666666667</v>
      </c>
      <c r="UL178" s="82">
        <f t="shared" si="6071"/>
        <v>137404.25999999998</v>
      </c>
      <c r="UM178" s="55">
        <f t="shared" si="6616"/>
        <v>0</v>
      </c>
      <c r="UN178" s="55">
        <f t="shared" si="6616"/>
        <v>0</v>
      </c>
      <c r="UO178" s="55">
        <f t="shared" si="6616"/>
        <v>0</v>
      </c>
      <c r="UP178" s="55">
        <f t="shared" si="6616"/>
        <v>0</v>
      </c>
      <c r="UQ178" s="55">
        <f t="shared" si="6616"/>
        <v>0</v>
      </c>
      <c r="UR178" s="55">
        <f t="shared" si="6616"/>
        <v>0</v>
      </c>
      <c r="US178" s="116">
        <f t="shared" ref="US178:UU178" si="6617">SUM(US179:US184)</f>
        <v>32.65</v>
      </c>
      <c r="UT178" s="116">
        <f t="shared" si="6617"/>
        <v>5.4416666666666664</v>
      </c>
      <c r="UU178" s="116">
        <f t="shared" si="6617"/>
        <v>0</v>
      </c>
      <c r="UV178" s="82">
        <f t="shared" si="6072"/>
        <v>-6.166666666666667</v>
      </c>
      <c r="UW178" s="82">
        <f t="shared" si="6073"/>
        <v>-137404.25999999998</v>
      </c>
      <c r="UX178" s="55">
        <f>'СДП (план)'!CI179</f>
        <v>1</v>
      </c>
      <c r="UY178" s="55">
        <f>'СДП (план)'!CJ179</f>
        <v>22472.856</v>
      </c>
      <c r="UZ178" s="82">
        <f t="shared" si="6074"/>
        <v>0.16666666666666666</v>
      </c>
      <c r="VA178" s="82">
        <f t="shared" si="6075"/>
        <v>3745.4760000000001</v>
      </c>
      <c r="VB178" s="55">
        <f t="shared" ref="VB178:VV178" si="6618">SUM(VB179:VB184)</f>
        <v>0</v>
      </c>
      <c r="VC178" s="55">
        <f t="shared" si="6618"/>
        <v>0</v>
      </c>
      <c r="VD178" s="55">
        <f t="shared" si="6618"/>
        <v>0</v>
      </c>
      <c r="VE178" s="55">
        <f t="shared" si="6618"/>
        <v>0</v>
      </c>
      <c r="VF178" s="55">
        <f t="shared" si="6618"/>
        <v>0</v>
      </c>
      <c r="VG178" s="55">
        <f t="shared" si="6618"/>
        <v>0</v>
      </c>
      <c r="VH178" s="116">
        <f t="shared" ref="VH178:VJ178" si="6619">SUM(VH179:VH184)</f>
        <v>0.89</v>
      </c>
      <c r="VI178" s="116">
        <f t="shared" si="6619"/>
        <v>0.14833333333333332</v>
      </c>
      <c r="VJ178" s="116">
        <f t="shared" si="6619"/>
        <v>0</v>
      </c>
      <c r="VK178" s="82">
        <f t="shared" si="6549"/>
        <v>-0.16666666666666666</v>
      </c>
      <c r="VL178" s="82">
        <f t="shared" si="6550"/>
        <v>-3745.4760000000001</v>
      </c>
      <c r="VM178" s="55">
        <f>'СДП (план)'!CK179</f>
        <v>27</v>
      </c>
      <c r="VN178" s="55">
        <f>'СДП (план)'!CL179</f>
        <v>587071.80000000005</v>
      </c>
      <c r="VO178" s="82">
        <f t="shared" si="6076"/>
        <v>4.5</v>
      </c>
      <c r="VP178" s="82">
        <f t="shared" si="6077"/>
        <v>97845.3</v>
      </c>
      <c r="VQ178" s="55">
        <f t="shared" si="6618"/>
        <v>7</v>
      </c>
      <c r="VR178" s="55">
        <f t="shared" si="6618"/>
        <v>170440.19999999998</v>
      </c>
      <c r="VS178" s="55">
        <f t="shared" si="6618"/>
        <v>94</v>
      </c>
      <c r="VT178" s="55">
        <f t="shared" si="6618"/>
        <v>0</v>
      </c>
      <c r="VU178" s="55">
        <f t="shared" si="6618"/>
        <v>0</v>
      </c>
      <c r="VV178" s="55">
        <f t="shared" si="6618"/>
        <v>0</v>
      </c>
      <c r="VW178" s="116">
        <f t="shared" ref="VW178:VY178" si="6620">SUM(VW179:VW184)</f>
        <v>23.25</v>
      </c>
      <c r="VX178" s="116">
        <f t="shared" si="6620"/>
        <v>3.875</v>
      </c>
      <c r="VY178" s="116">
        <f t="shared" si="6620"/>
        <v>6.75</v>
      </c>
      <c r="VZ178" s="82">
        <f t="shared" si="6078"/>
        <v>2.5</v>
      </c>
      <c r="WA178" s="82">
        <f t="shared" si="6079"/>
        <v>72594.89999999998</v>
      </c>
      <c r="WB178" s="55">
        <f>'СДП (план)'!CM179</f>
        <v>0</v>
      </c>
      <c r="WC178" s="55">
        <f>'СДП (план)'!CN179</f>
        <v>0</v>
      </c>
      <c r="WD178" s="82">
        <f t="shared" si="6080"/>
        <v>0</v>
      </c>
      <c r="WE178" s="82">
        <f t="shared" si="6081"/>
        <v>0</v>
      </c>
      <c r="WF178" s="55">
        <f t="shared" ref="WF178:WK178" si="6621">SUM(WF179:WF184)</f>
        <v>0</v>
      </c>
      <c r="WG178" s="55">
        <f t="shared" si="6621"/>
        <v>0</v>
      </c>
      <c r="WH178" s="55">
        <f t="shared" si="6621"/>
        <v>0</v>
      </c>
      <c r="WI178" s="55">
        <f t="shared" si="6621"/>
        <v>0</v>
      </c>
      <c r="WJ178" s="55">
        <f t="shared" si="6621"/>
        <v>0</v>
      </c>
      <c r="WK178" s="55">
        <f t="shared" si="6621"/>
        <v>0</v>
      </c>
      <c r="WL178" s="116">
        <f t="shared" ref="WL178:WN178" si="6622">SUM(WL179:WL184)</f>
        <v>0</v>
      </c>
      <c r="WM178" s="116">
        <f t="shared" si="6622"/>
        <v>0</v>
      </c>
      <c r="WN178" s="116">
        <f t="shared" si="6622"/>
        <v>0</v>
      </c>
      <c r="WO178" s="82">
        <f t="shared" si="6082"/>
        <v>0</v>
      </c>
      <c r="WP178" s="82">
        <f t="shared" si="6083"/>
        <v>0</v>
      </c>
      <c r="WQ178" s="55">
        <f>'СДП (план)'!CO179</f>
        <v>0</v>
      </c>
      <c r="WR178" s="55">
        <f>'СДП (план)'!CP179</f>
        <v>0</v>
      </c>
      <c r="WS178" s="82">
        <f t="shared" si="6084"/>
        <v>0</v>
      </c>
      <c r="WT178" s="82">
        <f t="shared" si="6085"/>
        <v>0</v>
      </c>
      <c r="WU178" s="55">
        <f t="shared" ref="WU178:WZ178" si="6623">SUM(WU179:WU184)</f>
        <v>0</v>
      </c>
      <c r="WV178" s="55">
        <f t="shared" si="6623"/>
        <v>0</v>
      </c>
      <c r="WW178" s="55">
        <f t="shared" si="6623"/>
        <v>0</v>
      </c>
      <c r="WX178" s="55">
        <f t="shared" si="6623"/>
        <v>0</v>
      </c>
      <c r="WY178" s="55">
        <f t="shared" si="6623"/>
        <v>0</v>
      </c>
      <c r="WZ178" s="55">
        <f t="shared" si="6623"/>
        <v>0</v>
      </c>
      <c r="XA178" s="116">
        <f t="shared" ref="XA178:XC178" si="6624">SUM(XA179:XA184)</f>
        <v>0</v>
      </c>
      <c r="XB178" s="116">
        <f t="shared" si="6624"/>
        <v>0</v>
      </c>
      <c r="XC178" s="116">
        <f t="shared" si="6624"/>
        <v>0</v>
      </c>
      <c r="XD178" s="82">
        <f t="shared" si="6086"/>
        <v>0</v>
      </c>
      <c r="XE178" s="82">
        <f t="shared" si="6087"/>
        <v>0</v>
      </c>
      <c r="XF178" s="55">
        <f>'СДП (план)'!CQ179</f>
        <v>5</v>
      </c>
      <c r="XG178" s="55">
        <f>'СДП (план)'!CR179</f>
        <v>125688.375</v>
      </c>
      <c r="XH178" s="82">
        <f t="shared" si="6088"/>
        <v>0.83333333333333337</v>
      </c>
      <c r="XI178" s="82">
        <f t="shared" si="6089"/>
        <v>20948.0625</v>
      </c>
      <c r="XJ178" s="55">
        <f t="shared" ref="XJ178:XO178" si="6625">SUM(XJ179:XJ184)</f>
        <v>0</v>
      </c>
      <c r="XK178" s="55">
        <f t="shared" si="6625"/>
        <v>0</v>
      </c>
      <c r="XL178" s="55">
        <f t="shared" si="6625"/>
        <v>0</v>
      </c>
      <c r="XM178" s="55">
        <f t="shared" si="6625"/>
        <v>0</v>
      </c>
      <c r="XN178" s="55">
        <f t="shared" si="6625"/>
        <v>0</v>
      </c>
      <c r="XO178" s="55">
        <f t="shared" si="6625"/>
        <v>0</v>
      </c>
      <c r="XP178" s="116">
        <f t="shared" ref="XP178:XR178" si="6626">SUM(XP179:XP184)</f>
        <v>3.75</v>
      </c>
      <c r="XQ178" s="116">
        <f t="shared" si="6626"/>
        <v>0.625</v>
      </c>
      <c r="XR178" s="116">
        <f t="shared" si="6626"/>
        <v>0</v>
      </c>
      <c r="XS178" s="82">
        <f t="shared" si="6090"/>
        <v>-0.83333333333333337</v>
      </c>
      <c r="XT178" s="82">
        <f t="shared" si="6091"/>
        <v>-20948.0625</v>
      </c>
      <c r="XU178" s="15">
        <f>'СДП (план)'!CS179</f>
        <v>7</v>
      </c>
      <c r="XV178" s="15">
        <f>'СДП (план)'!CT179</f>
        <v>270389.7</v>
      </c>
      <c r="XW178" s="82">
        <f t="shared" si="6092"/>
        <v>1.1666666666666667</v>
      </c>
      <c r="XX178" s="82">
        <f t="shared" si="6093"/>
        <v>45064.950000000004</v>
      </c>
      <c r="XY178" s="55">
        <f t="shared" ref="XY178:YC178" si="6627">SUM(XY179:XY184)</f>
        <v>2</v>
      </c>
      <c r="XZ178" s="55">
        <f t="shared" si="6627"/>
        <v>77254.2</v>
      </c>
      <c r="YA178" s="55">
        <f t="shared" si="6627"/>
        <v>14</v>
      </c>
      <c r="YB178" s="55">
        <f t="shared" si="6627"/>
        <v>0</v>
      </c>
      <c r="YC178" s="55">
        <f t="shared" si="6627"/>
        <v>0</v>
      </c>
      <c r="YD178" s="55"/>
      <c r="YE178" s="116">
        <f t="shared" ref="YE178:YG178" si="6628">SUM(YE179:YE184)</f>
        <v>7</v>
      </c>
      <c r="YF178" s="116">
        <f t="shared" si="6628"/>
        <v>1.1666666666666667</v>
      </c>
      <c r="YG178" s="116">
        <f t="shared" si="6628"/>
        <v>2</v>
      </c>
      <c r="YH178" s="82">
        <f t="shared" si="6094"/>
        <v>0.83333333333333326</v>
      </c>
      <c r="YI178" s="82">
        <f t="shared" si="6095"/>
        <v>32189.249999999993</v>
      </c>
      <c r="YJ178" s="15">
        <f>'СДП (план)'!CU179</f>
        <v>0</v>
      </c>
      <c r="YK178" s="15">
        <f>'СДП (план)'!CV179</f>
        <v>0</v>
      </c>
      <c r="YL178" s="82">
        <f t="shared" si="6096"/>
        <v>0</v>
      </c>
      <c r="YM178" s="82">
        <f t="shared" si="6097"/>
        <v>0</v>
      </c>
      <c r="YN178" s="55">
        <f t="shared" ref="YN178:YS178" si="6629">SUM(YN179:YN184)</f>
        <v>0</v>
      </c>
      <c r="YO178" s="55">
        <f t="shared" si="6629"/>
        <v>0</v>
      </c>
      <c r="YP178" s="55">
        <f t="shared" si="6629"/>
        <v>0</v>
      </c>
      <c r="YQ178" s="55">
        <f t="shared" si="6629"/>
        <v>0</v>
      </c>
      <c r="YR178" s="55">
        <f t="shared" si="6629"/>
        <v>0</v>
      </c>
      <c r="YS178" s="55">
        <f t="shared" si="6629"/>
        <v>0</v>
      </c>
      <c r="YT178" s="116">
        <f t="shared" ref="YT178:YV178" si="6630">SUM(YT179:YT184)</f>
        <v>0</v>
      </c>
      <c r="YU178" s="116">
        <f t="shared" si="6630"/>
        <v>0</v>
      </c>
      <c r="YV178" s="116">
        <f t="shared" si="6630"/>
        <v>0</v>
      </c>
      <c r="YW178" s="82">
        <f t="shared" si="5891"/>
        <v>0</v>
      </c>
      <c r="YX178" s="82">
        <f t="shared" si="5892"/>
        <v>0</v>
      </c>
      <c r="YY178" s="82">
        <f>'СДП (план)'!CW179</f>
        <v>0</v>
      </c>
      <c r="YZ178" s="82">
        <f>'СДП (план)'!CX179</f>
        <v>0</v>
      </c>
      <c r="ZA178" s="82">
        <f t="shared" si="6098"/>
        <v>0</v>
      </c>
      <c r="ZB178" s="82">
        <f t="shared" si="6099"/>
        <v>0</v>
      </c>
      <c r="ZC178" s="82">
        <f>SUM(ZC179:ZC184)</f>
        <v>0</v>
      </c>
      <c r="ZD178" s="82">
        <f t="shared" ref="ZD178:ZH178" si="6631">SUM(ZD179:ZD184)</f>
        <v>0</v>
      </c>
      <c r="ZE178" s="82">
        <f t="shared" si="6631"/>
        <v>0</v>
      </c>
      <c r="ZF178" s="82">
        <f t="shared" si="6631"/>
        <v>0</v>
      </c>
      <c r="ZG178" s="82">
        <f t="shared" si="6631"/>
        <v>0</v>
      </c>
      <c r="ZH178" s="82">
        <f t="shared" si="6631"/>
        <v>0</v>
      </c>
      <c r="ZI178" s="116">
        <f t="shared" ref="ZI178:ZK178" si="6632">SUM(ZI179:ZI184)</f>
        <v>0</v>
      </c>
      <c r="ZJ178" s="116">
        <f t="shared" si="6632"/>
        <v>0</v>
      </c>
      <c r="ZK178" s="116">
        <f t="shared" si="6632"/>
        <v>0</v>
      </c>
      <c r="ZL178" s="82">
        <f t="shared" si="6551"/>
        <v>0</v>
      </c>
      <c r="ZM178" s="82">
        <f t="shared" si="6552"/>
        <v>0</v>
      </c>
      <c r="ZN178" s="82"/>
      <c r="ZO178" s="82"/>
      <c r="ZP178" s="82"/>
      <c r="ZQ178" s="82"/>
      <c r="ZR178" s="82"/>
      <c r="ZS178" s="82"/>
      <c r="ZT178" s="82"/>
      <c r="ZU178" s="82"/>
      <c r="ZV178" s="82"/>
      <c r="ZW178" s="82"/>
      <c r="ZX178" s="82"/>
      <c r="ZY178" s="82"/>
      <c r="ZZ178" s="82"/>
      <c r="AAA178" s="82"/>
      <c r="AAB178" s="82"/>
      <c r="AAC178" s="116">
        <f>SUM(AAC179:AAC184)</f>
        <v>1346</v>
      </c>
      <c r="AAD178" s="116">
        <f t="shared" ref="AAD178:AAO178" si="6633">SUM(AAD179:AAD184)</f>
        <v>27349154.631000001</v>
      </c>
      <c r="AAE178" s="116">
        <f t="shared" si="6633"/>
        <v>224.33333333333334</v>
      </c>
      <c r="AAF178" s="116">
        <f t="shared" si="6633"/>
        <v>4558192.4385000002</v>
      </c>
      <c r="AAG178" s="116">
        <f t="shared" si="6633"/>
        <v>184</v>
      </c>
      <c r="AAH178" s="116">
        <f t="shared" si="6633"/>
        <v>3938461.1999999997</v>
      </c>
      <c r="AAI178" s="116">
        <f t="shared" si="6633"/>
        <v>1341</v>
      </c>
      <c r="AAJ178" s="116">
        <f t="shared" si="6633"/>
        <v>3</v>
      </c>
      <c r="AAK178" s="116">
        <f t="shared" si="6633"/>
        <v>61021.8</v>
      </c>
      <c r="AAL178" s="116">
        <f t="shared" si="6633"/>
        <v>21</v>
      </c>
      <c r="AAM178" s="116">
        <f t="shared" si="6633"/>
        <v>1209.78</v>
      </c>
      <c r="AAN178" s="116">
        <f t="shared" si="6633"/>
        <v>201.63</v>
      </c>
      <c r="AAO178" s="116">
        <f t="shared" si="6633"/>
        <v>178.25</v>
      </c>
      <c r="AAP178" s="82">
        <f t="shared" si="6158"/>
        <v>-40.333333333333343</v>
      </c>
      <c r="AAQ178" s="82">
        <f t="shared" si="6159"/>
        <v>-619731.23850000044</v>
      </c>
    </row>
    <row r="179" spans="1:719" s="33" customFormat="1" ht="30" x14ac:dyDescent="0.25">
      <c r="A179" s="209"/>
      <c r="B179" s="247">
        <v>139</v>
      </c>
      <c r="C179" s="248" t="s">
        <v>497</v>
      </c>
      <c r="D179" s="222" t="s">
        <v>259</v>
      </c>
      <c r="E179" s="170">
        <v>15030</v>
      </c>
      <c r="F179" s="223">
        <v>0.89</v>
      </c>
      <c r="G179" s="319"/>
      <c r="H179" s="19">
        <v>1</v>
      </c>
      <c r="I179" s="224"/>
      <c r="J179" s="224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5937"/>
        <v>0</v>
      </c>
      <c r="R179" s="44">
        <f t="shared" si="5938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634">SUM(O179*$F179)</f>
        <v>0</v>
      </c>
      <c r="Z179" s="44">
        <f t="shared" ref="Z179:Z184" si="6635">SUM(Q179*$F179)</f>
        <v>0</v>
      </c>
      <c r="AA179" s="44">
        <f t="shared" ref="AA179:AA184" si="6636">SUM(S179*$F179)</f>
        <v>0</v>
      </c>
      <c r="AB179" s="44">
        <f t="shared" ref="AB179:AB184" si="6637">SUM(S179-Q179)</f>
        <v>0</v>
      </c>
      <c r="AC179" s="44">
        <f t="shared" si="6104"/>
        <v>0</v>
      </c>
      <c r="AD179" s="169">
        <f>'СДП (план)'!Q180</f>
        <v>0</v>
      </c>
      <c r="AE179" s="169">
        <f>'СДП (план)'!R180</f>
        <v>0</v>
      </c>
      <c r="AF179" s="44">
        <f t="shared" si="5940"/>
        <v>0</v>
      </c>
      <c r="AG179" s="44">
        <f t="shared" si="5941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638">SUM(AD179*$F179)</f>
        <v>0</v>
      </c>
      <c r="AO179" s="44">
        <f t="shared" ref="AO179:AO184" si="6639">SUM(AF179*$F179)</f>
        <v>0</v>
      </c>
      <c r="AP179" s="44">
        <f t="shared" ref="AP179:AP184" si="6640">SUM(AH179*$F179)</f>
        <v>0</v>
      </c>
      <c r="AQ179" s="44">
        <f t="shared" si="6106"/>
        <v>0</v>
      </c>
      <c r="AR179" s="44">
        <f t="shared" si="6107"/>
        <v>0</v>
      </c>
      <c r="AS179" s="45">
        <f>'СДП (план)'!S180</f>
        <v>0</v>
      </c>
      <c r="AT179" s="44">
        <f>'СДП (план)'!T180</f>
        <v>0</v>
      </c>
      <c r="AU179" s="44">
        <f t="shared" si="5944"/>
        <v>0</v>
      </c>
      <c r="AV179" s="44">
        <f t="shared" si="5945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641">SUM(AS179*$F179)</f>
        <v>0</v>
      </c>
      <c r="BD179" s="44">
        <f t="shared" ref="BD179:BD184" si="6642">SUM(AU179*$F179)</f>
        <v>0</v>
      </c>
      <c r="BE179" s="44">
        <f t="shared" ref="BE179:BE184" si="6643">SUM(AW179*$F179)</f>
        <v>0</v>
      </c>
      <c r="BF179" s="44">
        <f t="shared" si="6370"/>
        <v>0</v>
      </c>
      <c r="BG179" s="44">
        <f t="shared" si="6371"/>
        <v>0</v>
      </c>
      <c r="BH179" s="104">
        <f>'СДП (план)'!U180</f>
        <v>0</v>
      </c>
      <c r="BI179" s="3">
        <f>'СДП (план)'!V180</f>
        <v>0</v>
      </c>
      <c r="BJ179" s="44">
        <f t="shared" si="5946"/>
        <v>0</v>
      </c>
      <c r="BK179" s="44">
        <f t="shared" si="5947"/>
        <v>0</v>
      </c>
      <c r="BL179" s="44">
        <f>VLOOKUP($C179,факт!$D$8:$JF$250,27,0)</f>
        <v>0</v>
      </c>
      <c r="BM179" s="44">
        <f>VLOOKUP($C179,факт!$D$8:$JF$250,28,0)</f>
        <v>0</v>
      </c>
      <c r="BN179" s="44">
        <f>VLOOKUP($C179,факт!$D$8:$JF$250,29,0)</f>
        <v>0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644">SUM(BH179*$F179)</f>
        <v>0</v>
      </c>
      <c r="BS179" s="44">
        <f t="shared" ref="BS179:BS184" si="6645">SUM(BJ179*$F179)</f>
        <v>0</v>
      </c>
      <c r="BT179" s="44">
        <f t="shared" ref="BT179:BT184" si="6646">SUM(BL179*$F179)</f>
        <v>0</v>
      </c>
      <c r="BU179" s="44">
        <f>SUM(BL179-BJ179)</f>
        <v>0</v>
      </c>
      <c r="BV179" s="44">
        <f>SUM(BM179-BK179)</f>
        <v>0</v>
      </c>
      <c r="BW179" s="45">
        <f>'СДП (план)'!W180</f>
        <v>0</v>
      </c>
      <c r="BX179" s="44">
        <f>'СДП (план)'!X180</f>
        <v>0</v>
      </c>
      <c r="BY179" s="44">
        <f t="shared" si="5948"/>
        <v>0</v>
      </c>
      <c r="BZ179" s="44">
        <f t="shared" si="5949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647">SUM(BW179*$F179)</f>
        <v>0</v>
      </c>
      <c r="CH179" s="44">
        <f t="shared" ref="CH179:CH184" si="6648">SUM(BY179*$F179)</f>
        <v>0</v>
      </c>
      <c r="CI179" s="44">
        <f t="shared" ref="CI179:CI184" si="6649">SUM(CA179*$F179)</f>
        <v>0</v>
      </c>
      <c r="CJ179" s="44">
        <f t="shared" si="5898"/>
        <v>0</v>
      </c>
      <c r="CK179" s="44">
        <f t="shared" si="5899"/>
        <v>0</v>
      </c>
      <c r="CL179" s="47">
        <f>'СДП (план)'!Y180</f>
        <v>0</v>
      </c>
      <c r="CM179" s="44">
        <f>'СДП (план)'!Z180</f>
        <v>0</v>
      </c>
      <c r="CN179" s="44">
        <f t="shared" si="5950"/>
        <v>0</v>
      </c>
      <c r="CO179" s="44">
        <f t="shared" si="5951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650">SUM(CL179*$F179)</f>
        <v>0</v>
      </c>
      <c r="CW179" s="44">
        <f t="shared" ref="CW179:CW184" si="6651">SUM(CN179*$F179)</f>
        <v>0</v>
      </c>
      <c r="CX179" s="44">
        <f t="shared" ref="CX179:CX184" si="6652">SUM(CP179*$F179)</f>
        <v>0</v>
      </c>
      <c r="CY179" s="44">
        <f t="shared" si="5952"/>
        <v>0</v>
      </c>
      <c r="CZ179" s="44">
        <f t="shared" si="5953"/>
        <v>0</v>
      </c>
      <c r="DA179" s="46">
        <f>'СДП (план)'!AA180</f>
        <v>0</v>
      </c>
      <c r="DB179" s="46">
        <f>'СДП (план)'!AB180</f>
        <v>0</v>
      </c>
      <c r="DC179" s="44">
        <f t="shared" si="5954"/>
        <v>0</v>
      </c>
      <c r="DD179" s="44">
        <f t="shared" si="5955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653">SUM(DA179*$F179)</f>
        <v>0</v>
      </c>
      <c r="DL179" s="44">
        <f t="shared" ref="DL179:DL184" si="6654">SUM(DC179*$F179)</f>
        <v>0</v>
      </c>
      <c r="DM179" s="44">
        <f t="shared" ref="DM179:DM184" si="6655">SUM(DE179*$F179)</f>
        <v>0</v>
      </c>
      <c r="DN179" s="44">
        <f t="shared" si="5956"/>
        <v>0</v>
      </c>
      <c r="DO179" s="44">
        <f t="shared" si="5957"/>
        <v>0</v>
      </c>
      <c r="DP179" s="5">
        <f>'СДП (план)'!AC180</f>
        <v>0</v>
      </c>
      <c r="DQ179" s="3">
        <f>'СДП (план)'!AD180</f>
        <v>0</v>
      </c>
      <c r="DR179" s="44">
        <f t="shared" si="5958"/>
        <v>0</v>
      </c>
      <c r="DS179" s="44">
        <f t="shared" si="5959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656">SUM(DP179*$F179)</f>
        <v>0</v>
      </c>
      <c r="EA179" s="44">
        <f t="shared" ref="EA179:EA184" si="6657">SUM(DR179*$F179)</f>
        <v>0</v>
      </c>
      <c r="EB179" s="44">
        <f t="shared" ref="EB179:EB184" si="6658">SUM(DT179*$F179)</f>
        <v>0</v>
      </c>
      <c r="EC179" s="44">
        <f t="shared" si="5960"/>
        <v>0</v>
      </c>
      <c r="ED179" s="44">
        <f t="shared" si="5961"/>
        <v>0</v>
      </c>
      <c r="EE179" s="44">
        <f>'СДП (план)'!CY180</f>
        <v>0</v>
      </c>
      <c r="EF179" s="44">
        <f>'СДП (план)'!CZ180</f>
        <v>0</v>
      </c>
      <c r="EG179" s="44">
        <f t="shared" si="5962"/>
        <v>0</v>
      </c>
      <c r="EH179" s="44">
        <f t="shared" si="5963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5964"/>
        <v>0</v>
      </c>
      <c r="EW179" s="44">
        <f t="shared" si="5965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659">SUM(ET179*$F179)</f>
        <v>0</v>
      </c>
      <c r="FE179" s="44">
        <f t="shared" ref="FE179:FE184" si="6660">SUM(EV179*$F179)</f>
        <v>0</v>
      </c>
      <c r="FF179" s="44">
        <f t="shared" ref="FF179:FF184" si="6661">SUM(EX179*$F179)</f>
        <v>0</v>
      </c>
      <c r="FG179" s="44">
        <f t="shared" si="6115"/>
        <v>0</v>
      </c>
      <c r="FH179" s="44">
        <f t="shared" si="6116"/>
        <v>0</v>
      </c>
      <c r="FI179" s="5">
        <f>'СДП (план)'!AG180</f>
        <v>0</v>
      </c>
      <c r="FJ179" s="3">
        <f>'СДП (план)'!AH180</f>
        <v>0</v>
      </c>
      <c r="FK179" s="44">
        <f t="shared" si="5968"/>
        <v>0</v>
      </c>
      <c r="FL179" s="44">
        <f t="shared" si="5969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662">SUM(FI179*$F179)</f>
        <v>0</v>
      </c>
      <c r="FT179" s="44">
        <f t="shared" ref="FT179:FT184" si="6663">SUM(FK179*$F179)</f>
        <v>0</v>
      </c>
      <c r="FU179" s="44">
        <f t="shared" ref="FU179:FU184" si="6664">SUM(FM179*$F179)</f>
        <v>0</v>
      </c>
      <c r="FV179" s="44">
        <f t="shared" ref="FV179:FV184" si="6665">SUM(FM179-FK179)</f>
        <v>0</v>
      </c>
      <c r="FW179" s="44">
        <f t="shared" si="6119"/>
        <v>0</v>
      </c>
      <c r="FX179" s="5">
        <f>'СДП (план)'!AI180</f>
        <v>0</v>
      </c>
      <c r="FY179" s="3">
        <f>'СДП (план)'!AJ180</f>
        <v>0</v>
      </c>
      <c r="FZ179" s="44">
        <f t="shared" si="5972"/>
        <v>0</v>
      </c>
      <c r="GA179" s="44">
        <f t="shared" si="5973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666">SUM(FX179*$F179)</f>
        <v>0</v>
      </c>
      <c r="GI179" s="44">
        <f t="shared" ref="GI179:GI184" si="6667">SUM(FZ179*$F179)</f>
        <v>0</v>
      </c>
      <c r="GJ179" s="44">
        <f t="shared" ref="GJ179:GJ184" si="6668">SUM(GB179*$F179)</f>
        <v>0</v>
      </c>
      <c r="GK179" s="44">
        <f t="shared" si="6121"/>
        <v>0</v>
      </c>
      <c r="GL179" s="44">
        <f t="shared" si="6122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5976"/>
        <v>0.33333333333333331</v>
      </c>
      <c r="GP179" s="44">
        <f t="shared" si="5977"/>
        <v>7490.9520000000002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669">SUM(GM179*$F179)</f>
        <v>1.78</v>
      </c>
      <c r="GX179" s="44">
        <f t="shared" ref="GX179:GX184" si="6670">SUM(GO179*$F179)</f>
        <v>0.29666666666666663</v>
      </c>
      <c r="GY179" s="44">
        <f t="shared" ref="GY179:GY184" si="6671">SUM(GQ179*$F179)</f>
        <v>0</v>
      </c>
      <c r="GZ179" s="44">
        <f t="shared" si="5978"/>
        <v>-0.33333333333333331</v>
      </c>
      <c r="HA179" s="44">
        <f t="shared" si="5979"/>
        <v>-7490.9520000000002</v>
      </c>
      <c r="HB179" s="46">
        <f>'СДП (план)'!AM180</f>
        <v>0</v>
      </c>
      <c r="HC179" s="141">
        <f>'СДП (план)'!AN180</f>
        <v>0</v>
      </c>
      <c r="HD179" s="44">
        <f t="shared" si="5980"/>
        <v>0</v>
      </c>
      <c r="HE179" s="44">
        <f t="shared" si="5981"/>
        <v>0</v>
      </c>
      <c r="HF179" s="44"/>
      <c r="HG179" s="44"/>
      <c r="HH179" s="44"/>
      <c r="HI179" s="44"/>
      <c r="HJ179" s="44"/>
      <c r="HK179" s="44"/>
      <c r="HL179" s="44">
        <f t="shared" ref="HL179:HL184" si="6672">SUM(HB179*$F179)</f>
        <v>0</v>
      </c>
      <c r="HM179" s="44">
        <f t="shared" ref="HM179:HM184" si="6673">SUM(HD179*$F179)</f>
        <v>0</v>
      </c>
      <c r="HN179" s="44">
        <f t="shared" ref="HN179:HN184" si="6674">SUM(HF179*$F179)</f>
        <v>0</v>
      </c>
      <c r="HO179" s="44">
        <f t="shared" si="5982"/>
        <v>0</v>
      </c>
      <c r="HP179" s="44">
        <f t="shared" si="5983"/>
        <v>0</v>
      </c>
      <c r="HQ179" s="45">
        <f>'СДП (план)'!AO180</f>
        <v>0</v>
      </c>
      <c r="HR179" s="44">
        <f>'СДП (план)'!AP180</f>
        <v>0</v>
      </c>
      <c r="HS179" s="44">
        <f t="shared" si="5984"/>
        <v>0</v>
      </c>
      <c r="HT179" s="44">
        <f t="shared" si="5985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675">SUM(HQ179*$F179)</f>
        <v>0</v>
      </c>
      <c r="IB179" s="44">
        <f t="shared" ref="IB179:IB184" si="6676">SUM(HS179*$F179)</f>
        <v>0</v>
      </c>
      <c r="IC179" s="44">
        <f t="shared" ref="IC179:IC184" si="6677">SUM(HU179*$F179)</f>
        <v>0</v>
      </c>
      <c r="ID179" s="44">
        <f t="shared" si="5986"/>
        <v>0</v>
      </c>
      <c r="IE179" s="44">
        <f t="shared" si="5987"/>
        <v>0</v>
      </c>
      <c r="IF179" s="45">
        <f>'СДП (план)'!AQ180</f>
        <v>0</v>
      </c>
      <c r="IG179" s="44">
        <f>'СДП (план)'!AR180</f>
        <v>0</v>
      </c>
      <c r="IH179" s="44">
        <f t="shared" si="5988"/>
        <v>0</v>
      </c>
      <c r="II179" s="44">
        <f t="shared" si="5989"/>
        <v>0</v>
      </c>
      <c r="IJ179" s="44"/>
      <c r="IK179" s="44"/>
      <c r="IL179" s="44"/>
      <c r="IM179" s="44"/>
      <c r="IN179" s="44"/>
      <c r="IO179" s="44"/>
      <c r="IP179" s="44">
        <f t="shared" ref="IP179:IP184" si="6678">SUM(IF179*$F179)</f>
        <v>0</v>
      </c>
      <c r="IQ179" s="44">
        <f t="shared" ref="IQ179:IQ184" si="6679">SUM(IH179*$F179)</f>
        <v>0</v>
      </c>
      <c r="IR179" s="44">
        <f t="shared" ref="IR179:IR184" si="6680">SUM(IJ179*$F179)</f>
        <v>0</v>
      </c>
      <c r="IS179" s="44">
        <f t="shared" si="5990"/>
        <v>0</v>
      </c>
      <c r="IT179" s="44">
        <f t="shared" si="5991"/>
        <v>0</v>
      </c>
      <c r="IU179" s="45">
        <f>'СДП (план)'!AS180</f>
        <v>0</v>
      </c>
      <c r="IV179" s="44">
        <f>'СДП (план)'!AT180</f>
        <v>0</v>
      </c>
      <c r="IW179" s="44">
        <f t="shared" si="5992"/>
        <v>0</v>
      </c>
      <c r="IX179" s="44">
        <f t="shared" si="5993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681">SUM(IU179*$F179)</f>
        <v>0</v>
      </c>
      <c r="JF179" s="44">
        <f t="shared" ref="JF179:JF184" si="6682">SUM(IW179*$F179)</f>
        <v>0</v>
      </c>
      <c r="JG179" s="44">
        <f t="shared" ref="JG179:JG184" si="6683">SUM(IY179*$F179)</f>
        <v>0</v>
      </c>
      <c r="JH179" s="44">
        <f t="shared" si="5994"/>
        <v>0</v>
      </c>
      <c r="JI179" s="44">
        <f t="shared" si="5995"/>
        <v>0</v>
      </c>
      <c r="JJ179" s="5">
        <f>'СДП (план)'!AU180</f>
        <v>0</v>
      </c>
      <c r="JK179" s="3">
        <f>'СДП (план)'!AV180</f>
        <v>0</v>
      </c>
      <c r="JL179" s="44">
        <f t="shared" si="5996"/>
        <v>0</v>
      </c>
      <c r="JM179" s="44">
        <f t="shared" si="5997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684">SUM(JJ179*$F179)</f>
        <v>0</v>
      </c>
      <c r="JU179" s="44">
        <f t="shared" ref="JU179:JU184" si="6685">SUM(JL179*$F179)</f>
        <v>0</v>
      </c>
      <c r="JV179" s="44">
        <f t="shared" ref="JV179:JV184" si="6686">SUM(JN179*$F179)</f>
        <v>0</v>
      </c>
      <c r="JW179" s="44">
        <f t="shared" si="5998"/>
        <v>0</v>
      </c>
      <c r="JX179" s="44">
        <f t="shared" si="5999"/>
        <v>0</v>
      </c>
      <c r="JY179" s="5">
        <f>'СДП (план)'!AW180</f>
        <v>0</v>
      </c>
      <c r="JZ179" s="3">
        <f>'СДП (план)'!AX180</f>
        <v>0</v>
      </c>
      <c r="KA179" s="44">
        <f t="shared" si="6000"/>
        <v>0</v>
      </c>
      <c r="KB179" s="44">
        <f t="shared" si="6001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687">SUM(JY179*$F179)</f>
        <v>0</v>
      </c>
      <c r="KJ179" s="44">
        <f t="shared" ref="KJ179:KJ184" si="6688">SUM(KA179*$F179)</f>
        <v>0</v>
      </c>
      <c r="KK179" s="44">
        <f t="shared" ref="KK179:KK184" si="6689">SUM(KC179*$F179)</f>
        <v>0</v>
      </c>
      <c r="KL179" s="44">
        <f t="shared" si="6002"/>
        <v>0</v>
      </c>
      <c r="KM179" s="44">
        <f t="shared" si="6003"/>
        <v>0</v>
      </c>
      <c r="KN179" s="5">
        <f>'СДП (план)'!AY180</f>
        <v>0</v>
      </c>
      <c r="KO179" s="3">
        <f>'СДП (план)'!AZ180</f>
        <v>0</v>
      </c>
      <c r="KP179" s="44">
        <f t="shared" si="6004"/>
        <v>0</v>
      </c>
      <c r="KQ179" s="44">
        <f t="shared" si="6005"/>
        <v>0</v>
      </c>
      <c r="KR179" s="44"/>
      <c r="KS179" s="44"/>
      <c r="KT179" s="44"/>
      <c r="KU179" s="44"/>
      <c r="KV179" s="44"/>
      <c r="KW179" s="44"/>
      <c r="KX179" s="44">
        <f t="shared" ref="KX179:KX184" si="6690">SUM(KN179*$F179)</f>
        <v>0</v>
      </c>
      <c r="KY179" s="44">
        <f t="shared" ref="KY179:KY184" si="6691">SUM(KP179*$F179)</f>
        <v>0</v>
      </c>
      <c r="KZ179" s="44">
        <f t="shared" ref="KZ179:KZ184" si="6692">SUM(KR179*$F179)</f>
        <v>0</v>
      </c>
      <c r="LA179" s="44">
        <f t="shared" si="6006"/>
        <v>0</v>
      </c>
      <c r="LB179" s="44">
        <f t="shared" si="6007"/>
        <v>0</v>
      </c>
      <c r="LC179" s="45">
        <f>'СДП (план)'!BA180</f>
        <v>0</v>
      </c>
      <c r="LD179" s="44">
        <f>'СДП (план)'!BB180</f>
        <v>0</v>
      </c>
      <c r="LE179" s="44">
        <f t="shared" si="6008"/>
        <v>0</v>
      </c>
      <c r="LF179" s="44">
        <f t="shared" si="6009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693">SUM(LC179*$F179)</f>
        <v>0</v>
      </c>
      <c r="LN179" s="44">
        <f t="shared" ref="LN179:LN184" si="6694">SUM(LE179*$F179)</f>
        <v>0</v>
      </c>
      <c r="LO179" s="44">
        <f t="shared" ref="LO179:LO184" si="6695">SUM(LG179*$F179)</f>
        <v>0</v>
      </c>
      <c r="LP179" s="44">
        <f t="shared" si="6010"/>
        <v>0</v>
      </c>
      <c r="LQ179" s="44">
        <f t="shared" si="6011"/>
        <v>0</v>
      </c>
      <c r="LR179" s="45">
        <f>'СДП (план)'!BC180</f>
        <v>0</v>
      </c>
      <c r="LS179" s="44">
        <f>'СДП (план)'!BD180</f>
        <v>0</v>
      </c>
      <c r="LT179" s="44">
        <f t="shared" si="6012"/>
        <v>0</v>
      </c>
      <c r="LU179" s="44">
        <f t="shared" si="6013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696">SUM(LR179*$F179)</f>
        <v>0</v>
      </c>
      <c r="MC179" s="44">
        <f t="shared" ref="MC179:MC184" si="6697">SUM(LT179*$F179)</f>
        <v>0</v>
      </c>
      <c r="MD179" s="44">
        <f t="shared" ref="MD179:MD184" si="6698">SUM(LV179*$F179)</f>
        <v>0</v>
      </c>
      <c r="ME179" s="44">
        <f t="shared" si="6014"/>
        <v>0</v>
      </c>
      <c r="MF179" s="44">
        <f t="shared" si="6015"/>
        <v>0</v>
      </c>
      <c r="MG179" s="47">
        <f>'СДП (план)'!BE180</f>
        <v>0</v>
      </c>
      <c r="MH179" s="47">
        <f>'СДП (план)'!BF180</f>
        <v>0</v>
      </c>
      <c r="MI179" s="44">
        <f t="shared" si="6016"/>
        <v>0</v>
      </c>
      <c r="MJ179" s="44">
        <f t="shared" si="6017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699">SUM(MG179*$F179)</f>
        <v>0</v>
      </c>
      <c r="MR179" s="44">
        <f t="shared" ref="MR179:MR184" si="6700">SUM(MI179*$F179)</f>
        <v>0</v>
      </c>
      <c r="MS179" s="44">
        <f t="shared" ref="MS179:MS184" si="6701">SUM(MK179*$F179)</f>
        <v>0</v>
      </c>
      <c r="MT179" s="44">
        <f t="shared" si="6018"/>
        <v>0</v>
      </c>
      <c r="MU179" s="44">
        <f t="shared" si="6019"/>
        <v>0</v>
      </c>
      <c r="MV179" s="47">
        <f>'СДП (план)'!BG180</f>
        <v>0</v>
      </c>
      <c r="MW179" s="47">
        <f>'СДП (план)'!BH180</f>
        <v>0</v>
      </c>
      <c r="MX179" s="44">
        <f t="shared" si="6020"/>
        <v>0</v>
      </c>
      <c r="MY179" s="44">
        <f t="shared" si="6021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02">SUM(MV179*$F179)</f>
        <v>0</v>
      </c>
      <c r="NG179" s="44">
        <f t="shared" ref="NG179:NG184" si="6703">SUM(MX179*$F179)</f>
        <v>0</v>
      </c>
      <c r="NH179" s="44">
        <f t="shared" ref="NH179:NH184" si="6704">SUM(MZ179*$F179)</f>
        <v>0</v>
      </c>
      <c r="NI179" s="44">
        <f t="shared" si="6022"/>
        <v>0</v>
      </c>
      <c r="NJ179" s="44">
        <f t="shared" si="6023"/>
        <v>0</v>
      </c>
      <c r="NK179" s="45">
        <f>'СДП (план)'!BI180</f>
        <v>0</v>
      </c>
      <c r="NL179" s="44">
        <f>'СДП (план)'!BJ180</f>
        <v>0</v>
      </c>
      <c r="NM179" s="44">
        <f t="shared" si="6024"/>
        <v>0</v>
      </c>
      <c r="NN179" s="44">
        <f t="shared" si="6025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05">SUM(NK179*$F179)</f>
        <v>0</v>
      </c>
      <c r="NV179" s="44">
        <f t="shared" ref="NV179:NV184" si="6706">SUM(NM179*$F179)</f>
        <v>0</v>
      </c>
      <c r="NW179" s="44">
        <f t="shared" ref="NW179:NW184" si="6707">SUM(NO179*$F179)</f>
        <v>0</v>
      </c>
      <c r="NX179" s="44">
        <f t="shared" si="6026"/>
        <v>0</v>
      </c>
      <c r="NY179" s="44">
        <f t="shared" si="6027"/>
        <v>0</v>
      </c>
      <c r="NZ179" s="45">
        <f>'СДП (план)'!BK180</f>
        <v>0</v>
      </c>
      <c r="OA179" s="44">
        <f>'СДП (план)'!BL180</f>
        <v>0</v>
      </c>
      <c r="OB179" s="44">
        <f t="shared" si="6028"/>
        <v>0</v>
      </c>
      <c r="OC179" s="44">
        <f t="shared" si="6029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708">SUM(NZ179*$F179)</f>
        <v>0</v>
      </c>
      <c r="OK179" s="44">
        <f t="shared" ref="OK179:OK184" si="6709">SUM(OB179*$F179)</f>
        <v>0</v>
      </c>
      <c r="OL179" s="44">
        <f t="shared" ref="OL179:OL184" si="6710">SUM(OD179*$F179)</f>
        <v>0</v>
      </c>
      <c r="OM179" s="44">
        <f t="shared" si="6030"/>
        <v>0</v>
      </c>
      <c r="ON179" s="44">
        <f t="shared" si="6031"/>
        <v>0</v>
      </c>
      <c r="OO179" s="45">
        <f>'СДП (план)'!BM180</f>
        <v>0</v>
      </c>
      <c r="OP179" s="44">
        <f>'СДП (план)'!BN180</f>
        <v>0</v>
      </c>
      <c r="OQ179" s="44">
        <f t="shared" si="6032"/>
        <v>0</v>
      </c>
      <c r="OR179" s="44">
        <f t="shared" si="6033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711">SUM(OO179*$F179)</f>
        <v>0</v>
      </c>
      <c r="OZ179" s="44">
        <f t="shared" ref="OZ179:OZ184" si="6712">SUM(OQ179*$F179)</f>
        <v>0</v>
      </c>
      <c r="PA179" s="44">
        <f t="shared" ref="PA179:PA184" si="6713">SUM(OS179*$F179)</f>
        <v>0</v>
      </c>
      <c r="PB179" s="44">
        <f t="shared" si="6034"/>
        <v>0</v>
      </c>
      <c r="PC179" s="44">
        <f t="shared" si="6035"/>
        <v>0</v>
      </c>
      <c r="PD179" s="45">
        <f>'СДП (план)'!BO180</f>
        <v>0</v>
      </c>
      <c r="PE179" s="44">
        <f>'СДП (план)'!BP180</f>
        <v>0</v>
      </c>
      <c r="PF179" s="44">
        <f t="shared" si="6036"/>
        <v>0</v>
      </c>
      <c r="PG179" s="44">
        <f t="shared" si="6037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714">SUM(PD179*$F179)</f>
        <v>0</v>
      </c>
      <c r="PO179" s="44">
        <f t="shared" ref="PO179:PO184" si="6715">SUM(PF179*$F179)</f>
        <v>0</v>
      </c>
      <c r="PP179" s="44">
        <f t="shared" ref="PP179:PP184" si="6716">SUM(PH179*$F179)</f>
        <v>0</v>
      </c>
      <c r="PQ179" s="44">
        <f t="shared" si="6038"/>
        <v>0</v>
      </c>
      <c r="PR179" s="44">
        <f t="shared" si="6039"/>
        <v>0</v>
      </c>
      <c r="PS179" s="45">
        <f>'СДП (план)'!BQ180</f>
        <v>0</v>
      </c>
      <c r="PT179" s="44">
        <f>'СДП (план)'!BR180</f>
        <v>0</v>
      </c>
      <c r="PU179" s="44">
        <f t="shared" si="6040"/>
        <v>0</v>
      </c>
      <c r="PV179" s="44">
        <f t="shared" si="6041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717">SUM(PS179*$F179)</f>
        <v>0</v>
      </c>
      <c r="QD179" s="44">
        <f t="shared" ref="QD179:QD184" si="6718">SUM(PU179*$F179)</f>
        <v>0</v>
      </c>
      <c r="QE179" s="44">
        <f t="shared" ref="QE179:QE184" si="6719">SUM(PW179*$F179)</f>
        <v>0</v>
      </c>
      <c r="QF179" s="44">
        <f t="shared" si="5625"/>
        <v>0</v>
      </c>
      <c r="QG179" s="44">
        <f t="shared" si="5626"/>
        <v>0</v>
      </c>
      <c r="QH179" s="45">
        <f>'СДП (план)'!BS180</f>
        <v>0</v>
      </c>
      <c r="QI179" s="44">
        <f>'СДП (план)'!BT180</f>
        <v>0</v>
      </c>
      <c r="QJ179" s="44">
        <f t="shared" si="6042"/>
        <v>0</v>
      </c>
      <c r="QK179" s="44">
        <f t="shared" si="6043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720">SUM(QH179*$F179)</f>
        <v>0</v>
      </c>
      <c r="QS179" s="44">
        <f t="shared" ref="QS179:QS184" si="6721">SUM(QJ179*$F179)</f>
        <v>0</v>
      </c>
      <c r="QT179" s="44">
        <f t="shared" ref="QT179:QT184" si="6722">SUM(QL179*$F179)</f>
        <v>0</v>
      </c>
      <c r="QU179" s="44">
        <f t="shared" si="6141"/>
        <v>0</v>
      </c>
      <c r="QV179" s="44">
        <f t="shared" si="6142"/>
        <v>0</v>
      </c>
      <c r="QW179" s="45">
        <f>'СДП (план)'!BU180</f>
        <v>0</v>
      </c>
      <c r="QX179" s="44">
        <f>'СДП (план)'!BV180</f>
        <v>0</v>
      </c>
      <c r="QY179" s="44">
        <f t="shared" si="6046"/>
        <v>0</v>
      </c>
      <c r="QZ179" s="44">
        <f t="shared" si="6047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723">SUM(QW179*$F179)</f>
        <v>0</v>
      </c>
      <c r="RH179" s="44">
        <f t="shared" ref="RH179:RH184" si="6724">SUM(QY179*$F179)</f>
        <v>0</v>
      </c>
      <c r="RI179" s="44">
        <f t="shared" ref="RI179:RI184" si="6725">SUM(RA179*$F179)</f>
        <v>0</v>
      </c>
      <c r="RJ179" s="44">
        <f t="shared" si="6144"/>
        <v>0</v>
      </c>
      <c r="RK179" s="44">
        <f t="shared" si="6145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050"/>
        <v>0.33333333333333331</v>
      </c>
      <c r="RO179" s="44">
        <f t="shared" si="6051"/>
        <v>7490.9520000000002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726">SUM(RL179*$F179)</f>
        <v>1.78</v>
      </c>
      <c r="RW179" s="44">
        <f t="shared" ref="RW179:RW184" si="6727">SUM(RN179*$F179)</f>
        <v>0.29666666666666663</v>
      </c>
      <c r="RX179" s="44">
        <f t="shared" ref="RX179:RX184" si="6728">SUM(RP179*$F179)</f>
        <v>0</v>
      </c>
      <c r="RY179" s="44">
        <f t="shared" si="6052"/>
        <v>-0.33333333333333331</v>
      </c>
      <c r="RZ179" s="44">
        <f t="shared" si="6053"/>
        <v>-7490.9520000000002</v>
      </c>
      <c r="SA179" s="45">
        <f>'СДП (план)'!BY180</f>
        <v>0</v>
      </c>
      <c r="SB179" s="44">
        <f>'СДП (план)'!BZ180</f>
        <v>0</v>
      </c>
      <c r="SC179" s="44">
        <f t="shared" si="6054"/>
        <v>0</v>
      </c>
      <c r="SD179" s="44">
        <f t="shared" si="6055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729">SUM(SA179*$F179)</f>
        <v>0</v>
      </c>
      <c r="SL179" s="44">
        <f t="shared" ref="SL179:SL184" si="6730">SUM(SC179*$F179)</f>
        <v>0</v>
      </c>
      <c r="SM179" s="44">
        <f t="shared" ref="SM179:SM184" si="6731">SUM(SE179*$F179)</f>
        <v>0</v>
      </c>
      <c r="SN179" s="44">
        <f t="shared" si="6056"/>
        <v>0</v>
      </c>
      <c r="SO179" s="44">
        <f t="shared" si="6057"/>
        <v>0</v>
      </c>
      <c r="SP179" s="45">
        <f>'СДП (план)'!CA180</f>
        <v>0</v>
      </c>
      <c r="SQ179" s="44">
        <f>'СДП (план)'!CB180</f>
        <v>0</v>
      </c>
      <c r="SR179" s="44">
        <f t="shared" si="6058"/>
        <v>0</v>
      </c>
      <c r="SS179" s="44">
        <f t="shared" si="6059"/>
        <v>0</v>
      </c>
      <c r="ST179" s="44"/>
      <c r="SU179" s="44"/>
      <c r="SV179" s="44"/>
      <c r="SW179" s="44"/>
      <c r="SX179" s="44"/>
      <c r="SY179" s="44"/>
      <c r="SZ179" s="44">
        <f t="shared" ref="SZ179:SZ184" si="6732">SUM(SP179*$F179)</f>
        <v>0</v>
      </c>
      <c r="TA179" s="44">
        <f t="shared" ref="TA179:TA184" si="6733">SUM(SR179*$F179)</f>
        <v>0</v>
      </c>
      <c r="TB179" s="44">
        <f t="shared" ref="TB179:TB184" si="6734">SUM(ST179*$F179)</f>
        <v>0</v>
      </c>
      <c r="TC179" s="44">
        <f t="shared" si="6060"/>
        <v>0</v>
      </c>
      <c r="TD179" s="44">
        <f t="shared" si="6061"/>
        <v>0</v>
      </c>
      <c r="TE179" s="45">
        <f>'СДП (план)'!CC180</f>
        <v>0</v>
      </c>
      <c r="TF179" s="44">
        <f>'СДП (план)'!CD180</f>
        <v>0</v>
      </c>
      <c r="TG179" s="44">
        <f t="shared" si="6062"/>
        <v>0</v>
      </c>
      <c r="TH179" s="44">
        <f t="shared" si="6063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735">SUM(TE179*$F179)</f>
        <v>0</v>
      </c>
      <c r="TP179" s="44">
        <f t="shared" ref="TP179:TP184" si="6736">SUM(TG179*$F179)</f>
        <v>0</v>
      </c>
      <c r="TQ179" s="44">
        <f t="shared" ref="TQ179:TQ184" si="6737">SUM(TI179*$F179)</f>
        <v>0</v>
      </c>
      <c r="TR179" s="44">
        <f t="shared" si="6064"/>
        <v>0</v>
      </c>
      <c r="TS179" s="44">
        <f t="shared" si="6065"/>
        <v>0</v>
      </c>
      <c r="TT179" s="47">
        <f>'СДП (план)'!CE180</f>
        <v>0</v>
      </c>
      <c r="TU179" s="47">
        <f>'СДП (план)'!CF180</f>
        <v>0</v>
      </c>
      <c r="TV179" s="44">
        <f t="shared" si="6066"/>
        <v>0</v>
      </c>
      <c r="TW179" s="44">
        <f t="shared" si="6067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738">SUM(TT179*$F179)</f>
        <v>0</v>
      </c>
      <c r="UE179" s="44">
        <f t="shared" ref="UE179:UE184" si="6739">SUM(TV179*$F179)</f>
        <v>0</v>
      </c>
      <c r="UF179" s="44">
        <f t="shared" ref="UF179:UF184" si="6740">SUM(TX179*$F179)</f>
        <v>0</v>
      </c>
      <c r="UG179" s="44">
        <f t="shared" si="6068"/>
        <v>0</v>
      </c>
      <c r="UH179" s="44">
        <f t="shared" si="6069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070"/>
        <v>1.6666666666666667</v>
      </c>
      <c r="UL179" s="44">
        <f t="shared" si="6071"/>
        <v>37454.76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741">SUM(UI179*$F179)</f>
        <v>8.9</v>
      </c>
      <c r="UT179" s="44">
        <f t="shared" ref="UT179:UT184" si="6742">SUM(UK179*$F179)</f>
        <v>1.4833333333333334</v>
      </c>
      <c r="UU179" s="44">
        <f t="shared" ref="UU179:UU184" si="6743">SUM(UM179*$F179)</f>
        <v>0</v>
      </c>
      <c r="UV179" s="44">
        <f t="shared" si="6072"/>
        <v>-1.6666666666666667</v>
      </c>
      <c r="UW179" s="44">
        <f t="shared" si="6073"/>
        <v>-37454.76</v>
      </c>
      <c r="UX179" s="45">
        <f>'СДП (план)'!CI180</f>
        <v>1</v>
      </c>
      <c r="UY179" s="44">
        <f>'СДП (план)'!CJ180</f>
        <v>22472.856</v>
      </c>
      <c r="UZ179" s="44">
        <f t="shared" si="6074"/>
        <v>0.16666666666666666</v>
      </c>
      <c r="VA179" s="44">
        <f t="shared" si="6075"/>
        <v>3745.4760000000001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744">SUM(UX179*$F179)</f>
        <v>0.89</v>
      </c>
      <c r="VI179" s="44">
        <f t="shared" ref="VI179:VI184" si="6745">SUM(UZ179*$F179)</f>
        <v>0.14833333333333332</v>
      </c>
      <c r="VJ179" s="44">
        <f t="shared" ref="VJ179:VJ184" si="6746">SUM(VB179*$F179)</f>
        <v>0</v>
      </c>
      <c r="VK179" s="44">
        <f t="shared" si="6549"/>
        <v>-0.16666666666666666</v>
      </c>
      <c r="VL179" s="44">
        <f t="shared" si="6550"/>
        <v>-3745.4760000000001</v>
      </c>
      <c r="VM179" s="45">
        <f>'СДП (план)'!CK180</f>
        <v>0</v>
      </c>
      <c r="VN179" s="44">
        <f>'СДП (план)'!CL180</f>
        <v>0</v>
      </c>
      <c r="VO179" s="44">
        <f t="shared" si="6076"/>
        <v>0</v>
      </c>
      <c r="VP179" s="44">
        <f t="shared" si="6077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747">SUM(VM179*$F179)</f>
        <v>0</v>
      </c>
      <c r="VX179" s="44">
        <f t="shared" ref="VX179:VX184" si="6748">SUM(VO179*$F179)</f>
        <v>0</v>
      </c>
      <c r="VY179" s="44">
        <f t="shared" ref="VY179:VY184" si="6749">SUM(VQ179*$F179)</f>
        <v>0</v>
      </c>
      <c r="VZ179" s="44">
        <f t="shared" si="6078"/>
        <v>0</v>
      </c>
      <c r="WA179" s="44">
        <f t="shared" si="6079"/>
        <v>0</v>
      </c>
      <c r="WB179" s="45">
        <f>'СДП (план)'!CM180</f>
        <v>0</v>
      </c>
      <c r="WC179" s="44">
        <f>'СДП (план)'!CN180</f>
        <v>0</v>
      </c>
      <c r="WD179" s="44">
        <f t="shared" si="6080"/>
        <v>0</v>
      </c>
      <c r="WE179" s="44">
        <f t="shared" si="6081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750">SUM(WB179*$F179)</f>
        <v>0</v>
      </c>
      <c r="WM179" s="44">
        <f t="shared" ref="WM179:WM184" si="6751">SUM(WD179*$F179)</f>
        <v>0</v>
      </c>
      <c r="WN179" s="44">
        <f t="shared" ref="WN179:WN184" si="6752">SUM(WF179*$F179)</f>
        <v>0</v>
      </c>
      <c r="WO179" s="44">
        <f t="shared" si="6082"/>
        <v>0</v>
      </c>
      <c r="WP179" s="44">
        <f t="shared" si="6083"/>
        <v>0</v>
      </c>
      <c r="WQ179" s="45">
        <f>'СДП (план)'!CO180</f>
        <v>0</v>
      </c>
      <c r="WR179" s="44">
        <f>'СДП (план)'!CP180</f>
        <v>0</v>
      </c>
      <c r="WS179" s="44">
        <f t="shared" si="6084"/>
        <v>0</v>
      </c>
      <c r="WT179" s="44">
        <f t="shared" si="6085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753">SUM(WQ179*$F179)</f>
        <v>0</v>
      </c>
      <c r="XB179" s="44">
        <f t="shared" ref="XB179:XB184" si="6754">SUM(WS179*$F179)</f>
        <v>0</v>
      </c>
      <c r="XC179" s="44">
        <f t="shared" ref="XC179:XC184" si="6755">SUM(WU179*$F179)</f>
        <v>0</v>
      </c>
      <c r="XD179" s="44">
        <f t="shared" si="6086"/>
        <v>0</v>
      </c>
      <c r="XE179" s="44">
        <f t="shared" si="6087"/>
        <v>0</v>
      </c>
      <c r="XF179" s="45">
        <f>'СДП (план)'!CQ180</f>
        <v>0</v>
      </c>
      <c r="XG179" s="44">
        <f>'СДП (план)'!CR180</f>
        <v>0</v>
      </c>
      <c r="XH179" s="44">
        <f t="shared" si="6088"/>
        <v>0</v>
      </c>
      <c r="XI179" s="44">
        <f t="shared" si="6089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756">SUM(XF179*$F179)</f>
        <v>0</v>
      </c>
      <c r="XQ179" s="44">
        <f t="shared" ref="XQ179:XQ184" si="6757">SUM(XH179*$F179)</f>
        <v>0</v>
      </c>
      <c r="XR179" s="44">
        <f t="shared" ref="XR179:XR184" si="6758">SUM(XJ179*$F179)</f>
        <v>0</v>
      </c>
      <c r="XS179" s="44">
        <f t="shared" si="6090"/>
        <v>0</v>
      </c>
      <c r="XT179" s="44">
        <f t="shared" si="6091"/>
        <v>0</v>
      </c>
      <c r="XU179" s="5">
        <f>'СДП (план)'!CS180</f>
        <v>0</v>
      </c>
      <c r="XV179" s="3">
        <f>'СДП (план)'!CT180</f>
        <v>0</v>
      </c>
      <c r="XW179" s="44">
        <f t="shared" si="6092"/>
        <v>0</v>
      </c>
      <c r="XX179" s="44">
        <f t="shared" si="6093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759">SUM(XU179*$F179)</f>
        <v>0</v>
      </c>
      <c r="YF179" s="44">
        <f t="shared" ref="YF179:YF184" si="6760">SUM(XW179*$F179)</f>
        <v>0</v>
      </c>
      <c r="YG179" s="44">
        <f t="shared" ref="YG179:YG184" si="6761">SUM(XY179*$F179)</f>
        <v>0</v>
      </c>
      <c r="YH179" s="44">
        <f t="shared" si="6094"/>
        <v>0</v>
      </c>
      <c r="YI179" s="44">
        <f t="shared" si="6095"/>
        <v>0</v>
      </c>
      <c r="YJ179" s="3">
        <f>'СДП (план)'!CU180</f>
        <v>0</v>
      </c>
      <c r="YK179" s="3">
        <f>'СДП (план)'!CV180</f>
        <v>0</v>
      </c>
      <c r="YL179" s="44">
        <f t="shared" si="6096"/>
        <v>0</v>
      </c>
      <c r="YM179" s="44">
        <f t="shared" si="6097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762">SUM(YJ179*$F179)</f>
        <v>0</v>
      </c>
      <c r="YU179" s="44">
        <f t="shared" ref="YU179:YU184" si="6763">SUM(YL179*$F179)</f>
        <v>0</v>
      </c>
      <c r="YV179" s="44">
        <f t="shared" ref="YV179:YV184" si="6764">SUM(YN179*$F179)</f>
        <v>0</v>
      </c>
      <c r="YW179" s="44">
        <f t="shared" si="5891"/>
        <v>0</v>
      </c>
      <c r="YX179" s="44">
        <f t="shared" si="5892"/>
        <v>0</v>
      </c>
      <c r="YY179" s="44">
        <f>'СДП (план)'!CW180</f>
        <v>0</v>
      </c>
      <c r="YZ179" s="44">
        <f>'СДП (план)'!CX180</f>
        <v>0</v>
      </c>
      <c r="ZA179" s="44">
        <f t="shared" si="6098"/>
        <v>0</v>
      </c>
      <c r="ZB179" s="44">
        <f t="shared" si="6099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765">SUM(YY179*$F179)</f>
        <v>0</v>
      </c>
      <c r="ZJ179" s="44">
        <f t="shared" ref="ZJ179:ZJ184" si="6766">SUM(ZA179*$F179)</f>
        <v>0</v>
      </c>
      <c r="ZK179" s="44">
        <f t="shared" ref="ZK179:ZK184" si="6767">SUM(ZC179*$F179)</f>
        <v>0</v>
      </c>
      <c r="ZL179" s="44">
        <f t="shared" si="6551"/>
        <v>0</v>
      </c>
      <c r="ZM179" s="44">
        <f t="shared" si="6552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>SUM(HC179,DB179,AT179,BX179,AE179,BI179,P179,NL179,LD179,LS179,OA179,EU179,FJ179,HR179,JK179,MH179,MW179,TU179,IG179,IV179,JZ179,DQ179,EF179,WR179,WC179,UJ179,UY179,RM179,TF179,VN179,OP179,PE179,PT179,QI179,FY179,QX179,GN179,SQ179,XG179,XV179,SB179,CM179,KO179,YK179,YZ179)</f>
        <v>337092.84</v>
      </c>
      <c r="AAE179" s="49">
        <f>SUM(HD179,DC179,AU179,BY179,AF179,BJ179,Q179,NM179,LE179,LT179,OB179,EV179,FK179,HS179,JL179,MI179,MX179,TV179,IH179,IW179,KA179,DR179,EG179,WS179,WD179,UK179,UZ179,RN179,TG179,VO179,OQ179,PF179,PU179,QJ179,FZ179,QY179,GO179,SR179,XH179,XW179,SC179,CN179,KP179,YL179,ZA179)</f>
        <v>2.5000000000000004</v>
      </c>
      <c r="AAF179" s="49">
        <f>SUM(HE179,DD179,AV179,BZ179,AG179,BK179,R179,NN179,LF179,LU179,OC179,EW179,FL179,HT179,JM179,MJ179,MY179,TW179,II179,IX179,KB179,DS179,EH179,WT179,WE179,UL179,VA179,RO179,TH179,VP179,OR179,PG179,PV179,QK179,GA179,QZ179,GP179,SS179,XI179,XX179,SD179,CO179,KQ179,YM179,ZB179)</f>
        <v>56182.14</v>
      </c>
      <c r="AAG179" s="49">
        <f>SUM(HF179,DE179,AW179,CA179,AH179,BL179,S179,NO179,LG179,LV179,OD179,EX179,FM179,HU179,JN179,MK179,MZ179,TX179,IJ179,IY179,KC179,DT179,EI179,WU179,WF179,UM179,VB179,RP179,TI179,VQ179,OS179,PH179,PW179,QL179,GB179,RA179,GQ179,ST179,XJ179,XY179,SE179,CP179,KR179,YN179,ZC179)</f>
        <v>0</v>
      </c>
      <c r="AAH179" s="49">
        <f>SUM(HG179,DF179,AX179,CB179,AI179,BM179,T179,NP179,LH179,LW179,OE179,EY179,FN179,HV179,JO179,ML179,NA179,TY179,IK179,IZ179,KD179,DU179,EJ179,WV179,WG179,UN179,VC179,RQ179,TJ179,VR179,OT179,PI179,PX179,QM179,GC179,RB179,GR179,SU179,XK179,XZ179,SF179,CQ179,KS179,YO179,ZD179)</f>
        <v>0</v>
      </c>
      <c r="AAI179" s="49">
        <f>SUM(HH179,DG179,AY179,CC179,AJ179,BN179,U179,NQ179,LI179,LX179,OF179,EZ179,FO179,HW179,JP179,MM179,NB179,TZ179,IL179,JA179,KE179,DV179,EK179,WW179,WH179,UO179,VD179,RR179,TK179,VS179,OU179,PJ179,PY179,QN179,GD179,RC179,GS179,SV179,XL179,YA179,SG179,CR179,KT179,YP179,ZE179)</f>
        <v>0</v>
      </c>
      <c r="AAJ179" s="49">
        <f>SUM(HI179,DH179,AZ179,CD179,AK179,BO179,V179,NR179,LJ179,LY179,OG179,FA179,FP179,HX179,JQ179,MN179,NC179,UA179,IM179,JB179,KF179,DW179,EL179,WX179,WI179,UP179,VE179,RS179,TL179,VT179,OV179,PK179,PZ179,QO179,GE179,RD179,GT179,SW179,XM179,YB179,SH179,CS179,KU179,YQ179,ZF179)</f>
        <v>0</v>
      </c>
      <c r="AAK179" s="49">
        <f>SUM(HJ179,DI179,BA179,CE179,AL179,BP179,W179,NS179,LK179,LZ179,OH179,FB179,FQ179,HY179,JR179,MO179,ND179,UB179,IN179,JC179,KG179,DX179,EM179,WY179,WJ179,UQ179,VF179,RT179,TM179,VU179,OW179,PL179,QA179,QP179,GF179,RE179,GU179,SX179,XN179,YC179,SI179,CT179,KV179,YR179,ZG179)</f>
        <v>0</v>
      </c>
      <c r="AAL179" s="49">
        <f>SUM(HK179,DJ179,BB179,CF179,AM179,BQ179,X179,NT179,LL179,MA179,OI179,FC179,FR179,HZ179,JS179,MP179,NE179,UC179,IO179,JD179,KH179,DY179,EN179,WZ179,WK179,UR179,VG179,RU179,TN179,VV179,OX179,PM179,QB179,QQ179,GG179,RF179,GV179,SY179,XO179,YD179,SJ179,CU179,KW179,YS179,ZH179)</f>
        <v>0</v>
      </c>
      <c r="AAM179" s="49">
        <f>SUM(HL179,DK179,BC179,CG179,AN179,BR179,Y179,NU179,LM179,MB179,OJ179,FD179,FS179,IA179,JT179,MQ179,NF179,UD179,IP179,JE179,KI179,DZ179,EO179,XA179,WL179,US179,VH179,RV179,TO179,VW179,OY179,PN179,QC179,QR179,GH179,RG179,GW179,SZ179,XP179,YE179,SK179,CV179,KX179,YT179,ZI179)</f>
        <v>13.35</v>
      </c>
      <c r="AAN179" s="49">
        <f>SUM(HM179,DL179,BD179,CH179,AO179,BS179,Z179,NV179,LN179,MC179,OK179,FE179,FT179,IB179,JU179,MR179,NG179,UE179,IQ179,JF179,KJ179,EA179,EP179,XB179,WM179,UT179,VI179,RW179,TP179,VX179,OZ179,PO179,QD179,QS179,GI179,RH179,GX179,TA179,XQ179,YF179,SL179,CW179,KY179,YU179,ZJ179)</f>
        <v>2.2250000000000001</v>
      </c>
      <c r="AAO179" s="49">
        <f>SUM(HN179,DM179,BE179,CI179,AP179,BT179,AA179,NW179,LO179,MD179,OL179,FF179,FU179,IC179,JV179,MS179,NH179,UF179,IR179,JG179,KK179,EB179,EQ179,XC179,WN179,UU179,VJ179,RX179,TQ179,VY179,PA179,PP179,QE179,QT179,GJ179,RI179,GY179,TB179,XR179,YG179,SM179,CX179,KZ179,YV179,ZK179)</f>
        <v>0</v>
      </c>
      <c r="AAP179" s="44">
        <f t="shared" ref="AAP179:AAP184" si="6768">SUM(AAG179-AAE179)</f>
        <v>-2.5000000000000004</v>
      </c>
      <c r="AAQ179" s="44">
        <f t="shared" ref="AAQ179:AAQ184" si="6769">SUM(AAH179-AAF179)</f>
        <v>-56182.14</v>
      </c>
    </row>
    <row r="180" spans="1:719" s="33" customFormat="1" ht="30" x14ac:dyDescent="0.25">
      <c r="A180" s="209"/>
      <c r="B180" s="247">
        <v>140</v>
      </c>
      <c r="C180" s="248" t="s">
        <v>498</v>
      </c>
      <c r="D180" s="222" t="s">
        <v>260</v>
      </c>
      <c r="E180" s="170">
        <v>15030</v>
      </c>
      <c r="F180" s="223">
        <v>0.75</v>
      </c>
      <c r="G180" s="319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0</v>
      </c>
      <c r="P180" s="45">
        <f>'СДП (план)'!P181</f>
        <v>0</v>
      </c>
      <c r="Q180" s="44">
        <f t="shared" si="5937"/>
        <v>0</v>
      </c>
      <c r="R180" s="44">
        <f t="shared" si="5938"/>
        <v>0</v>
      </c>
      <c r="S180" s="44">
        <f>VLOOKUP($C180,факт!$D$8:$JF$250,39,0)</f>
        <v>0</v>
      </c>
      <c r="T180" s="44">
        <f>VLOOKUP($C180,факт!$D$8:$JF$250,40,0)</f>
        <v>0</v>
      </c>
      <c r="U180" s="44">
        <f>VLOOKUP($C180,факт!$D$8:$JF$250,41,0)</f>
        <v>0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634"/>
        <v>0</v>
      </c>
      <c r="Z180" s="44">
        <f t="shared" si="6635"/>
        <v>0</v>
      </c>
      <c r="AA180" s="44">
        <f t="shared" si="6636"/>
        <v>0</v>
      </c>
      <c r="AB180" s="44">
        <f t="shared" si="6637"/>
        <v>0</v>
      </c>
      <c r="AC180" s="44">
        <f t="shared" si="6104"/>
        <v>0</v>
      </c>
      <c r="AD180" s="169">
        <f>'СДП (план)'!Q181</f>
        <v>7</v>
      </c>
      <c r="AE180" s="169">
        <f>'СДП (план)'!R181</f>
        <v>110470.5</v>
      </c>
      <c r="AF180" s="44">
        <f t="shared" si="5940"/>
        <v>1.1666666666666667</v>
      </c>
      <c r="AG180" s="44">
        <f t="shared" si="5941"/>
        <v>18411.75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638"/>
        <v>5.25</v>
      </c>
      <c r="AO180" s="44">
        <f t="shared" si="6639"/>
        <v>0.875</v>
      </c>
      <c r="AP180" s="44">
        <f t="shared" si="6640"/>
        <v>0</v>
      </c>
      <c r="AQ180" s="44">
        <f t="shared" si="6106"/>
        <v>-1.1666666666666667</v>
      </c>
      <c r="AR180" s="44">
        <f t="shared" si="6107"/>
        <v>-18411.75</v>
      </c>
      <c r="AS180" s="45">
        <f>'СДП (план)'!S181</f>
        <v>0</v>
      </c>
      <c r="AT180" s="44">
        <f>'СДП (план)'!T181</f>
        <v>0</v>
      </c>
      <c r="AU180" s="44">
        <f t="shared" si="5944"/>
        <v>0</v>
      </c>
      <c r="AV180" s="44">
        <f t="shared" si="5945"/>
        <v>0</v>
      </c>
      <c r="AW180" s="44">
        <f>VLOOKUP($C180,факт!$D$8:$JF$250,3,0)</f>
        <v>0</v>
      </c>
      <c r="AX180" s="44">
        <f>VLOOKUP($C180,факт!$D$8:$JF$250,4,0)</f>
        <v>0</v>
      </c>
      <c r="AY180" s="44">
        <f>VLOOKUP($C180,факт!$D$8:$JF$250,5,0)</f>
        <v>0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641"/>
        <v>0</v>
      </c>
      <c r="BD180" s="44">
        <f t="shared" si="6642"/>
        <v>0</v>
      </c>
      <c r="BE180" s="44">
        <f t="shared" si="6643"/>
        <v>0</v>
      </c>
      <c r="BF180" s="44">
        <f t="shared" si="6370"/>
        <v>0</v>
      </c>
      <c r="BG180" s="44">
        <f t="shared" si="6371"/>
        <v>0</v>
      </c>
      <c r="BH180" s="104">
        <f>'СДП (план)'!U181</f>
        <v>0</v>
      </c>
      <c r="BI180" s="3">
        <f>'СДП (план)'!V181</f>
        <v>0</v>
      </c>
      <c r="BJ180" s="44">
        <f t="shared" si="5946"/>
        <v>0</v>
      </c>
      <c r="BK180" s="44">
        <f t="shared" si="5947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644"/>
        <v>0</v>
      </c>
      <c r="BS180" s="44">
        <f t="shared" si="6645"/>
        <v>0</v>
      </c>
      <c r="BT180" s="44">
        <f t="shared" si="6646"/>
        <v>0</v>
      </c>
      <c r="BU180" s="44">
        <f>SUM(BL180-BJ180)</f>
        <v>0</v>
      </c>
      <c r="BV180" s="44">
        <f>SUM(BM180-BK180)</f>
        <v>0</v>
      </c>
      <c r="BW180" s="45">
        <f>'СДП (план)'!W181</f>
        <v>0</v>
      </c>
      <c r="BX180" s="44">
        <f>'СДП (план)'!X181</f>
        <v>0</v>
      </c>
      <c r="BY180" s="44">
        <f t="shared" si="5948"/>
        <v>0</v>
      </c>
      <c r="BZ180" s="44">
        <f t="shared" si="5949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647"/>
        <v>0</v>
      </c>
      <c r="CH180" s="44">
        <f t="shared" si="6648"/>
        <v>0</v>
      </c>
      <c r="CI180" s="44">
        <f t="shared" si="6649"/>
        <v>0</v>
      </c>
      <c r="CJ180" s="44">
        <f t="shared" si="5898"/>
        <v>0</v>
      </c>
      <c r="CK180" s="44">
        <f t="shared" si="5899"/>
        <v>0</v>
      </c>
      <c r="CL180" s="47">
        <f>'СДП (план)'!Y181</f>
        <v>0</v>
      </c>
      <c r="CM180" s="44">
        <f>'СДП (план)'!Z181</f>
        <v>0</v>
      </c>
      <c r="CN180" s="44">
        <f t="shared" si="5950"/>
        <v>0</v>
      </c>
      <c r="CO180" s="44">
        <f t="shared" si="5951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650"/>
        <v>0</v>
      </c>
      <c r="CW180" s="44">
        <f t="shared" si="6651"/>
        <v>0</v>
      </c>
      <c r="CX180" s="44">
        <f t="shared" si="6652"/>
        <v>0</v>
      </c>
      <c r="CY180" s="44">
        <f t="shared" si="5952"/>
        <v>0</v>
      </c>
      <c r="CZ180" s="44">
        <f t="shared" si="5953"/>
        <v>0</v>
      </c>
      <c r="DA180" s="46">
        <f>'СДП (план)'!AA181</f>
        <v>0</v>
      </c>
      <c r="DB180" s="46">
        <f>'СДП (план)'!AB181</f>
        <v>0</v>
      </c>
      <c r="DC180" s="44">
        <f t="shared" si="5954"/>
        <v>0</v>
      </c>
      <c r="DD180" s="44">
        <f t="shared" si="5955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653"/>
        <v>0</v>
      </c>
      <c r="DL180" s="44">
        <f t="shared" si="6654"/>
        <v>0</v>
      </c>
      <c r="DM180" s="44">
        <f t="shared" si="6655"/>
        <v>0</v>
      </c>
      <c r="DN180" s="44">
        <f t="shared" si="5956"/>
        <v>0</v>
      </c>
      <c r="DO180" s="44">
        <f t="shared" si="5957"/>
        <v>0</v>
      </c>
      <c r="DP180" s="5">
        <f>'СДП (план)'!AC181</f>
        <v>0</v>
      </c>
      <c r="DQ180" s="3">
        <f>'СДП (план)'!AD181</f>
        <v>0</v>
      </c>
      <c r="DR180" s="44">
        <f t="shared" si="5958"/>
        <v>0</v>
      </c>
      <c r="DS180" s="44">
        <f t="shared" si="5959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656"/>
        <v>0</v>
      </c>
      <c r="EA180" s="44">
        <f t="shared" si="6657"/>
        <v>0</v>
      </c>
      <c r="EB180" s="44">
        <f t="shared" si="6658"/>
        <v>0</v>
      </c>
      <c r="EC180" s="44">
        <f t="shared" si="5960"/>
        <v>0</v>
      </c>
      <c r="ED180" s="44">
        <f t="shared" si="5961"/>
        <v>0</v>
      </c>
      <c r="EE180" s="44">
        <f>'СДП (план)'!CY181</f>
        <v>0</v>
      </c>
      <c r="EF180" s="44">
        <f>'СДП (план)'!CZ181</f>
        <v>0</v>
      </c>
      <c r="EG180" s="44">
        <f t="shared" si="5962"/>
        <v>0</v>
      </c>
      <c r="EH180" s="44">
        <f t="shared" si="5963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25</v>
      </c>
      <c r="EU180" s="44">
        <f>'СДП (план)'!AF181</f>
        <v>394537.5</v>
      </c>
      <c r="EV180" s="44">
        <f t="shared" si="5964"/>
        <v>4.166666666666667</v>
      </c>
      <c r="EW180" s="44">
        <f t="shared" si="5965"/>
        <v>65756.25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0</v>
      </c>
      <c r="FB180" s="44">
        <f>VLOOKUP($C180,факт!$D$8:$JF$250,163,0)</f>
        <v>0</v>
      </c>
      <c r="FC180" s="44">
        <f>VLOOKUP($C180,факт!$D$8:$JF$250,164,0)</f>
        <v>0</v>
      </c>
      <c r="FD180" s="44">
        <f t="shared" si="6659"/>
        <v>18.75</v>
      </c>
      <c r="FE180" s="44">
        <f t="shared" si="6660"/>
        <v>3.125</v>
      </c>
      <c r="FF180" s="44">
        <f t="shared" si="6661"/>
        <v>0</v>
      </c>
      <c r="FG180" s="44">
        <f t="shared" si="6115"/>
        <v>-4.166666666666667</v>
      </c>
      <c r="FH180" s="44">
        <f t="shared" si="6116"/>
        <v>-65756.25</v>
      </c>
      <c r="FI180" s="5">
        <f>'СДП (план)'!AG181</f>
        <v>10</v>
      </c>
      <c r="FJ180" s="3">
        <f>'СДП (план)'!AH181</f>
        <v>157815</v>
      </c>
      <c r="FK180" s="44">
        <f t="shared" si="5968"/>
        <v>1.6666666666666667</v>
      </c>
      <c r="FL180" s="44">
        <f t="shared" si="5969"/>
        <v>26302.5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662"/>
        <v>7.5</v>
      </c>
      <c r="FT180" s="44">
        <f t="shared" si="6663"/>
        <v>1.25</v>
      </c>
      <c r="FU180" s="44">
        <f t="shared" si="6664"/>
        <v>0</v>
      </c>
      <c r="FV180" s="44">
        <f t="shared" si="6665"/>
        <v>-1.6666666666666667</v>
      </c>
      <c r="FW180" s="44">
        <f t="shared" si="6119"/>
        <v>-26302.5</v>
      </c>
      <c r="FX180" s="5">
        <f>'СДП (план)'!AI181</f>
        <v>0</v>
      </c>
      <c r="FY180" s="3">
        <f>'СДП (план)'!AJ181</f>
        <v>0</v>
      </c>
      <c r="FZ180" s="44">
        <f t="shared" si="5972"/>
        <v>0</v>
      </c>
      <c r="GA180" s="44">
        <f t="shared" si="5973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666"/>
        <v>0</v>
      </c>
      <c r="GI180" s="44">
        <f t="shared" si="6667"/>
        <v>0</v>
      </c>
      <c r="GJ180" s="44">
        <f t="shared" si="6668"/>
        <v>0</v>
      </c>
      <c r="GK180" s="44">
        <f t="shared" si="6121"/>
        <v>0</v>
      </c>
      <c r="GL180" s="44">
        <f t="shared" si="6122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5976"/>
        <v>3.3333333333333335</v>
      </c>
      <c r="GP180" s="44">
        <f t="shared" si="5977"/>
        <v>63126</v>
      </c>
      <c r="GQ180" s="44">
        <f>VLOOKUP($C180,факт!$D$8:$JF$250,237,0)</f>
        <v>4</v>
      </c>
      <c r="GR180" s="44">
        <f>VLOOKUP($C180,факт!$D$8:$JF$250,238,0)</f>
        <v>75751.199999999997</v>
      </c>
      <c r="GS180" s="44">
        <f>VLOOKUP($C180,факт!$D$8:$JF$250,239,0)</f>
        <v>35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669"/>
        <v>15</v>
      </c>
      <c r="GX180" s="44">
        <f t="shared" si="6670"/>
        <v>2.5</v>
      </c>
      <c r="GY180" s="44">
        <f t="shared" si="6671"/>
        <v>3</v>
      </c>
      <c r="GZ180" s="44">
        <f t="shared" si="5978"/>
        <v>0.66666666666666652</v>
      </c>
      <c r="HA180" s="44">
        <f t="shared" si="5979"/>
        <v>12625.199999999997</v>
      </c>
      <c r="HB180" s="46">
        <f>'СДП (план)'!AM181</f>
        <v>0</v>
      </c>
      <c r="HC180" s="141">
        <f>'СДП (план)'!AN181</f>
        <v>0</v>
      </c>
      <c r="HD180" s="44">
        <f t="shared" si="5980"/>
        <v>0</v>
      </c>
      <c r="HE180" s="44">
        <f t="shared" si="5981"/>
        <v>0</v>
      </c>
      <c r="HF180" s="44"/>
      <c r="HG180" s="44"/>
      <c r="HH180" s="44"/>
      <c r="HI180" s="44"/>
      <c r="HJ180" s="44"/>
      <c r="HK180" s="44"/>
      <c r="HL180" s="44">
        <f t="shared" si="6672"/>
        <v>0</v>
      </c>
      <c r="HM180" s="44">
        <f t="shared" si="6673"/>
        <v>0</v>
      </c>
      <c r="HN180" s="44">
        <f t="shared" si="6674"/>
        <v>0</v>
      </c>
      <c r="HO180" s="44">
        <f t="shared" si="5982"/>
        <v>0</v>
      </c>
      <c r="HP180" s="44">
        <f t="shared" si="5983"/>
        <v>0</v>
      </c>
      <c r="HQ180" s="45">
        <f>'СДП (план)'!AO181</f>
        <v>0</v>
      </c>
      <c r="HR180" s="44">
        <f>'СДП (план)'!AP181</f>
        <v>0</v>
      </c>
      <c r="HS180" s="44">
        <f t="shared" si="5984"/>
        <v>0</v>
      </c>
      <c r="HT180" s="44">
        <f t="shared" si="5985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675"/>
        <v>0</v>
      </c>
      <c r="IB180" s="44">
        <f t="shared" si="6676"/>
        <v>0</v>
      </c>
      <c r="IC180" s="44">
        <f t="shared" si="6677"/>
        <v>0</v>
      </c>
      <c r="ID180" s="44">
        <f t="shared" si="5986"/>
        <v>0</v>
      </c>
      <c r="IE180" s="44">
        <f t="shared" si="5987"/>
        <v>0</v>
      </c>
      <c r="IF180" s="45">
        <f>'СДП (план)'!AQ181</f>
        <v>0</v>
      </c>
      <c r="IG180" s="44">
        <f>'СДП (план)'!AR181</f>
        <v>0</v>
      </c>
      <c r="IH180" s="44">
        <f t="shared" si="5988"/>
        <v>0</v>
      </c>
      <c r="II180" s="44">
        <f t="shared" si="5989"/>
        <v>0</v>
      </c>
      <c r="IJ180" s="44"/>
      <c r="IK180" s="44"/>
      <c r="IL180" s="44"/>
      <c r="IM180" s="44"/>
      <c r="IN180" s="44"/>
      <c r="IO180" s="44"/>
      <c r="IP180" s="44">
        <f t="shared" si="6678"/>
        <v>0</v>
      </c>
      <c r="IQ180" s="44">
        <f t="shared" si="6679"/>
        <v>0</v>
      </c>
      <c r="IR180" s="44">
        <f t="shared" si="6680"/>
        <v>0</v>
      </c>
      <c r="IS180" s="44">
        <f t="shared" si="5990"/>
        <v>0</v>
      </c>
      <c r="IT180" s="44">
        <f t="shared" si="5991"/>
        <v>0</v>
      </c>
      <c r="IU180" s="45">
        <f>'СДП (план)'!AS181</f>
        <v>0</v>
      </c>
      <c r="IV180" s="44">
        <f>'СДП (план)'!AT181</f>
        <v>0</v>
      </c>
      <c r="IW180" s="44">
        <f t="shared" si="5992"/>
        <v>0</v>
      </c>
      <c r="IX180" s="44">
        <f t="shared" si="5993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681"/>
        <v>0</v>
      </c>
      <c r="JF180" s="44">
        <f t="shared" si="6682"/>
        <v>0</v>
      </c>
      <c r="JG180" s="44">
        <f t="shared" si="6683"/>
        <v>0</v>
      </c>
      <c r="JH180" s="44">
        <f t="shared" si="5994"/>
        <v>0</v>
      </c>
      <c r="JI180" s="44">
        <f t="shared" si="5995"/>
        <v>0</v>
      </c>
      <c r="JJ180" s="5">
        <f>'СДП (план)'!AU181</f>
        <v>0</v>
      </c>
      <c r="JK180" s="3">
        <f>'СДП (план)'!AV181</f>
        <v>0</v>
      </c>
      <c r="JL180" s="44">
        <f t="shared" si="5996"/>
        <v>0</v>
      </c>
      <c r="JM180" s="44">
        <f t="shared" si="5997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684"/>
        <v>0</v>
      </c>
      <c r="JU180" s="44">
        <f t="shared" si="6685"/>
        <v>0</v>
      </c>
      <c r="JV180" s="44">
        <f t="shared" si="6686"/>
        <v>0</v>
      </c>
      <c r="JW180" s="44">
        <f t="shared" si="5998"/>
        <v>0</v>
      </c>
      <c r="JX180" s="44">
        <f t="shared" si="5999"/>
        <v>0</v>
      </c>
      <c r="JY180" s="5">
        <f>'СДП (план)'!AW181</f>
        <v>0</v>
      </c>
      <c r="JZ180" s="3">
        <f>'СДП (план)'!AX181</f>
        <v>0</v>
      </c>
      <c r="KA180" s="44">
        <f t="shared" si="6000"/>
        <v>0</v>
      </c>
      <c r="KB180" s="44">
        <f t="shared" si="6001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687"/>
        <v>0</v>
      </c>
      <c r="KJ180" s="44">
        <f t="shared" si="6688"/>
        <v>0</v>
      </c>
      <c r="KK180" s="44">
        <f t="shared" si="6689"/>
        <v>0</v>
      </c>
      <c r="KL180" s="44">
        <f t="shared" si="6002"/>
        <v>0</v>
      </c>
      <c r="KM180" s="44">
        <f t="shared" si="6003"/>
        <v>0</v>
      </c>
      <c r="KN180" s="5">
        <f>'СДП (план)'!AY181</f>
        <v>0</v>
      </c>
      <c r="KO180" s="3">
        <f>'СДП (план)'!AZ181</f>
        <v>0</v>
      </c>
      <c r="KP180" s="44">
        <f t="shared" si="6004"/>
        <v>0</v>
      </c>
      <c r="KQ180" s="44">
        <f t="shared" si="6005"/>
        <v>0</v>
      </c>
      <c r="KR180" s="44"/>
      <c r="KS180" s="44"/>
      <c r="KT180" s="44"/>
      <c r="KU180" s="44"/>
      <c r="KV180" s="44"/>
      <c r="KW180" s="44"/>
      <c r="KX180" s="44">
        <f t="shared" si="6690"/>
        <v>0</v>
      </c>
      <c r="KY180" s="44">
        <f t="shared" si="6691"/>
        <v>0</v>
      </c>
      <c r="KZ180" s="44">
        <f t="shared" si="6692"/>
        <v>0</v>
      </c>
      <c r="LA180" s="44">
        <f t="shared" si="6006"/>
        <v>0</v>
      </c>
      <c r="LB180" s="44">
        <f t="shared" si="6007"/>
        <v>0</v>
      </c>
      <c r="LC180" s="45">
        <f>'СДП (план)'!BA181</f>
        <v>0</v>
      </c>
      <c r="LD180" s="44">
        <f>'СДП (план)'!BB181</f>
        <v>0</v>
      </c>
      <c r="LE180" s="44">
        <f t="shared" si="6008"/>
        <v>0</v>
      </c>
      <c r="LF180" s="44">
        <f t="shared" si="6009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693"/>
        <v>0</v>
      </c>
      <c r="LN180" s="44">
        <f t="shared" si="6694"/>
        <v>0</v>
      </c>
      <c r="LO180" s="44">
        <f t="shared" si="6695"/>
        <v>0</v>
      </c>
      <c r="LP180" s="44">
        <f t="shared" si="6010"/>
        <v>0</v>
      </c>
      <c r="LQ180" s="44">
        <f t="shared" si="6011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12"/>
        <v>4.166666666666667</v>
      </c>
      <c r="LU180" s="44">
        <f t="shared" si="6013"/>
        <v>65756.25</v>
      </c>
      <c r="LV180" s="44">
        <f>VLOOKUP($C180,факт!$D$8:$JF$250,117,0)</f>
        <v>3</v>
      </c>
      <c r="LW180" s="44">
        <f>VLOOKUP($C180,факт!$D$8:$JF$250,118,0)</f>
        <v>47344.5</v>
      </c>
      <c r="LX180" s="44">
        <f>VLOOKUP($C180,факт!$D$8:$JF$250,119,0)</f>
        <v>20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696"/>
        <v>18.75</v>
      </c>
      <c r="MC180" s="44">
        <f t="shared" si="6697"/>
        <v>3.125</v>
      </c>
      <c r="MD180" s="44">
        <f t="shared" si="6698"/>
        <v>2.25</v>
      </c>
      <c r="ME180" s="44">
        <f t="shared" si="6014"/>
        <v>-1.166666666666667</v>
      </c>
      <c r="MF180" s="44">
        <f t="shared" si="6015"/>
        <v>-18411.75</v>
      </c>
      <c r="MG180" s="47">
        <f>'СДП (план)'!BE181</f>
        <v>209</v>
      </c>
      <c r="MH180" s="47">
        <f>'СДП (план)'!BF181</f>
        <v>3298333.5</v>
      </c>
      <c r="MI180" s="44">
        <f t="shared" si="6016"/>
        <v>34.833333333333336</v>
      </c>
      <c r="MJ180" s="44">
        <f t="shared" si="6017"/>
        <v>549722.25</v>
      </c>
      <c r="MK180" s="44">
        <f>VLOOKUP($C180,факт!$D$8:$JF$250,63,0)</f>
        <v>5</v>
      </c>
      <c r="ML180" s="44">
        <f>VLOOKUP($C180,факт!$D$8:$JF$250,64,0)</f>
        <v>78907.5</v>
      </c>
      <c r="MM180" s="44">
        <f>VLOOKUP($C180,факт!$D$8:$JF$250,65,0)</f>
        <v>37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699"/>
        <v>156.75</v>
      </c>
      <c r="MR180" s="44">
        <f t="shared" si="6700"/>
        <v>26.125</v>
      </c>
      <c r="MS180" s="44">
        <f t="shared" si="6701"/>
        <v>3.75</v>
      </c>
      <c r="MT180" s="44">
        <f t="shared" si="6018"/>
        <v>-29.833333333333336</v>
      </c>
      <c r="MU180" s="44">
        <f t="shared" si="6019"/>
        <v>-470814.75</v>
      </c>
      <c r="MV180" s="47">
        <f>'СДП (план)'!BG181</f>
        <v>0</v>
      </c>
      <c r="MW180" s="47">
        <f>'СДП (план)'!BH181</f>
        <v>0</v>
      </c>
      <c r="MX180" s="44">
        <f t="shared" si="6020"/>
        <v>0</v>
      </c>
      <c r="MY180" s="44">
        <f t="shared" si="6021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02"/>
        <v>0</v>
      </c>
      <c r="NG180" s="44">
        <f t="shared" si="6703"/>
        <v>0</v>
      </c>
      <c r="NH180" s="44">
        <f t="shared" si="6704"/>
        <v>0</v>
      </c>
      <c r="NI180" s="44">
        <f t="shared" si="6022"/>
        <v>0</v>
      </c>
      <c r="NJ180" s="44">
        <f t="shared" si="6023"/>
        <v>0</v>
      </c>
      <c r="NK180" s="45">
        <f>'СДП (план)'!BI181</f>
        <v>0</v>
      </c>
      <c r="NL180" s="44">
        <f>'СДП (план)'!BJ181</f>
        <v>0</v>
      </c>
      <c r="NM180" s="44">
        <f t="shared" si="6024"/>
        <v>0</v>
      </c>
      <c r="NN180" s="44">
        <f t="shared" si="6025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05"/>
        <v>0</v>
      </c>
      <c r="NV180" s="44">
        <f t="shared" si="6706"/>
        <v>0</v>
      </c>
      <c r="NW180" s="44">
        <f t="shared" si="6707"/>
        <v>0</v>
      </c>
      <c r="NX180" s="44">
        <f t="shared" si="6026"/>
        <v>0</v>
      </c>
      <c r="NY180" s="44">
        <f t="shared" si="6027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028"/>
        <v>2.5</v>
      </c>
      <c r="OC180" s="44">
        <f t="shared" si="6029"/>
        <v>39453.749999999993</v>
      </c>
      <c r="OD180" s="44">
        <f>VLOOKUP($C180,факт!$D$8:$JF$250,147,0)</f>
        <v>0</v>
      </c>
      <c r="OE180" s="44">
        <f>VLOOKUP($C180,факт!$D$8:$JF$250,148,0)</f>
        <v>0</v>
      </c>
      <c r="OF180" s="44">
        <f>VLOOKUP($C180,факт!$D$8:$JF$250,149,0)</f>
        <v>0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708"/>
        <v>11.25</v>
      </c>
      <c r="OK180" s="44">
        <f t="shared" si="6709"/>
        <v>1.875</v>
      </c>
      <c r="OL180" s="44">
        <f t="shared" si="6710"/>
        <v>0</v>
      </c>
      <c r="OM180" s="44">
        <f t="shared" si="6030"/>
        <v>-2.5</v>
      </c>
      <c r="ON180" s="44">
        <f t="shared" si="6031"/>
        <v>-39453.749999999993</v>
      </c>
      <c r="OO180" s="45">
        <f>'СДП (план)'!BM181</f>
        <v>0</v>
      </c>
      <c r="OP180" s="44">
        <f>'СДП (план)'!BN181</f>
        <v>0</v>
      </c>
      <c r="OQ180" s="44">
        <f t="shared" si="6032"/>
        <v>0</v>
      </c>
      <c r="OR180" s="44">
        <f t="shared" si="6033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711"/>
        <v>0</v>
      </c>
      <c r="OZ180" s="44">
        <f t="shared" si="6712"/>
        <v>0</v>
      </c>
      <c r="PA180" s="44">
        <f t="shared" si="6713"/>
        <v>0</v>
      </c>
      <c r="PB180" s="44">
        <f t="shared" si="6034"/>
        <v>0</v>
      </c>
      <c r="PC180" s="44">
        <f t="shared" si="6035"/>
        <v>0</v>
      </c>
      <c r="PD180" s="45">
        <f>'СДП (план)'!BO181</f>
        <v>0</v>
      </c>
      <c r="PE180" s="44">
        <f>'СДП (план)'!BP181</f>
        <v>0</v>
      </c>
      <c r="PF180" s="44">
        <f t="shared" si="6036"/>
        <v>0</v>
      </c>
      <c r="PG180" s="44">
        <f t="shared" si="6037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714"/>
        <v>0</v>
      </c>
      <c r="PO180" s="44">
        <f t="shared" si="6715"/>
        <v>0</v>
      </c>
      <c r="PP180" s="44">
        <f t="shared" si="6716"/>
        <v>0</v>
      </c>
      <c r="PQ180" s="44">
        <f t="shared" si="6038"/>
        <v>0</v>
      </c>
      <c r="PR180" s="44">
        <f t="shared" si="6039"/>
        <v>0</v>
      </c>
      <c r="PS180" s="45">
        <f>'СДП (план)'!BQ181</f>
        <v>0</v>
      </c>
      <c r="PT180" s="44">
        <f>'СДП (план)'!BR181</f>
        <v>0</v>
      </c>
      <c r="PU180" s="44">
        <f t="shared" si="6040"/>
        <v>0</v>
      </c>
      <c r="PV180" s="44">
        <f t="shared" si="6041"/>
        <v>0</v>
      </c>
      <c r="PW180" s="44">
        <f>VLOOKUP($C180,факт!$D$8:$JF$250,207,0)</f>
        <v>1</v>
      </c>
      <c r="PX180" s="44">
        <f>VLOOKUP($C180,факт!$D$8:$JF$250,208,0)</f>
        <v>18937.8</v>
      </c>
      <c r="PY180" s="44">
        <f>VLOOKUP($C180,факт!$D$8:$JF$250,209,0)</f>
        <v>7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717"/>
        <v>0</v>
      </c>
      <c r="QD180" s="44">
        <f t="shared" si="6718"/>
        <v>0</v>
      </c>
      <c r="QE180" s="44">
        <f t="shared" si="6719"/>
        <v>0.75</v>
      </c>
      <c r="QF180" s="44">
        <f t="shared" si="5625"/>
        <v>1</v>
      </c>
      <c r="QG180" s="44">
        <f t="shared" si="5626"/>
        <v>18937.8</v>
      </c>
      <c r="QH180" s="48">
        <f>'СДП (план)'!BS181</f>
        <v>40</v>
      </c>
      <c r="QI180" s="44">
        <f>'СДП (план)'!BT181</f>
        <v>757512</v>
      </c>
      <c r="QJ180" s="44">
        <f t="shared" si="6042"/>
        <v>6.666666666666667</v>
      </c>
      <c r="QK180" s="44">
        <f t="shared" si="6043"/>
        <v>126252</v>
      </c>
      <c r="QL180" s="44">
        <f>VLOOKUP($C180,факт!$D$8:$JF$250,213,0)</f>
        <v>0</v>
      </c>
      <c r="QM180" s="44">
        <f>VLOOKUP($C180,факт!$D$8:$JF$250,214,0)</f>
        <v>0</v>
      </c>
      <c r="QN180" s="44">
        <f>VLOOKUP($C180,факт!$D$8:$JF$250,215,0)</f>
        <v>0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720"/>
        <v>30</v>
      </c>
      <c r="QS180" s="44">
        <f t="shared" si="6721"/>
        <v>5</v>
      </c>
      <c r="QT180" s="44">
        <f t="shared" si="6722"/>
        <v>0</v>
      </c>
      <c r="QU180" s="44">
        <f t="shared" si="6141"/>
        <v>-6.666666666666667</v>
      </c>
      <c r="QV180" s="44">
        <f t="shared" si="6142"/>
        <v>-126252</v>
      </c>
      <c r="QW180" s="45">
        <f>'СДП (план)'!BU181</f>
        <v>0</v>
      </c>
      <c r="QX180" s="44">
        <f>'СДП (план)'!BV181</f>
        <v>0</v>
      </c>
      <c r="QY180" s="44">
        <f t="shared" si="6046"/>
        <v>0</v>
      </c>
      <c r="QZ180" s="44">
        <f t="shared" si="6047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723"/>
        <v>0</v>
      </c>
      <c r="RH180" s="44">
        <f t="shared" si="6724"/>
        <v>0</v>
      </c>
      <c r="RI180" s="44">
        <f t="shared" si="6725"/>
        <v>0</v>
      </c>
      <c r="RJ180" s="44">
        <f t="shared" si="6144"/>
        <v>0</v>
      </c>
      <c r="RK180" s="44">
        <f t="shared" si="6145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050"/>
        <v>15.166666666666666</v>
      </c>
      <c r="RO180" s="44">
        <f t="shared" si="6051"/>
        <v>287223.3</v>
      </c>
      <c r="RP180" s="44">
        <f>VLOOKUP($C180,факт!$D$8:$JF$250,105,0)</f>
        <v>6</v>
      </c>
      <c r="RQ180" s="44">
        <f>VLOOKUP($C180,факт!$D$8:$JF$250,106,0)</f>
        <v>113626.8</v>
      </c>
      <c r="RR180" s="44">
        <f>VLOOKUP($C180,факт!$D$8:$JF$250,107,0)</f>
        <v>42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726"/>
        <v>68.25</v>
      </c>
      <c r="RW180" s="44">
        <f t="shared" si="6727"/>
        <v>11.375</v>
      </c>
      <c r="RX180" s="44">
        <f t="shared" si="6728"/>
        <v>4.5</v>
      </c>
      <c r="RY180" s="44">
        <f t="shared" si="6052"/>
        <v>-9.1666666666666661</v>
      </c>
      <c r="RZ180" s="44">
        <f t="shared" si="6053"/>
        <v>-173596.5</v>
      </c>
      <c r="SA180" s="45">
        <f>'СДП (план)'!BY181</f>
        <v>5</v>
      </c>
      <c r="SB180" s="44">
        <f>'СДП (план)'!BZ181</f>
        <v>94689</v>
      </c>
      <c r="SC180" s="44">
        <f t="shared" si="6054"/>
        <v>0.83333333333333337</v>
      </c>
      <c r="SD180" s="44">
        <f t="shared" si="6055"/>
        <v>15781.5</v>
      </c>
      <c r="SE180" s="44">
        <f>VLOOKUP($C180,факт!$D$8:$JF$250,69,0)</f>
        <v>0</v>
      </c>
      <c r="SF180" s="44">
        <f>VLOOKUP($C180,факт!$D$8:$JF$250,70,0)</f>
        <v>0</v>
      </c>
      <c r="SG180" s="44">
        <f>VLOOKUP($C180,факт!$D$8:$JF$250,71,0)</f>
        <v>0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729"/>
        <v>3.75</v>
      </c>
      <c r="SL180" s="44">
        <f t="shared" si="6730"/>
        <v>0.625</v>
      </c>
      <c r="SM180" s="44">
        <f t="shared" si="6731"/>
        <v>0</v>
      </c>
      <c r="SN180" s="44">
        <f t="shared" si="6056"/>
        <v>-0.83333333333333337</v>
      </c>
      <c r="SO180" s="44">
        <f t="shared" si="6057"/>
        <v>-15781.5</v>
      </c>
      <c r="SP180" s="45">
        <f>'СДП (план)'!CA181</f>
        <v>0</v>
      </c>
      <c r="SQ180" s="44">
        <f>'СДП (план)'!CB181</f>
        <v>0</v>
      </c>
      <c r="SR180" s="44">
        <f t="shared" si="6058"/>
        <v>0</v>
      </c>
      <c r="SS180" s="44">
        <f t="shared" si="6059"/>
        <v>0</v>
      </c>
      <c r="ST180" s="44"/>
      <c r="SU180" s="44"/>
      <c r="SV180" s="44"/>
      <c r="SW180" s="44"/>
      <c r="SX180" s="44"/>
      <c r="SY180" s="44"/>
      <c r="SZ180" s="44">
        <f t="shared" si="6732"/>
        <v>0</v>
      </c>
      <c r="TA180" s="44">
        <f t="shared" si="6733"/>
        <v>0</v>
      </c>
      <c r="TB180" s="44">
        <f t="shared" si="6734"/>
        <v>0</v>
      </c>
      <c r="TC180" s="44">
        <f t="shared" si="6060"/>
        <v>0</v>
      </c>
      <c r="TD180" s="44">
        <f t="shared" si="6061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062"/>
        <v>14.166666666666666</v>
      </c>
      <c r="TH180" s="44">
        <f t="shared" si="6063"/>
        <v>268285.5</v>
      </c>
      <c r="TI180" s="44">
        <f>VLOOKUP($C180,факт!$D$8:$JF$250,135,0)</f>
        <v>3</v>
      </c>
      <c r="TJ180" s="44">
        <f>VLOOKUP($C180,факт!$D$8:$JF$250,136,0)</f>
        <v>56813.399999999994</v>
      </c>
      <c r="TK180" s="44">
        <f>VLOOKUP($C180,факт!$D$8:$JF$250,137,0)</f>
        <v>23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735"/>
        <v>63.75</v>
      </c>
      <c r="TP180" s="44">
        <f t="shared" si="6736"/>
        <v>10.625</v>
      </c>
      <c r="TQ180" s="44">
        <f t="shared" si="6737"/>
        <v>2.25</v>
      </c>
      <c r="TR180" s="44">
        <f t="shared" si="6064"/>
        <v>-11.166666666666666</v>
      </c>
      <c r="TS180" s="44">
        <f t="shared" si="6065"/>
        <v>-211472.1</v>
      </c>
      <c r="TT180" s="47">
        <f>'СДП (план)'!CE181</f>
        <v>0</v>
      </c>
      <c r="TU180" s="47">
        <f>'СДП (план)'!CF181</f>
        <v>0</v>
      </c>
      <c r="TV180" s="44">
        <f t="shared" si="6066"/>
        <v>0</v>
      </c>
      <c r="TW180" s="44">
        <f t="shared" si="6067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738"/>
        <v>0</v>
      </c>
      <c r="UE180" s="44">
        <f t="shared" si="6739"/>
        <v>0</v>
      </c>
      <c r="UF180" s="44">
        <f t="shared" si="6740"/>
        <v>0</v>
      </c>
      <c r="UG180" s="44">
        <f t="shared" si="6068"/>
        <v>0</v>
      </c>
      <c r="UH180" s="44">
        <f t="shared" si="6069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070"/>
        <v>2.1666666666666665</v>
      </c>
      <c r="UL180" s="44">
        <f t="shared" si="6071"/>
        <v>41031.9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741"/>
        <v>9.75</v>
      </c>
      <c r="UT180" s="44">
        <f t="shared" si="6742"/>
        <v>1.625</v>
      </c>
      <c r="UU180" s="44">
        <f t="shared" si="6743"/>
        <v>0</v>
      </c>
      <c r="UV180" s="44">
        <f t="shared" si="6072"/>
        <v>-2.1666666666666665</v>
      </c>
      <c r="UW180" s="44">
        <f t="shared" si="6073"/>
        <v>-41031.9</v>
      </c>
      <c r="UX180" s="45">
        <f>'СДП (план)'!CI181</f>
        <v>0</v>
      </c>
      <c r="UY180" s="44">
        <f>'СДП (план)'!CJ181</f>
        <v>0</v>
      </c>
      <c r="UZ180" s="44">
        <f t="shared" si="6074"/>
        <v>0</v>
      </c>
      <c r="VA180" s="44">
        <f t="shared" si="6075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744"/>
        <v>0</v>
      </c>
      <c r="VI180" s="44">
        <f t="shared" si="6745"/>
        <v>0</v>
      </c>
      <c r="VJ180" s="44">
        <f t="shared" si="6746"/>
        <v>0</v>
      </c>
      <c r="VK180" s="44">
        <f t="shared" si="6549"/>
        <v>0</v>
      </c>
      <c r="VL180" s="44">
        <f t="shared" si="6550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076"/>
        <v>2.5</v>
      </c>
      <c r="VP180" s="44">
        <f t="shared" si="6077"/>
        <v>47344.5</v>
      </c>
      <c r="VQ180" s="44">
        <f>VLOOKUP($C180,факт!$D$8:$JF$250,123,0)</f>
        <v>1</v>
      </c>
      <c r="VR180" s="44">
        <f>VLOOKUP($C180,факт!$D$8:$JF$250,124,0)</f>
        <v>18937.8</v>
      </c>
      <c r="VS180" s="44">
        <f>VLOOKUP($C180,факт!$D$8:$JF$250,125,0)</f>
        <v>10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747"/>
        <v>11.25</v>
      </c>
      <c r="VX180" s="44">
        <f t="shared" si="6748"/>
        <v>1.875</v>
      </c>
      <c r="VY180" s="44">
        <f t="shared" si="6749"/>
        <v>0.75</v>
      </c>
      <c r="VZ180" s="44">
        <f t="shared" si="6078"/>
        <v>-1.5</v>
      </c>
      <c r="WA180" s="44">
        <f t="shared" si="6079"/>
        <v>-28406.7</v>
      </c>
      <c r="WB180" s="45">
        <f>'СДП (план)'!CM181</f>
        <v>0</v>
      </c>
      <c r="WC180" s="44">
        <f>'СДП (план)'!CN181</f>
        <v>0</v>
      </c>
      <c r="WD180" s="44">
        <f t="shared" si="6080"/>
        <v>0</v>
      </c>
      <c r="WE180" s="44">
        <f t="shared" si="6081"/>
        <v>0</v>
      </c>
      <c r="WF180" s="44">
        <f>VLOOKUP($C180,факт!$D$8:$JF$250,141,0)</f>
        <v>0</v>
      </c>
      <c r="WG180" s="44">
        <f>VLOOKUP($C180,факт!$D$8:$JF$250,142,0)</f>
        <v>0</v>
      </c>
      <c r="WH180" s="44">
        <f>VLOOKUP($C180,факт!$D$8:$JF$250,143,0)</f>
        <v>0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750"/>
        <v>0</v>
      </c>
      <c r="WM180" s="44">
        <f t="shared" si="6751"/>
        <v>0</v>
      </c>
      <c r="WN180" s="44">
        <f t="shared" si="6752"/>
        <v>0</v>
      </c>
      <c r="WO180" s="44">
        <f t="shared" si="6082"/>
        <v>0</v>
      </c>
      <c r="WP180" s="44">
        <f t="shared" si="6083"/>
        <v>0</v>
      </c>
      <c r="WQ180" s="45">
        <f>'СДП (план)'!CO181</f>
        <v>0</v>
      </c>
      <c r="WR180" s="44">
        <f>'СДП (план)'!CP181</f>
        <v>0</v>
      </c>
      <c r="WS180" s="44">
        <f t="shared" si="6084"/>
        <v>0</v>
      </c>
      <c r="WT180" s="44">
        <f t="shared" si="6085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753"/>
        <v>0</v>
      </c>
      <c r="XB180" s="44">
        <f t="shared" si="6754"/>
        <v>0</v>
      </c>
      <c r="XC180" s="44">
        <f t="shared" si="6755"/>
        <v>0</v>
      </c>
      <c r="XD180" s="44">
        <f t="shared" si="6086"/>
        <v>0</v>
      </c>
      <c r="XE180" s="44">
        <f t="shared" si="6087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088"/>
        <v>0.83333333333333337</v>
      </c>
      <c r="XI180" s="44">
        <f t="shared" si="6089"/>
        <v>20948.0625</v>
      </c>
      <c r="XJ180" s="44">
        <f>VLOOKUP($C180,факт!$D$8:$JF$250,51,0)</f>
        <v>0</v>
      </c>
      <c r="XK180" s="44">
        <f>VLOOKUP($C180,факт!$D$8:$JF$250,52,0)</f>
        <v>0</v>
      </c>
      <c r="XL180" s="44">
        <f>VLOOKUP($C180,факт!$D$8:$JF$250,53,0)</f>
        <v>0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756"/>
        <v>3.75</v>
      </c>
      <c r="XQ180" s="44">
        <f t="shared" si="6757"/>
        <v>0.625</v>
      </c>
      <c r="XR180" s="44">
        <f t="shared" si="6758"/>
        <v>0</v>
      </c>
      <c r="XS180" s="44">
        <f t="shared" si="6090"/>
        <v>-0.83333333333333337</v>
      </c>
      <c r="XT180" s="44">
        <f t="shared" si="6091"/>
        <v>-20948.0625</v>
      </c>
      <c r="XU180" s="5">
        <f>'СДП (план)'!CS181</f>
        <v>0</v>
      </c>
      <c r="XV180" s="3">
        <f>'СДП (план)'!CT181</f>
        <v>0</v>
      </c>
      <c r="XW180" s="44">
        <f t="shared" si="6092"/>
        <v>0</v>
      </c>
      <c r="XX180" s="44">
        <f t="shared" si="6093"/>
        <v>0</v>
      </c>
      <c r="XY180" s="44">
        <f>VLOOKUP($C180,факт!$D$8:$JF$250,93,0)</f>
        <v>0</v>
      </c>
      <c r="XZ180" s="44">
        <f>VLOOKUP($C180,факт!$D$8:$JF$250,94,0)</f>
        <v>0</v>
      </c>
      <c r="YA180" s="44">
        <f>VLOOKUP($C180,факт!$D$8:$JF$250,95,0)</f>
        <v>0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759"/>
        <v>0</v>
      </c>
      <c r="YF180" s="44">
        <f t="shared" si="6760"/>
        <v>0</v>
      </c>
      <c r="YG180" s="44">
        <f t="shared" si="6761"/>
        <v>0</v>
      </c>
      <c r="YH180" s="44">
        <f t="shared" si="6094"/>
        <v>0</v>
      </c>
      <c r="YI180" s="44">
        <f t="shared" si="6095"/>
        <v>0</v>
      </c>
      <c r="YJ180" s="3">
        <f>'СДП (план)'!CU181</f>
        <v>0</v>
      </c>
      <c r="YK180" s="3">
        <f>'СДП (план)'!CV181</f>
        <v>0</v>
      </c>
      <c r="YL180" s="44">
        <f t="shared" si="6096"/>
        <v>0</v>
      </c>
      <c r="YM180" s="44">
        <f t="shared" si="6097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762"/>
        <v>0</v>
      </c>
      <c r="YU180" s="44">
        <f t="shared" si="6763"/>
        <v>0</v>
      </c>
      <c r="YV180" s="44">
        <f t="shared" si="6764"/>
        <v>0</v>
      </c>
      <c r="YW180" s="44">
        <f t="shared" si="5891"/>
        <v>0</v>
      </c>
      <c r="YX180" s="44">
        <f t="shared" si="5892"/>
        <v>0</v>
      </c>
      <c r="YY180" s="44">
        <f>'СДП (план)'!CW181</f>
        <v>0</v>
      </c>
      <c r="YZ180" s="44">
        <f>'СДП (план)'!CX181</f>
        <v>0</v>
      </c>
      <c r="ZA180" s="44">
        <f t="shared" si="6098"/>
        <v>0</v>
      </c>
      <c r="ZB180" s="44">
        <f t="shared" si="6099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765"/>
        <v>0</v>
      </c>
      <c r="ZJ180" s="44">
        <f t="shared" si="6766"/>
        <v>0</v>
      </c>
      <c r="ZK180" s="44">
        <f t="shared" si="6767"/>
        <v>0</v>
      </c>
      <c r="ZL180" s="44">
        <f t="shared" si="6551"/>
        <v>0</v>
      </c>
      <c r="ZM180" s="44">
        <f t="shared" si="6552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>SUM(HB180,DA180,AS180,BW180,AD180,BH180,O180,NK180,LC180,LR180,NZ180,ET180,FI180,HQ180,JJ180,MG180,MV180,TT180,IF180,IU180,JY180,DP180,EE180,WQ180,WB180,UI180,UX180,RL180,TE180,VM180,OO180,PD180,PS180,QH180,FX180,QW180,GM180,SP180,XF180,XU180,SA180,CL180,KN180,YJ180,YY180)</f>
        <v>565</v>
      </c>
      <c r="AAD180" s="49">
        <f>SUM(HC180,DB180,AT180,BX180,AE180,BI180,P180,NL180,LD180,LS180,OA180,EU180,FJ180,HR180,JK180,MH180,MW180,TU180,IG180,IV180,JZ180,DQ180,EF180,WR180,WC180,UJ180,UY180,RM180,TF180,VN180,OP180,PE180,PT180,QI180,FY180,QX180,GN180,SQ180,XG180,XV180,SB180,CM180,KO180,YK180,YZ180)</f>
        <v>9812373.0749999993</v>
      </c>
      <c r="AAE180" s="49">
        <f>SUM(HD180,DC180,AU180,BY180,AF180,BJ180,Q180,NM180,LE180,LT180,OB180,EV180,FK180,HS180,JL180,MI180,MX180,TV180,IH180,IW180,KA180,DR180,EG180,WS180,WD180,UK180,UZ180,RN180,TG180,VO180,OQ180,PF180,PU180,QJ180,FZ180,QY180,GO180,SR180,XH180,XW180,SC180,CN180,KP180,YL180,ZA180)</f>
        <v>94.166666666666657</v>
      </c>
      <c r="AAF180" s="49">
        <f>SUM(HE180,DD180,AV180,BZ180,AG180,BK180,R180,NN180,LF180,LU180,OC180,EW180,FL180,HT180,JM180,MJ180,MY180,TW180,II180,IX180,KB180,DS180,EH180,WT180,WE180,UL180,VA180,RO180,TH180,VP180,OR180,PG180,PV180,QK180,GA180,QZ180,GP180,SS180,XI180,XX180,SD180,CO180,KQ180,YM180,ZB180)</f>
        <v>1635395.5125</v>
      </c>
      <c r="AAG180" s="49">
        <f>SUM(HF180,DE180,AW180,CA180,AH180,BL180,S180,NO180,LG180,LV180,OD180,EX180,FM180,HU180,JN180,MK180,MZ180,TX180,IJ180,IY180,KC180,DT180,EI180,WU180,WF180,UM180,VB180,RP180,TI180,VQ180,OS180,PH180,PW180,QL180,GB180,RA180,GQ180,ST180,XJ180,XY180,SE180,CP180,KR180,YN180,ZC180)</f>
        <v>23</v>
      </c>
      <c r="AAH180" s="49">
        <f>SUM(HG180,DF180,AX180,CB180,AI180,BM180,T180,NP180,LH180,LW180,OE180,EY180,FN180,HV180,JO180,ML180,NA180,TY180,IK180,IZ180,KD180,DU180,EJ180,WV180,WG180,UN180,VC180,RQ180,TJ180,VR180,OT180,PI180,PX180,QM180,GC180,RB180,GR180,SU180,XK180,XZ180,SF180,CQ180,KS180,YO180,ZD180)</f>
        <v>410318.99999999994</v>
      </c>
      <c r="AAI180" s="49">
        <f>SUM(HH180,DG180,AY180,CC180,AJ180,BN180,U180,NQ180,LI180,LX180,OF180,EZ180,FO180,HW180,JP180,MM180,NB180,TZ180,IL180,JA180,KE180,DV180,EK180,WW180,WH180,UO180,VD180,RR180,TK180,VS180,OU180,PJ180,PY180,QN180,GD180,RC180,GS180,SV180,XL180,YA180,SG180,CR180,KT180,YP180,ZE180)</f>
        <v>174</v>
      </c>
      <c r="AAJ180" s="49">
        <f>SUM(HI180,DH180,AZ180,CD180,AK180,BO180,V180,NR180,LJ180,LY180,OG180,FA180,FP180,HX180,JQ180,MN180,NC180,UA180,IM180,JB180,KF180,DW180,EL180,WX180,WI180,UP180,VE180,RS180,TL180,VT180,OV180,PK180,PZ180,QO180,GE180,RD180,GT180,SW180,XM180,YB180,SH180,CS180,KU180,YQ180,ZF180)</f>
        <v>1</v>
      </c>
      <c r="AAK180" s="49">
        <f>SUM(HJ180,DI180,BA180,CE180,AL180,BP180,W180,NS180,LK180,LZ180,OH180,FB180,FQ180,HY180,JR180,MO180,ND180,UB180,IN180,JC180,KG180,DX180,EM180,WY180,WJ180,UQ180,VF180,RT180,TM180,VU180,OW180,PL180,QA180,QP180,GF180,RE180,GU180,SX180,XN180,YC180,SI180,CT180,KV180,YR180,ZG180)</f>
        <v>18937.8</v>
      </c>
      <c r="AAL180" s="49">
        <f>SUM(HK180,DJ180,BB180,CF180,AM180,BQ180,X180,NT180,LL180,MA180,OI180,FC180,FR180,HZ180,JS180,MP180,NE180,UC180,IO180,JD180,KH180,DY180,EN180,WZ180,WK180,UR180,VG180,RU180,TN180,VV180,OX180,PM180,QB180,QQ180,GG180,RF180,GV180,SY180,XO180,YD180,SJ180,CU180,KW180,YS180,ZH180)</f>
        <v>10</v>
      </c>
      <c r="AAM180" s="49">
        <f>SUM(HL180,DK180,BC180,CG180,AN180,BR180,Y180,NU180,LM180,MB180,OJ180,FD180,FS180,IA180,JT180,MQ180,NF180,UD180,IP180,JE180,KI180,DZ180,EO180,XA180,WL180,US180,VH180,RV180,TO180,VW180,OY180,PN180,QC180,QR180,GH180,RG180,GW180,SZ180,XP180,YE180,SK180,CV180,KX180,YT180,ZI180)</f>
        <v>423.75</v>
      </c>
      <c r="AAN180" s="49">
        <f>SUM(HM180,DL180,BD180,CH180,AO180,BS180,Z180,NV180,LN180,MC180,OK180,FE180,FT180,IB180,JU180,MR180,NG180,UE180,IQ180,JF180,KJ180,EA180,EP180,XB180,WM180,UT180,VI180,RW180,TP180,VX180,OZ180,PO180,QD180,QS180,GI180,RH180,GX180,TA180,XQ180,YF180,SL180,CW180,KY180,YU180,ZJ180)</f>
        <v>70.625</v>
      </c>
      <c r="AAO180" s="49">
        <f>SUM(HN180,DM180,BE180,CI180,AP180,BT180,AA180,NW180,LO180,MD180,OL180,FF180,FU180,IC180,JV180,MS180,NH180,UF180,IR180,JG180,KK180,EB180,EQ180,XC180,WN180,UU180,VJ180,RX180,TQ180,VY180,PA180,PP180,QE180,QT180,GJ180,RI180,GY180,TB180,XR180,YG180,SM180,CX180,KZ180,YV180,ZK180)</f>
        <v>17.25</v>
      </c>
      <c r="AAP180" s="44">
        <f t="shared" si="6768"/>
        <v>-71.166666666666657</v>
      </c>
      <c r="AAQ180" s="44">
        <f t="shared" si="6769"/>
        <v>-1225076.5125</v>
      </c>
    </row>
    <row r="181" spans="1:719" s="33" customFormat="1" ht="30" x14ac:dyDescent="0.25">
      <c r="A181" s="209"/>
      <c r="B181" s="247">
        <v>141</v>
      </c>
      <c r="C181" s="248" t="s">
        <v>499</v>
      </c>
      <c r="D181" s="222" t="s">
        <v>261</v>
      </c>
      <c r="E181" s="170">
        <v>15030</v>
      </c>
      <c r="F181" s="2">
        <v>1</v>
      </c>
      <c r="G181" s="319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0</v>
      </c>
      <c r="P181" s="45">
        <f>'СДП (план)'!P182</f>
        <v>0</v>
      </c>
      <c r="Q181" s="44">
        <f t="shared" si="5937"/>
        <v>0</v>
      </c>
      <c r="R181" s="44">
        <f t="shared" si="5938"/>
        <v>0</v>
      </c>
      <c r="S181" s="44">
        <f>VLOOKUP($C181,факт!$D$8:$JF$250,39,0)</f>
        <v>0</v>
      </c>
      <c r="T181" s="44">
        <f>VLOOKUP($C181,факт!$D$8:$JF$250,40,0)</f>
        <v>0</v>
      </c>
      <c r="U181" s="44">
        <f>VLOOKUP($C181,факт!$D$8:$JF$250,41,0)</f>
        <v>0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634"/>
        <v>0</v>
      </c>
      <c r="Z181" s="44">
        <f t="shared" si="6635"/>
        <v>0</v>
      </c>
      <c r="AA181" s="44">
        <f t="shared" si="6636"/>
        <v>0</v>
      </c>
      <c r="AB181" s="44">
        <f t="shared" si="6637"/>
        <v>0</v>
      </c>
      <c r="AC181" s="44">
        <f t="shared" si="6104"/>
        <v>0</v>
      </c>
      <c r="AD181" s="169">
        <f>'СДП (план)'!Q182</f>
        <v>85</v>
      </c>
      <c r="AE181" s="169">
        <f>'СДП (план)'!R182</f>
        <v>1788570</v>
      </c>
      <c r="AF181" s="44">
        <f t="shared" si="5940"/>
        <v>14.166666666666666</v>
      </c>
      <c r="AG181" s="44">
        <f t="shared" si="5941"/>
        <v>298095</v>
      </c>
      <c r="AH181" s="44">
        <f>VLOOKUP($C181,факт!$D$8:$JF$250,21,0)</f>
        <v>17</v>
      </c>
      <c r="AI181" s="44">
        <f>VLOOKUP($C181,факт!$D$8:$JF$250,22,0)</f>
        <v>357714</v>
      </c>
      <c r="AJ181" s="44">
        <f>VLOOKUP($C181,факт!$D$8:$JF$250,23,0)</f>
        <v>85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638"/>
        <v>85</v>
      </c>
      <c r="AO181" s="44">
        <f t="shared" si="6639"/>
        <v>14.166666666666666</v>
      </c>
      <c r="AP181" s="44">
        <f t="shared" si="6640"/>
        <v>17</v>
      </c>
      <c r="AQ181" s="44">
        <f t="shared" si="6106"/>
        <v>2.8333333333333339</v>
      </c>
      <c r="AR181" s="44">
        <f t="shared" si="6107"/>
        <v>59619</v>
      </c>
      <c r="AS181" s="45">
        <f>'СДП (план)'!S182</f>
        <v>0</v>
      </c>
      <c r="AT181" s="44">
        <f>'СДП (план)'!T182</f>
        <v>0</v>
      </c>
      <c r="AU181" s="44">
        <f t="shared" si="5944"/>
        <v>0</v>
      </c>
      <c r="AV181" s="44">
        <f t="shared" si="5945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641"/>
        <v>0</v>
      </c>
      <c r="BD181" s="44">
        <f t="shared" si="6642"/>
        <v>0</v>
      </c>
      <c r="BE181" s="44">
        <f t="shared" si="6643"/>
        <v>0</v>
      </c>
      <c r="BF181" s="44">
        <f t="shared" si="6370"/>
        <v>0</v>
      </c>
      <c r="BG181" s="44">
        <f t="shared" si="6371"/>
        <v>0</v>
      </c>
      <c r="BH181" s="104">
        <f>'СДП (план)'!U182</f>
        <v>0</v>
      </c>
      <c r="BI181" s="3">
        <f>'СДП (план)'!V182</f>
        <v>0</v>
      </c>
      <c r="BJ181" s="44">
        <f t="shared" si="5946"/>
        <v>0</v>
      </c>
      <c r="BK181" s="44">
        <f t="shared" si="5947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644"/>
        <v>0</v>
      </c>
      <c r="BS181" s="44">
        <f t="shared" si="6645"/>
        <v>0</v>
      </c>
      <c r="BT181" s="44">
        <f t="shared" si="6646"/>
        <v>0</v>
      </c>
      <c r="BU181" s="44">
        <f>SUM(BL181-BJ181)</f>
        <v>0</v>
      </c>
      <c r="BV181" s="44">
        <f>SUM(BM181-BK181)</f>
        <v>0</v>
      </c>
      <c r="BW181" s="45">
        <f>'СДП (план)'!W182</f>
        <v>0</v>
      </c>
      <c r="BX181" s="44">
        <f>'СДП (план)'!X182</f>
        <v>0</v>
      </c>
      <c r="BY181" s="44">
        <f t="shared" si="5948"/>
        <v>0</v>
      </c>
      <c r="BZ181" s="44">
        <f t="shared" si="5949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647"/>
        <v>0</v>
      </c>
      <c r="CH181" s="44">
        <f t="shared" si="6648"/>
        <v>0</v>
      </c>
      <c r="CI181" s="44">
        <f t="shared" si="6649"/>
        <v>0</v>
      </c>
      <c r="CJ181" s="44">
        <f t="shared" si="5898"/>
        <v>0</v>
      </c>
      <c r="CK181" s="44">
        <f t="shared" si="5899"/>
        <v>0</v>
      </c>
      <c r="CL181" s="47">
        <f>'СДП (план)'!Y182</f>
        <v>0</v>
      </c>
      <c r="CM181" s="44">
        <f>'СДП (план)'!Z182</f>
        <v>0</v>
      </c>
      <c r="CN181" s="44">
        <f t="shared" si="5950"/>
        <v>0</v>
      </c>
      <c r="CO181" s="44">
        <f t="shared" si="5951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650"/>
        <v>0</v>
      </c>
      <c r="CW181" s="44">
        <f t="shared" si="6651"/>
        <v>0</v>
      </c>
      <c r="CX181" s="44">
        <f t="shared" si="6652"/>
        <v>0</v>
      </c>
      <c r="CY181" s="44">
        <f t="shared" si="5952"/>
        <v>0</v>
      </c>
      <c r="CZ181" s="44">
        <f t="shared" si="5953"/>
        <v>0</v>
      </c>
      <c r="DA181" s="46">
        <f>'СДП (план)'!AA182</f>
        <v>0</v>
      </c>
      <c r="DB181" s="46">
        <f>'СДП (план)'!AB182</f>
        <v>0</v>
      </c>
      <c r="DC181" s="44">
        <f t="shared" si="5954"/>
        <v>0</v>
      </c>
      <c r="DD181" s="44">
        <f t="shared" si="5955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653"/>
        <v>0</v>
      </c>
      <c r="DL181" s="44">
        <f t="shared" si="6654"/>
        <v>0</v>
      </c>
      <c r="DM181" s="44">
        <f t="shared" si="6655"/>
        <v>0</v>
      </c>
      <c r="DN181" s="44">
        <f t="shared" si="5956"/>
        <v>0</v>
      </c>
      <c r="DO181" s="44">
        <f t="shared" si="5957"/>
        <v>0</v>
      </c>
      <c r="DP181" s="5">
        <f>'СДП (план)'!AC182</f>
        <v>0</v>
      </c>
      <c r="DQ181" s="3">
        <f>'СДП (план)'!AD182</f>
        <v>0</v>
      </c>
      <c r="DR181" s="44">
        <f t="shared" si="5958"/>
        <v>0</v>
      </c>
      <c r="DS181" s="44">
        <f t="shared" si="5959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656"/>
        <v>0</v>
      </c>
      <c r="EA181" s="44">
        <f t="shared" si="6657"/>
        <v>0</v>
      </c>
      <c r="EB181" s="44">
        <f t="shared" si="6658"/>
        <v>0</v>
      </c>
      <c r="EC181" s="44">
        <f t="shared" si="5960"/>
        <v>0</v>
      </c>
      <c r="ED181" s="44">
        <f t="shared" si="5961"/>
        <v>0</v>
      </c>
      <c r="EE181" s="44">
        <f>'СДП (план)'!CY182</f>
        <v>0</v>
      </c>
      <c r="EF181" s="44">
        <f>'СДП (план)'!CZ182</f>
        <v>0</v>
      </c>
      <c r="EG181" s="44">
        <f t="shared" si="5962"/>
        <v>0</v>
      </c>
      <c r="EH181" s="44">
        <f t="shared" si="5963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440</v>
      </c>
      <c r="EU181" s="44">
        <f>'СДП (план)'!AF182</f>
        <v>9258480</v>
      </c>
      <c r="EV181" s="44">
        <f t="shared" si="5964"/>
        <v>73.333333333333329</v>
      </c>
      <c r="EW181" s="44">
        <f t="shared" si="5965"/>
        <v>1543080</v>
      </c>
      <c r="EX181" s="44">
        <f>VLOOKUP($C181,факт!$D$8:$JF$250,159,0)</f>
        <v>75</v>
      </c>
      <c r="EY181" s="44">
        <f>VLOOKUP($C181,факт!$D$8:$JF$250,160,0)</f>
        <v>1578150</v>
      </c>
      <c r="EZ181" s="44">
        <f>VLOOKUP($C181,факт!$D$8:$JF$250,161,0)</f>
        <v>513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659"/>
        <v>440</v>
      </c>
      <c r="FE181" s="44">
        <f t="shared" si="6660"/>
        <v>73.333333333333329</v>
      </c>
      <c r="FF181" s="44">
        <f t="shared" si="6661"/>
        <v>75</v>
      </c>
      <c r="FG181" s="44">
        <f t="shared" si="6115"/>
        <v>1.6666666666666714</v>
      </c>
      <c r="FH181" s="44">
        <f t="shared" si="6116"/>
        <v>35070</v>
      </c>
      <c r="FI181" s="5">
        <f>'СДП (план)'!AG182</f>
        <v>10</v>
      </c>
      <c r="FJ181" s="3">
        <f>'СДП (план)'!AH182</f>
        <v>210420</v>
      </c>
      <c r="FK181" s="44">
        <f t="shared" si="5968"/>
        <v>1.6666666666666667</v>
      </c>
      <c r="FL181" s="44">
        <f t="shared" si="5969"/>
        <v>35070</v>
      </c>
      <c r="FM181" s="44">
        <f>VLOOKUP($C181,факт!$D$8:$JF$250,165,0)</f>
        <v>0</v>
      </c>
      <c r="FN181" s="44">
        <f>VLOOKUP($C181,факт!$D$8:$JF$250,166,0)</f>
        <v>0</v>
      </c>
      <c r="FO181" s="44">
        <f>VLOOKUP($C181,факт!$D$8:$JF$250,167,0)</f>
        <v>0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662"/>
        <v>10</v>
      </c>
      <c r="FT181" s="44">
        <f t="shared" si="6663"/>
        <v>1.6666666666666667</v>
      </c>
      <c r="FU181" s="44">
        <f t="shared" si="6664"/>
        <v>0</v>
      </c>
      <c r="FV181" s="44">
        <f t="shared" si="6665"/>
        <v>-1.6666666666666667</v>
      </c>
      <c r="FW181" s="44">
        <f t="shared" si="6119"/>
        <v>-35070</v>
      </c>
      <c r="FX181" s="5">
        <f>'СДП (план)'!AI182</f>
        <v>0</v>
      </c>
      <c r="FY181" s="3">
        <f>'СДП (план)'!AJ182</f>
        <v>0</v>
      </c>
      <c r="FZ181" s="44">
        <f t="shared" si="5972"/>
        <v>0</v>
      </c>
      <c r="GA181" s="44">
        <f t="shared" si="5973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666"/>
        <v>0</v>
      </c>
      <c r="GI181" s="44">
        <f t="shared" si="6667"/>
        <v>0</v>
      </c>
      <c r="GJ181" s="44">
        <f t="shared" si="6668"/>
        <v>0</v>
      </c>
      <c r="GK181" s="44">
        <f t="shared" si="6121"/>
        <v>0</v>
      </c>
      <c r="GL181" s="44">
        <f t="shared" si="6122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5976"/>
        <v>4.666666666666667</v>
      </c>
      <c r="GP181" s="44">
        <f t="shared" si="5977"/>
        <v>117835.2</v>
      </c>
      <c r="GQ181" s="44">
        <f>VLOOKUP($C181,факт!$D$8:$JF$250,237,0)</f>
        <v>7</v>
      </c>
      <c r="GR181" s="44">
        <f>VLOOKUP($C181,факт!$D$8:$JF$250,238,0)</f>
        <v>176752.8</v>
      </c>
      <c r="GS181" s="44">
        <f>VLOOKUP($C181,факт!$D$8:$JF$250,239,0)</f>
        <v>61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669"/>
        <v>28</v>
      </c>
      <c r="GX181" s="44">
        <f t="shared" si="6670"/>
        <v>4.666666666666667</v>
      </c>
      <c r="GY181" s="44">
        <f t="shared" si="6671"/>
        <v>7</v>
      </c>
      <c r="GZ181" s="44">
        <f t="shared" si="5978"/>
        <v>2.333333333333333</v>
      </c>
      <c r="HA181" s="44">
        <f t="shared" si="5979"/>
        <v>58917.599999999991</v>
      </c>
      <c r="HB181" s="46">
        <f>'СДП (план)'!AM182</f>
        <v>0</v>
      </c>
      <c r="HC181" s="141">
        <f>'СДП (план)'!AN182</f>
        <v>0</v>
      </c>
      <c r="HD181" s="44">
        <f t="shared" si="5980"/>
        <v>0</v>
      </c>
      <c r="HE181" s="44">
        <f t="shared" si="5981"/>
        <v>0</v>
      </c>
      <c r="HF181" s="44"/>
      <c r="HG181" s="44"/>
      <c r="HH181" s="44"/>
      <c r="HI181" s="44"/>
      <c r="HJ181" s="44"/>
      <c r="HK181" s="44"/>
      <c r="HL181" s="44">
        <f t="shared" si="6672"/>
        <v>0</v>
      </c>
      <c r="HM181" s="44">
        <f t="shared" si="6673"/>
        <v>0</v>
      </c>
      <c r="HN181" s="44">
        <f t="shared" si="6674"/>
        <v>0</v>
      </c>
      <c r="HO181" s="44">
        <f t="shared" si="5982"/>
        <v>0</v>
      </c>
      <c r="HP181" s="44">
        <f t="shared" si="5983"/>
        <v>0</v>
      </c>
      <c r="HQ181" s="45">
        <f>'СДП (план)'!AO182</f>
        <v>0</v>
      </c>
      <c r="HR181" s="44">
        <f>'СДП (план)'!AP182</f>
        <v>0</v>
      </c>
      <c r="HS181" s="44">
        <f t="shared" si="5984"/>
        <v>0</v>
      </c>
      <c r="HT181" s="44">
        <f t="shared" si="5985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675"/>
        <v>0</v>
      </c>
      <c r="IB181" s="44">
        <f t="shared" si="6676"/>
        <v>0</v>
      </c>
      <c r="IC181" s="44">
        <f t="shared" si="6677"/>
        <v>0</v>
      </c>
      <c r="ID181" s="44">
        <f t="shared" si="5986"/>
        <v>0</v>
      </c>
      <c r="IE181" s="44">
        <f t="shared" si="5987"/>
        <v>0</v>
      </c>
      <c r="IF181" s="45">
        <f>'СДП (план)'!AQ182</f>
        <v>0</v>
      </c>
      <c r="IG181" s="44">
        <f>'СДП (план)'!AR182</f>
        <v>0</v>
      </c>
      <c r="IH181" s="44">
        <f t="shared" si="5988"/>
        <v>0</v>
      </c>
      <c r="II181" s="44">
        <f t="shared" si="5989"/>
        <v>0</v>
      </c>
      <c r="IJ181" s="44"/>
      <c r="IK181" s="44"/>
      <c r="IL181" s="44"/>
      <c r="IM181" s="44"/>
      <c r="IN181" s="44"/>
      <c r="IO181" s="44"/>
      <c r="IP181" s="44">
        <f t="shared" si="6678"/>
        <v>0</v>
      </c>
      <c r="IQ181" s="44">
        <f t="shared" si="6679"/>
        <v>0</v>
      </c>
      <c r="IR181" s="44">
        <f t="shared" si="6680"/>
        <v>0</v>
      </c>
      <c r="IS181" s="44">
        <f t="shared" si="5990"/>
        <v>0</v>
      </c>
      <c r="IT181" s="44">
        <f t="shared" si="5991"/>
        <v>0</v>
      </c>
      <c r="IU181" s="45">
        <f>'СДП (план)'!AS182</f>
        <v>0</v>
      </c>
      <c r="IV181" s="44">
        <f>'СДП (план)'!AT182</f>
        <v>0</v>
      </c>
      <c r="IW181" s="44">
        <f t="shared" si="5992"/>
        <v>0</v>
      </c>
      <c r="IX181" s="44">
        <f t="shared" si="5993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681"/>
        <v>0</v>
      </c>
      <c r="JF181" s="44">
        <f t="shared" si="6682"/>
        <v>0</v>
      </c>
      <c r="JG181" s="44">
        <f t="shared" si="6683"/>
        <v>0</v>
      </c>
      <c r="JH181" s="44">
        <f t="shared" si="5994"/>
        <v>0</v>
      </c>
      <c r="JI181" s="44">
        <f t="shared" si="5995"/>
        <v>0</v>
      </c>
      <c r="JJ181" s="5">
        <f>'СДП (план)'!AU182</f>
        <v>0</v>
      </c>
      <c r="JK181" s="3">
        <f>'СДП (план)'!AV182</f>
        <v>0</v>
      </c>
      <c r="JL181" s="44">
        <f t="shared" si="5996"/>
        <v>0</v>
      </c>
      <c r="JM181" s="44">
        <f t="shared" si="5997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684"/>
        <v>0</v>
      </c>
      <c r="JU181" s="44">
        <f t="shared" si="6685"/>
        <v>0</v>
      </c>
      <c r="JV181" s="44">
        <f t="shared" si="6686"/>
        <v>0</v>
      </c>
      <c r="JW181" s="44">
        <f t="shared" si="5998"/>
        <v>0</v>
      </c>
      <c r="JX181" s="44">
        <f t="shared" si="5999"/>
        <v>0</v>
      </c>
      <c r="JY181" s="5">
        <f>'СДП (план)'!AW182</f>
        <v>0</v>
      </c>
      <c r="JZ181" s="3">
        <f>'СДП (план)'!AX182</f>
        <v>0</v>
      </c>
      <c r="KA181" s="44">
        <f t="shared" si="6000"/>
        <v>0</v>
      </c>
      <c r="KB181" s="44">
        <f t="shared" si="6001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687"/>
        <v>0</v>
      </c>
      <c r="KJ181" s="44">
        <f t="shared" si="6688"/>
        <v>0</v>
      </c>
      <c r="KK181" s="44">
        <f t="shared" si="6689"/>
        <v>0</v>
      </c>
      <c r="KL181" s="44">
        <f t="shared" si="6002"/>
        <v>0</v>
      </c>
      <c r="KM181" s="44">
        <f t="shared" si="6003"/>
        <v>0</v>
      </c>
      <c r="KN181" s="5">
        <f>'СДП (план)'!AY182</f>
        <v>0</v>
      </c>
      <c r="KO181" s="3">
        <f>'СДП (план)'!AZ182</f>
        <v>0</v>
      </c>
      <c r="KP181" s="44">
        <f t="shared" si="6004"/>
        <v>0</v>
      </c>
      <c r="KQ181" s="44">
        <f t="shared" si="6005"/>
        <v>0</v>
      </c>
      <c r="KR181" s="44"/>
      <c r="KS181" s="44"/>
      <c r="KT181" s="44"/>
      <c r="KU181" s="44"/>
      <c r="KV181" s="44"/>
      <c r="KW181" s="44"/>
      <c r="KX181" s="44">
        <f t="shared" si="6690"/>
        <v>0</v>
      </c>
      <c r="KY181" s="44">
        <f t="shared" si="6691"/>
        <v>0</v>
      </c>
      <c r="KZ181" s="44">
        <f t="shared" si="6692"/>
        <v>0</v>
      </c>
      <c r="LA181" s="44">
        <f t="shared" si="6006"/>
        <v>0</v>
      </c>
      <c r="LB181" s="44">
        <f t="shared" si="6007"/>
        <v>0</v>
      </c>
      <c r="LC181" s="45">
        <f>'СДП (план)'!BA182</f>
        <v>0</v>
      </c>
      <c r="LD181" s="44">
        <f>'СДП (план)'!BB182</f>
        <v>0</v>
      </c>
      <c r="LE181" s="44">
        <f t="shared" si="6008"/>
        <v>0</v>
      </c>
      <c r="LF181" s="44">
        <f t="shared" si="6009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693"/>
        <v>0</v>
      </c>
      <c r="LN181" s="44">
        <f t="shared" si="6694"/>
        <v>0</v>
      </c>
      <c r="LO181" s="44">
        <f t="shared" si="6695"/>
        <v>0</v>
      </c>
      <c r="LP181" s="44">
        <f t="shared" si="6010"/>
        <v>0</v>
      </c>
      <c r="LQ181" s="44">
        <f t="shared" si="6011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12"/>
        <v>1.3333333333333333</v>
      </c>
      <c r="LU181" s="44">
        <f t="shared" si="6013"/>
        <v>28056</v>
      </c>
      <c r="LV181" s="44">
        <f>VLOOKUP($C181,факт!$D$8:$JF$250,117,0)</f>
        <v>5</v>
      </c>
      <c r="LW181" s="44">
        <f>VLOOKUP($C181,факт!$D$8:$JF$250,118,0)</f>
        <v>105210</v>
      </c>
      <c r="LX181" s="44">
        <f>VLOOKUP($C181,факт!$D$8:$JF$250,119,0)</f>
        <v>39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696"/>
        <v>8</v>
      </c>
      <c r="MC181" s="44">
        <f t="shared" si="6697"/>
        <v>1.3333333333333333</v>
      </c>
      <c r="MD181" s="44">
        <f t="shared" si="6698"/>
        <v>5</v>
      </c>
      <c r="ME181" s="44">
        <f t="shared" si="6014"/>
        <v>3.666666666666667</v>
      </c>
      <c r="MF181" s="44">
        <f t="shared" si="6015"/>
        <v>77154</v>
      </c>
      <c r="MG181" s="47">
        <f>'СДП (план)'!BE182</f>
        <v>0</v>
      </c>
      <c r="MH181" s="47">
        <f>'СДП (план)'!BF182</f>
        <v>0</v>
      </c>
      <c r="MI181" s="44">
        <f t="shared" si="6016"/>
        <v>0</v>
      </c>
      <c r="MJ181" s="44">
        <f t="shared" si="6017"/>
        <v>0</v>
      </c>
      <c r="MK181" s="44">
        <f>VLOOKUP($C181,факт!$D$8:$JF$250,63,0)</f>
        <v>35</v>
      </c>
      <c r="ML181" s="44">
        <f>VLOOKUP($C181,факт!$D$8:$JF$250,64,0)</f>
        <v>736470</v>
      </c>
      <c r="MM181" s="44">
        <f>VLOOKUP($C181,факт!$D$8:$JF$250,65,0)</f>
        <v>268</v>
      </c>
      <c r="MN181" s="44">
        <f>VLOOKUP($C181,факт!$D$8:$JF$250,66,0)</f>
        <v>0</v>
      </c>
      <c r="MO181" s="44">
        <f>VLOOKUP($C181,факт!$D$8:$JF$250,67,0)</f>
        <v>0</v>
      </c>
      <c r="MP181" s="44">
        <f>VLOOKUP($C181,факт!$D$8:$JF$250,68,0)</f>
        <v>0</v>
      </c>
      <c r="MQ181" s="44">
        <f t="shared" si="6699"/>
        <v>0</v>
      </c>
      <c r="MR181" s="44">
        <f t="shared" si="6700"/>
        <v>0</v>
      </c>
      <c r="MS181" s="44">
        <f t="shared" si="6701"/>
        <v>35</v>
      </c>
      <c r="MT181" s="44">
        <f t="shared" si="6018"/>
        <v>35</v>
      </c>
      <c r="MU181" s="44">
        <f t="shared" si="6019"/>
        <v>736470</v>
      </c>
      <c r="MV181" s="47">
        <f>'СДП (план)'!BG182</f>
        <v>0</v>
      </c>
      <c r="MW181" s="47">
        <f>'СДП (план)'!BH182</f>
        <v>0</v>
      </c>
      <c r="MX181" s="44">
        <f t="shared" si="6020"/>
        <v>0</v>
      </c>
      <c r="MY181" s="44">
        <f t="shared" si="6021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02"/>
        <v>0</v>
      </c>
      <c r="NG181" s="44">
        <f t="shared" si="6703"/>
        <v>0</v>
      </c>
      <c r="NH181" s="44">
        <f t="shared" si="6704"/>
        <v>0</v>
      </c>
      <c r="NI181" s="44">
        <f t="shared" si="6022"/>
        <v>0</v>
      </c>
      <c r="NJ181" s="44">
        <f t="shared" si="6023"/>
        <v>0</v>
      </c>
      <c r="NK181" s="45">
        <f>'СДП (план)'!BI182</f>
        <v>0</v>
      </c>
      <c r="NL181" s="44">
        <f>'СДП (план)'!BJ182</f>
        <v>0</v>
      </c>
      <c r="NM181" s="44">
        <f t="shared" si="6024"/>
        <v>0</v>
      </c>
      <c r="NN181" s="44">
        <f t="shared" si="6025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05"/>
        <v>0</v>
      </c>
      <c r="NV181" s="44">
        <f t="shared" si="6706"/>
        <v>0</v>
      </c>
      <c r="NW181" s="44">
        <f t="shared" si="6707"/>
        <v>0</v>
      </c>
      <c r="NX181" s="44">
        <f t="shared" si="6026"/>
        <v>0</v>
      </c>
      <c r="NY181" s="44">
        <f t="shared" si="6027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028"/>
        <v>4</v>
      </c>
      <c r="OC181" s="44">
        <f t="shared" si="6029"/>
        <v>84167.999999999985</v>
      </c>
      <c r="OD181" s="44">
        <f>VLOOKUP($C181,факт!$D$8:$JF$250,147,0)</f>
        <v>2</v>
      </c>
      <c r="OE181" s="44">
        <f>VLOOKUP($C181,факт!$D$8:$JF$250,148,0)</f>
        <v>42084</v>
      </c>
      <c r="OF181" s="44">
        <f>VLOOKUP($C181,факт!$D$8:$JF$250,149,0)</f>
        <v>12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708"/>
        <v>24</v>
      </c>
      <c r="OK181" s="44">
        <f t="shared" si="6709"/>
        <v>4</v>
      </c>
      <c r="OL181" s="44">
        <f t="shared" si="6710"/>
        <v>2</v>
      </c>
      <c r="OM181" s="44">
        <f t="shared" si="6030"/>
        <v>-2</v>
      </c>
      <c r="ON181" s="44">
        <f t="shared" si="6031"/>
        <v>-42083.999999999985</v>
      </c>
      <c r="OO181" s="45">
        <f>'СДП (план)'!BM182</f>
        <v>0</v>
      </c>
      <c r="OP181" s="44">
        <f>'СДП (план)'!BN182</f>
        <v>0</v>
      </c>
      <c r="OQ181" s="44">
        <f t="shared" si="6032"/>
        <v>0</v>
      </c>
      <c r="OR181" s="44">
        <f t="shared" si="6033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711"/>
        <v>0</v>
      </c>
      <c r="OZ181" s="44">
        <f t="shared" si="6712"/>
        <v>0</v>
      </c>
      <c r="PA181" s="44">
        <f t="shared" si="6713"/>
        <v>0</v>
      </c>
      <c r="PB181" s="44">
        <f t="shared" si="6034"/>
        <v>0</v>
      </c>
      <c r="PC181" s="44">
        <f t="shared" si="6035"/>
        <v>0</v>
      </c>
      <c r="PD181" s="45">
        <f>'СДП (план)'!BO182</f>
        <v>0</v>
      </c>
      <c r="PE181" s="44">
        <f>'СДП (план)'!BP182</f>
        <v>0</v>
      </c>
      <c r="PF181" s="44">
        <f t="shared" si="6036"/>
        <v>0</v>
      </c>
      <c r="PG181" s="44">
        <f t="shared" si="6037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714"/>
        <v>0</v>
      </c>
      <c r="PO181" s="44">
        <f t="shared" si="6715"/>
        <v>0</v>
      </c>
      <c r="PP181" s="44">
        <f t="shared" si="6716"/>
        <v>0</v>
      </c>
      <c r="PQ181" s="44">
        <f t="shared" si="6038"/>
        <v>0</v>
      </c>
      <c r="PR181" s="44">
        <f t="shared" si="6039"/>
        <v>0</v>
      </c>
      <c r="PS181" s="45">
        <f>'СДП (план)'!BQ182</f>
        <v>0</v>
      </c>
      <c r="PT181" s="44">
        <f>'СДП (план)'!BR182</f>
        <v>0</v>
      </c>
      <c r="PU181" s="44">
        <f t="shared" si="6040"/>
        <v>0</v>
      </c>
      <c r="PV181" s="44">
        <f t="shared" si="6041"/>
        <v>0</v>
      </c>
      <c r="PW181" s="44">
        <f>VLOOKUP($C181,факт!$D$8:$JF$250,207,0)</f>
        <v>1</v>
      </c>
      <c r="PX181" s="44">
        <f>VLOOKUP($C181,факт!$D$8:$JF$250,208,0)</f>
        <v>25250.400000000001</v>
      </c>
      <c r="PY181" s="44">
        <f>VLOOKUP($C181,факт!$D$8:$JF$250,209,0)</f>
        <v>10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717"/>
        <v>0</v>
      </c>
      <c r="QD181" s="44">
        <f t="shared" si="6718"/>
        <v>0</v>
      </c>
      <c r="QE181" s="44">
        <f t="shared" si="6719"/>
        <v>1</v>
      </c>
      <c r="QF181" s="44">
        <f t="shared" si="5625"/>
        <v>1</v>
      </c>
      <c r="QG181" s="44">
        <f t="shared" si="5626"/>
        <v>25250.400000000001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042"/>
        <v>5.166666666666667</v>
      </c>
      <c r="QK181" s="44">
        <f t="shared" si="6043"/>
        <v>130460.40000000001</v>
      </c>
      <c r="QL181" s="44">
        <f>VLOOKUP($C181,факт!$D$8:$JF$250,213,0)</f>
        <v>5</v>
      </c>
      <c r="QM181" s="44">
        <f>VLOOKUP($C181,факт!$D$8:$JF$250,214,0)</f>
        <v>126252</v>
      </c>
      <c r="QN181" s="44">
        <f>VLOOKUP($C181,факт!$D$8:$JF$250,215,0)</f>
        <v>34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720"/>
        <v>31</v>
      </c>
      <c r="QS181" s="44">
        <f t="shared" si="6721"/>
        <v>5.166666666666667</v>
      </c>
      <c r="QT181" s="44">
        <f t="shared" si="6722"/>
        <v>5</v>
      </c>
      <c r="QU181" s="44">
        <f t="shared" si="6141"/>
        <v>-0.16666666666666696</v>
      </c>
      <c r="QV181" s="44">
        <f t="shared" si="6142"/>
        <v>-4208.4000000000087</v>
      </c>
      <c r="QW181" s="45">
        <f>'СДП (план)'!BU182</f>
        <v>0</v>
      </c>
      <c r="QX181" s="44">
        <f>'СДП (план)'!BV182</f>
        <v>0</v>
      </c>
      <c r="QY181" s="44">
        <f t="shared" si="6046"/>
        <v>0</v>
      </c>
      <c r="QZ181" s="44">
        <f t="shared" si="6047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723"/>
        <v>0</v>
      </c>
      <c r="RH181" s="44">
        <f t="shared" si="6724"/>
        <v>0</v>
      </c>
      <c r="RI181" s="44">
        <f t="shared" si="6725"/>
        <v>0</v>
      </c>
      <c r="RJ181" s="44">
        <f t="shared" si="6144"/>
        <v>0</v>
      </c>
      <c r="RK181" s="44">
        <f t="shared" si="6145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050"/>
        <v>16.833333333333332</v>
      </c>
      <c r="RO181" s="44">
        <f t="shared" si="6051"/>
        <v>425048.39999999997</v>
      </c>
      <c r="RP181" s="44">
        <f>VLOOKUP($C181,факт!$D$8:$JF$250,105,0)</f>
        <v>5</v>
      </c>
      <c r="RQ181" s="44">
        <f>VLOOKUP($C181,факт!$D$8:$JF$250,106,0)</f>
        <v>126252</v>
      </c>
      <c r="RR181" s="44">
        <f>VLOOKUP($C181,факт!$D$8:$JF$250,107,0)</f>
        <v>37</v>
      </c>
      <c r="RS181" s="44">
        <f>VLOOKUP($C181,факт!$D$8:$JF$250,108,0)</f>
        <v>0</v>
      </c>
      <c r="RT181" s="44">
        <f>VLOOKUP($C181,факт!$D$8:$JF$250,109,0)</f>
        <v>0</v>
      </c>
      <c r="RU181" s="44">
        <f>VLOOKUP($C181,факт!$D$8:$JF$250,110,0)</f>
        <v>0</v>
      </c>
      <c r="RV181" s="44">
        <f t="shared" si="6726"/>
        <v>101</v>
      </c>
      <c r="RW181" s="44">
        <f t="shared" si="6727"/>
        <v>16.833333333333332</v>
      </c>
      <c r="RX181" s="44">
        <f t="shared" si="6728"/>
        <v>5</v>
      </c>
      <c r="RY181" s="44">
        <f t="shared" si="6052"/>
        <v>-11.833333333333332</v>
      </c>
      <c r="RZ181" s="44">
        <f t="shared" si="6053"/>
        <v>-298796.39999999997</v>
      </c>
      <c r="SA181" s="45">
        <f>'СДП (план)'!BY182</f>
        <v>4</v>
      </c>
      <c r="SB181" s="44">
        <f>'СДП (план)'!BZ182</f>
        <v>101001.59999999999</v>
      </c>
      <c r="SC181" s="44">
        <f t="shared" si="6054"/>
        <v>0.66666666666666663</v>
      </c>
      <c r="SD181" s="44">
        <f t="shared" si="6055"/>
        <v>16833.599999999999</v>
      </c>
      <c r="SE181" s="44">
        <f>VLOOKUP($C181,факт!$D$8:$JF$250,69,0)</f>
        <v>0</v>
      </c>
      <c r="SF181" s="44">
        <f>VLOOKUP($C181,факт!$D$8:$JF$250,70,0)</f>
        <v>0</v>
      </c>
      <c r="SG181" s="44">
        <f>VLOOKUP($C181,факт!$D$8:$JF$250,71,0)</f>
        <v>0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729"/>
        <v>4</v>
      </c>
      <c r="SL181" s="44">
        <f t="shared" si="6730"/>
        <v>0.66666666666666663</v>
      </c>
      <c r="SM181" s="44">
        <f t="shared" si="6731"/>
        <v>0</v>
      </c>
      <c r="SN181" s="44">
        <f t="shared" si="6056"/>
        <v>-0.66666666666666663</v>
      </c>
      <c r="SO181" s="44">
        <f t="shared" si="6057"/>
        <v>-16833.599999999999</v>
      </c>
      <c r="SP181" s="45">
        <f>'СДП (план)'!CA182</f>
        <v>0</v>
      </c>
      <c r="SQ181" s="44">
        <f>'СДП (план)'!CB182</f>
        <v>0</v>
      </c>
      <c r="SR181" s="44">
        <f t="shared" si="6058"/>
        <v>0</v>
      </c>
      <c r="SS181" s="44">
        <f t="shared" si="6059"/>
        <v>0</v>
      </c>
      <c r="ST181" s="44"/>
      <c r="SU181" s="44"/>
      <c r="SV181" s="44"/>
      <c r="SW181" s="44"/>
      <c r="SX181" s="44"/>
      <c r="SY181" s="44"/>
      <c r="SZ181" s="44">
        <f t="shared" si="6732"/>
        <v>0</v>
      </c>
      <c r="TA181" s="44">
        <f t="shared" si="6733"/>
        <v>0</v>
      </c>
      <c r="TB181" s="44">
        <f t="shared" si="6734"/>
        <v>0</v>
      </c>
      <c r="TC181" s="44">
        <f t="shared" si="6060"/>
        <v>0</v>
      </c>
      <c r="TD181" s="44">
        <f t="shared" si="6061"/>
        <v>0</v>
      </c>
      <c r="TE181" s="45">
        <f>'СДП (план)'!CC182</f>
        <v>0</v>
      </c>
      <c r="TF181" s="44">
        <f>'СДП (план)'!CD182</f>
        <v>0</v>
      </c>
      <c r="TG181" s="44">
        <f t="shared" si="6062"/>
        <v>0</v>
      </c>
      <c r="TH181" s="44">
        <f t="shared" si="6063"/>
        <v>0</v>
      </c>
      <c r="TI181" s="44">
        <f>VLOOKUP($C181,факт!$D$8:$JF$250,135,0)</f>
        <v>1</v>
      </c>
      <c r="TJ181" s="44">
        <f>VLOOKUP($C181,факт!$D$8:$JF$250,136,0)</f>
        <v>25250.400000000001</v>
      </c>
      <c r="TK181" s="44">
        <f>VLOOKUP($C181,факт!$D$8:$JF$250,137,0)</f>
        <v>10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735"/>
        <v>0</v>
      </c>
      <c r="TP181" s="44">
        <f t="shared" si="6736"/>
        <v>0</v>
      </c>
      <c r="TQ181" s="44">
        <f t="shared" si="6737"/>
        <v>1</v>
      </c>
      <c r="TR181" s="44">
        <f t="shared" si="6064"/>
        <v>1</v>
      </c>
      <c r="TS181" s="44">
        <f t="shared" si="6065"/>
        <v>25250.400000000001</v>
      </c>
      <c r="TT181" s="47">
        <f>'СДП (план)'!CE182</f>
        <v>0</v>
      </c>
      <c r="TU181" s="47">
        <f>'СДП (план)'!CF182</f>
        <v>0</v>
      </c>
      <c r="TV181" s="44">
        <f t="shared" si="6066"/>
        <v>0</v>
      </c>
      <c r="TW181" s="44">
        <f t="shared" si="6067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738"/>
        <v>0</v>
      </c>
      <c r="UE181" s="44">
        <f t="shared" si="6739"/>
        <v>0</v>
      </c>
      <c r="UF181" s="44">
        <f t="shared" si="6740"/>
        <v>0</v>
      </c>
      <c r="UG181" s="44">
        <f t="shared" si="6068"/>
        <v>0</v>
      </c>
      <c r="UH181" s="44">
        <f t="shared" si="6069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070"/>
        <v>2.3333333333333335</v>
      </c>
      <c r="UL181" s="44">
        <f t="shared" si="6071"/>
        <v>58917.599999999999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741"/>
        <v>14</v>
      </c>
      <c r="UT181" s="44">
        <f t="shared" si="6742"/>
        <v>2.3333333333333335</v>
      </c>
      <c r="UU181" s="44">
        <f t="shared" si="6743"/>
        <v>0</v>
      </c>
      <c r="UV181" s="44">
        <f t="shared" si="6072"/>
        <v>-2.3333333333333335</v>
      </c>
      <c r="UW181" s="44">
        <f t="shared" si="6073"/>
        <v>-58917.599999999999</v>
      </c>
      <c r="UX181" s="45">
        <f>'СДП (план)'!CI182</f>
        <v>0</v>
      </c>
      <c r="UY181" s="44">
        <f>'СДП (план)'!CJ182</f>
        <v>0</v>
      </c>
      <c r="UZ181" s="44">
        <f t="shared" si="6074"/>
        <v>0</v>
      </c>
      <c r="VA181" s="44">
        <f t="shared" si="6075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744"/>
        <v>0</v>
      </c>
      <c r="VI181" s="44">
        <f t="shared" si="6745"/>
        <v>0</v>
      </c>
      <c r="VJ181" s="44">
        <f t="shared" si="6746"/>
        <v>0</v>
      </c>
      <c r="VK181" s="44">
        <f t="shared" si="6549"/>
        <v>0</v>
      </c>
      <c r="VL181" s="44">
        <f t="shared" si="6550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076"/>
        <v>2</v>
      </c>
      <c r="VP181" s="44">
        <f t="shared" si="6077"/>
        <v>50500.799999999996</v>
      </c>
      <c r="VQ181" s="44">
        <f>VLOOKUP($C181,факт!$D$8:$JF$250,123,0)</f>
        <v>6</v>
      </c>
      <c r="VR181" s="44">
        <f>VLOOKUP($C181,факт!$D$8:$JF$250,124,0)</f>
        <v>151502.39999999999</v>
      </c>
      <c r="VS181" s="44">
        <f>VLOOKUP($C181,факт!$D$8:$JF$250,125,0)</f>
        <v>84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747"/>
        <v>12</v>
      </c>
      <c r="VX181" s="44">
        <f t="shared" si="6748"/>
        <v>2</v>
      </c>
      <c r="VY181" s="44">
        <f t="shared" si="6749"/>
        <v>6</v>
      </c>
      <c r="VZ181" s="44">
        <f t="shared" si="6078"/>
        <v>4</v>
      </c>
      <c r="WA181" s="44">
        <f t="shared" si="6079"/>
        <v>101001.60000000001</v>
      </c>
      <c r="WB181" s="45">
        <f>'СДП (план)'!CM182</f>
        <v>0</v>
      </c>
      <c r="WC181" s="44">
        <f>'СДП (план)'!CN182</f>
        <v>0</v>
      </c>
      <c r="WD181" s="44">
        <f t="shared" si="6080"/>
        <v>0</v>
      </c>
      <c r="WE181" s="44">
        <f t="shared" si="6081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750"/>
        <v>0</v>
      </c>
      <c r="WM181" s="44">
        <f t="shared" si="6751"/>
        <v>0</v>
      </c>
      <c r="WN181" s="44">
        <f t="shared" si="6752"/>
        <v>0</v>
      </c>
      <c r="WO181" s="44">
        <f t="shared" si="6082"/>
        <v>0</v>
      </c>
      <c r="WP181" s="44">
        <f t="shared" si="6083"/>
        <v>0</v>
      </c>
      <c r="WQ181" s="45">
        <f>'СДП (план)'!CO182</f>
        <v>0</v>
      </c>
      <c r="WR181" s="44">
        <f>'СДП (план)'!CP182</f>
        <v>0</v>
      </c>
      <c r="WS181" s="44">
        <f t="shared" si="6084"/>
        <v>0</v>
      </c>
      <c r="WT181" s="44">
        <f t="shared" si="6085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753"/>
        <v>0</v>
      </c>
      <c r="XB181" s="44">
        <f t="shared" si="6754"/>
        <v>0</v>
      </c>
      <c r="XC181" s="44">
        <f t="shared" si="6755"/>
        <v>0</v>
      </c>
      <c r="XD181" s="44">
        <f t="shared" si="6086"/>
        <v>0</v>
      </c>
      <c r="XE181" s="44">
        <f t="shared" si="6087"/>
        <v>0</v>
      </c>
      <c r="XF181" s="45">
        <f>'СДП (план)'!CQ182</f>
        <v>0</v>
      </c>
      <c r="XG181" s="44">
        <f>'СДП (план)'!CR182</f>
        <v>0</v>
      </c>
      <c r="XH181" s="44">
        <f t="shared" si="6088"/>
        <v>0</v>
      </c>
      <c r="XI181" s="44">
        <f t="shared" si="6089"/>
        <v>0</v>
      </c>
      <c r="XJ181" s="44">
        <f>VLOOKUP($C181,факт!$D$8:$JF$250,51,0)</f>
        <v>0</v>
      </c>
      <c r="XK181" s="44">
        <f>VLOOKUP($C181,факт!$D$8:$JF$250,52,0)</f>
        <v>0</v>
      </c>
      <c r="XL181" s="44">
        <f>VLOOKUP($C181,факт!$D$8:$JF$250,53,0)</f>
        <v>0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756"/>
        <v>0</v>
      </c>
      <c r="XQ181" s="44">
        <f t="shared" si="6757"/>
        <v>0</v>
      </c>
      <c r="XR181" s="44">
        <f t="shared" si="6758"/>
        <v>0</v>
      </c>
      <c r="XS181" s="44">
        <f t="shared" si="6090"/>
        <v>0</v>
      </c>
      <c r="XT181" s="44">
        <f t="shared" si="6091"/>
        <v>0</v>
      </c>
      <c r="XU181" s="5">
        <f>'СДП (план)'!CS182</f>
        <v>7</v>
      </c>
      <c r="XV181" s="3">
        <f>'СДП (план)'!CT182</f>
        <v>270389.7</v>
      </c>
      <c r="XW181" s="44">
        <f t="shared" si="6092"/>
        <v>1.1666666666666667</v>
      </c>
      <c r="XX181" s="44">
        <f t="shared" si="6093"/>
        <v>45064.950000000004</v>
      </c>
      <c r="XY181" s="44">
        <f>VLOOKUP($C181,факт!$D$8:$JF$250,93,0)</f>
        <v>2</v>
      </c>
      <c r="XZ181" s="44">
        <f>VLOOKUP($C181,факт!$D$8:$JF$250,94,0)</f>
        <v>77254.2</v>
      </c>
      <c r="YA181" s="44">
        <f>VLOOKUP($C181,факт!$D$8:$JF$250,95,0)</f>
        <v>14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759"/>
        <v>7</v>
      </c>
      <c r="YF181" s="44">
        <f t="shared" si="6760"/>
        <v>1.1666666666666667</v>
      </c>
      <c r="YG181" s="44">
        <f t="shared" si="6761"/>
        <v>2</v>
      </c>
      <c r="YH181" s="44">
        <f t="shared" si="6094"/>
        <v>0.83333333333333326</v>
      </c>
      <c r="YI181" s="44">
        <f t="shared" si="6095"/>
        <v>32189.249999999993</v>
      </c>
      <c r="YJ181" s="3">
        <f>'СДП (план)'!CU182</f>
        <v>0</v>
      </c>
      <c r="YK181" s="3">
        <f>'СДП (план)'!CV182</f>
        <v>0</v>
      </c>
      <c r="YL181" s="44">
        <f t="shared" si="6096"/>
        <v>0</v>
      </c>
      <c r="YM181" s="44">
        <f t="shared" si="6097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762"/>
        <v>0</v>
      </c>
      <c r="YU181" s="44">
        <f t="shared" si="6763"/>
        <v>0</v>
      </c>
      <c r="YV181" s="44">
        <f t="shared" si="6764"/>
        <v>0</v>
      </c>
      <c r="YW181" s="44">
        <f t="shared" si="5891"/>
        <v>0</v>
      </c>
      <c r="YX181" s="44">
        <f t="shared" si="5892"/>
        <v>0</v>
      </c>
      <c r="YY181" s="44">
        <f>'СДП (план)'!CW182</f>
        <v>0</v>
      </c>
      <c r="YZ181" s="44">
        <f>'СДП (план)'!CX182</f>
        <v>0</v>
      </c>
      <c r="ZA181" s="44">
        <f t="shared" si="6098"/>
        <v>0</v>
      </c>
      <c r="ZB181" s="44">
        <f t="shared" si="6099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765"/>
        <v>0</v>
      </c>
      <c r="ZJ181" s="44">
        <f t="shared" si="6766"/>
        <v>0</v>
      </c>
      <c r="ZK181" s="44">
        <f t="shared" si="6767"/>
        <v>0</v>
      </c>
      <c r="ZL181" s="44">
        <f t="shared" si="6551"/>
        <v>0</v>
      </c>
      <c r="ZM181" s="44">
        <f t="shared" si="6552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>SUM(HB181,DA181,AS181,BW181,AD181,BH181,O181,NK181,LC181,LR181,NZ181,ET181,FI181,HQ181,JJ181,MG181,MV181,TT181,IF181,IU181,JY181,DP181,EE181,WQ181,WB181,UI181,UX181,RL181,TE181,VM181,OO181,PD181,PS181,QH181,FX181,QW181,GM181,SP181,XF181,XU181,SA181,CL181,KN181,YJ181,YY181)</f>
        <v>764</v>
      </c>
      <c r="AAD181" s="49">
        <f>SUM(HC181,DB181,AT181,BX181,AE181,BI181,P181,NL181,LD181,LS181,OA181,EU181,FJ181,HR181,JK181,MH181,MW181,TU181,IG181,IV181,JZ181,DQ181,EF181,WR181,WC181,UJ181,UY181,RM181,TF181,VN181,OP181,PE181,PT181,QI181,FY181,QX181,GN181,SQ181,XG181,XV181,SB181,CM181,KO181,YK181,YZ181)</f>
        <v>16998779.700000003</v>
      </c>
      <c r="AAE181" s="49">
        <f>SUM(HD181,DC181,AU181,BY181,AF181,BJ181,Q181,NM181,LE181,LT181,OB181,EV181,FK181,HS181,JL181,MI181,MX181,TV181,IH181,IW181,KA181,DR181,EG181,WS181,WD181,UK181,UZ181,RN181,TG181,VO181,OQ181,PF181,PU181,QJ181,FZ181,QY181,GO181,SR181,XH181,XW181,SC181,CN181,KP181,YL181,ZA181)</f>
        <v>127.33333333333334</v>
      </c>
      <c r="AAF181" s="49">
        <f>SUM(HE181,DD181,AV181,BZ181,AG181,BK181,R181,NN181,LF181,LU181,OC181,EW181,FL181,HT181,JM181,MJ181,MY181,TW181,II181,IX181,KB181,DS181,EH181,WT181,WE181,UL181,VA181,RO181,TH181,VP181,OR181,PG181,PV181,QK181,GA181,QZ181,GP181,SS181,XI181,XX181,SD181,CO181,KQ181,YM181,ZB181)</f>
        <v>2833129.95</v>
      </c>
      <c r="AAG181" s="49">
        <f>SUM(HF181,DE181,AW181,CA181,AH181,BL181,S181,NO181,LG181,LV181,OD181,EX181,FM181,HU181,JN181,MK181,MZ181,TX181,IJ181,IY181,KC181,DT181,EI181,WU181,WF181,UM181,VB181,RP181,TI181,VQ181,OS181,PH181,PW181,QL181,GB181,RA181,GQ181,ST181,XJ181,XY181,SE181,CP181,KR181,YN181,ZC181)</f>
        <v>161</v>
      </c>
      <c r="AAH181" s="49">
        <f>SUM(HG181,DF181,AX181,CB181,AI181,BM181,T181,NP181,LH181,LW181,OE181,EY181,FN181,HV181,JO181,ML181,NA181,TY181,IK181,IZ181,KD181,DU181,EJ181,WV181,WG181,UN181,VC181,RQ181,TJ181,VR181,OT181,PI181,PX181,QM181,GC181,RB181,GR181,SU181,XK181,XZ181,SF181,CQ181,KS181,YO181,ZD181)</f>
        <v>3528142.1999999997</v>
      </c>
      <c r="AAI181" s="49">
        <f>SUM(HH181,DG181,AY181,CC181,AJ181,BN181,U181,NQ181,LI181,LX181,OF181,EZ181,FO181,HW181,JP181,MM181,NB181,TZ181,IL181,JA181,KE181,DV181,EK181,WW181,WH181,UO181,VD181,RR181,TK181,VS181,OU181,PJ181,PY181,QN181,GD181,RC181,GS181,SV181,XL181,YA181,SG181,CR181,KT181,YP181,ZE181)</f>
        <v>1167</v>
      </c>
      <c r="AAJ181" s="49">
        <f>SUM(HI181,DH181,AZ181,CD181,AK181,BO181,V181,NR181,LJ181,LY181,OG181,FA181,FP181,HX181,JQ181,MN181,NC181,UA181,IM181,JB181,KF181,DW181,EL181,WX181,WI181,UP181,VE181,RS181,TL181,VT181,OV181,PK181,PZ181,QO181,GE181,RD181,GT181,SW181,XM181,YB181,SH181,CS181,KU181,YQ181,ZF181)</f>
        <v>2</v>
      </c>
      <c r="AAK181" s="49">
        <f>SUM(HJ181,DI181,BA181,CE181,AL181,BP181,W181,NS181,LK181,LZ181,OH181,FB181,FQ181,HY181,JR181,MO181,ND181,UB181,IN181,JC181,KG181,DX181,EM181,WY181,WJ181,UQ181,VF181,RT181,TM181,VU181,OW181,PL181,QA181,QP181,GF181,RE181,GU181,SX181,XN181,YC181,SI181,CT181,KV181,YR181,ZG181)</f>
        <v>42084</v>
      </c>
      <c r="AAL181" s="49">
        <f>SUM(HK181,DJ181,BB181,CF181,AM181,BQ181,X181,NT181,LL181,MA181,OI181,FC181,FR181,HZ181,JS181,MP181,NE181,UC181,IO181,JD181,KH181,DY181,EN181,WZ181,WK181,UR181,VG181,RU181,TN181,VV181,OX181,PM181,QB181,QQ181,GG181,RF181,GV181,SY181,XO181,YD181,SJ181,CU181,KW181,YS181,ZH181)</f>
        <v>11</v>
      </c>
      <c r="AAM181" s="49">
        <f>SUM(HL181,DK181,BC181,CG181,AN181,BR181,Y181,NU181,LM181,MB181,OJ181,FD181,FS181,IA181,JT181,MQ181,NF181,UD181,IP181,JE181,KI181,DZ181,EO181,XA181,WL181,US181,VH181,RV181,TO181,VW181,OY181,PN181,QC181,QR181,GH181,RG181,GW181,SZ181,XP181,YE181,SK181,CV181,KX181,YT181,ZI181)</f>
        <v>764</v>
      </c>
      <c r="AAN181" s="49">
        <f>SUM(HM181,DL181,BD181,CH181,AO181,BS181,Z181,NV181,LN181,MC181,OK181,FE181,FT181,IB181,JU181,MR181,NG181,UE181,IQ181,JF181,KJ181,EA181,EP181,XB181,WM181,UT181,VI181,RW181,TP181,VX181,OZ181,PO181,QD181,QS181,GI181,RH181,GX181,TA181,XQ181,YF181,SL181,CW181,KY181,YU181,ZJ181)</f>
        <v>127.33333333333334</v>
      </c>
      <c r="AAO181" s="49">
        <f>SUM(HN181,DM181,BE181,CI181,AP181,BT181,AA181,NW181,LO181,MD181,OL181,FF181,FU181,IC181,JV181,MS181,NH181,UF181,IR181,JG181,KK181,EB181,EQ181,XC181,WN181,UU181,VJ181,RX181,TQ181,VY181,PA181,PP181,QE181,QT181,GJ181,RI181,GY181,TB181,XR181,YG181,SM181,CX181,KZ181,YV181,ZK181)</f>
        <v>161</v>
      </c>
      <c r="AAP181" s="44">
        <f t="shared" si="6768"/>
        <v>33.666666666666657</v>
      </c>
      <c r="AAQ181" s="44">
        <f t="shared" si="6769"/>
        <v>695012.24999999953</v>
      </c>
    </row>
    <row r="182" spans="1:719" s="33" customFormat="1" ht="30" x14ac:dyDescent="0.25">
      <c r="A182" s="209"/>
      <c r="B182" s="247">
        <v>142</v>
      </c>
      <c r="C182" s="248" t="s">
        <v>500</v>
      </c>
      <c r="D182" s="222" t="s">
        <v>301</v>
      </c>
      <c r="E182" s="170">
        <v>15030</v>
      </c>
      <c r="F182" s="223">
        <v>4.34</v>
      </c>
      <c r="G182" s="319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5937"/>
        <v>0</v>
      </c>
      <c r="R182" s="44">
        <f t="shared" si="5938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634"/>
        <v>0</v>
      </c>
      <c r="Z182" s="44">
        <f t="shared" si="6635"/>
        <v>0</v>
      </c>
      <c r="AA182" s="44">
        <f t="shared" si="6636"/>
        <v>0</v>
      </c>
      <c r="AB182" s="44">
        <f t="shared" si="6637"/>
        <v>0</v>
      </c>
      <c r="AC182" s="44">
        <f t="shared" si="6104"/>
        <v>0</v>
      </c>
      <c r="AD182" s="169">
        <f>'СДП (план)'!Q183</f>
        <v>1</v>
      </c>
      <c r="AE182" s="169">
        <f>'СДП (план)'!R183</f>
        <v>91322.279999999984</v>
      </c>
      <c r="AF182" s="44">
        <f t="shared" si="5940"/>
        <v>0.16666666666666666</v>
      </c>
      <c r="AG182" s="44">
        <f t="shared" si="5941"/>
        <v>15220.379999999997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638"/>
        <v>4.34</v>
      </c>
      <c r="AO182" s="44">
        <f t="shared" si="6639"/>
        <v>0.72333333333333327</v>
      </c>
      <c r="AP182" s="44">
        <f t="shared" si="6640"/>
        <v>0</v>
      </c>
      <c r="AQ182" s="44">
        <f t="shared" si="6106"/>
        <v>-0.16666666666666666</v>
      </c>
      <c r="AR182" s="44">
        <f t="shared" si="6107"/>
        <v>-15220.379999999997</v>
      </c>
      <c r="AS182" s="45">
        <f>'СДП (план)'!S183</f>
        <v>0</v>
      </c>
      <c r="AT182" s="44">
        <f>'СДП (план)'!T183</f>
        <v>0</v>
      </c>
      <c r="AU182" s="44">
        <f t="shared" si="5944"/>
        <v>0</v>
      </c>
      <c r="AV182" s="44">
        <f t="shared" si="5945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641"/>
        <v>0</v>
      </c>
      <c r="BD182" s="44">
        <f t="shared" si="6642"/>
        <v>0</v>
      </c>
      <c r="BE182" s="44">
        <f t="shared" si="6643"/>
        <v>0</v>
      </c>
      <c r="BF182" s="44">
        <f t="shared" si="6370"/>
        <v>0</v>
      </c>
      <c r="BG182" s="44">
        <f t="shared" si="6371"/>
        <v>0</v>
      </c>
      <c r="BH182" s="104">
        <f>'СДП (план)'!U183</f>
        <v>0</v>
      </c>
      <c r="BI182" s="3">
        <f>'СДП (план)'!V183</f>
        <v>0</v>
      </c>
      <c r="BJ182" s="44">
        <f t="shared" si="5946"/>
        <v>0</v>
      </c>
      <c r="BK182" s="44">
        <f t="shared" si="5947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644"/>
        <v>0</v>
      </c>
      <c r="BS182" s="44">
        <f t="shared" si="6645"/>
        <v>0</v>
      </c>
      <c r="BT182" s="44">
        <f t="shared" si="6646"/>
        <v>0</v>
      </c>
      <c r="BU182" s="44">
        <f>SUM(BL182-BJ182)</f>
        <v>0</v>
      </c>
      <c r="BV182" s="44">
        <f>SUM(BM182-BK182)</f>
        <v>0</v>
      </c>
      <c r="BW182" s="45">
        <f>'СДП (план)'!W183</f>
        <v>0</v>
      </c>
      <c r="BX182" s="44">
        <f>'СДП (план)'!X183</f>
        <v>0</v>
      </c>
      <c r="BY182" s="44">
        <f t="shared" si="5948"/>
        <v>0</v>
      </c>
      <c r="BZ182" s="44">
        <f t="shared" si="5949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647"/>
        <v>0</v>
      </c>
      <c r="CH182" s="44">
        <f t="shared" si="6648"/>
        <v>0</v>
      </c>
      <c r="CI182" s="44">
        <f t="shared" si="6649"/>
        <v>0</v>
      </c>
      <c r="CJ182" s="44">
        <f t="shared" si="5898"/>
        <v>0</v>
      </c>
      <c r="CK182" s="44">
        <f t="shared" si="5899"/>
        <v>0</v>
      </c>
      <c r="CL182" s="47">
        <f>'СДП (план)'!Y183</f>
        <v>0</v>
      </c>
      <c r="CM182" s="44">
        <f>'СДП (план)'!Z183</f>
        <v>0</v>
      </c>
      <c r="CN182" s="44">
        <f t="shared" si="5950"/>
        <v>0</v>
      </c>
      <c r="CO182" s="44">
        <f t="shared" si="5951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650"/>
        <v>0</v>
      </c>
      <c r="CW182" s="44">
        <f t="shared" si="6651"/>
        <v>0</v>
      </c>
      <c r="CX182" s="44">
        <f t="shared" si="6652"/>
        <v>0</v>
      </c>
      <c r="CY182" s="44">
        <f t="shared" si="5952"/>
        <v>0</v>
      </c>
      <c r="CZ182" s="44">
        <f t="shared" si="5953"/>
        <v>0</v>
      </c>
      <c r="DA182" s="46">
        <f>'СДП (план)'!AA183</f>
        <v>0</v>
      </c>
      <c r="DB182" s="46">
        <f>'СДП (план)'!AB183</f>
        <v>0</v>
      </c>
      <c r="DC182" s="44">
        <f t="shared" si="5954"/>
        <v>0</v>
      </c>
      <c r="DD182" s="44">
        <f t="shared" si="5955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653"/>
        <v>0</v>
      </c>
      <c r="DL182" s="44">
        <f t="shared" si="6654"/>
        <v>0</v>
      </c>
      <c r="DM182" s="44">
        <f t="shared" si="6655"/>
        <v>0</v>
      </c>
      <c r="DN182" s="44">
        <f t="shared" si="5956"/>
        <v>0</v>
      </c>
      <c r="DO182" s="44">
        <f t="shared" si="5957"/>
        <v>0</v>
      </c>
      <c r="DP182" s="5">
        <f>'СДП (план)'!AC183</f>
        <v>0</v>
      </c>
      <c r="DQ182" s="3">
        <f>'СДП (план)'!AD183</f>
        <v>0</v>
      </c>
      <c r="DR182" s="44">
        <f t="shared" si="5958"/>
        <v>0</v>
      </c>
      <c r="DS182" s="44">
        <f t="shared" si="5959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656"/>
        <v>0</v>
      </c>
      <c r="EA182" s="44">
        <f t="shared" si="6657"/>
        <v>0</v>
      </c>
      <c r="EB182" s="44">
        <f t="shared" si="6658"/>
        <v>0</v>
      </c>
      <c r="EC182" s="44">
        <f t="shared" si="5960"/>
        <v>0</v>
      </c>
      <c r="ED182" s="44">
        <f t="shared" si="5961"/>
        <v>0</v>
      </c>
      <c r="EE182" s="44">
        <f>'СДП (план)'!CY183</f>
        <v>0</v>
      </c>
      <c r="EF182" s="44">
        <f>'СДП (план)'!CZ183</f>
        <v>0</v>
      </c>
      <c r="EG182" s="44">
        <f t="shared" si="5962"/>
        <v>0</v>
      </c>
      <c r="EH182" s="44">
        <f t="shared" si="5963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5964"/>
        <v>0</v>
      </c>
      <c r="EW182" s="44">
        <f t="shared" si="5965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659"/>
        <v>0</v>
      </c>
      <c r="FE182" s="44">
        <f t="shared" si="6660"/>
        <v>0</v>
      </c>
      <c r="FF182" s="44">
        <f t="shared" si="6661"/>
        <v>0</v>
      </c>
      <c r="FG182" s="44">
        <f t="shared" si="6115"/>
        <v>0</v>
      </c>
      <c r="FH182" s="44">
        <f t="shared" si="6116"/>
        <v>0</v>
      </c>
      <c r="FI182" s="5">
        <f>'СДП (план)'!AG183</f>
        <v>0</v>
      </c>
      <c r="FJ182" s="3">
        <f>'СДП (план)'!AH183</f>
        <v>0</v>
      </c>
      <c r="FK182" s="44">
        <f t="shared" si="5968"/>
        <v>0</v>
      </c>
      <c r="FL182" s="44">
        <f t="shared" si="5969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662"/>
        <v>0</v>
      </c>
      <c r="FT182" s="44">
        <f t="shared" si="6663"/>
        <v>0</v>
      </c>
      <c r="FU182" s="44">
        <f t="shared" si="6664"/>
        <v>0</v>
      </c>
      <c r="FV182" s="44">
        <f t="shared" si="6665"/>
        <v>0</v>
      </c>
      <c r="FW182" s="44">
        <f t="shared" si="6119"/>
        <v>0</v>
      </c>
      <c r="FX182" s="5">
        <f>'СДП (план)'!AI183</f>
        <v>0</v>
      </c>
      <c r="FY182" s="3">
        <f>'СДП (план)'!AJ183</f>
        <v>0</v>
      </c>
      <c r="FZ182" s="44">
        <f t="shared" si="5972"/>
        <v>0</v>
      </c>
      <c r="GA182" s="44">
        <f t="shared" si="5973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666"/>
        <v>0</v>
      </c>
      <c r="GI182" s="44">
        <f t="shared" si="6667"/>
        <v>0</v>
      </c>
      <c r="GJ182" s="44">
        <f t="shared" si="6668"/>
        <v>0</v>
      </c>
      <c r="GK182" s="44">
        <f t="shared" si="6121"/>
        <v>0</v>
      </c>
      <c r="GL182" s="44">
        <f t="shared" si="6122"/>
        <v>0</v>
      </c>
      <c r="GM182" s="45">
        <f>'СДП (план)'!AK183</f>
        <v>0</v>
      </c>
      <c r="GN182" s="44">
        <f>'СДП (план)'!AL183</f>
        <v>0</v>
      </c>
      <c r="GO182" s="44">
        <f t="shared" si="5976"/>
        <v>0</v>
      </c>
      <c r="GP182" s="44">
        <f t="shared" si="5977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669"/>
        <v>0</v>
      </c>
      <c r="GX182" s="44">
        <f t="shared" si="6670"/>
        <v>0</v>
      </c>
      <c r="GY182" s="44">
        <f t="shared" si="6671"/>
        <v>0</v>
      </c>
      <c r="GZ182" s="44">
        <f t="shared" si="5978"/>
        <v>0</v>
      </c>
      <c r="HA182" s="44">
        <f t="shared" si="5979"/>
        <v>0</v>
      </c>
      <c r="HB182" s="46">
        <f>'СДП (план)'!AM183</f>
        <v>0</v>
      </c>
      <c r="HC182" s="141">
        <f>'СДП (план)'!AN183</f>
        <v>0</v>
      </c>
      <c r="HD182" s="44">
        <f t="shared" si="5980"/>
        <v>0</v>
      </c>
      <c r="HE182" s="44">
        <f t="shared" si="5981"/>
        <v>0</v>
      </c>
      <c r="HF182" s="44"/>
      <c r="HG182" s="44"/>
      <c r="HH182" s="44"/>
      <c r="HI182" s="44"/>
      <c r="HJ182" s="44"/>
      <c r="HK182" s="44"/>
      <c r="HL182" s="44">
        <f t="shared" si="6672"/>
        <v>0</v>
      </c>
      <c r="HM182" s="44">
        <f t="shared" si="6673"/>
        <v>0</v>
      </c>
      <c r="HN182" s="44">
        <f t="shared" si="6674"/>
        <v>0</v>
      </c>
      <c r="HO182" s="44">
        <f t="shared" si="5982"/>
        <v>0</v>
      </c>
      <c r="HP182" s="44">
        <f t="shared" si="5983"/>
        <v>0</v>
      </c>
      <c r="HQ182" s="45">
        <f>'СДП (план)'!AO183</f>
        <v>0</v>
      </c>
      <c r="HR182" s="44">
        <f>'СДП (план)'!AP183</f>
        <v>0</v>
      </c>
      <c r="HS182" s="44">
        <f t="shared" si="5984"/>
        <v>0</v>
      </c>
      <c r="HT182" s="44">
        <f t="shared" si="5985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675"/>
        <v>0</v>
      </c>
      <c r="IB182" s="44">
        <f t="shared" si="6676"/>
        <v>0</v>
      </c>
      <c r="IC182" s="44">
        <f t="shared" si="6677"/>
        <v>0</v>
      </c>
      <c r="ID182" s="44">
        <f t="shared" si="5986"/>
        <v>0</v>
      </c>
      <c r="IE182" s="44">
        <f t="shared" si="5987"/>
        <v>0</v>
      </c>
      <c r="IF182" s="45">
        <f>'СДП (план)'!AQ183</f>
        <v>0</v>
      </c>
      <c r="IG182" s="44">
        <f>'СДП (план)'!AR183</f>
        <v>0</v>
      </c>
      <c r="IH182" s="44">
        <f t="shared" si="5988"/>
        <v>0</v>
      </c>
      <c r="II182" s="44">
        <f t="shared" si="5989"/>
        <v>0</v>
      </c>
      <c r="IJ182" s="44"/>
      <c r="IK182" s="44"/>
      <c r="IL182" s="44"/>
      <c r="IM182" s="44"/>
      <c r="IN182" s="44"/>
      <c r="IO182" s="44"/>
      <c r="IP182" s="44">
        <f t="shared" si="6678"/>
        <v>0</v>
      </c>
      <c r="IQ182" s="44">
        <f t="shared" si="6679"/>
        <v>0</v>
      </c>
      <c r="IR182" s="44">
        <f t="shared" si="6680"/>
        <v>0</v>
      </c>
      <c r="IS182" s="44">
        <f t="shared" si="5990"/>
        <v>0</v>
      </c>
      <c r="IT182" s="44">
        <f t="shared" si="5991"/>
        <v>0</v>
      </c>
      <c r="IU182" s="45">
        <f>'СДП (план)'!AS183</f>
        <v>0</v>
      </c>
      <c r="IV182" s="44">
        <f>'СДП (план)'!AT183</f>
        <v>0</v>
      </c>
      <c r="IW182" s="44">
        <f t="shared" si="5992"/>
        <v>0</v>
      </c>
      <c r="IX182" s="44">
        <f t="shared" si="5993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681"/>
        <v>0</v>
      </c>
      <c r="JF182" s="44">
        <f t="shared" si="6682"/>
        <v>0</v>
      </c>
      <c r="JG182" s="44">
        <f t="shared" si="6683"/>
        <v>0</v>
      </c>
      <c r="JH182" s="44">
        <f t="shared" si="5994"/>
        <v>0</v>
      </c>
      <c r="JI182" s="44">
        <f t="shared" si="5995"/>
        <v>0</v>
      </c>
      <c r="JJ182" s="5">
        <f>'СДП (план)'!AU183</f>
        <v>0</v>
      </c>
      <c r="JK182" s="3">
        <f>'СДП (план)'!AV183</f>
        <v>0</v>
      </c>
      <c r="JL182" s="44">
        <f t="shared" si="5996"/>
        <v>0</v>
      </c>
      <c r="JM182" s="44">
        <f t="shared" si="5997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684"/>
        <v>0</v>
      </c>
      <c r="JU182" s="44">
        <f t="shared" si="6685"/>
        <v>0</v>
      </c>
      <c r="JV182" s="44">
        <f t="shared" si="6686"/>
        <v>0</v>
      </c>
      <c r="JW182" s="44">
        <f t="shared" si="5998"/>
        <v>0</v>
      </c>
      <c r="JX182" s="44">
        <f t="shared" si="5999"/>
        <v>0</v>
      </c>
      <c r="JY182" s="5">
        <f>'СДП (план)'!AW183</f>
        <v>0</v>
      </c>
      <c r="JZ182" s="3">
        <f>'СДП (план)'!AX183</f>
        <v>0</v>
      </c>
      <c r="KA182" s="44">
        <f t="shared" si="6000"/>
        <v>0</v>
      </c>
      <c r="KB182" s="44">
        <f t="shared" si="6001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687"/>
        <v>0</v>
      </c>
      <c r="KJ182" s="44">
        <f t="shared" si="6688"/>
        <v>0</v>
      </c>
      <c r="KK182" s="44">
        <f t="shared" si="6689"/>
        <v>0</v>
      </c>
      <c r="KL182" s="44">
        <f t="shared" si="6002"/>
        <v>0</v>
      </c>
      <c r="KM182" s="44">
        <f t="shared" si="6003"/>
        <v>0</v>
      </c>
      <c r="KN182" s="5">
        <f>'СДП (план)'!AY183</f>
        <v>0</v>
      </c>
      <c r="KO182" s="3">
        <f>'СДП (план)'!AZ183</f>
        <v>0</v>
      </c>
      <c r="KP182" s="44">
        <f t="shared" si="6004"/>
        <v>0</v>
      </c>
      <c r="KQ182" s="44">
        <f t="shared" si="6005"/>
        <v>0</v>
      </c>
      <c r="KR182" s="44"/>
      <c r="KS182" s="44"/>
      <c r="KT182" s="44"/>
      <c r="KU182" s="44"/>
      <c r="KV182" s="44"/>
      <c r="KW182" s="44"/>
      <c r="KX182" s="44">
        <f t="shared" si="6690"/>
        <v>0</v>
      </c>
      <c r="KY182" s="44">
        <f t="shared" si="6691"/>
        <v>0</v>
      </c>
      <c r="KZ182" s="44">
        <f t="shared" si="6692"/>
        <v>0</v>
      </c>
      <c r="LA182" s="44">
        <f t="shared" si="6006"/>
        <v>0</v>
      </c>
      <c r="LB182" s="44">
        <f t="shared" si="6007"/>
        <v>0</v>
      </c>
      <c r="LC182" s="45">
        <f>'СДП (план)'!BA183</f>
        <v>0</v>
      </c>
      <c r="LD182" s="44">
        <f>'СДП (план)'!BB183</f>
        <v>0</v>
      </c>
      <c r="LE182" s="44">
        <f t="shared" si="6008"/>
        <v>0</v>
      </c>
      <c r="LF182" s="44">
        <f t="shared" si="6009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693"/>
        <v>0</v>
      </c>
      <c r="LN182" s="44">
        <f t="shared" si="6694"/>
        <v>0</v>
      </c>
      <c r="LO182" s="44">
        <f t="shared" si="6695"/>
        <v>0</v>
      </c>
      <c r="LP182" s="44">
        <f t="shared" si="6010"/>
        <v>0</v>
      </c>
      <c r="LQ182" s="44">
        <f t="shared" si="6011"/>
        <v>0</v>
      </c>
      <c r="LR182" s="45">
        <f>'СДП (план)'!BC183</f>
        <v>0</v>
      </c>
      <c r="LS182" s="44">
        <f>'СДП (план)'!BD183</f>
        <v>0</v>
      </c>
      <c r="LT182" s="44">
        <f t="shared" si="6012"/>
        <v>0</v>
      </c>
      <c r="LU182" s="44">
        <f t="shared" si="6013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696"/>
        <v>0</v>
      </c>
      <c r="MC182" s="44">
        <f t="shared" si="6697"/>
        <v>0</v>
      </c>
      <c r="MD182" s="44">
        <f t="shared" si="6698"/>
        <v>0</v>
      </c>
      <c r="ME182" s="44">
        <f t="shared" si="6014"/>
        <v>0</v>
      </c>
      <c r="MF182" s="44">
        <f t="shared" si="6015"/>
        <v>0</v>
      </c>
      <c r="MG182" s="47">
        <f>'СДП (план)'!BE183</f>
        <v>0</v>
      </c>
      <c r="MH182" s="47">
        <f>'СДП (план)'!BF183</f>
        <v>0</v>
      </c>
      <c r="MI182" s="44">
        <f t="shared" si="6016"/>
        <v>0</v>
      </c>
      <c r="MJ182" s="44">
        <f t="shared" si="6017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699"/>
        <v>0</v>
      </c>
      <c r="MR182" s="44">
        <f t="shared" si="6700"/>
        <v>0</v>
      </c>
      <c r="MS182" s="44">
        <f t="shared" si="6701"/>
        <v>0</v>
      </c>
      <c r="MT182" s="44">
        <f t="shared" si="6018"/>
        <v>0</v>
      </c>
      <c r="MU182" s="44">
        <f t="shared" si="6019"/>
        <v>0</v>
      </c>
      <c r="MV182" s="47">
        <f>'СДП (план)'!BG183</f>
        <v>0</v>
      </c>
      <c r="MW182" s="47">
        <f>'СДП (план)'!BH183</f>
        <v>0</v>
      </c>
      <c r="MX182" s="44">
        <f t="shared" si="6020"/>
        <v>0</v>
      </c>
      <c r="MY182" s="44">
        <f t="shared" si="6021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02"/>
        <v>0</v>
      </c>
      <c r="NG182" s="44">
        <f t="shared" si="6703"/>
        <v>0</v>
      </c>
      <c r="NH182" s="44">
        <f t="shared" si="6704"/>
        <v>0</v>
      </c>
      <c r="NI182" s="44">
        <f t="shared" si="6022"/>
        <v>0</v>
      </c>
      <c r="NJ182" s="44">
        <f t="shared" si="6023"/>
        <v>0</v>
      </c>
      <c r="NK182" s="45">
        <f>'СДП (план)'!BI183</f>
        <v>0</v>
      </c>
      <c r="NL182" s="44">
        <f>'СДП (план)'!BJ183</f>
        <v>0</v>
      </c>
      <c r="NM182" s="44">
        <f t="shared" si="6024"/>
        <v>0</v>
      </c>
      <c r="NN182" s="44">
        <f t="shared" si="6025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05"/>
        <v>0</v>
      </c>
      <c r="NV182" s="44">
        <f t="shared" si="6706"/>
        <v>0</v>
      </c>
      <c r="NW182" s="44">
        <f t="shared" si="6707"/>
        <v>0</v>
      </c>
      <c r="NX182" s="44">
        <f t="shared" si="6026"/>
        <v>0</v>
      </c>
      <c r="NY182" s="44">
        <f t="shared" si="6027"/>
        <v>0</v>
      </c>
      <c r="NZ182" s="45">
        <f>'СДП (план)'!BK183</f>
        <v>0</v>
      </c>
      <c r="OA182" s="44">
        <f>'СДП (план)'!BL183</f>
        <v>0</v>
      </c>
      <c r="OB182" s="44">
        <f t="shared" si="6028"/>
        <v>0</v>
      </c>
      <c r="OC182" s="44">
        <f t="shared" si="6029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708"/>
        <v>0</v>
      </c>
      <c r="OK182" s="44">
        <f t="shared" si="6709"/>
        <v>0</v>
      </c>
      <c r="OL182" s="44">
        <f t="shared" si="6710"/>
        <v>0</v>
      </c>
      <c r="OM182" s="44">
        <f t="shared" si="6030"/>
        <v>0</v>
      </c>
      <c r="ON182" s="44">
        <f t="shared" si="6031"/>
        <v>0</v>
      </c>
      <c r="OO182" s="45">
        <f>'СДП (план)'!BM183</f>
        <v>0</v>
      </c>
      <c r="OP182" s="44">
        <f>'СДП (план)'!BN183</f>
        <v>0</v>
      </c>
      <c r="OQ182" s="44">
        <f t="shared" si="6032"/>
        <v>0</v>
      </c>
      <c r="OR182" s="44">
        <f t="shared" si="6033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711"/>
        <v>0</v>
      </c>
      <c r="OZ182" s="44">
        <f t="shared" si="6712"/>
        <v>0</v>
      </c>
      <c r="PA182" s="44">
        <f t="shared" si="6713"/>
        <v>0</v>
      </c>
      <c r="PB182" s="44">
        <f t="shared" si="6034"/>
        <v>0</v>
      </c>
      <c r="PC182" s="44">
        <f t="shared" si="6035"/>
        <v>0</v>
      </c>
      <c r="PD182" s="45">
        <f>'СДП (план)'!BO183</f>
        <v>0</v>
      </c>
      <c r="PE182" s="44">
        <f>'СДП (план)'!BP183</f>
        <v>0</v>
      </c>
      <c r="PF182" s="44">
        <f t="shared" si="6036"/>
        <v>0</v>
      </c>
      <c r="PG182" s="44">
        <f t="shared" si="6037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714"/>
        <v>0</v>
      </c>
      <c r="PO182" s="44">
        <f t="shared" si="6715"/>
        <v>0</v>
      </c>
      <c r="PP182" s="44">
        <f t="shared" si="6716"/>
        <v>0</v>
      </c>
      <c r="PQ182" s="44">
        <f t="shared" si="6038"/>
        <v>0</v>
      </c>
      <c r="PR182" s="44">
        <f t="shared" si="6039"/>
        <v>0</v>
      </c>
      <c r="PS182" s="45">
        <f>'СДП (план)'!BQ183</f>
        <v>0</v>
      </c>
      <c r="PT182" s="44">
        <f>'СДП (план)'!BR183</f>
        <v>0</v>
      </c>
      <c r="PU182" s="44">
        <f t="shared" si="6040"/>
        <v>0</v>
      </c>
      <c r="PV182" s="44">
        <f t="shared" si="6041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717"/>
        <v>0</v>
      </c>
      <c r="QD182" s="44">
        <f t="shared" si="6718"/>
        <v>0</v>
      </c>
      <c r="QE182" s="44">
        <f t="shared" si="6719"/>
        <v>0</v>
      </c>
      <c r="QF182" s="44">
        <f t="shared" si="5625"/>
        <v>0</v>
      </c>
      <c r="QG182" s="44">
        <f t="shared" si="5626"/>
        <v>0</v>
      </c>
      <c r="QH182" s="48">
        <f>'СДП (план)'!BS183</f>
        <v>0</v>
      </c>
      <c r="QI182" s="44">
        <f>'СДП (план)'!BT183</f>
        <v>0</v>
      </c>
      <c r="QJ182" s="44">
        <f t="shared" si="6042"/>
        <v>0</v>
      </c>
      <c r="QK182" s="44">
        <f t="shared" si="6043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720"/>
        <v>0</v>
      </c>
      <c r="QS182" s="44">
        <f t="shared" si="6721"/>
        <v>0</v>
      </c>
      <c r="QT182" s="44">
        <f t="shared" si="6722"/>
        <v>0</v>
      </c>
      <c r="QU182" s="44">
        <f t="shared" si="6141"/>
        <v>0</v>
      </c>
      <c r="QV182" s="44">
        <f t="shared" si="6142"/>
        <v>0</v>
      </c>
      <c r="QW182" s="45">
        <f>'СДП (план)'!BU183</f>
        <v>0</v>
      </c>
      <c r="QX182" s="44">
        <f>'СДП (план)'!BV183</f>
        <v>0</v>
      </c>
      <c r="QY182" s="44">
        <f t="shared" si="6046"/>
        <v>0</v>
      </c>
      <c r="QZ182" s="44">
        <f t="shared" si="6047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723"/>
        <v>0</v>
      </c>
      <c r="RH182" s="44">
        <f t="shared" si="6724"/>
        <v>0</v>
      </c>
      <c r="RI182" s="44">
        <f t="shared" si="6725"/>
        <v>0</v>
      </c>
      <c r="RJ182" s="44">
        <f t="shared" si="6144"/>
        <v>0</v>
      </c>
      <c r="RK182" s="44">
        <f t="shared" si="6145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050"/>
        <v>0.16666666666666666</v>
      </c>
      <c r="RO182" s="44">
        <f t="shared" si="6051"/>
        <v>18264.455999999998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726"/>
        <v>4.34</v>
      </c>
      <c r="RW182" s="44">
        <f t="shared" si="6727"/>
        <v>0.72333333333333327</v>
      </c>
      <c r="RX182" s="44">
        <f t="shared" si="6728"/>
        <v>0</v>
      </c>
      <c r="RY182" s="44">
        <f t="shared" si="6052"/>
        <v>-0.16666666666666666</v>
      </c>
      <c r="RZ182" s="44">
        <f t="shared" si="6053"/>
        <v>-18264.455999999998</v>
      </c>
      <c r="SA182" s="45">
        <f>'СДП (план)'!BY183</f>
        <v>0</v>
      </c>
      <c r="SB182" s="44">
        <f>'СДП (план)'!BZ183</f>
        <v>0</v>
      </c>
      <c r="SC182" s="44">
        <f t="shared" si="6054"/>
        <v>0</v>
      </c>
      <c r="SD182" s="44">
        <f t="shared" si="6055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729"/>
        <v>0</v>
      </c>
      <c r="SL182" s="44">
        <f t="shared" si="6730"/>
        <v>0</v>
      </c>
      <c r="SM182" s="44">
        <f t="shared" si="6731"/>
        <v>0</v>
      </c>
      <c r="SN182" s="44">
        <f t="shared" si="6056"/>
        <v>0</v>
      </c>
      <c r="SO182" s="44">
        <f t="shared" si="6057"/>
        <v>0</v>
      </c>
      <c r="SP182" s="45">
        <f>'СДП (план)'!CA183</f>
        <v>0</v>
      </c>
      <c r="SQ182" s="44">
        <f>'СДП (план)'!CB183</f>
        <v>0</v>
      </c>
      <c r="SR182" s="44">
        <f t="shared" si="6058"/>
        <v>0</v>
      </c>
      <c r="SS182" s="44">
        <f t="shared" si="6059"/>
        <v>0</v>
      </c>
      <c r="ST182" s="44"/>
      <c r="SU182" s="44"/>
      <c r="SV182" s="44"/>
      <c r="SW182" s="44"/>
      <c r="SX182" s="44"/>
      <c r="SY182" s="44"/>
      <c r="SZ182" s="44">
        <f t="shared" si="6732"/>
        <v>0</v>
      </c>
      <c r="TA182" s="44">
        <f t="shared" si="6733"/>
        <v>0</v>
      </c>
      <c r="TB182" s="44">
        <f t="shared" si="6734"/>
        <v>0</v>
      </c>
      <c r="TC182" s="44">
        <f t="shared" si="6060"/>
        <v>0</v>
      </c>
      <c r="TD182" s="44">
        <f t="shared" si="6061"/>
        <v>0</v>
      </c>
      <c r="TE182" s="45">
        <f>'СДП (план)'!CC183</f>
        <v>0</v>
      </c>
      <c r="TF182" s="44">
        <f>'СДП (план)'!CD183</f>
        <v>0</v>
      </c>
      <c r="TG182" s="44">
        <f t="shared" si="6062"/>
        <v>0</v>
      </c>
      <c r="TH182" s="44">
        <f t="shared" si="6063"/>
        <v>0</v>
      </c>
      <c r="TI182" s="44">
        <f>VLOOKUP($C182,факт!$D$8:$JF$250,135,0)</f>
        <v>0</v>
      </c>
      <c r="TJ182" s="44">
        <f>VLOOKUP($C182,факт!$D$8:$JF$250,136,0)</f>
        <v>0</v>
      </c>
      <c r="TK182" s="44">
        <f>VLOOKUP($C182,факт!$D$8:$JF$250,137,0)</f>
        <v>0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735"/>
        <v>0</v>
      </c>
      <c r="TP182" s="44">
        <f t="shared" si="6736"/>
        <v>0</v>
      </c>
      <c r="TQ182" s="44">
        <f t="shared" si="6737"/>
        <v>0</v>
      </c>
      <c r="TR182" s="44">
        <f t="shared" si="6064"/>
        <v>0</v>
      </c>
      <c r="TS182" s="44">
        <f t="shared" si="6065"/>
        <v>0</v>
      </c>
      <c r="TT182" s="47">
        <f>'СДП (план)'!CE183</f>
        <v>0</v>
      </c>
      <c r="TU182" s="47">
        <f>'СДП (план)'!CF183</f>
        <v>0</v>
      </c>
      <c r="TV182" s="44">
        <f t="shared" si="6066"/>
        <v>0</v>
      </c>
      <c r="TW182" s="44">
        <f t="shared" si="6067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738"/>
        <v>0</v>
      </c>
      <c r="UE182" s="44">
        <f t="shared" si="6739"/>
        <v>0</v>
      </c>
      <c r="UF182" s="44">
        <f t="shared" si="6740"/>
        <v>0</v>
      </c>
      <c r="UG182" s="44">
        <f t="shared" si="6068"/>
        <v>0</v>
      </c>
      <c r="UH182" s="44">
        <f t="shared" si="6069"/>
        <v>0</v>
      </c>
      <c r="UI182" s="45">
        <f>'СДП (план)'!CG183</f>
        <v>0</v>
      </c>
      <c r="UJ182" s="44">
        <f>'СДП (план)'!CH183</f>
        <v>0</v>
      </c>
      <c r="UK182" s="44">
        <f t="shared" si="6070"/>
        <v>0</v>
      </c>
      <c r="UL182" s="44">
        <f t="shared" si="6071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741"/>
        <v>0</v>
      </c>
      <c r="UT182" s="44">
        <f t="shared" si="6742"/>
        <v>0</v>
      </c>
      <c r="UU182" s="44">
        <f t="shared" si="6743"/>
        <v>0</v>
      </c>
      <c r="UV182" s="44">
        <f t="shared" si="6072"/>
        <v>0</v>
      </c>
      <c r="UW182" s="44">
        <f t="shared" si="6073"/>
        <v>0</v>
      </c>
      <c r="UX182" s="45">
        <f>'СДП (план)'!CI183</f>
        <v>0</v>
      </c>
      <c r="UY182" s="44">
        <f>'СДП (план)'!CJ183</f>
        <v>0</v>
      </c>
      <c r="UZ182" s="44">
        <f t="shared" si="6074"/>
        <v>0</v>
      </c>
      <c r="VA182" s="44">
        <f t="shared" si="6075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744"/>
        <v>0</v>
      </c>
      <c r="VI182" s="44">
        <f t="shared" si="6745"/>
        <v>0</v>
      </c>
      <c r="VJ182" s="44">
        <f t="shared" si="6746"/>
        <v>0</v>
      </c>
      <c r="VK182" s="44">
        <f t="shared" si="6549"/>
        <v>0</v>
      </c>
      <c r="VL182" s="44">
        <f t="shared" si="6550"/>
        <v>0</v>
      </c>
      <c r="VM182" s="48">
        <f>'СДП (план)'!CK183</f>
        <v>0</v>
      </c>
      <c r="VN182" s="44">
        <f>'СДП (план)'!CL183</f>
        <v>0</v>
      </c>
      <c r="VO182" s="44">
        <f t="shared" si="6076"/>
        <v>0</v>
      </c>
      <c r="VP182" s="44">
        <f t="shared" si="6077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747"/>
        <v>0</v>
      </c>
      <c r="VX182" s="44">
        <f t="shared" si="6748"/>
        <v>0</v>
      </c>
      <c r="VY182" s="44">
        <f t="shared" si="6749"/>
        <v>0</v>
      </c>
      <c r="VZ182" s="44">
        <f t="shared" si="6078"/>
        <v>0</v>
      </c>
      <c r="WA182" s="44">
        <f t="shared" si="6079"/>
        <v>0</v>
      </c>
      <c r="WB182" s="45">
        <f>'СДП (план)'!CM183</f>
        <v>0</v>
      </c>
      <c r="WC182" s="44">
        <f>'СДП (план)'!CN183</f>
        <v>0</v>
      </c>
      <c r="WD182" s="44">
        <f t="shared" si="6080"/>
        <v>0</v>
      </c>
      <c r="WE182" s="44">
        <f t="shared" si="6081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750"/>
        <v>0</v>
      </c>
      <c r="WM182" s="44">
        <f t="shared" si="6751"/>
        <v>0</v>
      </c>
      <c r="WN182" s="44">
        <f t="shared" si="6752"/>
        <v>0</v>
      </c>
      <c r="WO182" s="44">
        <f t="shared" si="6082"/>
        <v>0</v>
      </c>
      <c r="WP182" s="44">
        <f t="shared" si="6083"/>
        <v>0</v>
      </c>
      <c r="WQ182" s="45">
        <f>'СДП (план)'!CO183</f>
        <v>0</v>
      </c>
      <c r="WR182" s="44">
        <f>'СДП (план)'!CP183</f>
        <v>0</v>
      </c>
      <c r="WS182" s="44">
        <f t="shared" si="6084"/>
        <v>0</v>
      </c>
      <c r="WT182" s="44">
        <f t="shared" si="6085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753"/>
        <v>0</v>
      </c>
      <c r="XB182" s="44">
        <f t="shared" si="6754"/>
        <v>0</v>
      </c>
      <c r="XC182" s="44">
        <f t="shared" si="6755"/>
        <v>0</v>
      </c>
      <c r="XD182" s="44">
        <f t="shared" si="6086"/>
        <v>0</v>
      </c>
      <c r="XE182" s="44">
        <f t="shared" si="6087"/>
        <v>0</v>
      </c>
      <c r="XF182" s="45">
        <f>'СДП (план)'!CQ183</f>
        <v>0</v>
      </c>
      <c r="XG182" s="44">
        <f>'СДП (план)'!CR183</f>
        <v>0</v>
      </c>
      <c r="XH182" s="44">
        <f t="shared" si="6088"/>
        <v>0</v>
      </c>
      <c r="XI182" s="44">
        <f t="shared" si="6089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756"/>
        <v>0</v>
      </c>
      <c r="XQ182" s="44">
        <f t="shared" si="6757"/>
        <v>0</v>
      </c>
      <c r="XR182" s="44">
        <f t="shared" si="6758"/>
        <v>0</v>
      </c>
      <c r="XS182" s="44">
        <f t="shared" si="6090"/>
        <v>0</v>
      </c>
      <c r="XT182" s="44">
        <f t="shared" si="6091"/>
        <v>0</v>
      </c>
      <c r="XU182" s="5">
        <f>'СДП (план)'!CS183</f>
        <v>0</v>
      </c>
      <c r="XV182" s="3">
        <f>'СДП (план)'!CT183</f>
        <v>0</v>
      </c>
      <c r="XW182" s="44">
        <f t="shared" si="6092"/>
        <v>0</v>
      </c>
      <c r="XX182" s="44">
        <f t="shared" si="6093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759"/>
        <v>0</v>
      </c>
      <c r="YF182" s="44">
        <f t="shared" si="6760"/>
        <v>0</v>
      </c>
      <c r="YG182" s="44">
        <f t="shared" si="6761"/>
        <v>0</v>
      </c>
      <c r="YH182" s="44">
        <f t="shared" si="6094"/>
        <v>0</v>
      </c>
      <c r="YI182" s="44">
        <f t="shared" si="6095"/>
        <v>0</v>
      </c>
      <c r="YJ182" s="3">
        <f>'СДП (план)'!CU183</f>
        <v>0</v>
      </c>
      <c r="YK182" s="3">
        <f>'СДП (план)'!CV183</f>
        <v>0</v>
      </c>
      <c r="YL182" s="44">
        <f t="shared" si="6096"/>
        <v>0</v>
      </c>
      <c r="YM182" s="44">
        <f t="shared" si="6097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762"/>
        <v>0</v>
      </c>
      <c r="YU182" s="44">
        <f t="shared" si="6763"/>
        <v>0</v>
      </c>
      <c r="YV182" s="44">
        <f t="shared" si="6764"/>
        <v>0</v>
      </c>
      <c r="YW182" s="44">
        <f t="shared" si="5891"/>
        <v>0</v>
      </c>
      <c r="YX182" s="44">
        <f t="shared" si="5892"/>
        <v>0</v>
      </c>
      <c r="YY182" s="44">
        <f>'СДП (план)'!CW183</f>
        <v>0</v>
      </c>
      <c r="YZ182" s="44">
        <f>'СДП (план)'!CX183</f>
        <v>0</v>
      </c>
      <c r="ZA182" s="44">
        <f t="shared" si="6098"/>
        <v>0</v>
      </c>
      <c r="ZB182" s="44">
        <f t="shared" si="6099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765"/>
        <v>0</v>
      </c>
      <c r="ZJ182" s="44">
        <f t="shared" si="6766"/>
        <v>0</v>
      </c>
      <c r="ZK182" s="44">
        <f t="shared" si="6767"/>
        <v>0</v>
      </c>
      <c r="ZL182" s="44">
        <f t="shared" si="6551"/>
        <v>0</v>
      </c>
      <c r="ZM182" s="44">
        <f t="shared" si="6552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>SUM(HB182,DA182,AS182,BW182,AD182,BH182,O182,NK182,LC182,LR182,NZ182,ET182,FI182,HQ182,JJ182,MG182,MV182,TT182,IF182,IU182,JY182,DP182,EE182,WQ182,WB182,UI182,UX182,RL182,TE182,VM182,OO182,PD182,PS182,QH182,FX182,QW182,GM182,SP182,XF182,XU182,SA182,CL182,KN182,YJ182,YY182)</f>
        <v>2</v>
      </c>
      <c r="AAD182" s="49">
        <f>SUM(HC182,DB182,AT182,BX182,AE182,BI182,P182,NL182,LD182,LS182,OA182,EU182,FJ182,HR182,JK182,MH182,MW182,TU182,IG182,IV182,JZ182,DQ182,EF182,WR182,WC182,UJ182,UY182,RM182,TF182,VN182,OP182,PE182,PT182,QI182,FY182,QX182,GN182,SQ182,XG182,XV182,SB182,CM182,KO182,YK182,YZ182)</f>
        <v>200909.01599999997</v>
      </c>
      <c r="AAE182" s="49">
        <f>SUM(HD182,DC182,AU182,BY182,AF182,BJ182,Q182,NM182,LE182,LT182,OB182,EV182,FK182,HS182,JL182,MI182,MX182,TV182,IH182,IW182,KA182,DR182,EG182,WS182,WD182,UK182,UZ182,RN182,TG182,VO182,OQ182,PF182,PU182,QJ182,FZ182,QY182,GO182,SR182,XH182,XW182,SC182,CN182,KP182,YL182,ZA182)</f>
        <v>0.33333333333333331</v>
      </c>
      <c r="AAF182" s="49">
        <f>SUM(HE182,DD182,AV182,BZ182,AG182,BK182,R182,NN182,LF182,LU182,OC182,EW182,FL182,HT182,JM182,MJ182,MY182,TW182,II182,IX182,KB182,DS182,EH182,WT182,WE182,UL182,VA182,RO182,TH182,VP182,OR182,PG182,PV182,QK182,GA182,QZ182,GP182,SS182,XI182,XX182,SD182,CO182,KQ182,YM182,ZB182)</f>
        <v>33484.835999999996</v>
      </c>
      <c r="AAG182" s="49">
        <f>SUM(HF182,DE182,AW182,CA182,AH182,BL182,S182,NO182,LG182,LV182,OD182,EX182,FM182,HU182,JN182,MK182,MZ182,TX182,IJ182,IY182,KC182,DT182,EI182,WU182,WF182,UM182,VB182,RP182,TI182,VQ182,OS182,PH182,PW182,QL182,GB182,RA182,GQ182,ST182,XJ182,XY182,SE182,CP182,KR182,YN182,ZC182)</f>
        <v>0</v>
      </c>
      <c r="AAH182" s="49">
        <f>SUM(HG182,DF182,AX182,CB182,AI182,BM182,T182,NP182,LH182,LW182,OE182,EY182,FN182,HV182,JO182,ML182,NA182,TY182,IK182,IZ182,KD182,DU182,EJ182,WV182,WG182,UN182,VC182,RQ182,TJ182,VR182,OT182,PI182,PX182,QM182,GC182,RB182,GR182,SU182,XK182,XZ182,SF182,CQ182,KS182,YO182,ZD182)</f>
        <v>0</v>
      </c>
      <c r="AAI182" s="49">
        <f>SUM(HH182,DG182,AY182,CC182,AJ182,BN182,U182,NQ182,LI182,LX182,OF182,EZ182,FO182,HW182,JP182,MM182,NB182,TZ182,IL182,JA182,KE182,DV182,EK182,WW182,WH182,UO182,VD182,RR182,TK182,VS182,OU182,PJ182,PY182,QN182,GD182,RC182,GS182,SV182,XL182,YA182,SG182,CR182,KT182,YP182,ZE182)</f>
        <v>0</v>
      </c>
      <c r="AAJ182" s="49">
        <f>SUM(HI182,DH182,AZ182,CD182,AK182,BO182,V182,NR182,LJ182,LY182,OG182,FA182,FP182,HX182,JQ182,MN182,NC182,UA182,IM182,JB182,KF182,DW182,EL182,WX182,WI182,UP182,VE182,RS182,TL182,VT182,OV182,PK182,PZ182,QO182,GE182,RD182,GT182,SW182,XM182,YB182,SH182,CS182,KU182,YQ182,ZF182)</f>
        <v>0</v>
      </c>
      <c r="AAK182" s="49">
        <f>SUM(HJ182,DI182,BA182,CE182,AL182,BP182,W182,NS182,LK182,LZ182,OH182,FB182,FQ182,HY182,JR182,MO182,ND182,UB182,IN182,JC182,KG182,DX182,EM182,WY182,WJ182,UQ182,VF182,RT182,TM182,VU182,OW182,PL182,QA182,QP182,GF182,RE182,GU182,SX182,XN182,YC182,SI182,CT182,KV182,YR182,ZG182)</f>
        <v>0</v>
      </c>
      <c r="AAL182" s="49">
        <f>SUM(HK182,DJ182,BB182,CF182,AM182,BQ182,X182,NT182,LL182,MA182,OI182,FC182,FR182,HZ182,JS182,MP182,NE182,UC182,IO182,JD182,KH182,DY182,EN182,WZ182,WK182,UR182,VG182,RU182,TN182,VV182,OX182,PM182,QB182,QQ182,GG182,RF182,GV182,SY182,XO182,YD182,SJ182,CU182,KW182,YS182,ZH182)</f>
        <v>0</v>
      </c>
      <c r="AAM182" s="49">
        <f>SUM(HL182,DK182,BC182,CG182,AN182,BR182,Y182,NU182,LM182,MB182,OJ182,FD182,FS182,IA182,JT182,MQ182,NF182,UD182,IP182,JE182,KI182,DZ182,EO182,XA182,WL182,US182,VH182,RV182,TO182,VW182,OY182,PN182,QC182,QR182,GH182,RG182,GW182,SZ182,XP182,YE182,SK182,CV182,KX182,YT182,ZI182)</f>
        <v>8.68</v>
      </c>
      <c r="AAN182" s="49">
        <f>SUM(HM182,DL182,BD182,CH182,AO182,BS182,Z182,NV182,LN182,MC182,OK182,FE182,FT182,IB182,JU182,MR182,NG182,UE182,IQ182,JF182,KJ182,EA182,EP182,XB182,WM182,UT182,VI182,RW182,TP182,VX182,OZ182,PO182,QD182,QS182,GI182,RH182,GX182,TA182,XQ182,YF182,SL182,CW182,KY182,YU182,ZJ182)</f>
        <v>1.4466666666666665</v>
      </c>
      <c r="AAO182" s="49">
        <f>SUM(HN182,DM182,BE182,CI182,AP182,BT182,AA182,NW182,LO182,MD182,OL182,FF182,FU182,IC182,JV182,MS182,NH182,UF182,IR182,JG182,KK182,EB182,EQ182,XC182,WN182,UU182,VJ182,RX182,TQ182,VY182,PA182,PP182,QE182,QT182,GJ182,RI182,GY182,TB182,XR182,YG182,SM182,CX182,KZ182,YV182,ZK182)</f>
        <v>0</v>
      </c>
      <c r="AAP182" s="44">
        <f t="shared" si="6768"/>
        <v>-0.33333333333333331</v>
      </c>
      <c r="AAQ182" s="44">
        <f t="shared" si="6769"/>
        <v>-33484.835999999996</v>
      </c>
    </row>
    <row r="183" spans="1:719" s="33" customFormat="1" ht="30" x14ac:dyDescent="0.25">
      <c r="A183" s="209"/>
      <c r="B183" s="247">
        <v>143</v>
      </c>
      <c r="C183" s="248" t="s">
        <v>501</v>
      </c>
      <c r="D183" s="225" t="s">
        <v>262</v>
      </c>
      <c r="E183" s="170">
        <v>15030</v>
      </c>
      <c r="F183" s="223">
        <v>1.29</v>
      </c>
      <c r="G183" s="319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5937"/>
        <v>0</v>
      </c>
      <c r="R183" s="44">
        <f t="shared" si="5938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634"/>
        <v>0</v>
      </c>
      <c r="Z183" s="44">
        <f t="shared" si="6635"/>
        <v>0</v>
      </c>
      <c r="AA183" s="44">
        <f t="shared" si="6636"/>
        <v>0</v>
      </c>
      <c r="AB183" s="44">
        <f t="shared" si="6637"/>
        <v>0</v>
      </c>
      <c r="AC183" s="44">
        <f t="shared" si="6104"/>
        <v>0</v>
      </c>
      <c r="AD183" s="169">
        <f>'СДП (план)'!Q184</f>
        <v>0</v>
      </c>
      <c r="AE183" s="169">
        <f>'СДП (план)'!R184</f>
        <v>0</v>
      </c>
      <c r="AF183" s="44">
        <f t="shared" si="5940"/>
        <v>0</v>
      </c>
      <c r="AG183" s="44">
        <f t="shared" si="5941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638"/>
        <v>0</v>
      </c>
      <c r="AO183" s="44">
        <f t="shared" si="6639"/>
        <v>0</v>
      </c>
      <c r="AP183" s="44">
        <f t="shared" si="6640"/>
        <v>0</v>
      </c>
      <c r="AQ183" s="44">
        <f t="shared" si="6106"/>
        <v>0</v>
      </c>
      <c r="AR183" s="44">
        <f t="shared" si="6107"/>
        <v>0</v>
      </c>
      <c r="AS183" s="45">
        <f>'СДП (план)'!S184</f>
        <v>0</v>
      </c>
      <c r="AT183" s="44">
        <f>'СДП (план)'!T184</f>
        <v>0</v>
      </c>
      <c r="AU183" s="44">
        <f t="shared" si="5944"/>
        <v>0</v>
      </c>
      <c r="AV183" s="44">
        <f t="shared" si="5945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641"/>
        <v>0</v>
      </c>
      <c r="BD183" s="44">
        <f t="shared" si="6642"/>
        <v>0</v>
      </c>
      <c r="BE183" s="44">
        <f t="shared" si="6643"/>
        <v>0</v>
      </c>
      <c r="BF183" s="44">
        <f t="shared" si="6370"/>
        <v>0</v>
      </c>
      <c r="BG183" s="44">
        <f t="shared" si="6371"/>
        <v>0</v>
      </c>
      <c r="BH183" s="104">
        <f>'СДП (план)'!U184</f>
        <v>0</v>
      </c>
      <c r="BI183" s="3">
        <f>'СДП (план)'!V184</f>
        <v>0</v>
      </c>
      <c r="BJ183" s="44">
        <f t="shared" si="5946"/>
        <v>0</v>
      </c>
      <c r="BK183" s="44">
        <f t="shared" si="5947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644"/>
        <v>0</v>
      </c>
      <c r="BS183" s="44">
        <f t="shared" si="6645"/>
        <v>0</v>
      </c>
      <c r="BT183" s="44">
        <f t="shared" si="6646"/>
        <v>0</v>
      </c>
      <c r="BU183" s="44">
        <f>SUM(BL183-BJ183)</f>
        <v>0</v>
      </c>
      <c r="BV183" s="44">
        <f>SUM(BM183-BK183)</f>
        <v>0</v>
      </c>
      <c r="BW183" s="45">
        <f>'СДП (план)'!W184</f>
        <v>0</v>
      </c>
      <c r="BX183" s="44">
        <f>'СДП (план)'!X184</f>
        <v>0</v>
      </c>
      <c r="BY183" s="44">
        <f t="shared" si="5948"/>
        <v>0</v>
      </c>
      <c r="BZ183" s="44">
        <f t="shared" si="5949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647"/>
        <v>0</v>
      </c>
      <c r="CH183" s="44">
        <f t="shared" si="6648"/>
        <v>0</v>
      </c>
      <c r="CI183" s="44">
        <f t="shared" si="6649"/>
        <v>0</v>
      </c>
      <c r="CJ183" s="44">
        <f t="shared" si="5898"/>
        <v>0</v>
      </c>
      <c r="CK183" s="44">
        <f t="shared" si="5899"/>
        <v>0</v>
      </c>
      <c r="CL183" s="47">
        <f>'СДП (план)'!Y184</f>
        <v>0</v>
      </c>
      <c r="CM183" s="44">
        <f>'СДП (план)'!Z184</f>
        <v>0</v>
      </c>
      <c r="CN183" s="44">
        <f t="shared" si="5950"/>
        <v>0</v>
      </c>
      <c r="CO183" s="44">
        <f t="shared" si="5951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650"/>
        <v>0</v>
      </c>
      <c r="CW183" s="44">
        <f t="shared" si="6651"/>
        <v>0</v>
      </c>
      <c r="CX183" s="44">
        <f t="shared" si="6652"/>
        <v>0</v>
      </c>
      <c r="CY183" s="44">
        <f t="shared" si="5952"/>
        <v>0</v>
      </c>
      <c r="CZ183" s="44">
        <f t="shared" si="5953"/>
        <v>0</v>
      </c>
      <c r="DA183" s="46">
        <f>'СДП (план)'!AA184</f>
        <v>0</v>
      </c>
      <c r="DB183" s="46">
        <f>'СДП (план)'!AB184</f>
        <v>0</v>
      </c>
      <c r="DC183" s="44">
        <f t="shared" si="5954"/>
        <v>0</v>
      </c>
      <c r="DD183" s="44">
        <f t="shared" si="5955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653"/>
        <v>0</v>
      </c>
      <c r="DL183" s="44">
        <f t="shared" si="6654"/>
        <v>0</v>
      </c>
      <c r="DM183" s="44">
        <f t="shared" si="6655"/>
        <v>0</v>
      </c>
      <c r="DN183" s="44">
        <f t="shared" si="5956"/>
        <v>0</v>
      </c>
      <c r="DO183" s="44">
        <f t="shared" si="5957"/>
        <v>0</v>
      </c>
      <c r="DP183" s="5">
        <f>'СДП (план)'!AC184</f>
        <v>0</v>
      </c>
      <c r="DQ183" s="3">
        <f>'СДП (план)'!AD184</f>
        <v>0</v>
      </c>
      <c r="DR183" s="44">
        <f t="shared" si="5958"/>
        <v>0</v>
      </c>
      <c r="DS183" s="44">
        <f t="shared" si="5959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656"/>
        <v>0</v>
      </c>
      <c r="EA183" s="44">
        <f t="shared" si="6657"/>
        <v>0</v>
      </c>
      <c r="EB183" s="44">
        <f t="shared" si="6658"/>
        <v>0</v>
      </c>
      <c r="EC183" s="44">
        <f t="shared" si="5960"/>
        <v>0</v>
      </c>
      <c r="ED183" s="44">
        <f t="shared" si="5961"/>
        <v>0</v>
      </c>
      <c r="EE183" s="44">
        <f>'СДП (план)'!CY184</f>
        <v>0</v>
      </c>
      <c r="EF183" s="44">
        <f>'СДП (план)'!CZ184</f>
        <v>0</v>
      </c>
      <c r="EG183" s="44">
        <f t="shared" si="5962"/>
        <v>0</v>
      </c>
      <c r="EH183" s="44">
        <f t="shared" si="5963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5964"/>
        <v>0</v>
      </c>
      <c r="EW183" s="44">
        <f t="shared" si="5965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659"/>
        <v>0</v>
      </c>
      <c r="FE183" s="44">
        <f t="shared" si="6660"/>
        <v>0</v>
      </c>
      <c r="FF183" s="44">
        <f t="shared" si="6661"/>
        <v>0</v>
      </c>
      <c r="FG183" s="44">
        <f t="shared" si="6115"/>
        <v>0</v>
      </c>
      <c r="FH183" s="44">
        <f t="shared" si="6116"/>
        <v>0</v>
      </c>
      <c r="FI183" s="5">
        <f>'СДП (план)'!AG184</f>
        <v>0</v>
      </c>
      <c r="FJ183" s="3">
        <f>'СДП (план)'!AH184</f>
        <v>0</v>
      </c>
      <c r="FK183" s="44">
        <f t="shared" si="5968"/>
        <v>0</v>
      </c>
      <c r="FL183" s="44">
        <f t="shared" si="5969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662"/>
        <v>0</v>
      </c>
      <c r="FT183" s="44">
        <f t="shared" si="6663"/>
        <v>0</v>
      </c>
      <c r="FU183" s="44">
        <f t="shared" si="6664"/>
        <v>0</v>
      </c>
      <c r="FV183" s="44">
        <f t="shared" si="6665"/>
        <v>0</v>
      </c>
      <c r="FW183" s="44">
        <f t="shared" si="6119"/>
        <v>0</v>
      </c>
      <c r="FX183" s="5">
        <f>'СДП (план)'!AI184</f>
        <v>0</v>
      </c>
      <c r="FY183" s="3">
        <f>'СДП (план)'!AJ184</f>
        <v>0</v>
      </c>
      <c r="FZ183" s="44">
        <f t="shared" si="5972"/>
        <v>0</v>
      </c>
      <c r="GA183" s="44">
        <f t="shared" si="5973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666"/>
        <v>0</v>
      </c>
      <c r="GI183" s="44">
        <f t="shared" si="6667"/>
        <v>0</v>
      </c>
      <c r="GJ183" s="44">
        <f t="shared" si="6668"/>
        <v>0</v>
      </c>
      <c r="GK183" s="44">
        <f t="shared" si="6121"/>
        <v>0</v>
      </c>
      <c r="GL183" s="44">
        <f t="shared" si="6122"/>
        <v>0</v>
      </c>
      <c r="GM183" s="45">
        <f>'СДП (план)'!AK184</f>
        <v>0</v>
      </c>
      <c r="GN183" s="44">
        <f>'СДП (план)'!AL184</f>
        <v>0</v>
      </c>
      <c r="GO183" s="44">
        <f t="shared" si="5976"/>
        <v>0</v>
      </c>
      <c r="GP183" s="44">
        <f t="shared" si="5977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669"/>
        <v>0</v>
      </c>
      <c r="GX183" s="44">
        <f t="shared" si="6670"/>
        <v>0</v>
      </c>
      <c r="GY183" s="44">
        <f t="shared" si="6671"/>
        <v>0</v>
      </c>
      <c r="GZ183" s="44">
        <f t="shared" si="5978"/>
        <v>0</v>
      </c>
      <c r="HA183" s="44">
        <f t="shared" si="5979"/>
        <v>0</v>
      </c>
      <c r="HB183" s="46">
        <f>'СДП (план)'!AM184</f>
        <v>0</v>
      </c>
      <c r="HC183" s="141">
        <f>'СДП (план)'!AN184</f>
        <v>0</v>
      </c>
      <c r="HD183" s="44">
        <f t="shared" si="5980"/>
        <v>0</v>
      </c>
      <c r="HE183" s="44">
        <f t="shared" si="5981"/>
        <v>0</v>
      </c>
      <c r="HF183" s="44"/>
      <c r="HG183" s="44"/>
      <c r="HH183" s="44"/>
      <c r="HI183" s="44"/>
      <c r="HJ183" s="44"/>
      <c r="HK183" s="44"/>
      <c r="HL183" s="44">
        <f t="shared" si="6672"/>
        <v>0</v>
      </c>
      <c r="HM183" s="44">
        <f t="shared" si="6673"/>
        <v>0</v>
      </c>
      <c r="HN183" s="44">
        <f t="shared" si="6674"/>
        <v>0</v>
      </c>
      <c r="HO183" s="44">
        <f t="shared" si="5982"/>
        <v>0</v>
      </c>
      <c r="HP183" s="44">
        <f t="shared" si="5983"/>
        <v>0</v>
      </c>
      <c r="HQ183" s="45">
        <f>'СДП (план)'!AO184</f>
        <v>0</v>
      </c>
      <c r="HR183" s="44">
        <f>'СДП (план)'!AP184</f>
        <v>0</v>
      </c>
      <c r="HS183" s="44">
        <f t="shared" si="5984"/>
        <v>0</v>
      </c>
      <c r="HT183" s="44">
        <f t="shared" si="5985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675"/>
        <v>0</v>
      </c>
      <c r="IB183" s="44">
        <f t="shared" si="6676"/>
        <v>0</v>
      </c>
      <c r="IC183" s="44">
        <f t="shared" si="6677"/>
        <v>0</v>
      </c>
      <c r="ID183" s="44">
        <f t="shared" si="5986"/>
        <v>0</v>
      </c>
      <c r="IE183" s="44">
        <f t="shared" si="5987"/>
        <v>0</v>
      </c>
      <c r="IF183" s="45">
        <f>'СДП (план)'!AQ184</f>
        <v>0</v>
      </c>
      <c r="IG183" s="44">
        <f>'СДП (план)'!AR184</f>
        <v>0</v>
      </c>
      <c r="IH183" s="44">
        <f t="shared" si="5988"/>
        <v>0</v>
      </c>
      <c r="II183" s="44">
        <f t="shared" si="5989"/>
        <v>0</v>
      </c>
      <c r="IJ183" s="44"/>
      <c r="IK183" s="44"/>
      <c r="IL183" s="44"/>
      <c r="IM183" s="44"/>
      <c r="IN183" s="44"/>
      <c r="IO183" s="44"/>
      <c r="IP183" s="44">
        <f t="shared" si="6678"/>
        <v>0</v>
      </c>
      <c r="IQ183" s="44">
        <f t="shared" si="6679"/>
        <v>0</v>
      </c>
      <c r="IR183" s="44">
        <f t="shared" si="6680"/>
        <v>0</v>
      </c>
      <c r="IS183" s="44">
        <f t="shared" si="5990"/>
        <v>0</v>
      </c>
      <c r="IT183" s="44">
        <f t="shared" si="5991"/>
        <v>0</v>
      </c>
      <c r="IU183" s="45">
        <f>'СДП (план)'!AS184</f>
        <v>0</v>
      </c>
      <c r="IV183" s="44">
        <f>'СДП (план)'!AT184</f>
        <v>0</v>
      </c>
      <c r="IW183" s="44">
        <f t="shared" si="5992"/>
        <v>0</v>
      </c>
      <c r="IX183" s="44">
        <f t="shared" si="5993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681"/>
        <v>0</v>
      </c>
      <c r="JF183" s="44">
        <f t="shared" si="6682"/>
        <v>0</v>
      </c>
      <c r="JG183" s="44">
        <f t="shared" si="6683"/>
        <v>0</v>
      </c>
      <c r="JH183" s="44">
        <f t="shared" si="5994"/>
        <v>0</v>
      </c>
      <c r="JI183" s="44">
        <f t="shared" si="5995"/>
        <v>0</v>
      </c>
      <c r="JJ183" s="5">
        <f>'СДП (план)'!AU184</f>
        <v>0</v>
      </c>
      <c r="JK183" s="3">
        <f>'СДП (план)'!AV184</f>
        <v>0</v>
      </c>
      <c r="JL183" s="44">
        <f t="shared" si="5996"/>
        <v>0</v>
      </c>
      <c r="JM183" s="44">
        <f t="shared" si="5997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684"/>
        <v>0</v>
      </c>
      <c r="JU183" s="44">
        <f t="shared" si="6685"/>
        <v>0</v>
      </c>
      <c r="JV183" s="44">
        <f t="shared" si="6686"/>
        <v>0</v>
      </c>
      <c r="JW183" s="44">
        <f t="shared" si="5998"/>
        <v>0</v>
      </c>
      <c r="JX183" s="44">
        <f t="shared" si="5999"/>
        <v>0</v>
      </c>
      <c r="JY183" s="5">
        <f>'СДП (план)'!AW184</f>
        <v>0</v>
      </c>
      <c r="JZ183" s="3">
        <f>'СДП (план)'!AX184</f>
        <v>0</v>
      </c>
      <c r="KA183" s="44">
        <f t="shared" si="6000"/>
        <v>0</v>
      </c>
      <c r="KB183" s="44">
        <f t="shared" si="6001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687"/>
        <v>0</v>
      </c>
      <c r="KJ183" s="44">
        <f t="shared" si="6688"/>
        <v>0</v>
      </c>
      <c r="KK183" s="44">
        <f t="shared" si="6689"/>
        <v>0</v>
      </c>
      <c r="KL183" s="44">
        <f t="shared" si="6002"/>
        <v>0</v>
      </c>
      <c r="KM183" s="44">
        <f t="shared" si="6003"/>
        <v>0</v>
      </c>
      <c r="KN183" s="5">
        <f>'СДП (план)'!AY184</f>
        <v>0</v>
      </c>
      <c r="KO183" s="3">
        <f>'СДП (план)'!AZ184</f>
        <v>0</v>
      </c>
      <c r="KP183" s="44">
        <f t="shared" si="6004"/>
        <v>0</v>
      </c>
      <c r="KQ183" s="44">
        <f t="shared" si="6005"/>
        <v>0</v>
      </c>
      <c r="KR183" s="44"/>
      <c r="KS183" s="44"/>
      <c r="KT183" s="44"/>
      <c r="KU183" s="44"/>
      <c r="KV183" s="44"/>
      <c r="KW183" s="44"/>
      <c r="KX183" s="44">
        <f t="shared" si="6690"/>
        <v>0</v>
      </c>
      <c r="KY183" s="44">
        <f t="shared" si="6691"/>
        <v>0</v>
      </c>
      <c r="KZ183" s="44">
        <f t="shared" si="6692"/>
        <v>0</v>
      </c>
      <c r="LA183" s="44">
        <f t="shared" si="6006"/>
        <v>0</v>
      </c>
      <c r="LB183" s="44">
        <f t="shared" si="6007"/>
        <v>0</v>
      </c>
      <c r="LC183" s="45">
        <f>'СДП (план)'!BA184</f>
        <v>0</v>
      </c>
      <c r="LD183" s="44">
        <f>'СДП (план)'!BB184</f>
        <v>0</v>
      </c>
      <c r="LE183" s="44">
        <f t="shared" si="6008"/>
        <v>0</v>
      </c>
      <c r="LF183" s="44">
        <f t="shared" si="6009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693"/>
        <v>0</v>
      </c>
      <c r="LN183" s="44">
        <f t="shared" si="6694"/>
        <v>0</v>
      </c>
      <c r="LO183" s="44">
        <f t="shared" si="6695"/>
        <v>0</v>
      </c>
      <c r="LP183" s="44">
        <f t="shared" si="6010"/>
        <v>0</v>
      </c>
      <c r="LQ183" s="44">
        <f t="shared" si="6011"/>
        <v>0</v>
      </c>
      <c r="LR183" s="45">
        <f>'СДП (план)'!BC184</f>
        <v>0</v>
      </c>
      <c r="LS183" s="44">
        <f>'СДП (план)'!BD184</f>
        <v>0</v>
      </c>
      <c r="LT183" s="44">
        <f t="shared" si="6012"/>
        <v>0</v>
      </c>
      <c r="LU183" s="44">
        <f t="shared" si="6013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696"/>
        <v>0</v>
      </c>
      <c r="MC183" s="44">
        <f t="shared" si="6697"/>
        <v>0</v>
      </c>
      <c r="MD183" s="44">
        <f t="shared" si="6698"/>
        <v>0</v>
      </c>
      <c r="ME183" s="44">
        <f t="shared" si="6014"/>
        <v>0</v>
      </c>
      <c r="MF183" s="44">
        <f t="shared" si="6015"/>
        <v>0</v>
      </c>
      <c r="MG183" s="47">
        <f>'СДП (план)'!BE184</f>
        <v>0</v>
      </c>
      <c r="MH183" s="47">
        <f>'СДП (план)'!BF184</f>
        <v>0</v>
      </c>
      <c r="MI183" s="44">
        <f t="shared" si="6016"/>
        <v>0</v>
      </c>
      <c r="MJ183" s="44">
        <f t="shared" si="6017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699"/>
        <v>0</v>
      </c>
      <c r="MR183" s="44">
        <f t="shared" si="6700"/>
        <v>0</v>
      </c>
      <c r="MS183" s="44">
        <f t="shared" si="6701"/>
        <v>0</v>
      </c>
      <c r="MT183" s="44">
        <f t="shared" si="6018"/>
        <v>0</v>
      </c>
      <c r="MU183" s="44">
        <f t="shared" si="6019"/>
        <v>0</v>
      </c>
      <c r="MV183" s="47">
        <f>'СДП (план)'!BG184</f>
        <v>0</v>
      </c>
      <c r="MW183" s="47">
        <f>'СДП (план)'!BH184</f>
        <v>0</v>
      </c>
      <c r="MX183" s="44">
        <f t="shared" si="6020"/>
        <v>0</v>
      </c>
      <c r="MY183" s="44">
        <f t="shared" si="6021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02"/>
        <v>0</v>
      </c>
      <c r="NG183" s="44">
        <f t="shared" si="6703"/>
        <v>0</v>
      </c>
      <c r="NH183" s="44">
        <f t="shared" si="6704"/>
        <v>0</v>
      </c>
      <c r="NI183" s="44">
        <f t="shared" si="6022"/>
        <v>0</v>
      </c>
      <c r="NJ183" s="44">
        <f t="shared" si="6023"/>
        <v>0</v>
      </c>
      <c r="NK183" s="45">
        <f>'СДП (план)'!BI184</f>
        <v>0</v>
      </c>
      <c r="NL183" s="44">
        <f>'СДП (план)'!BJ184</f>
        <v>0</v>
      </c>
      <c r="NM183" s="44">
        <f t="shared" si="6024"/>
        <v>0</v>
      </c>
      <c r="NN183" s="44">
        <f t="shared" si="6025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05"/>
        <v>0</v>
      </c>
      <c r="NV183" s="44">
        <f t="shared" si="6706"/>
        <v>0</v>
      </c>
      <c r="NW183" s="44">
        <f t="shared" si="6707"/>
        <v>0</v>
      </c>
      <c r="NX183" s="44">
        <f t="shared" si="6026"/>
        <v>0</v>
      </c>
      <c r="NY183" s="44">
        <f t="shared" si="6027"/>
        <v>0</v>
      </c>
      <c r="NZ183" s="45">
        <f>'СДП (план)'!BK184</f>
        <v>0</v>
      </c>
      <c r="OA183" s="44">
        <f>'СДП (план)'!BL184</f>
        <v>0</v>
      </c>
      <c r="OB183" s="44">
        <f t="shared" si="6028"/>
        <v>0</v>
      </c>
      <c r="OC183" s="44">
        <f t="shared" si="6029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708"/>
        <v>0</v>
      </c>
      <c r="OK183" s="44">
        <f t="shared" si="6709"/>
        <v>0</v>
      </c>
      <c r="OL183" s="44">
        <f t="shared" si="6710"/>
        <v>0</v>
      </c>
      <c r="OM183" s="44">
        <f t="shared" si="6030"/>
        <v>0</v>
      </c>
      <c r="ON183" s="44">
        <f t="shared" si="6031"/>
        <v>0</v>
      </c>
      <c r="OO183" s="45">
        <f>'СДП (план)'!BM184</f>
        <v>0</v>
      </c>
      <c r="OP183" s="44">
        <f>'СДП (план)'!BN184</f>
        <v>0</v>
      </c>
      <c r="OQ183" s="44">
        <f t="shared" si="6032"/>
        <v>0</v>
      </c>
      <c r="OR183" s="44">
        <f t="shared" si="6033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711"/>
        <v>0</v>
      </c>
      <c r="OZ183" s="44">
        <f t="shared" si="6712"/>
        <v>0</v>
      </c>
      <c r="PA183" s="44">
        <f t="shared" si="6713"/>
        <v>0</v>
      </c>
      <c r="PB183" s="44">
        <f t="shared" si="6034"/>
        <v>0</v>
      </c>
      <c r="PC183" s="44">
        <f t="shared" si="6035"/>
        <v>0</v>
      </c>
      <c r="PD183" s="45">
        <f>'СДП (план)'!BO184</f>
        <v>0</v>
      </c>
      <c r="PE183" s="44">
        <f>'СДП (план)'!BP184</f>
        <v>0</v>
      </c>
      <c r="PF183" s="44">
        <f t="shared" si="6036"/>
        <v>0</v>
      </c>
      <c r="PG183" s="44">
        <f t="shared" si="6037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714"/>
        <v>0</v>
      </c>
      <c r="PO183" s="44">
        <f t="shared" si="6715"/>
        <v>0</v>
      </c>
      <c r="PP183" s="44">
        <f t="shared" si="6716"/>
        <v>0</v>
      </c>
      <c r="PQ183" s="44">
        <f t="shared" si="6038"/>
        <v>0</v>
      </c>
      <c r="PR183" s="44">
        <f t="shared" si="6039"/>
        <v>0</v>
      </c>
      <c r="PS183" s="45">
        <f>'СДП (план)'!BQ184</f>
        <v>0</v>
      </c>
      <c r="PT183" s="44">
        <f>'СДП (план)'!BR184</f>
        <v>0</v>
      </c>
      <c r="PU183" s="44">
        <f t="shared" si="6040"/>
        <v>0</v>
      </c>
      <c r="PV183" s="44">
        <f t="shared" si="6041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717"/>
        <v>0</v>
      </c>
      <c r="QD183" s="44">
        <f t="shared" si="6718"/>
        <v>0</v>
      </c>
      <c r="QE183" s="44">
        <f t="shared" si="6719"/>
        <v>0</v>
      </c>
      <c r="QF183" s="44">
        <f t="shared" ref="QF183:QF204" si="6770">SUM(PW183-PU183)</f>
        <v>0</v>
      </c>
      <c r="QG183" s="44">
        <f t="shared" ref="QG183:QG204" si="6771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042"/>
        <v>0</v>
      </c>
      <c r="QK183" s="44">
        <f t="shared" si="6043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720"/>
        <v>0</v>
      </c>
      <c r="QS183" s="44">
        <f t="shared" si="6721"/>
        <v>0</v>
      </c>
      <c r="QT183" s="44">
        <f t="shared" si="6722"/>
        <v>0</v>
      </c>
      <c r="QU183" s="44">
        <f t="shared" si="6141"/>
        <v>0</v>
      </c>
      <c r="QV183" s="44">
        <f t="shared" si="6142"/>
        <v>0</v>
      </c>
      <c r="QW183" s="45">
        <f>'СДП (план)'!BU184</f>
        <v>0</v>
      </c>
      <c r="QX183" s="44">
        <f>'СДП (план)'!BV184</f>
        <v>0</v>
      </c>
      <c r="QY183" s="44">
        <f t="shared" si="6046"/>
        <v>0</v>
      </c>
      <c r="QZ183" s="44">
        <f t="shared" si="6047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723"/>
        <v>0</v>
      </c>
      <c r="RH183" s="44">
        <f t="shared" si="6724"/>
        <v>0</v>
      </c>
      <c r="RI183" s="44">
        <f t="shared" si="6725"/>
        <v>0</v>
      </c>
      <c r="RJ183" s="44">
        <f t="shared" si="6144"/>
        <v>0</v>
      </c>
      <c r="RK183" s="44">
        <f t="shared" si="6145"/>
        <v>0</v>
      </c>
      <c r="RL183" s="45">
        <f>'СДП (план)'!BW184</f>
        <v>0</v>
      </c>
      <c r="RM183" s="44">
        <f>'СДП (план)'!BX184</f>
        <v>0</v>
      </c>
      <c r="RN183" s="44">
        <f t="shared" si="6050"/>
        <v>0</v>
      </c>
      <c r="RO183" s="44">
        <f t="shared" si="6051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726"/>
        <v>0</v>
      </c>
      <c r="RW183" s="44">
        <f t="shared" si="6727"/>
        <v>0</v>
      </c>
      <c r="RX183" s="44">
        <f t="shared" si="6728"/>
        <v>0</v>
      </c>
      <c r="RY183" s="44">
        <f t="shared" si="6052"/>
        <v>0</v>
      </c>
      <c r="RZ183" s="44">
        <f t="shared" si="6053"/>
        <v>0</v>
      </c>
      <c r="SA183" s="45">
        <f>'СДП (план)'!BY184</f>
        <v>0</v>
      </c>
      <c r="SB183" s="44">
        <f>'СДП (план)'!BZ184</f>
        <v>0</v>
      </c>
      <c r="SC183" s="44">
        <f t="shared" si="6054"/>
        <v>0</v>
      </c>
      <c r="SD183" s="44">
        <f t="shared" si="6055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729"/>
        <v>0</v>
      </c>
      <c r="SL183" s="44">
        <f t="shared" si="6730"/>
        <v>0</v>
      </c>
      <c r="SM183" s="44">
        <f t="shared" si="6731"/>
        <v>0</v>
      </c>
      <c r="SN183" s="44">
        <f t="shared" si="6056"/>
        <v>0</v>
      </c>
      <c r="SO183" s="44">
        <f t="shared" si="6057"/>
        <v>0</v>
      </c>
      <c r="SP183" s="45">
        <f>'СДП (план)'!CA184</f>
        <v>0</v>
      </c>
      <c r="SQ183" s="44">
        <f>'СДП (план)'!CB184</f>
        <v>0</v>
      </c>
      <c r="SR183" s="44">
        <f t="shared" si="6058"/>
        <v>0</v>
      </c>
      <c r="SS183" s="44">
        <f t="shared" si="6059"/>
        <v>0</v>
      </c>
      <c r="ST183" s="44"/>
      <c r="SU183" s="44"/>
      <c r="SV183" s="44"/>
      <c r="SW183" s="44"/>
      <c r="SX183" s="44"/>
      <c r="SY183" s="44"/>
      <c r="SZ183" s="44">
        <f t="shared" si="6732"/>
        <v>0</v>
      </c>
      <c r="TA183" s="44">
        <f t="shared" si="6733"/>
        <v>0</v>
      </c>
      <c r="TB183" s="44">
        <f t="shared" si="6734"/>
        <v>0</v>
      </c>
      <c r="TC183" s="44">
        <f t="shared" si="6060"/>
        <v>0</v>
      </c>
      <c r="TD183" s="44">
        <f t="shared" si="6061"/>
        <v>0</v>
      </c>
      <c r="TE183" s="45">
        <f>'СДП (план)'!CC184</f>
        <v>0</v>
      </c>
      <c r="TF183" s="44">
        <f>'СДП (план)'!CD184</f>
        <v>0</v>
      </c>
      <c r="TG183" s="44">
        <f t="shared" si="6062"/>
        <v>0</v>
      </c>
      <c r="TH183" s="44">
        <f t="shared" si="6063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735"/>
        <v>0</v>
      </c>
      <c r="TP183" s="44">
        <f t="shared" si="6736"/>
        <v>0</v>
      </c>
      <c r="TQ183" s="44">
        <f t="shared" si="6737"/>
        <v>0</v>
      </c>
      <c r="TR183" s="44">
        <f t="shared" si="6064"/>
        <v>0</v>
      </c>
      <c r="TS183" s="44">
        <f t="shared" si="6065"/>
        <v>0</v>
      </c>
      <c r="TT183" s="47">
        <f>'СДП (план)'!CE184</f>
        <v>0</v>
      </c>
      <c r="TU183" s="47">
        <f>'СДП (план)'!CF184</f>
        <v>0</v>
      </c>
      <c r="TV183" s="44">
        <f t="shared" si="6066"/>
        <v>0</v>
      </c>
      <c r="TW183" s="44">
        <f t="shared" si="6067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738"/>
        <v>0</v>
      </c>
      <c r="UE183" s="44">
        <f t="shared" si="6739"/>
        <v>0</v>
      </c>
      <c r="UF183" s="44">
        <f t="shared" si="6740"/>
        <v>0</v>
      </c>
      <c r="UG183" s="44">
        <f t="shared" si="6068"/>
        <v>0</v>
      </c>
      <c r="UH183" s="44">
        <f t="shared" si="6069"/>
        <v>0</v>
      </c>
      <c r="UI183" s="45">
        <f>'СДП (план)'!CG184</f>
        <v>0</v>
      </c>
      <c r="UJ183" s="44">
        <f>'СДП (план)'!CH184</f>
        <v>0</v>
      </c>
      <c r="UK183" s="44">
        <f t="shared" si="6070"/>
        <v>0</v>
      </c>
      <c r="UL183" s="44">
        <f t="shared" si="6071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741"/>
        <v>0</v>
      </c>
      <c r="UT183" s="44">
        <f t="shared" si="6742"/>
        <v>0</v>
      </c>
      <c r="UU183" s="44">
        <f t="shared" si="6743"/>
        <v>0</v>
      </c>
      <c r="UV183" s="44">
        <f t="shared" si="6072"/>
        <v>0</v>
      </c>
      <c r="UW183" s="44">
        <f t="shared" si="6073"/>
        <v>0</v>
      </c>
      <c r="UX183" s="45">
        <f>'СДП (план)'!CI184</f>
        <v>0</v>
      </c>
      <c r="UY183" s="44">
        <f>'СДП (план)'!CJ184</f>
        <v>0</v>
      </c>
      <c r="UZ183" s="44">
        <f t="shared" si="6074"/>
        <v>0</v>
      </c>
      <c r="VA183" s="44">
        <f t="shared" si="6075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744"/>
        <v>0</v>
      </c>
      <c r="VI183" s="44">
        <f t="shared" si="6745"/>
        <v>0</v>
      </c>
      <c r="VJ183" s="44">
        <f t="shared" si="6746"/>
        <v>0</v>
      </c>
      <c r="VK183" s="44">
        <f t="shared" si="6549"/>
        <v>0</v>
      </c>
      <c r="VL183" s="44">
        <f t="shared" si="6550"/>
        <v>0</v>
      </c>
      <c r="VM183" s="45">
        <f>'СДП (план)'!CK184</f>
        <v>0</v>
      </c>
      <c r="VN183" s="44">
        <f>'СДП (план)'!CL184</f>
        <v>0</v>
      </c>
      <c r="VO183" s="44">
        <f t="shared" si="6076"/>
        <v>0</v>
      </c>
      <c r="VP183" s="44">
        <f t="shared" si="6077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747"/>
        <v>0</v>
      </c>
      <c r="VX183" s="44">
        <f t="shared" si="6748"/>
        <v>0</v>
      </c>
      <c r="VY183" s="44">
        <f t="shared" si="6749"/>
        <v>0</v>
      </c>
      <c r="VZ183" s="44">
        <f t="shared" si="6078"/>
        <v>0</v>
      </c>
      <c r="WA183" s="44">
        <f t="shared" si="6079"/>
        <v>0</v>
      </c>
      <c r="WB183" s="45">
        <f>'СДП (план)'!CM184</f>
        <v>0</v>
      </c>
      <c r="WC183" s="44">
        <f>'СДП (план)'!CN184</f>
        <v>0</v>
      </c>
      <c r="WD183" s="44">
        <f t="shared" si="6080"/>
        <v>0</v>
      </c>
      <c r="WE183" s="44">
        <f t="shared" si="6081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750"/>
        <v>0</v>
      </c>
      <c r="WM183" s="44">
        <f t="shared" si="6751"/>
        <v>0</v>
      </c>
      <c r="WN183" s="44">
        <f t="shared" si="6752"/>
        <v>0</v>
      </c>
      <c r="WO183" s="44">
        <f t="shared" si="6082"/>
        <v>0</v>
      </c>
      <c r="WP183" s="44">
        <f t="shared" si="6083"/>
        <v>0</v>
      </c>
      <c r="WQ183" s="45">
        <f>'СДП (план)'!CO184</f>
        <v>0</v>
      </c>
      <c r="WR183" s="44">
        <f>'СДП (план)'!CP184</f>
        <v>0</v>
      </c>
      <c r="WS183" s="44">
        <f t="shared" si="6084"/>
        <v>0</v>
      </c>
      <c r="WT183" s="44">
        <f t="shared" si="6085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753"/>
        <v>0</v>
      </c>
      <c r="XB183" s="44">
        <f t="shared" si="6754"/>
        <v>0</v>
      </c>
      <c r="XC183" s="44">
        <f t="shared" si="6755"/>
        <v>0</v>
      </c>
      <c r="XD183" s="44">
        <f t="shared" si="6086"/>
        <v>0</v>
      </c>
      <c r="XE183" s="44">
        <f t="shared" si="6087"/>
        <v>0</v>
      </c>
      <c r="XF183" s="45">
        <f>'СДП (план)'!CQ184</f>
        <v>0</v>
      </c>
      <c r="XG183" s="44">
        <f>'СДП (план)'!CR184</f>
        <v>0</v>
      </c>
      <c r="XH183" s="44">
        <f t="shared" si="6088"/>
        <v>0</v>
      </c>
      <c r="XI183" s="44">
        <f t="shared" si="6089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756"/>
        <v>0</v>
      </c>
      <c r="XQ183" s="44">
        <f t="shared" si="6757"/>
        <v>0</v>
      </c>
      <c r="XR183" s="44">
        <f t="shared" si="6758"/>
        <v>0</v>
      </c>
      <c r="XS183" s="44">
        <f t="shared" si="6090"/>
        <v>0</v>
      </c>
      <c r="XT183" s="44">
        <f t="shared" si="6091"/>
        <v>0</v>
      </c>
      <c r="XU183" s="5">
        <f>'СДП (план)'!CS184</f>
        <v>0</v>
      </c>
      <c r="XV183" s="3">
        <f>'СДП (план)'!CT184</f>
        <v>0</v>
      </c>
      <c r="XW183" s="44">
        <f t="shared" si="6092"/>
        <v>0</v>
      </c>
      <c r="XX183" s="44">
        <f t="shared" si="6093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759"/>
        <v>0</v>
      </c>
      <c r="YF183" s="44">
        <f t="shared" si="6760"/>
        <v>0</v>
      </c>
      <c r="YG183" s="44">
        <f t="shared" si="6761"/>
        <v>0</v>
      </c>
      <c r="YH183" s="44">
        <f t="shared" si="6094"/>
        <v>0</v>
      </c>
      <c r="YI183" s="44">
        <f t="shared" si="6095"/>
        <v>0</v>
      </c>
      <c r="YJ183" s="3">
        <f>'СДП (план)'!CU184</f>
        <v>0</v>
      </c>
      <c r="YK183" s="3">
        <f>'СДП (план)'!CV184</f>
        <v>0</v>
      </c>
      <c r="YL183" s="44">
        <f t="shared" si="6096"/>
        <v>0</v>
      </c>
      <c r="YM183" s="44">
        <f t="shared" si="6097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762"/>
        <v>0</v>
      </c>
      <c r="YU183" s="44">
        <f t="shared" si="6763"/>
        <v>0</v>
      </c>
      <c r="YV183" s="44">
        <f t="shared" si="6764"/>
        <v>0</v>
      </c>
      <c r="YW183" s="44">
        <f t="shared" si="5891"/>
        <v>0</v>
      </c>
      <c r="YX183" s="44">
        <f t="shared" si="5892"/>
        <v>0</v>
      </c>
      <c r="YY183" s="44">
        <f>'СДП (план)'!CW184</f>
        <v>0</v>
      </c>
      <c r="YZ183" s="44">
        <f>'СДП (план)'!CX184</f>
        <v>0</v>
      </c>
      <c r="ZA183" s="44">
        <f t="shared" si="6098"/>
        <v>0</v>
      </c>
      <c r="ZB183" s="44">
        <f t="shared" si="6099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765"/>
        <v>0</v>
      </c>
      <c r="ZJ183" s="44">
        <f t="shared" si="6766"/>
        <v>0</v>
      </c>
      <c r="ZK183" s="44">
        <f t="shared" si="6767"/>
        <v>0</v>
      </c>
      <c r="ZL183" s="44">
        <f t="shared" si="6551"/>
        <v>0</v>
      </c>
      <c r="ZM183" s="44">
        <f t="shared" si="6552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>SUM(HB183,DA183,AS183,BW183,AD183,BH183,O183,NK183,LC183,LR183,NZ183,ET183,FI183,HQ183,JJ183,MG183,MV183,TT183,IF183,IU183,JY183,DP183,EE183,WQ183,WB183,UI183,UX183,RL183,TE183,VM183,OO183,PD183,PS183,QH183,FX183,QW183,GM183,SP183,XF183,XU183,SA183,CL183,KN183,YJ183,YY183)</f>
        <v>0</v>
      </c>
      <c r="AAD183" s="49">
        <f>SUM(HC183,DB183,AT183,BX183,AE183,BI183,P183,NL183,LD183,LS183,OA183,EU183,FJ183,HR183,JK183,MH183,MW183,TU183,IG183,IV183,JZ183,DQ183,EF183,WR183,WC183,UJ183,UY183,RM183,TF183,VN183,OP183,PE183,PT183,QI183,FY183,QX183,GN183,SQ183,XG183,XV183,SB183,CM183,KO183,YK183,YZ183)</f>
        <v>0</v>
      </c>
      <c r="AAE183" s="49">
        <f>SUM(HD183,DC183,AU183,BY183,AF183,BJ183,Q183,NM183,LE183,LT183,OB183,EV183,FK183,HS183,JL183,MI183,MX183,TV183,IH183,IW183,KA183,DR183,EG183,WS183,WD183,UK183,UZ183,RN183,TG183,VO183,OQ183,PF183,PU183,QJ183,FZ183,QY183,GO183,SR183,XH183,XW183,SC183,CN183,KP183,YL183,ZA183)</f>
        <v>0</v>
      </c>
      <c r="AAF183" s="49">
        <f>SUM(HE183,DD183,AV183,BZ183,AG183,BK183,R183,NN183,LF183,LU183,OC183,EW183,FL183,HT183,JM183,MJ183,MY183,TW183,II183,IX183,KB183,DS183,EH183,WT183,WE183,UL183,VA183,RO183,TH183,VP183,OR183,PG183,PV183,QK183,GA183,QZ183,GP183,SS183,XI183,XX183,SD183,CO183,KQ183,YM183,ZB183)</f>
        <v>0</v>
      </c>
      <c r="AAG183" s="49">
        <f>SUM(HF183,DE183,AW183,CA183,AH183,BL183,S183,NO183,LG183,LV183,OD183,EX183,FM183,HU183,JN183,MK183,MZ183,TX183,IJ183,IY183,KC183,DT183,EI183,WU183,WF183,UM183,VB183,RP183,TI183,VQ183,OS183,PH183,PW183,QL183,GB183,RA183,GQ183,ST183,XJ183,XY183,SE183,CP183,KR183,YN183,ZC183)</f>
        <v>0</v>
      </c>
      <c r="AAH183" s="49">
        <f>SUM(HG183,DF183,AX183,CB183,AI183,BM183,T183,NP183,LH183,LW183,OE183,EY183,FN183,HV183,JO183,ML183,NA183,TY183,IK183,IZ183,KD183,DU183,EJ183,WV183,WG183,UN183,VC183,RQ183,TJ183,VR183,OT183,PI183,PX183,QM183,GC183,RB183,GR183,SU183,XK183,XZ183,SF183,CQ183,KS183,YO183,ZD183)</f>
        <v>0</v>
      </c>
      <c r="AAI183" s="49">
        <f>SUM(HH183,DG183,AY183,CC183,AJ183,BN183,U183,NQ183,LI183,LX183,OF183,EZ183,FO183,HW183,JP183,MM183,NB183,TZ183,IL183,JA183,KE183,DV183,EK183,WW183,WH183,UO183,VD183,RR183,TK183,VS183,OU183,PJ183,PY183,QN183,GD183,RC183,GS183,SV183,XL183,YA183,SG183,CR183,KT183,YP183,ZE183)</f>
        <v>0</v>
      </c>
      <c r="AAJ183" s="49">
        <f>SUM(HI183,DH183,AZ183,CD183,AK183,BO183,V183,NR183,LJ183,LY183,OG183,FA183,FP183,HX183,JQ183,MN183,NC183,UA183,IM183,JB183,KF183,DW183,EL183,WX183,WI183,UP183,VE183,RS183,TL183,VT183,OV183,PK183,PZ183,QO183,GE183,RD183,GT183,SW183,XM183,YB183,SH183,CS183,KU183,YQ183,ZF183)</f>
        <v>0</v>
      </c>
      <c r="AAK183" s="49">
        <f>SUM(HJ183,DI183,BA183,CE183,AL183,BP183,W183,NS183,LK183,LZ183,OH183,FB183,FQ183,HY183,JR183,MO183,ND183,UB183,IN183,JC183,KG183,DX183,EM183,WY183,WJ183,UQ183,VF183,RT183,TM183,VU183,OW183,PL183,QA183,QP183,GF183,RE183,GU183,SX183,XN183,YC183,SI183,CT183,KV183,YR183,ZG183)</f>
        <v>0</v>
      </c>
      <c r="AAL183" s="49">
        <f>SUM(HK183,DJ183,BB183,CF183,AM183,BQ183,X183,NT183,LL183,MA183,OI183,FC183,FR183,HZ183,JS183,MP183,NE183,UC183,IO183,JD183,KH183,DY183,EN183,WZ183,WK183,UR183,VG183,RU183,TN183,VV183,OX183,PM183,QB183,QQ183,GG183,RF183,GV183,SY183,XO183,YD183,SJ183,CU183,KW183,YS183,ZH183)</f>
        <v>0</v>
      </c>
      <c r="AAM183" s="49">
        <f>SUM(HL183,DK183,BC183,CG183,AN183,BR183,Y183,NU183,LM183,MB183,OJ183,FD183,FS183,IA183,JT183,MQ183,NF183,UD183,IP183,JE183,KI183,DZ183,EO183,XA183,WL183,US183,VH183,RV183,TO183,VW183,OY183,PN183,QC183,QR183,GH183,RG183,GW183,SZ183,XP183,YE183,SK183,CV183,KX183,YT183,ZI183)</f>
        <v>0</v>
      </c>
      <c r="AAN183" s="49">
        <f>SUM(HM183,DL183,BD183,CH183,AO183,BS183,Z183,NV183,LN183,MC183,OK183,FE183,FT183,IB183,JU183,MR183,NG183,UE183,IQ183,JF183,KJ183,EA183,EP183,XB183,WM183,UT183,VI183,RW183,TP183,VX183,OZ183,PO183,QD183,QS183,GI183,RH183,GX183,TA183,XQ183,YF183,SL183,CW183,KY183,YU183,ZJ183)</f>
        <v>0</v>
      </c>
      <c r="AAO183" s="49">
        <f>SUM(HN183,DM183,BE183,CI183,AP183,BT183,AA183,NW183,LO183,MD183,OL183,FF183,FU183,IC183,JV183,MS183,NH183,UF183,IR183,JG183,KK183,EB183,EQ183,XC183,WN183,UU183,VJ183,RX183,TQ183,VY183,PA183,PP183,QE183,QT183,GJ183,RI183,GY183,TB183,XR183,YG183,SM183,CX183,KZ183,YV183,ZK183)</f>
        <v>0</v>
      </c>
      <c r="AAP183" s="44">
        <f t="shared" si="6768"/>
        <v>0</v>
      </c>
      <c r="AAQ183" s="44">
        <f t="shared" si="6769"/>
        <v>0</v>
      </c>
    </row>
    <row r="184" spans="1:719" s="33" customFormat="1" ht="16.5" x14ac:dyDescent="0.25">
      <c r="A184" s="209"/>
      <c r="B184" s="247">
        <v>144</v>
      </c>
      <c r="C184" s="248" t="s">
        <v>502</v>
      </c>
      <c r="D184" s="225" t="s">
        <v>263</v>
      </c>
      <c r="E184" s="170">
        <v>15030</v>
      </c>
      <c r="F184" s="223">
        <v>2.6</v>
      </c>
      <c r="G184" s="319"/>
      <c r="H184" s="273">
        <v>0.9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5937"/>
        <v>0</v>
      </c>
      <c r="R184" s="44">
        <f t="shared" si="5938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634"/>
        <v>0</v>
      </c>
      <c r="Z184" s="44">
        <f t="shared" si="6635"/>
        <v>0</v>
      </c>
      <c r="AA184" s="44">
        <f t="shared" si="6636"/>
        <v>0</v>
      </c>
      <c r="AB184" s="44">
        <f t="shared" si="6637"/>
        <v>0</v>
      </c>
      <c r="AC184" s="44">
        <f t="shared" si="6104"/>
        <v>0</v>
      </c>
      <c r="AD184" s="169">
        <f>'СДП (план)'!Q185</f>
        <v>0</v>
      </c>
      <c r="AE184" s="169">
        <f>'СДП (план)'!R185</f>
        <v>0</v>
      </c>
      <c r="AF184" s="44">
        <f t="shared" si="5940"/>
        <v>0</v>
      </c>
      <c r="AG184" s="44">
        <f t="shared" si="5941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638"/>
        <v>0</v>
      </c>
      <c r="AO184" s="44">
        <f t="shared" si="6639"/>
        <v>0</v>
      </c>
      <c r="AP184" s="44">
        <f t="shared" si="6640"/>
        <v>0</v>
      </c>
      <c r="AQ184" s="44">
        <f t="shared" si="6106"/>
        <v>0</v>
      </c>
      <c r="AR184" s="44">
        <f t="shared" si="6107"/>
        <v>0</v>
      </c>
      <c r="AS184" s="45">
        <f>'СДП (план)'!S185</f>
        <v>0</v>
      </c>
      <c r="AT184" s="44">
        <f>'СДП (план)'!T185</f>
        <v>0</v>
      </c>
      <c r="AU184" s="44">
        <f t="shared" si="5944"/>
        <v>0</v>
      </c>
      <c r="AV184" s="44">
        <f t="shared" si="5945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641"/>
        <v>0</v>
      </c>
      <c r="BD184" s="44">
        <f t="shared" si="6642"/>
        <v>0</v>
      </c>
      <c r="BE184" s="44">
        <f t="shared" si="6643"/>
        <v>0</v>
      </c>
      <c r="BF184" s="44">
        <f t="shared" si="6370"/>
        <v>0</v>
      </c>
      <c r="BG184" s="44">
        <f t="shared" si="6371"/>
        <v>0</v>
      </c>
      <c r="BH184" s="104">
        <f>'СДП (план)'!U185</f>
        <v>0</v>
      </c>
      <c r="BI184" s="3">
        <f>'СДП (план)'!V185</f>
        <v>0</v>
      </c>
      <c r="BJ184" s="44">
        <f t="shared" si="5946"/>
        <v>0</v>
      </c>
      <c r="BK184" s="44">
        <f t="shared" si="5947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644"/>
        <v>0</v>
      </c>
      <c r="BS184" s="44">
        <f t="shared" si="6645"/>
        <v>0</v>
      </c>
      <c r="BT184" s="44">
        <f t="shared" si="6646"/>
        <v>0</v>
      </c>
      <c r="BU184" s="44">
        <f>SUM(BL184-BJ184)</f>
        <v>0</v>
      </c>
      <c r="BV184" s="44">
        <f>SUM(BM184-BK184)</f>
        <v>0</v>
      </c>
      <c r="BW184" s="45">
        <f>'СДП (план)'!W185</f>
        <v>0</v>
      </c>
      <c r="BX184" s="44">
        <f>'СДП (план)'!X185</f>
        <v>0</v>
      </c>
      <c r="BY184" s="44">
        <f t="shared" si="5948"/>
        <v>0</v>
      </c>
      <c r="BZ184" s="44">
        <f t="shared" si="5949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647"/>
        <v>0</v>
      </c>
      <c r="CH184" s="44">
        <f t="shared" si="6648"/>
        <v>0</v>
      </c>
      <c r="CI184" s="44">
        <f t="shared" si="6649"/>
        <v>0</v>
      </c>
      <c r="CJ184" s="44">
        <f t="shared" si="5898"/>
        <v>0</v>
      </c>
      <c r="CK184" s="44">
        <f t="shared" si="5899"/>
        <v>0</v>
      </c>
      <c r="CL184" s="47">
        <f>'СДП (план)'!Y185</f>
        <v>0</v>
      </c>
      <c r="CM184" s="44">
        <f>'СДП (план)'!Z185</f>
        <v>0</v>
      </c>
      <c r="CN184" s="44">
        <f t="shared" si="5950"/>
        <v>0</v>
      </c>
      <c r="CO184" s="44">
        <f t="shared" si="5951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650"/>
        <v>0</v>
      </c>
      <c r="CW184" s="44">
        <f t="shared" si="6651"/>
        <v>0</v>
      </c>
      <c r="CX184" s="44">
        <f t="shared" si="6652"/>
        <v>0</v>
      </c>
      <c r="CY184" s="44">
        <f t="shared" si="5952"/>
        <v>0</v>
      </c>
      <c r="CZ184" s="44">
        <f t="shared" si="5953"/>
        <v>0</v>
      </c>
      <c r="DA184" s="46">
        <f>'СДП (план)'!AA185</f>
        <v>0</v>
      </c>
      <c r="DB184" s="46">
        <f>'СДП (план)'!AB185</f>
        <v>0</v>
      </c>
      <c r="DC184" s="44">
        <f t="shared" si="5954"/>
        <v>0</v>
      </c>
      <c r="DD184" s="44">
        <f t="shared" si="5955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653"/>
        <v>0</v>
      </c>
      <c r="DL184" s="44">
        <f t="shared" si="6654"/>
        <v>0</v>
      </c>
      <c r="DM184" s="44">
        <f t="shared" si="6655"/>
        <v>0</v>
      </c>
      <c r="DN184" s="44">
        <f t="shared" si="5956"/>
        <v>0</v>
      </c>
      <c r="DO184" s="44">
        <f t="shared" si="5957"/>
        <v>0</v>
      </c>
      <c r="DP184" s="5">
        <f>'СДП (план)'!AC185</f>
        <v>0</v>
      </c>
      <c r="DQ184" s="3">
        <f>'СДП (план)'!AD185</f>
        <v>0</v>
      </c>
      <c r="DR184" s="44">
        <f t="shared" si="5958"/>
        <v>0</v>
      </c>
      <c r="DS184" s="44">
        <f t="shared" si="5959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656"/>
        <v>0</v>
      </c>
      <c r="EA184" s="44">
        <f t="shared" si="6657"/>
        <v>0</v>
      </c>
      <c r="EB184" s="44">
        <f t="shared" si="6658"/>
        <v>0</v>
      </c>
      <c r="EC184" s="44">
        <f t="shared" si="5960"/>
        <v>0</v>
      </c>
      <c r="ED184" s="44">
        <f t="shared" si="5961"/>
        <v>0</v>
      </c>
      <c r="EE184" s="44">
        <f>'СДП (план)'!CY185</f>
        <v>0</v>
      </c>
      <c r="EF184" s="44">
        <f>'СДП (план)'!CZ185</f>
        <v>0</v>
      </c>
      <c r="EG184" s="44">
        <f t="shared" si="5962"/>
        <v>0</v>
      </c>
      <c r="EH184" s="44">
        <f t="shared" si="5963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5964"/>
        <v>0</v>
      </c>
      <c r="EW184" s="44">
        <f t="shared" si="5965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659"/>
        <v>0</v>
      </c>
      <c r="FE184" s="44">
        <f t="shared" si="6660"/>
        <v>0</v>
      </c>
      <c r="FF184" s="44">
        <f t="shared" si="6661"/>
        <v>0</v>
      </c>
      <c r="FG184" s="44">
        <f t="shared" si="6115"/>
        <v>0</v>
      </c>
      <c r="FH184" s="44">
        <f t="shared" si="6116"/>
        <v>0</v>
      </c>
      <c r="FI184" s="5">
        <f>'СДП (план)'!AG185</f>
        <v>0</v>
      </c>
      <c r="FJ184" s="3">
        <f>'СДП (план)'!AH185</f>
        <v>0</v>
      </c>
      <c r="FK184" s="44">
        <f t="shared" si="5968"/>
        <v>0</v>
      </c>
      <c r="FL184" s="44">
        <f t="shared" si="5969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662"/>
        <v>0</v>
      </c>
      <c r="FT184" s="44">
        <f t="shared" si="6663"/>
        <v>0</v>
      </c>
      <c r="FU184" s="44">
        <f t="shared" si="6664"/>
        <v>0</v>
      </c>
      <c r="FV184" s="44">
        <f t="shared" si="6665"/>
        <v>0</v>
      </c>
      <c r="FW184" s="44">
        <f t="shared" si="6119"/>
        <v>0</v>
      </c>
      <c r="FX184" s="5">
        <f>'СДП (план)'!AI185</f>
        <v>0</v>
      </c>
      <c r="FY184" s="3">
        <f>'СДП (план)'!AJ185</f>
        <v>0</v>
      </c>
      <c r="FZ184" s="44">
        <f t="shared" si="5972"/>
        <v>0</v>
      </c>
      <c r="GA184" s="44">
        <f t="shared" si="5973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666"/>
        <v>0</v>
      </c>
      <c r="GI184" s="44">
        <f t="shared" si="6667"/>
        <v>0</v>
      </c>
      <c r="GJ184" s="44">
        <f t="shared" si="6668"/>
        <v>0</v>
      </c>
      <c r="GK184" s="44">
        <f t="shared" si="6121"/>
        <v>0</v>
      </c>
      <c r="GL184" s="44">
        <f t="shared" si="6122"/>
        <v>0</v>
      </c>
      <c r="GM184" s="45">
        <f>'СДП (план)'!AK185</f>
        <v>0</v>
      </c>
      <c r="GN184" s="44">
        <f>'СДП (план)'!AL185</f>
        <v>0</v>
      </c>
      <c r="GO184" s="44">
        <f t="shared" si="5976"/>
        <v>0</v>
      </c>
      <c r="GP184" s="44">
        <f t="shared" si="5977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669"/>
        <v>0</v>
      </c>
      <c r="GX184" s="44">
        <f t="shared" si="6670"/>
        <v>0</v>
      </c>
      <c r="GY184" s="44">
        <f t="shared" si="6671"/>
        <v>0</v>
      </c>
      <c r="GZ184" s="44">
        <f t="shared" si="5978"/>
        <v>0</v>
      </c>
      <c r="HA184" s="44">
        <f t="shared" si="5979"/>
        <v>0</v>
      </c>
      <c r="HB184" s="46">
        <f>'СДП (план)'!AM185</f>
        <v>0</v>
      </c>
      <c r="HC184" s="141">
        <f>'СДП (план)'!AN185</f>
        <v>0</v>
      </c>
      <c r="HD184" s="44">
        <f t="shared" si="5980"/>
        <v>0</v>
      </c>
      <c r="HE184" s="44">
        <f t="shared" si="5981"/>
        <v>0</v>
      </c>
      <c r="HF184" s="44"/>
      <c r="HG184" s="44"/>
      <c r="HH184" s="44"/>
      <c r="HI184" s="44"/>
      <c r="HJ184" s="44"/>
      <c r="HK184" s="44"/>
      <c r="HL184" s="44">
        <f t="shared" si="6672"/>
        <v>0</v>
      </c>
      <c r="HM184" s="44">
        <f t="shared" si="6673"/>
        <v>0</v>
      </c>
      <c r="HN184" s="44">
        <f t="shared" si="6674"/>
        <v>0</v>
      </c>
      <c r="HO184" s="44">
        <f t="shared" si="5982"/>
        <v>0</v>
      </c>
      <c r="HP184" s="44">
        <f t="shared" si="5983"/>
        <v>0</v>
      </c>
      <c r="HQ184" s="45">
        <f>'СДП (план)'!AO185</f>
        <v>0</v>
      </c>
      <c r="HR184" s="44">
        <f>'СДП (план)'!AP185</f>
        <v>0</v>
      </c>
      <c r="HS184" s="44">
        <f t="shared" si="5984"/>
        <v>0</v>
      </c>
      <c r="HT184" s="44">
        <f t="shared" si="5985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675"/>
        <v>0</v>
      </c>
      <c r="IB184" s="44">
        <f t="shared" si="6676"/>
        <v>0</v>
      </c>
      <c r="IC184" s="44">
        <f t="shared" si="6677"/>
        <v>0</v>
      </c>
      <c r="ID184" s="44">
        <f t="shared" si="5986"/>
        <v>0</v>
      </c>
      <c r="IE184" s="44">
        <f t="shared" si="5987"/>
        <v>0</v>
      </c>
      <c r="IF184" s="45">
        <f>'СДП (план)'!AQ185</f>
        <v>0</v>
      </c>
      <c r="IG184" s="44">
        <f>'СДП (план)'!AR185</f>
        <v>0</v>
      </c>
      <c r="IH184" s="44">
        <f t="shared" si="5988"/>
        <v>0</v>
      </c>
      <c r="II184" s="44">
        <f t="shared" si="5989"/>
        <v>0</v>
      </c>
      <c r="IJ184" s="44"/>
      <c r="IK184" s="44"/>
      <c r="IL184" s="44"/>
      <c r="IM184" s="44"/>
      <c r="IN184" s="44"/>
      <c r="IO184" s="44"/>
      <c r="IP184" s="44">
        <f t="shared" si="6678"/>
        <v>0</v>
      </c>
      <c r="IQ184" s="44">
        <f t="shared" si="6679"/>
        <v>0</v>
      </c>
      <c r="IR184" s="44">
        <f t="shared" si="6680"/>
        <v>0</v>
      </c>
      <c r="IS184" s="44">
        <f t="shared" si="5990"/>
        <v>0</v>
      </c>
      <c r="IT184" s="44">
        <f t="shared" si="5991"/>
        <v>0</v>
      </c>
      <c r="IU184" s="45">
        <f>'СДП (план)'!AS185</f>
        <v>0</v>
      </c>
      <c r="IV184" s="44">
        <f>'СДП (план)'!AT185</f>
        <v>0</v>
      </c>
      <c r="IW184" s="44">
        <f t="shared" si="5992"/>
        <v>0</v>
      </c>
      <c r="IX184" s="44">
        <f t="shared" si="5993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681"/>
        <v>0</v>
      </c>
      <c r="JF184" s="44">
        <f t="shared" si="6682"/>
        <v>0</v>
      </c>
      <c r="JG184" s="44">
        <f t="shared" si="6683"/>
        <v>0</v>
      </c>
      <c r="JH184" s="44">
        <f t="shared" si="5994"/>
        <v>0</v>
      </c>
      <c r="JI184" s="44">
        <f t="shared" si="5995"/>
        <v>0</v>
      </c>
      <c r="JJ184" s="5">
        <f>'СДП (план)'!AU185</f>
        <v>0</v>
      </c>
      <c r="JK184" s="3">
        <f>'СДП (план)'!AV185</f>
        <v>0</v>
      </c>
      <c r="JL184" s="44">
        <f t="shared" si="5996"/>
        <v>0</v>
      </c>
      <c r="JM184" s="44">
        <f t="shared" si="5997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684"/>
        <v>0</v>
      </c>
      <c r="JU184" s="44">
        <f t="shared" si="6685"/>
        <v>0</v>
      </c>
      <c r="JV184" s="44">
        <f t="shared" si="6686"/>
        <v>0</v>
      </c>
      <c r="JW184" s="44">
        <f t="shared" si="5998"/>
        <v>0</v>
      </c>
      <c r="JX184" s="44">
        <f t="shared" si="5999"/>
        <v>0</v>
      </c>
      <c r="JY184" s="5">
        <f>'СДП (план)'!AW185</f>
        <v>0</v>
      </c>
      <c r="JZ184" s="3">
        <f>'СДП (план)'!AX185</f>
        <v>0</v>
      </c>
      <c r="KA184" s="44">
        <f t="shared" si="6000"/>
        <v>0</v>
      </c>
      <c r="KB184" s="44">
        <f t="shared" si="6001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687"/>
        <v>0</v>
      </c>
      <c r="KJ184" s="44">
        <f t="shared" si="6688"/>
        <v>0</v>
      </c>
      <c r="KK184" s="44">
        <f t="shared" si="6689"/>
        <v>0</v>
      </c>
      <c r="KL184" s="44">
        <f t="shared" si="6002"/>
        <v>0</v>
      </c>
      <c r="KM184" s="44">
        <f t="shared" si="6003"/>
        <v>0</v>
      </c>
      <c r="KN184" s="5">
        <f>'СДП (план)'!AY185</f>
        <v>0</v>
      </c>
      <c r="KO184" s="3">
        <f>'СДП (план)'!AZ185</f>
        <v>0</v>
      </c>
      <c r="KP184" s="44">
        <f t="shared" si="6004"/>
        <v>0</v>
      </c>
      <c r="KQ184" s="44">
        <f t="shared" si="6005"/>
        <v>0</v>
      </c>
      <c r="KR184" s="44"/>
      <c r="KS184" s="44"/>
      <c r="KT184" s="44"/>
      <c r="KU184" s="44"/>
      <c r="KV184" s="44"/>
      <c r="KW184" s="44"/>
      <c r="KX184" s="44">
        <f t="shared" si="6690"/>
        <v>0</v>
      </c>
      <c r="KY184" s="44">
        <f t="shared" si="6691"/>
        <v>0</v>
      </c>
      <c r="KZ184" s="44">
        <f t="shared" si="6692"/>
        <v>0</v>
      </c>
      <c r="LA184" s="44">
        <f t="shared" si="6006"/>
        <v>0</v>
      </c>
      <c r="LB184" s="44">
        <f t="shared" si="6007"/>
        <v>0</v>
      </c>
      <c r="LC184" s="45">
        <f>'СДП (план)'!BA185</f>
        <v>0</v>
      </c>
      <c r="LD184" s="44">
        <f>'СДП (план)'!BB185</f>
        <v>0</v>
      </c>
      <c r="LE184" s="44">
        <f t="shared" si="6008"/>
        <v>0</v>
      </c>
      <c r="LF184" s="44">
        <f t="shared" si="6009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693"/>
        <v>0</v>
      </c>
      <c r="LN184" s="44">
        <f t="shared" si="6694"/>
        <v>0</v>
      </c>
      <c r="LO184" s="44">
        <f t="shared" si="6695"/>
        <v>0</v>
      </c>
      <c r="LP184" s="44">
        <f t="shared" si="6010"/>
        <v>0</v>
      </c>
      <c r="LQ184" s="44">
        <f t="shared" si="6011"/>
        <v>0</v>
      </c>
      <c r="LR184" s="45">
        <f>'СДП (план)'!BC185</f>
        <v>0</v>
      </c>
      <c r="LS184" s="44">
        <f>'СДП (план)'!BD185</f>
        <v>0</v>
      </c>
      <c r="LT184" s="44">
        <f t="shared" si="6012"/>
        <v>0</v>
      </c>
      <c r="LU184" s="44">
        <f t="shared" si="6013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696"/>
        <v>0</v>
      </c>
      <c r="MC184" s="44">
        <f t="shared" si="6697"/>
        <v>0</v>
      </c>
      <c r="MD184" s="44">
        <f t="shared" si="6698"/>
        <v>0</v>
      </c>
      <c r="ME184" s="44">
        <f t="shared" si="6014"/>
        <v>0</v>
      </c>
      <c r="MF184" s="44">
        <f t="shared" si="6015"/>
        <v>0</v>
      </c>
      <c r="MG184" s="47">
        <f>'СДП (план)'!BE185</f>
        <v>0</v>
      </c>
      <c r="MH184" s="47">
        <f>'СДП (план)'!BF185</f>
        <v>0</v>
      </c>
      <c r="MI184" s="44">
        <f t="shared" si="6016"/>
        <v>0</v>
      </c>
      <c r="MJ184" s="44">
        <f t="shared" si="6017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699"/>
        <v>0</v>
      </c>
      <c r="MR184" s="44">
        <f t="shared" si="6700"/>
        <v>0</v>
      </c>
      <c r="MS184" s="44">
        <f t="shared" si="6701"/>
        <v>0</v>
      </c>
      <c r="MT184" s="44">
        <f t="shared" si="6018"/>
        <v>0</v>
      </c>
      <c r="MU184" s="44">
        <f t="shared" si="6019"/>
        <v>0</v>
      </c>
      <c r="MV184" s="47">
        <f>'СДП (план)'!BG185</f>
        <v>0</v>
      </c>
      <c r="MW184" s="47">
        <f>'СДП (план)'!BH185</f>
        <v>0</v>
      </c>
      <c r="MX184" s="44">
        <f t="shared" si="6020"/>
        <v>0</v>
      </c>
      <c r="MY184" s="44">
        <f t="shared" si="6021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02"/>
        <v>0</v>
      </c>
      <c r="NG184" s="44">
        <f t="shared" si="6703"/>
        <v>0</v>
      </c>
      <c r="NH184" s="44">
        <f t="shared" si="6704"/>
        <v>0</v>
      </c>
      <c r="NI184" s="44">
        <f t="shared" si="6022"/>
        <v>0</v>
      </c>
      <c r="NJ184" s="44">
        <f t="shared" si="6023"/>
        <v>0</v>
      </c>
      <c r="NK184" s="45">
        <f>'СДП (план)'!BI185</f>
        <v>0</v>
      </c>
      <c r="NL184" s="44">
        <f>'СДП (план)'!BJ185</f>
        <v>0</v>
      </c>
      <c r="NM184" s="44">
        <f t="shared" si="6024"/>
        <v>0</v>
      </c>
      <c r="NN184" s="44">
        <f t="shared" si="6025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05"/>
        <v>0</v>
      </c>
      <c r="NV184" s="44">
        <f t="shared" si="6706"/>
        <v>0</v>
      </c>
      <c r="NW184" s="44">
        <f t="shared" si="6707"/>
        <v>0</v>
      </c>
      <c r="NX184" s="44">
        <f t="shared" si="6026"/>
        <v>0</v>
      </c>
      <c r="NY184" s="44">
        <f t="shared" si="6027"/>
        <v>0</v>
      </c>
      <c r="NZ184" s="45">
        <f>'СДП (план)'!BK185</f>
        <v>0</v>
      </c>
      <c r="OA184" s="44">
        <f>'СДП (план)'!BL185</f>
        <v>0</v>
      </c>
      <c r="OB184" s="44">
        <f t="shared" si="6028"/>
        <v>0</v>
      </c>
      <c r="OC184" s="44">
        <f t="shared" si="6029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708"/>
        <v>0</v>
      </c>
      <c r="OK184" s="44">
        <f t="shared" si="6709"/>
        <v>0</v>
      </c>
      <c r="OL184" s="44">
        <f t="shared" si="6710"/>
        <v>0</v>
      </c>
      <c r="OM184" s="44">
        <f t="shared" si="6030"/>
        <v>0</v>
      </c>
      <c r="ON184" s="44">
        <f t="shared" si="6031"/>
        <v>0</v>
      </c>
      <c r="OO184" s="45">
        <f>'СДП (план)'!BM185</f>
        <v>0</v>
      </c>
      <c r="OP184" s="44">
        <f>'СДП (план)'!BN185</f>
        <v>0</v>
      </c>
      <c r="OQ184" s="44">
        <f t="shared" si="6032"/>
        <v>0</v>
      </c>
      <c r="OR184" s="44">
        <f t="shared" si="6033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711"/>
        <v>0</v>
      </c>
      <c r="OZ184" s="44">
        <f t="shared" si="6712"/>
        <v>0</v>
      </c>
      <c r="PA184" s="44">
        <f t="shared" si="6713"/>
        <v>0</v>
      </c>
      <c r="PB184" s="44">
        <f t="shared" si="6034"/>
        <v>0</v>
      </c>
      <c r="PC184" s="44">
        <f t="shared" si="6035"/>
        <v>0</v>
      </c>
      <c r="PD184" s="45">
        <f>'СДП (план)'!BO185</f>
        <v>0</v>
      </c>
      <c r="PE184" s="44">
        <f>'СДП (план)'!BP185</f>
        <v>0</v>
      </c>
      <c r="PF184" s="44">
        <f t="shared" si="6036"/>
        <v>0</v>
      </c>
      <c r="PG184" s="44">
        <f t="shared" si="6037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714"/>
        <v>0</v>
      </c>
      <c r="PO184" s="44">
        <f t="shared" si="6715"/>
        <v>0</v>
      </c>
      <c r="PP184" s="44">
        <f t="shared" si="6716"/>
        <v>0</v>
      </c>
      <c r="PQ184" s="44">
        <f t="shared" si="6038"/>
        <v>0</v>
      </c>
      <c r="PR184" s="44">
        <f t="shared" si="6039"/>
        <v>0</v>
      </c>
      <c r="PS184" s="45">
        <f>'СДП (план)'!BQ185</f>
        <v>0</v>
      </c>
      <c r="PT184" s="44">
        <f>'СДП (план)'!BR185</f>
        <v>0</v>
      </c>
      <c r="PU184" s="44">
        <f t="shared" si="6040"/>
        <v>0</v>
      </c>
      <c r="PV184" s="44">
        <f t="shared" si="6041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717"/>
        <v>0</v>
      </c>
      <c r="QD184" s="44">
        <f t="shared" si="6718"/>
        <v>0</v>
      </c>
      <c r="QE184" s="44">
        <f t="shared" si="6719"/>
        <v>0</v>
      </c>
      <c r="QF184" s="44">
        <f t="shared" si="6770"/>
        <v>0</v>
      </c>
      <c r="QG184" s="44">
        <f t="shared" si="6771"/>
        <v>0</v>
      </c>
      <c r="QH184" s="45">
        <f>'СДП (план)'!BS185</f>
        <v>0</v>
      </c>
      <c r="QI184" s="44">
        <f>'СДП (план)'!BT185</f>
        <v>0</v>
      </c>
      <c r="QJ184" s="44">
        <f t="shared" si="6042"/>
        <v>0</v>
      </c>
      <c r="QK184" s="44">
        <f t="shared" si="6043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720"/>
        <v>0</v>
      </c>
      <c r="QS184" s="44">
        <f t="shared" si="6721"/>
        <v>0</v>
      </c>
      <c r="QT184" s="44">
        <f t="shared" si="6722"/>
        <v>0</v>
      </c>
      <c r="QU184" s="44">
        <f t="shared" si="6141"/>
        <v>0</v>
      </c>
      <c r="QV184" s="44">
        <f t="shared" si="6142"/>
        <v>0</v>
      </c>
      <c r="QW184" s="45">
        <f>'СДП (план)'!BU185</f>
        <v>0</v>
      </c>
      <c r="QX184" s="44">
        <f>'СДП (план)'!BV185</f>
        <v>0</v>
      </c>
      <c r="QY184" s="44">
        <f t="shared" si="6046"/>
        <v>0</v>
      </c>
      <c r="QZ184" s="44">
        <f t="shared" si="6047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723"/>
        <v>0</v>
      </c>
      <c r="RH184" s="44">
        <f t="shared" si="6724"/>
        <v>0</v>
      </c>
      <c r="RI184" s="44">
        <f t="shared" si="6725"/>
        <v>0</v>
      </c>
      <c r="RJ184" s="44">
        <f t="shared" si="6144"/>
        <v>0</v>
      </c>
      <c r="RK184" s="44">
        <f t="shared" si="6145"/>
        <v>0</v>
      </c>
      <c r="RL184" s="45">
        <f>'СДП (план)'!BW185</f>
        <v>0</v>
      </c>
      <c r="RM184" s="44">
        <f>'СДП (план)'!BX185</f>
        <v>0</v>
      </c>
      <c r="RN184" s="44">
        <f t="shared" si="6050"/>
        <v>0</v>
      </c>
      <c r="RO184" s="44">
        <f t="shared" si="6051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726"/>
        <v>0</v>
      </c>
      <c r="RW184" s="44">
        <f t="shared" si="6727"/>
        <v>0</v>
      </c>
      <c r="RX184" s="44">
        <f t="shared" si="6728"/>
        <v>0</v>
      </c>
      <c r="RY184" s="44">
        <f t="shared" si="6052"/>
        <v>0</v>
      </c>
      <c r="RZ184" s="44">
        <f t="shared" si="6053"/>
        <v>0</v>
      </c>
      <c r="SA184" s="45">
        <f>'СДП (план)'!BY185</f>
        <v>0</v>
      </c>
      <c r="SB184" s="44">
        <f>'СДП (план)'!BZ185</f>
        <v>0</v>
      </c>
      <c r="SC184" s="44">
        <f t="shared" si="6054"/>
        <v>0</v>
      </c>
      <c r="SD184" s="44">
        <f t="shared" si="6055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729"/>
        <v>0</v>
      </c>
      <c r="SL184" s="44">
        <f t="shared" si="6730"/>
        <v>0</v>
      </c>
      <c r="SM184" s="44">
        <f t="shared" si="6731"/>
        <v>0</v>
      </c>
      <c r="SN184" s="44">
        <f t="shared" si="6056"/>
        <v>0</v>
      </c>
      <c r="SO184" s="44">
        <f t="shared" si="6057"/>
        <v>0</v>
      </c>
      <c r="SP184" s="45">
        <f>'СДП (план)'!CA185</f>
        <v>0</v>
      </c>
      <c r="SQ184" s="44">
        <f>'СДП (план)'!CB185</f>
        <v>0</v>
      </c>
      <c r="SR184" s="44">
        <f t="shared" si="6058"/>
        <v>0</v>
      </c>
      <c r="SS184" s="44">
        <f t="shared" si="6059"/>
        <v>0</v>
      </c>
      <c r="ST184" s="44"/>
      <c r="SU184" s="44"/>
      <c r="SV184" s="44"/>
      <c r="SW184" s="44"/>
      <c r="SX184" s="44"/>
      <c r="SY184" s="44"/>
      <c r="SZ184" s="44">
        <f t="shared" si="6732"/>
        <v>0</v>
      </c>
      <c r="TA184" s="44">
        <f t="shared" si="6733"/>
        <v>0</v>
      </c>
      <c r="TB184" s="44">
        <f t="shared" si="6734"/>
        <v>0</v>
      </c>
      <c r="TC184" s="44">
        <f t="shared" si="6060"/>
        <v>0</v>
      </c>
      <c r="TD184" s="44">
        <f t="shared" si="6061"/>
        <v>0</v>
      </c>
      <c r="TE184" s="45">
        <f>'СДП (план)'!CC185</f>
        <v>0</v>
      </c>
      <c r="TF184" s="44">
        <f>'СДП (план)'!CD185</f>
        <v>0</v>
      </c>
      <c r="TG184" s="44">
        <f t="shared" si="6062"/>
        <v>0</v>
      </c>
      <c r="TH184" s="44">
        <f t="shared" si="6063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735"/>
        <v>0</v>
      </c>
      <c r="TP184" s="44">
        <f t="shared" si="6736"/>
        <v>0</v>
      </c>
      <c r="TQ184" s="44">
        <f t="shared" si="6737"/>
        <v>0</v>
      </c>
      <c r="TR184" s="44">
        <f t="shared" si="6064"/>
        <v>0</v>
      </c>
      <c r="TS184" s="44">
        <f t="shared" si="6065"/>
        <v>0</v>
      </c>
      <c r="TT184" s="47">
        <f>'СДП (план)'!CE185</f>
        <v>0</v>
      </c>
      <c r="TU184" s="47">
        <f>'СДП (план)'!CF185</f>
        <v>0</v>
      </c>
      <c r="TV184" s="44">
        <f t="shared" si="6066"/>
        <v>0</v>
      </c>
      <c r="TW184" s="44">
        <f t="shared" si="6067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738"/>
        <v>0</v>
      </c>
      <c r="UE184" s="44">
        <f t="shared" si="6739"/>
        <v>0</v>
      </c>
      <c r="UF184" s="44">
        <f t="shared" si="6740"/>
        <v>0</v>
      </c>
      <c r="UG184" s="44">
        <f t="shared" si="6068"/>
        <v>0</v>
      </c>
      <c r="UH184" s="44">
        <f t="shared" si="6069"/>
        <v>0</v>
      </c>
      <c r="UI184" s="45">
        <f>'СДП (план)'!CG185</f>
        <v>0</v>
      </c>
      <c r="UJ184" s="44">
        <f>'СДП (план)'!CH185</f>
        <v>0</v>
      </c>
      <c r="UK184" s="44">
        <f t="shared" si="6070"/>
        <v>0</v>
      </c>
      <c r="UL184" s="44">
        <f t="shared" si="6071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741"/>
        <v>0</v>
      </c>
      <c r="UT184" s="44">
        <f t="shared" si="6742"/>
        <v>0</v>
      </c>
      <c r="UU184" s="44">
        <f t="shared" si="6743"/>
        <v>0</v>
      </c>
      <c r="UV184" s="44">
        <f t="shared" si="6072"/>
        <v>0</v>
      </c>
      <c r="UW184" s="44">
        <f t="shared" si="6073"/>
        <v>0</v>
      </c>
      <c r="UX184" s="45">
        <f>'СДП (план)'!CI185</f>
        <v>0</v>
      </c>
      <c r="UY184" s="44">
        <f>'СДП (план)'!CJ185</f>
        <v>0</v>
      </c>
      <c r="UZ184" s="44">
        <f t="shared" si="6074"/>
        <v>0</v>
      </c>
      <c r="VA184" s="44">
        <f t="shared" si="6075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744"/>
        <v>0</v>
      </c>
      <c r="VI184" s="44">
        <f t="shared" si="6745"/>
        <v>0</v>
      </c>
      <c r="VJ184" s="44">
        <f t="shared" si="6746"/>
        <v>0</v>
      </c>
      <c r="VK184" s="44">
        <f t="shared" si="6549"/>
        <v>0</v>
      </c>
      <c r="VL184" s="44">
        <f t="shared" si="6550"/>
        <v>0</v>
      </c>
      <c r="VM184" s="45">
        <f>'СДП (план)'!CK185</f>
        <v>0</v>
      </c>
      <c r="VN184" s="44">
        <f>'СДП (план)'!CL185</f>
        <v>0</v>
      </c>
      <c r="VO184" s="44">
        <f t="shared" si="6076"/>
        <v>0</v>
      </c>
      <c r="VP184" s="44">
        <f t="shared" si="6077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747"/>
        <v>0</v>
      </c>
      <c r="VX184" s="44">
        <f t="shared" si="6748"/>
        <v>0</v>
      </c>
      <c r="VY184" s="44">
        <f t="shared" si="6749"/>
        <v>0</v>
      </c>
      <c r="VZ184" s="44">
        <f t="shared" si="6078"/>
        <v>0</v>
      </c>
      <c r="WA184" s="44">
        <f t="shared" si="6079"/>
        <v>0</v>
      </c>
      <c r="WB184" s="45">
        <f>'СДП (план)'!CM185</f>
        <v>0</v>
      </c>
      <c r="WC184" s="44">
        <f>'СДП (план)'!CN185</f>
        <v>0</v>
      </c>
      <c r="WD184" s="44">
        <f t="shared" si="6080"/>
        <v>0</v>
      </c>
      <c r="WE184" s="44">
        <f t="shared" si="6081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750"/>
        <v>0</v>
      </c>
      <c r="WM184" s="44">
        <f t="shared" si="6751"/>
        <v>0</v>
      </c>
      <c r="WN184" s="44">
        <f t="shared" si="6752"/>
        <v>0</v>
      </c>
      <c r="WO184" s="44">
        <f t="shared" si="6082"/>
        <v>0</v>
      </c>
      <c r="WP184" s="44">
        <f t="shared" si="6083"/>
        <v>0</v>
      </c>
      <c r="WQ184" s="45">
        <f>'СДП (план)'!CO185</f>
        <v>0</v>
      </c>
      <c r="WR184" s="44">
        <f>'СДП (план)'!CP185</f>
        <v>0</v>
      </c>
      <c r="WS184" s="44">
        <f t="shared" si="6084"/>
        <v>0</v>
      </c>
      <c r="WT184" s="44">
        <f t="shared" si="6085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753"/>
        <v>0</v>
      </c>
      <c r="XB184" s="44">
        <f t="shared" si="6754"/>
        <v>0</v>
      </c>
      <c r="XC184" s="44">
        <f t="shared" si="6755"/>
        <v>0</v>
      </c>
      <c r="XD184" s="44">
        <f t="shared" si="6086"/>
        <v>0</v>
      </c>
      <c r="XE184" s="44">
        <f t="shared" si="6087"/>
        <v>0</v>
      </c>
      <c r="XF184" s="45">
        <f>'СДП (план)'!CQ185</f>
        <v>0</v>
      </c>
      <c r="XG184" s="44">
        <f>'СДП (план)'!CR185</f>
        <v>0</v>
      </c>
      <c r="XH184" s="44">
        <f t="shared" si="6088"/>
        <v>0</v>
      </c>
      <c r="XI184" s="44">
        <f t="shared" si="6089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756"/>
        <v>0</v>
      </c>
      <c r="XQ184" s="44">
        <f t="shared" si="6757"/>
        <v>0</v>
      </c>
      <c r="XR184" s="44">
        <f t="shared" si="6758"/>
        <v>0</v>
      </c>
      <c r="XS184" s="44">
        <f t="shared" si="6090"/>
        <v>0</v>
      </c>
      <c r="XT184" s="44">
        <f t="shared" si="6091"/>
        <v>0</v>
      </c>
      <c r="XU184" s="5">
        <f>'СДП (план)'!CS185</f>
        <v>0</v>
      </c>
      <c r="XV184" s="3">
        <f>'СДП (план)'!CT185</f>
        <v>0</v>
      </c>
      <c r="XW184" s="44">
        <f t="shared" si="6092"/>
        <v>0</v>
      </c>
      <c r="XX184" s="44">
        <f t="shared" si="6093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759"/>
        <v>0</v>
      </c>
      <c r="YF184" s="44">
        <f t="shared" si="6760"/>
        <v>0</v>
      </c>
      <c r="YG184" s="44">
        <f t="shared" si="6761"/>
        <v>0</v>
      </c>
      <c r="YH184" s="44">
        <f t="shared" si="6094"/>
        <v>0</v>
      </c>
      <c r="YI184" s="44">
        <f t="shared" si="6095"/>
        <v>0</v>
      </c>
      <c r="YJ184" s="3">
        <f>'СДП (план)'!CU185</f>
        <v>0</v>
      </c>
      <c r="YK184" s="3">
        <f>'СДП (план)'!CV185</f>
        <v>0</v>
      </c>
      <c r="YL184" s="44">
        <f t="shared" si="6096"/>
        <v>0</v>
      </c>
      <c r="YM184" s="44">
        <f t="shared" si="6097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762"/>
        <v>0</v>
      </c>
      <c r="YU184" s="44">
        <f t="shared" si="6763"/>
        <v>0</v>
      </c>
      <c r="YV184" s="44">
        <f t="shared" si="6764"/>
        <v>0</v>
      </c>
      <c r="YW184" s="44">
        <f t="shared" si="5891"/>
        <v>0</v>
      </c>
      <c r="YX184" s="44">
        <f t="shared" si="5892"/>
        <v>0</v>
      </c>
      <c r="YY184" s="44">
        <f>'СДП (план)'!CW185</f>
        <v>0</v>
      </c>
      <c r="YZ184" s="44">
        <f>'СДП (план)'!CX185</f>
        <v>0</v>
      </c>
      <c r="ZA184" s="44">
        <f t="shared" si="6098"/>
        <v>0</v>
      </c>
      <c r="ZB184" s="44">
        <f t="shared" si="6099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765"/>
        <v>0</v>
      </c>
      <c r="ZJ184" s="44">
        <f t="shared" si="6766"/>
        <v>0</v>
      </c>
      <c r="ZK184" s="44">
        <f t="shared" si="6767"/>
        <v>0</v>
      </c>
      <c r="ZL184" s="44">
        <f t="shared" si="6551"/>
        <v>0</v>
      </c>
      <c r="ZM184" s="44">
        <f t="shared" si="6552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>SUM(HB184,DA184,AS184,BW184,AD184,BH184,O184,NK184,LC184,LR184,NZ184,ET184,FI184,HQ184,JJ184,MG184,MV184,TT184,IF184,IU184,JY184,DP184,EE184,WQ184,WB184,UI184,UX184,RL184,TE184,VM184,OO184,PD184,PS184,QH184,FX184,QW184,GM184,SP184,XF184,XU184,SA184,CL184,KN184,YJ184,YY184)</f>
        <v>0</v>
      </c>
      <c r="AAD184" s="49">
        <f>SUM(HC184,DB184,AT184,BX184,AE184,BI184,P184,NL184,LD184,LS184,OA184,EU184,FJ184,HR184,JK184,MH184,MW184,TU184,IG184,IV184,JZ184,DQ184,EF184,WR184,WC184,UJ184,UY184,RM184,TF184,VN184,OP184,PE184,PT184,QI184,FY184,QX184,GN184,SQ184,XG184,XV184,SB184,CM184,KO184,YK184,YZ184)</f>
        <v>0</v>
      </c>
      <c r="AAE184" s="49">
        <f>SUM(HD184,DC184,AU184,BY184,AF184,BJ184,Q184,NM184,LE184,LT184,OB184,EV184,FK184,HS184,JL184,MI184,MX184,TV184,IH184,IW184,KA184,DR184,EG184,WS184,WD184,UK184,UZ184,RN184,TG184,VO184,OQ184,PF184,PU184,QJ184,FZ184,QY184,GO184,SR184,XH184,XW184,SC184,CN184,KP184,YL184,ZA184)</f>
        <v>0</v>
      </c>
      <c r="AAF184" s="49">
        <f>SUM(HE184,DD184,AV184,BZ184,AG184,BK184,R184,NN184,LF184,LU184,OC184,EW184,FL184,HT184,JM184,MJ184,MY184,TW184,II184,IX184,KB184,DS184,EH184,WT184,WE184,UL184,VA184,RO184,TH184,VP184,OR184,PG184,PV184,QK184,GA184,QZ184,GP184,SS184,XI184,XX184,SD184,CO184,KQ184,YM184,ZB184)</f>
        <v>0</v>
      </c>
      <c r="AAG184" s="49">
        <f>SUM(HF184,DE184,AW184,CA184,AH184,BL184,S184,NO184,LG184,LV184,OD184,EX184,FM184,HU184,JN184,MK184,MZ184,TX184,IJ184,IY184,KC184,DT184,EI184,WU184,WF184,UM184,VB184,RP184,TI184,VQ184,OS184,PH184,PW184,QL184,GB184,RA184,GQ184,ST184,XJ184,XY184,SE184,CP184,KR184,YN184,ZC184)</f>
        <v>0</v>
      </c>
      <c r="AAH184" s="49">
        <f>SUM(HG184,DF184,AX184,CB184,AI184,BM184,T184,NP184,LH184,LW184,OE184,EY184,FN184,HV184,JO184,ML184,NA184,TY184,IK184,IZ184,KD184,DU184,EJ184,WV184,WG184,UN184,VC184,RQ184,TJ184,VR184,OT184,PI184,PX184,QM184,GC184,RB184,GR184,SU184,XK184,XZ184,SF184,CQ184,KS184,YO184,ZD184)</f>
        <v>0</v>
      </c>
      <c r="AAI184" s="49">
        <f>SUM(HH184,DG184,AY184,CC184,AJ184,BN184,U184,NQ184,LI184,LX184,OF184,EZ184,FO184,HW184,JP184,MM184,NB184,TZ184,IL184,JA184,KE184,DV184,EK184,WW184,WH184,UO184,VD184,RR184,TK184,VS184,OU184,PJ184,PY184,QN184,GD184,RC184,GS184,SV184,XL184,YA184,SG184,CR184,KT184,YP184,ZE184)</f>
        <v>0</v>
      </c>
      <c r="AAJ184" s="49">
        <f>SUM(HI184,DH184,AZ184,CD184,AK184,BO184,V184,NR184,LJ184,LY184,OG184,FA184,FP184,HX184,JQ184,MN184,NC184,UA184,IM184,JB184,KF184,DW184,EL184,WX184,WI184,UP184,VE184,RS184,TL184,VT184,OV184,PK184,PZ184,QO184,GE184,RD184,GT184,SW184,XM184,YB184,SH184,CS184,KU184,YQ184,ZF184)</f>
        <v>0</v>
      </c>
      <c r="AAK184" s="49">
        <f>SUM(HJ184,DI184,BA184,CE184,AL184,BP184,W184,NS184,LK184,LZ184,OH184,FB184,FQ184,HY184,JR184,MO184,ND184,UB184,IN184,JC184,KG184,DX184,EM184,WY184,WJ184,UQ184,VF184,RT184,TM184,VU184,OW184,PL184,QA184,QP184,GF184,RE184,GU184,SX184,XN184,YC184,SI184,CT184,KV184,YR184,ZG184)</f>
        <v>0</v>
      </c>
      <c r="AAL184" s="49">
        <f>SUM(HK184,DJ184,BB184,CF184,AM184,BQ184,X184,NT184,LL184,MA184,OI184,FC184,FR184,HZ184,JS184,MP184,NE184,UC184,IO184,JD184,KH184,DY184,EN184,WZ184,WK184,UR184,VG184,RU184,TN184,VV184,OX184,PM184,QB184,QQ184,GG184,RF184,GV184,SY184,XO184,YD184,SJ184,CU184,KW184,YS184,ZH184)</f>
        <v>0</v>
      </c>
      <c r="AAM184" s="49">
        <f>SUM(HL184,DK184,BC184,CG184,AN184,BR184,Y184,NU184,LM184,MB184,OJ184,FD184,FS184,IA184,JT184,MQ184,NF184,UD184,IP184,JE184,KI184,DZ184,EO184,XA184,WL184,US184,VH184,RV184,TO184,VW184,OY184,PN184,QC184,QR184,GH184,RG184,GW184,SZ184,XP184,YE184,SK184,CV184,KX184,YT184,ZI184)</f>
        <v>0</v>
      </c>
      <c r="AAN184" s="49">
        <f>SUM(HM184,DL184,BD184,CH184,AO184,BS184,Z184,NV184,LN184,MC184,OK184,FE184,FT184,IB184,JU184,MR184,NG184,UE184,IQ184,JF184,KJ184,EA184,EP184,XB184,WM184,UT184,VI184,RW184,TP184,VX184,OZ184,PO184,QD184,QS184,GI184,RH184,GX184,TA184,XQ184,YF184,SL184,CW184,KY184,YU184,ZJ184)</f>
        <v>0</v>
      </c>
      <c r="AAO184" s="49">
        <f>SUM(HN184,DM184,BE184,CI184,AP184,BT184,AA184,NW184,LO184,MD184,OL184,FF184,FU184,IC184,JV184,MS184,NH184,UF184,IR184,JG184,KK184,EB184,EQ184,XC184,WN184,UU184,VJ184,RX184,TQ184,VY184,PA184,PP184,QE184,QT184,GJ184,RI184,GY184,TB184,XR184,YG184,SM184,CX184,KZ184,YV184,ZK184)</f>
        <v>0</v>
      </c>
      <c r="AAP184" s="44">
        <f t="shared" si="6768"/>
        <v>0</v>
      </c>
      <c r="AAQ184" s="44">
        <f t="shared" si="6769"/>
        <v>0</v>
      </c>
    </row>
    <row r="185" spans="1:719" s="33" customFormat="1" ht="15" x14ac:dyDescent="0.25">
      <c r="A185" s="204">
        <v>32</v>
      </c>
      <c r="B185" s="267"/>
      <c r="C185" s="266" t="s">
        <v>624</v>
      </c>
      <c r="D185" s="221" t="s">
        <v>45</v>
      </c>
      <c r="E185" s="170">
        <v>15030</v>
      </c>
      <c r="F185" s="234"/>
      <c r="G185" s="319"/>
      <c r="H185" s="14"/>
      <c r="I185" s="220"/>
      <c r="J185" s="220"/>
      <c r="K185" s="235">
        <v>1.4</v>
      </c>
      <c r="L185" s="235">
        <v>1.68</v>
      </c>
      <c r="M185" s="235">
        <v>2.23</v>
      </c>
      <c r="N185" s="232">
        <v>2.57</v>
      </c>
      <c r="O185" s="116">
        <f>'СДП (план)'!O186</f>
        <v>0</v>
      </c>
      <c r="P185" s="116">
        <f>'СДП (план)'!P186</f>
        <v>0</v>
      </c>
      <c r="Q185" s="44">
        <f t="shared" si="5937"/>
        <v>0</v>
      </c>
      <c r="R185" s="44">
        <f t="shared" si="5938"/>
        <v>0</v>
      </c>
      <c r="S185" s="116">
        <f t="shared" ref="S185:AA185" si="6772">SUM(S186:S193)</f>
        <v>0</v>
      </c>
      <c r="T185" s="116">
        <f t="shared" si="6772"/>
        <v>0</v>
      </c>
      <c r="U185" s="116">
        <f t="shared" si="6772"/>
        <v>0</v>
      </c>
      <c r="V185" s="116">
        <f t="shared" si="6772"/>
        <v>0</v>
      </c>
      <c r="W185" s="116">
        <f t="shared" si="6772"/>
        <v>0</v>
      </c>
      <c r="X185" s="116">
        <f t="shared" si="6772"/>
        <v>0</v>
      </c>
      <c r="Y185" s="116">
        <f t="shared" si="6772"/>
        <v>0</v>
      </c>
      <c r="Z185" s="116">
        <f t="shared" si="6772"/>
        <v>0</v>
      </c>
      <c r="AA185" s="116">
        <f t="shared" si="6772"/>
        <v>0</v>
      </c>
      <c r="AB185" s="82">
        <f>SUM(S185-Q185)</f>
        <v>0</v>
      </c>
      <c r="AC185" s="82">
        <f t="shared" si="6104"/>
        <v>0</v>
      </c>
      <c r="AD185" s="131">
        <f>'СДП (план)'!Q186</f>
        <v>0</v>
      </c>
      <c r="AE185" s="131">
        <f>'СДП (план)'!R186</f>
        <v>0</v>
      </c>
      <c r="AF185" s="82">
        <f t="shared" si="5940"/>
        <v>0</v>
      </c>
      <c r="AG185" s="82">
        <f t="shared" si="5941"/>
        <v>0</v>
      </c>
      <c r="AH185" s="116">
        <f t="shared" ref="AH185:AM185" si="6773">SUM(AH186:AH193)</f>
        <v>0</v>
      </c>
      <c r="AI185" s="116">
        <f t="shared" si="6773"/>
        <v>0</v>
      </c>
      <c r="AJ185" s="116">
        <f t="shared" si="6773"/>
        <v>0</v>
      </c>
      <c r="AK185" s="116">
        <f t="shared" si="6773"/>
        <v>0</v>
      </c>
      <c r="AL185" s="116">
        <f t="shared" si="6773"/>
        <v>0</v>
      </c>
      <c r="AM185" s="116">
        <f t="shared" si="6773"/>
        <v>0</v>
      </c>
      <c r="AN185" s="116">
        <f t="shared" ref="AN185:AP185" si="6774">SUM(AN186:AN193)</f>
        <v>0</v>
      </c>
      <c r="AO185" s="116">
        <f t="shared" si="6774"/>
        <v>0</v>
      </c>
      <c r="AP185" s="116">
        <f t="shared" si="6774"/>
        <v>0</v>
      </c>
      <c r="AQ185" s="82">
        <f t="shared" si="6106"/>
        <v>0</v>
      </c>
      <c r="AR185" s="82">
        <f t="shared" si="6107"/>
        <v>0</v>
      </c>
      <c r="AS185" s="116">
        <f>'СДП (план)'!S186</f>
        <v>0</v>
      </c>
      <c r="AT185" s="116">
        <f>'СДП (план)'!T186</f>
        <v>0</v>
      </c>
      <c r="AU185" s="44">
        <f t="shared" si="5944"/>
        <v>0</v>
      </c>
      <c r="AV185" s="44">
        <f t="shared" si="5945"/>
        <v>0</v>
      </c>
      <c r="AW185" s="116">
        <f t="shared" ref="AW185:BB185" si="6775">SUM(AW186:AW193)</f>
        <v>0</v>
      </c>
      <c r="AX185" s="116">
        <f t="shared" si="6775"/>
        <v>0</v>
      </c>
      <c r="AY185" s="116">
        <f t="shared" si="6775"/>
        <v>0</v>
      </c>
      <c r="AZ185" s="116">
        <f t="shared" si="6775"/>
        <v>0</v>
      </c>
      <c r="BA185" s="116">
        <f t="shared" si="6775"/>
        <v>0</v>
      </c>
      <c r="BB185" s="116">
        <f t="shared" si="6775"/>
        <v>0</v>
      </c>
      <c r="BC185" s="116">
        <f t="shared" ref="BC185:BE185" si="6776">SUM(BC186:BC193)</f>
        <v>0</v>
      </c>
      <c r="BD185" s="116">
        <f t="shared" si="6776"/>
        <v>0</v>
      </c>
      <c r="BE185" s="116">
        <f t="shared" si="6776"/>
        <v>0</v>
      </c>
      <c r="BF185" s="82">
        <f t="shared" si="6370"/>
        <v>0</v>
      </c>
      <c r="BG185" s="82">
        <f t="shared" si="6371"/>
        <v>0</v>
      </c>
      <c r="BH185" s="140">
        <f>'СДП (план)'!U186</f>
        <v>0</v>
      </c>
      <c r="BI185" s="81">
        <f>'СДП (план)'!V186</f>
        <v>0</v>
      </c>
      <c r="BJ185" s="44">
        <f t="shared" si="5946"/>
        <v>0</v>
      </c>
      <c r="BK185" s="44">
        <f t="shared" si="5947"/>
        <v>0</v>
      </c>
      <c r="BL185" s="116">
        <f t="shared" ref="BL185:BQ185" si="6777">SUM(BL186:BL193)</f>
        <v>0</v>
      </c>
      <c r="BM185" s="116">
        <f t="shared" si="6777"/>
        <v>0</v>
      </c>
      <c r="BN185" s="116">
        <f t="shared" si="6777"/>
        <v>0</v>
      </c>
      <c r="BO185" s="116">
        <f t="shared" si="6777"/>
        <v>0</v>
      </c>
      <c r="BP185" s="116">
        <f t="shared" si="6777"/>
        <v>0</v>
      </c>
      <c r="BQ185" s="116">
        <f t="shared" si="6777"/>
        <v>0</v>
      </c>
      <c r="BR185" s="116">
        <f t="shared" ref="BR185:BT185" si="6778">SUM(BR186:BR193)</f>
        <v>0</v>
      </c>
      <c r="BS185" s="116">
        <f t="shared" si="6778"/>
        <v>0</v>
      </c>
      <c r="BT185" s="116">
        <f t="shared" si="6778"/>
        <v>0</v>
      </c>
      <c r="BU185" s="82">
        <f>SUM(BL185-BJ185)</f>
        <v>0</v>
      </c>
      <c r="BV185" s="82">
        <f>SUM(BM185-BK185)</f>
        <v>0</v>
      </c>
      <c r="BW185" s="116">
        <f>'СДП (план)'!W186</f>
        <v>0</v>
      </c>
      <c r="BX185" s="116">
        <f>'СДП (план)'!X186</f>
        <v>0</v>
      </c>
      <c r="BY185" s="82">
        <f t="shared" si="5948"/>
        <v>0</v>
      </c>
      <c r="BZ185" s="82">
        <f t="shared" si="5949"/>
        <v>0</v>
      </c>
      <c r="CA185" s="116">
        <f t="shared" ref="CA185:CF185" si="6779">SUM(CA186:CA193)</f>
        <v>0</v>
      </c>
      <c r="CB185" s="116">
        <f t="shared" si="6779"/>
        <v>0</v>
      </c>
      <c r="CC185" s="116">
        <f t="shared" si="6779"/>
        <v>0</v>
      </c>
      <c r="CD185" s="116">
        <f t="shared" si="6779"/>
        <v>0</v>
      </c>
      <c r="CE185" s="116">
        <f t="shared" si="6779"/>
        <v>0</v>
      </c>
      <c r="CF185" s="116">
        <f t="shared" si="6779"/>
        <v>0</v>
      </c>
      <c r="CG185" s="116">
        <f t="shared" ref="CG185:CI185" si="6780">SUM(CG186:CG193)</f>
        <v>0</v>
      </c>
      <c r="CH185" s="116">
        <f t="shared" si="6780"/>
        <v>0</v>
      </c>
      <c r="CI185" s="116">
        <f t="shared" si="6780"/>
        <v>0</v>
      </c>
      <c r="CJ185" s="82">
        <f t="shared" si="5898"/>
        <v>0</v>
      </c>
      <c r="CK185" s="82">
        <f t="shared" si="5899"/>
        <v>0</v>
      </c>
      <c r="CL185" s="55">
        <f>'СДП (план)'!Y186</f>
        <v>0</v>
      </c>
      <c r="CM185" s="55">
        <f>'СДП (план)'!Z186</f>
        <v>0</v>
      </c>
      <c r="CN185" s="82">
        <f t="shared" si="5950"/>
        <v>0</v>
      </c>
      <c r="CO185" s="82">
        <f t="shared" si="5951"/>
        <v>0</v>
      </c>
      <c r="CP185" s="55">
        <f t="shared" ref="CP185:CU185" si="6781">SUM(CP186:CP193)</f>
        <v>0</v>
      </c>
      <c r="CQ185" s="55">
        <f t="shared" si="6781"/>
        <v>0</v>
      </c>
      <c r="CR185" s="55">
        <f t="shared" si="6781"/>
        <v>0</v>
      </c>
      <c r="CS185" s="55">
        <f t="shared" si="6781"/>
        <v>0</v>
      </c>
      <c r="CT185" s="55">
        <f t="shared" si="6781"/>
        <v>0</v>
      </c>
      <c r="CU185" s="55">
        <f t="shared" si="6781"/>
        <v>0</v>
      </c>
      <c r="CV185" s="116">
        <f t="shared" ref="CV185:CX185" si="6782">SUM(CV186:CV193)</f>
        <v>0</v>
      </c>
      <c r="CW185" s="116">
        <f t="shared" si="6782"/>
        <v>0</v>
      </c>
      <c r="CX185" s="116">
        <f t="shared" si="6782"/>
        <v>0</v>
      </c>
      <c r="CY185" s="82">
        <f t="shared" si="5952"/>
        <v>0</v>
      </c>
      <c r="CZ185" s="82">
        <f t="shared" si="5953"/>
        <v>0</v>
      </c>
      <c r="DA185" s="55">
        <f>'СДП (план)'!AA186</f>
        <v>0</v>
      </c>
      <c r="DB185" s="55">
        <f>'СДП (план)'!AB186</f>
        <v>0</v>
      </c>
      <c r="DC185" s="82">
        <f t="shared" si="5954"/>
        <v>0</v>
      </c>
      <c r="DD185" s="82">
        <f t="shared" si="5955"/>
        <v>0</v>
      </c>
      <c r="DE185" s="55">
        <f t="shared" ref="DE185:DJ185" si="6783">SUM(DE186:DE193)</f>
        <v>0</v>
      </c>
      <c r="DF185" s="55">
        <f t="shared" si="6783"/>
        <v>0</v>
      </c>
      <c r="DG185" s="55">
        <f t="shared" si="6783"/>
        <v>0</v>
      </c>
      <c r="DH185" s="55">
        <f t="shared" si="6783"/>
        <v>0</v>
      </c>
      <c r="DI185" s="55">
        <f t="shared" si="6783"/>
        <v>0</v>
      </c>
      <c r="DJ185" s="55">
        <f t="shared" si="6783"/>
        <v>0</v>
      </c>
      <c r="DK185" s="116">
        <f t="shared" ref="DK185:DM185" si="6784">SUM(DK186:DK193)</f>
        <v>0</v>
      </c>
      <c r="DL185" s="116">
        <f t="shared" si="6784"/>
        <v>0</v>
      </c>
      <c r="DM185" s="116">
        <f t="shared" si="6784"/>
        <v>0</v>
      </c>
      <c r="DN185" s="82">
        <f t="shared" si="5956"/>
        <v>0</v>
      </c>
      <c r="DO185" s="82">
        <f t="shared" si="5957"/>
        <v>0</v>
      </c>
      <c r="DP185" s="15">
        <f>'СДП (план)'!AC186</f>
        <v>0</v>
      </c>
      <c r="DQ185" s="15">
        <f>'СДП (план)'!AD186</f>
        <v>0</v>
      </c>
      <c r="DR185" s="82">
        <f t="shared" si="5958"/>
        <v>0</v>
      </c>
      <c r="DS185" s="82">
        <f t="shared" si="5959"/>
        <v>0</v>
      </c>
      <c r="DT185" s="55">
        <f t="shared" ref="DT185:DY185" si="6785">SUM(DT186:DT193)</f>
        <v>0</v>
      </c>
      <c r="DU185" s="55">
        <f t="shared" si="6785"/>
        <v>0</v>
      </c>
      <c r="DV185" s="55">
        <f t="shared" si="6785"/>
        <v>0</v>
      </c>
      <c r="DW185" s="55">
        <f t="shared" si="6785"/>
        <v>0</v>
      </c>
      <c r="DX185" s="55">
        <f t="shared" si="6785"/>
        <v>0</v>
      </c>
      <c r="DY185" s="55">
        <f t="shared" si="6785"/>
        <v>0</v>
      </c>
      <c r="DZ185" s="116">
        <f t="shared" ref="DZ185:EB185" si="6786">SUM(DZ186:DZ193)</f>
        <v>0</v>
      </c>
      <c r="EA185" s="116">
        <f t="shared" si="6786"/>
        <v>0</v>
      </c>
      <c r="EB185" s="116">
        <f t="shared" si="6786"/>
        <v>0</v>
      </c>
      <c r="EC185" s="82">
        <f t="shared" si="5960"/>
        <v>0</v>
      </c>
      <c r="ED185" s="82">
        <f t="shared" si="5961"/>
        <v>0</v>
      </c>
      <c r="EE185" s="82">
        <f>'СДП (план)'!CY186</f>
        <v>0</v>
      </c>
      <c r="EF185" s="82">
        <f>'СДП (план)'!CZ186</f>
        <v>0</v>
      </c>
      <c r="EG185" s="82">
        <f t="shared" si="5962"/>
        <v>0</v>
      </c>
      <c r="EH185" s="82">
        <f t="shared" si="5963"/>
        <v>0</v>
      </c>
      <c r="EI185" s="190"/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55">
        <f>'СДП (план)'!AE186</f>
        <v>0</v>
      </c>
      <c r="EU185" s="55">
        <f>'СДП (план)'!AF186</f>
        <v>0</v>
      </c>
      <c r="EV185" s="82">
        <f t="shared" si="5964"/>
        <v>0</v>
      </c>
      <c r="EW185" s="82">
        <f t="shared" si="5965"/>
        <v>0</v>
      </c>
      <c r="EX185" s="55">
        <f t="shared" ref="EX185:FC185" si="6787">SUM(EX186:EX193)</f>
        <v>0</v>
      </c>
      <c r="EY185" s="55">
        <f t="shared" si="6787"/>
        <v>0</v>
      </c>
      <c r="EZ185" s="55">
        <f t="shared" si="6787"/>
        <v>0</v>
      </c>
      <c r="FA185" s="55">
        <f t="shared" si="6787"/>
        <v>0</v>
      </c>
      <c r="FB185" s="55">
        <f t="shared" si="6787"/>
        <v>0</v>
      </c>
      <c r="FC185" s="55">
        <f t="shared" si="6787"/>
        <v>0</v>
      </c>
      <c r="FD185" s="116">
        <f t="shared" ref="FD185:FF185" si="6788">SUM(FD186:FD193)</f>
        <v>0</v>
      </c>
      <c r="FE185" s="116">
        <f t="shared" si="6788"/>
        <v>0</v>
      </c>
      <c r="FF185" s="116">
        <f t="shared" si="6788"/>
        <v>0</v>
      </c>
      <c r="FG185" s="82">
        <f t="shared" si="6115"/>
        <v>0</v>
      </c>
      <c r="FH185" s="82">
        <f t="shared" si="6116"/>
        <v>0</v>
      </c>
      <c r="FI185" s="15">
        <f>'СДП (план)'!AG186</f>
        <v>0</v>
      </c>
      <c r="FJ185" s="15">
        <f>'СДП (план)'!AH186</f>
        <v>0</v>
      </c>
      <c r="FK185" s="82">
        <f t="shared" si="5968"/>
        <v>0</v>
      </c>
      <c r="FL185" s="82">
        <f t="shared" si="5969"/>
        <v>0</v>
      </c>
      <c r="FM185" s="55">
        <f t="shared" ref="FM185:FR185" si="6789">SUM(FM186:FM193)</f>
        <v>0</v>
      </c>
      <c r="FN185" s="55">
        <f t="shared" si="6789"/>
        <v>0</v>
      </c>
      <c r="FO185" s="55">
        <f t="shared" si="6789"/>
        <v>0</v>
      </c>
      <c r="FP185" s="55">
        <f t="shared" si="6789"/>
        <v>0</v>
      </c>
      <c r="FQ185" s="55">
        <f t="shared" si="6789"/>
        <v>0</v>
      </c>
      <c r="FR185" s="55">
        <f t="shared" si="6789"/>
        <v>0</v>
      </c>
      <c r="FS185" s="116">
        <f t="shared" ref="FS185:FU185" si="6790">SUM(FS186:FS193)</f>
        <v>0</v>
      </c>
      <c r="FT185" s="116">
        <f t="shared" si="6790"/>
        <v>0</v>
      </c>
      <c r="FU185" s="116">
        <f t="shared" si="6790"/>
        <v>0</v>
      </c>
      <c r="FV185" s="82">
        <f t="shared" si="6118"/>
        <v>0</v>
      </c>
      <c r="FW185" s="82">
        <f t="shared" si="6119"/>
        <v>0</v>
      </c>
      <c r="FX185" s="15">
        <f>'СДП (план)'!AI186</f>
        <v>0</v>
      </c>
      <c r="FY185" s="15">
        <f>'СДП (план)'!AJ186</f>
        <v>0</v>
      </c>
      <c r="FZ185" s="44">
        <f t="shared" si="5972"/>
        <v>0</v>
      </c>
      <c r="GA185" s="44">
        <f t="shared" si="5973"/>
        <v>0</v>
      </c>
      <c r="GB185" s="55">
        <f t="shared" ref="GB185:GF185" si="6791">SUM(GB186:GB193)</f>
        <v>0</v>
      </c>
      <c r="GC185" s="55">
        <f t="shared" si="6791"/>
        <v>0</v>
      </c>
      <c r="GD185" s="55">
        <f t="shared" si="6791"/>
        <v>0</v>
      </c>
      <c r="GE185" s="55">
        <f t="shared" si="6791"/>
        <v>0</v>
      </c>
      <c r="GF185" s="55">
        <f t="shared" si="6791"/>
        <v>0</v>
      </c>
      <c r="GG185" s="55"/>
      <c r="GH185" s="116">
        <f t="shared" ref="GH185:GJ185" si="6792">SUM(GH186:GH193)</f>
        <v>0</v>
      </c>
      <c r="GI185" s="116">
        <f t="shared" si="6792"/>
        <v>0</v>
      </c>
      <c r="GJ185" s="116">
        <f t="shared" si="6792"/>
        <v>0</v>
      </c>
      <c r="GK185" s="82">
        <f t="shared" si="6121"/>
        <v>0</v>
      </c>
      <c r="GL185" s="82">
        <f t="shared" si="6122"/>
        <v>0</v>
      </c>
      <c r="GM185" s="55">
        <f>'СДП (план)'!AK186</f>
        <v>0</v>
      </c>
      <c r="GN185" s="55">
        <f>'СДП (план)'!AL186</f>
        <v>0</v>
      </c>
      <c r="GO185" s="82">
        <f t="shared" si="5976"/>
        <v>0</v>
      </c>
      <c r="GP185" s="82">
        <f t="shared" si="5977"/>
        <v>0</v>
      </c>
      <c r="GQ185" s="55">
        <f t="shared" ref="GQ185:GV185" si="6793">SUM(GQ186:GQ193)</f>
        <v>0</v>
      </c>
      <c r="GR185" s="55">
        <f t="shared" si="6793"/>
        <v>0</v>
      </c>
      <c r="GS185" s="55">
        <f t="shared" si="6793"/>
        <v>0</v>
      </c>
      <c r="GT185" s="55">
        <f t="shared" si="6793"/>
        <v>0</v>
      </c>
      <c r="GU185" s="55">
        <f t="shared" si="6793"/>
        <v>0</v>
      </c>
      <c r="GV185" s="55">
        <f t="shared" si="6793"/>
        <v>0</v>
      </c>
      <c r="GW185" s="116">
        <f t="shared" ref="GW185:GY185" si="6794">SUM(GW186:GW193)</f>
        <v>0</v>
      </c>
      <c r="GX185" s="116">
        <f t="shared" si="6794"/>
        <v>0</v>
      </c>
      <c r="GY185" s="116">
        <f t="shared" si="6794"/>
        <v>0</v>
      </c>
      <c r="GZ185" s="82">
        <f t="shared" si="5978"/>
        <v>0</v>
      </c>
      <c r="HA185" s="82">
        <f t="shared" si="5979"/>
        <v>0</v>
      </c>
      <c r="HB185" s="165">
        <f>'СДП (план)'!AM186</f>
        <v>0</v>
      </c>
      <c r="HC185" s="165">
        <f>'СДП (план)'!AN186</f>
        <v>0</v>
      </c>
      <c r="HD185" s="82">
        <f t="shared" si="5980"/>
        <v>0</v>
      </c>
      <c r="HE185" s="82">
        <f t="shared" si="5981"/>
        <v>0</v>
      </c>
      <c r="HF185" s="55">
        <f t="shared" ref="HF185:HJ185" si="6795">SUM(HF186:HF193)</f>
        <v>0</v>
      </c>
      <c r="HG185" s="55">
        <f t="shared" si="6795"/>
        <v>0</v>
      </c>
      <c r="HH185" s="55"/>
      <c r="HI185" s="55">
        <f t="shared" si="6795"/>
        <v>0</v>
      </c>
      <c r="HJ185" s="55">
        <f t="shared" si="6795"/>
        <v>0</v>
      </c>
      <c r="HK185" s="55"/>
      <c r="HL185" s="116">
        <f t="shared" ref="HL185:HN185" si="6796">SUM(HL186:HL193)</f>
        <v>0</v>
      </c>
      <c r="HM185" s="116">
        <f t="shared" si="6796"/>
        <v>0</v>
      </c>
      <c r="HN185" s="116">
        <f t="shared" si="6796"/>
        <v>0</v>
      </c>
      <c r="HO185" s="82">
        <f t="shared" si="5982"/>
        <v>0</v>
      </c>
      <c r="HP185" s="82">
        <f t="shared" si="5983"/>
        <v>0</v>
      </c>
      <c r="HQ185" s="55">
        <f>'СДП (план)'!AO186</f>
        <v>0</v>
      </c>
      <c r="HR185" s="55">
        <f>'СДП (план)'!AP186</f>
        <v>0</v>
      </c>
      <c r="HS185" s="82">
        <f t="shared" si="5984"/>
        <v>0</v>
      </c>
      <c r="HT185" s="82">
        <f t="shared" si="5985"/>
        <v>0</v>
      </c>
      <c r="HU185" s="55">
        <f t="shared" ref="HU185:HZ185" si="6797">SUM(HU186:HU193)</f>
        <v>0</v>
      </c>
      <c r="HV185" s="55">
        <f t="shared" si="6797"/>
        <v>0</v>
      </c>
      <c r="HW185" s="55">
        <f t="shared" si="6797"/>
        <v>0</v>
      </c>
      <c r="HX185" s="55">
        <f t="shared" si="6797"/>
        <v>0</v>
      </c>
      <c r="HY185" s="55">
        <f t="shared" si="6797"/>
        <v>0</v>
      </c>
      <c r="HZ185" s="55">
        <f t="shared" si="6797"/>
        <v>0</v>
      </c>
      <c r="IA185" s="116">
        <f t="shared" ref="IA185:IC185" si="6798">SUM(IA186:IA193)</f>
        <v>0</v>
      </c>
      <c r="IB185" s="116">
        <f t="shared" si="6798"/>
        <v>0</v>
      </c>
      <c r="IC185" s="116">
        <f t="shared" si="6798"/>
        <v>0</v>
      </c>
      <c r="ID185" s="82">
        <f t="shared" si="5986"/>
        <v>0</v>
      </c>
      <c r="IE185" s="82">
        <f t="shared" si="5987"/>
        <v>0</v>
      </c>
      <c r="IF185" s="55">
        <f>'СДП (план)'!AQ186</f>
        <v>0</v>
      </c>
      <c r="IG185" s="55">
        <f>'СДП (план)'!AR186</f>
        <v>0</v>
      </c>
      <c r="IH185" s="82">
        <f t="shared" si="5988"/>
        <v>0</v>
      </c>
      <c r="II185" s="82">
        <f t="shared" si="5989"/>
        <v>0</v>
      </c>
      <c r="IJ185" s="55">
        <f t="shared" ref="IJ185:IR185" si="6799">SUM(IJ186:IJ193)</f>
        <v>0</v>
      </c>
      <c r="IK185" s="55">
        <f t="shared" si="6799"/>
        <v>0</v>
      </c>
      <c r="IL185" s="55"/>
      <c r="IM185" s="55">
        <f t="shared" si="6799"/>
        <v>0</v>
      </c>
      <c r="IN185" s="55">
        <f t="shared" si="6799"/>
        <v>0</v>
      </c>
      <c r="IO185" s="55"/>
      <c r="IP185" s="116">
        <f t="shared" si="6799"/>
        <v>0</v>
      </c>
      <c r="IQ185" s="116">
        <f t="shared" si="6799"/>
        <v>0</v>
      </c>
      <c r="IR185" s="116">
        <f t="shared" si="6799"/>
        <v>0</v>
      </c>
      <c r="IS185" s="82">
        <f t="shared" si="5990"/>
        <v>0</v>
      </c>
      <c r="IT185" s="82">
        <f t="shared" si="5991"/>
        <v>0</v>
      </c>
      <c r="IU185" s="55">
        <f>'СДП (план)'!AS186</f>
        <v>0</v>
      </c>
      <c r="IV185" s="55">
        <f>'СДП (план)'!AT186</f>
        <v>0</v>
      </c>
      <c r="IW185" s="82">
        <f t="shared" si="5992"/>
        <v>0</v>
      </c>
      <c r="IX185" s="82">
        <f t="shared" si="5993"/>
        <v>0</v>
      </c>
      <c r="IY185" s="55">
        <f t="shared" ref="IY185:JC185" si="6800">SUM(IY186:IY193)</f>
        <v>0</v>
      </c>
      <c r="IZ185" s="55">
        <f t="shared" si="6800"/>
        <v>0</v>
      </c>
      <c r="JA185" s="55">
        <f t="shared" si="6800"/>
        <v>0</v>
      </c>
      <c r="JB185" s="55">
        <f t="shared" si="6800"/>
        <v>0</v>
      </c>
      <c r="JC185" s="55">
        <f t="shared" si="6800"/>
        <v>0</v>
      </c>
      <c r="JD185" s="55"/>
      <c r="JE185" s="116">
        <f t="shared" ref="JE185:JG185" si="6801">SUM(JE186:JE193)</f>
        <v>0</v>
      </c>
      <c r="JF185" s="116">
        <f t="shared" si="6801"/>
        <v>0</v>
      </c>
      <c r="JG185" s="116">
        <f t="shared" si="6801"/>
        <v>0</v>
      </c>
      <c r="JH185" s="82">
        <f t="shared" si="5994"/>
        <v>0</v>
      </c>
      <c r="JI185" s="82">
        <f t="shared" si="5995"/>
        <v>0</v>
      </c>
      <c r="JJ185" s="15">
        <f>'СДП (план)'!AU186</f>
        <v>0</v>
      </c>
      <c r="JK185" s="15">
        <f>'СДП (план)'!AV186</f>
        <v>0</v>
      </c>
      <c r="JL185" s="82">
        <f t="shared" si="5996"/>
        <v>0</v>
      </c>
      <c r="JM185" s="82">
        <f t="shared" si="5997"/>
        <v>0</v>
      </c>
      <c r="JN185" s="55">
        <f t="shared" ref="JN185:JV185" si="6802">SUM(JN186:JN193)</f>
        <v>0</v>
      </c>
      <c r="JO185" s="55">
        <f t="shared" si="6802"/>
        <v>0</v>
      </c>
      <c r="JP185" s="55">
        <f t="shared" si="6802"/>
        <v>0</v>
      </c>
      <c r="JQ185" s="55">
        <f t="shared" si="6802"/>
        <v>0</v>
      </c>
      <c r="JR185" s="55">
        <f t="shared" si="6802"/>
        <v>0</v>
      </c>
      <c r="JS185" s="55">
        <f t="shared" si="6802"/>
        <v>0</v>
      </c>
      <c r="JT185" s="116">
        <f t="shared" si="6802"/>
        <v>0</v>
      </c>
      <c r="JU185" s="116">
        <f t="shared" si="6802"/>
        <v>0</v>
      </c>
      <c r="JV185" s="116">
        <f t="shared" si="6802"/>
        <v>0</v>
      </c>
      <c r="JW185" s="82">
        <f t="shared" si="5998"/>
        <v>0</v>
      </c>
      <c r="JX185" s="82">
        <f t="shared" si="5999"/>
        <v>0</v>
      </c>
      <c r="JY185" s="15">
        <f>'СДП (план)'!AW186</f>
        <v>0</v>
      </c>
      <c r="JZ185" s="15">
        <f>'СДП (план)'!AX186</f>
        <v>0</v>
      </c>
      <c r="KA185" s="82">
        <f t="shared" si="6000"/>
        <v>0</v>
      </c>
      <c r="KB185" s="82">
        <f t="shared" si="6001"/>
        <v>0</v>
      </c>
      <c r="KC185" s="55">
        <f t="shared" ref="KC185:KG185" si="6803">SUM(KC186:KC193)</f>
        <v>0</v>
      </c>
      <c r="KD185" s="55">
        <f t="shared" si="6803"/>
        <v>0</v>
      </c>
      <c r="KE185" s="55">
        <f t="shared" si="6803"/>
        <v>0</v>
      </c>
      <c r="KF185" s="55">
        <f t="shared" si="6803"/>
        <v>0</v>
      </c>
      <c r="KG185" s="55">
        <f t="shared" si="6803"/>
        <v>0</v>
      </c>
      <c r="KH185" s="55"/>
      <c r="KI185" s="116">
        <f t="shared" ref="KI185:KK185" si="6804">SUM(KI186:KI193)</f>
        <v>0</v>
      </c>
      <c r="KJ185" s="116">
        <f t="shared" si="6804"/>
        <v>0</v>
      </c>
      <c r="KK185" s="116">
        <f t="shared" si="6804"/>
        <v>0</v>
      </c>
      <c r="KL185" s="82">
        <f t="shared" si="6002"/>
        <v>0</v>
      </c>
      <c r="KM185" s="82">
        <f t="shared" si="6003"/>
        <v>0</v>
      </c>
      <c r="KN185" s="55">
        <f>'СДП (план)'!AY186</f>
        <v>0</v>
      </c>
      <c r="KO185" s="55">
        <f>'СДП (план)'!AZ186</f>
        <v>0</v>
      </c>
      <c r="KP185" s="82">
        <f t="shared" si="6004"/>
        <v>0</v>
      </c>
      <c r="KQ185" s="82">
        <f t="shared" si="6005"/>
        <v>0</v>
      </c>
      <c r="KR185" s="55">
        <f t="shared" ref="KR185:KV185" si="6805">SUM(KR186:KR193)</f>
        <v>0</v>
      </c>
      <c r="KS185" s="55">
        <f t="shared" si="6805"/>
        <v>0</v>
      </c>
      <c r="KT185" s="55"/>
      <c r="KU185" s="55">
        <f t="shared" si="6805"/>
        <v>0</v>
      </c>
      <c r="KV185" s="55">
        <f t="shared" si="6805"/>
        <v>0</v>
      </c>
      <c r="KW185" s="55"/>
      <c r="KX185" s="116">
        <f t="shared" ref="KX185:KZ185" si="6806">SUM(KX186:KX193)</f>
        <v>0</v>
      </c>
      <c r="KY185" s="116">
        <f t="shared" si="6806"/>
        <v>0</v>
      </c>
      <c r="KZ185" s="116">
        <f t="shared" si="6806"/>
        <v>0</v>
      </c>
      <c r="LA185" s="82">
        <f t="shared" si="6006"/>
        <v>0</v>
      </c>
      <c r="LB185" s="82">
        <f t="shared" si="6007"/>
        <v>0</v>
      </c>
      <c r="LC185" s="55">
        <f>'СДП (план)'!BA186</f>
        <v>0</v>
      </c>
      <c r="LD185" s="55">
        <f>'СДП (план)'!BB186</f>
        <v>0</v>
      </c>
      <c r="LE185" s="82">
        <f t="shared" si="6008"/>
        <v>0</v>
      </c>
      <c r="LF185" s="82">
        <f t="shared" si="6009"/>
        <v>0</v>
      </c>
      <c r="LG185" s="55">
        <f t="shared" ref="LG185:LO185" si="6807">SUM(LG186:LG193)</f>
        <v>0</v>
      </c>
      <c r="LH185" s="55">
        <f t="shared" si="6807"/>
        <v>0</v>
      </c>
      <c r="LI185" s="55">
        <f t="shared" si="6807"/>
        <v>0</v>
      </c>
      <c r="LJ185" s="55">
        <f t="shared" si="6807"/>
        <v>0</v>
      </c>
      <c r="LK185" s="55">
        <f t="shared" si="6807"/>
        <v>0</v>
      </c>
      <c r="LL185" s="55">
        <f t="shared" si="6807"/>
        <v>0</v>
      </c>
      <c r="LM185" s="116">
        <f t="shared" si="6807"/>
        <v>0</v>
      </c>
      <c r="LN185" s="116">
        <f t="shared" si="6807"/>
        <v>0</v>
      </c>
      <c r="LO185" s="116">
        <f t="shared" si="6807"/>
        <v>0</v>
      </c>
      <c r="LP185" s="82">
        <f t="shared" si="6010"/>
        <v>0</v>
      </c>
      <c r="LQ185" s="82">
        <f t="shared" si="6011"/>
        <v>0</v>
      </c>
      <c r="LR185" s="55">
        <f>'СДП (план)'!BC186</f>
        <v>0</v>
      </c>
      <c r="LS185" s="55">
        <f>'СДП (план)'!BD186</f>
        <v>0</v>
      </c>
      <c r="LT185" s="82">
        <f t="shared" si="6012"/>
        <v>0</v>
      </c>
      <c r="LU185" s="82">
        <f t="shared" si="6013"/>
        <v>0</v>
      </c>
      <c r="LV185" s="55">
        <f t="shared" ref="LV185:MA185" si="6808">SUM(LV186:LV193)</f>
        <v>0</v>
      </c>
      <c r="LW185" s="55">
        <f t="shared" si="6808"/>
        <v>0</v>
      </c>
      <c r="LX185" s="55">
        <f t="shared" si="6808"/>
        <v>0</v>
      </c>
      <c r="LY185" s="55">
        <f t="shared" si="6808"/>
        <v>0</v>
      </c>
      <c r="LZ185" s="55">
        <f t="shared" si="6808"/>
        <v>0</v>
      </c>
      <c r="MA185" s="55">
        <f t="shared" si="6808"/>
        <v>0</v>
      </c>
      <c r="MB185" s="116">
        <f t="shared" ref="MB185:MD185" si="6809">SUM(MB186:MB193)</f>
        <v>0</v>
      </c>
      <c r="MC185" s="116">
        <f t="shared" si="6809"/>
        <v>0</v>
      </c>
      <c r="MD185" s="116">
        <f t="shared" si="6809"/>
        <v>0</v>
      </c>
      <c r="ME185" s="82">
        <f t="shared" si="6014"/>
        <v>0</v>
      </c>
      <c r="MF185" s="82">
        <f t="shared" si="6015"/>
        <v>0</v>
      </c>
      <c r="MG185" s="55">
        <f>'СДП (план)'!BE186</f>
        <v>0</v>
      </c>
      <c r="MH185" s="55">
        <f>'СДП (план)'!BF186</f>
        <v>0</v>
      </c>
      <c r="MI185" s="82">
        <f t="shared" si="6016"/>
        <v>0</v>
      </c>
      <c r="MJ185" s="82">
        <f t="shared" si="6017"/>
        <v>0</v>
      </c>
      <c r="MK185" s="55">
        <f t="shared" ref="MK185:MP185" si="6810">SUM(MK186:MK193)</f>
        <v>0</v>
      </c>
      <c r="ML185" s="55">
        <f t="shared" si="6810"/>
        <v>0</v>
      </c>
      <c r="MM185" s="55">
        <f t="shared" si="6810"/>
        <v>0</v>
      </c>
      <c r="MN185" s="55">
        <f t="shared" si="6810"/>
        <v>0</v>
      </c>
      <c r="MO185" s="55">
        <f t="shared" si="6810"/>
        <v>0</v>
      </c>
      <c r="MP185" s="55">
        <f t="shared" si="6810"/>
        <v>0</v>
      </c>
      <c r="MQ185" s="116">
        <f t="shared" ref="MQ185:MS185" si="6811">SUM(MQ186:MQ193)</f>
        <v>0</v>
      </c>
      <c r="MR185" s="116">
        <f t="shared" si="6811"/>
        <v>0</v>
      </c>
      <c r="MS185" s="116">
        <f t="shared" si="6811"/>
        <v>0</v>
      </c>
      <c r="MT185" s="82">
        <f t="shared" si="6018"/>
        <v>0</v>
      </c>
      <c r="MU185" s="82">
        <f t="shared" si="6019"/>
        <v>0</v>
      </c>
      <c r="MV185" s="55">
        <f>'СДП (план)'!BG186</f>
        <v>0</v>
      </c>
      <c r="MW185" s="55">
        <f>'СДП (план)'!BH186</f>
        <v>0</v>
      </c>
      <c r="MX185" s="82">
        <f t="shared" si="6020"/>
        <v>0</v>
      </c>
      <c r="MY185" s="82">
        <f t="shared" si="6021"/>
        <v>0</v>
      </c>
      <c r="MZ185" s="55">
        <f t="shared" ref="MZ185:NE185" si="6812">SUM(MZ186:MZ193)</f>
        <v>0</v>
      </c>
      <c r="NA185" s="55">
        <f t="shared" si="6812"/>
        <v>0</v>
      </c>
      <c r="NB185" s="55">
        <f t="shared" si="6812"/>
        <v>0</v>
      </c>
      <c r="NC185" s="55">
        <f t="shared" si="6812"/>
        <v>0</v>
      </c>
      <c r="ND185" s="55">
        <f t="shared" si="6812"/>
        <v>0</v>
      </c>
      <c r="NE185" s="55">
        <f t="shared" si="6812"/>
        <v>0</v>
      </c>
      <c r="NF185" s="116">
        <f t="shared" ref="NF185:NH185" si="6813">SUM(NF186:NF193)</f>
        <v>0</v>
      </c>
      <c r="NG185" s="116">
        <f t="shared" si="6813"/>
        <v>0</v>
      </c>
      <c r="NH185" s="116">
        <f t="shared" si="6813"/>
        <v>0</v>
      </c>
      <c r="NI185" s="82">
        <f t="shared" si="6022"/>
        <v>0</v>
      </c>
      <c r="NJ185" s="82">
        <f t="shared" si="6023"/>
        <v>0</v>
      </c>
      <c r="NK185" s="55">
        <f>'СДП (план)'!BI186</f>
        <v>0</v>
      </c>
      <c r="NL185" s="55">
        <f>'СДП (план)'!BJ186</f>
        <v>0</v>
      </c>
      <c r="NM185" s="82">
        <f t="shared" si="6024"/>
        <v>0</v>
      </c>
      <c r="NN185" s="82">
        <f t="shared" si="6025"/>
        <v>0</v>
      </c>
      <c r="NO185" s="55">
        <f t="shared" ref="NO185:NW185" si="6814">SUM(NO186:NO193)</f>
        <v>0</v>
      </c>
      <c r="NP185" s="55">
        <f t="shared" si="6814"/>
        <v>0</v>
      </c>
      <c r="NQ185" s="55">
        <f t="shared" si="6814"/>
        <v>0</v>
      </c>
      <c r="NR185" s="55">
        <f t="shared" si="6814"/>
        <v>0</v>
      </c>
      <c r="NS185" s="55">
        <f t="shared" si="6814"/>
        <v>0</v>
      </c>
      <c r="NT185" s="55">
        <f t="shared" si="6814"/>
        <v>0</v>
      </c>
      <c r="NU185" s="116">
        <f t="shared" si="6814"/>
        <v>0</v>
      </c>
      <c r="NV185" s="116">
        <f t="shared" si="6814"/>
        <v>0</v>
      </c>
      <c r="NW185" s="116">
        <f t="shared" si="6814"/>
        <v>0</v>
      </c>
      <c r="NX185" s="82">
        <f t="shared" si="6026"/>
        <v>0</v>
      </c>
      <c r="NY185" s="82">
        <f t="shared" si="6027"/>
        <v>0</v>
      </c>
      <c r="NZ185" s="55">
        <f>'СДП (план)'!BK186</f>
        <v>1</v>
      </c>
      <c r="OA185" s="55">
        <f>'СДП (план)'!BL186</f>
        <v>44398.619999999995</v>
      </c>
      <c r="OB185" s="82">
        <f t="shared" si="6028"/>
        <v>0.16666666666666666</v>
      </c>
      <c r="OC185" s="82">
        <f t="shared" si="6029"/>
        <v>7399.7699999999995</v>
      </c>
      <c r="OD185" s="55">
        <f t="shared" ref="OD185:OI185" si="6815">SUM(OD186:OD193)</f>
        <v>0</v>
      </c>
      <c r="OE185" s="55">
        <f t="shared" si="6815"/>
        <v>0</v>
      </c>
      <c r="OF185" s="55">
        <f t="shared" si="6815"/>
        <v>0</v>
      </c>
      <c r="OG185" s="55">
        <f t="shared" si="6815"/>
        <v>0</v>
      </c>
      <c r="OH185" s="55">
        <f t="shared" si="6815"/>
        <v>0</v>
      </c>
      <c r="OI185" s="55">
        <f t="shared" si="6815"/>
        <v>0</v>
      </c>
      <c r="OJ185" s="116">
        <f t="shared" ref="OJ185:OL185" si="6816">SUM(OJ186:OJ193)</f>
        <v>2.11</v>
      </c>
      <c r="OK185" s="116">
        <f t="shared" si="6816"/>
        <v>0.35166666666666663</v>
      </c>
      <c r="OL185" s="116">
        <f t="shared" si="6816"/>
        <v>0</v>
      </c>
      <c r="OM185" s="82">
        <f t="shared" si="6030"/>
        <v>-0.16666666666666666</v>
      </c>
      <c r="ON185" s="82">
        <f t="shared" si="6031"/>
        <v>-7399.7699999999995</v>
      </c>
      <c r="OO185" s="55">
        <f>'СДП (план)'!BM186</f>
        <v>0</v>
      </c>
      <c r="OP185" s="55">
        <f>'СДП (план)'!BN186</f>
        <v>0</v>
      </c>
      <c r="OQ185" s="82">
        <f t="shared" si="6032"/>
        <v>0</v>
      </c>
      <c r="OR185" s="82">
        <f t="shared" si="6033"/>
        <v>0</v>
      </c>
      <c r="OS185" s="55">
        <f t="shared" ref="OS185:OX185" si="6817">SUM(OS186:OS193)</f>
        <v>0</v>
      </c>
      <c r="OT185" s="55">
        <f t="shared" si="6817"/>
        <v>0</v>
      </c>
      <c r="OU185" s="55">
        <f t="shared" si="6817"/>
        <v>0</v>
      </c>
      <c r="OV185" s="55">
        <f t="shared" si="6817"/>
        <v>0</v>
      </c>
      <c r="OW185" s="55">
        <f t="shared" si="6817"/>
        <v>0</v>
      </c>
      <c r="OX185" s="55">
        <f t="shared" si="6817"/>
        <v>0</v>
      </c>
      <c r="OY185" s="116">
        <f t="shared" ref="OY185:PA185" si="6818">SUM(OY186:OY193)</f>
        <v>0</v>
      </c>
      <c r="OZ185" s="116">
        <f t="shared" si="6818"/>
        <v>0</v>
      </c>
      <c r="PA185" s="116">
        <f t="shared" si="6818"/>
        <v>0</v>
      </c>
      <c r="PB185" s="82">
        <f t="shared" si="6034"/>
        <v>0</v>
      </c>
      <c r="PC185" s="82">
        <f t="shared" si="6035"/>
        <v>0</v>
      </c>
      <c r="PD185" s="55">
        <f>'СДП (план)'!BO186</f>
        <v>0</v>
      </c>
      <c r="PE185" s="55">
        <f>'СДП (план)'!BP186</f>
        <v>0</v>
      </c>
      <c r="PF185" s="82">
        <f t="shared" si="6036"/>
        <v>0</v>
      </c>
      <c r="PG185" s="82">
        <f t="shared" si="6037"/>
        <v>0</v>
      </c>
      <c r="PH185" s="55">
        <f t="shared" ref="PH185:PM185" si="6819">SUM(PH186:PH193)</f>
        <v>0</v>
      </c>
      <c r="PI185" s="55">
        <f t="shared" si="6819"/>
        <v>0</v>
      </c>
      <c r="PJ185" s="55">
        <f t="shared" si="6819"/>
        <v>0</v>
      </c>
      <c r="PK185" s="55">
        <f t="shared" si="6819"/>
        <v>0</v>
      </c>
      <c r="PL185" s="55">
        <f t="shared" si="6819"/>
        <v>0</v>
      </c>
      <c r="PM185" s="55">
        <f t="shared" si="6819"/>
        <v>0</v>
      </c>
      <c r="PN185" s="116">
        <f t="shared" ref="PN185:PP185" si="6820">SUM(PN186:PN193)</f>
        <v>0</v>
      </c>
      <c r="PO185" s="116">
        <f t="shared" si="6820"/>
        <v>0</v>
      </c>
      <c r="PP185" s="116">
        <f t="shared" si="6820"/>
        <v>0</v>
      </c>
      <c r="PQ185" s="82">
        <f t="shared" si="6038"/>
        <v>0</v>
      </c>
      <c r="PR185" s="82">
        <f t="shared" si="6039"/>
        <v>0</v>
      </c>
      <c r="PS185" s="55">
        <f>'СДП (план)'!BQ186</f>
        <v>0</v>
      </c>
      <c r="PT185" s="55">
        <f>'СДП (план)'!BR186</f>
        <v>0</v>
      </c>
      <c r="PU185" s="82">
        <f t="shared" si="6040"/>
        <v>0</v>
      </c>
      <c r="PV185" s="82">
        <f t="shared" si="6041"/>
        <v>0</v>
      </c>
      <c r="PW185" s="55">
        <f t="shared" ref="PW185:QB185" si="6821">SUM(PW186:PW193)</f>
        <v>0</v>
      </c>
      <c r="PX185" s="55">
        <f t="shared" si="6821"/>
        <v>0</v>
      </c>
      <c r="PY185" s="55">
        <f t="shared" si="6821"/>
        <v>0</v>
      </c>
      <c r="PZ185" s="55">
        <f t="shared" si="6821"/>
        <v>0</v>
      </c>
      <c r="QA185" s="55">
        <f t="shared" si="6821"/>
        <v>0</v>
      </c>
      <c r="QB185" s="55">
        <f t="shared" si="6821"/>
        <v>0</v>
      </c>
      <c r="QC185" s="116">
        <f t="shared" ref="QC185:QE185" si="6822">SUM(QC186:QC193)</f>
        <v>0</v>
      </c>
      <c r="QD185" s="116">
        <f t="shared" si="6822"/>
        <v>0</v>
      </c>
      <c r="QE185" s="116">
        <f t="shared" si="6822"/>
        <v>0</v>
      </c>
      <c r="QF185" s="44">
        <f t="shared" si="6770"/>
        <v>0</v>
      </c>
      <c r="QG185" s="44">
        <f t="shared" si="6771"/>
        <v>0</v>
      </c>
      <c r="QH185" s="55">
        <f>'СДП (план)'!BS186</f>
        <v>0</v>
      </c>
      <c r="QI185" s="55">
        <f>'СДП (план)'!BT186</f>
        <v>0</v>
      </c>
      <c r="QJ185" s="82">
        <f t="shared" si="6042"/>
        <v>0</v>
      </c>
      <c r="QK185" s="82">
        <f t="shared" si="6043"/>
        <v>0</v>
      </c>
      <c r="QL185" s="55">
        <f t="shared" ref="QL185:QQ185" si="6823">SUM(QL186:QL193)</f>
        <v>0</v>
      </c>
      <c r="QM185" s="55">
        <f t="shared" si="6823"/>
        <v>0</v>
      </c>
      <c r="QN185" s="55">
        <f t="shared" si="6823"/>
        <v>0</v>
      </c>
      <c r="QO185" s="55">
        <f t="shared" si="6823"/>
        <v>0</v>
      </c>
      <c r="QP185" s="55">
        <f t="shared" si="6823"/>
        <v>0</v>
      </c>
      <c r="QQ185" s="55">
        <f t="shared" si="6823"/>
        <v>0</v>
      </c>
      <c r="QR185" s="116">
        <f t="shared" ref="QR185:QT185" si="6824">SUM(QR186:QR193)</f>
        <v>0</v>
      </c>
      <c r="QS185" s="116">
        <f t="shared" si="6824"/>
        <v>0</v>
      </c>
      <c r="QT185" s="116">
        <f t="shared" si="6824"/>
        <v>0</v>
      </c>
      <c r="QU185" s="82">
        <f t="shared" si="6141"/>
        <v>0</v>
      </c>
      <c r="QV185" s="82">
        <f t="shared" si="6142"/>
        <v>0</v>
      </c>
      <c r="QW185" s="55">
        <f>'СДП (план)'!BU186</f>
        <v>0</v>
      </c>
      <c r="QX185" s="55">
        <f>'СДП (план)'!BV186</f>
        <v>0</v>
      </c>
      <c r="QY185" s="82">
        <f t="shared" si="6046"/>
        <v>0</v>
      </c>
      <c r="QZ185" s="82">
        <f t="shared" si="6047"/>
        <v>0</v>
      </c>
      <c r="RA185" s="55">
        <f t="shared" ref="RA185:RF185" si="6825">SUM(RA186:RA193)</f>
        <v>0</v>
      </c>
      <c r="RB185" s="55">
        <f t="shared" si="6825"/>
        <v>0</v>
      </c>
      <c r="RC185" s="55">
        <f t="shared" si="6825"/>
        <v>0</v>
      </c>
      <c r="RD185" s="55">
        <f t="shared" si="6825"/>
        <v>0</v>
      </c>
      <c r="RE185" s="55">
        <f t="shared" si="6825"/>
        <v>0</v>
      </c>
      <c r="RF185" s="55">
        <f t="shared" si="6825"/>
        <v>0</v>
      </c>
      <c r="RG185" s="116">
        <f t="shared" ref="RG185:RI185" si="6826">SUM(RG186:RG193)</f>
        <v>0</v>
      </c>
      <c r="RH185" s="116">
        <f t="shared" si="6826"/>
        <v>0</v>
      </c>
      <c r="RI185" s="116">
        <f t="shared" si="6826"/>
        <v>0</v>
      </c>
      <c r="RJ185" s="82">
        <f t="shared" si="6144"/>
        <v>0</v>
      </c>
      <c r="RK185" s="82">
        <f t="shared" si="6145"/>
        <v>0</v>
      </c>
      <c r="RL185" s="55">
        <f>'СДП (план)'!BW186</f>
        <v>0</v>
      </c>
      <c r="RM185" s="55">
        <f>'СДП (план)'!BX186</f>
        <v>0</v>
      </c>
      <c r="RN185" s="82">
        <f t="shared" si="6050"/>
        <v>0</v>
      </c>
      <c r="RO185" s="82">
        <f t="shared" si="6051"/>
        <v>0</v>
      </c>
      <c r="RP185" s="55">
        <f t="shared" ref="RP185:RU185" si="6827">SUM(RP186:RP193)</f>
        <v>0</v>
      </c>
      <c r="RQ185" s="55">
        <f t="shared" si="6827"/>
        <v>0</v>
      </c>
      <c r="RR185" s="55">
        <f t="shared" si="6827"/>
        <v>0</v>
      </c>
      <c r="RS185" s="55">
        <f t="shared" si="6827"/>
        <v>0</v>
      </c>
      <c r="RT185" s="55">
        <f t="shared" si="6827"/>
        <v>0</v>
      </c>
      <c r="RU185" s="55">
        <f t="shared" si="6827"/>
        <v>0</v>
      </c>
      <c r="RV185" s="116">
        <f t="shared" ref="RV185:RX185" si="6828">SUM(RV186:RV193)</f>
        <v>0</v>
      </c>
      <c r="RW185" s="116">
        <f t="shared" si="6828"/>
        <v>0</v>
      </c>
      <c r="RX185" s="116">
        <f t="shared" si="6828"/>
        <v>0</v>
      </c>
      <c r="RY185" s="82">
        <f t="shared" si="6052"/>
        <v>0</v>
      </c>
      <c r="RZ185" s="82">
        <f t="shared" si="6053"/>
        <v>0</v>
      </c>
      <c r="SA185" s="55">
        <f>'СДП (план)'!BY186</f>
        <v>0</v>
      </c>
      <c r="SB185" s="55">
        <f>'СДП (план)'!BZ186</f>
        <v>0</v>
      </c>
      <c r="SC185" s="82">
        <f t="shared" si="6054"/>
        <v>0</v>
      </c>
      <c r="SD185" s="82">
        <f t="shared" si="6055"/>
        <v>0</v>
      </c>
      <c r="SE185" s="55">
        <f t="shared" ref="SE185:SJ185" si="6829">SUM(SE186:SE193)</f>
        <v>0</v>
      </c>
      <c r="SF185" s="55">
        <f t="shared" si="6829"/>
        <v>0</v>
      </c>
      <c r="SG185" s="55">
        <f t="shared" si="6829"/>
        <v>0</v>
      </c>
      <c r="SH185" s="55">
        <f t="shared" si="6829"/>
        <v>0</v>
      </c>
      <c r="SI185" s="55">
        <f t="shared" si="6829"/>
        <v>0</v>
      </c>
      <c r="SJ185" s="55">
        <f t="shared" si="6829"/>
        <v>0</v>
      </c>
      <c r="SK185" s="116">
        <f t="shared" ref="SK185:SM185" si="6830">SUM(SK186:SK193)</f>
        <v>0</v>
      </c>
      <c r="SL185" s="116">
        <f t="shared" si="6830"/>
        <v>0</v>
      </c>
      <c r="SM185" s="116">
        <f t="shared" si="6830"/>
        <v>0</v>
      </c>
      <c r="SN185" s="82">
        <f t="shared" si="6056"/>
        <v>0</v>
      </c>
      <c r="SO185" s="82">
        <f t="shared" si="6057"/>
        <v>0</v>
      </c>
      <c r="SP185" s="55">
        <f>'СДП (план)'!CA186</f>
        <v>0</v>
      </c>
      <c r="SQ185" s="55">
        <f>'СДП (план)'!CB186</f>
        <v>0</v>
      </c>
      <c r="SR185" s="82">
        <f t="shared" si="6058"/>
        <v>0</v>
      </c>
      <c r="SS185" s="82">
        <f t="shared" si="6059"/>
        <v>0</v>
      </c>
      <c r="ST185" s="55">
        <f t="shared" ref="ST185:SX185" si="6831">SUM(ST186:ST193)</f>
        <v>0</v>
      </c>
      <c r="SU185" s="55">
        <f t="shared" si="6831"/>
        <v>0</v>
      </c>
      <c r="SV185" s="55"/>
      <c r="SW185" s="55">
        <f t="shared" si="6831"/>
        <v>0</v>
      </c>
      <c r="SX185" s="55">
        <f t="shared" si="6831"/>
        <v>0</v>
      </c>
      <c r="SY185" s="55"/>
      <c r="SZ185" s="116">
        <f t="shared" ref="SZ185:TB185" si="6832">SUM(SZ186:SZ193)</f>
        <v>0</v>
      </c>
      <c r="TA185" s="116">
        <f t="shared" si="6832"/>
        <v>0</v>
      </c>
      <c r="TB185" s="116">
        <f t="shared" si="6832"/>
        <v>0</v>
      </c>
      <c r="TC185" s="82">
        <f t="shared" si="6060"/>
        <v>0</v>
      </c>
      <c r="TD185" s="82">
        <f t="shared" si="6061"/>
        <v>0</v>
      </c>
      <c r="TE185" s="55">
        <f>'СДП (план)'!CC186</f>
        <v>0</v>
      </c>
      <c r="TF185" s="55">
        <f>'СДП (план)'!CD186</f>
        <v>0</v>
      </c>
      <c r="TG185" s="82">
        <f t="shared" si="6062"/>
        <v>0</v>
      </c>
      <c r="TH185" s="82">
        <f t="shared" si="6063"/>
        <v>0</v>
      </c>
      <c r="TI185" s="55">
        <f t="shared" ref="TI185:TN185" si="6833">SUM(TI186:TI193)</f>
        <v>0</v>
      </c>
      <c r="TJ185" s="55">
        <f t="shared" si="6833"/>
        <v>0</v>
      </c>
      <c r="TK185" s="55">
        <f t="shared" si="6833"/>
        <v>0</v>
      </c>
      <c r="TL185" s="55">
        <f t="shared" si="6833"/>
        <v>0</v>
      </c>
      <c r="TM185" s="55">
        <f t="shared" si="6833"/>
        <v>0</v>
      </c>
      <c r="TN185" s="55">
        <f t="shared" si="6833"/>
        <v>0</v>
      </c>
      <c r="TO185" s="116">
        <f t="shared" ref="TO185:TQ185" si="6834">SUM(TO186:TO193)</f>
        <v>0</v>
      </c>
      <c r="TP185" s="116">
        <f t="shared" si="6834"/>
        <v>0</v>
      </c>
      <c r="TQ185" s="116">
        <f t="shared" si="6834"/>
        <v>0</v>
      </c>
      <c r="TR185" s="82">
        <f t="shared" si="6064"/>
        <v>0</v>
      </c>
      <c r="TS185" s="82">
        <f t="shared" si="6065"/>
        <v>0</v>
      </c>
      <c r="TT185" s="55">
        <f>'СДП (план)'!CE186</f>
        <v>0</v>
      </c>
      <c r="TU185" s="55">
        <f>'СДП (план)'!CF186</f>
        <v>0</v>
      </c>
      <c r="TV185" s="82">
        <f t="shared" si="6066"/>
        <v>0</v>
      </c>
      <c r="TW185" s="82">
        <f t="shared" si="6067"/>
        <v>0</v>
      </c>
      <c r="TX185" s="55">
        <f t="shared" ref="TX185:UR185" si="6835">SUM(TX186:TX193)</f>
        <v>0</v>
      </c>
      <c r="TY185" s="55">
        <f t="shared" si="6835"/>
        <v>0</v>
      </c>
      <c r="TZ185" s="55">
        <f t="shared" si="6835"/>
        <v>0</v>
      </c>
      <c r="UA185" s="55">
        <f t="shared" si="6835"/>
        <v>0</v>
      </c>
      <c r="UB185" s="55">
        <f t="shared" si="6835"/>
        <v>0</v>
      </c>
      <c r="UC185" s="55">
        <f t="shared" si="6835"/>
        <v>0</v>
      </c>
      <c r="UD185" s="116">
        <f t="shared" si="6835"/>
        <v>0</v>
      </c>
      <c r="UE185" s="116">
        <f t="shared" si="6835"/>
        <v>0</v>
      </c>
      <c r="UF185" s="116">
        <f t="shared" si="6835"/>
        <v>0</v>
      </c>
      <c r="UG185" s="82">
        <f t="shared" si="6068"/>
        <v>0</v>
      </c>
      <c r="UH185" s="82">
        <f t="shared" si="6069"/>
        <v>0</v>
      </c>
      <c r="UI185" s="55">
        <f>'СДП (план)'!CG186</f>
        <v>0</v>
      </c>
      <c r="UJ185" s="55">
        <f>'СДП (план)'!CH186</f>
        <v>0</v>
      </c>
      <c r="UK185" s="82">
        <f t="shared" si="6070"/>
        <v>0</v>
      </c>
      <c r="UL185" s="82">
        <f t="shared" si="6071"/>
        <v>0</v>
      </c>
      <c r="UM185" s="55">
        <f t="shared" si="6835"/>
        <v>0</v>
      </c>
      <c r="UN185" s="55">
        <f t="shared" si="6835"/>
        <v>0</v>
      </c>
      <c r="UO185" s="55">
        <f t="shared" si="6835"/>
        <v>0</v>
      </c>
      <c r="UP185" s="55">
        <f t="shared" si="6835"/>
        <v>0</v>
      </c>
      <c r="UQ185" s="55">
        <f t="shared" si="6835"/>
        <v>0</v>
      </c>
      <c r="UR185" s="55">
        <f t="shared" si="6835"/>
        <v>0</v>
      </c>
      <c r="US185" s="116">
        <f t="shared" ref="US185:UU185" si="6836">SUM(US186:US193)</f>
        <v>0</v>
      </c>
      <c r="UT185" s="116">
        <f t="shared" si="6836"/>
        <v>0</v>
      </c>
      <c r="UU185" s="116">
        <f t="shared" si="6836"/>
        <v>0</v>
      </c>
      <c r="UV185" s="82">
        <f t="shared" si="6072"/>
        <v>0</v>
      </c>
      <c r="UW185" s="82">
        <f t="shared" si="6073"/>
        <v>0</v>
      </c>
      <c r="UX185" s="55">
        <f>'СДП (план)'!CI186</f>
        <v>0</v>
      </c>
      <c r="UY185" s="55">
        <f>'СДП (план)'!CJ186</f>
        <v>0</v>
      </c>
      <c r="UZ185" s="82">
        <f t="shared" si="6074"/>
        <v>0</v>
      </c>
      <c r="VA185" s="82">
        <f t="shared" si="6075"/>
        <v>0</v>
      </c>
      <c r="VB185" s="55">
        <f t="shared" ref="VB185:VV185" si="6837">SUM(VB186:VB193)</f>
        <v>0</v>
      </c>
      <c r="VC185" s="55">
        <f t="shared" si="6837"/>
        <v>0</v>
      </c>
      <c r="VD185" s="55">
        <f t="shared" si="6837"/>
        <v>0</v>
      </c>
      <c r="VE185" s="55">
        <f t="shared" si="6837"/>
        <v>0</v>
      </c>
      <c r="VF185" s="55">
        <f t="shared" si="6837"/>
        <v>0</v>
      </c>
      <c r="VG185" s="55">
        <f t="shared" si="6837"/>
        <v>0</v>
      </c>
      <c r="VH185" s="116">
        <f t="shared" ref="VH185:VJ185" si="6838">SUM(VH186:VH193)</f>
        <v>0</v>
      </c>
      <c r="VI185" s="116">
        <f t="shared" si="6838"/>
        <v>0</v>
      </c>
      <c r="VJ185" s="116">
        <f t="shared" si="6838"/>
        <v>0</v>
      </c>
      <c r="VK185" s="82">
        <f t="shared" si="6549"/>
        <v>0</v>
      </c>
      <c r="VL185" s="82">
        <f t="shared" si="6550"/>
        <v>0</v>
      </c>
      <c r="VM185" s="55">
        <f>'СДП (план)'!CK186</f>
        <v>0</v>
      </c>
      <c r="VN185" s="55">
        <f>'СДП (план)'!CL186</f>
        <v>0</v>
      </c>
      <c r="VO185" s="82">
        <f t="shared" si="6076"/>
        <v>0</v>
      </c>
      <c r="VP185" s="82">
        <f t="shared" si="6077"/>
        <v>0</v>
      </c>
      <c r="VQ185" s="55">
        <f t="shared" si="6837"/>
        <v>0</v>
      </c>
      <c r="VR185" s="55">
        <f t="shared" si="6837"/>
        <v>0</v>
      </c>
      <c r="VS185" s="55">
        <f t="shared" si="6837"/>
        <v>0</v>
      </c>
      <c r="VT185" s="55">
        <f t="shared" si="6837"/>
        <v>0</v>
      </c>
      <c r="VU185" s="55">
        <f t="shared" si="6837"/>
        <v>0</v>
      </c>
      <c r="VV185" s="55">
        <f t="shared" si="6837"/>
        <v>0</v>
      </c>
      <c r="VW185" s="116">
        <f t="shared" ref="VW185:VY185" si="6839">SUM(VW186:VW193)</f>
        <v>0</v>
      </c>
      <c r="VX185" s="116">
        <f t="shared" si="6839"/>
        <v>0</v>
      </c>
      <c r="VY185" s="116">
        <f t="shared" si="6839"/>
        <v>0</v>
      </c>
      <c r="VZ185" s="82">
        <f t="shared" si="6078"/>
        <v>0</v>
      </c>
      <c r="WA185" s="82">
        <f t="shared" si="6079"/>
        <v>0</v>
      </c>
      <c r="WB185" s="55">
        <f>'СДП (план)'!CM186</f>
        <v>0</v>
      </c>
      <c r="WC185" s="55">
        <f>'СДП (план)'!CN186</f>
        <v>0</v>
      </c>
      <c r="WD185" s="82">
        <f t="shared" si="6080"/>
        <v>0</v>
      </c>
      <c r="WE185" s="82">
        <f t="shared" si="6081"/>
        <v>0</v>
      </c>
      <c r="WF185" s="55">
        <f t="shared" ref="WF185:WK185" si="6840">SUM(WF186:WF193)</f>
        <v>0</v>
      </c>
      <c r="WG185" s="55">
        <f t="shared" si="6840"/>
        <v>0</v>
      </c>
      <c r="WH185" s="55">
        <f t="shared" si="6840"/>
        <v>0</v>
      </c>
      <c r="WI185" s="55">
        <f t="shared" si="6840"/>
        <v>0</v>
      </c>
      <c r="WJ185" s="55">
        <f t="shared" si="6840"/>
        <v>0</v>
      </c>
      <c r="WK185" s="55">
        <f t="shared" si="6840"/>
        <v>0</v>
      </c>
      <c r="WL185" s="116">
        <f t="shared" ref="WL185:WN185" si="6841">SUM(WL186:WL193)</f>
        <v>0</v>
      </c>
      <c r="WM185" s="116">
        <f t="shared" si="6841"/>
        <v>0</v>
      </c>
      <c r="WN185" s="116">
        <f t="shared" si="6841"/>
        <v>0</v>
      </c>
      <c r="WO185" s="82">
        <f t="shared" si="6082"/>
        <v>0</v>
      </c>
      <c r="WP185" s="82">
        <f t="shared" si="6083"/>
        <v>0</v>
      </c>
      <c r="WQ185" s="55">
        <f>'СДП (план)'!CO186</f>
        <v>0</v>
      </c>
      <c r="WR185" s="55">
        <f>'СДП (план)'!CP186</f>
        <v>0</v>
      </c>
      <c r="WS185" s="82">
        <f t="shared" si="6084"/>
        <v>0</v>
      </c>
      <c r="WT185" s="82">
        <f t="shared" si="6085"/>
        <v>0</v>
      </c>
      <c r="WU185" s="55">
        <f t="shared" ref="WU185:WZ185" si="6842">SUM(WU186:WU193)</f>
        <v>0</v>
      </c>
      <c r="WV185" s="55">
        <f t="shared" si="6842"/>
        <v>0</v>
      </c>
      <c r="WW185" s="55">
        <f t="shared" si="6842"/>
        <v>0</v>
      </c>
      <c r="WX185" s="55">
        <f t="shared" si="6842"/>
        <v>0</v>
      </c>
      <c r="WY185" s="55">
        <f t="shared" si="6842"/>
        <v>0</v>
      </c>
      <c r="WZ185" s="55">
        <f t="shared" si="6842"/>
        <v>0</v>
      </c>
      <c r="XA185" s="116">
        <f t="shared" ref="XA185:XC185" si="6843">SUM(XA186:XA193)</f>
        <v>0</v>
      </c>
      <c r="XB185" s="116">
        <f t="shared" si="6843"/>
        <v>0</v>
      </c>
      <c r="XC185" s="116">
        <f t="shared" si="6843"/>
        <v>0</v>
      </c>
      <c r="XD185" s="82">
        <f t="shared" si="6086"/>
        <v>0</v>
      </c>
      <c r="XE185" s="82">
        <f t="shared" si="6087"/>
        <v>0</v>
      </c>
      <c r="XF185" s="55">
        <f>'СДП (план)'!CQ186</f>
        <v>0</v>
      </c>
      <c r="XG185" s="55">
        <f>'СДП (план)'!CR186</f>
        <v>0</v>
      </c>
      <c r="XH185" s="82">
        <f t="shared" si="6088"/>
        <v>0</v>
      </c>
      <c r="XI185" s="82">
        <f t="shared" si="6089"/>
        <v>0</v>
      </c>
      <c r="XJ185" s="55">
        <f t="shared" ref="XJ185:XO185" si="6844">SUM(XJ186:XJ193)</f>
        <v>0</v>
      </c>
      <c r="XK185" s="55">
        <f t="shared" si="6844"/>
        <v>0</v>
      </c>
      <c r="XL185" s="55">
        <f t="shared" si="6844"/>
        <v>0</v>
      </c>
      <c r="XM185" s="55">
        <f t="shared" si="6844"/>
        <v>0</v>
      </c>
      <c r="XN185" s="55">
        <f t="shared" si="6844"/>
        <v>0</v>
      </c>
      <c r="XO185" s="55">
        <f t="shared" si="6844"/>
        <v>0</v>
      </c>
      <c r="XP185" s="116">
        <f t="shared" ref="XP185:XR185" si="6845">SUM(XP186:XP193)</f>
        <v>0</v>
      </c>
      <c r="XQ185" s="116">
        <f t="shared" si="6845"/>
        <v>0</v>
      </c>
      <c r="XR185" s="116">
        <f t="shared" si="6845"/>
        <v>0</v>
      </c>
      <c r="XS185" s="82">
        <f t="shared" si="6090"/>
        <v>0</v>
      </c>
      <c r="XT185" s="82">
        <f t="shared" si="6091"/>
        <v>0</v>
      </c>
      <c r="XU185" s="15">
        <f>'СДП (план)'!CS186</f>
        <v>0</v>
      </c>
      <c r="XV185" s="15">
        <f>'СДП (план)'!CT186</f>
        <v>0</v>
      </c>
      <c r="XW185" s="82">
        <f t="shared" si="6092"/>
        <v>0</v>
      </c>
      <c r="XX185" s="82">
        <f t="shared" si="6093"/>
        <v>0</v>
      </c>
      <c r="XY185" s="55">
        <f t="shared" ref="XY185:YC185" si="6846">SUM(XY186:XY193)</f>
        <v>0</v>
      </c>
      <c r="XZ185" s="55">
        <f t="shared" si="6846"/>
        <v>0</v>
      </c>
      <c r="YA185" s="55">
        <f t="shared" si="6846"/>
        <v>0</v>
      </c>
      <c r="YB185" s="55">
        <f t="shared" si="6846"/>
        <v>0</v>
      </c>
      <c r="YC185" s="55">
        <f t="shared" si="6846"/>
        <v>0</v>
      </c>
      <c r="YD185" s="55"/>
      <c r="YE185" s="116">
        <f t="shared" ref="YE185:YG185" si="6847">SUM(YE186:YE193)</f>
        <v>0</v>
      </c>
      <c r="YF185" s="116">
        <f t="shared" si="6847"/>
        <v>0</v>
      </c>
      <c r="YG185" s="116">
        <f t="shared" si="6847"/>
        <v>0</v>
      </c>
      <c r="YH185" s="82">
        <f t="shared" si="6094"/>
        <v>0</v>
      </c>
      <c r="YI185" s="82">
        <f t="shared" si="6095"/>
        <v>0</v>
      </c>
      <c r="YJ185" s="15">
        <f>'СДП (план)'!CU186</f>
        <v>0</v>
      </c>
      <c r="YK185" s="15">
        <f>'СДП (план)'!CV186</f>
        <v>0</v>
      </c>
      <c r="YL185" s="82">
        <f t="shared" si="6096"/>
        <v>0</v>
      </c>
      <c r="YM185" s="82">
        <f t="shared" si="6097"/>
        <v>0</v>
      </c>
      <c r="YN185" s="55">
        <f t="shared" ref="YN185:YS185" si="6848">SUM(YN186:YN193)</f>
        <v>0</v>
      </c>
      <c r="YO185" s="55">
        <f t="shared" si="6848"/>
        <v>0</v>
      </c>
      <c r="YP185" s="55">
        <f t="shared" si="6848"/>
        <v>0</v>
      </c>
      <c r="YQ185" s="55">
        <f t="shared" si="6848"/>
        <v>0</v>
      </c>
      <c r="YR185" s="55">
        <f t="shared" si="6848"/>
        <v>0</v>
      </c>
      <c r="YS185" s="55">
        <f t="shared" si="6848"/>
        <v>0</v>
      </c>
      <c r="YT185" s="116">
        <f t="shared" ref="YT185:YV185" si="6849">SUM(YT186:YT193)</f>
        <v>0</v>
      </c>
      <c r="YU185" s="116">
        <f t="shared" si="6849"/>
        <v>0</v>
      </c>
      <c r="YV185" s="116">
        <f t="shared" si="6849"/>
        <v>0</v>
      </c>
      <c r="YW185" s="82">
        <f t="shared" si="5891"/>
        <v>0</v>
      </c>
      <c r="YX185" s="82">
        <f t="shared" si="5892"/>
        <v>0</v>
      </c>
      <c r="YY185" s="82">
        <f>'СДП (план)'!CW186</f>
        <v>50</v>
      </c>
      <c r="YZ185" s="82">
        <f>'СДП (план)'!CX186</f>
        <v>4481946</v>
      </c>
      <c r="ZA185" s="82">
        <f t="shared" si="6098"/>
        <v>8.3333333333333339</v>
      </c>
      <c r="ZB185" s="82">
        <f t="shared" si="6099"/>
        <v>746991</v>
      </c>
      <c r="ZC185" s="82">
        <f>SUM(ZC186:ZC193)</f>
        <v>3</v>
      </c>
      <c r="ZD185" s="82">
        <f t="shared" ref="ZD185:ZH185" si="6850">SUM(ZD186:ZD193)</f>
        <v>255470.91999999998</v>
      </c>
      <c r="ZE185" s="82">
        <f t="shared" si="6850"/>
        <v>11</v>
      </c>
      <c r="ZF185" s="82">
        <f t="shared" si="6850"/>
        <v>0</v>
      </c>
      <c r="ZG185" s="82">
        <f t="shared" si="6850"/>
        <v>0</v>
      </c>
      <c r="ZH185" s="82">
        <f t="shared" si="6850"/>
        <v>0</v>
      </c>
      <c r="ZI185" s="116">
        <f t="shared" ref="ZI185:ZK185" si="6851">SUM(ZI186:ZI193)</f>
        <v>177.5</v>
      </c>
      <c r="ZJ185" s="116">
        <f t="shared" si="6851"/>
        <v>29.583333333333336</v>
      </c>
      <c r="ZK185" s="116">
        <f t="shared" si="6851"/>
        <v>10.649999999999999</v>
      </c>
      <c r="ZL185" s="82">
        <f t="shared" si="6551"/>
        <v>-5.3333333333333339</v>
      </c>
      <c r="ZM185" s="82">
        <f t="shared" si="6552"/>
        <v>-491520.08</v>
      </c>
      <c r="ZN185" s="82"/>
      <c r="ZO185" s="82"/>
      <c r="ZP185" s="82"/>
      <c r="ZQ185" s="82"/>
      <c r="ZR185" s="82"/>
      <c r="ZS185" s="82"/>
      <c r="ZT185" s="82"/>
      <c r="ZU185" s="82"/>
      <c r="ZV185" s="82"/>
      <c r="ZW185" s="82"/>
      <c r="ZX185" s="82"/>
      <c r="ZY185" s="82"/>
      <c r="ZZ185" s="82"/>
      <c r="AAA185" s="82"/>
      <c r="AAB185" s="82"/>
      <c r="AAC185" s="116">
        <f>SUM(AAC186:AAC193)</f>
        <v>51</v>
      </c>
      <c r="AAD185" s="116">
        <f t="shared" ref="AAD185:AAO185" si="6852">SUM(AAD186:AAD193)</f>
        <v>4526344.62</v>
      </c>
      <c r="AAE185" s="116">
        <f t="shared" si="6852"/>
        <v>8.5</v>
      </c>
      <c r="AAF185" s="116">
        <f t="shared" si="6852"/>
        <v>754390.77</v>
      </c>
      <c r="AAG185" s="116">
        <f t="shared" si="6852"/>
        <v>3</v>
      </c>
      <c r="AAH185" s="116">
        <f t="shared" si="6852"/>
        <v>255470.91999999998</v>
      </c>
      <c r="AAI185" s="116">
        <f t="shared" si="6852"/>
        <v>11</v>
      </c>
      <c r="AAJ185" s="116">
        <f t="shared" si="6852"/>
        <v>0</v>
      </c>
      <c r="AAK185" s="116">
        <f t="shared" si="6852"/>
        <v>0</v>
      </c>
      <c r="AAL185" s="116">
        <f t="shared" si="6852"/>
        <v>0</v>
      </c>
      <c r="AAM185" s="116">
        <f t="shared" si="6852"/>
        <v>179.61</v>
      </c>
      <c r="AAN185" s="116">
        <f t="shared" si="6852"/>
        <v>29.935000000000002</v>
      </c>
      <c r="AAO185" s="116">
        <f t="shared" si="6852"/>
        <v>10.649999999999999</v>
      </c>
      <c r="AAP185" s="82">
        <f t="shared" si="6158"/>
        <v>-5.5</v>
      </c>
      <c r="AAQ185" s="82">
        <f t="shared" si="6159"/>
        <v>-498919.85000000003</v>
      </c>
    </row>
    <row r="186" spans="1:719" s="33" customFormat="1" ht="30" x14ac:dyDescent="0.25">
      <c r="A186" s="209"/>
      <c r="B186" s="247">
        <v>145</v>
      </c>
      <c r="C186" s="248" t="s">
        <v>503</v>
      </c>
      <c r="D186" s="225" t="s">
        <v>264</v>
      </c>
      <c r="E186" s="170">
        <v>15030</v>
      </c>
      <c r="F186" s="223">
        <v>2.11</v>
      </c>
      <c r="G186" s="319"/>
      <c r="H186" s="19">
        <v>1</v>
      </c>
      <c r="I186" s="224"/>
      <c r="J186" s="224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5937"/>
        <v>0</v>
      </c>
      <c r="R186" s="44">
        <f t="shared" si="5938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853">SUM(O186*$F186)</f>
        <v>0</v>
      </c>
      <c r="Z186" s="44">
        <f t="shared" ref="Z186:Z193" si="6854">SUM(Q186*$F186)</f>
        <v>0</v>
      </c>
      <c r="AA186" s="44">
        <f t="shared" ref="AA186:AA193" si="6855">SUM(S186*$F186)</f>
        <v>0</v>
      </c>
      <c r="AB186" s="44">
        <f t="shared" ref="AB186:AB193" si="6856">SUM(S186-Q186)</f>
        <v>0</v>
      </c>
      <c r="AC186" s="44">
        <f t="shared" si="6104"/>
        <v>0</v>
      </c>
      <c r="AD186" s="169">
        <f>'СДП (план)'!Q187</f>
        <v>0</v>
      </c>
      <c r="AE186" s="169">
        <f>'СДП (план)'!R187</f>
        <v>0</v>
      </c>
      <c r="AF186" s="44">
        <f t="shared" si="5940"/>
        <v>0</v>
      </c>
      <c r="AG186" s="44">
        <f t="shared" si="5941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857">SUM(AD186*$F186)</f>
        <v>0</v>
      </c>
      <c r="AO186" s="44">
        <f t="shared" ref="AO186:AO193" si="6858">SUM(AF186*$F186)</f>
        <v>0</v>
      </c>
      <c r="AP186" s="44">
        <f t="shared" ref="AP186:AP193" si="6859">SUM(AH186*$F186)</f>
        <v>0</v>
      </c>
      <c r="AQ186" s="44">
        <f t="shared" si="6106"/>
        <v>0</v>
      </c>
      <c r="AR186" s="44">
        <f t="shared" si="6107"/>
        <v>0</v>
      </c>
      <c r="AS186" s="45">
        <f>'СДП (план)'!S187</f>
        <v>0</v>
      </c>
      <c r="AT186" s="44">
        <f>'СДП (план)'!T187</f>
        <v>0</v>
      </c>
      <c r="AU186" s="44">
        <f t="shared" si="5944"/>
        <v>0</v>
      </c>
      <c r="AV186" s="44">
        <f t="shared" si="5945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860">SUM(AS186*$F186)</f>
        <v>0</v>
      </c>
      <c r="BD186" s="44">
        <f t="shared" ref="BD186:BD193" si="6861">SUM(AU186*$F186)</f>
        <v>0</v>
      </c>
      <c r="BE186" s="44">
        <f t="shared" ref="BE186:BE193" si="6862">SUM(AW186*$F186)</f>
        <v>0</v>
      </c>
      <c r="BF186" s="44">
        <f t="shared" si="6370"/>
        <v>0</v>
      </c>
      <c r="BG186" s="44">
        <f t="shared" si="6371"/>
        <v>0</v>
      </c>
      <c r="BH186" s="104">
        <f>'СДП (план)'!U187</f>
        <v>0</v>
      </c>
      <c r="BI186" s="3">
        <f>'СДП (план)'!V187</f>
        <v>0</v>
      </c>
      <c r="BJ186" s="44">
        <f t="shared" si="5946"/>
        <v>0</v>
      </c>
      <c r="BK186" s="44">
        <f t="shared" si="5947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863">SUM(BH186*$F186)</f>
        <v>0</v>
      </c>
      <c r="BS186" s="44">
        <f t="shared" ref="BS186:BS193" si="6864">SUM(BJ186*$F186)</f>
        <v>0</v>
      </c>
      <c r="BT186" s="44">
        <f t="shared" ref="BT186:BT193" si="6865">SUM(BL186*$F186)</f>
        <v>0</v>
      </c>
      <c r="BU186" s="44">
        <f>SUM(BL186-BJ186)</f>
        <v>0</v>
      </c>
      <c r="BV186" s="44">
        <f>SUM(BM186-BK186)</f>
        <v>0</v>
      </c>
      <c r="BW186" s="45">
        <f>'СДП (план)'!W187</f>
        <v>0</v>
      </c>
      <c r="BX186" s="44">
        <f>'СДП (план)'!X187</f>
        <v>0</v>
      </c>
      <c r="BY186" s="44">
        <f t="shared" si="5948"/>
        <v>0</v>
      </c>
      <c r="BZ186" s="44">
        <f t="shared" si="5949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866">SUM(BW186*$F186)</f>
        <v>0</v>
      </c>
      <c r="CH186" s="44">
        <f t="shared" ref="CH186:CH193" si="6867">SUM(BY186*$F186)</f>
        <v>0</v>
      </c>
      <c r="CI186" s="44">
        <f t="shared" ref="CI186:CI193" si="6868">SUM(CA186*$F186)</f>
        <v>0</v>
      </c>
      <c r="CJ186" s="44">
        <f t="shared" si="5898"/>
        <v>0</v>
      </c>
      <c r="CK186" s="44">
        <f t="shared" si="5899"/>
        <v>0</v>
      </c>
      <c r="CL186" s="47">
        <f>'СДП (план)'!Y187</f>
        <v>0</v>
      </c>
      <c r="CM186" s="44">
        <f>'СДП (план)'!Z187</f>
        <v>0</v>
      </c>
      <c r="CN186" s="44">
        <f t="shared" si="5950"/>
        <v>0</v>
      </c>
      <c r="CO186" s="44">
        <f t="shared" si="5951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869">SUM(CL186*$F186)</f>
        <v>0</v>
      </c>
      <c r="CW186" s="44">
        <f t="shared" ref="CW186:CW193" si="6870">SUM(CN186*$F186)</f>
        <v>0</v>
      </c>
      <c r="CX186" s="44">
        <f t="shared" ref="CX186:CX193" si="6871">SUM(CP186*$F186)</f>
        <v>0</v>
      </c>
      <c r="CY186" s="44">
        <f t="shared" si="5952"/>
        <v>0</v>
      </c>
      <c r="CZ186" s="44">
        <f t="shared" si="5953"/>
        <v>0</v>
      </c>
      <c r="DA186" s="46">
        <f>'СДП (план)'!AA187</f>
        <v>0</v>
      </c>
      <c r="DB186" s="46">
        <f>'СДП (план)'!AB187</f>
        <v>0</v>
      </c>
      <c r="DC186" s="44">
        <f t="shared" si="5954"/>
        <v>0</v>
      </c>
      <c r="DD186" s="44">
        <f t="shared" si="5955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872">SUM(DA186*$F186)</f>
        <v>0</v>
      </c>
      <c r="DL186" s="44">
        <f t="shared" ref="DL186:DL193" si="6873">SUM(DC186*$F186)</f>
        <v>0</v>
      </c>
      <c r="DM186" s="44">
        <f t="shared" ref="DM186:DM193" si="6874">SUM(DE186*$F186)</f>
        <v>0</v>
      </c>
      <c r="DN186" s="44">
        <f t="shared" si="5956"/>
        <v>0</v>
      </c>
      <c r="DO186" s="44">
        <f t="shared" si="5957"/>
        <v>0</v>
      </c>
      <c r="DP186" s="5">
        <f>'СДП (план)'!AC187</f>
        <v>0</v>
      </c>
      <c r="DQ186" s="3">
        <f>'СДП (план)'!AD187</f>
        <v>0</v>
      </c>
      <c r="DR186" s="44">
        <f t="shared" si="5958"/>
        <v>0</v>
      </c>
      <c r="DS186" s="44">
        <f t="shared" si="5959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875">SUM(DP186*$F186)</f>
        <v>0</v>
      </c>
      <c r="EA186" s="44">
        <f t="shared" ref="EA186:EA193" si="6876">SUM(DR186*$F186)</f>
        <v>0</v>
      </c>
      <c r="EB186" s="44">
        <f t="shared" ref="EB186:EB193" si="6877">SUM(DT186*$F186)</f>
        <v>0</v>
      </c>
      <c r="EC186" s="44">
        <f t="shared" si="5960"/>
        <v>0</v>
      </c>
      <c r="ED186" s="44">
        <f t="shared" si="5961"/>
        <v>0</v>
      </c>
      <c r="EE186" s="44">
        <f>'СДП (план)'!CY187</f>
        <v>0</v>
      </c>
      <c r="EF186" s="44">
        <f>'СДП (план)'!CZ187</f>
        <v>0</v>
      </c>
      <c r="EG186" s="44">
        <f t="shared" si="5962"/>
        <v>0</v>
      </c>
      <c r="EH186" s="44">
        <f t="shared" si="5963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5964"/>
        <v>0</v>
      </c>
      <c r="EW186" s="44">
        <f t="shared" si="5965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878">SUM(ET186*$F186)</f>
        <v>0</v>
      </c>
      <c r="FE186" s="44">
        <f t="shared" ref="FE186:FE193" si="6879">SUM(EV186*$F186)</f>
        <v>0</v>
      </c>
      <c r="FF186" s="44">
        <f t="shared" ref="FF186:FF193" si="6880">SUM(EX186*$F186)</f>
        <v>0</v>
      </c>
      <c r="FG186" s="44">
        <f t="shared" si="6115"/>
        <v>0</v>
      </c>
      <c r="FH186" s="44">
        <f t="shared" si="6116"/>
        <v>0</v>
      </c>
      <c r="FI186" s="5">
        <f>'СДП (план)'!AG187</f>
        <v>0</v>
      </c>
      <c r="FJ186" s="3">
        <f>'СДП (план)'!AH187</f>
        <v>0</v>
      </c>
      <c r="FK186" s="44">
        <f t="shared" si="5968"/>
        <v>0</v>
      </c>
      <c r="FL186" s="44">
        <f t="shared" si="5969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881">SUM(FI186*$F186)</f>
        <v>0</v>
      </c>
      <c r="FT186" s="44">
        <f t="shared" ref="FT186:FT193" si="6882">SUM(FK186*$F186)</f>
        <v>0</v>
      </c>
      <c r="FU186" s="44">
        <f t="shared" ref="FU186:FU193" si="6883">SUM(FM186*$F186)</f>
        <v>0</v>
      </c>
      <c r="FV186" s="44">
        <f t="shared" ref="FV186:FV193" si="6884">SUM(FM186-FK186)</f>
        <v>0</v>
      </c>
      <c r="FW186" s="44">
        <f t="shared" si="6119"/>
        <v>0</v>
      </c>
      <c r="FX186" s="5">
        <f>'СДП (план)'!AI187</f>
        <v>0</v>
      </c>
      <c r="FY186" s="3">
        <f>'СДП (план)'!AJ187</f>
        <v>0</v>
      </c>
      <c r="FZ186" s="44">
        <f t="shared" si="5972"/>
        <v>0</v>
      </c>
      <c r="GA186" s="44">
        <f t="shared" si="5973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885">SUM(FX186*$F186)</f>
        <v>0</v>
      </c>
      <c r="GI186" s="44">
        <f t="shared" ref="GI186:GI193" si="6886">SUM(FZ186*$F186)</f>
        <v>0</v>
      </c>
      <c r="GJ186" s="44">
        <f t="shared" ref="GJ186:GJ193" si="6887">SUM(GB186*$F186)</f>
        <v>0</v>
      </c>
      <c r="GK186" s="44">
        <f t="shared" si="6121"/>
        <v>0</v>
      </c>
      <c r="GL186" s="44">
        <f t="shared" si="6122"/>
        <v>0</v>
      </c>
      <c r="GM186" s="45">
        <f>'СДП (план)'!AK187</f>
        <v>0</v>
      </c>
      <c r="GN186" s="44">
        <f>'СДП (план)'!AL187</f>
        <v>0</v>
      </c>
      <c r="GO186" s="44">
        <f t="shared" si="5976"/>
        <v>0</v>
      </c>
      <c r="GP186" s="44">
        <f t="shared" si="5977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888">SUM(GM186*$F186)</f>
        <v>0</v>
      </c>
      <c r="GX186" s="44">
        <f t="shared" ref="GX186:GX193" si="6889">SUM(GO186*$F186)</f>
        <v>0</v>
      </c>
      <c r="GY186" s="44">
        <f t="shared" ref="GY186:GY193" si="6890">SUM(GQ186*$F186)</f>
        <v>0</v>
      </c>
      <c r="GZ186" s="44">
        <f t="shared" si="5978"/>
        <v>0</v>
      </c>
      <c r="HA186" s="44">
        <f t="shared" si="5979"/>
        <v>0</v>
      </c>
      <c r="HB186" s="46">
        <f>'СДП (план)'!AM187</f>
        <v>0</v>
      </c>
      <c r="HC186" s="141">
        <f>'СДП (план)'!AN187</f>
        <v>0</v>
      </c>
      <c r="HD186" s="44">
        <f t="shared" si="5980"/>
        <v>0</v>
      </c>
      <c r="HE186" s="44">
        <f t="shared" si="5981"/>
        <v>0</v>
      </c>
      <c r="HF186" s="44"/>
      <c r="HG186" s="44"/>
      <c r="HH186" s="44"/>
      <c r="HI186" s="44"/>
      <c r="HJ186" s="44"/>
      <c r="HK186" s="44"/>
      <c r="HL186" s="44">
        <f t="shared" ref="HL186:HL193" si="6891">SUM(HB186*$F186)</f>
        <v>0</v>
      </c>
      <c r="HM186" s="44">
        <f t="shared" ref="HM186:HM193" si="6892">SUM(HD186*$F186)</f>
        <v>0</v>
      </c>
      <c r="HN186" s="44">
        <f t="shared" ref="HN186:HN193" si="6893">SUM(HF186*$F186)</f>
        <v>0</v>
      </c>
      <c r="HO186" s="44">
        <f t="shared" si="5982"/>
        <v>0</v>
      </c>
      <c r="HP186" s="44">
        <f t="shared" si="5983"/>
        <v>0</v>
      </c>
      <c r="HQ186" s="45">
        <f>'СДП (план)'!AO187</f>
        <v>0</v>
      </c>
      <c r="HR186" s="44">
        <f>'СДП (план)'!AP187</f>
        <v>0</v>
      </c>
      <c r="HS186" s="44">
        <f t="shared" si="5984"/>
        <v>0</v>
      </c>
      <c r="HT186" s="44">
        <f t="shared" si="5985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894">SUM(HQ186*$F186)</f>
        <v>0</v>
      </c>
      <c r="IB186" s="44">
        <f t="shared" ref="IB186:IB193" si="6895">SUM(HS186*$F186)</f>
        <v>0</v>
      </c>
      <c r="IC186" s="44">
        <f t="shared" ref="IC186:IC193" si="6896">SUM(HU186*$F186)</f>
        <v>0</v>
      </c>
      <c r="ID186" s="44">
        <f t="shared" si="5986"/>
        <v>0</v>
      </c>
      <c r="IE186" s="44">
        <f t="shared" si="5987"/>
        <v>0</v>
      </c>
      <c r="IF186" s="45">
        <f>'СДП (план)'!AQ187</f>
        <v>0</v>
      </c>
      <c r="IG186" s="44">
        <f>'СДП (план)'!AR187</f>
        <v>0</v>
      </c>
      <c r="IH186" s="44">
        <f t="shared" si="5988"/>
        <v>0</v>
      </c>
      <c r="II186" s="44">
        <f t="shared" si="5989"/>
        <v>0</v>
      </c>
      <c r="IJ186" s="44"/>
      <c r="IK186" s="44"/>
      <c r="IL186" s="44"/>
      <c r="IM186" s="44"/>
      <c r="IN186" s="44"/>
      <c r="IO186" s="44"/>
      <c r="IP186" s="44">
        <f t="shared" ref="IP186:IP193" si="6897">SUM(IF186*$F186)</f>
        <v>0</v>
      </c>
      <c r="IQ186" s="44">
        <f t="shared" ref="IQ186:IQ193" si="6898">SUM(IH186*$F186)</f>
        <v>0</v>
      </c>
      <c r="IR186" s="44">
        <f t="shared" ref="IR186:IR193" si="6899">SUM(IJ186*$F186)</f>
        <v>0</v>
      </c>
      <c r="IS186" s="44">
        <f t="shared" si="5990"/>
        <v>0</v>
      </c>
      <c r="IT186" s="44">
        <f t="shared" si="5991"/>
        <v>0</v>
      </c>
      <c r="IU186" s="45">
        <f>'СДП (план)'!AS187</f>
        <v>0</v>
      </c>
      <c r="IV186" s="44">
        <f>'СДП (план)'!AT187</f>
        <v>0</v>
      </c>
      <c r="IW186" s="44">
        <f t="shared" si="5992"/>
        <v>0</v>
      </c>
      <c r="IX186" s="44">
        <f t="shared" si="5993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00">SUM(IU186*$F186)</f>
        <v>0</v>
      </c>
      <c r="JF186" s="44">
        <f t="shared" ref="JF186:JF193" si="6901">SUM(IW186*$F186)</f>
        <v>0</v>
      </c>
      <c r="JG186" s="44">
        <f t="shared" ref="JG186:JG193" si="6902">SUM(IY186*$F186)</f>
        <v>0</v>
      </c>
      <c r="JH186" s="44">
        <f t="shared" si="5994"/>
        <v>0</v>
      </c>
      <c r="JI186" s="44">
        <f t="shared" si="5995"/>
        <v>0</v>
      </c>
      <c r="JJ186" s="5">
        <f>'СДП (план)'!AU187</f>
        <v>0</v>
      </c>
      <c r="JK186" s="3">
        <f>'СДП (план)'!AV187</f>
        <v>0</v>
      </c>
      <c r="JL186" s="44">
        <f t="shared" si="5996"/>
        <v>0</v>
      </c>
      <c r="JM186" s="44">
        <f t="shared" si="5997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03">SUM(JJ186*$F186)</f>
        <v>0</v>
      </c>
      <c r="JU186" s="44">
        <f t="shared" ref="JU186:JU193" si="6904">SUM(JL186*$F186)</f>
        <v>0</v>
      </c>
      <c r="JV186" s="44">
        <f t="shared" ref="JV186:JV193" si="6905">SUM(JN186*$F186)</f>
        <v>0</v>
      </c>
      <c r="JW186" s="44">
        <f t="shared" si="5998"/>
        <v>0</v>
      </c>
      <c r="JX186" s="44">
        <f t="shared" si="5999"/>
        <v>0</v>
      </c>
      <c r="JY186" s="5">
        <f>'СДП (план)'!AW187</f>
        <v>0</v>
      </c>
      <c r="JZ186" s="3">
        <f>'СДП (план)'!AX187</f>
        <v>0</v>
      </c>
      <c r="KA186" s="44">
        <f t="shared" si="6000"/>
        <v>0</v>
      </c>
      <c r="KB186" s="44">
        <f t="shared" si="6001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6906">SUM(JY186*$F186)</f>
        <v>0</v>
      </c>
      <c r="KJ186" s="44">
        <f t="shared" ref="KJ186:KJ193" si="6907">SUM(KA186*$F186)</f>
        <v>0</v>
      </c>
      <c r="KK186" s="44">
        <f t="shared" ref="KK186:KK193" si="6908">SUM(KC186*$F186)</f>
        <v>0</v>
      </c>
      <c r="KL186" s="44">
        <f t="shared" si="6002"/>
        <v>0</v>
      </c>
      <c r="KM186" s="44">
        <f t="shared" si="6003"/>
        <v>0</v>
      </c>
      <c r="KN186" s="5">
        <f>'СДП (план)'!AY187</f>
        <v>0</v>
      </c>
      <c r="KO186" s="3">
        <f>'СДП (план)'!AZ187</f>
        <v>0</v>
      </c>
      <c r="KP186" s="44">
        <f t="shared" si="6004"/>
        <v>0</v>
      </c>
      <c r="KQ186" s="44">
        <f t="shared" si="6005"/>
        <v>0</v>
      </c>
      <c r="KR186" s="44"/>
      <c r="KS186" s="44"/>
      <c r="KT186" s="44"/>
      <c r="KU186" s="44"/>
      <c r="KV186" s="44"/>
      <c r="KW186" s="44"/>
      <c r="KX186" s="44">
        <f t="shared" ref="KX186:KX193" si="6909">SUM(KN186*$F186)</f>
        <v>0</v>
      </c>
      <c r="KY186" s="44">
        <f t="shared" ref="KY186:KY193" si="6910">SUM(KP186*$F186)</f>
        <v>0</v>
      </c>
      <c r="KZ186" s="44">
        <f t="shared" ref="KZ186:KZ193" si="6911">SUM(KR186*$F186)</f>
        <v>0</v>
      </c>
      <c r="LA186" s="44">
        <f t="shared" si="6006"/>
        <v>0</v>
      </c>
      <c r="LB186" s="44">
        <f t="shared" si="6007"/>
        <v>0</v>
      </c>
      <c r="LC186" s="45">
        <f>'СДП (план)'!BA187</f>
        <v>0</v>
      </c>
      <c r="LD186" s="44">
        <f>'СДП (план)'!BB187</f>
        <v>0</v>
      </c>
      <c r="LE186" s="44">
        <f t="shared" si="6008"/>
        <v>0</v>
      </c>
      <c r="LF186" s="44">
        <f t="shared" si="6009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6912">SUM(LC186*$F186)</f>
        <v>0</v>
      </c>
      <c r="LN186" s="44">
        <f t="shared" ref="LN186:LN193" si="6913">SUM(LE186*$F186)</f>
        <v>0</v>
      </c>
      <c r="LO186" s="44">
        <f t="shared" ref="LO186:LO193" si="6914">SUM(LG186*$F186)</f>
        <v>0</v>
      </c>
      <c r="LP186" s="44">
        <f t="shared" si="6010"/>
        <v>0</v>
      </c>
      <c r="LQ186" s="44">
        <f t="shared" si="6011"/>
        <v>0</v>
      </c>
      <c r="LR186" s="45">
        <f>'СДП (план)'!BC187</f>
        <v>0</v>
      </c>
      <c r="LS186" s="44">
        <f>'СДП (план)'!BD187</f>
        <v>0</v>
      </c>
      <c r="LT186" s="44">
        <f t="shared" si="6012"/>
        <v>0</v>
      </c>
      <c r="LU186" s="44">
        <f t="shared" si="6013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6915">SUM(LR186*$F186)</f>
        <v>0</v>
      </c>
      <c r="MC186" s="44">
        <f t="shared" ref="MC186:MC193" si="6916">SUM(LT186*$F186)</f>
        <v>0</v>
      </c>
      <c r="MD186" s="44">
        <f t="shared" ref="MD186:MD193" si="6917">SUM(LV186*$F186)</f>
        <v>0</v>
      </c>
      <c r="ME186" s="44">
        <f t="shared" si="6014"/>
        <v>0</v>
      </c>
      <c r="MF186" s="44">
        <f t="shared" si="6015"/>
        <v>0</v>
      </c>
      <c r="MG186" s="47">
        <f>'СДП (план)'!BE187</f>
        <v>0</v>
      </c>
      <c r="MH186" s="47">
        <f>'СДП (план)'!BF187</f>
        <v>0</v>
      </c>
      <c r="MI186" s="44">
        <f t="shared" si="6016"/>
        <v>0</v>
      </c>
      <c r="MJ186" s="44">
        <f t="shared" si="6017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6918">SUM(MG186*$F186)</f>
        <v>0</v>
      </c>
      <c r="MR186" s="44">
        <f t="shared" ref="MR186:MR193" si="6919">SUM(MI186*$F186)</f>
        <v>0</v>
      </c>
      <c r="MS186" s="44">
        <f t="shared" ref="MS186:MS193" si="6920">SUM(MK186*$F186)</f>
        <v>0</v>
      </c>
      <c r="MT186" s="44">
        <f t="shared" si="6018"/>
        <v>0</v>
      </c>
      <c r="MU186" s="44">
        <f t="shared" si="6019"/>
        <v>0</v>
      </c>
      <c r="MV186" s="47">
        <f>'СДП (план)'!BG187</f>
        <v>0</v>
      </c>
      <c r="MW186" s="47">
        <f>'СДП (план)'!BH187</f>
        <v>0</v>
      </c>
      <c r="MX186" s="44">
        <f t="shared" si="6020"/>
        <v>0</v>
      </c>
      <c r="MY186" s="44">
        <f t="shared" si="6021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6921">SUM(MV186*$F186)</f>
        <v>0</v>
      </c>
      <c r="NG186" s="44">
        <f t="shared" ref="NG186:NG193" si="6922">SUM(MX186*$F186)</f>
        <v>0</v>
      </c>
      <c r="NH186" s="44">
        <f t="shared" ref="NH186:NH193" si="6923">SUM(MZ186*$F186)</f>
        <v>0</v>
      </c>
      <c r="NI186" s="44">
        <f t="shared" si="6022"/>
        <v>0</v>
      </c>
      <c r="NJ186" s="44">
        <f t="shared" si="6023"/>
        <v>0</v>
      </c>
      <c r="NK186" s="45">
        <f>'СДП (план)'!BI187</f>
        <v>0</v>
      </c>
      <c r="NL186" s="44">
        <f>'СДП (план)'!BJ187</f>
        <v>0</v>
      </c>
      <c r="NM186" s="44">
        <f t="shared" si="6024"/>
        <v>0</v>
      </c>
      <c r="NN186" s="44">
        <f t="shared" si="6025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6924">SUM(NK186*$F186)</f>
        <v>0</v>
      </c>
      <c r="NV186" s="44">
        <f t="shared" ref="NV186:NV193" si="6925">SUM(NM186*$F186)</f>
        <v>0</v>
      </c>
      <c r="NW186" s="44">
        <f t="shared" ref="NW186:NW193" si="6926">SUM(NO186*$F186)</f>
        <v>0</v>
      </c>
      <c r="NX186" s="44">
        <f t="shared" si="6026"/>
        <v>0</v>
      </c>
      <c r="NY186" s="44">
        <f t="shared" si="6027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028"/>
        <v>0.16666666666666666</v>
      </c>
      <c r="OC186" s="44">
        <f t="shared" si="6029"/>
        <v>7399.7699999999995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6927">SUM(NZ186*$F186)</f>
        <v>2.11</v>
      </c>
      <c r="OK186" s="44">
        <f t="shared" ref="OK186:OK193" si="6928">SUM(OB186*$F186)</f>
        <v>0.35166666666666663</v>
      </c>
      <c r="OL186" s="44">
        <f t="shared" ref="OL186:OL193" si="6929">SUM(OD186*$F186)</f>
        <v>0</v>
      </c>
      <c r="OM186" s="44">
        <f t="shared" si="6030"/>
        <v>-0.16666666666666666</v>
      </c>
      <c r="ON186" s="44">
        <f t="shared" si="6031"/>
        <v>-7399.7699999999995</v>
      </c>
      <c r="OO186" s="45">
        <f>'СДП (план)'!BM187</f>
        <v>0</v>
      </c>
      <c r="OP186" s="44">
        <f>'СДП (план)'!BN187</f>
        <v>0</v>
      </c>
      <c r="OQ186" s="44">
        <f t="shared" si="6032"/>
        <v>0</v>
      </c>
      <c r="OR186" s="44">
        <f t="shared" si="6033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6930">SUM(OO186*$F186)</f>
        <v>0</v>
      </c>
      <c r="OZ186" s="44">
        <f t="shared" ref="OZ186:OZ193" si="6931">SUM(OQ186*$F186)</f>
        <v>0</v>
      </c>
      <c r="PA186" s="44">
        <f t="shared" ref="PA186:PA193" si="6932">SUM(OS186*$F186)</f>
        <v>0</v>
      </c>
      <c r="PB186" s="44">
        <f t="shared" si="6034"/>
        <v>0</v>
      </c>
      <c r="PC186" s="44">
        <f t="shared" si="6035"/>
        <v>0</v>
      </c>
      <c r="PD186" s="45">
        <f>'СДП (план)'!BO187</f>
        <v>0</v>
      </c>
      <c r="PE186" s="44">
        <f>'СДП (план)'!BP187</f>
        <v>0</v>
      </c>
      <c r="PF186" s="44">
        <f t="shared" si="6036"/>
        <v>0</v>
      </c>
      <c r="PG186" s="44">
        <f t="shared" si="6037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6933">SUM(PD186*$F186)</f>
        <v>0</v>
      </c>
      <c r="PO186" s="44">
        <f t="shared" ref="PO186:PO193" si="6934">SUM(PF186*$F186)</f>
        <v>0</v>
      </c>
      <c r="PP186" s="44">
        <f t="shared" ref="PP186:PP193" si="6935">SUM(PH186*$F186)</f>
        <v>0</v>
      </c>
      <c r="PQ186" s="44">
        <f t="shared" si="6038"/>
        <v>0</v>
      </c>
      <c r="PR186" s="44">
        <f t="shared" si="6039"/>
        <v>0</v>
      </c>
      <c r="PS186" s="45">
        <f>'СДП (план)'!BQ187</f>
        <v>0</v>
      </c>
      <c r="PT186" s="44">
        <f>'СДП (план)'!BR187</f>
        <v>0</v>
      </c>
      <c r="PU186" s="44">
        <f t="shared" si="6040"/>
        <v>0</v>
      </c>
      <c r="PV186" s="44">
        <f t="shared" si="6041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6936">SUM(PS186*$F186)</f>
        <v>0</v>
      </c>
      <c r="QD186" s="44">
        <f t="shared" ref="QD186:QD193" si="6937">SUM(PU186*$F186)</f>
        <v>0</v>
      </c>
      <c r="QE186" s="44">
        <f t="shared" ref="QE186:QE193" si="6938">SUM(PW186*$F186)</f>
        <v>0</v>
      </c>
      <c r="QF186" s="44">
        <f t="shared" si="6770"/>
        <v>0</v>
      </c>
      <c r="QG186" s="44">
        <f t="shared" si="6771"/>
        <v>0</v>
      </c>
      <c r="QH186" s="45">
        <f>'СДП (план)'!BS187</f>
        <v>0</v>
      </c>
      <c r="QI186" s="44">
        <f>'СДП (план)'!BT187</f>
        <v>0</v>
      </c>
      <c r="QJ186" s="44">
        <f t="shared" si="6042"/>
        <v>0</v>
      </c>
      <c r="QK186" s="44">
        <f t="shared" si="6043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6939">SUM(QH186*$F186)</f>
        <v>0</v>
      </c>
      <c r="QS186" s="44">
        <f t="shared" ref="QS186:QS193" si="6940">SUM(QJ186*$F186)</f>
        <v>0</v>
      </c>
      <c r="QT186" s="44">
        <f t="shared" ref="QT186:QT193" si="6941">SUM(QL186*$F186)</f>
        <v>0</v>
      </c>
      <c r="QU186" s="44">
        <f t="shared" si="6141"/>
        <v>0</v>
      </c>
      <c r="QV186" s="44">
        <f t="shared" si="6142"/>
        <v>0</v>
      </c>
      <c r="QW186" s="45">
        <f>'СДП (план)'!BU187</f>
        <v>0</v>
      </c>
      <c r="QX186" s="44">
        <f>'СДП (план)'!BV187</f>
        <v>0</v>
      </c>
      <c r="QY186" s="44">
        <f t="shared" si="6046"/>
        <v>0</v>
      </c>
      <c r="QZ186" s="44">
        <f t="shared" si="6047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6942">SUM(QW186*$F186)</f>
        <v>0</v>
      </c>
      <c r="RH186" s="44">
        <f t="shared" ref="RH186:RH193" si="6943">SUM(QY186*$F186)</f>
        <v>0</v>
      </c>
      <c r="RI186" s="44">
        <f t="shared" ref="RI186:RI193" si="6944">SUM(RA186*$F186)</f>
        <v>0</v>
      </c>
      <c r="RJ186" s="44">
        <f t="shared" si="6144"/>
        <v>0</v>
      </c>
      <c r="RK186" s="44">
        <f t="shared" si="6145"/>
        <v>0</v>
      </c>
      <c r="RL186" s="45">
        <f>'СДП (план)'!BW187</f>
        <v>0</v>
      </c>
      <c r="RM186" s="44">
        <f>'СДП (план)'!BX187</f>
        <v>0</v>
      </c>
      <c r="RN186" s="44">
        <f t="shared" si="6050"/>
        <v>0</v>
      </c>
      <c r="RO186" s="44">
        <f t="shared" si="6051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6945">SUM(RL186*$F186)</f>
        <v>0</v>
      </c>
      <c r="RW186" s="44">
        <f t="shared" ref="RW186:RW193" si="6946">SUM(RN186*$F186)</f>
        <v>0</v>
      </c>
      <c r="RX186" s="44">
        <f t="shared" ref="RX186:RX193" si="6947">SUM(RP186*$F186)</f>
        <v>0</v>
      </c>
      <c r="RY186" s="44">
        <f t="shared" si="6052"/>
        <v>0</v>
      </c>
      <c r="RZ186" s="44">
        <f t="shared" si="6053"/>
        <v>0</v>
      </c>
      <c r="SA186" s="45">
        <f>'СДП (план)'!BY187</f>
        <v>0</v>
      </c>
      <c r="SB186" s="44">
        <f>'СДП (план)'!BZ187</f>
        <v>0</v>
      </c>
      <c r="SC186" s="44">
        <f t="shared" si="6054"/>
        <v>0</v>
      </c>
      <c r="SD186" s="44">
        <f t="shared" si="6055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6948">SUM(SA186*$F186)</f>
        <v>0</v>
      </c>
      <c r="SL186" s="44">
        <f t="shared" ref="SL186:SL193" si="6949">SUM(SC186*$F186)</f>
        <v>0</v>
      </c>
      <c r="SM186" s="44">
        <f t="shared" ref="SM186:SM193" si="6950">SUM(SE186*$F186)</f>
        <v>0</v>
      </c>
      <c r="SN186" s="44">
        <f t="shared" si="6056"/>
        <v>0</v>
      </c>
      <c r="SO186" s="44">
        <f t="shared" si="6057"/>
        <v>0</v>
      </c>
      <c r="SP186" s="45">
        <f>'СДП (план)'!CA187</f>
        <v>0</v>
      </c>
      <c r="SQ186" s="44">
        <f>'СДП (план)'!CB187</f>
        <v>0</v>
      </c>
      <c r="SR186" s="44">
        <f t="shared" si="6058"/>
        <v>0</v>
      </c>
      <c r="SS186" s="44">
        <f t="shared" si="6059"/>
        <v>0</v>
      </c>
      <c r="ST186" s="44"/>
      <c r="SU186" s="44"/>
      <c r="SV186" s="44"/>
      <c r="SW186" s="44"/>
      <c r="SX186" s="44"/>
      <c r="SY186" s="44"/>
      <c r="SZ186" s="44">
        <f t="shared" ref="SZ186:SZ193" si="6951">SUM(SP186*$F186)</f>
        <v>0</v>
      </c>
      <c r="TA186" s="44">
        <f t="shared" ref="TA186:TA193" si="6952">SUM(SR186*$F186)</f>
        <v>0</v>
      </c>
      <c r="TB186" s="44">
        <f t="shared" ref="TB186:TB193" si="6953">SUM(ST186*$F186)</f>
        <v>0</v>
      </c>
      <c r="TC186" s="44">
        <f t="shared" si="6060"/>
        <v>0</v>
      </c>
      <c r="TD186" s="44">
        <f t="shared" si="6061"/>
        <v>0</v>
      </c>
      <c r="TE186" s="45">
        <f>'СДП (план)'!CC187</f>
        <v>0</v>
      </c>
      <c r="TF186" s="44">
        <f>'СДП (план)'!CD187</f>
        <v>0</v>
      </c>
      <c r="TG186" s="44">
        <f t="shared" si="6062"/>
        <v>0</v>
      </c>
      <c r="TH186" s="44">
        <f t="shared" si="6063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6954">SUM(TE186*$F186)</f>
        <v>0</v>
      </c>
      <c r="TP186" s="44">
        <f t="shared" ref="TP186:TP193" si="6955">SUM(TG186*$F186)</f>
        <v>0</v>
      </c>
      <c r="TQ186" s="44">
        <f t="shared" ref="TQ186:TQ193" si="6956">SUM(TI186*$F186)</f>
        <v>0</v>
      </c>
      <c r="TR186" s="44">
        <f t="shared" si="6064"/>
        <v>0</v>
      </c>
      <c r="TS186" s="44">
        <f t="shared" si="6065"/>
        <v>0</v>
      </c>
      <c r="TT186" s="47">
        <f>'СДП (план)'!CE187</f>
        <v>0</v>
      </c>
      <c r="TU186" s="47">
        <f>'СДП (план)'!CF187</f>
        <v>0</v>
      </c>
      <c r="TV186" s="44">
        <f t="shared" si="6066"/>
        <v>0</v>
      </c>
      <c r="TW186" s="44">
        <f t="shared" si="6067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6957">SUM(TT186*$F186)</f>
        <v>0</v>
      </c>
      <c r="UE186" s="44">
        <f t="shared" ref="UE186:UE193" si="6958">SUM(TV186*$F186)</f>
        <v>0</v>
      </c>
      <c r="UF186" s="44">
        <f t="shared" ref="UF186:UF193" si="6959">SUM(TX186*$F186)</f>
        <v>0</v>
      </c>
      <c r="UG186" s="44">
        <f t="shared" si="6068"/>
        <v>0</v>
      </c>
      <c r="UH186" s="44">
        <f t="shared" si="6069"/>
        <v>0</v>
      </c>
      <c r="UI186" s="45">
        <f>'СДП (план)'!CG187</f>
        <v>0</v>
      </c>
      <c r="UJ186" s="44">
        <f>'СДП (план)'!CH187</f>
        <v>0</v>
      </c>
      <c r="UK186" s="44">
        <f t="shared" si="6070"/>
        <v>0</v>
      </c>
      <c r="UL186" s="44">
        <f t="shared" si="6071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6960">SUM(UI186*$F186)</f>
        <v>0</v>
      </c>
      <c r="UT186" s="44">
        <f t="shared" ref="UT186:UT193" si="6961">SUM(UK186*$F186)</f>
        <v>0</v>
      </c>
      <c r="UU186" s="44">
        <f t="shared" ref="UU186:UU193" si="6962">SUM(UM186*$F186)</f>
        <v>0</v>
      </c>
      <c r="UV186" s="44">
        <f t="shared" si="6072"/>
        <v>0</v>
      </c>
      <c r="UW186" s="44">
        <f t="shared" si="6073"/>
        <v>0</v>
      </c>
      <c r="UX186" s="45">
        <f>'СДП (план)'!CI187</f>
        <v>0</v>
      </c>
      <c r="UY186" s="44">
        <f>'СДП (план)'!CJ187</f>
        <v>0</v>
      </c>
      <c r="UZ186" s="44">
        <f t="shared" si="6074"/>
        <v>0</v>
      </c>
      <c r="VA186" s="44">
        <f t="shared" si="6075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6963">SUM(UX186*$F186)</f>
        <v>0</v>
      </c>
      <c r="VI186" s="44">
        <f t="shared" ref="VI186:VI193" si="6964">SUM(UZ186*$F186)</f>
        <v>0</v>
      </c>
      <c r="VJ186" s="44">
        <f t="shared" ref="VJ186:VJ193" si="6965">SUM(VB186*$F186)</f>
        <v>0</v>
      </c>
      <c r="VK186" s="44">
        <f t="shared" si="6549"/>
        <v>0</v>
      </c>
      <c r="VL186" s="44">
        <f t="shared" si="6550"/>
        <v>0</v>
      </c>
      <c r="VM186" s="45">
        <f>'СДП (план)'!CK187</f>
        <v>0</v>
      </c>
      <c r="VN186" s="44">
        <f>'СДП (план)'!CL187</f>
        <v>0</v>
      </c>
      <c r="VO186" s="44">
        <f t="shared" si="6076"/>
        <v>0</v>
      </c>
      <c r="VP186" s="44">
        <f t="shared" si="6077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6966">SUM(VM186*$F186)</f>
        <v>0</v>
      </c>
      <c r="VX186" s="44">
        <f t="shared" ref="VX186:VX193" si="6967">SUM(VO186*$F186)</f>
        <v>0</v>
      </c>
      <c r="VY186" s="44">
        <f t="shared" ref="VY186:VY193" si="6968">SUM(VQ186*$F186)</f>
        <v>0</v>
      </c>
      <c r="VZ186" s="44">
        <f t="shared" si="6078"/>
        <v>0</v>
      </c>
      <c r="WA186" s="44">
        <f t="shared" si="6079"/>
        <v>0</v>
      </c>
      <c r="WB186" s="45">
        <f>'СДП (план)'!CM187</f>
        <v>0</v>
      </c>
      <c r="WC186" s="44">
        <f>'СДП (план)'!CN187</f>
        <v>0</v>
      </c>
      <c r="WD186" s="44">
        <f t="shared" si="6080"/>
        <v>0</v>
      </c>
      <c r="WE186" s="44">
        <f t="shared" si="6081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6969">SUM(WB186*$F186)</f>
        <v>0</v>
      </c>
      <c r="WM186" s="44">
        <f t="shared" ref="WM186:WM193" si="6970">SUM(WD186*$F186)</f>
        <v>0</v>
      </c>
      <c r="WN186" s="44">
        <f t="shared" ref="WN186:WN193" si="6971">SUM(WF186*$F186)</f>
        <v>0</v>
      </c>
      <c r="WO186" s="44">
        <f t="shared" si="6082"/>
        <v>0</v>
      </c>
      <c r="WP186" s="44">
        <f t="shared" si="6083"/>
        <v>0</v>
      </c>
      <c r="WQ186" s="45">
        <f>'СДП (план)'!CO187</f>
        <v>0</v>
      </c>
      <c r="WR186" s="44">
        <f>'СДП (план)'!CP187</f>
        <v>0</v>
      </c>
      <c r="WS186" s="44">
        <f t="shared" si="6084"/>
        <v>0</v>
      </c>
      <c r="WT186" s="44">
        <f t="shared" si="6085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6972">SUM(WQ186*$F186)</f>
        <v>0</v>
      </c>
      <c r="XB186" s="44">
        <f t="shared" ref="XB186:XB193" si="6973">SUM(WS186*$F186)</f>
        <v>0</v>
      </c>
      <c r="XC186" s="44">
        <f t="shared" ref="XC186:XC193" si="6974">SUM(WU186*$F186)</f>
        <v>0</v>
      </c>
      <c r="XD186" s="44">
        <f t="shared" si="6086"/>
        <v>0</v>
      </c>
      <c r="XE186" s="44">
        <f t="shared" si="6087"/>
        <v>0</v>
      </c>
      <c r="XF186" s="45">
        <f>'СДП (план)'!CQ187</f>
        <v>0</v>
      </c>
      <c r="XG186" s="44">
        <f>'СДП (план)'!CR187</f>
        <v>0</v>
      </c>
      <c r="XH186" s="44">
        <f t="shared" si="6088"/>
        <v>0</v>
      </c>
      <c r="XI186" s="44">
        <f t="shared" si="6089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6975">SUM(XF186*$F186)</f>
        <v>0</v>
      </c>
      <c r="XQ186" s="44">
        <f t="shared" ref="XQ186:XQ193" si="6976">SUM(XH186*$F186)</f>
        <v>0</v>
      </c>
      <c r="XR186" s="44">
        <f t="shared" ref="XR186:XR193" si="6977">SUM(XJ186*$F186)</f>
        <v>0</v>
      </c>
      <c r="XS186" s="44">
        <f t="shared" si="6090"/>
        <v>0</v>
      </c>
      <c r="XT186" s="44">
        <f t="shared" si="6091"/>
        <v>0</v>
      </c>
      <c r="XU186" s="5">
        <f>'СДП (план)'!CS187</f>
        <v>0</v>
      </c>
      <c r="XV186" s="3">
        <f>'СДП (план)'!CT187</f>
        <v>0</v>
      </c>
      <c r="XW186" s="44">
        <f t="shared" si="6092"/>
        <v>0</v>
      </c>
      <c r="XX186" s="44">
        <f t="shared" si="6093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6978">SUM(XU186*$F186)</f>
        <v>0</v>
      </c>
      <c r="YF186" s="44">
        <f t="shared" ref="YF186:YF193" si="6979">SUM(XW186*$F186)</f>
        <v>0</v>
      </c>
      <c r="YG186" s="44">
        <f t="shared" ref="YG186:YG193" si="6980">SUM(XY186*$F186)</f>
        <v>0</v>
      </c>
      <c r="YH186" s="44">
        <f t="shared" si="6094"/>
        <v>0</v>
      </c>
      <c r="YI186" s="44">
        <f t="shared" si="6095"/>
        <v>0</v>
      </c>
      <c r="YJ186" s="3">
        <f>'СДП (план)'!CU187</f>
        <v>0</v>
      </c>
      <c r="YK186" s="3">
        <f>'СДП (план)'!CV187</f>
        <v>0</v>
      </c>
      <c r="YL186" s="44">
        <f t="shared" si="6096"/>
        <v>0</v>
      </c>
      <c r="YM186" s="44">
        <f t="shared" si="6097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6981">SUM(YJ186*$F186)</f>
        <v>0</v>
      </c>
      <c r="YU186" s="44">
        <f t="shared" ref="YU186:YU193" si="6982">SUM(YL186*$F186)</f>
        <v>0</v>
      </c>
      <c r="YV186" s="44">
        <f t="shared" ref="YV186:YV193" si="6983">SUM(YN186*$F186)</f>
        <v>0</v>
      </c>
      <c r="YW186" s="44">
        <f t="shared" si="5891"/>
        <v>0</v>
      </c>
      <c r="YX186" s="44">
        <f t="shared" si="5892"/>
        <v>0</v>
      </c>
      <c r="YY186" s="44">
        <f>'СДП (план)'!CW187</f>
        <v>0</v>
      </c>
      <c r="YZ186" s="44">
        <f>'СДП (план)'!CX187</f>
        <v>0</v>
      </c>
      <c r="ZA186" s="44">
        <f t="shared" si="6098"/>
        <v>0</v>
      </c>
      <c r="ZB186" s="44">
        <f t="shared" si="6099"/>
        <v>0</v>
      </c>
      <c r="ZC186" s="44">
        <f>VLOOKUP($C186,факт!$D$8:$JF$250,249,0)</f>
        <v>0</v>
      </c>
      <c r="ZD186" s="44">
        <f>VLOOKUP($C186,факт!$D$8:$JF$250,250,0)</f>
        <v>0</v>
      </c>
      <c r="ZE186" s="44">
        <f>VLOOKUP($C186,факт!$D$8:$JF$250,251,0)</f>
        <v>0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6984">SUM(YY186*$F186)</f>
        <v>0</v>
      </c>
      <c r="ZJ186" s="44">
        <f t="shared" ref="ZJ186:ZJ193" si="6985">SUM(ZA186*$F186)</f>
        <v>0</v>
      </c>
      <c r="ZK186" s="44">
        <f t="shared" ref="ZK186:ZK193" si="6986">SUM(ZC186*$F186)</f>
        <v>0</v>
      </c>
      <c r="ZL186" s="44">
        <f t="shared" si="6551"/>
        <v>0</v>
      </c>
      <c r="ZM186" s="44">
        <f t="shared" si="6552"/>
        <v>0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>SUM(HC186,DB186,AT186,BX186,AE186,BI186,P186,NL186,LD186,LS186,OA186,EU186,FJ186,HR186,JK186,MH186,MW186,TU186,IG186,IV186,JZ186,DQ186,EF186,WR186,WC186,UJ186,UY186,RM186,TF186,VN186,OP186,PE186,PT186,QI186,FY186,QX186,GN186,SQ186,XG186,XV186,SB186,CM186,KO186,YK186,YZ186)</f>
        <v>44398.619999999995</v>
      </c>
      <c r="AAE186" s="49">
        <f>SUM(HD186,DC186,AU186,BY186,AF186,BJ186,Q186,NM186,LE186,LT186,OB186,EV186,FK186,HS186,JL186,MI186,MX186,TV186,IH186,IW186,KA186,DR186,EG186,WS186,WD186,UK186,UZ186,RN186,TG186,VO186,OQ186,PF186,PU186,QJ186,FZ186,QY186,GO186,SR186,XH186,XW186,SC186,CN186,KP186,YL186,ZA186)</f>
        <v>0.16666666666666666</v>
      </c>
      <c r="AAF186" s="49">
        <f>SUM(HE186,DD186,AV186,BZ186,AG186,BK186,R186,NN186,LF186,LU186,OC186,EW186,FL186,HT186,JM186,MJ186,MY186,TW186,II186,IX186,KB186,DS186,EH186,WT186,WE186,UL186,VA186,RO186,TH186,VP186,OR186,PG186,PV186,QK186,GA186,QZ186,GP186,SS186,XI186,XX186,SD186,CO186,KQ186,YM186,ZB186)</f>
        <v>7399.7699999999995</v>
      </c>
      <c r="AAG186" s="49">
        <f>SUM(HF186,DE186,AW186,CA186,AH186,BL186,S186,NO186,LG186,LV186,OD186,EX186,FM186,HU186,JN186,MK186,MZ186,TX186,IJ186,IY186,KC186,DT186,EI186,WU186,WF186,UM186,VB186,RP186,TI186,VQ186,OS186,PH186,PW186,QL186,GB186,RA186,GQ186,ST186,XJ186,XY186,SE186,CP186,KR186,YN186,ZC186)</f>
        <v>0</v>
      </c>
      <c r="AAH186" s="49">
        <f>SUM(HG186,DF186,AX186,CB186,AI186,BM186,T186,NP186,LH186,LW186,OE186,EY186,FN186,HV186,JO186,ML186,NA186,TY186,IK186,IZ186,KD186,DU186,EJ186,WV186,WG186,UN186,VC186,RQ186,TJ186,VR186,OT186,PI186,PX186,QM186,GC186,RB186,GR186,SU186,XK186,XZ186,SF186,CQ186,KS186,YO186,ZD186)</f>
        <v>0</v>
      </c>
      <c r="AAI186" s="49">
        <f>SUM(HH186,DG186,AY186,CC186,AJ186,BN186,U186,NQ186,LI186,LX186,OF186,EZ186,FO186,HW186,JP186,MM186,NB186,TZ186,IL186,JA186,KE186,DV186,EK186,WW186,WH186,UO186,VD186,RR186,TK186,VS186,OU186,PJ186,PY186,QN186,GD186,RC186,GS186,SV186,XL186,YA186,SG186,CR186,KT186,YP186,ZE186)</f>
        <v>0</v>
      </c>
      <c r="AAJ186" s="49">
        <f>SUM(HI186,DH186,AZ186,CD186,AK186,BO186,V186,NR186,LJ186,LY186,OG186,FA186,FP186,HX186,JQ186,MN186,NC186,UA186,IM186,JB186,KF186,DW186,EL186,WX186,WI186,UP186,VE186,RS186,TL186,VT186,OV186,PK186,PZ186,QO186,GE186,RD186,GT186,SW186,XM186,YB186,SH186,CS186,KU186,YQ186,ZF186)</f>
        <v>0</v>
      </c>
      <c r="AAK186" s="49">
        <f>SUM(HJ186,DI186,BA186,CE186,AL186,BP186,W186,NS186,LK186,LZ186,OH186,FB186,FQ186,HY186,JR186,MO186,ND186,UB186,IN186,JC186,KG186,DX186,EM186,WY186,WJ186,UQ186,VF186,RT186,TM186,VU186,OW186,PL186,QA186,QP186,GF186,RE186,GU186,SX186,XN186,YC186,SI186,CT186,KV186,YR186,ZG186)</f>
        <v>0</v>
      </c>
      <c r="AAL186" s="49">
        <f>SUM(HK186,DJ186,BB186,CF186,AM186,BQ186,X186,NT186,LL186,MA186,OI186,FC186,FR186,HZ186,JS186,MP186,NE186,UC186,IO186,JD186,KH186,DY186,EN186,WZ186,WK186,UR186,VG186,RU186,TN186,VV186,OX186,PM186,QB186,QQ186,GG186,RF186,GV186,SY186,XO186,YD186,SJ186,CU186,KW186,YS186,ZH186)</f>
        <v>0</v>
      </c>
      <c r="AAM186" s="49">
        <f>SUM(HL186,DK186,BC186,CG186,AN186,BR186,Y186,NU186,LM186,MB186,OJ186,FD186,FS186,IA186,JT186,MQ186,NF186,UD186,IP186,JE186,KI186,DZ186,EO186,XA186,WL186,US186,VH186,RV186,TO186,VW186,OY186,PN186,QC186,QR186,GH186,RG186,GW186,SZ186,XP186,YE186,SK186,CV186,KX186,YT186,ZI186)</f>
        <v>2.11</v>
      </c>
      <c r="AAN186" s="49">
        <f>SUM(HM186,DL186,BD186,CH186,AO186,BS186,Z186,NV186,LN186,MC186,OK186,FE186,FT186,IB186,JU186,MR186,NG186,UE186,IQ186,JF186,KJ186,EA186,EP186,XB186,WM186,UT186,VI186,RW186,TP186,VX186,OZ186,PO186,QD186,QS186,GI186,RH186,GX186,TA186,XQ186,YF186,SL186,CW186,KY186,YU186,ZJ186)</f>
        <v>0.35166666666666663</v>
      </c>
      <c r="AAO186" s="49">
        <f>SUM(HN186,DM186,BE186,CI186,AP186,BT186,AA186,NW186,LO186,MD186,OL186,FF186,FU186,IC186,JV186,MS186,NH186,UF186,IR186,JG186,KK186,EB186,EQ186,XC186,WN186,UU186,VJ186,RX186,TQ186,VY186,PA186,PP186,QE186,QT186,GJ186,RI186,GY186,TB186,XR186,YG186,SM186,CX186,KZ186,YV186,ZK186)</f>
        <v>0</v>
      </c>
      <c r="AAP186" s="44">
        <f t="shared" ref="AAP186:AAP193" si="6987">SUM(AAG186-AAE186)</f>
        <v>-0.16666666666666666</v>
      </c>
      <c r="AAQ186" s="44">
        <f t="shared" ref="AAQ186:AAQ193" si="6988">SUM(AAH186-AAF186)</f>
        <v>-7399.7699999999995</v>
      </c>
    </row>
    <row r="187" spans="1:719" s="33" customFormat="1" ht="30" x14ac:dyDescent="0.25">
      <c r="A187" s="209"/>
      <c r="B187" s="247">
        <v>146</v>
      </c>
      <c r="C187" s="248" t="s">
        <v>504</v>
      </c>
      <c r="D187" s="225" t="s">
        <v>265</v>
      </c>
      <c r="E187" s="170">
        <v>15030</v>
      </c>
      <c r="F187" s="223">
        <v>3.55</v>
      </c>
      <c r="G187" s="319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5937"/>
        <v>0</v>
      </c>
      <c r="R187" s="44">
        <f t="shared" si="5938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853"/>
        <v>0</v>
      </c>
      <c r="Z187" s="44">
        <f t="shared" si="6854"/>
        <v>0</v>
      </c>
      <c r="AA187" s="44">
        <f t="shared" si="6855"/>
        <v>0</v>
      </c>
      <c r="AB187" s="44">
        <f t="shared" si="6856"/>
        <v>0</v>
      </c>
      <c r="AC187" s="44">
        <f t="shared" si="6104"/>
        <v>0</v>
      </c>
      <c r="AD187" s="169">
        <f>'СДП (план)'!Q188</f>
        <v>0</v>
      </c>
      <c r="AE187" s="169">
        <f>'СДП (план)'!R188</f>
        <v>0</v>
      </c>
      <c r="AF187" s="44">
        <f t="shared" si="5940"/>
        <v>0</v>
      </c>
      <c r="AG187" s="44">
        <f t="shared" si="5941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857"/>
        <v>0</v>
      </c>
      <c r="AO187" s="44">
        <f t="shared" si="6858"/>
        <v>0</v>
      </c>
      <c r="AP187" s="44">
        <f t="shared" si="6859"/>
        <v>0</v>
      </c>
      <c r="AQ187" s="44">
        <f t="shared" si="6106"/>
        <v>0</v>
      </c>
      <c r="AR187" s="44">
        <f t="shared" si="6107"/>
        <v>0</v>
      </c>
      <c r="AS187" s="45">
        <f>'СДП (план)'!S188</f>
        <v>0</v>
      </c>
      <c r="AT187" s="44">
        <f>'СДП (план)'!T188</f>
        <v>0</v>
      </c>
      <c r="AU187" s="44">
        <f t="shared" si="5944"/>
        <v>0</v>
      </c>
      <c r="AV187" s="44">
        <f t="shared" si="5945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860"/>
        <v>0</v>
      </c>
      <c r="BD187" s="44">
        <f t="shared" si="6861"/>
        <v>0</v>
      </c>
      <c r="BE187" s="44">
        <f t="shared" si="6862"/>
        <v>0</v>
      </c>
      <c r="BF187" s="44">
        <f t="shared" si="6370"/>
        <v>0</v>
      </c>
      <c r="BG187" s="44">
        <f t="shared" si="6371"/>
        <v>0</v>
      </c>
      <c r="BH187" s="104">
        <f>'СДП (план)'!U188</f>
        <v>0</v>
      </c>
      <c r="BI187" s="3">
        <f>'СДП (план)'!V188</f>
        <v>0</v>
      </c>
      <c r="BJ187" s="44">
        <f t="shared" si="5946"/>
        <v>0</v>
      </c>
      <c r="BK187" s="44">
        <f t="shared" si="5947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863"/>
        <v>0</v>
      </c>
      <c r="BS187" s="44">
        <f t="shared" si="6864"/>
        <v>0</v>
      </c>
      <c r="BT187" s="44">
        <f t="shared" si="6865"/>
        <v>0</v>
      </c>
      <c r="BU187" s="44">
        <f>SUM(BL187-BJ187)</f>
        <v>0</v>
      </c>
      <c r="BV187" s="44">
        <f>SUM(BM187-BK187)</f>
        <v>0</v>
      </c>
      <c r="BW187" s="45">
        <f>'СДП (план)'!W188</f>
        <v>0</v>
      </c>
      <c r="BX187" s="44">
        <f>'СДП (план)'!X188</f>
        <v>0</v>
      </c>
      <c r="BY187" s="44">
        <f t="shared" si="5948"/>
        <v>0</v>
      </c>
      <c r="BZ187" s="44">
        <f t="shared" si="5949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866"/>
        <v>0</v>
      </c>
      <c r="CH187" s="44">
        <f t="shared" si="6867"/>
        <v>0</v>
      </c>
      <c r="CI187" s="44">
        <f t="shared" si="6868"/>
        <v>0</v>
      </c>
      <c r="CJ187" s="44">
        <f t="shared" si="5898"/>
        <v>0</v>
      </c>
      <c r="CK187" s="44">
        <f t="shared" si="5899"/>
        <v>0</v>
      </c>
      <c r="CL187" s="47">
        <f>'СДП (план)'!Y188</f>
        <v>0</v>
      </c>
      <c r="CM187" s="44">
        <f>'СДП (план)'!Z188</f>
        <v>0</v>
      </c>
      <c r="CN187" s="44">
        <f t="shared" si="5950"/>
        <v>0</v>
      </c>
      <c r="CO187" s="44">
        <f t="shared" si="5951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869"/>
        <v>0</v>
      </c>
      <c r="CW187" s="44">
        <f t="shared" si="6870"/>
        <v>0</v>
      </c>
      <c r="CX187" s="44">
        <f t="shared" si="6871"/>
        <v>0</v>
      </c>
      <c r="CY187" s="44">
        <f t="shared" si="5952"/>
        <v>0</v>
      </c>
      <c r="CZ187" s="44">
        <f t="shared" si="5953"/>
        <v>0</v>
      </c>
      <c r="DA187" s="46">
        <f>'СДП (план)'!AA188</f>
        <v>0</v>
      </c>
      <c r="DB187" s="46">
        <f>'СДП (план)'!AB188</f>
        <v>0</v>
      </c>
      <c r="DC187" s="44">
        <f t="shared" si="5954"/>
        <v>0</v>
      </c>
      <c r="DD187" s="44">
        <f t="shared" si="5955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872"/>
        <v>0</v>
      </c>
      <c r="DL187" s="44">
        <f t="shared" si="6873"/>
        <v>0</v>
      </c>
      <c r="DM187" s="44">
        <f t="shared" si="6874"/>
        <v>0</v>
      </c>
      <c r="DN187" s="44">
        <f t="shared" si="5956"/>
        <v>0</v>
      </c>
      <c r="DO187" s="44">
        <f t="shared" si="5957"/>
        <v>0</v>
      </c>
      <c r="DP187" s="5">
        <f>'СДП (план)'!AC188</f>
        <v>0</v>
      </c>
      <c r="DQ187" s="3">
        <f>'СДП (план)'!AD188</f>
        <v>0</v>
      </c>
      <c r="DR187" s="44">
        <f t="shared" si="5958"/>
        <v>0</v>
      </c>
      <c r="DS187" s="44">
        <f t="shared" si="5959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875"/>
        <v>0</v>
      </c>
      <c r="EA187" s="44">
        <f t="shared" si="6876"/>
        <v>0</v>
      </c>
      <c r="EB187" s="44">
        <f t="shared" si="6877"/>
        <v>0</v>
      </c>
      <c r="EC187" s="44">
        <f t="shared" si="5960"/>
        <v>0</v>
      </c>
      <c r="ED187" s="44">
        <f t="shared" si="5961"/>
        <v>0</v>
      </c>
      <c r="EE187" s="44">
        <f>'СДП (план)'!CY188</f>
        <v>0</v>
      </c>
      <c r="EF187" s="44">
        <f>'СДП (план)'!CZ188</f>
        <v>0</v>
      </c>
      <c r="EG187" s="44">
        <f t="shared" si="5962"/>
        <v>0</v>
      </c>
      <c r="EH187" s="44">
        <f t="shared" si="5963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5964"/>
        <v>0</v>
      </c>
      <c r="EW187" s="44">
        <f t="shared" si="5965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878"/>
        <v>0</v>
      </c>
      <c r="FE187" s="44">
        <f t="shared" si="6879"/>
        <v>0</v>
      </c>
      <c r="FF187" s="44">
        <f t="shared" si="6880"/>
        <v>0</v>
      </c>
      <c r="FG187" s="44">
        <f t="shared" si="6115"/>
        <v>0</v>
      </c>
      <c r="FH187" s="44">
        <f t="shared" si="6116"/>
        <v>0</v>
      </c>
      <c r="FI187" s="5">
        <f>'СДП (план)'!AG188</f>
        <v>0</v>
      </c>
      <c r="FJ187" s="3">
        <f>'СДП (план)'!AH188</f>
        <v>0</v>
      </c>
      <c r="FK187" s="44">
        <f t="shared" si="5968"/>
        <v>0</v>
      </c>
      <c r="FL187" s="44">
        <f t="shared" si="5969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881"/>
        <v>0</v>
      </c>
      <c r="FT187" s="44">
        <f t="shared" si="6882"/>
        <v>0</v>
      </c>
      <c r="FU187" s="44">
        <f t="shared" si="6883"/>
        <v>0</v>
      </c>
      <c r="FV187" s="44">
        <f t="shared" si="6884"/>
        <v>0</v>
      </c>
      <c r="FW187" s="44">
        <f t="shared" si="6119"/>
        <v>0</v>
      </c>
      <c r="FX187" s="5">
        <f>'СДП (план)'!AI188</f>
        <v>0</v>
      </c>
      <c r="FY187" s="3">
        <f>'СДП (план)'!AJ188</f>
        <v>0</v>
      </c>
      <c r="FZ187" s="44">
        <f t="shared" si="5972"/>
        <v>0</v>
      </c>
      <c r="GA187" s="44">
        <f t="shared" si="5973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885"/>
        <v>0</v>
      </c>
      <c r="GI187" s="44">
        <f t="shared" si="6886"/>
        <v>0</v>
      </c>
      <c r="GJ187" s="44">
        <f t="shared" si="6887"/>
        <v>0</v>
      </c>
      <c r="GK187" s="44">
        <f t="shared" si="6121"/>
        <v>0</v>
      </c>
      <c r="GL187" s="44">
        <f t="shared" si="6122"/>
        <v>0</v>
      </c>
      <c r="GM187" s="45">
        <f>'СДП (план)'!AK188</f>
        <v>0</v>
      </c>
      <c r="GN187" s="44">
        <f>'СДП (план)'!AL188</f>
        <v>0</v>
      </c>
      <c r="GO187" s="44">
        <f t="shared" si="5976"/>
        <v>0</v>
      </c>
      <c r="GP187" s="44">
        <f t="shared" si="5977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888"/>
        <v>0</v>
      </c>
      <c r="GX187" s="44">
        <f t="shared" si="6889"/>
        <v>0</v>
      </c>
      <c r="GY187" s="44">
        <f t="shared" si="6890"/>
        <v>0</v>
      </c>
      <c r="GZ187" s="44">
        <f t="shared" si="5978"/>
        <v>0</v>
      </c>
      <c r="HA187" s="44">
        <f t="shared" si="5979"/>
        <v>0</v>
      </c>
      <c r="HB187" s="46">
        <f>'СДП (план)'!AM188</f>
        <v>0</v>
      </c>
      <c r="HC187" s="141">
        <f>'СДП (план)'!AN188</f>
        <v>0</v>
      </c>
      <c r="HD187" s="44">
        <f t="shared" si="5980"/>
        <v>0</v>
      </c>
      <c r="HE187" s="44">
        <f t="shared" si="5981"/>
        <v>0</v>
      </c>
      <c r="HF187" s="44"/>
      <c r="HG187" s="44"/>
      <c r="HH187" s="44"/>
      <c r="HI187" s="44"/>
      <c r="HJ187" s="44"/>
      <c r="HK187" s="44"/>
      <c r="HL187" s="44">
        <f t="shared" si="6891"/>
        <v>0</v>
      </c>
      <c r="HM187" s="44">
        <f t="shared" si="6892"/>
        <v>0</v>
      </c>
      <c r="HN187" s="44">
        <f t="shared" si="6893"/>
        <v>0</v>
      </c>
      <c r="HO187" s="44">
        <f t="shared" si="5982"/>
        <v>0</v>
      </c>
      <c r="HP187" s="44">
        <f t="shared" si="5983"/>
        <v>0</v>
      </c>
      <c r="HQ187" s="45">
        <f>'СДП (план)'!AO188</f>
        <v>0</v>
      </c>
      <c r="HR187" s="44">
        <f>'СДП (план)'!AP188</f>
        <v>0</v>
      </c>
      <c r="HS187" s="44">
        <f t="shared" si="5984"/>
        <v>0</v>
      </c>
      <c r="HT187" s="44">
        <f t="shared" si="5985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894"/>
        <v>0</v>
      </c>
      <c r="IB187" s="44">
        <f t="shared" si="6895"/>
        <v>0</v>
      </c>
      <c r="IC187" s="44">
        <f t="shared" si="6896"/>
        <v>0</v>
      </c>
      <c r="ID187" s="44">
        <f t="shared" si="5986"/>
        <v>0</v>
      </c>
      <c r="IE187" s="44">
        <f t="shared" si="5987"/>
        <v>0</v>
      </c>
      <c r="IF187" s="45">
        <f>'СДП (план)'!AQ188</f>
        <v>0</v>
      </c>
      <c r="IG187" s="44">
        <f>'СДП (план)'!AR188</f>
        <v>0</v>
      </c>
      <c r="IH187" s="44">
        <f t="shared" si="5988"/>
        <v>0</v>
      </c>
      <c r="II187" s="44">
        <f t="shared" si="5989"/>
        <v>0</v>
      </c>
      <c r="IJ187" s="44"/>
      <c r="IK187" s="44"/>
      <c r="IL187" s="44"/>
      <c r="IM187" s="44"/>
      <c r="IN187" s="44"/>
      <c r="IO187" s="44"/>
      <c r="IP187" s="44">
        <f t="shared" si="6897"/>
        <v>0</v>
      </c>
      <c r="IQ187" s="44">
        <f t="shared" si="6898"/>
        <v>0</v>
      </c>
      <c r="IR187" s="44">
        <f t="shared" si="6899"/>
        <v>0</v>
      </c>
      <c r="IS187" s="44">
        <f t="shared" si="5990"/>
        <v>0</v>
      </c>
      <c r="IT187" s="44">
        <f t="shared" si="5991"/>
        <v>0</v>
      </c>
      <c r="IU187" s="45">
        <f>'СДП (план)'!AS188</f>
        <v>0</v>
      </c>
      <c r="IV187" s="44">
        <f>'СДП (план)'!AT188</f>
        <v>0</v>
      </c>
      <c r="IW187" s="44">
        <f t="shared" si="5992"/>
        <v>0</v>
      </c>
      <c r="IX187" s="44">
        <f t="shared" si="5993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00"/>
        <v>0</v>
      </c>
      <c r="JF187" s="44">
        <f t="shared" si="6901"/>
        <v>0</v>
      </c>
      <c r="JG187" s="44">
        <f t="shared" si="6902"/>
        <v>0</v>
      </c>
      <c r="JH187" s="44">
        <f t="shared" si="5994"/>
        <v>0</v>
      </c>
      <c r="JI187" s="44">
        <f t="shared" si="5995"/>
        <v>0</v>
      </c>
      <c r="JJ187" s="5">
        <f>'СДП (план)'!AU188</f>
        <v>0</v>
      </c>
      <c r="JK187" s="3">
        <f>'СДП (план)'!AV188</f>
        <v>0</v>
      </c>
      <c r="JL187" s="44">
        <f t="shared" si="5996"/>
        <v>0</v>
      </c>
      <c r="JM187" s="44">
        <f t="shared" si="5997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03"/>
        <v>0</v>
      </c>
      <c r="JU187" s="44">
        <f t="shared" si="6904"/>
        <v>0</v>
      </c>
      <c r="JV187" s="44">
        <f t="shared" si="6905"/>
        <v>0</v>
      </c>
      <c r="JW187" s="44">
        <f t="shared" si="5998"/>
        <v>0</v>
      </c>
      <c r="JX187" s="44">
        <f t="shared" si="5999"/>
        <v>0</v>
      </c>
      <c r="JY187" s="5">
        <f>'СДП (план)'!AW188</f>
        <v>0</v>
      </c>
      <c r="JZ187" s="3">
        <f>'СДП (план)'!AX188</f>
        <v>0</v>
      </c>
      <c r="KA187" s="44">
        <f t="shared" si="6000"/>
        <v>0</v>
      </c>
      <c r="KB187" s="44">
        <f t="shared" si="6001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6906"/>
        <v>0</v>
      </c>
      <c r="KJ187" s="44">
        <f t="shared" si="6907"/>
        <v>0</v>
      </c>
      <c r="KK187" s="44">
        <f t="shared" si="6908"/>
        <v>0</v>
      </c>
      <c r="KL187" s="44">
        <f t="shared" si="6002"/>
        <v>0</v>
      </c>
      <c r="KM187" s="44">
        <f t="shared" si="6003"/>
        <v>0</v>
      </c>
      <c r="KN187" s="5">
        <f>'СДП (план)'!AY188</f>
        <v>0</v>
      </c>
      <c r="KO187" s="3">
        <f>'СДП (план)'!AZ188</f>
        <v>0</v>
      </c>
      <c r="KP187" s="44">
        <f t="shared" si="6004"/>
        <v>0</v>
      </c>
      <c r="KQ187" s="44">
        <f t="shared" si="6005"/>
        <v>0</v>
      </c>
      <c r="KR187" s="44"/>
      <c r="KS187" s="44"/>
      <c r="KT187" s="44"/>
      <c r="KU187" s="44"/>
      <c r="KV187" s="44"/>
      <c r="KW187" s="44"/>
      <c r="KX187" s="44">
        <f t="shared" si="6909"/>
        <v>0</v>
      </c>
      <c r="KY187" s="44">
        <f t="shared" si="6910"/>
        <v>0</v>
      </c>
      <c r="KZ187" s="44">
        <f t="shared" si="6911"/>
        <v>0</v>
      </c>
      <c r="LA187" s="44">
        <f t="shared" si="6006"/>
        <v>0</v>
      </c>
      <c r="LB187" s="44">
        <f t="shared" si="6007"/>
        <v>0</v>
      </c>
      <c r="LC187" s="45">
        <f>'СДП (план)'!BA188</f>
        <v>0</v>
      </c>
      <c r="LD187" s="44">
        <f>'СДП (план)'!BB188</f>
        <v>0</v>
      </c>
      <c r="LE187" s="44">
        <f t="shared" si="6008"/>
        <v>0</v>
      </c>
      <c r="LF187" s="44">
        <f t="shared" si="6009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6912"/>
        <v>0</v>
      </c>
      <c r="LN187" s="44">
        <f t="shared" si="6913"/>
        <v>0</v>
      </c>
      <c r="LO187" s="44">
        <f t="shared" si="6914"/>
        <v>0</v>
      </c>
      <c r="LP187" s="44">
        <f t="shared" si="6010"/>
        <v>0</v>
      </c>
      <c r="LQ187" s="44">
        <f t="shared" si="6011"/>
        <v>0</v>
      </c>
      <c r="LR187" s="45">
        <f>'СДП (план)'!BC188</f>
        <v>0</v>
      </c>
      <c r="LS187" s="44">
        <f>'СДП (план)'!BD188</f>
        <v>0</v>
      </c>
      <c r="LT187" s="44">
        <f t="shared" si="6012"/>
        <v>0</v>
      </c>
      <c r="LU187" s="44">
        <f t="shared" si="6013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6915"/>
        <v>0</v>
      </c>
      <c r="MC187" s="44">
        <f t="shared" si="6916"/>
        <v>0</v>
      </c>
      <c r="MD187" s="44">
        <f t="shared" si="6917"/>
        <v>0</v>
      </c>
      <c r="ME187" s="44">
        <f t="shared" si="6014"/>
        <v>0</v>
      </c>
      <c r="MF187" s="44">
        <f t="shared" si="6015"/>
        <v>0</v>
      </c>
      <c r="MG187" s="47">
        <f>'СДП (план)'!BE188</f>
        <v>0</v>
      </c>
      <c r="MH187" s="47">
        <f>'СДП (план)'!BF188</f>
        <v>0</v>
      </c>
      <c r="MI187" s="44">
        <f t="shared" si="6016"/>
        <v>0</v>
      </c>
      <c r="MJ187" s="44">
        <f t="shared" si="6017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6918"/>
        <v>0</v>
      </c>
      <c r="MR187" s="44">
        <f t="shared" si="6919"/>
        <v>0</v>
      </c>
      <c r="MS187" s="44">
        <f t="shared" si="6920"/>
        <v>0</v>
      </c>
      <c r="MT187" s="44">
        <f t="shared" si="6018"/>
        <v>0</v>
      </c>
      <c r="MU187" s="44">
        <f t="shared" si="6019"/>
        <v>0</v>
      </c>
      <c r="MV187" s="47">
        <f>'СДП (план)'!BG188</f>
        <v>0</v>
      </c>
      <c r="MW187" s="47">
        <f>'СДП (план)'!BH188</f>
        <v>0</v>
      </c>
      <c r="MX187" s="44">
        <f t="shared" si="6020"/>
        <v>0</v>
      </c>
      <c r="MY187" s="44">
        <f t="shared" si="6021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6921"/>
        <v>0</v>
      </c>
      <c r="NG187" s="44">
        <f t="shared" si="6922"/>
        <v>0</v>
      </c>
      <c r="NH187" s="44">
        <f t="shared" si="6923"/>
        <v>0</v>
      </c>
      <c r="NI187" s="44">
        <f t="shared" si="6022"/>
        <v>0</v>
      </c>
      <c r="NJ187" s="44">
        <f t="shared" si="6023"/>
        <v>0</v>
      </c>
      <c r="NK187" s="45">
        <f>'СДП (план)'!BI188</f>
        <v>0</v>
      </c>
      <c r="NL187" s="44">
        <f>'СДП (план)'!BJ188</f>
        <v>0</v>
      </c>
      <c r="NM187" s="44">
        <f t="shared" si="6024"/>
        <v>0</v>
      </c>
      <c r="NN187" s="44">
        <f t="shared" si="6025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6924"/>
        <v>0</v>
      </c>
      <c r="NV187" s="44">
        <f t="shared" si="6925"/>
        <v>0</v>
      </c>
      <c r="NW187" s="44">
        <f t="shared" si="6926"/>
        <v>0</v>
      </c>
      <c r="NX187" s="44">
        <f t="shared" si="6026"/>
        <v>0</v>
      </c>
      <c r="NY187" s="44">
        <f t="shared" si="6027"/>
        <v>0</v>
      </c>
      <c r="NZ187" s="45">
        <f>'СДП (план)'!BK188</f>
        <v>0</v>
      </c>
      <c r="OA187" s="44">
        <f>'СДП (план)'!BL188</f>
        <v>0</v>
      </c>
      <c r="OB187" s="44">
        <f t="shared" si="6028"/>
        <v>0</v>
      </c>
      <c r="OC187" s="44">
        <f t="shared" si="6029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6927"/>
        <v>0</v>
      </c>
      <c r="OK187" s="44">
        <f t="shared" si="6928"/>
        <v>0</v>
      </c>
      <c r="OL187" s="44">
        <f t="shared" si="6929"/>
        <v>0</v>
      </c>
      <c r="OM187" s="44">
        <f t="shared" si="6030"/>
        <v>0</v>
      </c>
      <c r="ON187" s="44">
        <f t="shared" si="6031"/>
        <v>0</v>
      </c>
      <c r="OO187" s="45">
        <f>'СДП (план)'!BM188</f>
        <v>0</v>
      </c>
      <c r="OP187" s="44">
        <f>'СДП (план)'!BN188</f>
        <v>0</v>
      </c>
      <c r="OQ187" s="44">
        <f t="shared" si="6032"/>
        <v>0</v>
      </c>
      <c r="OR187" s="44">
        <f t="shared" si="6033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6930"/>
        <v>0</v>
      </c>
      <c r="OZ187" s="44">
        <f t="shared" si="6931"/>
        <v>0</v>
      </c>
      <c r="PA187" s="44">
        <f t="shared" si="6932"/>
        <v>0</v>
      </c>
      <c r="PB187" s="44">
        <f t="shared" si="6034"/>
        <v>0</v>
      </c>
      <c r="PC187" s="44">
        <f t="shared" si="6035"/>
        <v>0</v>
      </c>
      <c r="PD187" s="45">
        <f>'СДП (план)'!BO188</f>
        <v>0</v>
      </c>
      <c r="PE187" s="44">
        <f>'СДП (план)'!BP188</f>
        <v>0</v>
      </c>
      <c r="PF187" s="44">
        <f t="shared" si="6036"/>
        <v>0</v>
      </c>
      <c r="PG187" s="44">
        <f t="shared" si="6037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6933"/>
        <v>0</v>
      </c>
      <c r="PO187" s="44">
        <f t="shared" si="6934"/>
        <v>0</v>
      </c>
      <c r="PP187" s="44">
        <f t="shared" si="6935"/>
        <v>0</v>
      </c>
      <c r="PQ187" s="44">
        <f t="shared" si="6038"/>
        <v>0</v>
      </c>
      <c r="PR187" s="44">
        <f t="shared" si="6039"/>
        <v>0</v>
      </c>
      <c r="PS187" s="45">
        <f>'СДП (план)'!BQ188</f>
        <v>0</v>
      </c>
      <c r="PT187" s="44">
        <f>'СДП (план)'!BR188</f>
        <v>0</v>
      </c>
      <c r="PU187" s="44">
        <f t="shared" si="6040"/>
        <v>0</v>
      </c>
      <c r="PV187" s="44">
        <f t="shared" si="6041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6936"/>
        <v>0</v>
      </c>
      <c r="QD187" s="44">
        <f t="shared" si="6937"/>
        <v>0</v>
      </c>
      <c r="QE187" s="44">
        <f t="shared" si="6938"/>
        <v>0</v>
      </c>
      <c r="QF187" s="44">
        <f t="shared" si="6770"/>
        <v>0</v>
      </c>
      <c r="QG187" s="44">
        <f t="shared" si="6771"/>
        <v>0</v>
      </c>
      <c r="QH187" s="45">
        <f>'СДП (план)'!BS188</f>
        <v>0</v>
      </c>
      <c r="QI187" s="44">
        <f>'СДП (план)'!BT188</f>
        <v>0</v>
      </c>
      <c r="QJ187" s="44">
        <f t="shared" si="6042"/>
        <v>0</v>
      </c>
      <c r="QK187" s="44">
        <f t="shared" si="6043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6939"/>
        <v>0</v>
      </c>
      <c r="QS187" s="44">
        <f t="shared" si="6940"/>
        <v>0</v>
      </c>
      <c r="QT187" s="44">
        <f t="shared" si="6941"/>
        <v>0</v>
      </c>
      <c r="QU187" s="44">
        <f t="shared" si="6141"/>
        <v>0</v>
      </c>
      <c r="QV187" s="44">
        <f t="shared" si="6142"/>
        <v>0</v>
      </c>
      <c r="QW187" s="45">
        <f>'СДП (план)'!BU188</f>
        <v>0</v>
      </c>
      <c r="QX187" s="44">
        <f>'СДП (план)'!BV188</f>
        <v>0</v>
      </c>
      <c r="QY187" s="44">
        <f t="shared" si="6046"/>
        <v>0</v>
      </c>
      <c r="QZ187" s="44">
        <f t="shared" si="6047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6942"/>
        <v>0</v>
      </c>
      <c r="RH187" s="44">
        <f t="shared" si="6943"/>
        <v>0</v>
      </c>
      <c r="RI187" s="44">
        <f t="shared" si="6944"/>
        <v>0</v>
      </c>
      <c r="RJ187" s="44">
        <f t="shared" si="6144"/>
        <v>0</v>
      </c>
      <c r="RK187" s="44">
        <f t="shared" si="6145"/>
        <v>0</v>
      </c>
      <c r="RL187" s="48">
        <f>'СДП (план)'!BW188</f>
        <v>0</v>
      </c>
      <c r="RM187" s="44">
        <f>'СДП (план)'!BX188</f>
        <v>0</v>
      </c>
      <c r="RN187" s="44">
        <f t="shared" si="6050"/>
        <v>0</v>
      </c>
      <c r="RO187" s="44">
        <f t="shared" si="6051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6945"/>
        <v>0</v>
      </c>
      <c r="RW187" s="44">
        <f t="shared" si="6946"/>
        <v>0</v>
      </c>
      <c r="RX187" s="44">
        <f t="shared" si="6947"/>
        <v>0</v>
      </c>
      <c r="RY187" s="44">
        <f t="shared" si="6052"/>
        <v>0</v>
      </c>
      <c r="RZ187" s="44">
        <f t="shared" si="6053"/>
        <v>0</v>
      </c>
      <c r="SA187" s="45">
        <f>'СДП (план)'!BY188</f>
        <v>0</v>
      </c>
      <c r="SB187" s="44">
        <f>'СДП (план)'!BZ188</f>
        <v>0</v>
      </c>
      <c r="SC187" s="44">
        <f t="shared" si="6054"/>
        <v>0</v>
      </c>
      <c r="SD187" s="44">
        <f t="shared" si="6055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6948"/>
        <v>0</v>
      </c>
      <c r="SL187" s="44">
        <f t="shared" si="6949"/>
        <v>0</v>
      </c>
      <c r="SM187" s="44">
        <f t="shared" si="6950"/>
        <v>0</v>
      </c>
      <c r="SN187" s="44">
        <f t="shared" si="6056"/>
        <v>0</v>
      </c>
      <c r="SO187" s="44">
        <f t="shared" si="6057"/>
        <v>0</v>
      </c>
      <c r="SP187" s="45">
        <f>'СДП (план)'!CA188</f>
        <v>0</v>
      </c>
      <c r="SQ187" s="44">
        <f>'СДП (план)'!CB188</f>
        <v>0</v>
      </c>
      <c r="SR187" s="44">
        <f t="shared" si="6058"/>
        <v>0</v>
      </c>
      <c r="SS187" s="44">
        <f t="shared" si="6059"/>
        <v>0</v>
      </c>
      <c r="ST187" s="44"/>
      <c r="SU187" s="44"/>
      <c r="SV187" s="44"/>
      <c r="SW187" s="44"/>
      <c r="SX187" s="44"/>
      <c r="SY187" s="44"/>
      <c r="SZ187" s="44">
        <f t="shared" si="6951"/>
        <v>0</v>
      </c>
      <c r="TA187" s="44">
        <f t="shared" si="6952"/>
        <v>0</v>
      </c>
      <c r="TB187" s="44">
        <f t="shared" si="6953"/>
        <v>0</v>
      </c>
      <c r="TC187" s="44">
        <f t="shared" si="6060"/>
        <v>0</v>
      </c>
      <c r="TD187" s="44">
        <f t="shared" si="6061"/>
        <v>0</v>
      </c>
      <c r="TE187" s="45">
        <f>'СДП (план)'!CC188</f>
        <v>0</v>
      </c>
      <c r="TF187" s="44">
        <f>'СДП (план)'!CD188</f>
        <v>0</v>
      </c>
      <c r="TG187" s="44">
        <f t="shared" si="6062"/>
        <v>0</v>
      </c>
      <c r="TH187" s="44">
        <f t="shared" si="6063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6954"/>
        <v>0</v>
      </c>
      <c r="TP187" s="44">
        <f t="shared" si="6955"/>
        <v>0</v>
      </c>
      <c r="TQ187" s="44">
        <f t="shared" si="6956"/>
        <v>0</v>
      </c>
      <c r="TR187" s="44">
        <f t="shared" si="6064"/>
        <v>0</v>
      </c>
      <c r="TS187" s="44">
        <f t="shared" si="6065"/>
        <v>0</v>
      </c>
      <c r="TT187" s="47">
        <f>'СДП (план)'!CE188</f>
        <v>0</v>
      </c>
      <c r="TU187" s="47">
        <f>'СДП (план)'!CF188</f>
        <v>0</v>
      </c>
      <c r="TV187" s="44">
        <f t="shared" si="6066"/>
        <v>0</v>
      </c>
      <c r="TW187" s="44">
        <f t="shared" si="6067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6957"/>
        <v>0</v>
      </c>
      <c r="UE187" s="44">
        <f t="shared" si="6958"/>
        <v>0</v>
      </c>
      <c r="UF187" s="44">
        <f t="shared" si="6959"/>
        <v>0</v>
      </c>
      <c r="UG187" s="44">
        <f t="shared" si="6068"/>
        <v>0</v>
      </c>
      <c r="UH187" s="44">
        <f t="shared" si="6069"/>
        <v>0</v>
      </c>
      <c r="UI187" s="45">
        <f>'СДП (план)'!CG188</f>
        <v>0</v>
      </c>
      <c r="UJ187" s="44">
        <f>'СДП (план)'!CH188</f>
        <v>0</v>
      </c>
      <c r="UK187" s="44">
        <f t="shared" si="6070"/>
        <v>0</v>
      </c>
      <c r="UL187" s="44">
        <f t="shared" si="6071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6960"/>
        <v>0</v>
      </c>
      <c r="UT187" s="44">
        <f t="shared" si="6961"/>
        <v>0</v>
      </c>
      <c r="UU187" s="44">
        <f t="shared" si="6962"/>
        <v>0</v>
      </c>
      <c r="UV187" s="44">
        <f t="shared" si="6072"/>
        <v>0</v>
      </c>
      <c r="UW187" s="44">
        <f t="shared" si="6073"/>
        <v>0</v>
      </c>
      <c r="UX187" s="45">
        <f>'СДП (план)'!CI188</f>
        <v>0</v>
      </c>
      <c r="UY187" s="44">
        <f>'СДП (план)'!CJ188</f>
        <v>0</v>
      </c>
      <c r="UZ187" s="44">
        <f t="shared" si="6074"/>
        <v>0</v>
      </c>
      <c r="VA187" s="44">
        <f t="shared" si="6075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6963"/>
        <v>0</v>
      </c>
      <c r="VI187" s="44">
        <f t="shared" si="6964"/>
        <v>0</v>
      </c>
      <c r="VJ187" s="44">
        <f t="shared" si="6965"/>
        <v>0</v>
      </c>
      <c r="VK187" s="44">
        <f t="shared" si="6549"/>
        <v>0</v>
      </c>
      <c r="VL187" s="44">
        <f t="shared" si="6550"/>
        <v>0</v>
      </c>
      <c r="VM187" s="45">
        <f>'СДП (план)'!CK188</f>
        <v>0</v>
      </c>
      <c r="VN187" s="44">
        <f>'СДП (план)'!CL188</f>
        <v>0</v>
      </c>
      <c r="VO187" s="44">
        <f t="shared" si="6076"/>
        <v>0</v>
      </c>
      <c r="VP187" s="44">
        <f t="shared" si="6077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6966"/>
        <v>0</v>
      </c>
      <c r="VX187" s="44">
        <f t="shared" si="6967"/>
        <v>0</v>
      </c>
      <c r="VY187" s="44">
        <f t="shared" si="6968"/>
        <v>0</v>
      </c>
      <c r="VZ187" s="44">
        <f t="shared" si="6078"/>
        <v>0</v>
      </c>
      <c r="WA187" s="44">
        <f t="shared" si="6079"/>
        <v>0</v>
      </c>
      <c r="WB187" s="45">
        <f>'СДП (план)'!CM188</f>
        <v>0</v>
      </c>
      <c r="WC187" s="44">
        <f>'СДП (план)'!CN188</f>
        <v>0</v>
      </c>
      <c r="WD187" s="44">
        <f t="shared" si="6080"/>
        <v>0</v>
      </c>
      <c r="WE187" s="44">
        <f t="shared" si="6081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6969"/>
        <v>0</v>
      </c>
      <c r="WM187" s="44">
        <f t="shared" si="6970"/>
        <v>0</v>
      </c>
      <c r="WN187" s="44">
        <f t="shared" si="6971"/>
        <v>0</v>
      </c>
      <c r="WO187" s="44">
        <f t="shared" si="6082"/>
        <v>0</v>
      </c>
      <c r="WP187" s="44">
        <f t="shared" si="6083"/>
        <v>0</v>
      </c>
      <c r="WQ187" s="45">
        <f>'СДП (план)'!CO188</f>
        <v>0</v>
      </c>
      <c r="WR187" s="44">
        <f>'СДП (план)'!CP188</f>
        <v>0</v>
      </c>
      <c r="WS187" s="44">
        <f t="shared" si="6084"/>
        <v>0</v>
      </c>
      <c r="WT187" s="44">
        <f t="shared" si="6085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6972"/>
        <v>0</v>
      </c>
      <c r="XB187" s="44">
        <f t="shared" si="6973"/>
        <v>0</v>
      </c>
      <c r="XC187" s="44">
        <f t="shared" si="6974"/>
        <v>0</v>
      </c>
      <c r="XD187" s="44">
        <f t="shared" si="6086"/>
        <v>0</v>
      </c>
      <c r="XE187" s="44">
        <f t="shared" si="6087"/>
        <v>0</v>
      </c>
      <c r="XF187" s="45">
        <f>'СДП (план)'!CQ188</f>
        <v>0</v>
      </c>
      <c r="XG187" s="44">
        <f>'СДП (план)'!CR188</f>
        <v>0</v>
      </c>
      <c r="XH187" s="44">
        <f t="shared" si="6088"/>
        <v>0</v>
      </c>
      <c r="XI187" s="44">
        <f t="shared" si="6089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6975"/>
        <v>0</v>
      </c>
      <c r="XQ187" s="44">
        <f t="shared" si="6976"/>
        <v>0</v>
      </c>
      <c r="XR187" s="44">
        <f t="shared" si="6977"/>
        <v>0</v>
      </c>
      <c r="XS187" s="44">
        <f t="shared" si="6090"/>
        <v>0</v>
      </c>
      <c r="XT187" s="44">
        <f t="shared" si="6091"/>
        <v>0</v>
      </c>
      <c r="XU187" s="5">
        <f>'СДП (план)'!CS188</f>
        <v>0</v>
      </c>
      <c r="XV187" s="3">
        <f>'СДП (план)'!CT188</f>
        <v>0</v>
      </c>
      <c r="XW187" s="44">
        <f t="shared" si="6092"/>
        <v>0</v>
      </c>
      <c r="XX187" s="44">
        <f t="shared" si="6093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6978"/>
        <v>0</v>
      </c>
      <c r="YF187" s="44">
        <f t="shared" si="6979"/>
        <v>0</v>
      </c>
      <c r="YG187" s="44">
        <f t="shared" si="6980"/>
        <v>0</v>
      </c>
      <c r="YH187" s="44">
        <f t="shared" si="6094"/>
        <v>0</v>
      </c>
      <c r="YI187" s="44">
        <f t="shared" si="6095"/>
        <v>0</v>
      </c>
      <c r="YJ187" s="3">
        <f>'СДП (план)'!CU188</f>
        <v>0</v>
      </c>
      <c r="YK187" s="3">
        <f>'СДП (план)'!CV188</f>
        <v>0</v>
      </c>
      <c r="YL187" s="44">
        <f t="shared" si="6096"/>
        <v>0</v>
      </c>
      <c r="YM187" s="44">
        <f t="shared" si="6097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6981"/>
        <v>0</v>
      </c>
      <c r="YU187" s="44">
        <f t="shared" si="6982"/>
        <v>0</v>
      </c>
      <c r="YV187" s="44">
        <f t="shared" si="6983"/>
        <v>0</v>
      </c>
      <c r="YW187" s="44">
        <f t="shared" si="5891"/>
        <v>0</v>
      </c>
      <c r="YX187" s="44">
        <f t="shared" si="5892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098"/>
        <v>8.3333333333333339</v>
      </c>
      <c r="ZB187" s="44">
        <f t="shared" si="6099"/>
        <v>746991</v>
      </c>
      <c r="ZC187" s="44">
        <f>VLOOKUP($C187,факт!$D$8:$JF$250,249,0)</f>
        <v>3</v>
      </c>
      <c r="ZD187" s="44">
        <f>VLOOKUP($C187,факт!$D$8:$JF$250,250,0)</f>
        <v>255470.91999999998</v>
      </c>
      <c r="ZE187" s="44">
        <f>VLOOKUP($C187,факт!$D$8:$JF$250,251,0)</f>
        <v>11</v>
      </c>
      <c r="ZF187" s="44">
        <f>VLOOKUP($C187,факт!$D$8:$JF$250,252,0)</f>
        <v>0</v>
      </c>
      <c r="ZG187" s="44">
        <f>VLOOKUP($C187,факт!$D$8:$JF$250,253,0)</f>
        <v>0</v>
      </c>
      <c r="ZH187" s="44">
        <f>VLOOKUP($C187,факт!$D$8:$JF$250,254,0)</f>
        <v>0</v>
      </c>
      <c r="ZI187" s="44">
        <f t="shared" si="6984"/>
        <v>177.5</v>
      </c>
      <c r="ZJ187" s="44">
        <f t="shared" si="6985"/>
        <v>29.583333333333336</v>
      </c>
      <c r="ZK187" s="44">
        <f t="shared" si="6986"/>
        <v>10.649999999999999</v>
      </c>
      <c r="ZL187" s="44">
        <f t="shared" si="6551"/>
        <v>-5.3333333333333339</v>
      </c>
      <c r="ZM187" s="44">
        <f t="shared" si="6552"/>
        <v>-491520.08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>SUM(HB187,DA187,AS187,BW187,AD187,BH187,O187,NK187,LC187,LR187,NZ187,ET187,FI187,HQ187,JJ187,MG187,MV187,TT187,IF187,IU187,JY187,DP187,EE187,WQ187,WB187,UI187,UX187,RL187,TE187,VM187,OO187,PD187,PS187,QH187,FX187,QW187,GM187,SP187,XF187,XU187,SA187,CL187,KN187,YJ187,YY187)</f>
        <v>50</v>
      </c>
      <c r="AAD187" s="49">
        <f>SUM(HC187,DB187,AT187,BX187,AE187,BI187,P187,NL187,LD187,LS187,OA187,EU187,FJ187,HR187,JK187,MH187,MW187,TU187,IG187,IV187,JZ187,DQ187,EF187,WR187,WC187,UJ187,UY187,RM187,TF187,VN187,OP187,PE187,PT187,QI187,FY187,QX187,GN187,SQ187,XG187,XV187,SB187,CM187,KO187,YK187,YZ187)</f>
        <v>4481946</v>
      </c>
      <c r="AAE187" s="49">
        <f>SUM(HD187,DC187,AU187,BY187,AF187,BJ187,Q187,NM187,LE187,LT187,OB187,EV187,FK187,HS187,JL187,MI187,MX187,TV187,IH187,IW187,KA187,DR187,EG187,WS187,WD187,UK187,UZ187,RN187,TG187,VO187,OQ187,PF187,PU187,QJ187,FZ187,QY187,GO187,SR187,XH187,XW187,SC187,CN187,KP187,YL187,ZA187)</f>
        <v>8.3333333333333339</v>
      </c>
      <c r="AAF187" s="49">
        <f>SUM(HE187,DD187,AV187,BZ187,AG187,BK187,R187,NN187,LF187,LU187,OC187,EW187,FL187,HT187,JM187,MJ187,MY187,TW187,II187,IX187,KB187,DS187,EH187,WT187,WE187,UL187,VA187,RO187,TH187,VP187,OR187,PG187,PV187,QK187,GA187,QZ187,GP187,SS187,XI187,XX187,SD187,CO187,KQ187,YM187,ZB187)</f>
        <v>746991</v>
      </c>
      <c r="AAG187" s="49">
        <f>SUM(HF187,DE187,AW187,CA187,AH187,BL187,S187,NO187,LG187,LV187,OD187,EX187,FM187,HU187,JN187,MK187,MZ187,TX187,IJ187,IY187,KC187,DT187,EI187,WU187,WF187,UM187,VB187,RP187,TI187,VQ187,OS187,PH187,PW187,QL187,GB187,RA187,GQ187,ST187,XJ187,XY187,SE187,CP187,KR187,YN187,ZC187)</f>
        <v>3</v>
      </c>
      <c r="AAH187" s="49">
        <f>SUM(HG187,DF187,AX187,CB187,AI187,BM187,T187,NP187,LH187,LW187,OE187,EY187,FN187,HV187,JO187,ML187,NA187,TY187,IK187,IZ187,KD187,DU187,EJ187,WV187,WG187,UN187,VC187,RQ187,TJ187,VR187,OT187,PI187,PX187,QM187,GC187,RB187,GR187,SU187,XK187,XZ187,SF187,CQ187,KS187,YO187,ZD187)</f>
        <v>255470.91999999998</v>
      </c>
      <c r="AAI187" s="49">
        <f>SUM(HH187,DG187,AY187,CC187,AJ187,BN187,U187,NQ187,LI187,LX187,OF187,EZ187,FO187,HW187,JP187,MM187,NB187,TZ187,IL187,JA187,KE187,DV187,EK187,WW187,WH187,UO187,VD187,RR187,TK187,VS187,OU187,PJ187,PY187,QN187,GD187,RC187,GS187,SV187,XL187,YA187,SG187,CR187,KT187,YP187,ZE187)</f>
        <v>11</v>
      </c>
      <c r="AAJ187" s="49">
        <f>SUM(HI187,DH187,AZ187,CD187,AK187,BO187,V187,NR187,LJ187,LY187,OG187,FA187,FP187,HX187,JQ187,MN187,NC187,UA187,IM187,JB187,KF187,DW187,EL187,WX187,WI187,UP187,VE187,RS187,TL187,VT187,OV187,PK187,PZ187,QO187,GE187,RD187,GT187,SW187,XM187,YB187,SH187,CS187,KU187,YQ187,ZF187)</f>
        <v>0</v>
      </c>
      <c r="AAK187" s="49">
        <f>SUM(HJ187,DI187,BA187,CE187,AL187,BP187,W187,NS187,LK187,LZ187,OH187,FB187,FQ187,HY187,JR187,MO187,ND187,UB187,IN187,JC187,KG187,DX187,EM187,WY187,WJ187,UQ187,VF187,RT187,TM187,VU187,OW187,PL187,QA187,QP187,GF187,RE187,GU187,SX187,XN187,YC187,SI187,CT187,KV187,YR187,ZG187)</f>
        <v>0</v>
      </c>
      <c r="AAL187" s="49">
        <f>SUM(HK187,DJ187,BB187,CF187,AM187,BQ187,X187,NT187,LL187,MA187,OI187,FC187,FR187,HZ187,JS187,MP187,NE187,UC187,IO187,JD187,KH187,DY187,EN187,WZ187,WK187,UR187,VG187,RU187,TN187,VV187,OX187,PM187,QB187,QQ187,GG187,RF187,GV187,SY187,XO187,YD187,SJ187,CU187,KW187,YS187,ZH187)</f>
        <v>0</v>
      </c>
      <c r="AAM187" s="49">
        <f>SUM(HL187,DK187,BC187,CG187,AN187,BR187,Y187,NU187,LM187,MB187,OJ187,FD187,FS187,IA187,JT187,MQ187,NF187,UD187,IP187,JE187,KI187,DZ187,EO187,XA187,WL187,US187,VH187,RV187,TO187,VW187,OY187,PN187,QC187,QR187,GH187,RG187,GW187,SZ187,XP187,YE187,SK187,CV187,KX187,YT187,ZI187)</f>
        <v>177.5</v>
      </c>
      <c r="AAN187" s="49">
        <f>SUM(HM187,DL187,BD187,CH187,AO187,BS187,Z187,NV187,LN187,MC187,OK187,FE187,FT187,IB187,JU187,MR187,NG187,UE187,IQ187,JF187,KJ187,EA187,EP187,XB187,WM187,UT187,VI187,RW187,TP187,VX187,OZ187,PO187,QD187,QS187,GI187,RH187,GX187,TA187,XQ187,YF187,SL187,CW187,KY187,YU187,ZJ187)</f>
        <v>29.583333333333336</v>
      </c>
      <c r="AAO187" s="49">
        <f>SUM(HN187,DM187,BE187,CI187,AP187,BT187,AA187,NW187,LO187,MD187,OL187,FF187,FU187,IC187,JV187,MS187,NH187,UF187,IR187,JG187,KK187,EB187,EQ187,XC187,WN187,UU187,VJ187,RX187,TQ187,VY187,PA187,PP187,QE187,QT187,GJ187,RI187,GY187,TB187,XR187,YG187,SM187,CX187,KZ187,YV187,ZK187)</f>
        <v>10.649999999999999</v>
      </c>
      <c r="AAP187" s="44">
        <f t="shared" si="6987"/>
        <v>-5.3333333333333339</v>
      </c>
      <c r="AAQ187" s="44">
        <f t="shared" si="6988"/>
        <v>-491520.08</v>
      </c>
    </row>
    <row r="188" spans="1:719" s="33" customFormat="1" ht="30" x14ac:dyDescent="0.25">
      <c r="A188" s="209"/>
      <c r="B188" s="247">
        <v>147</v>
      </c>
      <c r="C188" s="248" t="s">
        <v>505</v>
      </c>
      <c r="D188" s="222" t="s">
        <v>266</v>
      </c>
      <c r="E188" s="170">
        <v>15030</v>
      </c>
      <c r="F188" s="223">
        <v>1.57</v>
      </c>
      <c r="G188" s="319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5937"/>
        <v>0</v>
      </c>
      <c r="R188" s="44">
        <f t="shared" si="5938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853"/>
        <v>0</v>
      </c>
      <c r="Z188" s="44">
        <f t="shared" si="6854"/>
        <v>0</v>
      </c>
      <c r="AA188" s="44">
        <f t="shared" si="6855"/>
        <v>0</v>
      </c>
      <c r="AB188" s="44">
        <f t="shared" si="6856"/>
        <v>0</v>
      </c>
      <c r="AC188" s="44">
        <f t="shared" si="6104"/>
        <v>0</v>
      </c>
      <c r="AD188" s="169">
        <f>'СДП (план)'!Q189</f>
        <v>0</v>
      </c>
      <c r="AE188" s="169">
        <f>'СДП (план)'!R189</f>
        <v>0</v>
      </c>
      <c r="AF188" s="44">
        <f t="shared" si="5940"/>
        <v>0</v>
      </c>
      <c r="AG188" s="44">
        <f t="shared" si="5941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857"/>
        <v>0</v>
      </c>
      <c r="AO188" s="44">
        <f t="shared" si="6858"/>
        <v>0</v>
      </c>
      <c r="AP188" s="44">
        <f t="shared" si="6859"/>
        <v>0</v>
      </c>
      <c r="AQ188" s="44">
        <f t="shared" si="6106"/>
        <v>0</v>
      </c>
      <c r="AR188" s="44">
        <f t="shared" si="6107"/>
        <v>0</v>
      </c>
      <c r="AS188" s="45">
        <f>'СДП (план)'!S189</f>
        <v>0</v>
      </c>
      <c r="AT188" s="44">
        <f>'СДП (план)'!T189</f>
        <v>0</v>
      </c>
      <c r="AU188" s="44">
        <f t="shared" si="5944"/>
        <v>0</v>
      </c>
      <c r="AV188" s="44">
        <f t="shared" si="5945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860"/>
        <v>0</v>
      </c>
      <c r="BD188" s="44">
        <f t="shared" si="6861"/>
        <v>0</v>
      </c>
      <c r="BE188" s="44">
        <f t="shared" si="6862"/>
        <v>0</v>
      </c>
      <c r="BF188" s="44">
        <f t="shared" si="6370"/>
        <v>0</v>
      </c>
      <c r="BG188" s="44">
        <f t="shared" si="6371"/>
        <v>0</v>
      </c>
      <c r="BH188" s="104">
        <f>'СДП (план)'!U189</f>
        <v>0</v>
      </c>
      <c r="BI188" s="3">
        <f>'СДП (план)'!V189</f>
        <v>0</v>
      </c>
      <c r="BJ188" s="44">
        <f t="shared" si="5946"/>
        <v>0</v>
      </c>
      <c r="BK188" s="44">
        <f t="shared" si="5947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863"/>
        <v>0</v>
      </c>
      <c r="BS188" s="44">
        <f t="shared" si="6864"/>
        <v>0</v>
      </c>
      <c r="BT188" s="44">
        <f t="shared" si="6865"/>
        <v>0</v>
      </c>
      <c r="BU188" s="44">
        <f>SUM(BL188-BJ188)</f>
        <v>0</v>
      </c>
      <c r="BV188" s="44">
        <f>SUM(BM188-BK188)</f>
        <v>0</v>
      </c>
      <c r="BW188" s="45">
        <f>'СДП (план)'!W189</f>
        <v>0</v>
      </c>
      <c r="BX188" s="44">
        <f>'СДП (план)'!X189</f>
        <v>0</v>
      </c>
      <c r="BY188" s="44">
        <f t="shared" si="5948"/>
        <v>0</v>
      </c>
      <c r="BZ188" s="44">
        <f t="shared" si="5949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866"/>
        <v>0</v>
      </c>
      <c r="CH188" s="44">
        <f t="shared" si="6867"/>
        <v>0</v>
      </c>
      <c r="CI188" s="44">
        <f t="shared" si="6868"/>
        <v>0</v>
      </c>
      <c r="CJ188" s="44">
        <f t="shared" si="5898"/>
        <v>0</v>
      </c>
      <c r="CK188" s="44">
        <f t="shared" si="5899"/>
        <v>0</v>
      </c>
      <c r="CL188" s="47">
        <f>'СДП (план)'!Y189</f>
        <v>0</v>
      </c>
      <c r="CM188" s="44">
        <f>'СДП (план)'!Z189</f>
        <v>0</v>
      </c>
      <c r="CN188" s="44">
        <f t="shared" si="5950"/>
        <v>0</v>
      </c>
      <c r="CO188" s="44">
        <f t="shared" si="5951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869"/>
        <v>0</v>
      </c>
      <c r="CW188" s="44">
        <f t="shared" si="6870"/>
        <v>0</v>
      </c>
      <c r="CX188" s="44">
        <f t="shared" si="6871"/>
        <v>0</v>
      </c>
      <c r="CY188" s="44">
        <f t="shared" si="5952"/>
        <v>0</v>
      </c>
      <c r="CZ188" s="44">
        <f t="shared" si="5953"/>
        <v>0</v>
      </c>
      <c r="DA188" s="46">
        <f>'СДП (план)'!AA189</f>
        <v>0</v>
      </c>
      <c r="DB188" s="46">
        <f>'СДП (план)'!AB189</f>
        <v>0</v>
      </c>
      <c r="DC188" s="44">
        <f t="shared" si="5954"/>
        <v>0</v>
      </c>
      <c r="DD188" s="44">
        <f t="shared" si="5955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872"/>
        <v>0</v>
      </c>
      <c r="DL188" s="44">
        <f t="shared" si="6873"/>
        <v>0</v>
      </c>
      <c r="DM188" s="44">
        <f t="shared" si="6874"/>
        <v>0</v>
      </c>
      <c r="DN188" s="44">
        <f t="shared" si="5956"/>
        <v>0</v>
      </c>
      <c r="DO188" s="44">
        <f t="shared" si="5957"/>
        <v>0</v>
      </c>
      <c r="DP188" s="5">
        <f>'СДП (план)'!AC189</f>
        <v>0</v>
      </c>
      <c r="DQ188" s="3">
        <f>'СДП (план)'!AD189</f>
        <v>0</v>
      </c>
      <c r="DR188" s="44">
        <f t="shared" si="5958"/>
        <v>0</v>
      </c>
      <c r="DS188" s="44">
        <f t="shared" si="5959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875"/>
        <v>0</v>
      </c>
      <c r="EA188" s="44">
        <f t="shared" si="6876"/>
        <v>0</v>
      </c>
      <c r="EB188" s="44">
        <f t="shared" si="6877"/>
        <v>0</v>
      </c>
      <c r="EC188" s="44">
        <f t="shared" si="5960"/>
        <v>0</v>
      </c>
      <c r="ED188" s="44">
        <f t="shared" si="5961"/>
        <v>0</v>
      </c>
      <c r="EE188" s="44">
        <f>'СДП (план)'!CY189</f>
        <v>0</v>
      </c>
      <c r="EF188" s="44">
        <f>'СДП (план)'!CZ189</f>
        <v>0</v>
      </c>
      <c r="EG188" s="44">
        <f t="shared" si="5962"/>
        <v>0</v>
      </c>
      <c r="EH188" s="44">
        <f t="shared" si="5963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5964"/>
        <v>0</v>
      </c>
      <c r="EW188" s="44">
        <f t="shared" si="5965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878"/>
        <v>0</v>
      </c>
      <c r="FE188" s="44">
        <f t="shared" si="6879"/>
        <v>0</v>
      </c>
      <c r="FF188" s="44">
        <f t="shared" si="6880"/>
        <v>0</v>
      </c>
      <c r="FG188" s="44">
        <f t="shared" si="6115"/>
        <v>0</v>
      </c>
      <c r="FH188" s="44">
        <f t="shared" si="6116"/>
        <v>0</v>
      </c>
      <c r="FI188" s="5">
        <f>'СДП (план)'!AG189</f>
        <v>0</v>
      </c>
      <c r="FJ188" s="3">
        <f>'СДП (план)'!AH189</f>
        <v>0</v>
      </c>
      <c r="FK188" s="44">
        <f t="shared" si="5968"/>
        <v>0</v>
      </c>
      <c r="FL188" s="44">
        <f t="shared" si="5969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881"/>
        <v>0</v>
      </c>
      <c r="FT188" s="44">
        <f t="shared" si="6882"/>
        <v>0</v>
      </c>
      <c r="FU188" s="44">
        <f t="shared" si="6883"/>
        <v>0</v>
      </c>
      <c r="FV188" s="44">
        <f t="shared" si="6884"/>
        <v>0</v>
      </c>
      <c r="FW188" s="44">
        <f t="shared" si="6119"/>
        <v>0</v>
      </c>
      <c r="FX188" s="5">
        <f>'СДП (план)'!AI189</f>
        <v>0</v>
      </c>
      <c r="FY188" s="3">
        <f>'СДП (план)'!AJ189</f>
        <v>0</v>
      </c>
      <c r="FZ188" s="44">
        <f t="shared" si="5972"/>
        <v>0</v>
      </c>
      <c r="GA188" s="44">
        <f t="shared" si="5973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885"/>
        <v>0</v>
      </c>
      <c r="GI188" s="44">
        <f t="shared" si="6886"/>
        <v>0</v>
      </c>
      <c r="GJ188" s="44">
        <f t="shared" si="6887"/>
        <v>0</v>
      </c>
      <c r="GK188" s="44">
        <f t="shared" si="6121"/>
        <v>0</v>
      </c>
      <c r="GL188" s="44">
        <f t="shared" si="6122"/>
        <v>0</v>
      </c>
      <c r="GM188" s="45">
        <f>'СДП (план)'!AK189</f>
        <v>0</v>
      </c>
      <c r="GN188" s="44">
        <f>'СДП (план)'!AL189</f>
        <v>0</v>
      </c>
      <c r="GO188" s="44">
        <f t="shared" si="5976"/>
        <v>0</v>
      </c>
      <c r="GP188" s="44">
        <f t="shared" si="5977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888"/>
        <v>0</v>
      </c>
      <c r="GX188" s="44">
        <f t="shared" si="6889"/>
        <v>0</v>
      </c>
      <c r="GY188" s="44">
        <f t="shared" si="6890"/>
        <v>0</v>
      </c>
      <c r="GZ188" s="44">
        <f t="shared" si="5978"/>
        <v>0</v>
      </c>
      <c r="HA188" s="44">
        <f t="shared" si="5979"/>
        <v>0</v>
      </c>
      <c r="HB188" s="46">
        <f>'СДП (план)'!AM189</f>
        <v>0</v>
      </c>
      <c r="HC188" s="141">
        <f>'СДП (план)'!AN189</f>
        <v>0</v>
      </c>
      <c r="HD188" s="44">
        <f t="shared" si="5980"/>
        <v>0</v>
      </c>
      <c r="HE188" s="44">
        <f t="shared" si="5981"/>
        <v>0</v>
      </c>
      <c r="HF188" s="44"/>
      <c r="HG188" s="44"/>
      <c r="HH188" s="44"/>
      <c r="HI188" s="44"/>
      <c r="HJ188" s="44"/>
      <c r="HK188" s="44"/>
      <c r="HL188" s="44">
        <f t="shared" si="6891"/>
        <v>0</v>
      </c>
      <c r="HM188" s="44">
        <f t="shared" si="6892"/>
        <v>0</v>
      </c>
      <c r="HN188" s="44">
        <f t="shared" si="6893"/>
        <v>0</v>
      </c>
      <c r="HO188" s="44">
        <f t="shared" si="5982"/>
        <v>0</v>
      </c>
      <c r="HP188" s="44">
        <f t="shared" si="5983"/>
        <v>0</v>
      </c>
      <c r="HQ188" s="45">
        <f>'СДП (план)'!AO189</f>
        <v>0</v>
      </c>
      <c r="HR188" s="44">
        <f>'СДП (план)'!AP189</f>
        <v>0</v>
      </c>
      <c r="HS188" s="44">
        <f t="shared" si="5984"/>
        <v>0</v>
      </c>
      <c r="HT188" s="44">
        <f t="shared" si="5985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894"/>
        <v>0</v>
      </c>
      <c r="IB188" s="44">
        <f t="shared" si="6895"/>
        <v>0</v>
      </c>
      <c r="IC188" s="44">
        <f t="shared" si="6896"/>
        <v>0</v>
      </c>
      <c r="ID188" s="44">
        <f t="shared" si="5986"/>
        <v>0</v>
      </c>
      <c r="IE188" s="44">
        <f t="shared" si="5987"/>
        <v>0</v>
      </c>
      <c r="IF188" s="45">
        <f>'СДП (план)'!AQ189</f>
        <v>0</v>
      </c>
      <c r="IG188" s="44">
        <f>'СДП (план)'!AR189</f>
        <v>0</v>
      </c>
      <c r="IH188" s="44">
        <f t="shared" si="5988"/>
        <v>0</v>
      </c>
      <c r="II188" s="44">
        <f t="shared" si="5989"/>
        <v>0</v>
      </c>
      <c r="IJ188" s="44"/>
      <c r="IK188" s="44"/>
      <c r="IL188" s="44"/>
      <c r="IM188" s="44"/>
      <c r="IN188" s="44"/>
      <c r="IO188" s="44"/>
      <c r="IP188" s="44">
        <f t="shared" si="6897"/>
        <v>0</v>
      </c>
      <c r="IQ188" s="44">
        <f t="shared" si="6898"/>
        <v>0</v>
      </c>
      <c r="IR188" s="44">
        <f t="shared" si="6899"/>
        <v>0</v>
      </c>
      <c r="IS188" s="44">
        <f t="shared" si="5990"/>
        <v>0</v>
      </c>
      <c r="IT188" s="44">
        <f t="shared" si="5991"/>
        <v>0</v>
      </c>
      <c r="IU188" s="45">
        <f>'СДП (план)'!AS189</f>
        <v>0</v>
      </c>
      <c r="IV188" s="44">
        <f>'СДП (план)'!AT189</f>
        <v>0</v>
      </c>
      <c r="IW188" s="44">
        <f t="shared" si="5992"/>
        <v>0</v>
      </c>
      <c r="IX188" s="44">
        <f t="shared" si="5993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00"/>
        <v>0</v>
      </c>
      <c r="JF188" s="44">
        <f t="shared" si="6901"/>
        <v>0</v>
      </c>
      <c r="JG188" s="44">
        <f t="shared" si="6902"/>
        <v>0</v>
      </c>
      <c r="JH188" s="44">
        <f t="shared" si="5994"/>
        <v>0</v>
      </c>
      <c r="JI188" s="44">
        <f t="shared" si="5995"/>
        <v>0</v>
      </c>
      <c r="JJ188" s="5">
        <f>'СДП (план)'!AU189</f>
        <v>0</v>
      </c>
      <c r="JK188" s="3">
        <f>'СДП (план)'!AV189</f>
        <v>0</v>
      </c>
      <c r="JL188" s="44">
        <f t="shared" si="5996"/>
        <v>0</v>
      </c>
      <c r="JM188" s="44">
        <f t="shared" si="5997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03"/>
        <v>0</v>
      </c>
      <c r="JU188" s="44">
        <f t="shared" si="6904"/>
        <v>0</v>
      </c>
      <c r="JV188" s="44">
        <f t="shared" si="6905"/>
        <v>0</v>
      </c>
      <c r="JW188" s="44">
        <f t="shared" si="5998"/>
        <v>0</v>
      </c>
      <c r="JX188" s="44">
        <f t="shared" si="5999"/>
        <v>0</v>
      </c>
      <c r="JY188" s="5">
        <f>'СДП (план)'!AW189</f>
        <v>0</v>
      </c>
      <c r="JZ188" s="3">
        <f>'СДП (план)'!AX189</f>
        <v>0</v>
      </c>
      <c r="KA188" s="44">
        <f t="shared" si="6000"/>
        <v>0</v>
      </c>
      <c r="KB188" s="44">
        <f t="shared" si="6001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6906"/>
        <v>0</v>
      </c>
      <c r="KJ188" s="44">
        <f t="shared" si="6907"/>
        <v>0</v>
      </c>
      <c r="KK188" s="44">
        <f t="shared" si="6908"/>
        <v>0</v>
      </c>
      <c r="KL188" s="44">
        <f t="shared" si="6002"/>
        <v>0</v>
      </c>
      <c r="KM188" s="44">
        <f t="shared" si="6003"/>
        <v>0</v>
      </c>
      <c r="KN188" s="5">
        <f>'СДП (план)'!AY189</f>
        <v>0</v>
      </c>
      <c r="KO188" s="3">
        <f>'СДП (план)'!AZ189</f>
        <v>0</v>
      </c>
      <c r="KP188" s="44">
        <f t="shared" si="6004"/>
        <v>0</v>
      </c>
      <c r="KQ188" s="44">
        <f t="shared" si="6005"/>
        <v>0</v>
      </c>
      <c r="KR188" s="44"/>
      <c r="KS188" s="44"/>
      <c r="KT188" s="44"/>
      <c r="KU188" s="44"/>
      <c r="KV188" s="44"/>
      <c r="KW188" s="44"/>
      <c r="KX188" s="44">
        <f t="shared" si="6909"/>
        <v>0</v>
      </c>
      <c r="KY188" s="44">
        <f t="shared" si="6910"/>
        <v>0</v>
      </c>
      <c r="KZ188" s="44">
        <f t="shared" si="6911"/>
        <v>0</v>
      </c>
      <c r="LA188" s="44">
        <f t="shared" si="6006"/>
        <v>0</v>
      </c>
      <c r="LB188" s="44">
        <f t="shared" si="6007"/>
        <v>0</v>
      </c>
      <c r="LC188" s="45">
        <f>'СДП (план)'!BA189</f>
        <v>0</v>
      </c>
      <c r="LD188" s="44">
        <f>'СДП (план)'!BB189</f>
        <v>0</v>
      </c>
      <c r="LE188" s="44">
        <f t="shared" si="6008"/>
        <v>0</v>
      </c>
      <c r="LF188" s="44">
        <f t="shared" si="6009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6912"/>
        <v>0</v>
      </c>
      <c r="LN188" s="44">
        <f t="shared" si="6913"/>
        <v>0</v>
      </c>
      <c r="LO188" s="44">
        <f t="shared" si="6914"/>
        <v>0</v>
      </c>
      <c r="LP188" s="44">
        <f t="shared" si="6010"/>
        <v>0</v>
      </c>
      <c r="LQ188" s="44">
        <f t="shared" si="6011"/>
        <v>0</v>
      </c>
      <c r="LR188" s="45">
        <f>'СДП (план)'!BC189</f>
        <v>0</v>
      </c>
      <c r="LS188" s="44">
        <f>'СДП (план)'!BD189</f>
        <v>0</v>
      </c>
      <c r="LT188" s="44">
        <f t="shared" si="6012"/>
        <v>0</v>
      </c>
      <c r="LU188" s="44">
        <f t="shared" si="6013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6915"/>
        <v>0</v>
      </c>
      <c r="MC188" s="44">
        <f t="shared" si="6916"/>
        <v>0</v>
      </c>
      <c r="MD188" s="44">
        <f t="shared" si="6917"/>
        <v>0</v>
      </c>
      <c r="ME188" s="44">
        <f t="shared" si="6014"/>
        <v>0</v>
      </c>
      <c r="MF188" s="44">
        <f t="shared" si="6015"/>
        <v>0</v>
      </c>
      <c r="MG188" s="47">
        <f>'СДП (план)'!BE189</f>
        <v>0</v>
      </c>
      <c r="MH188" s="47">
        <f>'СДП (план)'!BF189</f>
        <v>0</v>
      </c>
      <c r="MI188" s="44">
        <f t="shared" si="6016"/>
        <v>0</v>
      </c>
      <c r="MJ188" s="44">
        <f t="shared" si="6017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6918"/>
        <v>0</v>
      </c>
      <c r="MR188" s="44">
        <f t="shared" si="6919"/>
        <v>0</v>
      </c>
      <c r="MS188" s="44">
        <f t="shared" si="6920"/>
        <v>0</v>
      </c>
      <c r="MT188" s="44">
        <f t="shared" si="6018"/>
        <v>0</v>
      </c>
      <c r="MU188" s="44">
        <f t="shared" si="6019"/>
        <v>0</v>
      </c>
      <c r="MV188" s="47">
        <f>'СДП (план)'!BG189</f>
        <v>0</v>
      </c>
      <c r="MW188" s="47">
        <f>'СДП (план)'!BH189</f>
        <v>0</v>
      </c>
      <c r="MX188" s="44">
        <f t="shared" si="6020"/>
        <v>0</v>
      </c>
      <c r="MY188" s="44">
        <f t="shared" si="6021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6921"/>
        <v>0</v>
      </c>
      <c r="NG188" s="44">
        <f t="shared" si="6922"/>
        <v>0</v>
      </c>
      <c r="NH188" s="44">
        <f t="shared" si="6923"/>
        <v>0</v>
      </c>
      <c r="NI188" s="44">
        <f t="shared" si="6022"/>
        <v>0</v>
      </c>
      <c r="NJ188" s="44">
        <f t="shared" si="6023"/>
        <v>0</v>
      </c>
      <c r="NK188" s="45">
        <f>'СДП (план)'!BI189</f>
        <v>0</v>
      </c>
      <c r="NL188" s="44">
        <f>'СДП (план)'!BJ189</f>
        <v>0</v>
      </c>
      <c r="NM188" s="44">
        <f t="shared" si="6024"/>
        <v>0</v>
      </c>
      <c r="NN188" s="44">
        <f t="shared" si="6025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6924"/>
        <v>0</v>
      </c>
      <c r="NV188" s="44">
        <f t="shared" si="6925"/>
        <v>0</v>
      </c>
      <c r="NW188" s="44">
        <f t="shared" si="6926"/>
        <v>0</v>
      </c>
      <c r="NX188" s="44">
        <f t="shared" si="6026"/>
        <v>0</v>
      </c>
      <c r="NY188" s="44">
        <f t="shared" si="6027"/>
        <v>0</v>
      </c>
      <c r="NZ188" s="45">
        <f>'СДП (план)'!BK189</f>
        <v>0</v>
      </c>
      <c r="OA188" s="44">
        <f>'СДП (план)'!BL189</f>
        <v>0</v>
      </c>
      <c r="OB188" s="44">
        <f t="shared" si="6028"/>
        <v>0</v>
      </c>
      <c r="OC188" s="44">
        <f t="shared" si="6029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6927"/>
        <v>0</v>
      </c>
      <c r="OK188" s="44">
        <f t="shared" si="6928"/>
        <v>0</v>
      </c>
      <c r="OL188" s="44">
        <f t="shared" si="6929"/>
        <v>0</v>
      </c>
      <c r="OM188" s="44">
        <f t="shared" si="6030"/>
        <v>0</v>
      </c>
      <c r="ON188" s="44">
        <f t="shared" si="6031"/>
        <v>0</v>
      </c>
      <c r="OO188" s="45">
        <f>'СДП (план)'!BM189</f>
        <v>0</v>
      </c>
      <c r="OP188" s="44">
        <f>'СДП (план)'!BN189</f>
        <v>0</v>
      </c>
      <c r="OQ188" s="44">
        <f t="shared" si="6032"/>
        <v>0</v>
      </c>
      <c r="OR188" s="44">
        <f t="shared" si="6033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6930"/>
        <v>0</v>
      </c>
      <c r="OZ188" s="44">
        <f t="shared" si="6931"/>
        <v>0</v>
      </c>
      <c r="PA188" s="44">
        <f t="shared" si="6932"/>
        <v>0</v>
      </c>
      <c r="PB188" s="44">
        <f t="shared" si="6034"/>
        <v>0</v>
      </c>
      <c r="PC188" s="44">
        <f t="shared" si="6035"/>
        <v>0</v>
      </c>
      <c r="PD188" s="45">
        <f>'СДП (план)'!BO189</f>
        <v>0</v>
      </c>
      <c r="PE188" s="44">
        <f>'СДП (план)'!BP189</f>
        <v>0</v>
      </c>
      <c r="PF188" s="44">
        <f t="shared" si="6036"/>
        <v>0</v>
      </c>
      <c r="PG188" s="44">
        <f t="shared" si="6037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6933"/>
        <v>0</v>
      </c>
      <c r="PO188" s="44">
        <f t="shared" si="6934"/>
        <v>0</v>
      </c>
      <c r="PP188" s="44">
        <f t="shared" si="6935"/>
        <v>0</v>
      </c>
      <c r="PQ188" s="44">
        <f t="shared" si="6038"/>
        <v>0</v>
      </c>
      <c r="PR188" s="44">
        <f t="shared" si="6039"/>
        <v>0</v>
      </c>
      <c r="PS188" s="45">
        <f>'СДП (план)'!BQ189</f>
        <v>0</v>
      </c>
      <c r="PT188" s="44">
        <f>'СДП (план)'!BR189</f>
        <v>0</v>
      </c>
      <c r="PU188" s="44">
        <f t="shared" si="6040"/>
        <v>0</v>
      </c>
      <c r="PV188" s="44">
        <f t="shared" si="6041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6936"/>
        <v>0</v>
      </c>
      <c r="QD188" s="44">
        <f t="shared" si="6937"/>
        <v>0</v>
      </c>
      <c r="QE188" s="44">
        <f t="shared" si="6938"/>
        <v>0</v>
      </c>
      <c r="QF188" s="44">
        <f t="shared" si="6770"/>
        <v>0</v>
      </c>
      <c r="QG188" s="44">
        <f t="shared" si="6771"/>
        <v>0</v>
      </c>
      <c r="QH188" s="45">
        <f>'СДП (план)'!BS189</f>
        <v>0</v>
      </c>
      <c r="QI188" s="44">
        <f>'СДП (план)'!BT189</f>
        <v>0</v>
      </c>
      <c r="QJ188" s="44">
        <f t="shared" si="6042"/>
        <v>0</v>
      </c>
      <c r="QK188" s="44">
        <f t="shared" si="6043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6939"/>
        <v>0</v>
      </c>
      <c r="QS188" s="44">
        <f t="shared" si="6940"/>
        <v>0</v>
      </c>
      <c r="QT188" s="44">
        <f t="shared" si="6941"/>
        <v>0</v>
      </c>
      <c r="QU188" s="44">
        <f t="shared" si="6141"/>
        <v>0</v>
      </c>
      <c r="QV188" s="44">
        <f t="shared" si="6142"/>
        <v>0</v>
      </c>
      <c r="QW188" s="45">
        <f>'СДП (план)'!BU189</f>
        <v>0</v>
      </c>
      <c r="QX188" s="44">
        <f>'СДП (план)'!BV189</f>
        <v>0</v>
      </c>
      <c r="QY188" s="44">
        <f t="shared" si="6046"/>
        <v>0</v>
      </c>
      <c r="QZ188" s="44">
        <f t="shared" si="6047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6942"/>
        <v>0</v>
      </c>
      <c r="RH188" s="44">
        <f t="shared" si="6943"/>
        <v>0</v>
      </c>
      <c r="RI188" s="44">
        <f t="shared" si="6944"/>
        <v>0</v>
      </c>
      <c r="RJ188" s="44">
        <f t="shared" si="6144"/>
        <v>0</v>
      </c>
      <c r="RK188" s="44">
        <f t="shared" si="6145"/>
        <v>0</v>
      </c>
      <c r="RL188" s="45">
        <f>'СДП (план)'!BW189</f>
        <v>0</v>
      </c>
      <c r="RM188" s="44">
        <f>'СДП (план)'!BX189</f>
        <v>0</v>
      </c>
      <c r="RN188" s="44">
        <f t="shared" si="6050"/>
        <v>0</v>
      </c>
      <c r="RO188" s="44">
        <f t="shared" si="6051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6945"/>
        <v>0</v>
      </c>
      <c r="RW188" s="44">
        <f t="shared" si="6946"/>
        <v>0</v>
      </c>
      <c r="RX188" s="44">
        <f t="shared" si="6947"/>
        <v>0</v>
      </c>
      <c r="RY188" s="44">
        <f t="shared" si="6052"/>
        <v>0</v>
      </c>
      <c r="RZ188" s="44">
        <f t="shared" si="6053"/>
        <v>0</v>
      </c>
      <c r="SA188" s="45">
        <f>'СДП (план)'!BY189</f>
        <v>0</v>
      </c>
      <c r="SB188" s="44">
        <f>'СДП (план)'!BZ189</f>
        <v>0</v>
      </c>
      <c r="SC188" s="44">
        <f t="shared" si="6054"/>
        <v>0</v>
      </c>
      <c r="SD188" s="44">
        <f t="shared" si="6055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6948"/>
        <v>0</v>
      </c>
      <c r="SL188" s="44">
        <f t="shared" si="6949"/>
        <v>0</v>
      </c>
      <c r="SM188" s="44">
        <f t="shared" si="6950"/>
        <v>0</v>
      </c>
      <c r="SN188" s="44">
        <f t="shared" si="6056"/>
        <v>0</v>
      </c>
      <c r="SO188" s="44">
        <f t="shared" si="6057"/>
        <v>0</v>
      </c>
      <c r="SP188" s="45">
        <f>'СДП (план)'!CA189</f>
        <v>0</v>
      </c>
      <c r="SQ188" s="44">
        <f>'СДП (план)'!CB189</f>
        <v>0</v>
      </c>
      <c r="SR188" s="44">
        <f t="shared" si="6058"/>
        <v>0</v>
      </c>
      <c r="SS188" s="44">
        <f t="shared" si="6059"/>
        <v>0</v>
      </c>
      <c r="ST188" s="44"/>
      <c r="SU188" s="44"/>
      <c r="SV188" s="44"/>
      <c r="SW188" s="44"/>
      <c r="SX188" s="44"/>
      <c r="SY188" s="44"/>
      <c r="SZ188" s="44">
        <f t="shared" si="6951"/>
        <v>0</v>
      </c>
      <c r="TA188" s="44">
        <f t="shared" si="6952"/>
        <v>0</v>
      </c>
      <c r="TB188" s="44">
        <f t="shared" si="6953"/>
        <v>0</v>
      </c>
      <c r="TC188" s="44">
        <f t="shared" si="6060"/>
        <v>0</v>
      </c>
      <c r="TD188" s="44">
        <f t="shared" si="6061"/>
        <v>0</v>
      </c>
      <c r="TE188" s="45">
        <f>'СДП (план)'!CC189</f>
        <v>0</v>
      </c>
      <c r="TF188" s="44">
        <f>'СДП (план)'!CD189</f>
        <v>0</v>
      </c>
      <c r="TG188" s="44">
        <f t="shared" si="6062"/>
        <v>0</v>
      </c>
      <c r="TH188" s="44">
        <f t="shared" si="6063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6954"/>
        <v>0</v>
      </c>
      <c r="TP188" s="44">
        <f t="shared" si="6955"/>
        <v>0</v>
      </c>
      <c r="TQ188" s="44">
        <f t="shared" si="6956"/>
        <v>0</v>
      </c>
      <c r="TR188" s="44">
        <f t="shared" si="6064"/>
        <v>0</v>
      </c>
      <c r="TS188" s="44">
        <f t="shared" si="6065"/>
        <v>0</v>
      </c>
      <c r="TT188" s="47">
        <f>'СДП (план)'!CE189</f>
        <v>0</v>
      </c>
      <c r="TU188" s="47">
        <f>'СДП (план)'!CF189</f>
        <v>0</v>
      </c>
      <c r="TV188" s="44">
        <f t="shared" si="6066"/>
        <v>0</v>
      </c>
      <c r="TW188" s="44">
        <f t="shared" si="6067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6957"/>
        <v>0</v>
      </c>
      <c r="UE188" s="44">
        <f t="shared" si="6958"/>
        <v>0</v>
      </c>
      <c r="UF188" s="44">
        <f t="shared" si="6959"/>
        <v>0</v>
      </c>
      <c r="UG188" s="44">
        <f t="shared" si="6068"/>
        <v>0</v>
      </c>
      <c r="UH188" s="44">
        <f t="shared" si="6069"/>
        <v>0</v>
      </c>
      <c r="UI188" s="45">
        <f>'СДП (план)'!CG189</f>
        <v>0</v>
      </c>
      <c r="UJ188" s="44">
        <f>'СДП (план)'!CH189</f>
        <v>0</v>
      </c>
      <c r="UK188" s="44">
        <f t="shared" si="6070"/>
        <v>0</v>
      </c>
      <c r="UL188" s="44">
        <f t="shared" si="6071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6960"/>
        <v>0</v>
      </c>
      <c r="UT188" s="44">
        <f t="shared" si="6961"/>
        <v>0</v>
      </c>
      <c r="UU188" s="44">
        <f t="shared" si="6962"/>
        <v>0</v>
      </c>
      <c r="UV188" s="44">
        <f t="shared" si="6072"/>
        <v>0</v>
      </c>
      <c r="UW188" s="44">
        <f t="shared" si="6073"/>
        <v>0</v>
      </c>
      <c r="UX188" s="45">
        <f>'СДП (план)'!CI189</f>
        <v>0</v>
      </c>
      <c r="UY188" s="44">
        <f>'СДП (план)'!CJ189</f>
        <v>0</v>
      </c>
      <c r="UZ188" s="44">
        <f t="shared" si="6074"/>
        <v>0</v>
      </c>
      <c r="VA188" s="44">
        <f t="shared" si="6075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6963"/>
        <v>0</v>
      </c>
      <c r="VI188" s="44">
        <f t="shared" si="6964"/>
        <v>0</v>
      </c>
      <c r="VJ188" s="44">
        <f t="shared" si="6965"/>
        <v>0</v>
      </c>
      <c r="VK188" s="44">
        <f t="shared" si="6549"/>
        <v>0</v>
      </c>
      <c r="VL188" s="44">
        <f t="shared" si="6550"/>
        <v>0</v>
      </c>
      <c r="VM188" s="45">
        <f>'СДП (план)'!CK189</f>
        <v>0</v>
      </c>
      <c r="VN188" s="44">
        <f>'СДП (план)'!CL189</f>
        <v>0</v>
      </c>
      <c r="VO188" s="44">
        <f t="shared" si="6076"/>
        <v>0</v>
      </c>
      <c r="VP188" s="44">
        <f t="shared" si="6077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6966"/>
        <v>0</v>
      </c>
      <c r="VX188" s="44">
        <f t="shared" si="6967"/>
        <v>0</v>
      </c>
      <c r="VY188" s="44">
        <f t="shared" si="6968"/>
        <v>0</v>
      </c>
      <c r="VZ188" s="44">
        <f t="shared" si="6078"/>
        <v>0</v>
      </c>
      <c r="WA188" s="44">
        <f t="shared" si="6079"/>
        <v>0</v>
      </c>
      <c r="WB188" s="45">
        <f>'СДП (план)'!CM189</f>
        <v>0</v>
      </c>
      <c r="WC188" s="44">
        <f>'СДП (план)'!CN189</f>
        <v>0</v>
      </c>
      <c r="WD188" s="44">
        <f t="shared" si="6080"/>
        <v>0</v>
      </c>
      <c r="WE188" s="44">
        <f t="shared" si="6081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6969"/>
        <v>0</v>
      </c>
      <c r="WM188" s="44">
        <f t="shared" si="6970"/>
        <v>0</v>
      </c>
      <c r="WN188" s="44">
        <f t="shared" si="6971"/>
        <v>0</v>
      </c>
      <c r="WO188" s="44">
        <f t="shared" si="6082"/>
        <v>0</v>
      </c>
      <c r="WP188" s="44">
        <f t="shared" si="6083"/>
        <v>0</v>
      </c>
      <c r="WQ188" s="45">
        <f>'СДП (план)'!CO189</f>
        <v>0</v>
      </c>
      <c r="WR188" s="44">
        <f>'СДП (план)'!CP189</f>
        <v>0</v>
      </c>
      <c r="WS188" s="44">
        <f t="shared" si="6084"/>
        <v>0</v>
      </c>
      <c r="WT188" s="44">
        <f t="shared" si="6085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6972"/>
        <v>0</v>
      </c>
      <c r="XB188" s="44">
        <f t="shared" si="6973"/>
        <v>0</v>
      </c>
      <c r="XC188" s="44">
        <f t="shared" si="6974"/>
        <v>0</v>
      </c>
      <c r="XD188" s="44">
        <f t="shared" si="6086"/>
        <v>0</v>
      </c>
      <c r="XE188" s="44">
        <f t="shared" si="6087"/>
        <v>0</v>
      </c>
      <c r="XF188" s="45">
        <f>'СДП (план)'!CQ189</f>
        <v>0</v>
      </c>
      <c r="XG188" s="44">
        <f>'СДП (план)'!CR189</f>
        <v>0</v>
      </c>
      <c r="XH188" s="44">
        <f t="shared" si="6088"/>
        <v>0</v>
      </c>
      <c r="XI188" s="44">
        <f t="shared" si="6089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6975"/>
        <v>0</v>
      </c>
      <c r="XQ188" s="44">
        <f t="shared" si="6976"/>
        <v>0</v>
      </c>
      <c r="XR188" s="44">
        <f t="shared" si="6977"/>
        <v>0</v>
      </c>
      <c r="XS188" s="44">
        <f t="shared" si="6090"/>
        <v>0</v>
      </c>
      <c r="XT188" s="44">
        <f t="shared" si="6091"/>
        <v>0</v>
      </c>
      <c r="XU188" s="5">
        <f>'СДП (план)'!CS189</f>
        <v>0</v>
      </c>
      <c r="XV188" s="3">
        <f>'СДП (план)'!CT189</f>
        <v>0</v>
      </c>
      <c r="XW188" s="44">
        <f t="shared" si="6092"/>
        <v>0</v>
      </c>
      <c r="XX188" s="44">
        <f t="shared" si="6093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6978"/>
        <v>0</v>
      </c>
      <c r="YF188" s="44">
        <f t="shared" si="6979"/>
        <v>0</v>
      </c>
      <c r="YG188" s="44">
        <f t="shared" si="6980"/>
        <v>0</v>
      </c>
      <c r="YH188" s="44">
        <f t="shared" si="6094"/>
        <v>0</v>
      </c>
      <c r="YI188" s="44">
        <f t="shared" si="6095"/>
        <v>0</v>
      </c>
      <c r="YJ188" s="3">
        <f>'СДП (план)'!CU189</f>
        <v>0</v>
      </c>
      <c r="YK188" s="3">
        <f>'СДП (план)'!CV189</f>
        <v>0</v>
      </c>
      <c r="YL188" s="44">
        <f t="shared" si="6096"/>
        <v>0</v>
      </c>
      <c r="YM188" s="44">
        <f t="shared" si="6097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6981"/>
        <v>0</v>
      </c>
      <c r="YU188" s="44">
        <f t="shared" si="6982"/>
        <v>0</v>
      </c>
      <c r="YV188" s="44">
        <f t="shared" si="6983"/>
        <v>0</v>
      </c>
      <c r="YW188" s="44">
        <f t="shared" si="5891"/>
        <v>0</v>
      </c>
      <c r="YX188" s="44">
        <f t="shared" si="5892"/>
        <v>0</v>
      </c>
      <c r="YY188" s="44">
        <f>'СДП (план)'!CW189</f>
        <v>0</v>
      </c>
      <c r="YZ188" s="44">
        <f>'СДП (план)'!CX189</f>
        <v>0</v>
      </c>
      <c r="ZA188" s="44">
        <f t="shared" si="6098"/>
        <v>0</v>
      </c>
      <c r="ZB188" s="44">
        <f t="shared" si="6099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6984"/>
        <v>0</v>
      </c>
      <c r="ZJ188" s="44">
        <f t="shared" si="6985"/>
        <v>0</v>
      </c>
      <c r="ZK188" s="44">
        <f t="shared" si="6986"/>
        <v>0</v>
      </c>
      <c r="ZL188" s="44">
        <f t="shared" si="6551"/>
        <v>0</v>
      </c>
      <c r="ZM188" s="44">
        <f t="shared" si="6552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>SUM(HB188,DA188,AS188,BW188,AD188,BH188,O188,NK188,LC188,LR188,NZ188,ET188,FI188,HQ188,JJ188,MG188,MV188,TT188,IF188,IU188,JY188,DP188,EE188,WQ188,WB188,UI188,UX188,RL188,TE188,VM188,OO188,PD188,PS188,QH188,FX188,QW188,GM188,SP188,XF188,XU188,SA188,CL188,KN188,YJ188,YY188)</f>
        <v>0</v>
      </c>
      <c r="AAD188" s="49">
        <f>SUM(HC188,DB188,AT188,BX188,AE188,BI188,P188,NL188,LD188,LS188,OA188,EU188,FJ188,HR188,JK188,MH188,MW188,TU188,IG188,IV188,JZ188,DQ188,EF188,WR188,WC188,UJ188,UY188,RM188,TF188,VN188,OP188,PE188,PT188,QI188,FY188,QX188,GN188,SQ188,XG188,XV188,SB188,CM188,KO188,YK188,YZ188)</f>
        <v>0</v>
      </c>
      <c r="AAE188" s="49">
        <f>SUM(HD188,DC188,AU188,BY188,AF188,BJ188,Q188,NM188,LE188,LT188,OB188,EV188,FK188,HS188,JL188,MI188,MX188,TV188,IH188,IW188,KA188,DR188,EG188,WS188,WD188,UK188,UZ188,RN188,TG188,VO188,OQ188,PF188,PU188,QJ188,FZ188,QY188,GO188,SR188,XH188,XW188,SC188,CN188,KP188,YL188,ZA188)</f>
        <v>0</v>
      </c>
      <c r="AAF188" s="49">
        <f>SUM(HE188,DD188,AV188,BZ188,AG188,BK188,R188,NN188,LF188,LU188,OC188,EW188,FL188,HT188,JM188,MJ188,MY188,TW188,II188,IX188,KB188,DS188,EH188,WT188,WE188,UL188,VA188,RO188,TH188,VP188,OR188,PG188,PV188,QK188,GA188,QZ188,GP188,SS188,XI188,XX188,SD188,CO188,KQ188,YM188,ZB188)</f>
        <v>0</v>
      </c>
      <c r="AAG188" s="49">
        <f>SUM(HF188,DE188,AW188,CA188,AH188,BL188,S188,NO188,LG188,LV188,OD188,EX188,FM188,HU188,JN188,MK188,MZ188,TX188,IJ188,IY188,KC188,DT188,EI188,WU188,WF188,UM188,VB188,RP188,TI188,VQ188,OS188,PH188,PW188,QL188,GB188,RA188,GQ188,ST188,XJ188,XY188,SE188,CP188,KR188,YN188,ZC188)</f>
        <v>0</v>
      </c>
      <c r="AAH188" s="49">
        <f>SUM(HG188,DF188,AX188,CB188,AI188,BM188,T188,NP188,LH188,LW188,OE188,EY188,FN188,HV188,JO188,ML188,NA188,TY188,IK188,IZ188,KD188,DU188,EJ188,WV188,WG188,UN188,VC188,RQ188,TJ188,VR188,OT188,PI188,PX188,QM188,GC188,RB188,GR188,SU188,XK188,XZ188,SF188,CQ188,KS188,YO188,ZD188)</f>
        <v>0</v>
      </c>
      <c r="AAI188" s="49">
        <f>SUM(HH188,DG188,AY188,CC188,AJ188,BN188,U188,NQ188,LI188,LX188,OF188,EZ188,FO188,HW188,JP188,MM188,NB188,TZ188,IL188,JA188,KE188,DV188,EK188,WW188,WH188,UO188,VD188,RR188,TK188,VS188,OU188,PJ188,PY188,QN188,GD188,RC188,GS188,SV188,XL188,YA188,SG188,CR188,KT188,YP188,ZE188)</f>
        <v>0</v>
      </c>
      <c r="AAJ188" s="49">
        <f>SUM(HI188,DH188,AZ188,CD188,AK188,BO188,V188,NR188,LJ188,LY188,OG188,FA188,FP188,HX188,JQ188,MN188,NC188,UA188,IM188,JB188,KF188,DW188,EL188,WX188,WI188,UP188,VE188,RS188,TL188,VT188,OV188,PK188,PZ188,QO188,GE188,RD188,GT188,SW188,XM188,YB188,SH188,CS188,KU188,YQ188,ZF188)</f>
        <v>0</v>
      </c>
      <c r="AAK188" s="49">
        <f>SUM(HJ188,DI188,BA188,CE188,AL188,BP188,W188,NS188,LK188,LZ188,OH188,FB188,FQ188,HY188,JR188,MO188,ND188,UB188,IN188,JC188,KG188,DX188,EM188,WY188,WJ188,UQ188,VF188,RT188,TM188,VU188,OW188,PL188,QA188,QP188,GF188,RE188,GU188,SX188,XN188,YC188,SI188,CT188,KV188,YR188,ZG188)</f>
        <v>0</v>
      </c>
      <c r="AAL188" s="49">
        <f>SUM(HK188,DJ188,BB188,CF188,AM188,BQ188,X188,NT188,LL188,MA188,OI188,FC188,FR188,HZ188,JS188,MP188,NE188,UC188,IO188,JD188,KH188,DY188,EN188,WZ188,WK188,UR188,VG188,RU188,TN188,VV188,OX188,PM188,QB188,QQ188,GG188,RF188,GV188,SY188,XO188,YD188,SJ188,CU188,KW188,YS188,ZH188)</f>
        <v>0</v>
      </c>
      <c r="AAM188" s="49">
        <f>SUM(HL188,DK188,BC188,CG188,AN188,BR188,Y188,NU188,LM188,MB188,OJ188,FD188,FS188,IA188,JT188,MQ188,NF188,UD188,IP188,JE188,KI188,DZ188,EO188,XA188,WL188,US188,VH188,RV188,TO188,VW188,OY188,PN188,QC188,QR188,GH188,RG188,GW188,SZ188,XP188,YE188,SK188,CV188,KX188,YT188,ZI188)</f>
        <v>0</v>
      </c>
      <c r="AAN188" s="49">
        <f>SUM(HM188,DL188,BD188,CH188,AO188,BS188,Z188,NV188,LN188,MC188,OK188,FE188,FT188,IB188,JU188,MR188,NG188,UE188,IQ188,JF188,KJ188,EA188,EP188,XB188,WM188,UT188,VI188,RW188,TP188,VX188,OZ188,PO188,QD188,QS188,GI188,RH188,GX188,TA188,XQ188,YF188,SL188,CW188,KY188,YU188,ZJ188)</f>
        <v>0</v>
      </c>
      <c r="AAO188" s="49">
        <f>SUM(HN188,DM188,BE188,CI188,AP188,BT188,AA188,NW188,LO188,MD188,OL188,FF188,FU188,IC188,JV188,MS188,NH188,UF188,IR188,JG188,KK188,EB188,EQ188,XC188,WN188,UU188,VJ188,RX188,TQ188,VY188,PA188,PP188,QE188,QT188,GJ188,RI188,GY188,TB188,XR188,YG188,SM188,CX188,KZ188,YV188,ZK188)</f>
        <v>0</v>
      </c>
      <c r="AAP188" s="44">
        <f t="shared" si="6987"/>
        <v>0</v>
      </c>
      <c r="AAQ188" s="44">
        <f t="shared" si="6988"/>
        <v>0</v>
      </c>
    </row>
    <row r="189" spans="1:719" s="33" customFormat="1" ht="30" x14ac:dyDescent="0.25">
      <c r="A189" s="209"/>
      <c r="B189" s="247">
        <v>148</v>
      </c>
      <c r="C189" s="248" t="s">
        <v>506</v>
      </c>
      <c r="D189" s="222" t="s">
        <v>267</v>
      </c>
      <c r="E189" s="170">
        <v>15030</v>
      </c>
      <c r="F189" s="223">
        <v>2.2599999999999998</v>
      </c>
      <c r="G189" s="319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5937"/>
        <v>0</v>
      </c>
      <c r="R189" s="44">
        <f t="shared" si="5938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853"/>
        <v>0</v>
      </c>
      <c r="Z189" s="44">
        <f t="shared" si="6854"/>
        <v>0</v>
      </c>
      <c r="AA189" s="44">
        <f t="shared" si="6855"/>
        <v>0</v>
      </c>
      <c r="AB189" s="44">
        <f t="shared" si="6856"/>
        <v>0</v>
      </c>
      <c r="AC189" s="44">
        <f t="shared" si="6104"/>
        <v>0</v>
      </c>
      <c r="AD189" s="169">
        <f>'СДП (план)'!Q190</f>
        <v>0</v>
      </c>
      <c r="AE189" s="169">
        <f>'СДП (план)'!R190</f>
        <v>0</v>
      </c>
      <c r="AF189" s="44">
        <f t="shared" si="5940"/>
        <v>0</v>
      </c>
      <c r="AG189" s="44">
        <f t="shared" si="5941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857"/>
        <v>0</v>
      </c>
      <c r="AO189" s="44">
        <f t="shared" si="6858"/>
        <v>0</v>
      </c>
      <c r="AP189" s="44">
        <f t="shared" si="6859"/>
        <v>0</v>
      </c>
      <c r="AQ189" s="44">
        <f t="shared" si="6106"/>
        <v>0</v>
      </c>
      <c r="AR189" s="44">
        <f t="shared" si="6107"/>
        <v>0</v>
      </c>
      <c r="AS189" s="45">
        <f>'СДП (план)'!S190</f>
        <v>0</v>
      </c>
      <c r="AT189" s="44">
        <f>'СДП (план)'!T190</f>
        <v>0</v>
      </c>
      <c r="AU189" s="44">
        <f t="shared" si="5944"/>
        <v>0</v>
      </c>
      <c r="AV189" s="44">
        <f t="shared" si="5945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860"/>
        <v>0</v>
      </c>
      <c r="BD189" s="44">
        <f t="shared" si="6861"/>
        <v>0</v>
      </c>
      <c r="BE189" s="44">
        <f t="shared" si="6862"/>
        <v>0</v>
      </c>
      <c r="BF189" s="44">
        <f t="shared" si="6370"/>
        <v>0</v>
      </c>
      <c r="BG189" s="44">
        <f t="shared" si="6371"/>
        <v>0</v>
      </c>
      <c r="BH189" s="104">
        <f>'СДП (план)'!U190</f>
        <v>0</v>
      </c>
      <c r="BI189" s="3">
        <f>'СДП (план)'!V190</f>
        <v>0</v>
      </c>
      <c r="BJ189" s="44">
        <f t="shared" si="5946"/>
        <v>0</v>
      </c>
      <c r="BK189" s="44">
        <f t="shared" si="5947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863"/>
        <v>0</v>
      </c>
      <c r="BS189" s="44">
        <f t="shared" si="6864"/>
        <v>0</v>
      </c>
      <c r="BT189" s="44">
        <f t="shared" si="6865"/>
        <v>0</v>
      </c>
      <c r="BU189" s="44">
        <f>SUM(BL189-BJ189)</f>
        <v>0</v>
      </c>
      <c r="BV189" s="44">
        <f>SUM(BM189-BK189)</f>
        <v>0</v>
      </c>
      <c r="BW189" s="45">
        <f>'СДП (план)'!W190</f>
        <v>0</v>
      </c>
      <c r="BX189" s="44">
        <f>'СДП (план)'!X190</f>
        <v>0</v>
      </c>
      <c r="BY189" s="44">
        <f t="shared" si="5948"/>
        <v>0</v>
      </c>
      <c r="BZ189" s="44">
        <f t="shared" si="5949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866"/>
        <v>0</v>
      </c>
      <c r="CH189" s="44">
        <f t="shared" si="6867"/>
        <v>0</v>
      </c>
      <c r="CI189" s="44">
        <f t="shared" si="6868"/>
        <v>0</v>
      </c>
      <c r="CJ189" s="44">
        <f t="shared" si="5898"/>
        <v>0</v>
      </c>
      <c r="CK189" s="44">
        <f t="shared" si="5899"/>
        <v>0</v>
      </c>
      <c r="CL189" s="47">
        <f>'СДП (план)'!Y190</f>
        <v>0</v>
      </c>
      <c r="CM189" s="44">
        <f>'СДП (план)'!Z190</f>
        <v>0</v>
      </c>
      <c r="CN189" s="44">
        <f t="shared" si="5950"/>
        <v>0</v>
      </c>
      <c r="CO189" s="44">
        <f t="shared" si="5951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869"/>
        <v>0</v>
      </c>
      <c r="CW189" s="44">
        <f t="shared" si="6870"/>
        <v>0</v>
      </c>
      <c r="CX189" s="44">
        <f t="shared" si="6871"/>
        <v>0</v>
      </c>
      <c r="CY189" s="44">
        <f t="shared" si="5952"/>
        <v>0</v>
      </c>
      <c r="CZ189" s="44">
        <f t="shared" si="5953"/>
        <v>0</v>
      </c>
      <c r="DA189" s="46">
        <f>'СДП (план)'!AA190</f>
        <v>0</v>
      </c>
      <c r="DB189" s="46">
        <f>'СДП (план)'!AB190</f>
        <v>0</v>
      </c>
      <c r="DC189" s="44">
        <f t="shared" si="5954"/>
        <v>0</v>
      </c>
      <c r="DD189" s="44">
        <f t="shared" si="5955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872"/>
        <v>0</v>
      </c>
      <c r="DL189" s="44">
        <f t="shared" si="6873"/>
        <v>0</v>
      </c>
      <c r="DM189" s="44">
        <f t="shared" si="6874"/>
        <v>0</v>
      </c>
      <c r="DN189" s="44">
        <f t="shared" si="5956"/>
        <v>0</v>
      </c>
      <c r="DO189" s="44">
        <f t="shared" si="5957"/>
        <v>0</v>
      </c>
      <c r="DP189" s="5">
        <f>'СДП (план)'!AC190</f>
        <v>0</v>
      </c>
      <c r="DQ189" s="3">
        <f>'СДП (план)'!AD190</f>
        <v>0</v>
      </c>
      <c r="DR189" s="44">
        <f t="shared" si="5958"/>
        <v>0</v>
      </c>
      <c r="DS189" s="44">
        <f t="shared" si="5959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875"/>
        <v>0</v>
      </c>
      <c r="EA189" s="44">
        <f t="shared" si="6876"/>
        <v>0</v>
      </c>
      <c r="EB189" s="44">
        <f t="shared" si="6877"/>
        <v>0</v>
      </c>
      <c r="EC189" s="44">
        <f t="shared" si="5960"/>
        <v>0</v>
      </c>
      <c r="ED189" s="44">
        <f t="shared" si="5961"/>
        <v>0</v>
      </c>
      <c r="EE189" s="44">
        <f>'СДП (план)'!CY190</f>
        <v>0</v>
      </c>
      <c r="EF189" s="44">
        <f>'СДП (план)'!CZ190</f>
        <v>0</v>
      </c>
      <c r="EG189" s="44">
        <f t="shared" si="5962"/>
        <v>0</v>
      </c>
      <c r="EH189" s="44">
        <f t="shared" si="5963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5964"/>
        <v>0</v>
      </c>
      <c r="EW189" s="44">
        <f t="shared" si="5965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878"/>
        <v>0</v>
      </c>
      <c r="FE189" s="44">
        <f t="shared" si="6879"/>
        <v>0</v>
      </c>
      <c r="FF189" s="44">
        <f t="shared" si="6880"/>
        <v>0</v>
      </c>
      <c r="FG189" s="44">
        <f t="shared" si="6115"/>
        <v>0</v>
      </c>
      <c r="FH189" s="44">
        <f t="shared" si="6116"/>
        <v>0</v>
      </c>
      <c r="FI189" s="5">
        <f>'СДП (план)'!AG190</f>
        <v>0</v>
      </c>
      <c r="FJ189" s="3">
        <f>'СДП (план)'!AH190</f>
        <v>0</v>
      </c>
      <c r="FK189" s="44">
        <f t="shared" si="5968"/>
        <v>0</v>
      </c>
      <c r="FL189" s="44">
        <f t="shared" si="5969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881"/>
        <v>0</v>
      </c>
      <c r="FT189" s="44">
        <f t="shared" si="6882"/>
        <v>0</v>
      </c>
      <c r="FU189" s="44">
        <f t="shared" si="6883"/>
        <v>0</v>
      </c>
      <c r="FV189" s="44">
        <f t="shared" si="6884"/>
        <v>0</v>
      </c>
      <c r="FW189" s="44">
        <f t="shared" si="6119"/>
        <v>0</v>
      </c>
      <c r="FX189" s="5">
        <f>'СДП (план)'!AI190</f>
        <v>0</v>
      </c>
      <c r="FY189" s="3">
        <f>'СДП (план)'!AJ190</f>
        <v>0</v>
      </c>
      <c r="FZ189" s="44">
        <f t="shared" si="5972"/>
        <v>0</v>
      </c>
      <c r="GA189" s="44">
        <f t="shared" si="5973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885"/>
        <v>0</v>
      </c>
      <c r="GI189" s="44">
        <f t="shared" si="6886"/>
        <v>0</v>
      </c>
      <c r="GJ189" s="44">
        <f t="shared" si="6887"/>
        <v>0</v>
      </c>
      <c r="GK189" s="44">
        <f t="shared" si="6121"/>
        <v>0</v>
      </c>
      <c r="GL189" s="44">
        <f t="shared" si="6122"/>
        <v>0</v>
      </c>
      <c r="GM189" s="45">
        <f>'СДП (план)'!AK190</f>
        <v>0</v>
      </c>
      <c r="GN189" s="44">
        <f>'СДП (план)'!AL190</f>
        <v>0</v>
      </c>
      <c r="GO189" s="44">
        <f t="shared" si="5976"/>
        <v>0</v>
      </c>
      <c r="GP189" s="44">
        <f t="shared" si="5977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888"/>
        <v>0</v>
      </c>
      <c r="GX189" s="44">
        <f t="shared" si="6889"/>
        <v>0</v>
      </c>
      <c r="GY189" s="44">
        <f t="shared" si="6890"/>
        <v>0</v>
      </c>
      <c r="GZ189" s="44">
        <f t="shared" si="5978"/>
        <v>0</v>
      </c>
      <c r="HA189" s="44">
        <f t="shared" si="5979"/>
        <v>0</v>
      </c>
      <c r="HB189" s="46">
        <f>'СДП (план)'!AM190</f>
        <v>0</v>
      </c>
      <c r="HC189" s="141">
        <f>'СДП (план)'!AN190</f>
        <v>0</v>
      </c>
      <c r="HD189" s="44">
        <f t="shared" si="5980"/>
        <v>0</v>
      </c>
      <c r="HE189" s="44">
        <f t="shared" si="5981"/>
        <v>0</v>
      </c>
      <c r="HF189" s="44"/>
      <c r="HG189" s="44"/>
      <c r="HH189" s="44"/>
      <c r="HI189" s="44"/>
      <c r="HJ189" s="44"/>
      <c r="HK189" s="44"/>
      <c r="HL189" s="44">
        <f t="shared" si="6891"/>
        <v>0</v>
      </c>
      <c r="HM189" s="44">
        <f t="shared" si="6892"/>
        <v>0</v>
      </c>
      <c r="HN189" s="44">
        <f t="shared" si="6893"/>
        <v>0</v>
      </c>
      <c r="HO189" s="44">
        <f t="shared" si="5982"/>
        <v>0</v>
      </c>
      <c r="HP189" s="44">
        <f t="shared" si="5983"/>
        <v>0</v>
      </c>
      <c r="HQ189" s="45">
        <f>'СДП (план)'!AO190</f>
        <v>0</v>
      </c>
      <c r="HR189" s="44">
        <f>'СДП (план)'!AP190</f>
        <v>0</v>
      </c>
      <c r="HS189" s="44">
        <f t="shared" si="5984"/>
        <v>0</v>
      </c>
      <c r="HT189" s="44">
        <f t="shared" si="5985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894"/>
        <v>0</v>
      </c>
      <c r="IB189" s="44">
        <f t="shared" si="6895"/>
        <v>0</v>
      </c>
      <c r="IC189" s="44">
        <f t="shared" si="6896"/>
        <v>0</v>
      </c>
      <c r="ID189" s="44">
        <f t="shared" si="5986"/>
        <v>0</v>
      </c>
      <c r="IE189" s="44">
        <f t="shared" si="5987"/>
        <v>0</v>
      </c>
      <c r="IF189" s="45">
        <f>'СДП (план)'!AQ190</f>
        <v>0</v>
      </c>
      <c r="IG189" s="44">
        <f>'СДП (план)'!AR190</f>
        <v>0</v>
      </c>
      <c r="IH189" s="44">
        <f t="shared" si="5988"/>
        <v>0</v>
      </c>
      <c r="II189" s="44">
        <f t="shared" si="5989"/>
        <v>0</v>
      </c>
      <c r="IJ189" s="44"/>
      <c r="IK189" s="44"/>
      <c r="IL189" s="44"/>
      <c r="IM189" s="44"/>
      <c r="IN189" s="44"/>
      <c r="IO189" s="44"/>
      <c r="IP189" s="44">
        <f t="shared" si="6897"/>
        <v>0</v>
      </c>
      <c r="IQ189" s="44">
        <f t="shared" si="6898"/>
        <v>0</v>
      </c>
      <c r="IR189" s="44">
        <f t="shared" si="6899"/>
        <v>0</v>
      </c>
      <c r="IS189" s="44">
        <f t="shared" si="5990"/>
        <v>0</v>
      </c>
      <c r="IT189" s="44">
        <f t="shared" si="5991"/>
        <v>0</v>
      </c>
      <c r="IU189" s="45">
        <f>'СДП (план)'!AS190</f>
        <v>0</v>
      </c>
      <c r="IV189" s="44">
        <f>'СДП (план)'!AT190</f>
        <v>0</v>
      </c>
      <c r="IW189" s="44">
        <f t="shared" si="5992"/>
        <v>0</v>
      </c>
      <c r="IX189" s="44">
        <f t="shared" si="5993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00"/>
        <v>0</v>
      </c>
      <c r="JF189" s="44">
        <f t="shared" si="6901"/>
        <v>0</v>
      </c>
      <c r="JG189" s="44">
        <f t="shared" si="6902"/>
        <v>0</v>
      </c>
      <c r="JH189" s="44">
        <f t="shared" si="5994"/>
        <v>0</v>
      </c>
      <c r="JI189" s="44">
        <f t="shared" si="5995"/>
        <v>0</v>
      </c>
      <c r="JJ189" s="5">
        <f>'СДП (план)'!AU190</f>
        <v>0</v>
      </c>
      <c r="JK189" s="3">
        <f>'СДП (план)'!AV190</f>
        <v>0</v>
      </c>
      <c r="JL189" s="44">
        <f t="shared" si="5996"/>
        <v>0</v>
      </c>
      <c r="JM189" s="44">
        <f t="shared" si="5997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03"/>
        <v>0</v>
      </c>
      <c r="JU189" s="44">
        <f t="shared" si="6904"/>
        <v>0</v>
      </c>
      <c r="JV189" s="44">
        <f t="shared" si="6905"/>
        <v>0</v>
      </c>
      <c r="JW189" s="44">
        <f t="shared" si="5998"/>
        <v>0</v>
      </c>
      <c r="JX189" s="44">
        <f t="shared" si="5999"/>
        <v>0</v>
      </c>
      <c r="JY189" s="5">
        <f>'СДП (план)'!AW190</f>
        <v>0</v>
      </c>
      <c r="JZ189" s="3">
        <f>'СДП (план)'!AX190</f>
        <v>0</v>
      </c>
      <c r="KA189" s="44">
        <f t="shared" si="6000"/>
        <v>0</v>
      </c>
      <c r="KB189" s="44">
        <f t="shared" si="6001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6906"/>
        <v>0</v>
      </c>
      <c r="KJ189" s="44">
        <f t="shared" si="6907"/>
        <v>0</v>
      </c>
      <c r="KK189" s="44">
        <f t="shared" si="6908"/>
        <v>0</v>
      </c>
      <c r="KL189" s="44">
        <f t="shared" si="6002"/>
        <v>0</v>
      </c>
      <c r="KM189" s="44">
        <f t="shared" si="6003"/>
        <v>0</v>
      </c>
      <c r="KN189" s="5">
        <f>'СДП (план)'!AY190</f>
        <v>0</v>
      </c>
      <c r="KO189" s="3">
        <f>'СДП (план)'!AZ190</f>
        <v>0</v>
      </c>
      <c r="KP189" s="44">
        <f t="shared" si="6004"/>
        <v>0</v>
      </c>
      <c r="KQ189" s="44">
        <f t="shared" si="6005"/>
        <v>0</v>
      </c>
      <c r="KR189" s="44"/>
      <c r="KS189" s="44"/>
      <c r="KT189" s="44"/>
      <c r="KU189" s="44"/>
      <c r="KV189" s="44"/>
      <c r="KW189" s="44"/>
      <c r="KX189" s="44">
        <f t="shared" si="6909"/>
        <v>0</v>
      </c>
      <c r="KY189" s="44">
        <f t="shared" si="6910"/>
        <v>0</v>
      </c>
      <c r="KZ189" s="44">
        <f t="shared" si="6911"/>
        <v>0</v>
      </c>
      <c r="LA189" s="44">
        <f t="shared" si="6006"/>
        <v>0</v>
      </c>
      <c r="LB189" s="44">
        <f t="shared" si="6007"/>
        <v>0</v>
      </c>
      <c r="LC189" s="45">
        <f>'СДП (план)'!BA190</f>
        <v>0</v>
      </c>
      <c r="LD189" s="44">
        <f>'СДП (план)'!BB190</f>
        <v>0</v>
      </c>
      <c r="LE189" s="44">
        <f t="shared" si="6008"/>
        <v>0</v>
      </c>
      <c r="LF189" s="44">
        <f t="shared" si="6009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6912"/>
        <v>0</v>
      </c>
      <c r="LN189" s="44">
        <f t="shared" si="6913"/>
        <v>0</v>
      </c>
      <c r="LO189" s="44">
        <f t="shared" si="6914"/>
        <v>0</v>
      </c>
      <c r="LP189" s="44">
        <f t="shared" si="6010"/>
        <v>0</v>
      </c>
      <c r="LQ189" s="44">
        <f t="shared" si="6011"/>
        <v>0</v>
      </c>
      <c r="LR189" s="45">
        <f>'СДП (план)'!BC190</f>
        <v>0</v>
      </c>
      <c r="LS189" s="44">
        <f>'СДП (план)'!BD190</f>
        <v>0</v>
      </c>
      <c r="LT189" s="44">
        <f t="shared" si="6012"/>
        <v>0</v>
      </c>
      <c r="LU189" s="44">
        <f t="shared" si="6013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6915"/>
        <v>0</v>
      </c>
      <c r="MC189" s="44">
        <f t="shared" si="6916"/>
        <v>0</v>
      </c>
      <c r="MD189" s="44">
        <f t="shared" si="6917"/>
        <v>0</v>
      </c>
      <c r="ME189" s="44">
        <f t="shared" si="6014"/>
        <v>0</v>
      </c>
      <c r="MF189" s="44">
        <f t="shared" si="6015"/>
        <v>0</v>
      </c>
      <c r="MG189" s="47">
        <f>'СДП (план)'!BE190</f>
        <v>0</v>
      </c>
      <c r="MH189" s="47">
        <f>'СДП (план)'!BF190</f>
        <v>0</v>
      </c>
      <c r="MI189" s="44">
        <f t="shared" si="6016"/>
        <v>0</v>
      </c>
      <c r="MJ189" s="44">
        <f t="shared" si="6017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6918"/>
        <v>0</v>
      </c>
      <c r="MR189" s="44">
        <f t="shared" si="6919"/>
        <v>0</v>
      </c>
      <c r="MS189" s="44">
        <f t="shared" si="6920"/>
        <v>0</v>
      </c>
      <c r="MT189" s="44">
        <f t="shared" si="6018"/>
        <v>0</v>
      </c>
      <c r="MU189" s="44">
        <f t="shared" si="6019"/>
        <v>0</v>
      </c>
      <c r="MV189" s="47">
        <f>'СДП (план)'!BG190</f>
        <v>0</v>
      </c>
      <c r="MW189" s="47">
        <f>'СДП (план)'!BH190</f>
        <v>0</v>
      </c>
      <c r="MX189" s="44">
        <f t="shared" si="6020"/>
        <v>0</v>
      </c>
      <c r="MY189" s="44">
        <f t="shared" si="6021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6921"/>
        <v>0</v>
      </c>
      <c r="NG189" s="44">
        <f t="shared" si="6922"/>
        <v>0</v>
      </c>
      <c r="NH189" s="44">
        <f t="shared" si="6923"/>
        <v>0</v>
      </c>
      <c r="NI189" s="44">
        <f t="shared" si="6022"/>
        <v>0</v>
      </c>
      <c r="NJ189" s="44">
        <f t="shared" si="6023"/>
        <v>0</v>
      </c>
      <c r="NK189" s="45">
        <f>'СДП (план)'!BI190</f>
        <v>0</v>
      </c>
      <c r="NL189" s="44">
        <f>'СДП (план)'!BJ190</f>
        <v>0</v>
      </c>
      <c r="NM189" s="44">
        <f t="shared" si="6024"/>
        <v>0</v>
      </c>
      <c r="NN189" s="44">
        <f t="shared" si="6025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6924"/>
        <v>0</v>
      </c>
      <c r="NV189" s="44">
        <f t="shared" si="6925"/>
        <v>0</v>
      </c>
      <c r="NW189" s="44">
        <f t="shared" si="6926"/>
        <v>0</v>
      </c>
      <c r="NX189" s="44">
        <f t="shared" si="6026"/>
        <v>0</v>
      </c>
      <c r="NY189" s="44">
        <f t="shared" si="6027"/>
        <v>0</v>
      </c>
      <c r="NZ189" s="45">
        <f>'СДП (план)'!BK190</f>
        <v>0</v>
      </c>
      <c r="OA189" s="44">
        <f>'СДП (план)'!BL190</f>
        <v>0</v>
      </c>
      <c r="OB189" s="44">
        <f t="shared" si="6028"/>
        <v>0</v>
      </c>
      <c r="OC189" s="44">
        <f t="shared" si="6029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6927"/>
        <v>0</v>
      </c>
      <c r="OK189" s="44">
        <f t="shared" si="6928"/>
        <v>0</v>
      </c>
      <c r="OL189" s="44">
        <f t="shared" si="6929"/>
        <v>0</v>
      </c>
      <c r="OM189" s="44">
        <f t="shared" si="6030"/>
        <v>0</v>
      </c>
      <c r="ON189" s="44">
        <f t="shared" si="6031"/>
        <v>0</v>
      </c>
      <c r="OO189" s="45">
        <f>'СДП (план)'!BM190</f>
        <v>0</v>
      </c>
      <c r="OP189" s="44">
        <f>'СДП (план)'!BN190</f>
        <v>0</v>
      </c>
      <c r="OQ189" s="44">
        <f t="shared" si="6032"/>
        <v>0</v>
      </c>
      <c r="OR189" s="44">
        <f t="shared" si="6033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6930"/>
        <v>0</v>
      </c>
      <c r="OZ189" s="44">
        <f t="shared" si="6931"/>
        <v>0</v>
      </c>
      <c r="PA189" s="44">
        <f t="shared" si="6932"/>
        <v>0</v>
      </c>
      <c r="PB189" s="44">
        <f t="shared" si="6034"/>
        <v>0</v>
      </c>
      <c r="PC189" s="44">
        <f t="shared" si="6035"/>
        <v>0</v>
      </c>
      <c r="PD189" s="45">
        <f>'СДП (план)'!BO190</f>
        <v>0</v>
      </c>
      <c r="PE189" s="44">
        <f>'СДП (план)'!BP190</f>
        <v>0</v>
      </c>
      <c r="PF189" s="44">
        <f t="shared" si="6036"/>
        <v>0</v>
      </c>
      <c r="PG189" s="44">
        <f t="shared" si="6037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6933"/>
        <v>0</v>
      </c>
      <c r="PO189" s="44">
        <f t="shared" si="6934"/>
        <v>0</v>
      </c>
      <c r="PP189" s="44">
        <f t="shared" si="6935"/>
        <v>0</v>
      </c>
      <c r="PQ189" s="44">
        <f t="shared" si="6038"/>
        <v>0</v>
      </c>
      <c r="PR189" s="44">
        <f t="shared" si="6039"/>
        <v>0</v>
      </c>
      <c r="PS189" s="45">
        <f>'СДП (план)'!BQ190</f>
        <v>0</v>
      </c>
      <c r="PT189" s="44">
        <f>'СДП (план)'!BR190</f>
        <v>0</v>
      </c>
      <c r="PU189" s="44">
        <f t="shared" si="6040"/>
        <v>0</v>
      </c>
      <c r="PV189" s="44">
        <f t="shared" si="6041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6936"/>
        <v>0</v>
      </c>
      <c r="QD189" s="44">
        <f t="shared" si="6937"/>
        <v>0</v>
      </c>
      <c r="QE189" s="44">
        <f t="shared" si="6938"/>
        <v>0</v>
      </c>
      <c r="QF189" s="44">
        <f t="shared" si="6770"/>
        <v>0</v>
      </c>
      <c r="QG189" s="44">
        <f t="shared" si="6771"/>
        <v>0</v>
      </c>
      <c r="QH189" s="45">
        <f>'СДП (план)'!BS190</f>
        <v>0</v>
      </c>
      <c r="QI189" s="44">
        <f>'СДП (план)'!BT190</f>
        <v>0</v>
      </c>
      <c r="QJ189" s="44">
        <f t="shared" si="6042"/>
        <v>0</v>
      </c>
      <c r="QK189" s="44">
        <f t="shared" si="6043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6939"/>
        <v>0</v>
      </c>
      <c r="QS189" s="44">
        <f t="shared" si="6940"/>
        <v>0</v>
      </c>
      <c r="QT189" s="44">
        <f t="shared" si="6941"/>
        <v>0</v>
      </c>
      <c r="QU189" s="44">
        <f t="shared" si="6141"/>
        <v>0</v>
      </c>
      <c r="QV189" s="44">
        <f t="shared" si="6142"/>
        <v>0</v>
      </c>
      <c r="QW189" s="45">
        <f>'СДП (план)'!BU190</f>
        <v>0</v>
      </c>
      <c r="QX189" s="44">
        <f>'СДП (план)'!BV190</f>
        <v>0</v>
      </c>
      <c r="QY189" s="44">
        <f t="shared" si="6046"/>
        <v>0</v>
      </c>
      <c r="QZ189" s="44">
        <f t="shared" si="6047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6942"/>
        <v>0</v>
      </c>
      <c r="RH189" s="44">
        <f t="shared" si="6943"/>
        <v>0</v>
      </c>
      <c r="RI189" s="44">
        <f t="shared" si="6944"/>
        <v>0</v>
      </c>
      <c r="RJ189" s="44">
        <f t="shared" si="6144"/>
        <v>0</v>
      </c>
      <c r="RK189" s="44">
        <f t="shared" si="6145"/>
        <v>0</v>
      </c>
      <c r="RL189" s="45">
        <f>'СДП (план)'!BW190</f>
        <v>0</v>
      </c>
      <c r="RM189" s="44">
        <f>'СДП (план)'!BX190</f>
        <v>0</v>
      </c>
      <c r="RN189" s="44">
        <f t="shared" si="6050"/>
        <v>0</v>
      </c>
      <c r="RO189" s="44">
        <f t="shared" si="6051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6945"/>
        <v>0</v>
      </c>
      <c r="RW189" s="44">
        <f t="shared" si="6946"/>
        <v>0</v>
      </c>
      <c r="RX189" s="44">
        <f t="shared" si="6947"/>
        <v>0</v>
      </c>
      <c r="RY189" s="44">
        <f t="shared" si="6052"/>
        <v>0</v>
      </c>
      <c r="RZ189" s="44">
        <f t="shared" si="6053"/>
        <v>0</v>
      </c>
      <c r="SA189" s="45">
        <f>'СДП (план)'!BY190</f>
        <v>0</v>
      </c>
      <c r="SB189" s="44">
        <f>'СДП (план)'!BZ190</f>
        <v>0</v>
      </c>
      <c r="SC189" s="44">
        <f t="shared" si="6054"/>
        <v>0</v>
      </c>
      <c r="SD189" s="44">
        <f t="shared" si="6055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6948"/>
        <v>0</v>
      </c>
      <c r="SL189" s="44">
        <f t="shared" si="6949"/>
        <v>0</v>
      </c>
      <c r="SM189" s="44">
        <f t="shared" si="6950"/>
        <v>0</v>
      </c>
      <c r="SN189" s="44">
        <f t="shared" si="6056"/>
        <v>0</v>
      </c>
      <c r="SO189" s="44">
        <f t="shared" si="6057"/>
        <v>0</v>
      </c>
      <c r="SP189" s="45">
        <f>'СДП (план)'!CA190</f>
        <v>0</v>
      </c>
      <c r="SQ189" s="44">
        <f>'СДП (план)'!CB190</f>
        <v>0</v>
      </c>
      <c r="SR189" s="44">
        <f t="shared" si="6058"/>
        <v>0</v>
      </c>
      <c r="SS189" s="44">
        <f t="shared" si="6059"/>
        <v>0</v>
      </c>
      <c r="ST189" s="44"/>
      <c r="SU189" s="44"/>
      <c r="SV189" s="44"/>
      <c r="SW189" s="44"/>
      <c r="SX189" s="44"/>
      <c r="SY189" s="44"/>
      <c r="SZ189" s="44">
        <f t="shared" si="6951"/>
        <v>0</v>
      </c>
      <c r="TA189" s="44">
        <f t="shared" si="6952"/>
        <v>0</v>
      </c>
      <c r="TB189" s="44">
        <f t="shared" si="6953"/>
        <v>0</v>
      </c>
      <c r="TC189" s="44">
        <f t="shared" si="6060"/>
        <v>0</v>
      </c>
      <c r="TD189" s="44">
        <f t="shared" si="6061"/>
        <v>0</v>
      </c>
      <c r="TE189" s="45">
        <f>'СДП (план)'!CC190</f>
        <v>0</v>
      </c>
      <c r="TF189" s="44">
        <f>'СДП (план)'!CD190</f>
        <v>0</v>
      </c>
      <c r="TG189" s="44">
        <f t="shared" si="6062"/>
        <v>0</v>
      </c>
      <c r="TH189" s="44">
        <f t="shared" si="6063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6954"/>
        <v>0</v>
      </c>
      <c r="TP189" s="44">
        <f t="shared" si="6955"/>
        <v>0</v>
      </c>
      <c r="TQ189" s="44">
        <f t="shared" si="6956"/>
        <v>0</v>
      </c>
      <c r="TR189" s="44">
        <f t="shared" si="6064"/>
        <v>0</v>
      </c>
      <c r="TS189" s="44">
        <f t="shared" si="6065"/>
        <v>0</v>
      </c>
      <c r="TT189" s="47">
        <f>'СДП (план)'!CE190</f>
        <v>0</v>
      </c>
      <c r="TU189" s="47">
        <f>'СДП (план)'!CF190</f>
        <v>0</v>
      </c>
      <c r="TV189" s="44">
        <f t="shared" si="6066"/>
        <v>0</v>
      </c>
      <c r="TW189" s="44">
        <f t="shared" si="6067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6957"/>
        <v>0</v>
      </c>
      <c r="UE189" s="44">
        <f t="shared" si="6958"/>
        <v>0</v>
      </c>
      <c r="UF189" s="44">
        <f t="shared" si="6959"/>
        <v>0</v>
      </c>
      <c r="UG189" s="44">
        <f t="shared" si="6068"/>
        <v>0</v>
      </c>
      <c r="UH189" s="44">
        <f t="shared" si="6069"/>
        <v>0</v>
      </c>
      <c r="UI189" s="45">
        <f>'СДП (план)'!CG190</f>
        <v>0</v>
      </c>
      <c r="UJ189" s="44">
        <f>'СДП (план)'!CH190</f>
        <v>0</v>
      </c>
      <c r="UK189" s="44">
        <f t="shared" si="6070"/>
        <v>0</v>
      </c>
      <c r="UL189" s="44">
        <f t="shared" si="6071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6960"/>
        <v>0</v>
      </c>
      <c r="UT189" s="44">
        <f t="shared" si="6961"/>
        <v>0</v>
      </c>
      <c r="UU189" s="44">
        <f t="shared" si="6962"/>
        <v>0</v>
      </c>
      <c r="UV189" s="44">
        <f t="shared" si="6072"/>
        <v>0</v>
      </c>
      <c r="UW189" s="44">
        <f t="shared" si="6073"/>
        <v>0</v>
      </c>
      <c r="UX189" s="45">
        <f>'СДП (план)'!CI190</f>
        <v>0</v>
      </c>
      <c r="UY189" s="44">
        <f>'СДП (план)'!CJ190</f>
        <v>0</v>
      </c>
      <c r="UZ189" s="44">
        <f t="shared" si="6074"/>
        <v>0</v>
      </c>
      <c r="VA189" s="44">
        <f t="shared" si="6075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6963"/>
        <v>0</v>
      </c>
      <c r="VI189" s="44">
        <f t="shared" si="6964"/>
        <v>0</v>
      </c>
      <c r="VJ189" s="44">
        <f t="shared" si="6965"/>
        <v>0</v>
      </c>
      <c r="VK189" s="44">
        <f t="shared" si="6549"/>
        <v>0</v>
      </c>
      <c r="VL189" s="44">
        <f t="shared" si="6550"/>
        <v>0</v>
      </c>
      <c r="VM189" s="45">
        <f>'СДП (план)'!CK190</f>
        <v>0</v>
      </c>
      <c r="VN189" s="44">
        <f>'СДП (план)'!CL190</f>
        <v>0</v>
      </c>
      <c r="VO189" s="44">
        <f t="shared" si="6076"/>
        <v>0</v>
      </c>
      <c r="VP189" s="44">
        <f t="shared" si="6077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6966"/>
        <v>0</v>
      </c>
      <c r="VX189" s="44">
        <f t="shared" si="6967"/>
        <v>0</v>
      </c>
      <c r="VY189" s="44">
        <f t="shared" si="6968"/>
        <v>0</v>
      </c>
      <c r="VZ189" s="44">
        <f t="shared" si="6078"/>
        <v>0</v>
      </c>
      <c r="WA189" s="44">
        <f t="shared" si="6079"/>
        <v>0</v>
      </c>
      <c r="WB189" s="45">
        <f>'СДП (план)'!CM190</f>
        <v>0</v>
      </c>
      <c r="WC189" s="44">
        <f>'СДП (план)'!CN190</f>
        <v>0</v>
      </c>
      <c r="WD189" s="44">
        <f t="shared" si="6080"/>
        <v>0</v>
      </c>
      <c r="WE189" s="44">
        <f t="shared" si="6081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6969"/>
        <v>0</v>
      </c>
      <c r="WM189" s="44">
        <f t="shared" si="6970"/>
        <v>0</v>
      </c>
      <c r="WN189" s="44">
        <f t="shared" si="6971"/>
        <v>0</v>
      </c>
      <c r="WO189" s="44">
        <f t="shared" si="6082"/>
        <v>0</v>
      </c>
      <c r="WP189" s="44">
        <f t="shared" si="6083"/>
        <v>0</v>
      </c>
      <c r="WQ189" s="45">
        <f>'СДП (план)'!CO190</f>
        <v>0</v>
      </c>
      <c r="WR189" s="44">
        <f>'СДП (план)'!CP190</f>
        <v>0</v>
      </c>
      <c r="WS189" s="44">
        <f t="shared" si="6084"/>
        <v>0</v>
      </c>
      <c r="WT189" s="44">
        <f t="shared" si="6085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6972"/>
        <v>0</v>
      </c>
      <c r="XB189" s="44">
        <f t="shared" si="6973"/>
        <v>0</v>
      </c>
      <c r="XC189" s="44">
        <f t="shared" si="6974"/>
        <v>0</v>
      </c>
      <c r="XD189" s="44">
        <f t="shared" si="6086"/>
        <v>0</v>
      </c>
      <c r="XE189" s="44">
        <f t="shared" si="6087"/>
        <v>0</v>
      </c>
      <c r="XF189" s="45">
        <f>'СДП (план)'!CQ190</f>
        <v>0</v>
      </c>
      <c r="XG189" s="44">
        <f>'СДП (план)'!CR190</f>
        <v>0</v>
      </c>
      <c r="XH189" s="44">
        <f t="shared" si="6088"/>
        <v>0</v>
      </c>
      <c r="XI189" s="44">
        <f t="shared" si="6089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6975"/>
        <v>0</v>
      </c>
      <c r="XQ189" s="44">
        <f t="shared" si="6976"/>
        <v>0</v>
      </c>
      <c r="XR189" s="44">
        <f t="shared" si="6977"/>
        <v>0</v>
      </c>
      <c r="XS189" s="44">
        <f t="shared" si="6090"/>
        <v>0</v>
      </c>
      <c r="XT189" s="44">
        <f t="shared" si="6091"/>
        <v>0</v>
      </c>
      <c r="XU189" s="5">
        <f>'СДП (план)'!CS190</f>
        <v>0</v>
      </c>
      <c r="XV189" s="3">
        <f>'СДП (план)'!CT190</f>
        <v>0</v>
      </c>
      <c r="XW189" s="44">
        <f t="shared" si="6092"/>
        <v>0</v>
      </c>
      <c r="XX189" s="44">
        <f t="shared" si="6093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6978"/>
        <v>0</v>
      </c>
      <c r="YF189" s="44">
        <f t="shared" si="6979"/>
        <v>0</v>
      </c>
      <c r="YG189" s="44">
        <f t="shared" si="6980"/>
        <v>0</v>
      </c>
      <c r="YH189" s="44">
        <f t="shared" si="6094"/>
        <v>0</v>
      </c>
      <c r="YI189" s="44">
        <f t="shared" si="6095"/>
        <v>0</v>
      </c>
      <c r="YJ189" s="3">
        <f>'СДП (план)'!CU190</f>
        <v>0</v>
      </c>
      <c r="YK189" s="3">
        <f>'СДП (план)'!CV190</f>
        <v>0</v>
      </c>
      <c r="YL189" s="44">
        <f t="shared" si="6096"/>
        <v>0</v>
      </c>
      <c r="YM189" s="44">
        <f t="shared" si="6097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6981"/>
        <v>0</v>
      </c>
      <c r="YU189" s="44">
        <f t="shared" si="6982"/>
        <v>0</v>
      </c>
      <c r="YV189" s="44">
        <f t="shared" si="6983"/>
        <v>0</v>
      </c>
      <c r="YW189" s="44">
        <f t="shared" si="5891"/>
        <v>0</v>
      </c>
      <c r="YX189" s="44">
        <f t="shared" si="5892"/>
        <v>0</v>
      </c>
      <c r="YY189" s="44">
        <f>'СДП (план)'!CW190</f>
        <v>0</v>
      </c>
      <c r="YZ189" s="44">
        <f>'СДП (план)'!CX190</f>
        <v>0</v>
      </c>
      <c r="ZA189" s="44">
        <f t="shared" si="6098"/>
        <v>0</v>
      </c>
      <c r="ZB189" s="44">
        <f t="shared" si="6099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6984"/>
        <v>0</v>
      </c>
      <c r="ZJ189" s="44">
        <f t="shared" si="6985"/>
        <v>0</v>
      </c>
      <c r="ZK189" s="44">
        <f t="shared" si="6986"/>
        <v>0</v>
      </c>
      <c r="ZL189" s="44">
        <f t="shared" si="6551"/>
        <v>0</v>
      </c>
      <c r="ZM189" s="44">
        <f t="shared" si="6552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>SUM(HB189,DA189,AS189,BW189,AD189,BH189,O189,NK189,LC189,LR189,NZ189,ET189,FI189,HQ189,JJ189,MG189,MV189,TT189,IF189,IU189,JY189,DP189,EE189,WQ189,WB189,UI189,UX189,RL189,TE189,VM189,OO189,PD189,PS189,QH189,FX189,QW189,GM189,SP189,XF189,XU189,SA189,CL189,KN189,YJ189,YY189)</f>
        <v>0</v>
      </c>
      <c r="AAD189" s="49">
        <f>SUM(HC189,DB189,AT189,BX189,AE189,BI189,P189,NL189,LD189,LS189,OA189,EU189,FJ189,HR189,JK189,MH189,MW189,TU189,IG189,IV189,JZ189,DQ189,EF189,WR189,WC189,UJ189,UY189,RM189,TF189,VN189,OP189,PE189,PT189,QI189,FY189,QX189,GN189,SQ189,XG189,XV189,SB189,CM189,KO189,YK189,YZ189)</f>
        <v>0</v>
      </c>
      <c r="AAE189" s="49">
        <f>SUM(HD189,DC189,AU189,BY189,AF189,BJ189,Q189,NM189,LE189,LT189,OB189,EV189,FK189,HS189,JL189,MI189,MX189,TV189,IH189,IW189,KA189,DR189,EG189,WS189,WD189,UK189,UZ189,RN189,TG189,VO189,OQ189,PF189,PU189,QJ189,FZ189,QY189,GO189,SR189,XH189,XW189,SC189,CN189,KP189,YL189,ZA189)</f>
        <v>0</v>
      </c>
      <c r="AAF189" s="49">
        <f>SUM(HE189,DD189,AV189,BZ189,AG189,BK189,R189,NN189,LF189,LU189,OC189,EW189,FL189,HT189,JM189,MJ189,MY189,TW189,II189,IX189,KB189,DS189,EH189,WT189,WE189,UL189,VA189,RO189,TH189,VP189,OR189,PG189,PV189,QK189,GA189,QZ189,GP189,SS189,XI189,XX189,SD189,CO189,KQ189,YM189,ZB189)</f>
        <v>0</v>
      </c>
      <c r="AAG189" s="49">
        <f>SUM(HF189,DE189,AW189,CA189,AH189,BL189,S189,NO189,LG189,LV189,OD189,EX189,FM189,HU189,JN189,MK189,MZ189,TX189,IJ189,IY189,KC189,DT189,EI189,WU189,WF189,UM189,VB189,RP189,TI189,VQ189,OS189,PH189,PW189,QL189,GB189,RA189,GQ189,ST189,XJ189,XY189,SE189,CP189,KR189,YN189,ZC189)</f>
        <v>0</v>
      </c>
      <c r="AAH189" s="49">
        <f>SUM(HG189,DF189,AX189,CB189,AI189,BM189,T189,NP189,LH189,LW189,OE189,EY189,FN189,HV189,JO189,ML189,NA189,TY189,IK189,IZ189,KD189,DU189,EJ189,WV189,WG189,UN189,VC189,RQ189,TJ189,VR189,OT189,PI189,PX189,QM189,GC189,RB189,GR189,SU189,XK189,XZ189,SF189,CQ189,KS189,YO189,ZD189)</f>
        <v>0</v>
      </c>
      <c r="AAI189" s="49">
        <f>SUM(HH189,DG189,AY189,CC189,AJ189,BN189,U189,NQ189,LI189,LX189,OF189,EZ189,FO189,HW189,JP189,MM189,NB189,TZ189,IL189,JA189,KE189,DV189,EK189,WW189,WH189,UO189,VD189,RR189,TK189,VS189,OU189,PJ189,PY189,QN189,GD189,RC189,GS189,SV189,XL189,YA189,SG189,CR189,KT189,YP189,ZE189)</f>
        <v>0</v>
      </c>
      <c r="AAJ189" s="49">
        <f>SUM(HI189,DH189,AZ189,CD189,AK189,BO189,V189,NR189,LJ189,LY189,OG189,FA189,FP189,HX189,JQ189,MN189,NC189,UA189,IM189,JB189,KF189,DW189,EL189,WX189,WI189,UP189,VE189,RS189,TL189,VT189,OV189,PK189,PZ189,QO189,GE189,RD189,GT189,SW189,XM189,YB189,SH189,CS189,KU189,YQ189,ZF189)</f>
        <v>0</v>
      </c>
      <c r="AAK189" s="49">
        <f>SUM(HJ189,DI189,BA189,CE189,AL189,BP189,W189,NS189,LK189,LZ189,OH189,FB189,FQ189,HY189,JR189,MO189,ND189,UB189,IN189,JC189,KG189,DX189,EM189,WY189,WJ189,UQ189,VF189,RT189,TM189,VU189,OW189,PL189,QA189,QP189,GF189,RE189,GU189,SX189,XN189,YC189,SI189,CT189,KV189,YR189,ZG189)</f>
        <v>0</v>
      </c>
      <c r="AAL189" s="49">
        <f>SUM(HK189,DJ189,BB189,CF189,AM189,BQ189,X189,NT189,LL189,MA189,OI189,FC189,FR189,HZ189,JS189,MP189,NE189,UC189,IO189,JD189,KH189,DY189,EN189,WZ189,WK189,UR189,VG189,RU189,TN189,VV189,OX189,PM189,QB189,QQ189,GG189,RF189,GV189,SY189,XO189,YD189,SJ189,CU189,KW189,YS189,ZH189)</f>
        <v>0</v>
      </c>
      <c r="AAM189" s="49">
        <f>SUM(HL189,DK189,BC189,CG189,AN189,BR189,Y189,NU189,LM189,MB189,OJ189,FD189,FS189,IA189,JT189,MQ189,NF189,UD189,IP189,JE189,KI189,DZ189,EO189,XA189,WL189,US189,VH189,RV189,TO189,VW189,OY189,PN189,QC189,QR189,GH189,RG189,GW189,SZ189,XP189,YE189,SK189,CV189,KX189,YT189,ZI189)</f>
        <v>0</v>
      </c>
      <c r="AAN189" s="49">
        <f>SUM(HM189,DL189,BD189,CH189,AO189,BS189,Z189,NV189,LN189,MC189,OK189,FE189,FT189,IB189,JU189,MR189,NG189,UE189,IQ189,JF189,KJ189,EA189,EP189,XB189,WM189,UT189,VI189,RW189,TP189,VX189,OZ189,PO189,QD189,QS189,GI189,RH189,GX189,TA189,XQ189,YF189,SL189,CW189,KY189,YU189,ZJ189)</f>
        <v>0</v>
      </c>
      <c r="AAO189" s="49">
        <f>SUM(HN189,DM189,BE189,CI189,AP189,BT189,AA189,NW189,LO189,MD189,OL189,FF189,FU189,IC189,JV189,MS189,NH189,UF189,IR189,JG189,KK189,EB189,EQ189,XC189,WN189,UU189,VJ189,RX189,TQ189,VY189,PA189,PP189,QE189,QT189,GJ189,RI189,GY189,TB189,XR189,YG189,SM189,CX189,KZ189,YV189,ZK189)</f>
        <v>0</v>
      </c>
      <c r="AAP189" s="44">
        <f t="shared" si="6987"/>
        <v>0</v>
      </c>
      <c r="AAQ189" s="44">
        <f t="shared" si="6988"/>
        <v>0</v>
      </c>
    </row>
    <row r="190" spans="1:719" s="33" customFormat="1" ht="30" x14ac:dyDescent="0.25">
      <c r="A190" s="209"/>
      <c r="B190" s="247">
        <v>149</v>
      </c>
      <c r="C190" s="248" t="s">
        <v>507</v>
      </c>
      <c r="D190" s="222" t="s">
        <v>268</v>
      </c>
      <c r="E190" s="170">
        <v>15030</v>
      </c>
      <c r="F190" s="223">
        <v>3.24</v>
      </c>
      <c r="G190" s="319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5937"/>
        <v>0</v>
      </c>
      <c r="R190" s="44">
        <f t="shared" si="5938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853"/>
        <v>0</v>
      </c>
      <c r="Z190" s="44">
        <f t="shared" si="6854"/>
        <v>0</v>
      </c>
      <c r="AA190" s="44">
        <f t="shared" si="6855"/>
        <v>0</v>
      </c>
      <c r="AB190" s="44">
        <f t="shared" si="6856"/>
        <v>0</v>
      </c>
      <c r="AC190" s="44">
        <f t="shared" si="6104"/>
        <v>0</v>
      </c>
      <c r="AD190" s="169">
        <f>'СДП (план)'!Q191</f>
        <v>0</v>
      </c>
      <c r="AE190" s="169">
        <f>'СДП (план)'!R191</f>
        <v>0</v>
      </c>
      <c r="AF190" s="44">
        <f t="shared" si="5940"/>
        <v>0</v>
      </c>
      <c r="AG190" s="44">
        <f t="shared" si="5941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857"/>
        <v>0</v>
      </c>
      <c r="AO190" s="44">
        <f t="shared" si="6858"/>
        <v>0</v>
      </c>
      <c r="AP190" s="44">
        <f t="shared" si="6859"/>
        <v>0</v>
      </c>
      <c r="AQ190" s="44">
        <f t="shared" si="6106"/>
        <v>0</v>
      </c>
      <c r="AR190" s="44">
        <f t="shared" si="6107"/>
        <v>0</v>
      </c>
      <c r="AS190" s="34">
        <f>'СДП (план)'!S191</f>
        <v>0</v>
      </c>
      <c r="AT190" s="44">
        <f>'СДП (план)'!T191</f>
        <v>0</v>
      </c>
      <c r="AU190" s="44">
        <f t="shared" si="5944"/>
        <v>0</v>
      </c>
      <c r="AV190" s="44">
        <f t="shared" si="5945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860"/>
        <v>0</v>
      </c>
      <c r="BD190" s="44">
        <f t="shared" si="6861"/>
        <v>0</v>
      </c>
      <c r="BE190" s="44">
        <f t="shared" si="6862"/>
        <v>0</v>
      </c>
      <c r="BF190" s="44">
        <f t="shared" si="6370"/>
        <v>0</v>
      </c>
      <c r="BG190" s="44">
        <f t="shared" si="6371"/>
        <v>0</v>
      </c>
      <c r="BH190" s="107">
        <f>'СДП (план)'!U191</f>
        <v>0</v>
      </c>
      <c r="BI190" s="3">
        <f>'СДП (план)'!V191</f>
        <v>0</v>
      </c>
      <c r="BJ190" s="44">
        <f t="shared" si="5946"/>
        <v>0</v>
      </c>
      <c r="BK190" s="44">
        <f t="shared" si="5947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863"/>
        <v>0</v>
      </c>
      <c r="BS190" s="44">
        <f t="shared" si="6864"/>
        <v>0</v>
      </c>
      <c r="BT190" s="44">
        <f t="shared" si="6865"/>
        <v>0</v>
      </c>
      <c r="BU190" s="44">
        <f>SUM(BL190-BJ190)</f>
        <v>0</v>
      </c>
      <c r="BV190" s="44">
        <f>SUM(BM190-BK190)</f>
        <v>0</v>
      </c>
      <c r="BW190" s="34">
        <f>'СДП (план)'!W191</f>
        <v>0</v>
      </c>
      <c r="BX190" s="44">
        <f>'СДП (план)'!X191</f>
        <v>0</v>
      </c>
      <c r="BY190" s="44">
        <f t="shared" si="5948"/>
        <v>0</v>
      </c>
      <c r="BZ190" s="44">
        <f t="shared" si="5949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866"/>
        <v>0</v>
      </c>
      <c r="CH190" s="44">
        <f t="shared" si="6867"/>
        <v>0</v>
      </c>
      <c r="CI190" s="44">
        <f t="shared" si="6868"/>
        <v>0</v>
      </c>
      <c r="CJ190" s="44">
        <f t="shared" si="5898"/>
        <v>0</v>
      </c>
      <c r="CK190" s="44">
        <f t="shared" si="5899"/>
        <v>0</v>
      </c>
      <c r="CL190" s="47">
        <f>'СДП (план)'!Y191</f>
        <v>0</v>
      </c>
      <c r="CM190" s="44">
        <f>'СДП (план)'!Z191</f>
        <v>0</v>
      </c>
      <c r="CN190" s="44">
        <f t="shared" si="5950"/>
        <v>0</v>
      </c>
      <c r="CO190" s="44">
        <f t="shared" si="5951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869"/>
        <v>0</v>
      </c>
      <c r="CW190" s="44">
        <f t="shared" si="6870"/>
        <v>0</v>
      </c>
      <c r="CX190" s="44">
        <f t="shared" si="6871"/>
        <v>0</v>
      </c>
      <c r="CY190" s="44">
        <f t="shared" si="5952"/>
        <v>0</v>
      </c>
      <c r="CZ190" s="44">
        <f t="shared" si="5953"/>
        <v>0</v>
      </c>
      <c r="DA190" s="46">
        <f>'СДП (план)'!AA191</f>
        <v>0</v>
      </c>
      <c r="DB190" s="46">
        <f>'СДП (план)'!AB191</f>
        <v>0</v>
      </c>
      <c r="DC190" s="44">
        <f t="shared" si="5954"/>
        <v>0</v>
      </c>
      <c r="DD190" s="44">
        <f t="shared" si="5955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872"/>
        <v>0</v>
      </c>
      <c r="DL190" s="44">
        <f t="shared" si="6873"/>
        <v>0</v>
      </c>
      <c r="DM190" s="44">
        <f t="shared" si="6874"/>
        <v>0</v>
      </c>
      <c r="DN190" s="44">
        <f t="shared" si="5956"/>
        <v>0</v>
      </c>
      <c r="DO190" s="44">
        <f t="shared" si="5957"/>
        <v>0</v>
      </c>
      <c r="DP190" s="97">
        <f>'СДП (план)'!AC191</f>
        <v>0</v>
      </c>
      <c r="DQ190" s="3">
        <f>'СДП (план)'!AD191</f>
        <v>0</v>
      </c>
      <c r="DR190" s="44">
        <f t="shared" si="5958"/>
        <v>0</v>
      </c>
      <c r="DS190" s="44">
        <f t="shared" si="5959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875"/>
        <v>0</v>
      </c>
      <c r="EA190" s="44">
        <f t="shared" si="6876"/>
        <v>0</v>
      </c>
      <c r="EB190" s="44">
        <f t="shared" si="6877"/>
        <v>0</v>
      </c>
      <c r="EC190" s="44">
        <f t="shared" si="5960"/>
        <v>0</v>
      </c>
      <c r="ED190" s="44">
        <f t="shared" si="5961"/>
        <v>0</v>
      </c>
      <c r="EE190" s="44">
        <f>'СДП (план)'!CY191</f>
        <v>0</v>
      </c>
      <c r="EF190" s="44">
        <f>'СДП (план)'!CZ191</f>
        <v>0</v>
      </c>
      <c r="EG190" s="44">
        <f t="shared" si="5962"/>
        <v>0</v>
      </c>
      <c r="EH190" s="44">
        <f t="shared" si="5963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5964"/>
        <v>0</v>
      </c>
      <c r="EW190" s="44">
        <f t="shared" si="5965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878"/>
        <v>0</v>
      </c>
      <c r="FE190" s="44">
        <f t="shared" si="6879"/>
        <v>0</v>
      </c>
      <c r="FF190" s="44">
        <f t="shared" si="6880"/>
        <v>0</v>
      </c>
      <c r="FG190" s="44">
        <f t="shared" si="6115"/>
        <v>0</v>
      </c>
      <c r="FH190" s="44">
        <f t="shared" si="6116"/>
        <v>0</v>
      </c>
      <c r="FI190" s="97">
        <f>'СДП (план)'!AG191</f>
        <v>0</v>
      </c>
      <c r="FJ190" s="3">
        <f>'СДП (план)'!AH191</f>
        <v>0</v>
      </c>
      <c r="FK190" s="44">
        <f t="shared" si="5968"/>
        <v>0</v>
      </c>
      <c r="FL190" s="44">
        <f t="shared" si="5969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881"/>
        <v>0</v>
      </c>
      <c r="FT190" s="44">
        <f t="shared" si="6882"/>
        <v>0</v>
      </c>
      <c r="FU190" s="44">
        <f t="shared" si="6883"/>
        <v>0</v>
      </c>
      <c r="FV190" s="44">
        <f t="shared" si="6884"/>
        <v>0</v>
      </c>
      <c r="FW190" s="44">
        <f t="shared" si="6119"/>
        <v>0</v>
      </c>
      <c r="FX190" s="97">
        <f>'СДП (план)'!AI191</f>
        <v>0</v>
      </c>
      <c r="FY190" s="3">
        <f>'СДП (план)'!AJ191</f>
        <v>0</v>
      </c>
      <c r="FZ190" s="44">
        <f t="shared" si="5972"/>
        <v>0</v>
      </c>
      <c r="GA190" s="44">
        <f t="shared" si="5973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885"/>
        <v>0</v>
      </c>
      <c r="GI190" s="44">
        <f t="shared" si="6886"/>
        <v>0</v>
      </c>
      <c r="GJ190" s="44">
        <f t="shared" si="6887"/>
        <v>0</v>
      </c>
      <c r="GK190" s="44">
        <f t="shared" si="6121"/>
        <v>0</v>
      </c>
      <c r="GL190" s="44">
        <f t="shared" si="6122"/>
        <v>0</v>
      </c>
      <c r="GM190" s="34">
        <f>'СДП (план)'!AK191</f>
        <v>0</v>
      </c>
      <c r="GN190" s="44">
        <f>'СДП (план)'!AL191</f>
        <v>0</v>
      </c>
      <c r="GO190" s="44">
        <f t="shared" si="5976"/>
        <v>0</v>
      </c>
      <c r="GP190" s="44">
        <f t="shared" si="5977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888"/>
        <v>0</v>
      </c>
      <c r="GX190" s="44">
        <f t="shared" si="6889"/>
        <v>0</v>
      </c>
      <c r="GY190" s="44">
        <f t="shared" si="6890"/>
        <v>0</v>
      </c>
      <c r="GZ190" s="44">
        <f t="shared" si="5978"/>
        <v>0</v>
      </c>
      <c r="HA190" s="44">
        <f t="shared" si="5979"/>
        <v>0</v>
      </c>
      <c r="HB190" s="46">
        <f>'СДП (план)'!AM191</f>
        <v>0</v>
      </c>
      <c r="HC190" s="141">
        <f>'СДП (план)'!AN191</f>
        <v>0</v>
      </c>
      <c r="HD190" s="44">
        <f t="shared" si="5980"/>
        <v>0</v>
      </c>
      <c r="HE190" s="44">
        <f t="shared" si="5981"/>
        <v>0</v>
      </c>
      <c r="HF190" s="44"/>
      <c r="HG190" s="44"/>
      <c r="HH190" s="44"/>
      <c r="HI190" s="44"/>
      <c r="HJ190" s="44"/>
      <c r="HK190" s="44"/>
      <c r="HL190" s="44">
        <f t="shared" si="6891"/>
        <v>0</v>
      </c>
      <c r="HM190" s="44">
        <f t="shared" si="6892"/>
        <v>0</v>
      </c>
      <c r="HN190" s="44">
        <f t="shared" si="6893"/>
        <v>0</v>
      </c>
      <c r="HO190" s="44">
        <f t="shared" si="5982"/>
        <v>0</v>
      </c>
      <c r="HP190" s="44">
        <f t="shared" si="5983"/>
        <v>0</v>
      </c>
      <c r="HQ190" s="34">
        <f>'СДП (план)'!AO191</f>
        <v>0</v>
      </c>
      <c r="HR190" s="44">
        <f>'СДП (план)'!AP191</f>
        <v>0</v>
      </c>
      <c r="HS190" s="44">
        <f t="shared" si="5984"/>
        <v>0</v>
      </c>
      <c r="HT190" s="44">
        <f t="shared" si="5985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894"/>
        <v>0</v>
      </c>
      <c r="IB190" s="44">
        <f t="shared" si="6895"/>
        <v>0</v>
      </c>
      <c r="IC190" s="44">
        <f t="shared" si="6896"/>
        <v>0</v>
      </c>
      <c r="ID190" s="44">
        <f t="shared" si="5986"/>
        <v>0</v>
      </c>
      <c r="IE190" s="44">
        <f t="shared" si="5987"/>
        <v>0</v>
      </c>
      <c r="IF190" s="34">
        <f>'СДП (план)'!AQ191</f>
        <v>0</v>
      </c>
      <c r="IG190" s="44">
        <f>'СДП (план)'!AR191</f>
        <v>0</v>
      </c>
      <c r="IH190" s="44">
        <f t="shared" si="5988"/>
        <v>0</v>
      </c>
      <c r="II190" s="44">
        <f t="shared" si="5989"/>
        <v>0</v>
      </c>
      <c r="IJ190" s="44"/>
      <c r="IK190" s="44"/>
      <c r="IL190" s="44"/>
      <c r="IM190" s="44"/>
      <c r="IN190" s="44"/>
      <c r="IO190" s="44"/>
      <c r="IP190" s="44">
        <f t="shared" si="6897"/>
        <v>0</v>
      </c>
      <c r="IQ190" s="44">
        <f t="shared" si="6898"/>
        <v>0</v>
      </c>
      <c r="IR190" s="44">
        <f t="shared" si="6899"/>
        <v>0</v>
      </c>
      <c r="IS190" s="44">
        <f t="shared" si="5990"/>
        <v>0</v>
      </c>
      <c r="IT190" s="44">
        <f t="shared" si="5991"/>
        <v>0</v>
      </c>
      <c r="IU190" s="34">
        <f>'СДП (план)'!AS191</f>
        <v>0</v>
      </c>
      <c r="IV190" s="44">
        <f>'СДП (план)'!AT191</f>
        <v>0</v>
      </c>
      <c r="IW190" s="44">
        <f t="shared" si="5992"/>
        <v>0</v>
      </c>
      <c r="IX190" s="44">
        <f t="shared" si="5993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00"/>
        <v>0</v>
      </c>
      <c r="JF190" s="44">
        <f t="shared" si="6901"/>
        <v>0</v>
      </c>
      <c r="JG190" s="44">
        <f t="shared" si="6902"/>
        <v>0</v>
      </c>
      <c r="JH190" s="44">
        <f t="shared" si="5994"/>
        <v>0</v>
      </c>
      <c r="JI190" s="44">
        <f t="shared" si="5995"/>
        <v>0</v>
      </c>
      <c r="JJ190" s="97">
        <f>'СДП (план)'!AU191</f>
        <v>0</v>
      </c>
      <c r="JK190" s="3">
        <f>'СДП (план)'!AV191</f>
        <v>0</v>
      </c>
      <c r="JL190" s="44">
        <f t="shared" si="5996"/>
        <v>0</v>
      </c>
      <c r="JM190" s="44">
        <f t="shared" si="5997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03"/>
        <v>0</v>
      </c>
      <c r="JU190" s="44">
        <f t="shared" si="6904"/>
        <v>0</v>
      </c>
      <c r="JV190" s="44">
        <f t="shared" si="6905"/>
        <v>0</v>
      </c>
      <c r="JW190" s="44">
        <f t="shared" si="5998"/>
        <v>0</v>
      </c>
      <c r="JX190" s="44">
        <f t="shared" si="5999"/>
        <v>0</v>
      </c>
      <c r="JY190" s="5">
        <f>'СДП (план)'!AW191</f>
        <v>0</v>
      </c>
      <c r="JZ190" s="3">
        <f>'СДП (план)'!AX191</f>
        <v>0</v>
      </c>
      <c r="KA190" s="44">
        <f t="shared" si="6000"/>
        <v>0</v>
      </c>
      <c r="KB190" s="44">
        <f t="shared" si="6001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6906"/>
        <v>0</v>
      </c>
      <c r="KJ190" s="44">
        <f t="shared" si="6907"/>
        <v>0</v>
      </c>
      <c r="KK190" s="44">
        <f t="shared" si="6908"/>
        <v>0</v>
      </c>
      <c r="KL190" s="44">
        <f t="shared" si="6002"/>
        <v>0</v>
      </c>
      <c r="KM190" s="44">
        <f t="shared" si="6003"/>
        <v>0</v>
      </c>
      <c r="KN190" s="5">
        <f>'СДП (план)'!AY191</f>
        <v>0</v>
      </c>
      <c r="KO190" s="3">
        <f>'СДП (план)'!AZ191</f>
        <v>0</v>
      </c>
      <c r="KP190" s="44">
        <f t="shared" si="6004"/>
        <v>0</v>
      </c>
      <c r="KQ190" s="44">
        <f t="shared" si="6005"/>
        <v>0</v>
      </c>
      <c r="KR190" s="44"/>
      <c r="KS190" s="44"/>
      <c r="KT190" s="44"/>
      <c r="KU190" s="44"/>
      <c r="KV190" s="44"/>
      <c r="KW190" s="44"/>
      <c r="KX190" s="44">
        <f t="shared" si="6909"/>
        <v>0</v>
      </c>
      <c r="KY190" s="44">
        <f t="shared" si="6910"/>
        <v>0</v>
      </c>
      <c r="KZ190" s="44">
        <f t="shared" si="6911"/>
        <v>0</v>
      </c>
      <c r="LA190" s="44">
        <f t="shared" si="6006"/>
        <v>0</v>
      </c>
      <c r="LB190" s="44">
        <f t="shared" si="6007"/>
        <v>0</v>
      </c>
      <c r="LC190" s="34">
        <f>'СДП (план)'!BA191</f>
        <v>0</v>
      </c>
      <c r="LD190" s="44">
        <f>'СДП (план)'!BB191</f>
        <v>0</v>
      </c>
      <c r="LE190" s="44">
        <f t="shared" si="6008"/>
        <v>0</v>
      </c>
      <c r="LF190" s="44">
        <f t="shared" si="6009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6912"/>
        <v>0</v>
      </c>
      <c r="LN190" s="44">
        <f t="shared" si="6913"/>
        <v>0</v>
      </c>
      <c r="LO190" s="44">
        <f t="shared" si="6914"/>
        <v>0</v>
      </c>
      <c r="LP190" s="44">
        <f t="shared" si="6010"/>
        <v>0</v>
      </c>
      <c r="LQ190" s="44">
        <f t="shared" si="6011"/>
        <v>0</v>
      </c>
      <c r="LR190" s="34">
        <f>'СДП (план)'!BC191</f>
        <v>0</v>
      </c>
      <c r="LS190" s="44">
        <f>'СДП (план)'!BD191</f>
        <v>0</v>
      </c>
      <c r="LT190" s="44">
        <f t="shared" si="6012"/>
        <v>0</v>
      </c>
      <c r="LU190" s="44">
        <f t="shared" si="6013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6915"/>
        <v>0</v>
      </c>
      <c r="MC190" s="44">
        <f t="shared" si="6916"/>
        <v>0</v>
      </c>
      <c r="MD190" s="44">
        <f t="shared" si="6917"/>
        <v>0</v>
      </c>
      <c r="ME190" s="44">
        <f t="shared" si="6014"/>
        <v>0</v>
      </c>
      <c r="MF190" s="44">
        <f t="shared" si="6015"/>
        <v>0</v>
      </c>
      <c r="MG190" s="47">
        <f>'СДП (план)'!BE191</f>
        <v>0</v>
      </c>
      <c r="MH190" s="47">
        <f>'СДП (план)'!BF191</f>
        <v>0</v>
      </c>
      <c r="MI190" s="44">
        <f t="shared" si="6016"/>
        <v>0</v>
      </c>
      <c r="MJ190" s="44">
        <f t="shared" si="6017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6918"/>
        <v>0</v>
      </c>
      <c r="MR190" s="44">
        <f t="shared" si="6919"/>
        <v>0</v>
      </c>
      <c r="MS190" s="44">
        <f t="shared" si="6920"/>
        <v>0</v>
      </c>
      <c r="MT190" s="44">
        <f t="shared" si="6018"/>
        <v>0</v>
      </c>
      <c r="MU190" s="44">
        <f t="shared" si="6019"/>
        <v>0</v>
      </c>
      <c r="MV190" s="47">
        <f>'СДП (план)'!BG191</f>
        <v>0</v>
      </c>
      <c r="MW190" s="47">
        <f>'СДП (план)'!BH191</f>
        <v>0</v>
      </c>
      <c r="MX190" s="44">
        <f t="shared" si="6020"/>
        <v>0</v>
      </c>
      <c r="MY190" s="44">
        <f t="shared" si="6021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6921"/>
        <v>0</v>
      </c>
      <c r="NG190" s="44">
        <f t="shared" si="6922"/>
        <v>0</v>
      </c>
      <c r="NH190" s="44">
        <f t="shared" si="6923"/>
        <v>0</v>
      </c>
      <c r="NI190" s="44">
        <f t="shared" si="6022"/>
        <v>0</v>
      </c>
      <c r="NJ190" s="44">
        <f t="shared" si="6023"/>
        <v>0</v>
      </c>
      <c r="NK190" s="34">
        <f>'СДП (план)'!BI191</f>
        <v>0</v>
      </c>
      <c r="NL190" s="44">
        <f>'СДП (план)'!BJ191</f>
        <v>0</v>
      </c>
      <c r="NM190" s="44">
        <f t="shared" si="6024"/>
        <v>0</v>
      </c>
      <c r="NN190" s="44">
        <f t="shared" si="6025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6924"/>
        <v>0</v>
      </c>
      <c r="NV190" s="44">
        <f t="shared" si="6925"/>
        <v>0</v>
      </c>
      <c r="NW190" s="44">
        <f t="shared" si="6926"/>
        <v>0</v>
      </c>
      <c r="NX190" s="44">
        <f t="shared" si="6026"/>
        <v>0</v>
      </c>
      <c r="NY190" s="44">
        <f t="shared" si="6027"/>
        <v>0</v>
      </c>
      <c r="NZ190" s="45">
        <f>'СДП (план)'!BK191</f>
        <v>0</v>
      </c>
      <c r="OA190" s="44">
        <f>'СДП (план)'!BL191</f>
        <v>0</v>
      </c>
      <c r="OB190" s="44">
        <f t="shared" si="6028"/>
        <v>0</v>
      </c>
      <c r="OC190" s="44">
        <f t="shared" si="6029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6927"/>
        <v>0</v>
      </c>
      <c r="OK190" s="44">
        <f t="shared" si="6928"/>
        <v>0</v>
      </c>
      <c r="OL190" s="44">
        <f t="shared" si="6929"/>
        <v>0</v>
      </c>
      <c r="OM190" s="44">
        <f t="shared" si="6030"/>
        <v>0</v>
      </c>
      <c r="ON190" s="44">
        <f t="shared" si="6031"/>
        <v>0</v>
      </c>
      <c r="OO190" s="34">
        <f>'СДП (план)'!BM191</f>
        <v>0</v>
      </c>
      <c r="OP190" s="44">
        <f>'СДП (план)'!BN191</f>
        <v>0</v>
      </c>
      <c r="OQ190" s="44">
        <f t="shared" si="6032"/>
        <v>0</v>
      </c>
      <c r="OR190" s="44">
        <f t="shared" si="6033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6930"/>
        <v>0</v>
      </c>
      <c r="OZ190" s="44">
        <f t="shared" si="6931"/>
        <v>0</v>
      </c>
      <c r="PA190" s="44">
        <f t="shared" si="6932"/>
        <v>0</v>
      </c>
      <c r="PB190" s="44">
        <f t="shared" si="6034"/>
        <v>0</v>
      </c>
      <c r="PC190" s="44">
        <f t="shared" si="6035"/>
        <v>0</v>
      </c>
      <c r="PD190" s="34">
        <f>'СДП (план)'!BO191</f>
        <v>0</v>
      </c>
      <c r="PE190" s="44">
        <f>'СДП (план)'!BP191</f>
        <v>0</v>
      </c>
      <c r="PF190" s="44">
        <f t="shared" si="6036"/>
        <v>0</v>
      </c>
      <c r="PG190" s="44">
        <f t="shared" si="6037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6933"/>
        <v>0</v>
      </c>
      <c r="PO190" s="44">
        <f t="shared" si="6934"/>
        <v>0</v>
      </c>
      <c r="PP190" s="44">
        <f t="shared" si="6935"/>
        <v>0</v>
      </c>
      <c r="PQ190" s="44">
        <f t="shared" si="6038"/>
        <v>0</v>
      </c>
      <c r="PR190" s="44">
        <f t="shared" si="6039"/>
        <v>0</v>
      </c>
      <c r="PS190" s="34">
        <f>'СДП (план)'!BQ191</f>
        <v>0</v>
      </c>
      <c r="PT190" s="44">
        <f>'СДП (план)'!BR191</f>
        <v>0</v>
      </c>
      <c r="PU190" s="44">
        <f t="shared" si="6040"/>
        <v>0</v>
      </c>
      <c r="PV190" s="44">
        <f t="shared" si="6041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6936"/>
        <v>0</v>
      </c>
      <c r="QD190" s="44">
        <f t="shared" si="6937"/>
        <v>0</v>
      </c>
      <c r="QE190" s="44">
        <f t="shared" si="6938"/>
        <v>0</v>
      </c>
      <c r="QF190" s="44">
        <f t="shared" si="6770"/>
        <v>0</v>
      </c>
      <c r="QG190" s="44">
        <f t="shared" si="6771"/>
        <v>0</v>
      </c>
      <c r="QH190" s="34">
        <f>'СДП (план)'!BS191</f>
        <v>0</v>
      </c>
      <c r="QI190" s="44">
        <f>'СДП (план)'!BT191</f>
        <v>0</v>
      </c>
      <c r="QJ190" s="44">
        <f t="shared" si="6042"/>
        <v>0</v>
      </c>
      <c r="QK190" s="44">
        <f t="shared" si="6043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6939"/>
        <v>0</v>
      </c>
      <c r="QS190" s="44">
        <f t="shared" si="6940"/>
        <v>0</v>
      </c>
      <c r="QT190" s="44">
        <f t="shared" si="6941"/>
        <v>0</v>
      </c>
      <c r="QU190" s="44">
        <f t="shared" si="6141"/>
        <v>0</v>
      </c>
      <c r="QV190" s="44">
        <f t="shared" si="6142"/>
        <v>0</v>
      </c>
      <c r="QW190" s="45">
        <f>'СДП (план)'!BU191</f>
        <v>0</v>
      </c>
      <c r="QX190" s="44">
        <f>'СДП (план)'!BV191</f>
        <v>0</v>
      </c>
      <c r="QY190" s="44">
        <f t="shared" si="6046"/>
        <v>0</v>
      </c>
      <c r="QZ190" s="44">
        <f t="shared" si="6047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6942"/>
        <v>0</v>
      </c>
      <c r="RH190" s="44">
        <f t="shared" si="6943"/>
        <v>0</v>
      </c>
      <c r="RI190" s="44">
        <f t="shared" si="6944"/>
        <v>0</v>
      </c>
      <c r="RJ190" s="44">
        <f t="shared" si="6144"/>
        <v>0</v>
      </c>
      <c r="RK190" s="44">
        <f t="shared" si="6145"/>
        <v>0</v>
      </c>
      <c r="RL190" s="34">
        <f>'СДП (план)'!BW191</f>
        <v>0</v>
      </c>
      <c r="RM190" s="44">
        <f>'СДП (план)'!BX191</f>
        <v>0</v>
      </c>
      <c r="RN190" s="44">
        <f t="shared" si="6050"/>
        <v>0</v>
      </c>
      <c r="RO190" s="44">
        <f t="shared" si="6051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6945"/>
        <v>0</v>
      </c>
      <c r="RW190" s="44">
        <f t="shared" si="6946"/>
        <v>0</v>
      </c>
      <c r="RX190" s="44">
        <f t="shared" si="6947"/>
        <v>0</v>
      </c>
      <c r="RY190" s="44">
        <f t="shared" si="6052"/>
        <v>0</v>
      </c>
      <c r="RZ190" s="44">
        <f t="shared" si="6053"/>
        <v>0</v>
      </c>
      <c r="SA190" s="34">
        <f>'СДП (план)'!BY191</f>
        <v>0</v>
      </c>
      <c r="SB190" s="44">
        <f>'СДП (план)'!BZ191</f>
        <v>0</v>
      </c>
      <c r="SC190" s="44">
        <f t="shared" si="6054"/>
        <v>0</v>
      </c>
      <c r="SD190" s="44">
        <f t="shared" si="6055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6948"/>
        <v>0</v>
      </c>
      <c r="SL190" s="44">
        <f t="shared" si="6949"/>
        <v>0</v>
      </c>
      <c r="SM190" s="44">
        <f t="shared" si="6950"/>
        <v>0</v>
      </c>
      <c r="SN190" s="44">
        <f t="shared" si="6056"/>
        <v>0</v>
      </c>
      <c r="SO190" s="44">
        <f t="shared" si="6057"/>
        <v>0</v>
      </c>
      <c r="SP190" s="34">
        <f>'СДП (план)'!CA191</f>
        <v>0</v>
      </c>
      <c r="SQ190" s="44">
        <f>'СДП (план)'!CB191</f>
        <v>0</v>
      </c>
      <c r="SR190" s="44">
        <f t="shared" si="6058"/>
        <v>0</v>
      </c>
      <c r="SS190" s="44">
        <f t="shared" si="6059"/>
        <v>0</v>
      </c>
      <c r="ST190" s="44"/>
      <c r="SU190" s="44"/>
      <c r="SV190" s="44"/>
      <c r="SW190" s="44"/>
      <c r="SX190" s="44"/>
      <c r="SY190" s="44"/>
      <c r="SZ190" s="44">
        <f t="shared" si="6951"/>
        <v>0</v>
      </c>
      <c r="TA190" s="44">
        <f t="shared" si="6952"/>
        <v>0</v>
      </c>
      <c r="TB190" s="44">
        <f t="shared" si="6953"/>
        <v>0</v>
      </c>
      <c r="TC190" s="44">
        <f t="shared" si="6060"/>
        <v>0</v>
      </c>
      <c r="TD190" s="44">
        <f t="shared" si="6061"/>
        <v>0</v>
      </c>
      <c r="TE190" s="34">
        <f>'СДП (план)'!CC191</f>
        <v>0</v>
      </c>
      <c r="TF190" s="44">
        <f>'СДП (план)'!CD191</f>
        <v>0</v>
      </c>
      <c r="TG190" s="44">
        <f t="shared" si="6062"/>
        <v>0</v>
      </c>
      <c r="TH190" s="44">
        <f t="shared" si="6063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6954"/>
        <v>0</v>
      </c>
      <c r="TP190" s="44">
        <f t="shared" si="6955"/>
        <v>0</v>
      </c>
      <c r="TQ190" s="44">
        <f t="shared" si="6956"/>
        <v>0</v>
      </c>
      <c r="TR190" s="44">
        <f t="shared" si="6064"/>
        <v>0</v>
      </c>
      <c r="TS190" s="44">
        <f t="shared" si="6065"/>
        <v>0</v>
      </c>
      <c r="TT190" s="47">
        <f>'СДП (план)'!CE191</f>
        <v>0</v>
      </c>
      <c r="TU190" s="47">
        <f>'СДП (план)'!CF191</f>
        <v>0</v>
      </c>
      <c r="TV190" s="44">
        <f t="shared" si="6066"/>
        <v>0</v>
      </c>
      <c r="TW190" s="44">
        <f t="shared" si="6067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6957"/>
        <v>0</v>
      </c>
      <c r="UE190" s="44">
        <f t="shared" si="6958"/>
        <v>0</v>
      </c>
      <c r="UF190" s="44">
        <f t="shared" si="6959"/>
        <v>0</v>
      </c>
      <c r="UG190" s="44">
        <f t="shared" si="6068"/>
        <v>0</v>
      </c>
      <c r="UH190" s="44">
        <f t="shared" si="6069"/>
        <v>0</v>
      </c>
      <c r="UI190" s="34">
        <f>'СДП (план)'!CG191</f>
        <v>0</v>
      </c>
      <c r="UJ190" s="44">
        <f>'СДП (план)'!CH191</f>
        <v>0</v>
      </c>
      <c r="UK190" s="44">
        <f t="shared" si="6070"/>
        <v>0</v>
      </c>
      <c r="UL190" s="44">
        <f t="shared" si="6071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6960"/>
        <v>0</v>
      </c>
      <c r="UT190" s="44">
        <f t="shared" si="6961"/>
        <v>0</v>
      </c>
      <c r="UU190" s="44">
        <f t="shared" si="6962"/>
        <v>0</v>
      </c>
      <c r="UV190" s="44">
        <f t="shared" si="6072"/>
        <v>0</v>
      </c>
      <c r="UW190" s="44">
        <f t="shared" si="6073"/>
        <v>0</v>
      </c>
      <c r="UX190" s="34">
        <f>'СДП (план)'!CI191</f>
        <v>0</v>
      </c>
      <c r="UY190" s="44">
        <f>'СДП (план)'!CJ191</f>
        <v>0</v>
      </c>
      <c r="UZ190" s="44">
        <f t="shared" si="6074"/>
        <v>0</v>
      </c>
      <c r="VA190" s="44">
        <f t="shared" si="6075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6963"/>
        <v>0</v>
      </c>
      <c r="VI190" s="44">
        <f t="shared" si="6964"/>
        <v>0</v>
      </c>
      <c r="VJ190" s="44">
        <f t="shared" si="6965"/>
        <v>0</v>
      </c>
      <c r="VK190" s="44">
        <f t="shared" si="6549"/>
        <v>0</v>
      </c>
      <c r="VL190" s="44">
        <f t="shared" si="6550"/>
        <v>0</v>
      </c>
      <c r="VM190" s="45">
        <f>'СДП (план)'!CK191</f>
        <v>0</v>
      </c>
      <c r="VN190" s="44">
        <f>'СДП (план)'!CL191</f>
        <v>0</v>
      </c>
      <c r="VO190" s="44">
        <f t="shared" si="6076"/>
        <v>0</v>
      </c>
      <c r="VP190" s="44">
        <f t="shared" si="6077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6966"/>
        <v>0</v>
      </c>
      <c r="VX190" s="44">
        <f t="shared" si="6967"/>
        <v>0</v>
      </c>
      <c r="VY190" s="44">
        <f t="shared" si="6968"/>
        <v>0</v>
      </c>
      <c r="VZ190" s="44">
        <f t="shared" si="6078"/>
        <v>0</v>
      </c>
      <c r="WA190" s="44">
        <f t="shared" si="6079"/>
        <v>0</v>
      </c>
      <c r="WB190" s="45">
        <f>'СДП (план)'!CM191</f>
        <v>0</v>
      </c>
      <c r="WC190" s="44">
        <f>'СДП (план)'!CN191</f>
        <v>0</v>
      </c>
      <c r="WD190" s="44">
        <f t="shared" si="6080"/>
        <v>0</v>
      </c>
      <c r="WE190" s="44">
        <f t="shared" si="6081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6969"/>
        <v>0</v>
      </c>
      <c r="WM190" s="44">
        <f t="shared" si="6970"/>
        <v>0</v>
      </c>
      <c r="WN190" s="44">
        <f t="shared" si="6971"/>
        <v>0</v>
      </c>
      <c r="WO190" s="44">
        <f t="shared" si="6082"/>
        <v>0</v>
      </c>
      <c r="WP190" s="44">
        <f t="shared" si="6083"/>
        <v>0</v>
      </c>
      <c r="WQ190" s="34">
        <f>'СДП (план)'!CO191</f>
        <v>0</v>
      </c>
      <c r="WR190" s="44">
        <f>'СДП (план)'!CP191</f>
        <v>0</v>
      </c>
      <c r="WS190" s="44">
        <f t="shared" si="6084"/>
        <v>0</v>
      </c>
      <c r="WT190" s="44">
        <f t="shared" si="6085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6972"/>
        <v>0</v>
      </c>
      <c r="XB190" s="44">
        <f t="shared" si="6973"/>
        <v>0</v>
      </c>
      <c r="XC190" s="44">
        <f t="shared" si="6974"/>
        <v>0</v>
      </c>
      <c r="XD190" s="44">
        <f t="shared" si="6086"/>
        <v>0</v>
      </c>
      <c r="XE190" s="44">
        <f t="shared" si="6087"/>
        <v>0</v>
      </c>
      <c r="XF190" s="34">
        <f>'СДП (план)'!CQ191</f>
        <v>0</v>
      </c>
      <c r="XG190" s="44">
        <f>'СДП (план)'!CR191</f>
        <v>0</v>
      </c>
      <c r="XH190" s="44">
        <f t="shared" si="6088"/>
        <v>0</v>
      </c>
      <c r="XI190" s="44">
        <f t="shared" si="6089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6975"/>
        <v>0</v>
      </c>
      <c r="XQ190" s="44">
        <f t="shared" si="6976"/>
        <v>0</v>
      </c>
      <c r="XR190" s="44">
        <f t="shared" si="6977"/>
        <v>0</v>
      </c>
      <c r="XS190" s="44">
        <f t="shared" si="6090"/>
        <v>0</v>
      </c>
      <c r="XT190" s="44">
        <f t="shared" si="6091"/>
        <v>0</v>
      </c>
      <c r="XU190" s="97">
        <f>'СДП (план)'!CS191</f>
        <v>0</v>
      </c>
      <c r="XV190" s="3">
        <f>'СДП (план)'!CT191</f>
        <v>0</v>
      </c>
      <c r="XW190" s="44">
        <f t="shared" si="6092"/>
        <v>0</v>
      </c>
      <c r="XX190" s="44">
        <f t="shared" si="6093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6978"/>
        <v>0</v>
      </c>
      <c r="YF190" s="44">
        <f t="shared" si="6979"/>
        <v>0</v>
      </c>
      <c r="YG190" s="44">
        <f t="shared" si="6980"/>
        <v>0</v>
      </c>
      <c r="YH190" s="44">
        <f t="shared" si="6094"/>
        <v>0</v>
      </c>
      <c r="YI190" s="44">
        <f t="shared" si="6095"/>
        <v>0</v>
      </c>
      <c r="YJ190" s="3">
        <f>'СДП (план)'!CU191</f>
        <v>0</v>
      </c>
      <c r="YK190" s="3">
        <f>'СДП (план)'!CV191</f>
        <v>0</v>
      </c>
      <c r="YL190" s="44">
        <f t="shared" si="6096"/>
        <v>0</v>
      </c>
      <c r="YM190" s="44">
        <f t="shared" si="6097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6981"/>
        <v>0</v>
      </c>
      <c r="YU190" s="44">
        <f t="shared" si="6982"/>
        <v>0</v>
      </c>
      <c r="YV190" s="44">
        <f t="shared" si="6983"/>
        <v>0</v>
      </c>
      <c r="YW190" s="44">
        <f t="shared" si="5891"/>
        <v>0</v>
      </c>
      <c r="YX190" s="44">
        <f t="shared" si="5892"/>
        <v>0</v>
      </c>
      <c r="YY190" s="44">
        <f>'СДП (план)'!CW191</f>
        <v>0</v>
      </c>
      <c r="YZ190" s="44">
        <f>'СДП (план)'!CX191</f>
        <v>0</v>
      </c>
      <c r="ZA190" s="44">
        <f t="shared" si="6098"/>
        <v>0</v>
      </c>
      <c r="ZB190" s="44">
        <f t="shared" si="6099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6984"/>
        <v>0</v>
      </c>
      <c r="ZJ190" s="44">
        <f t="shared" si="6985"/>
        <v>0</v>
      </c>
      <c r="ZK190" s="44">
        <f t="shared" si="6986"/>
        <v>0</v>
      </c>
      <c r="ZL190" s="44">
        <f t="shared" si="6551"/>
        <v>0</v>
      </c>
      <c r="ZM190" s="44">
        <f t="shared" si="6552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>SUM(HB190,DA190,AS190,BW190,AD190,BH190,O190,NK190,LC190,LR190,NZ190,ET190,FI190,HQ190,JJ190,MG190,MV190,TT190,IF190,IU190,JY190,DP190,EE190,WQ190,WB190,UI190,UX190,RL190,TE190,VM190,OO190,PD190,PS190,QH190,FX190,QW190,GM190,SP190,XF190,XU190,SA190,CL190,KN190,YJ190,YY190)</f>
        <v>0</v>
      </c>
      <c r="AAD190" s="49">
        <f>SUM(HC190,DB190,AT190,BX190,AE190,BI190,P190,NL190,LD190,LS190,OA190,EU190,FJ190,HR190,JK190,MH190,MW190,TU190,IG190,IV190,JZ190,DQ190,EF190,WR190,WC190,UJ190,UY190,RM190,TF190,VN190,OP190,PE190,PT190,QI190,FY190,QX190,GN190,SQ190,XG190,XV190,SB190,CM190,KO190,YK190,YZ190)</f>
        <v>0</v>
      </c>
      <c r="AAE190" s="49">
        <f>SUM(HD190,DC190,AU190,BY190,AF190,BJ190,Q190,NM190,LE190,LT190,OB190,EV190,FK190,HS190,JL190,MI190,MX190,TV190,IH190,IW190,KA190,DR190,EG190,WS190,WD190,UK190,UZ190,RN190,TG190,VO190,OQ190,PF190,PU190,QJ190,FZ190,QY190,GO190,SR190,XH190,XW190,SC190,CN190,KP190,YL190,ZA190)</f>
        <v>0</v>
      </c>
      <c r="AAF190" s="49">
        <f>SUM(HE190,DD190,AV190,BZ190,AG190,BK190,R190,NN190,LF190,LU190,OC190,EW190,FL190,HT190,JM190,MJ190,MY190,TW190,II190,IX190,KB190,DS190,EH190,WT190,WE190,UL190,VA190,RO190,TH190,VP190,OR190,PG190,PV190,QK190,GA190,QZ190,GP190,SS190,XI190,XX190,SD190,CO190,KQ190,YM190,ZB190)</f>
        <v>0</v>
      </c>
      <c r="AAG190" s="49">
        <f>SUM(HF190,DE190,AW190,CA190,AH190,BL190,S190,NO190,LG190,LV190,OD190,EX190,FM190,HU190,JN190,MK190,MZ190,TX190,IJ190,IY190,KC190,DT190,EI190,WU190,WF190,UM190,VB190,RP190,TI190,VQ190,OS190,PH190,PW190,QL190,GB190,RA190,GQ190,ST190,XJ190,XY190,SE190,CP190,KR190,YN190,ZC190)</f>
        <v>0</v>
      </c>
      <c r="AAH190" s="49">
        <f>SUM(HG190,DF190,AX190,CB190,AI190,BM190,T190,NP190,LH190,LW190,OE190,EY190,FN190,HV190,JO190,ML190,NA190,TY190,IK190,IZ190,KD190,DU190,EJ190,WV190,WG190,UN190,VC190,RQ190,TJ190,VR190,OT190,PI190,PX190,QM190,GC190,RB190,GR190,SU190,XK190,XZ190,SF190,CQ190,KS190,YO190,ZD190)</f>
        <v>0</v>
      </c>
      <c r="AAI190" s="49">
        <f>SUM(HH190,DG190,AY190,CC190,AJ190,BN190,U190,NQ190,LI190,LX190,OF190,EZ190,FO190,HW190,JP190,MM190,NB190,TZ190,IL190,JA190,KE190,DV190,EK190,WW190,WH190,UO190,VD190,RR190,TK190,VS190,OU190,PJ190,PY190,QN190,GD190,RC190,GS190,SV190,XL190,YA190,SG190,CR190,KT190,YP190,ZE190)</f>
        <v>0</v>
      </c>
      <c r="AAJ190" s="49">
        <f>SUM(HI190,DH190,AZ190,CD190,AK190,BO190,V190,NR190,LJ190,LY190,OG190,FA190,FP190,HX190,JQ190,MN190,NC190,UA190,IM190,JB190,KF190,DW190,EL190,WX190,WI190,UP190,VE190,RS190,TL190,VT190,OV190,PK190,PZ190,QO190,GE190,RD190,GT190,SW190,XM190,YB190,SH190,CS190,KU190,YQ190,ZF190)</f>
        <v>0</v>
      </c>
      <c r="AAK190" s="49">
        <f>SUM(HJ190,DI190,BA190,CE190,AL190,BP190,W190,NS190,LK190,LZ190,OH190,FB190,FQ190,HY190,JR190,MO190,ND190,UB190,IN190,JC190,KG190,DX190,EM190,WY190,WJ190,UQ190,VF190,RT190,TM190,VU190,OW190,PL190,QA190,QP190,GF190,RE190,GU190,SX190,XN190,YC190,SI190,CT190,KV190,YR190,ZG190)</f>
        <v>0</v>
      </c>
      <c r="AAL190" s="49">
        <f>SUM(HK190,DJ190,BB190,CF190,AM190,BQ190,X190,NT190,LL190,MA190,OI190,FC190,FR190,HZ190,JS190,MP190,NE190,UC190,IO190,JD190,KH190,DY190,EN190,WZ190,WK190,UR190,VG190,RU190,TN190,VV190,OX190,PM190,QB190,QQ190,GG190,RF190,GV190,SY190,XO190,YD190,SJ190,CU190,KW190,YS190,ZH190)</f>
        <v>0</v>
      </c>
      <c r="AAM190" s="49">
        <f>SUM(HL190,DK190,BC190,CG190,AN190,BR190,Y190,NU190,LM190,MB190,OJ190,FD190,FS190,IA190,JT190,MQ190,NF190,UD190,IP190,JE190,KI190,DZ190,EO190,XA190,WL190,US190,VH190,RV190,TO190,VW190,OY190,PN190,QC190,QR190,GH190,RG190,GW190,SZ190,XP190,YE190,SK190,CV190,KX190,YT190,ZI190)</f>
        <v>0</v>
      </c>
      <c r="AAN190" s="49">
        <f>SUM(HM190,DL190,BD190,CH190,AO190,BS190,Z190,NV190,LN190,MC190,OK190,FE190,FT190,IB190,JU190,MR190,NG190,UE190,IQ190,JF190,KJ190,EA190,EP190,XB190,WM190,UT190,VI190,RW190,TP190,VX190,OZ190,PO190,QD190,QS190,GI190,RH190,GX190,TA190,XQ190,YF190,SL190,CW190,KY190,YU190,ZJ190)</f>
        <v>0</v>
      </c>
      <c r="AAO190" s="49">
        <f>SUM(HN190,DM190,BE190,CI190,AP190,BT190,AA190,NW190,LO190,MD190,OL190,FF190,FU190,IC190,JV190,MS190,NH190,UF190,IR190,JG190,KK190,EB190,EQ190,XC190,WN190,UU190,VJ190,RX190,TQ190,VY190,PA190,PP190,QE190,QT190,GJ190,RI190,GY190,TB190,XR190,YG190,SM190,CX190,KZ190,YV190,ZK190)</f>
        <v>0</v>
      </c>
      <c r="AAP190" s="44">
        <f t="shared" si="6987"/>
        <v>0</v>
      </c>
      <c r="AAQ190" s="44">
        <f t="shared" si="6988"/>
        <v>0</v>
      </c>
    </row>
    <row r="191" spans="1:719" s="33" customFormat="1" ht="30" x14ac:dyDescent="0.25">
      <c r="A191" s="209"/>
      <c r="B191" s="247">
        <v>150</v>
      </c>
      <c r="C191" s="248" t="s">
        <v>508</v>
      </c>
      <c r="D191" s="222" t="s">
        <v>369</v>
      </c>
      <c r="E191" s="170">
        <v>15030</v>
      </c>
      <c r="F191" s="223">
        <v>1.7</v>
      </c>
      <c r="G191" s="319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5937"/>
        <v>0</v>
      </c>
      <c r="R191" s="44">
        <f t="shared" si="5938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853"/>
        <v>0</v>
      </c>
      <c r="Z191" s="44">
        <f t="shared" si="6854"/>
        <v>0</v>
      </c>
      <c r="AA191" s="44">
        <f t="shared" si="6855"/>
        <v>0</v>
      </c>
      <c r="AB191" s="44">
        <f t="shared" si="6856"/>
        <v>0</v>
      </c>
      <c r="AC191" s="44">
        <f t="shared" si="6104"/>
        <v>0</v>
      </c>
      <c r="AD191" s="169">
        <f>'СДП (план)'!Q192</f>
        <v>0</v>
      </c>
      <c r="AE191" s="169">
        <f>'СДП (план)'!R192</f>
        <v>0</v>
      </c>
      <c r="AF191" s="44">
        <f t="shared" si="5940"/>
        <v>0</v>
      </c>
      <c r="AG191" s="44">
        <f t="shared" si="5941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857"/>
        <v>0</v>
      </c>
      <c r="AO191" s="44">
        <f t="shared" si="6858"/>
        <v>0</v>
      </c>
      <c r="AP191" s="44">
        <f t="shared" si="6859"/>
        <v>0</v>
      </c>
      <c r="AQ191" s="44">
        <f t="shared" si="6106"/>
        <v>0</v>
      </c>
      <c r="AR191" s="44">
        <f t="shared" si="6107"/>
        <v>0</v>
      </c>
      <c r="AS191" s="34">
        <f>'СДП (план)'!S192</f>
        <v>0</v>
      </c>
      <c r="AT191" s="44">
        <f>'СДП (план)'!T192</f>
        <v>0</v>
      </c>
      <c r="AU191" s="44">
        <f t="shared" si="5944"/>
        <v>0</v>
      </c>
      <c r="AV191" s="44">
        <f t="shared" si="5945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860"/>
        <v>0</v>
      </c>
      <c r="BD191" s="44">
        <f t="shared" si="6861"/>
        <v>0</v>
      </c>
      <c r="BE191" s="44">
        <f t="shared" si="6862"/>
        <v>0</v>
      </c>
      <c r="BF191" s="44">
        <f t="shared" si="6370"/>
        <v>0</v>
      </c>
      <c r="BG191" s="44">
        <f t="shared" si="6371"/>
        <v>0</v>
      </c>
      <c r="BH191" s="107">
        <f>'СДП (план)'!U192</f>
        <v>0</v>
      </c>
      <c r="BI191" s="3">
        <f>'СДП (план)'!V192</f>
        <v>0</v>
      </c>
      <c r="BJ191" s="44">
        <f t="shared" si="5946"/>
        <v>0</v>
      </c>
      <c r="BK191" s="44">
        <f t="shared" si="5947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863"/>
        <v>0</v>
      </c>
      <c r="BS191" s="44">
        <f t="shared" si="6864"/>
        <v>0</v>
      </c>
      <c r="BT191" s="44">
        <f t="shared" si="6865"/>
        <v>0</v>
      </c>
      <c r="BU191" s="44">
        <f>SUM(BL191-BJ191)</f>
        <v>0</v>
      </c>
      <c r="BV191" s="44">
        <f>SUM(BM191-BK191)</f>
        <v>0</v>
      </c>
      <c r="BW191" s="34">
        <f>'СДП (план)'!W192</f>
        <v>0</v>
      </c>
      <c r="BX191" s="44">
        <f>'СДП (план)'!X192</f>
        <v>0</v>
      </c>
      <c r="BY191" s="44">
        <f t="shared" si="5948"/>
        <v>0</v>
      </c>
      <c r="BZ191" s="44">
        <f t="shared" si="5949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866"/>
        <v>0</v>
      </c>
      <c r="CH191" s="44">
        <f t="shared" si="6867"/>
        <v>0</v>
      </c>
      <c r="CI191" s="44">
        <f t="shared" si="6868"/>
        <v>0</v>
      </c>
      <c r="CJ191" s="44">
        <f t="shared" si="5898"/>
        <v>0</v>
      </c>
      <c r="CK191" s="44">
        <f t="shared" si="5899"/>
        <v>0</v>
      </c>
      <c r="CL191" s="47">
        <f>'СДП (план)'!Y192</f>
        <v>0</v>
      </c>
      <c r="CM191" s="44">
        <f>'СДП (план)'!Z192</f>
        <v>0</v>
      </c>
      <c r="CN191" s="44">
        <f t="shared" si="5950"/>
        <v>0</v>
      </c>
      <c r="CO191" s="44">
        <f t="shared" si="5951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869"/>
        <v>0</v>
      </c>
      <c r="CW191" s="44">
        <f t="shared" si="6870"/>
        <v>0</v>
      </c>
      <c r="CX191" s="44">
        <f t="shared" si="6871"/>
        <v>0</v>
      </c>
      <c r="CY191" s="44">
        <f t="shared" si="5952"/>
        <v>0</v>
      </c>
      <c r="CZ191" s="44">
        <f t="shared" si="5953"/>
        <v>0</v>
      </c>
      <c r="DA191" s="46">
        <f>'СДП (план)'!AA192</f>
        <v>0</v>
      </c>
      <c r="DB191" s="46">
        <f>'СДП (план)'!AB192</f>
        <v>0</v>
      </c>
      <c r="DC191" s="44">
        <f t="shared" si="5954"/>
        <v>0</v>
      </c>
      <c r="DD191" s="44">
        <f t="shared" si="5955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872"/>
        <v>0</v>
      </c>
      <c r="DL191" s="44">
        <f t="shared" si="6873"/>
        <v>0</v>
      </c>
      <c r="DM191" s="44">
        <f t="shared" si="6874"/>
        <v>0</v>
      </c>
      <c r="DN191" s="44">
        <f t="shared" si="5956"/>
        <v>0</v>
      </c>
      <c r="DO191" s="44">
        <f t="shared" si="5957"/>
        <v>0</v>
      </c>
      <c r="DP191" s="97">
        <f>'СДП (план)'!AC192</f>
        <v>0</v>
      </c>
      <c r="DQ191" s="3">
        <f>'СДП (план)'!AD192</f>
        <v>0</v>
      </c>
      <c r="DR191" s="44">
        <f t="shared" si="5958"/>
        <v>0</v>
      </c>
      <c r="DS191" s="44">
        <f t="shared" si="5959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875"/>
        <v>0</v>
      </c>
      <c r="EA191" s="44">
        <f t="shared" si="6876"/>
        <v>0</v>
      </c>
      <c r="EB191" s="44">
        <f t="shared" si="6877"/>
        <v>0</v>
      </c>
      <c r="EC191" s="44">
        <f t="shared" si="5960"/>
        <v>0</v>
      </c>
      <c r="ED191" s="44">
        <f t="shared" si="5961"/>
        <v>0</v>
      </c>
      <c r="EE191" s="44">
        <f>'СДП (план)'!CY192</f>
        <v>0</v>
      </c>
      <c r="EF191" s="44">
        <f>'СДП (план)'!CZ192</f>
        <v>0</v>
      </c>
      <c r="EG191" s="44">
        <f t="shared" si="5962"/>
        <v>0</v>
      </c>
      <c r="EH191" s="44">
        <f t="shared" si="5963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5964"/>
        <v>0</v>
      </c>
      <c r="EW191" s="44">
        <f t="shared" si="5965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878"/>
        <v>0</v>
      </c>
      <c r="FE191" s="44">
        <f t="shared" si="6879"/>
        <v>0</v>
      </c>
      <c r="FF191" s="44">
        <f t="shared" si="6880"/>
        <v>0</v>
      </c>
      <c r="FG191" s="44">
        <f t="shared" si="6115"/>
        <v>0</v>
      </c>
      <c r="FH191" s="44">
        <f t="shared" si="6116"/>
        <v>0</v>
      </c>
      <c r="FI191" s="97">
        <f>'СДП (план)'!AG192</f>
        <v>0</v>
      </c>
      <c r="FJ191" s="3">
        <f>'СДП (план)'!AH192</f>
        <v>0</v>
      </c>
      <c r="FK191" s="44">
        <f t="shared" si="5968"/>
        <v>0</v>
      </c>
      <c r="FL191" s="44">
        <f t="shared" si="5969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881"/>
        <v>0</v>
      </c>
      <c r="FT191" s="44">
        <f t="shared" si="6882"/>
        <v>0</v>
      </c>
      <c r="FU191" s="44">
        <f t="shared" si="6883"/>
        <v>0</v>
      </c>
      <c r="FV191" s="44">
        <f t="shared" si="6884"/>
        <v>0</v>
      </c>
      <c r="FW191" s="44">
        <f t="shared" si="6119"/>
        <v>0</v>
      </c>
      <c r="FX191" s="97">
        <f>'СДП (план)'!AI192</f>
        <v>0</v>
      </c>
      <c r="FY191" s="3">
        <f>'СДП (план)'!AJ192</f>
        <v>0</v>
      </c>
      <c r="FZ191" s="44">
        <f t="shared" si="5972"/>
        <v>0</v>
      </c>
      <c r="GA191" s="44">
        <f t="shared" si="5973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885"/>
        <v>0</v>
      </c>
      <c r="GI191" s="44">
        <f t="shared" si="6886"/>
        <v>0</v>
      </c>
      <c r="GJ191" s="44">
        <f t="shared" si="6887"/>
        <v>0</v>
      </c>
      <c r="GK191" s="44">
        <f t="shared" si="6121"/>
        <v>0</v>
      </c>
      <c r="GL191" s="44">
        <f t="shared" si="6122"/>
        <v>0</v>
      </c>
      <c r="GM191" s="34">
        <f>'СДП (план)'!AK192</f>
        <v>0</v>
      </c>
      <c r="GN191" s="44">
        <f>'СДП (план)'!AL192</f>
        <v>0</v>
      </c>
      <c r="GO191" s="44">
        <f t="shared" si="5976"/>
        <v>0</v>
      </c>
      <c r="GP191" s="44">
        <f t="shared" si="5977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888"/>
        <v>0</v>
      </c>
      <c r="GX191" s="44">
        <f t="shared" si="6889"/>
        <v>0</v>
      </c>
      <c r="GY191" s="44">
        <f t="shared" si="6890"/>
        <v>0</v>
      </c>
      <c r="GZ191" s="44">
        <f t="shared" si="5978"/>
        <v>0</v>
      </c>
      <c r="HA191" s="44">
        <f t="shared" si="5979"/>
        <v>0</v>
      </c>
      <c r="HB191" s="46">
        <f>'СДП (план)'!AM192</f>
        <v>0</v>
      </c>
      <c r="HC191" s="141">
        <f>'СДП (план)'!AN192</f>
        <v>0</v>
      </c>
      <c r="HD191" s="44">
        <f t="shared" si="5980"/>
        <v>0</v>
      </c>
      <c r="HE191" s="44">
        <f t="shared" si="5981"/>
        <v>0</v>
      </c>
      <c r="HF191" s="44"/>
      <c r="HG191" s="44"/>
      <c r="HH191" s="44"/>
      <c r="HI191" s="44"/>
      <c r="HJ191" s="44"/>
      <c r="HK191" s="44"/>
      <c r="HL191" s="44">
        <f t="shared" si="6891"/>
        <v>0</v>
      </c>
      <c r="HM191" s="44">
        <f t="shared" si="6892"/>
        <v>0</v>
      </c>
      <c r="HN191" s="44">
        <f t="shared" si="6893"/>
        <v>0</v>
      </c>
      <c r="HO191" s="44">
        <f t="shared" si="5982"/>
        <v>0</v>
      </c>
      <c r="HP191" s="44">
        <f t="shared" si="5983"/>
        <v>0</v>
      </c>
      <c r="HQ191" s="34">
        <f>'СДП (план)'!AO192</f>
        <v>0</v>
      </c>
      <c r="HR191" s="44">
        <f>'СДП (план)'!AP192</f>
        <v>0</v>
      </c>
      <c r="HS191" s="44">
        <f t="shared" si="5984"/>
        <v>0</v>
      </c>
      <c r="HT191" s="44">
        <f t="shared" si="5985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894"/>
        <v>0</v>
      </c>
      <c r="IB191" s="44">
        <f t="shared" si="6895"/>
        <v>0</v>
      </c>
      <c r="IC191" s="44">
        <f t="shared" si="6896"/>
        <v>0</v>
      </c>
      <c r="ID191" s="44">
        <f t="shared" si="5986"/>
        <v>0</v>
      </c>
      <c r="IE191" s="44">
        <f t="shared" si="5987"/>
        <v>0</v>
      </c>
      <c r="IF191" s="34">
        <f>'СДП (план)'!AQ192</f>
        <v>0</v>
      </c>
      <c r="IG191" s="44">
        <f>'СДП (план)'!AR192</f>
        <v>0</v>
      </c>
      <c r="IH191" s="44">
        <f t="shared" si="5988"/>
        <v>0</v>
      </c>
      <c r="II191" s="44">
        <f t="shared" si="5989"/>
        <v>0</v>
      </c>
      <c r="IJ191" s="44"/>
      <c r="IK191" s="44"/>
      <c r="IL191" s="44"/>
      <c r="IM191" s="44"/>
      <c r="IN191" s="44"/>
      <c r="IO191" s="44"/>
      <c r="IP191" s="44">
        <f t="shared" si="6897"/>
        <v>0</v>
      </c>
      <c r="IQ191" s="44">
        <f t="shared" si="6898"/>
        <v>0</v>
      </c>
      <c r="IR191" s="44">
        <f t="shared" si="6899"/>
        <v>0</v>
      </c>
      <c r="IS191" s="44">
        <f t="shared" si="5990"/>
        <v>0</v>
      </c>
      <c r="IT191" s="44">
        <f t="shared" si="5991"/>
        <v>0</v>
      </c>
      <c r="IU191" s="34">
        <f>'СДП (план)'!AS192</f>
        <v>0</v>
      </c>
      <c r="IV191" s="44">
        <f>'СДП (план)'!AT192</f>
        <v>0</v>
      </c>
      <c r="IW191" s="44">
        <f t="shared" si="5992"/>
        <v>0</v>
      </c>
      <c r="IX191" s="44">
        <f t="shared" si="5993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00"/>
        <v>0</v>
      </c>
      <c r="JF191" s="44">
        <f t="shared" si="6901"/>
        <v>0</v>
      </c>
      <c r="JG191" s="44">
        <f t="shared" si="6902"/>
        <v>0</v>
      </c>
      <c r="JH191" s="44">
        <f t="shared" si="5994"/>
        <v>0</v>
      </c>
      <c r="JI191" s="44">
        <f t="shared" si="5995"/>
        <v>0</v>
      </c>
      <c r="JJ191" s="97">
        <f>'СДП (план)'!AU192</f>
        <v>0</v>
      </c>
      <c r="JK191" s="3">
        <f>'СДП (план)'!AV192</f>
        <v>0</v>
      </c>
      <c r="JL191" s="44">
        <f t="shared" si="5996"/>
        <v>0</v>
      </c>
      <c r="JM191" s="44">
        <f t="shared" si="5997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03"/>
        <v>0</v>
      </c>
      <c r="JU191" s="44">
        <f t="shared" si="6904"/>
        <v>0</v>
      </c>
      <c r="JV191" s="44">
        <f t="shared" si="6905"/>
        <v>0</v>
      </c>
      <c r="JW191" s="44">
        <f t="shared" si="5998"/>
        <v>0</v>
      </c>
      <c r="JX191" s="44">
        <f t="shared" si="5999"/>
        <v>0</v>
      </c>
      <c r="JY191" s="5">
        <f>'СДП (план)'!AW192</f>
        <v>0</v>
      </c>
      <c r="JZ191" s="3">
        <f>'СДП (план)'!AX192</f>
        <v>0</v>
      </c>
      <c r="KA191" s="44">
        <f t="shared" si="6000"/>
        <v>0</v>
      </c>
      <c r="KB191" s="44">
        <f t="shared" si="6001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6906"/>
        <v>0</v>
      </c>
      <c r="KJ191" s="44">
        <f t="shared" si="6907"/>
        <v>0</v>
      </c>
      <c r="KK191" s="44">
        <f t="shared" si="6908"/>
        <v>0</v>
      </c>
      <c r="KL191" s="44">
        <f t="shared" si="6002"/>
        <v>0</v>
      </c>
      <c r="KM191" s="44">
        <f t="shared" si="6003"/>
        <v>0</v>
      </c>
      <c r="KN191" s="5">
        <f>'СДП (план)'!AY192</f>
        <v>0</v>
      </c>
      <c r="KO191" s="3">
        <f>'СДП (план)'!AZ192</f>
        <v>0</v>
      </c>
      <c r="KP191" s="44">
        <f t="shared" si="6004"/>
        <v>0</v>
      </c>
      <c r="KQ191" s="44">
        <f t="shared" si="6005"/>
        <v>0</v>
      </c>
      <c r="KR191" s="44"/>
      <c r="KS191" s="44"/>
      <c r="KT191" s="44"/>
      <c r="KU191" s="44"/>
      <c r="KV191" s="44"/>
      <c r="KW191" s="44"/>
      <c r="KX191" s="44">
        <f t="shared" si="6909"/>
        <v>0</v>
      </c>
      <c r="KY191" s="44">
        <f t="shared" si="6910"/>
        <v>0</v>
      </c>
      <c r="KZ191" s="44">
        <f t="shared" si="6911"/>
        <v>0</v>
      </c>
      <c r="LA191" s="44">
        <f t="shared" si="6006"/>
        <v>0</v>
      </c>
      <c r="LB191" s="44">
        <f t="shared" si="6007"/>
        <v>0</v>
      </c>
      <c r="LC191" s="34">
        <f>'СДП (план)'!BA192</f>
        <v>0</v>
      </c>
      <c r="LD191" s="44">
        <f>'СДП (план)'!BB192</f>
        <v>0</v>
      </c>
      <c r="LE191" s="44">
        <f t="shared" si="6008"/>
        <v>0</v>
      </c>
      <c r="LF191" s="44">
        <f t="shared" si="6009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6912"/>
        <v>0</v>
      </c>
      <c r="LN191" s="44">
        <f t="shared" si="6913"/>
        <v>0</v>
      </c>
      <c r="LO191" s="44">
        <f t="shared" si="6914"/>
        <v>0</v>
      </c>
      <c r="LP191" s="44">
        <f t="shared" si="6010"/>
        <v>0</v>
      </c>
      <c r="LQ191" s="44">
        <f t="shared" si="6011"/>
        <v>0</v>
      </c>
      <c r="LR191" s="34">
        <f>'СДП (план)'!BC192</f>
        <v>0</v>
      </c>
      <c r="LS191" s="44">
        <f>'СДП (план)'!BD192</f>
        <v>0</v>
      </c>
      <c r="LT191" s="44">
        <f t="shared" si="6012"/>
        <v>0</v>
      </c>
      <c r="LU191" s="44">
        <f t="shared" si="6013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6915"/>
        <v>0</v>
      </c>
      <c r="MC191" s="44">
        <f t="shared" si="6916"/>
        <v>0</v>
      </c>
      <c r="MD191" s="44">
        <f t="shared" si="6917"/>
        <v>0</v>
      </c>
      <c r="ME191" s="44">
        <f t="shared" si="6014"/>
        <v>0</v>
      </c>
      <c r="MF191" s="44">
        <f t="shared" si="6015"/>
        <v>0</v>
      </c>
      <c r="MG191" s="47">
        <f>'СДП (план)'!BE192</f>
        <v>0</v>
      </c>
      <c r="MH191" s="47">
        <f>'СДП (план)'!BF192</f>
        <v>0</v>
      </c>
      <c r="MI191" s="44">
        <f t="shared" si="6016"/>
        <v>0</v>
      </c>
      <c r="MJ191" s="44">
        <f t="shared" si="6017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6918"/>
        <v>0</v>
      </c>
      <c r="MR191" s="44">
        <f t="shared" si="6919"/>
        <v>0</v>
      </c>
      <c r="MS191" s="44">
        <f t="shared" si="6920"/>
        <v>0</v>
      </c>
      <c r="MT191" s="44">
        <f t="shared" si="6018"/>
        <v>0</v>
      </c>
      <c r="MU191" s="44">
        <f t="shared" si="6019"/>
        <v>0</v>
      </c>
      <c r="MV191" s="47">
        <f>'СДП (план)'!BG192</f>
        <v>0</v>
      </c>
      <c r="MW191" s="47">
        <f>'СДП (план)'!BH192</f>
        <v>0</v>
      </c>
      <c r="MX191" s="44">
        <f t="shared" si="6020"/>
        <v>0</v>
      </c>
      <c r="MY191" s="44">
        <f t="shared" si="6021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6921"/>
        <v>0</v>
      </c>
      <c r="NG191" s="44">
        <f t="shared" si="6922"/>
        <v>0</v>
      </c>
      <c r="NH191" s="44">
        <f t="shared" si="6923"/>
        <v>0</v>
      </c>
      <c r="NI191" s="44">
        <f t="shared" si="6022"/>
        <v>0</v>
      </c>
      <c r="NJ191" s="44">
        <f t="shared" si="6023"/>
        <v>0</v>
      </c>
      <c r="NK191" s="34">
        <f>'СДП (план)'!BI192</f>
        <v>0</v>
      </c>
      <c r="NL191" s="44">
        <f>'СДП (план)'!BJ192</f>
        <v>0</v>
      </c>
      <c r="NM191" s="44">
        <f t="shared" si="6024"/>
        <v>0</v>
      </c>
      <c r="NN191" s="44">
        <f t="shared" si="6025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6924"/>
        <v>0</v>
      </c>
      <c r="NV191" s="44">
        <f t="shared" si="6925"/>
        <v>0</v>
      </c>
      <c r="NW191" s="44">
        <f t="shared" si="6926"/>
        <v>0</v>
      </c>
      <c r="NX191" s="44">
        <f t="shared" si="6026"/>
        <v>0</v>
      </c>
      <c r="NY191" s="44">
        <f t="shared" si="6027"/>
        <v>0</v>
      </c>
      <c r="NZ191" s="45">
        <f>'СДП (план)'!BK192</f>
        <v>0</v>
      </c>
      <c r="OA191" s="44">
        <f>'СДП (план)'!BL192</f>
        <v>0</v>
      </c>
      <c r="OB191" s="44">
        <f t="shared" si="6028"/>
        <v>0</v>
      </c>
      <c r="OC191" s="44">
        <f t="shared" si="6029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6927"/>
        <v>0</v>
      </c>
      <c r="OK191" s="44">
        <f t="shared" si="6928"/>
        <v>0</v>
      </c>
      <c r="OL191" s="44">
        <f t="shared" si="6929"/>
        <v>0</v>
      </c>
      <c r="OM191" s="44">
        <f t="shared" si="6030"/>
        <v>0</v>
      </c>
      <c r="ON191" s="44">
        <f t="shared" si="6031"/>
        <v>0</v>
      </c>
      <c r="OO191" s="34">
        <f>'СДП (план)'!BM192</f>
        <v>0</v>
      </c>
      <c r="OP191" s="44">
        <f>'СДП (план)'!BN192</f>
        <v>0</v>
      </c>
      <c r="OQ191" s="44">
        <f t="shared" si="6032"/>
        <v>0</v>
      </c>
      <c r="OR191" s="44">
        <f t="shared" si="6033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6930"/>
        <v>0</v>
      </c>
      <c r="OZ191" s="44">
        <f t="shared" si="6931"/>
        <v>0</v>
      </c>
      <c r="PA191" s="44">
        <f t="shared" si="6932"/>
        <v>0</v>
      </c>
      <c r="PB191" s="44">
        <f t="shared" si="6034"/>
        <v>0</v>
      </c>
      <c r="PC191" s="44">
        <f t="shared" si="6035"/>
        <v>0</v>
      </c>
      <c r="PD191" s="34">
        <f>'СДП (план)'!BO192</f>
        <v>0</v>
      </c>
      <c r="PE191" s="44">
        <f>'СДП (план)'!BP192</f>
        <v>0</v>
      </c>
      <c r="PF191" s="44">
        <f t="shared" si="6036"/>
        <v>0</v>
      </c>
      <c r="PG191" s="44">
        <f t="shared" si="6037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6933"/>
        <v>0</v>
      </c>
      <c r="PO191" s="44">
        <f t="shared" si="6934"/>
        <v>0</v>
      </c>
      <c r="PP191" s="44">
        <f t="shared" si="6935"/>
        <v>0</v>
      </c>
      <c r="PQ191" s="44">
        <f t="shared" si="6038"/>
        <v>0</v>
      </c>
      <c r="PR191" s="44">
        <f t="shared" si="6039"/>
        <v>0</v>
      </c>
      <c r="PS191" s="34">
        <f>'СДП (план)'!BQ192</f>
        <v>0</v>
      </c>
      <c r="PT191" s="44">
        <f>'СДП (план)'!BR192</f>
        <v>0</v>
      </c>
      <c r="PU191" s="44">
        <f t="shared" si="6040"/>
        <v>0</v>
      </c>
      <c r="PV191" s="44">
        <f t="shared" si="6041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6936"/>
        <v>0</v>
      </c>
      <c r="QD191" s="44">
        <f t="shared" si="6937"/>
        <v>0</v>
      </c>
      <c r="QE191" s="44">
        <f t="shared" si="6938"/>
        <v>0</v>
      </c>
      <c r="QF191" s="44">
        <f t="shared" si="6770"/>
        <v>0</v>
      </c>
      <c r="QG191" s="44">
        <f t="shared" si="6771"/>
        <v>0</v>
      </c>
      <c r="QH191" s="34">
        <f>'СДП (план)'!BS192</f>
        <v>0</v>
      </c>
      <c r="QI191" s="44">
        <f>'СДП (план)'!BT192</f>
        <v>0</v>
      </c>
      <c r="QJ191" s="44">
        <f t="shared" si="6042"/>
        <v>0</v>
      </c>
      <c r="QK191" s="44">
        <f t="shared" si="6043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6939"/>
        <v>0</v>
      </c>
      <c r="QS191" s="44">
        <f t="shared" si="6940"/>
        <v>0</v>
      </c>
      <c r="QT191" s="44">
        <f t="shared" si="6941"/>
        <v>0</v>
      </c>
      <c r="QU191" s="44">
        <f t="shared" si="6141"/>
        <v>0</v>
      </c>
      <c r="QV191" s="44">
        <f t="shared" si="6142"/>
        <v>0</v>
      </c>
      <c r="QW191" s="45">
        <f>'СДП (план)'!BU192</f>
        <v>0</v>
      </c>
      <c r="QX191" s="44">
        <f>'СДП (план)'!BV192</f>
        <v>0</v>
      </c>
      <c r="QY191" s="44">
        <f t="shared" si="6046"/>
        <v>0</v>
      </c>
      <c r="QZ191" s="44">
        <f t="shared" si="6047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6942"/>
        <v>0</v>
      </c>
      <c r="RH191" s="44">
        <f t="shared" si="6943"/>
        <v>0</v>
      </c>
      <c r="RI191" s="44">
        <f t="shared" si="6944"/>
        <v>0</v>
      </c>
      <c r="RJ191" s="44">
        <f t="shared" si="6144"/>
        <v>0</v>
      </c>
      <c r="RK191" s="44">
        <f t="shared" si="6145"/>
        <v>0</v>
      </c>
      <c r="RL191" s="34">
        <f>'СДП (план)'!BW192</f>
        <v>0</v>
      </c>
      <c r="RM191" s="44">
        <f>'СДП (план)'!BX192</f>
        <v>0</v>
      </c>
      <c r="RN191" s="44">
        <f t="shared" si="6050"/>
        <v>0</v>
      </c>
      <c r="RO191" s="44">
        <f t="shared" si="6051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6945"/>
        <v>0</v>
      </c>
      <c r="RW191" s="44">
        <f t="shared" si="6946"/>
        <v>0</v>
      </c>
      <c r="RX191" s="44">
        <f t="shared" si="6947"/>
        <v>0</v>
      </c>
      <c r="RY191" s="44">
        <f t="shared" si="6052"/>
        <v>0</v>
      </c>
      <c r="RZ191" s="44">
        <f t="shared" si="6053"/>
        <v>0</v>
      </c>
      <c r="SA191" s="34">
        <f>'СДП (план)'!BY192</f>
        <v>0</v>
      </c>
      <c r="SB191" s="44">
        <f>'СДП (план)'!BZ192</f>
        <v>0</v>
      </c>
      <c r="SC191" s="44">
        <f t="shared" si="6054"/>
        <v>0</v>
      </c>
      <c r="SD191" s="44">
        <f t="shared" si="6055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6948"/>
        <v>0</v>
      </c>
      <c r="SL191" s="44">
        <f t="shared" si="6949"/>
        <v>0</v>
      </c>
      <c r="SM191" s="44">
        <f t="shared" si="6950"/>
        <v>0</v>
      </c>
      <c r="SN191" s="44">
        <f t="shared" si="6056"/>
        <v>0</v>
      </c>
      <c r="SO191" s="44">
        <f t="shared" si="6057"/>
        <v>0</v>
      </c>
      <c r="SP191" s="34">
        <f>'СДП (план)'!CA192</f>
        <v>0</v>
      </c>
      <c r="SQ191" s="44">
        <f>'СДП (план)'!CB192</f>
        <v>0</v>
      </c>
      <c r="SR191" s="44">
        <f t="shared" si="6058"/>
        <v>0</v>
      </c>
      <c r="SS191" s="44">
        <f t="shared" si="6059"/>
        <v>0</v>
      </c>
      <c r="ST191" s="44"/>
      <c r="SU191" s="44"/>
      <c r="SV191" s="44"/>
      <c r="SW191" s="44"/>
      <c r="SX191" s="44"/>
      <c r="SY191" s="44"/>
      <c r="SZ191" s="44">
        <f t="shared" si="6951"/>
        <v>0</v>
      </c>
      <c r="TA191" s="44">
        <f t="shared" si="6952"/>
        <v>0</v>
      </c>
      <c r="TB191" s="44">
        <f t="shared" si="6953"/>
        <v>0</v>
      </c>
      <c r="TC191" s="44">
        <f t="shared" si="6060"/>
        <v>0</v>
      </c>
      <c r="TD191" s="44">
        <f t="shared" si="6061"/>
        <v>0</v>
      </c>
      <c r="TE191" s="34">
        <f>'СДП (план)'!CC192</f>
        <v>0</v>
      </c>
      <c r="TF191" s="44">
        <f>'СДП (план)'!CD192</f>
        <v>0</v>
      </c>
      <c r="TG191" s="44">
        <f t="shared" si="6062"/>
        <v>0</v>
      </c>
      <c r="TH191" s="44">
        <f t="shared" si="6063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6954"/>
        <v>0</v>
      </c>
      <c r="TP191" s="44">
        <f t="shared" si="6955"/>
        <v>0</v>
      </c>
      <c r="TQ191" s="44">
        <f t="shared" si="6956"/>
        <v>0</v>
      </c>
      <c r="TR191" s="44">
        <f t="shared" si="6064"/>
        <v>0</v>
      </c>
      <c r="TS191" s="44">
        <f t="shared" si="6065"/>
        <v>0</v>
      </c>
      <c r="TT191" s="47">
        <f>'СДП (план)'!CE192</f>
        <v>0</v>
      </c>
      <c r="TU191" s="47">
        <f>'СДП (план)'!CF192</f>
        <v>0</v>
      </c>
      <c r="TV191" s="44">
        <f t="shared" si="6066"/>
        <v>0</v>
      </c>
      <c r="TW191" s="44">
        <f t="shared" si="6067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6957"/>
        <v>0</v>
      </c>
      <c r="UE191" s="44">
        <f t="shared" si="6958"/>
        <v>0</v>
      </c>
      <c r="UF191" s="44">
        <f t="shared" si="6959"/>
        <v>0</v>
      </c>
      <c r="UG191" s="44">
        <f t="shared" si="6068"/>
        <v>0</v>
      </c>
      <c r="UH191" s="44">
        <f t="shared" si="6069"/>
        <v>0</v>
      </c>
      <c r="UI191" s="34">
        <f>'СДП (план)'!CG192</f>
        <v>0</v>
      </c>
      <c r="UJ191" s="44">
        <f>'СДП (план)'!CH192</f>
        <v>0</v>
      </c>
      <c r="UK191" s="44">
        <f t="shared" si="6070"/>
        <v>0</v>
      </c>
      <c r="UL191" s="44">
        <f t="shared" si="6071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6960"/>
        <v>0</v>
      </c>
      <c r="UT191" s="44">
        <f t="shared" si="6961"/>
        <v>0</v>
      </c>
      <c r="UU191" s="44">
        <f t="shared" si="6962"/>
        <v>0</v>
      </c>
      <c r="UV191" s="44">
        <f t="shared" si="6072"/>
        <v>0</v>
      </c>
      <c r="UW191" s="44">
        <f t="shared" si="6073"/>
        <v>0</v>
      </c>
      <c r="UX191" s="34">
        <f>'СДП (план)'!CI192</f>
        <v>0</v>
      </c>
      <c r="UY191" s="44">
        <f>'СДП (план)'!CJ192</f>
        <v>0</v>
      </c>
      <c r="UZ191" s="44">
        <f t="shared" si="6074"/>
        <v>0</v>
      </c>
      <c r="VA191" s="44">
        <f t="shared" si="6075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6963"/>
        <v>0</v>
      </c>
      <c r="VI191" s="44">
        <f t="shared" si="6964"/>
        <v>0</v>
      </c>
      <c r="VJ191" s="44">
        <f t="shared" si="6965"/>
        <v>0</v>
      </c>
      <c r="VK191" s="44">
        <f t="shared" si="6549"/>
        <v>0</v>
      </c>
      <c r="VL191" s="44">
        <f t="shared" si="6550"/>
        <v>0</v>
      </c>
      <c r="VM191" s="45">
        <f>'СДП (план)'!CK192</f>
        <v>0</v>
      </c>
      <c r="VN191" s="44">
        <f>'СДП (план)'!CL192</f>
        <v>0</v>
      </c>
      <c r="VO191" s="44">
        <f t="shared" si="6076"/>
        <v>0</v>
      </c>
      <c r="VP191" s="44">
        <f t="shared" si="6077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6966"/>
        <v>0</v>
      </c>
      <c r="VX191" s="44">
        <f t="shared" si="6967"/>
        <v>0</v>
      </c>
      <c r="VY191" s="44">
        <f t="shared" si="6968"/>
        <v>0</v>
      </c>
      <c r="VZ191" s="44">
        <f t="shared" si="6078"/>
        <v>0</v>
      </c>
      <c r="WA191" s="44">
        <f t="shared" si="6079"/>
        <v>0</v>
      </c>
      <c r="WB191" s="45">
        <f>'СДП (план)'!CM192</f>
        <v>0</v>
      </c>
      <c r="WC191" s="44">
        <f>'СДП (план)'!CN192</f>
        <v>0</v>
      </c>
      <c r="WD191" s="44">
        <f t="shared" si="6080"/>
        <v>0</v>
      </c>
      <c r="WE191" s="44">
        <f t="shared" si="6081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6969"/>
        <v>0</v>
      </c>
      <c r="WM191" s="44">
        <f t="shared" si="6970"/>
        <v>0</v>
      </c>
      <c r="WN191" s="44">
        <f t="shared" si="6971"/>
        <v>0</v>
      </c>
      <c r="WO191" s="44">
        <f t="shared" si="6082"/>
        <v>0</v>
      </c>
      <c r="WP191" s="44">
        <f t="shared" si="6083"/>
        <v>0</v>
      </c>
      <c r="WQ191" s="34">
        <f>'СДП (план)'!CO192</f>
        <v>0</v>
      </c>
      <c r="WR191" s="44">
        <f>'СДП (план)'!CP192</f>
        <v>0</v>
      </c>
      <c r="WS191" s="44">
        <f t="shared" si="6084"/>
        <v>0</v>
      </c>
      <c r="WT191" s="44">
        <f t="shared" si="6085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6972"/>
        <v>0</v>
      </c>
      <c r="XB191" s="44">
        <f t="shared" si="6973"/>
        <v>0</v>
      </c>
      <c r="XC191" s="44">
        <f t="shared" si="6974"/>
        <v>0</v>
      </c>
      <c r="XD191" s="44">
        <f t="shared" si="6086"/>
        <v>0</v>
      </c>
      <c r="XE191" s="44">
        <f t="shared" si="6087"/>
        <v>0</v>
      </c>
      <c r="XF191" s="34">
        <f>'СДП (план)'!CQ192</f>
        <v>0</v>
      </c>
      <c r="XG191" s="44">
        <f>'СДП (план)'!CR192</f>
        <v>0</v>
      </c>
      <c r="XH191" s="44">
        <f t="shared" si="6088"/>
        <v>0</v>
      </c>
      <c r="XI191" s="44">
        <f t="shared" si="6089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6975"/>
        <v>0</v>
      </c>
      <c r="XQ191" s="44">
        <f t="shared" si="6976"/>
        <v>0</v>
      </c>
      <c r="XR191" s="44">
        <f t="shared" si="6977"/>
        <v>0</v>
      </c>
      <c r="XS191" s="44">
        <f t="shared" si="6090"/>
        <v>0</v>
      </c>
      <c r="XT191" s="44">
        <f t="shared" si="6091"/>
        <v>0</v>
      </c>
      <c r="XU191" s="97">
        <f>'СДП (план)'!CS192</f>
        <v>0</v>
      </c>
      <c r="XV191" s="3">
        <f>'СДП (план)'!CT192</f>
        <v>0</v>
      </c>
      <c r="XW191" s="44">
        <f t="shared" si="6092"/>
        <v>0</v>
      </c>
      <c r="XX191" s="44">
        <f t="shared" si="6093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6978"/>
        <v>0</v>
      </c>
      <c r="YF191" s="44">
        <f t="shared" si="6979"/>
        <v>0</v>
      </c>
      <c r="YG191" s="44">
        <f t="shared" si="6980"/>
        <v>0</v>
      </c>
      <c r="YH191" s="44">
        <f t="shared" si="6094"/>
        <v>0</v>
      </c>
      <c r="YI191" s="44">
        <f t="shared" si="6095"/>
        <v>0</v>
      </c>
      <c r="YJ191" s="3">
        <f>'СДП (план)'!CU192</f>
        <v>0</v>
      </c>
      <c r="YK191" s="3">
        <f>'СДП (план)'!CV192</f>
        <v>0</v>
      </c>
      <c r="YL191" s="44">
        <f t="shared" si="6096"/>
        <v>0</v>
      </c>
      <c r="YM191" s="44">
        <f t="shared" si="6097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6981"/>
        <v>0</v>
      </c>
      <c r="YU191" s="44">
        <f t="shared" si="6982"/>
        <v>0</v>
      </c>
      <c r="YV191" s="44">
        <f t="shared" si="6983"/>
        <v>0</v>
      </c>
      <c r="YW191" s="44">
        <f t="shared" ref="YW191:YW254" si="6989">SUM(YN191-YL191)</f>
        <v>0</v>
      </c>
      <c r="YX191" s="44">
        <f t="shared" ref="YX191:YX254" si="6990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098"/>
        <v>0</v>
      </c>
      <c r="ZB191" s="44">
        <f t="shared" si="6099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6984"/>
        <v>0</v>
      </c>
      <c r="ZJ191" s="44">
        <f t="shared" si="6985"/>
        <v>0</v>
      </c>
      <c r="ZK191" s="44">
        <f t="shared" si="6986"/>
        <v>0</v>
      </c>
      <c r="ZL191" s="44">
        <f t="shared" si="6551"/>
        <v>0</v>
      </c>
      <c r="ZM191" s="44">
        <f t="shared" si="6552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>SUM(HB191,DA191,AS191,BW191,AD191,BH191,O191,NK191,LC191,LR191,NZ191,ET191,FI191,HQ191,JJ191,MG191,MV191,TT191,IF191,IU191,JY191,DP191,EE191,WQ191,WB191,UI191,UX191,RL191,TE191,VM191,OO191,PD191,PS191,QH191,FX191,QW191,GM191,SP191,XF191,XU191,SA191,CL191,KN191,YJ191,YY191)</f>
        <v>0</v>
      </c>
      <c r="AAD191" s="49">
        <f>SUM(HC191,DB191,AT191,BX191,AE191,BI191,P191,NL191,LD191,LS191,OA191,EU191,FJ191,HR191,JK191,MH191,MW191,TU191,IG191,IV191,JZ191,DQ191,EF191,WR191,WC191,UJ191,UY191,RM191,TF191,VN191,OP191,PE191,PT191,QI191,FY191,QX191,GN191,SQ191,XG191,XV191,SB191,CM191,KO191,YK191,YZ191)</f>
        <v>0</v>
      </c>
      <c r="AAE191" s="49">
        <f>SUM(HD191,DC191,AU191,BY191,AF191,BJ191,Q191,NM191,LE191,LT191,OB191,EV191,FK191,HS191,JL191,MI191,MX191,TV191,IH191,IW191,KA191,DR191,EG191,WS191,WD191,UK191,UZ191,RN191,TG191,VO191,OQ191,PF191,PU191,QJ191,FZ191,QY191,GO191,SR191,XH191,XW191,SC191,CN191,KP191,YL191,ZA191)</f>
        <v>0</v>
      </c>
      <c r="AAF191" s="49">
        <f>SUM(HE191,DD191,AV191,BZ191,AG191,BK191,R191,NN191,LF191,LU191,OC191,EW191,FL191,HT191,JM191,MJ191,MY191,TW191,II191,IX191,KB191,DS191,EH191,WT191,WE191,UL191,VA191,RO191,TH191,VP191,OR191,PG191,PV191,QK191,GA191,QZ191,GP191,SS191,XI191,XX191,SD191,CO191,KQ191,YM191,ZB191)</f>
        <v>0</v>
      </c>
      <c r="AAG191" s="49">
        <f>SUM(HF191,DE191,AW191,CA191,AH191,BL191,S191,NO191,LG191,LV191,OD191,EX191,FM191,HU191,JN191,MK191,MZ191,TX191,IJ191,IY191,KC191,DT191,EI191,WU191,WF191,UM191,VB191,RP191,TI191,VQ191,OS191,PH191,PW191,QL191,GB191,RA191,GQ191,ST191,XJ191,XY191,SE191,CP191,KR191,YN191,ZC191)</f>
        <v>0</v>
      </c>
      <c r="AAH191" s="49">
        <f>SUM(HG191,DF191,AX191,CB191,AI191,BM191,T191,NP191,LH191,LW191,OE191,EY191,FN191,HV191,JO191,ML191,NA191,TY191,IK191,IZ191,KD191,DU191,EJ191,WV191,WG191,UN191,VC191,RQ191,TJ191,VR191,OT191,PI191,PX191,QM191,GC191,RB191,GR191,SU191,XK191,XZ191,SF191,CQ191,KS191,YO191,ZD191)</f>
        <v>0</v>
      </c>
      <c r="AAI191" s="49">
        <f>SUM(HH191,DG191,AY191,CC191,AJ191,BN191,U191,NQ191,LI191,LX191,OF191,EZ191,FO191,HW191,JP191,MM191,NB191,TZ191,IL191,JA191,KE191,DV191,EK191,WW191,WH191,UO191,VD191,RR191,TK191,VS191,OU191,PJ191,PY191,QN191,GD191,RC191,GS191,SV191,XL191,YA191,SG191,CR191,KT191,YP191,ZE191)</f>
        <v>0</v>
      </c>
      <c r="AAJ191" s="49">
        <f>SUM(HI191,DH191,AZ191,CD191,AK191,BO191,V191,NR191,LJ191,LY191,OG191,FA191,FP191,HX191,JQ191,MN191,NC191,UA191,IM191,JB191,KF191,DW191,EL191,WX191,WI191,UP191,VE191,RS191,TL191,VT191,OV191,PK191,PZ191,QO191,GE191,RD191,GT191,SW191,XM191,YB191,SH191,CS191,KU191,YQ191,ZF191)</f>
        <v>0</v>
      </c>
      <c r="AAK191" s="49">
        <f>SUM(HJ191,DI191,BA191,CE191,AL191,BP191,W191,NS191,LK191,LZ191,OH191,FB191,FQ191,HY191,JR191,MO191,ND191,UB191,IN191,JC191,KG191,DX191,EM191,WY191,WJ191,UQ191,VF191,RT191,TM191,VU191,OW191,PL191,QA191,QP191,GF191,RE191,GU191,SX191,XN191,YC191,SI191,CT191,KV191,YR191,ZG191)</f>
        <v>0</v>
      </c>
      <c r="AAL191" s="49">
        <f>SUM(HK191,DJ191,BB191,CF191,AM191,BQ191,X191,NT191,LL191,MA191,OI191,FC191,FR191,HZ191,JS191,MP191,NE191,UC191,IO191,JD191,KH191,DY191,EN191,WZ191,WK191,UR191,VG191,RU191,TN191,VV191,OX191,PM191,QB191,QQ191,GG191,RF191,GV191,SY191,XO191,YD191,SJ191,CU191,KW191,YS191,ZH191)</f>
        <v>0</v>
      </c>
      <c r="AAM191" s="49">
        <f>SUM(HL191,DK191,BC191,CG191,AN191,BR191,Y191,NU191,LM191,MB191,OJ191,FD191,FS191,IA191,JT191,MQ191,NF191,UD191,IP191,JE191,KI191,DZ191,EO191,XA191,WL191,US191,VH191,RV191,TO191,VW191,OY191,PN191,QC191,QR191,GH191,RG191,GW191,SZ191,XP191,YE191,SK191,CV191,KX191,YT191,ZI191)</f>
        <v>0</v>
      </c>
      <c r="AAN191" s="49">
        <f>SUM(HM191,DL191,BD191,CH191,AO191,BS191,Z191,NV191,LN191,MC191,OK191,FE191,FT191,IB191,JU191,MR191,NG191,UE191,IQ191,JF191,KJ191,EA191,EP191,XB191,WM191,UT191,VI191,RW191,TP191,VX191,OZ191,PO191,QD191,QS191,GI191,RH191,GX191,TA191,XQ191,YF191,SL191,CW191,KY191,YU191,ZJ191)</f>
        <v>0</v>
      </c>
      <c r="AAO191" s="49">
        <f>SUM(HN191,DM191,BE191,CI191,AP191,BT191,AA191,NW191,LO191,MD191,OL191,FF191,FU191,IC191,JV191,MS191,NH191,UF191,IR191,JG191,KK191,EB191,EQ191,XC191,WN191,UU191,VJ191,RX191,TQ191,VY191,PA191,PP191,QE191,QT191,GJ191,RI191,GY191,TB191,XR191,YG191,SM191,CX191,KZ191,YV191,ZK191)</f>
        <v>0</v>
      </c>
      <c r="AAP191" s="44">
        <f t="shared" si="6987"/>
        <v>0</v>
      </c>
      <c r="AAQ191" s="44">
        <f t="shared" si="6988"/>
        <v>0</v>
      </c>
    </row>
    <row r="192" spans="1:719" s="33" customFormat="1" ht="30" x14ac:dyDescent="0.25">
      <c r="A192" s="209"/>
      <c r="B192" s="247">
        <v>151</v>
      </c>
      <c r="C192" s="248" t="s">
        <v>509</v>
      </c>
      <c r="D192" s="225" t="s">
        <v>269</v>
      </c>
      <c r="E192" s="170">
        <v>15030</v>
      </c>
      <c r="F192" s="223">
        <v>2.06</v>
      </c>
      <c r="G192" s="319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5937"/>
        <v>0</v>
      </c>
      <c r="R192" s="44">
        <f t="shared" si="5938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853"/>
        <v>0</v>
      </c>
      <c r="Z192" s="44">
        <f t="shared" si="6854"/>
        <v>0</v>
      </c>
      <c r="AA192" s="44">
        <f t="shared" si="6855"/>
        <v>0</v>
      </c>
      <c r="AB192" s="44">
        <f t="shared" si="6856"/>
        <v>0</v>
      </c>
      <c r="AC192" s="44">
        <f t="shared" si="6104"/>
        <v>0</v>
      </c>
      <c r="AD192" s="169">
        <f>'СДП (план)'!Q193</f>
        <v>0</v>
      </c>
      <c r="AE192" s="169">
        <f>'СДП (план)'!R193</f>
        <v>0</v>
      </c>
      <c r="AF192" s="44">
        <f t="shared" si="5940"/>
        <v>0</v>
      </c>
      <c r="AG192" s="44">
        <f t="shared" si="5941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857"/>
        <v>0</v>
      </c>
      <c r="AO192" s="44">
        <f t="shared" si="6858"/>
        <v>0</v>
      </c>
      <c r="AP192" s="44">
        <f t="shared" si="6859"/>
        <v>0</v>
      </c>
      <c r="AQ192" s="44">
        <f t="shared" si="6106"/>
        <v>0</v>
      </c>
      <c r="AR192" s="44">
        <f t="shared" si="6107"/>
        <v>0</v>
      </c>
      <c r="AS192" s="45">
        <f>'СДП (план)'!S193</f>
        <v>0</v>
      </c>
      <c r="AT192" s="44">
        <f>'СДП (план)'!T193</f>
        <v>0</v>
      </c>
      <c r="AU192" s="44">
        <f t="shared" si="5944"/>
        <v>0</v>
      </c>
      <c r="AV192" s="44">
        <f t="shared" si="5945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860"/>
        <v>0</v>
      </c>
      <c r="BD192" s="44">
        <f t="shared" si="6861"/>
        <v>0</v>
      </c>
      <c r="BE192" s="44">
        <f t="shared" si="6862"/>
        <v>0</v>
      </c>
      <c r="BF192" s="44">
        <f t="shared" si="6370"/>
        <v>0</v>
      </c>
      <c r="BG192" s="44">
        <f t="shared" si="6371"/>
        <v>0</v>
      </c>
      <c r="BH192" s="104">
        <f>'СДП (план)'!U193</f>
        <v>0</v>
      </c>
      <c r="BI192" s="3">
        <f>'СДП (план)'!V193</f>
        <v>0</v>
      </c>
      <c r="BJ192" s="44">
        <f t="shared" si="5946"/>
        <v>0</v>
      </c>
      <c r="BK192" s="44">
        <f t="shared" si="5947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863"/>
        <v>0</v>
      </c>
      <c r="BS192" s="44">
        <f t="shared" si="6864"/>
        <v>0</v>
      </c>
      <c r="BT192" s="44">
        <f t="shared" si="6865"/>
        <v>0</v>
      </c>
      <c r="BU192" s="44">
        <f>SUM(BL192-BJ192)</f>
        <v>0</v>
      </c>
      <c r="BV192" s="44">
        <f>SUM(BM192-BK192)</f>
        <v>0</v>
      </c>
      <c r="BW192" s="45">
        <f>'СДП (план)'!W193</f>
        <v>0</v>
      </c>
      <c r="BX192" s="44">
        <f>'СДП (план)'!X193</f>
        <v>0</v>
      </c>
      <c r="BY192" s="44">
        <f t="shared" si="5948"/>
        <v>0</v>
      </c>
      <c r="BZ192" s="44">
        <f t="shared" si="5949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866"/>
        <v>0</v>
      </c>
      <c r="CH192" s="44">
        <f t="shared" si="6867"/>
        <v>0</v>
      </c>
      <c r="CI192" s="44">
        <f t="shared" si="6868"/>
        <v>0</v>
      </c>
      <c r="CJ192" s="44">
        <f t="shared" ref="CJ192:CJ254" si="6991">SUM(CA192-BY192)</f>
        <v>0</v>
      </c>
      <c r="CK192" s="44">
        <f t="shared" ref="CK192:CK254" si="6992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5950"/>
        <v>0</v>
      </c>
      <c r="CO192" s="44">
        <f t="shared" si="5951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869"/>
        <v>0</v>
      </c>
      <c r="CW192" s="44">
        <f t="shared" si="6870"/>
        <v>0</v>
      </c>
      <c r="CX192" s="44">
        <f t="shared" si="6871"/>
        <v>0</v>
      </c>
      <c r="CY192" s="44">
        <f t="shared" si="5952"/>
        <v>0</v>
      </c>
      <c r="CZ192" s="44">
        <f t="shared" si="5953"/>
        <v>0</v>
      </c>
      <c r="DA192" s="46">
        <f>'СДП (план)'!AA193</f>
        <v>0</v>
      </c>
      <c r="DB192" s="46">
        <f>'СДП (план)'!AB193</f>
        <v>0</v>
      </c>
      <c r="DC192" s="44">
        <f t="shared" si="5954"/>
        <v>0</v>
      </c>
      <c r="DD192" s="44">
        <f t="shared" si="5955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872"/>
        <v>0</v>
      </c>
      <c r="DL192" s="44">
        <f t="shared" si="6873"/>
        <v>0</v>
      </c>
      <c r="DM192" s="44">
        <f t="shared" si="6874"/>
        <v>0</v>
      </c>
      <c r="DN192" s="44">
        <f t="shared" si="5956"/>
        <v>0</v>
      </c>
      <c r="DO192" s="44">
        <f t="shared" si="5957"/>
        <v>0</v>
      </c>
      <c r="DP192" s="5">
        <f>'СДП (план)'!AC193</f>
        <v>0</v>
      </c>
      <c r="DQ192" s="3">
        <f>'СДП (план)'!AD193</f>
        <v>0</v>
      </c>
      <c r="DR192" s="44">
        <f t="shared" si="5958"/>
        <v>0</v>
      </c>
      <c r="DS192" s="44">
        <f t="shared" si="5959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875"/>
        <v>0</v>
      </c>
      <c r="EA192" s="44">
        <f t="shared" si="6876"/>
        <v>0</v>
      </c>
      <c r="EB192" s="44">
        <f t="shared" si="6877"/>
        <v>0</v>
      </c>
      <c r="EC192" s="44">
        <f t="shared" si="5960"/>
        <v>0</v>
      </c>
      <c r="ED192" s="44">
        <f t="shared" si="5961"/>
        <v>0</v>
      </c>
      <c r="EE192" s="44">
        <f>'СДП (план)'!CY193</f>
        <v>0</v>
      </c>
      <c r="EF192" s="44">
        <f>'СДП (план)'!CZ193</f>
        <v>0</v>
      </c>
      <c r="EG192" s="44">
        <f t="shared" si="5962"/>
        <v>0</v>
      </c>
      <c r="EH192" s="44">
        <f t="shared" si="5963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5964"/>
        <v>0</v>
      </c>
      <c r="EW192" s="44">
        <f t="shared" si="5965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878"/>
        <v>0</v>
      </c>
      <c r="FE192" s="44">
        <f t="shared" si="6879"/>
        <v>0</v>
      </c>
      <c r="FF192" s="44">
        <f t="shared" si="6880"/>
        <v>0</v>
      </c>
      <c r="FG192" s="44">
        <f t="shared" si="6115"/>
        <v>0</v>
      </c>
      <c r="FH192" s="44">
        <f t="shared" si="6116"/>
        <v>0</v>
      </c>
      <c r="FI192" s="5">
        <f>'СДП (план)'!AG193</f>
        <v>0</v>
      </c>
      <c r="FJ192" s="3">
        <f>'СДП (план)'!AH193</f>
        <v>0</v>
      </c>
      <c r="FK192" s="44">
        <f t="shared" si="5968"/>
        <v>0</v>
      </c>
      <c r="FL192" s="44">
        <f t="shared" si="5969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881"/>
        <v>0</v>
      </c>
      <c r="FT192" s="44">
        <f t="shared" si="6882"/>
        <v>0</v>
      </c>
      <c r="FU192" s="44">
        <f t="shared" si="6883"/>
        <v>0</v>
      </c>
      <c r="FV192" s="44">
        <f t="shared" si="6884"/>
        <v>0</v>
      </c>
      <c r="FW192" s="44">
        <f t="shared" si="6119"/>
        <v>0</v>
      </c>
      <c r="FX192" s="5">
        <f>'СДП (план)'!AI193</f>
        <v>0</v>
      </c>
      <c r="FY192" s="3">
        <f>'СДП (план)'!AJ193</f>
        <v>0</v>
      </c>
      <c r="FZ192" s="44">
        <f t="shared" si="5972"/>
        <v>0</v>
      </c>
      <c r="GA192" s="44">
        <f t="shared" si="5973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885"/>
        <v>0</v>
      </c>
      <c r="GI192" s="44">
        <f t="shared" si="6886"/>
        <v>0</v>
      </c>
      <c r="GJ192" s="44">
        <f t="shared" si="6887"/>
        <v>0</v>
      </c>
      <c r="GK192" s="44">
        <f t="shared" si="6121"/>
        <v>0</v>
      </c>
      <c r="GL192" s="44">
        <f t="shared" si="6122"/>
        <v>0</v>
      </c>
      <c r="GM192" s="45">
        <f>'СДП (план)'!AK193</f>
        <v>0</v>
      </c>
      <c r="GN192" s="44">
        <f>'СДП (план)'!AL193</f>
        <v>0</v>
      </c>
      <c r="GO192" s="44">
        <f t="shared" si="5976"/>
        <v>0</v>
      </c>
      <c r="GP192" s="44">
        <f t="shared" si="5977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888"/>
        <v>0</v>
      </c>
      <c r="GX192" s="44">
        <f t="shared" si="6889"/>
        <v>0</v>
      </c>
      <c r="GY192" s="44">
        <f t="shared" si="6890"/>
        <v>0</v>
      </c>
      <c r="GZ192" s="44">
        <f t="shared" si="5978"/>
        <v>0</v>
      </c>
      <c r="HA192" s="44">
        <f t="shared" si="5979"/>
        <v>0</v>
      </c>
      <c r="HB192" s="46">
        <f>'СДП (план)'!AM193</f>
        <v>0</v>
      </c>
      <c r="HC192" s="141">
        <f>'СДП (план)'!AN193</f>
        <v>0</v>
      </c>
      <c r="HD192" s="44">
        <f t="shared" si="5980"/>
        <v>0</v>
      </c>
      <c r="HE192" s="44">
        <f t="shared" si="5981"/>
        <v>0</v>
      </c>
      <c r="HF192" s="44"/>
      <c r="HG192" s="44"/>
      <c r="HH192" s="44"/>
      <c r="HI192" s="44"/>
      <c r="HJ192" s="44"/>
      <c r="HK192" s="44"/>
      <c r="HL192" s="44">
        <f t="shared" si="6891"/>
        <v>0</v>
      </c>
      <c r="HM192" s="44">
        <f t="shared" si="6892"/>
        <v>0</v>
      </c>
      <c r="HN192" s="44">
        <f t="shared" si="6893"/>
        <v>0</v>
      </c>
      <c r="HO192" s="44">
        <f t="shared" si="5982"/>
        <v>0</v>
      </c>
      <c r="HP192" s="44">
        <f t="shared" si="5983"/>
        <v>0</v>
      </c>
      <c r="HQ192" s="45">
        <f>'СДП (план)'!AO193</f>
        <v>0</v>
      </c>
      <c r="HR192" s="44">
        <f>'СДП (план)'!AP193</f>
        <v>0</v>
      </c>
      <c r="HS192" s="44">
        <f t="shared" si="5984"/>
        <v>0</v>
      </c>
      <c r="HT192" s="44">
        <f t="shared" si="5985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894"/>
        <v>0</v>
      </c>
      <c r="IB192" s="44">
        <f t="shared" si="6895"/>
        <v>0</v>
      </c>
      <c r="IC192" s="44">
        <f t="shared" si="6896"/>
        <v>0</v>
      </c>
      <c r="ID192" s="44">
        <f t="shared" si="5986"/>
        <v>0</v>
      </c>
      <c r="IE192" s="44">
        <f t="shared" si="5987"/>
        <v>0</v>
      </c>
      <c r="IF192" s="45">
        <f>'СДП (план)'!AQ193</f>
        <v>0</v>
      </c>
      <c r="IG192" s="44">
        <f>'СДП (план)'!AR193</f>
        <v>0</v>
      </c>
      <c r="IH192" s="44">
        <f t="shared" si="5988"/>
        <v>0</v>
      </c>
      <c r="II192" s="44">
        <f t="shared" si="5989"/>
        <v>0</v>
      </c>
      <c r="IJ192" s="44"/>
      <c r="IK192" s="44"/>
      <c r="IL192" s="44"/>
      <c r="IM192" s="44"/>
      <c r="IN192" s="44"/>
      <c r="IO192" s="44"/>
      <c r="IP192" s="44">
        <f t="shared" si="6897"/>
        <v>0</v>
      </c>
      <c r="IQ192" s="44">
        <f t="shared" si="6898"/>
        <v>0</v>
      </c>
      <c r="IR192" s="44">
        <f t="shared" si="6899"/>
        <v>0</v>
      </c>
      <c r="IS192" s="44">
        <f t="shared" si="5990"/>
        <v>0</v>
      </c>
      <c r="IT192" s="44">
        <f t="shared" si="5991"/>
        <v>0</v>
      </c>
      <c r="IU192" s="45">
        <f>'СДП (план)'!AS193</f>
        <v>0</v>
      </c>
      <c r="IV192" s="44">
        <f>'СДП (план)'!AT193</f>
        <v>0</v>
      </c>
      <c r="IW192" s="44">
        <f t="shared" si="5992"/>
        <v>0</v>
      </c>
      <c r="IX192" s="44">
        <f t="shared" si="5993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00"/>
        <v>0</v>
      </c>
      <c r="JF192" s="44">
        <f t="shared" si="6901"/>
        <v>0</v>
      </c>
      <c r="JG192" s="44">
        <f t="shared" si="6902"/>
        <v>0</v>
      </c>
      <c r="JH192" s="44">
        <f t="shared" si="5994"/>
        <v>0</v>
      </c>
      <c r="JI192" s="44">
        <f t="shared" si="5995"/>
        <v>0</v>
      </c>
      <c r="JJ192" s="5">
        <f>'СДП (план)'!AU193</f>
        <v>0</v>
      </c>
      <c r="JK192" s="3">
        <f>'СДП (план)'!AV193</f>
        <v>0</v>
      </c>
      <c r="JL192" s="44">
        <f t="shared" si="5996"/>
        <v>0</v>
      </c>
      <c r="JM192" s="44">
        <f t="shared" si="5997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03"/>
        <v>0</v>
      </c>
      <c r="JU192" s="44">
        <f t="shared" si="6904"/>
        <v>0</v>
      </c>
      <c r="JV192" s="44">
        <f t="shared" si="6905"/>
        <v>0</v>
      </c>
      <c r="JW192" s="44">
        <f t="shared" si="5998"/>
        <v>0</v>
      </c>
      <c r="JX192" s="44">
        <f t="shared" si="5999"/>
        <v>0</v>
      </c>
      <c r="JY192" s="5">
        <f>'СДП (план)'!AW193</f>
        <v>0</v>
      </c>
      <c r="JZ192" s="3">
        <f>'СДП (план)'!AX193</f>
        <v>0</v>
      </c>
      <c r="KA192" s="44">
        <f t="shared" si="6000"/>
        <v>0</v>
      </c>
      <c r="KB192" s="44">
        <f t="shared" si="6001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6906"/>
        <v>0</v>
      </c>
      <c r="KJ192" s="44">
        <f t="shared" si="6907"/>
        <v>0</v>
      </c>
      <c r="KK192" s="44">
        <f t="shared" si="6908"/>
        <v>0</v>
      </c>
      <c r="KL192" s="44">
        <f t="shared" si="6002"/>
        <v>0</v>
      </c>
      <c r="KM192" s="44">
        <f t="shared" si="6003"/>
        <v>0</v>
      </c>
      <c r="KN192" s="5">
        <f>'СДП (план)'!AY193</f>
        <v>0</v>
      </c>
      <c r="KO192" s="3">
        <f>'СДП (план)'!AZ193</f>
        <v>0</v>
      </c>
      <c r="KP192" s="44">
        <f t="shared" si="6004"/>
        <v>0</v>
      </c>
      <c r="KQ192" s="44">
        <f t="shared" si="6005"/>
        <v>0</v>
      </c>
      <c r="KR192" s="44"/>
      <c r="KS192" s="44"/>
      <c r="KT192" s="44"/>
      <c r="KU192" s="44"/>
      <c r="KV192" s="44"/>
      <c r="KW192" s="44"/>
      <c r="KX192" s="44">
        <f t="shared" si="6909"/>
        <v>0</v>
      </c>
      <c r="KY192" s="44">
        <f t="shared" si="6910"/>
        <v>0</v>
      </c>
      <c r="KZ192" s="44">
        <f t="shared" si="6911"/>
        <v>0</v>
      </c>
      <c r="LA192" s="44">
        <f t="shared" si="6006"/>
        <v>0</v>
      </c>
      <c r="LB192" s="44">
        <f t="shared" si="6007"/>
        <v>0</v>
      </c>
      <c r="LC192" s="45">
        <f>'СДП (план)'!BA193</f>
        <v>0</v>
      </c>
      <c r="LD192" s="44">
        <f>'СДП (план)'!BB193</f>
        <v>0</v>
      </c>
      <c r="LE192" s="44">
        <f t="shared" si="6008"/>
        <v>0</v>
      </c>
      <c r="LF192" s="44">
        <f t="shared" si="6009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6912"/>
        <v>0</v>
      </c>
      <c r="LN192" s="44">
        <f t="shared" si="6913"/>
        <v>0</v>
      </c>
      <c r="LO192" s="44">
        <f t="shared" si="6914"/>
        <v>0</v>
      </c>
      <c r="LP192" s="44">
        <f t="shared" si="6010"/>
        <v>0</v>
      </c>
      <c r="LQ192" s="44">
        <f t="shared" si="6011"/>
        <v>0</v>
      </c>
      <c r="LR192" s="45">
        <f>'СДП (план)'!BC193</f>
        <v>0</v>
      </c>
      <c r="LS192" s="44">
        <f>'СДП (план)'!BD193</f>
        <v>0</v>
      </c>
      <c r="LT192" s="44">
        <f t="shared" si="6012"/>
        <v>0</v>
      </c>
      <c r="LU192" s="44">
        <f t="shared" si="6013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6915"/>
        <v>0</v>
      </c>
      <c r="MC192" s="44">
        <f t="shared" si="6916"/>
        <v>0</v>
      </c>
      <c r="MD192" s="44">
        <f t="shared" si="6917"/>
        <v>0</v>
      </c>
      <c r="ME192" s="44">
        <f t="shared" si="6014"/>
        <v>0</v>
      </c>
      <c r="MF192" s="44">
        <f t="shared" si="6015"/>
        <v>0</v>
      </c>
      <c r="MG192" s="47">
        <f>'СДП (план)'!BE193</f>
        <v>0</v>
      </c>
      <c r="MH192" s="47">
        <f>'СДП (план)'!BF193</f>
        <v>0</v>
      </c>
      <c r="MI192" s="44">
        <f t="shared" si="6016"/>
        <v>0</v>
      </c>
      <c r="MJ192" s="44">
        <f t="shared" si="6017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6918"/>
        <v>0</v>
      </c>
      <c r="MR192" s="44">
        <f t="shared" si="6919"/>
        <v>0</v>
      </c>
      <c r="MS192" s="44">
        <f t="shared" si="6920"/>
        <v>0</v>
      </c>
      <c r="MT192" s="44">
        <f t="shared" si="6018"/>
        <v>0</v>
      </c>
      <c r="MU192" s="44">
        <f t="shared" si="6019"/>
        <v>0</v>
      </c>
      <c r="MV192" s="47">
        <f>'СДП (план)'!BG193</f>
        <v>0</v>
      </c>
      <c r="MW192" s="47">
        <f>'СДП (план)'!BH193</f>
        <v>0</v>
      </c>
      <c r="MX192" s="44">
        <f t="shared" si="6020"/>
        <v>0</v>
      </c>
      <c r="MY192" s="44">
        <f t="shared" si="6021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6921"/>
        <v>0</v>
      </c>
      <c r="NG192" s="44">
        <f t="shared" si="6922"/>
        <v>0</v>
      </c>
      <c r="NH192" s="44">
        <f t="shared" si="6923"/>
        <v>0</v>
      </c>
      <c r="NI192" s="44">
        <f t="shared" si="6022"/>
        <v>0</v>
      </c>
      <c r="NJ192" s="44">
        <f t="shared" si="6023"/>
        <v>0</v>
      </c>
      <c r="NK192" s="45">
        <f>'СДП (план)'!BI193</f>
        <v>0</v>
      </c>
      <c r="NL192" s="44">
        <f>'СДП (план)'!BJ193</f>
        <v>0</v>
      </c>
      <c r="NM192" s="44">
        <f t="shared" si="6024"/>
        <v>0</v>
      </c>
      <c r="NN192" s="44">
        <f t="shared" si="6025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6924"/>
        <v>0</v>
      </c>
      <c r="NV192" s="44">
        <f t="shared" si="6925"/>
        <v>0</v>
      </c>
      <c r="NW192" s="44">
        <f t="shared" si="6926"/>
        <v>0</v>
      </c>
      <c r="NX192" s="44">
        <f t="shared" si="6026"/>
        <v>0</v>
      </c>
      <c r="NY192" s="44">
        <f t="shared" si="6027"/>
        <v>0</v>
      </c>
      <c r="NZ192" s="45">
        <f>'СДП (план)'!BK193</f>
        <v>0</v>
      </c>
      <c r="OA192" s="44">
        <f>'СДП (план)'!BL193</f>
        <v>0</v>
      </c>
      <c r="OB192" s="44">
        <f t="shared" si="6028"/>
        <v>0</v>
      </c>
      <c r="OC192" s="44">
        <f t="shared" si="6029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6927"/>
        <v>0</v>
      </c>
      <c r="OK192" s="44">
        <f t="shared" si="6928"/>
        <v>0</v>
      </c>
      <c r="OL192" s="44">
        <f t="shared" si="6929"/>
        <v>0</v>
      </c>
      <c r="OM192" s="44">
        <f t="shared" si="6030"/>
        <v>0</v>
      </c>
      <c r="ON192" s="44">
        <f t="shared" si="6031"/>
        <v>0</v>
      </c>
      <c r="OO192" s="45">
        <f>'СДП (план)'!BM193</f>
        <v>0</v>
      </c>
      <c r="OP192" s="44">
        <f>'СДП (план)'!BN193</f>
        <v>0</v>
      </c>
      <c r="OQ192" s="44">
        <f t="shared" si="6032"/>
        <v>0</v>
      </c>
      <c r="OR192" s="44">
        <f t="shared" si="6033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6930"/>
        <v>0</v>
      </c>
      <c r="OZ192" s="44">
        <f t="shared" si="6931"/>
        <v>0</v>
      </c>
      <c r="PA192" s="44">
        <f t="shared" si="6932"/>
        <v>0</v>
      </c>
      <c r="PB192" s="44">
        <f t="shared" si="6034"/>
        <v>0</v>
      </c>
      <c r="PC192" s="44">
        <f t="shared" si="6035"/>
        <v>0</v>
      </c>
      <c r="PD192" s="45">
        <f>'СДП (план)'!BO193</f>
        <v>0</v>
      </c>
      <c r="PE192" s="44">
        <f>'СДП (план)'!BP193</f>
        <v>0</v>
      </c>
      <c r="PF192" s="44">
        <f t="shared" si="6036"/>
        <v>0</v>
      </c>
      <c r="PG192" s="44">
        <f t="shared" si="6037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6933"/>
        <v>0</v>
      </c>
      <c r="PO192" s="44">
        <f t="shared" si="6934"/>
        <v>0</v>
      </c>
      <c r="PP192" s="44">
        <f t="shared" si="6935"/>
        <v>0</v>
      </c>
      <c r="PQ192" s="44">
        <f t="shared" si="6038"/>
        <v>0</v>
      </c>
      <c r="PR192" s="44">
        <f t="shared" si="6039"/>
        <v>0</v>
      </c>
      <c r="PS192" s="45">
        <f>'СДП (план)'!BQ193</f>
        <v>0</v>
      </c>
      <c r="PT192" s="44">
        <f>'СДП (план)'!BR193</f>
        <v>0</v>
      </c>
      <c r="PU192" s="44">
        <f t="shared" si="6040"/>
        <v>0</v>
      </c>
      <c r="PV192" s="44">
        <f t="shared" si="6041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6936"/>
        <v>0</v>
      </c>
      <c r="QD192" s="44">
        <f t="shared" si="6937"/>
        <v>0</v>
      </c>
      <c r="QE192" s="44">
        <f t="shared" si="6938"/>
        <v>0</v>
      </c>
      <c r="QF192" s="44">
        <f t="shared" si="6770"/>
        <v>0</v>
      </c>
      <c r="QG192" s="44">
        <f t="shared" si="6771"/>
        <v>0</v>
      </c>
      <c r="QH192" s="45">
        <f>'СДП (план)'!BS193</f>
        <v>0</v>
      </c>
      <c r="QI192" s="44">
        <f>'СДП (план)'!BT193</f>
        <v>0</v>
      </c>
      <c r="QJ192" s="44">
        <f t="shared" si="6042"/>
        <v>0</v>
      </c>
      <c r="QK192" s="44">
        <f t="shared" si="6043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6939"/>
        <v>0</v>
      </c>
      <c r="QS192" s="44">
        <f t="shared" si="6940"/>
        <v>0</v>
      </c>
      <c r="QT192" s="44">
        <f t="shared" si="6941"/>
        <v>0</v>
      </c>
      <c r="QU192" s="44">
        <f t="shared" si="6141"/>
        <v>0</v>
      </c>
      <c r="QV192" s="44">
        <f t="shared" si="6142"/>
        <v>0</v>
      </c>
      <c r="QW192" s="45">
        <f>'СДП (план)'!BU193</f>
        <v>0</v>
      </c>
      <c r="QX192" s="44">
        <f>'СДП (план)'!BV193</f>
        <v>0</v>
      </c>
      <c r="QY192" s="44">
        <f t="shared" si="6046"/>
        <v>0</v>
      </c>
      <c r="QZ192" s="44">
        <f t="shared" si="6047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6942"/>
        <v>0</v>
      </c>
      <c r="RH192" s="44">
        <f t="shared" si="6943"/>
        <v>0</v>
      </c>
      <c r="RI192" s="44">
        <f t="shared" si="6944"/>
        <v>0</v>
      </c>
      <c r="RJ192" s="44">
        <f t="shared" si="6144"/>
        <v>0</v>
      </c>
      <c r="RK192" s="44">
        <f t="shared" si="6145"/>
        <v>0</v>
      </c>
      <c r="RL192" s="45">
        <f>'СДП (план)'!BW193</f>
        <v>0</v>
      </c>
      <c r="RM192" s="44">
        <f>'СДП (план)'!BX193</f>
        <v>0</v>
      </c>
      <c r="RN192" s="44">
        <f t="shared" si="6050"/>
        <v>0</v>
      </c>
      <c r="RO192" s="44">
        <f t="shared" si="6051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6945"/>
        <v>0</v>
      </c>
      <c r="RW192" s="44">
        <f t="shared" si="6946"/>
        <v>0</v>
      </c>
      <c r="RX192" s="44">
        <f t="shared" si="6947"/>
        <v>0</v>
      </c>
      <c r="RY192" s="44">
        <f t="shared" si="6052"/>
        <v>0</v>
      </c>
      <c r="RZ192" s="44">
        <f t="shared" si="6053"/>
        <v>0</v>
      </c>
      <c r="SA192" s="45">
        <f>'СДП (план)'!BY193</f>
        <v>0</v>
      </c>
      <c r="SB192" s="44">
        <f>'СДП (план)'!BZ193</f>
        <v>0</v>
      </c>
      <c r="SC192" s="44">
        <f t="shared" si="6054"/>
        <v>0</v>
      </c>
      <c r="SD192" s="44">
        <f t="shared" si="6055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6948"/>
        <v>0</v>
      </c>
      <c r="SL192" s="44">
        <f t="shared" si="6949"/>
        <v>0</v>
      </c>
      <c r="SM192" s="44">
        <f t="shared" si="6950"/>
        <v>0</v>
      </c>
      <c r="SN192" s="44">
        <f t="shared" si="6056"/>
        <v>0</v>
      </c>
      <c r="SO192" s="44">
        <f t="shared" si="6057"/>
        <v>0</v>
      </c>
      <c r="SP192" s="45">
        <f>'СДП (план)'!CA193</f>
        <v>0</v>
      </c>
      <c r="SQ192" s="44">
        <f>'СДП (план)'!CB193</f>
        <v>0</v>
      </c>
      <c r="SR192" s="44">
        <f t="shared" si="6058"/>
        <v>0</v>
      </c>
      <c r="SS192" s="44">
        <f t="shared" si="6059"/>
        <v>0</v>
      </c>
      <c r="ST192" s="44"/>
      <c r="SU192" s="44"/>
      <c r="SV192" s="44"/>
      <c r="SW192" s="44"/>
      <c r="SX192" s="44"/>
      <c r="SY192" s="44"/>
      <c r="SZ192" s="44">
        <f t="shared" si="6951"/>
        <v>0</v>
      </c>
      <c r="TA192" s="44">
        <f t="shared" si="6952"/>
        <v>0</v>
      </c>
      <c r="TB192" s="44">
        <f t="shared" si="6953"/>
        <v>0</v>
      </c>
      <c r="TC192" s="44">
        <f t="shared" si="6060"/>
        <v>0</v>
      </c>
      <c r="TD192" s="44">
        <f t="shared" si="6061"/>
        <v>0</v>
      </c>
      <c r="TE192" s="45">
        <f>'СДП (план)'!CC193</f>
        <v>0</v>
      </c>
      <c r="TF192" s="44">
        <f>'СДП (план)'!CD193</f>
        <v>0</v>
      </c>
      <c r="TG192" s="44">
        <f t="shared" si="6062"/>
        <v>0</v>
      </c>
      <c r="TH192" s="44">
        <f t="shared" si="6063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6954"/>
        <v>0</v>
      </c>
      <c r="TP192" s="44">
        <f t="shared" si="6955"/>
        <v>0</v>
      </c>
      <c r="TQ192" s="44">
        <f t="shared" si="6956"/>
        <v>0</v>
      </c>
      <c r="TR192" s="44">
        <f t="shared" si="6064"/>
        <v>0</v>
      </c>
      <c r="TS192" s="44">
        <f t="shared" si="6065"/>
        <v>0</v>
      </c>
      <c r="TT192" s="47">
        <f>'СДП (план)'!CE193</f>
        <v>0</v>
      </c>
      <c r="TU192" s="47">
        <f>'СДП (план)'!CF193</f>
        <v>0</v>
      </c>
      <c r="TV192" s="44">
        <f t="shared" si="6066"/>
        <v>0</v>
      </c>
      <c r="TW192" s="44">
        <f t="shared" si="6067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6957"/>
        <v>0</v>
      </c>
      <c r="UE192" s="44">
        <f t="shared" si="6958"/>
        <v>0</v>
      </c>
      <c r="UF192" s="44">
        <f t="shared" si="6959"/>
        <v>0</v>
      </c>
      <c r="UG192" s="44">
        <f t="shared" si="6068"/>
        <v>0</v>
      </c>
      <c r="UH192" s="44">
        <f t="shared" si="6069"/>
        <v>0</v>
      </c>
      <c r="UI192" s="45">
        <f>'СДП (план)'!CG193</f>
        <v>0</v>
      </c>
      <c r="UJ192" s="44">
        <f>'СДП (план)'!CH193</f>
        <v>0</v>
      </c>
      <c r="UK192" s="44">
        <f t="shared" si="6070"/>
        <v>0</v>
      </c>
      <c r="UL192" s="44">
        <f t="shared" si="6071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6960"/>
        <v>0</v>
      </c>
      <c r="UT192" s="44">
        <f t="shared" si="6961"/>
        <v>0</v>
      </c>
      <c r="UU192" s="44">
        <f t="shared" si="6962"/>
        <v>0</v>
      </c>
      <c r="UV192" s="44">
        <f t="shared" si="6072"/>
        <v>0</v>
      </c>
      <c r="UW192" s="44">
        <f t="shared" si="6073"/>
        <v>0</v>
      </c>
      <c r="UX192" s="45">
        <f>'СДП (план)'!CI193</f>
        <v>0</v>
      </c>
      <c r="UY192" s="44">
        <f>'СДП (план)'!CJ193</f>
        <v>0</v>
      </c>
      <c r="UZ192" s="44">
        <f t="shared" si="6074"/>
        <v>0</v>
      </c>
      <c r="VA192" s="44">
        <f t="shared" si="6075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6963"/>
        <v>0</v>
      </c>
      <c r="VI192" s="44">
        <f t="shared" si="6964"/>
        <v>0</v>
      </c>
      <c r="VJ192" s="44">
        <f t="shared" si="6965"/>
        <v>0</v>
      </c>
      <c r="VK192" s="44">
        <f t="shared" si="6549"/>
        <v>0</v>
      </c>
      <c r="VL192" s="44">
        <f t="shared" si="6550"/>
        <v>0</v>
      </c>
      <c r="VM192" s="45">
        <f>'СДП (план)'!CK193</f>
        <v>0</v>
      </c>
      <c r="VN192" s="44">
        <f>'СДП (план)'!CL193</f>
        <v>0</v>
      </c>
      <c r="VO192" s="44">
        <f t="shared" si="6076"/>
        <v>0</v>
      </c>
      <c r="VP192" s="44">
        <f t="shared" si="6077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6966"/>
        <v>0</v>
      </c>
      <c r="VX192" s="44">
        <f t="shared" si="6967"/>
        <v>0</v>
      </c>
      <c r="VY192" s="44">
        <f t="shared" si="6968"/>
        <v>0</v>
      </c>
      <c r="VZ192" s="44">
        <f t="shared" si="6078"/>
        <v>0</v>
      </c>
      <c r="WA192" s="44">
        <f t="shared" si="6079"/>
        <v>0</v>
      </c>
      <c r="WB192" s="45">
        <f>'СДП (план)'!CM193</f>
        <v>0</v>
      </c>
      <c r="WC192" s="44">
        <f>'СДП (план)'!CN193</f>
        <v>0</v>
      </c>
      <c r="WD192" s="44">
        <f t="shared" si="6080"/>
        <v>0</v>
      </c>
      <c r="WE192" s="44">
        <f t="shared" si="6081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6969"/>
        <v>0</v>
      </c>
      <c r="WM192" s="44">
        <f t="shared" si="6970"/>
        <v>0</v>
      </c>
      <c r="WN192" s="44">
        <f t="shared" si="6971"/>
        <v>0</v>
      </c>
      <c r="WO192" s="44">
        <f t="shared" si="6082"/>
        <v>0</v>
      </c>
      <c r="WP192" s="44">
        <f t="shared" si="6083"/>
        <v>0</v>
      </c>
      <c r="WQ192" s="45">
        <f>'СДП (план)'!CO193</f>
        <v>0</v>
      </c>
      <c r="WR192" s="44">
        <f>'СДП (план)'!CP193</f>
        <v>0</v>
      </c>
      <c r="WS192" s="44">
        <f t="shared" si="6084"/>
        <v>0</v>
      </c>
      <c r="WT192" s="44">
        <f t="shared" si="6085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6972"/>
        <v>0</v>
      </c>
      <c r="XB192" s="44">
        <f t="shared" si="6973"/>
        <v>0</v>
      </c>
      <c r="XC192" s="44">
        <f t="shared" si="6974"/>
        <v>0</v>
      </c>
      <c r="XD192" s="44">
        <f t="shared" si="6086"/>
        <v>0</v>
      </c>
      <c r="XE192" s="44">
        <f t="shared" si="6087"/>
        <v>0</v>
      </c>
      <c r="XF192" s="45">
        <f>'СДП (план)'!CQ193</f>
        <v>0</v>
      </c>
      <c r="XG192" s="44">
        <f>'СДП (план)'!CR193</f>
        <v>0</v>
      </c>
      <c r="XH192" s="44">
        <f t="shared" si="6088"/>
        <v>0</v>
      </c>
      <c r="XI192" s="44">
        <f t="shared" si="6089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6975"/>
        <v>0</v>
      </c>
      <c r="XQ192" s="44">
        <f t="shared" si="6976"/>
        <v>0</v>
      </c>
      <c r="XR192" s="44">
        <f t="shared" si="6977"/>
        <v>0</v>
      </c>
      <c r="XS192" s="44">
        <f t="shared" si="6090"/>
        <v>0</v>
      </c>
      <c r="XT192" s="44">
        <f t="shared" si="6091"/>
        <v>0</v>
      </c>
      <c r="XU192" s="5">
        <f>'СДП (план)'!CS193</f>
        <v>0</v>
      </c>
      <c r="XV192" s="3">
        <f>'СДП (план)'!CT193</f>
        <v>0</v>
      </c>
      <c r="XW192" s="44">
        <f t="shared" si="6092"/>
        <v>0</v>
      </c>
      <c r="XX192" s="44">
        <f t="shared" si="6093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6978"/>
        <v>0</v>
      </c>
      <c r="YF192" s="44">
        <f t="shared" si="6979"/>
        <v>0</v>
      </c>
      <c r="YG192" s="44">
        <f t="shared" si="6980"/>
        <v>0</v>
      </c>
      <c r="YH192" s="44">
        <f t="shared" si="6094"/>
        <v>0</v>
      </c>
      <c r="YI192" s="44">
        <f t="shared" si="6095"/>
        <v>0</v>
      </c>
      <c r="YJ192" s="3">
        <f>'СДП (план)'!CU193</f>
        <v>0</v>
      </c>
      <c r="YK192" s="3">
        <f>'СДП (план)'!CV193</f>
        <v>0</v>
      </c>
      <c r="YL192" s="44">
        <f t="shared" si="6096"/>
        <v>0</v>
      </c>
      <c r="YM192" s="44">
        <f t="shared" si="6097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6981"/>
        <v>0</v>
      </c>
      <c r="YU192" s="44">
        <f t="shared" si="6982"/>
        <v>0</v>
      </c>
      <c r="YV192" s="44">
        <f t="shared" si="6983"/>
        <v>0</v>
      </c>
      <c r="YW192" s="44">
        <f t="shared" si="6989"/>
        <v>0</v>
      </c>
      <c r="YX192" s="44">
        <f t="shared" si="6990"/>
        <v>0</v>
      </c>
      <c r="YY192" s="44">
        <f>'СДП (план)'!CW193</f>
        <v>0</v>
      </c>
      <c r="YZ192" s="44">
        <f>'СДП (план)'!CX193</f>
        <v>0</v>
      </c>
      <c r="ZA192" s="44">
        <f t="shared" si="6098"/>
        <v>0</v>
      </c>
      <c r="ZB192" s="44">
        <f t="shared" si="6099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6984"/>
        <v>0</v>
      </c>
      <c r="ZJ192" s="44">
        <f t="shared" si="6985"/>
        <v>0</v>
      </c>
      <c r="ZK192" s="44">
        <f t="shared" si="6986"/>
        <v>0</v>
      </c>
      <c r="ZL192" s="44">
        <f t="shared" si="6551"/>
        <v>0</v>
      </c>
      <c r="ZM192" s="44">
        <f t="shared" si="6552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>SUM(HB192,DA192,AS192,BW192,AD192,BH192,O192,NK192,LC192,LR192,NZ192,ET192,FI192,HQ192,JJ192,MG192,MV192,TT192,IF192,IU192,JY192,DP192,EE192,WQ192,WB192,UI192,UX192,RL192,TE192,VM192,OO192,PD192,PS192,QH192,FX192,QW192,GM192,SP192,XF192,XU192,SA192,CL192,KN192,YJ192,YY192)</f>
        <v>0</v>
      </c>
      <c r="AAD192" s="49">
        <f>SUM(HC192,DB192,AT192,BX192,AE192,BI192,P192,NL192,LD192,LS192,OA192,EU192,FJ192,HR192,JK192,MH192,MW192,TU192,IG192,IV192,JZ192,DQ192,EF192,WR192,WC192,UJ192,UY192,RM192,TF192,VN192,OP192,PE192,PT192,QI192,FY192,QX192,GN192,SQ192,XG192,XV192,SB192,CM192,KO192,YK192,YZ192)</f>
        <v>0</v>
      </c>
      <c r="AAE192" s="49">
        <f>SUM(HD192,DC192,AU192,BY192,AF192,BJ192,Q192,NM192,LE192,LT192,OB192,EV192,FK192,HS192,JL192,MI192,MX192,TV192,IH192,IW192,KA192,DR192,EG192,WS192,WD192,UK192,UZ192,RN192,TG192,VO192,OQ192,PF192,PU192,QJ192,FZ192,QY192,GO192,SR192,XH192,XW192,SC192,CN192,KP192,YL192,ZA192)</f>
        <v>0</v>
      </c>
      <c r="AAF192" s="49">
        <f>SUM(HE192,DD192,AV192,BZ192,AG192,BK192,R192,NN192,LF192,LU192,OC192,EW192,FL192,HT192,JM192,MJ192,MY192,TW192,II192,IX192,KB192,DS192,EH192,WT192,WE192,UL192,VA192,RO192,TH192,VP192,OR192,PG192,PV192,QK192,GA192,QZ192,GP192,SS192,XI192,XX192,SD192,CO192,KQ192,YM192,ZB192)</f>
        <v>0</v>
      </c>
      <c r="AAG192" s="49">
        <f>SUM(HF192,DE192,AW192,CA192,AH192,BL192,S192,NO192,LG192,LV192,OD192,EX192,FM192,HU192,JN192,MK192,MZ192,TX192,IJ192,IY192,KC192,DT192,EI192,WU192,WF192,UM192,VB192,RP192,TI192,VQ192,OS192,PH192,PW192,QL192,GB192,RA192,GQ192,ST192,XJ192,XY192,SE192,CP192,KR192,YN192,ZC192)</f>
        <v>0</v>
      </c>
      <c r="AAH192" s="49">
        <f>SUM(HG192,DF192,AX192,CB192,AI192,BM192,T192,NP192,LH192,LW192,OE192,EY192,FN192,HV192,JO192,ML192,NA192,TY192,IK192,IZ192,KD192,DU192,EJ192,WV192,WG192,UN192,VC192,RQ192,TJ192,VR192,OT192,PI192,PX192,QM192,GC192,RB192,GR192,SU192,XK192,XZ192,SF192,CQ192,KS192,YO192,ZD192)</f>
        <v>0</v>
      </c>
      <c r="AAI192" s="49">
        <f>SUM(HH192,DG192,AY192,CC192,AJ192,BN192,U192,NQ192,LI192,LX192,OF192,EZ192,FO192,HW192,JP192,MM192,NB192,TZ192,IL192,JA192,KE192,DV192,EK192,WW192,WH192,UO192,VD192,RR192,TK192,VS192,OU192,PJ192,PY192,QN192,GD192,RC192,GS192,SV192,XL192,YA192,SG192,CR192,KT192,YP192,ZE192)</f>
        <v>0</v>
      </c>
      <c r="AAJ192" s="49">
        <f>SUM(HI192,DH192,AZ192,CD192,AK192,BO192,V192,NR192,LJ192,LY192,OG192,FA192,FP192,HX192,JQ192,MN192,NC192,UA192,IM192,JB192,KF192,DW192,EL192,WX192,WI192,UP192,VE192,RS192,TL192,VT192,OV192,PK192,PZ192,QO192,GE192,RD192,GT192,SW192,XM192,YB192,SH192,CS192,KU192,YQ192,ZF192)</f>
        <v>0</v>
      </c>
      <c r="AAK192" s="49">
        <f>SUM(HJ192,DI192,BA192,CE192,AL192,BP192,W192,NS192,LK192,LZ192,OH192,FB192,FQ192,HY192,JR192,MO192,ND192,UB192,IN192,JC192,KG192,DX192,EM192,WY192,WJ192,UQ192,VF192,RT192,TM192,VU192,OW192,PL192,QA192,QP192,GF192,RE192,GU192,SX192,XN192,YC192,SI192,CT192,KV192,YR192,ZG192)</f>
        <v>0</v>
      </c>
      <c r="AAL192" s="49">
        <f>SUM(HK192,DJ192,BB192,CF192,AM192,BQ192,X192,NT192,LL192,MA192,OI192,FC192,FR192,HZ192,JS192,MP192,NE192,UC192,IO192,JD192,KH192,DY192,EN192,WZ192,WK192,UR192,VG192,RU192,TN192,VV192,OX192,PM192,QB192,QQ192,GG192,RF192,GV192,SY192,XO192,YD192,SJ192,CU192,KW192,YS192,ZH192)</f>
        <v>0</v>
      </c>
      <c r="AAM192" s="49">
        <f>SUM(HL192,DK192,BC192,CG192,AN192,BR192,Y192,NU192,LM192,MB192,OJ192,FD192,FS192,IA192,JT192,MQ192,NF192,UD192,IP192,JE192,KI192,DZ192,EO192,XA192,WL192,US192,VH192,RV192,TO192,VW192,OY192,PN192,QC192,QR192,GH192,RG192,GW192,SZ192,XP192,YE192,SK192,CV192,KX192,YT192,ZI192)</f>
        <v>0</v>
      </c>
      <c r="AAN192" s="49">
        <f>SUM(HM192,DL192,BD192,CH192,AO192,BS192,Z192,NV192,LN192,MC192,OK192,FE192,FT192,IB192,JU192,MR192,NG192,UE192,IQ192,JF192,KJ192,EA192,EP192,XB192,WM192,UT192,VI192,RW192,TP192,VX192,OZ192,PO192,QD192,QS192,GI192,RH192,GX192,TA192,XQ192,YF192,SL192,CW192,KY192,YU192,ZJ192)</f>
        <v>0</v>
      </c>
      <c r="AAO192" s="49">
        <f>SUM(HN192,DM192,BE192,CI192,AP192,BT192,AA192,NW192,LO192,MD192,OL192,FF192,FU192,IC192,JV192,MS192,NH192,UF192,IR192,JG192,KK192,EB192,EQ192,XC192,WN192,UU192,VJ192,RX192,TQ192,VY192,PA192,PP192,QE192,QT192,GJ192,RI192,GY192,TB192,XR192,YG192,SM192,CX192,KZ192,YV192,ZK192)</f>
        <v>0</v>
      </c>
      <c r="AAP192" s="44">
        <f t="shared" si="6987"/>
        <v>0</v>
      </c>
      <c r="AAQ192" s="44">
        <f t="shared" si="6988"/>
        <v>0</v>
      </c>
    </row>
    <row r="193" spans="1:719" s="33" customFormat="1" ht="30" x14ac:dyDescent="0.25">
      <c r="A193" s="209"/>
      <c r="B193" s="247">
        <v>152</v>
      </c>
      <c r="C193" s="248" t="s">
        <v>510</v>
      </c>
      <c r="D193" s="225" t="s">
        <v>270</v>
      </c>
      <c r="E193" s="170">
        <v>15030</v>
      </c>
      <c r="F193" s="223">
        <v>2.17</v>
      </c>
      <c r="G193" s="319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5937"/>
        <v>0</v>
      </c>
      <c r="R193" s="44">
        <f t="shared" si="5938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853"/>
        <v>0</v>
      </c>
      <c r="Z193" s="44">
        <f t="shared" si="6854"/>
        <v>0</v>
      </c>
      <c r="AA193" s="44">
        <f t="shared" si="6855"/>
        <v>0</v>
      </c>
      <c r="AB193" s="44">
        <f t="shared" si="6856"/>
        <v>0</v>
      </c>
      <c r="AC193" s="44">
        <f t="shared" si="6104"/>
        <v>0</v>
      </c>
      <c r="AD193" s="169">
        <f>'СДП (план)'!Q194</f>
        <v>0</v>
      </c>
      <c r="AE193" s="169">
        <f>'СДП (план)'!R194</f>
        <v>0</v>
      </c>
      <c r="AF193" s="44">
        <f t="shared" si="5940"/>
        <v>0</v>
      </c>
      <c r="AG193" s="44">
        <f t="shared" si="5941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857"/>
        <v>0</v>
      </c>
      <c r="AO193" s="44">
        <f t="shared" si="6858"/>
        <v>0</v>
      </c>
      <c r="AP193" s="44">
        <f t="shared" si="6859"/>
        <v>0</v>
      </c>
      <c r="AQ193" s="44">
        <f t="shared" si="6106"/>
        <v>0</v>
      </c>
      <c r="AR193" s="44">
        <f t="shared" si="6107"/>
        <v>0</v>
      </c>
      <c r="AS193" s="45">
        <f>'СДП (план)'!S194</f>
        <v>0</v>
      </c>
      <c r="AT193" s="44">
        <f>'СДП (план)'!T194</f>
        <v>0</v>
      </c>
      <c r="AU193" s="44">
        <f t="shared" si="5944"/>
        <v>0</v>
      </c>
      <c r="AV193" s="44">
        <f t="shared" si="5945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860"/>
        <v>0</v>
      </c>
      <c r="BD193" s="44">
        <f t="shared" si="6861"/>
        <v>0</v>
      </c>
      <c r="BE193" s="44">
        <f t="shared" si="6862"/>
        <v>0</v>
      </c>
      <c r="BF193" s="44">
        <f t="shared" si="6370"/>
        <v>0</v>
      </c>
      <c r="BG193" s="44">
        <f t="shared" si="6371"/>
        <v>0</v>
      </c>
      <c r="BH193" s="104">
        <f>'СДП (план)'!U194</f>
        <v>0</v>
      </c>
      <c r="BI193" s="3">
        <f>'СДП (план)'!V194</f>
        <v>0</v>
      </c>
      <c r="BJ193" s="44">
        <f t="shared" si="5946"/>
        <v>0</v>
      </c>
      <c r="BK193" s="44">
        <f t="shared" si="5947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863"/>
        <v>0</v>
      </c>
      <c r="BS193" s="44">
        <f t="shared" si="6864"/>
        <v>0</v>
      </c>
      <c r="BT193" s="44">
        <f t="shared" si="6865"/>
        <v>0</v>
      </c>
      <c r="BU193" s="44">
        <f>SUM(BL193-BJ193)</f>
        <v>0</v>
      </c>
      <c r="BV193" s="44">
        <f>SUM(BM193-BK193)</f>
        <v>0</v>
      </c>
      <c r="BW193" s="45">
        <f>'СДП (план)'!W194</f>
        <v>0</v>
      </c>
      <c r="BX193" s="44">
        <f>'СДП (план)'!X194</f>
        <v>0</v>
      </c>
      <c r="BY193" s="44">
        <f t="shared" si="5948"/>
        <v>0</v>
      </c>
      <c r="BZ193" s="44">
        <f t="shared" si="5949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866"/>
        <v>0</v>
      </c>
      <c r="CH193" s="44">
        <f t="shared" si="6867"/>
        <v>0</v>
      </c>
      <c r="CI193" s="44">
        <f t="shared" si="6868"/>
        <v>0</v>
      </c>
      <c r="CJ193" s="44">
        <f t="shared" si="6991"/>
        <v>0</v>
      </c>
      <c r="CK193" s="44">
        <f t="shared" si="6992"/>
        <v>0</v>
      </c>
      <c r="CL193" s="47">
        <f>'СДП (план)'!Y194</f>
        <v>0</v>
      </c>
      <c r="CM193" s="44">
        <f>'СДП (план)'!Z194</f>
        <v>0</v>
      </c>
      <c r="CN193" s="44">
        <f t="shared" si="5950"/>
        <v>0</v>
      </c>
      <c r="CO193" s="44">
        <f t="shared" si="5951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869"/>
        <v>0</v>
      </c>
      <c r="CW193" s="44">
        <f t="shared" si="6870"/>
        <v>0</v>
      </c>
      <c r="CX193" s="44">
        <f t="shared" si="6871"/>
        <v>0</v>
      </c>
      <c r="CY193" s="44">
        <f t="shared" si="5952"/>
        <v>0</v>
      </c>
      <c r="CZ193" s="44">
        <f t="shared" si="5953"/>
        <v>0</v>
      </c>
      <c r="DA193" s="46">
        <f>'СДП (план)'!AA194</f>
        <v>0</v>
      </c>
      <c r="DB193" s="46">
        <f>'СДП (план)'!AB194</f>
        <v>0</v>
      </c>
      <c r="DC193" s="44">
        <f t="shared" si="5954"/>
        <v>0</v>
      </c>
      <c r="DD193" s="44">
        <f t="shared" si="5955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872"/>
        <v>0</v>
      </c>
      <c r="DL193" s="44">
        <f t="shared" si="6873"/>
        <v>0</v>
      </c>
      <c r="DM193" s="44">
        <f t="shared" si="6874"/>
        <v>0</v>
      </c>
      <c r="DN193" s="44">
        <f t="shared" si="5956"/>
        <v>0</v>
      </c>
      <c r="DO193" s="44">
        <f t="shared" si="5957"/>
        <v>0</v>
      </c>
      <c r="DP193" s="5">
        <f>'СДП (план)'!AC194</f>
        <v>0</v>
      </c>
      <c r="DQ193" s="3">
        <f>'СДП (план)'!AD194</f>
        <v>0</v>
      </c>
      <c r="DR193" s="44">
        <f t="shared" si="5958"/>
        <v>0</v>
      </c>
      <c r="DS193" s="44">
        <f t="shared" si="5959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875"/>
        <v>0</v>
      </c>
      <c r="EA193" s="44">
        <f t="shared" si="6876"/>
        <v>0</v>
      </c>
      <c r="EB193" s="44">
        <f t="shared" si="6877"/>
        <v>0</v>
      </c>
      <c r="EC193" s="44">
        <f t="shared" si="5960"/>
        <v>0</v>
      </c>
      <c r="ED193" s="44">
        <f t="shared" si="5961"/>
        <v>0</v>
      </c>
      <c r="EE193" s="44">
        <f>'СДП (план)'!CY194</f>
        <v>0</v>
      </c>
      <c r="EF193" s="44">
        <f>'СДП (план)'!CZ194</f>
        <v>0</v>
      </c>
      <c r="EG193" s="44">
        <f t="shared" si="5962"/>
        <v>0</v>
      </c>
      <c r="EH193" s="44">
        <f t="shared" si="5963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5964"/>
        <v>0</v>
      </c>
      <c r="EW193" s="44">
        <f t="shared" si="5965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878"/>
        <v>0</v>
      </c>
      <c r="FE193" s="44">
        <f t="shared" si="6879"/>
        <v>0</v>
      </c>
      <c r="FF193" s="44">
        <f t="shared" si="6880"/>
        <v>0</v>
      </c>
      <c r="FG193" s="44">
        <f t="shared" si="6115"/>
        <v>0</v>
      </c>
      <c r="FH193" s="44">
        <f t="shared" si="6116"/>
        <v>0</v>
      </c>
      <c r="FI193" s="5">
        <f>'СДП (план)'!AG194</f>
        <v>0</v>
      </c>
      <c r="FJ193" s="3">
        <f>'СДП (план)'!AH194</f>
        <v>0</v>
      </c>
      <c r="FK193" s="44">
        <f t="shared" si="5968"/>
        <v>0</v>
      </c>
      <c r="FL193" s="44">
        <f t="shared" si="5969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881"/>
        <v>0</v>
      </c>
      <c r="FT193" s="44">
        <f t="shared" si="6882"/>
        <v>0</v>
      </c>
      <c r="FU193" s="44">
        <f t="shared" si="6883"/>
        <v>0</v>
      </c>
      <c r="FV193" s="44">
        <f t="shared" si="6884"/>
        <v>0</v>
      </c>
      <c r="FW193" s="44">
        <f t="shared" si="6119"/>
        <v>0</v>
      </c>
      <c r="FX193" s="5">
        <f>'СДП (план)'!AI194</f>
        <v>0</v>
      </c>
      <c r="FY193" s="3">
        <f>'СДП (план)'!AJ194</f>
        <v>0</v>
      </c>
      <c r="FZ193" s="44">
        <f t="shared" si="5972"/>
        <v>0</v>
      </c>
      <c r="GA193" s="44">
        <f t="shared" si="5973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885"/>
        <v>0</v>
      </c>
      <c r="GI193" s="44">
        <f t="shared" si="6886"/>
        <v>0</v>
      </c>
      <c r="GJ193" s="44">
        <f t="shared" si="6887"/>
        <v>0</v>
      </c>
      <c r="GK193" s="44">
        <f t="shared" si="6121"/>
        <v>0</v>
      </c>
      <c r="GL193" s="44">
        <f t="shared" si="6122"/>
        <v>0</v>
      </c>
      <c r="GM193" s="45">
        <f>'СДП (план)'!AK194</f>
        <v>0</v>
      </c>
      <c r="GN193" s="44">
        <f>'СДП (план)'!AL194</f>
        <v>0</v>
      </c>
      <c r="GO193" s="44">
        <f t="shared" si="5976"/>
        <v>0</v>
      </c>
      <c r="GP193" s="44">
        <f t="shared" si="5977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888"/>
        <v>0</v>
      </c>
      <c r="GX193" s="44">
        <f t="shared" si="6889"/>
        <v>0</v>
      </c>
      <c r="GY193" s="44">
        <f t="shared" si="6890"/>
        <v>0</v>
      </c>
      <c r="GZ193" s="44">
        <f t="shared" si="5978"/>
        <v>0</v>
      </c>
      <c r="HA193" s="44">
        <f t="shared" si="5979"/>
        <v>0</v>
      </c>
      <c r="HB193" s="46">
        <f>'СДП (план)'!AM194</f>
        <v>0</v>
      </c>
      <c r="HC193" s="141">
        <f>'СДП (план)'!AN194</f>
        <v>0</v>
      </c>
      <c r="HD193" s="44">
        <f t="shared" si="5980"/>
        <v>0</v>
      </c>
      <c r="HE193" s="44">
        <f t="shared" si="5981"/>
        <v>0</v>
      </c>
      <c r="HF193" s="44"/>
      <c r="HG193" s="44"/>
      <c r="HH193" s="44"/>
      <c r="HI193" s="44"/>
      <c r="HJ193" s="44"/>
      <c r="HK193" s="44"/>
      <c r="HL193" s="44">
        <f t="shared" si="6891"/>
        <v>0</v>
      </c>
      <c r="HM193" s="44">
        <f t="shared" si="6892"/>
        <v>0</v>
      </c>
      <c r="HN193" s="44">
        <f t="shared" si="6893"/>
        <v>0</v>
      </c>
      <c r="HO193" s="44">
        <f t="shared" si="5982"/>
        <v>0</v>
      </c>
      <c r="HP193" s="44">
        <f t="shared" si="5983"/>
        <v>0</v>
      </c>
      <c r="HQ193" s="45">
        <f>'СДП (план)'!AO194</f>
        <v>0</v>
      </c>
      <c r="HR193" s="44">
        <f>'СДП (план)'!AP194</f>
        <v>0</v>
      </c>
      <c r="HS193" s="44">
        <f t="shared" si="5984"/>
        <v>0</v>
      </c>
      <c r="HT193" s="44">
        <f t="shared" si="5985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894"/>
        <v>0</v>
      </c>
      <c r="IB193" s="44">
        <f t="shared" si="6895"/>
        <v>0</v>
      </c>
      <c r="IC193" s="44">
        <f t="shared" si="6896"/>
        <v>0</v>
      </c>
      <c r="ID193" s="44">
        <f t="shared" si="5986"/>
        <v>0</v>
      </c>
      <c r="IE193" s="44">
        <f t="shared" si="5987"/>
        <v>0</v>
      </c>
      <c r="IF193" s="45">
        <f>'СДП (план)'!AQ194</f>
        <v>0</v>
      </c>
      <c r="IG193" s="44">
        <f>'СДП (план)'!AR194</f>
        <v>0</v>
      </c>
      <c r="IH193" s="44">
        <f t="shared" si="5988"/>
        <v>0</v>
      </c>
      <c r="II193" s="44">
        <f t="shared" si="5989"/>
        <v>0</v>
      </c>
      <c r="IJ193" s="44"/>
      <c r="IK193" s="44"/>
      <c r="IL193" s="44"/>
      <c r="IM193" s="44"/>
      <c r="IN193" s="44"/>
      <c r="IO193" s="44"/>
      <c r="IP193" s="44">
        <f t="shared" si="6897"/>
        <v>0</v>
      </c>
      <c r="IQ193" s="44">
        <f t="shared" si="6898"/>
        <v>0</v>
      </c>
      <c r="IR193" s="44">
        <f t="shared" si="6899"/>
        <v>0</v>
      </c>
      <c r="IS193" s="44">
        <f t="shared" si="5990"/>
        <v>0</v>
      </c>
      <c r="IT193" s="44">
        <f t="shared" si="5991"/>
        <v>0</v>
      </c>
      <c r="IU193" s="45">
        <f>'СДП (план)'!AS194</f>
        <v>0</v>
      </c>
      <c r="IV193" s="44">
        <f>'СДП (план)'!AT194</f>
        <v>0</v>
      </c>
      <c r="IW193" s="44">
        <f t="shared" si="5992"/>
        <v>0</v>
      </c>
      <c r="IX193" s="44">
        <f t="shared" si="5993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00"/>
        <v>0</v>
      </c>
      <c r="JF193" s="44">
        <f t="shared" si="6901"/>
        <v>0</v>
      </c>
      <c r="JG193" s="44">
        <f t="shared" si="6902"/>
        <v>0</v>
      </c>
      <c r="JH193" s="44">
        <f t="shared" si="5994"/>
        <v>0</v>
      </c>
      <c r="JI193" s="44">
        <f t="shared" si="5995"/>
        <v>0</v>
      </c>
      <c r="JJ193" s="5">
        <f>'СДП (план)'!AU194</f>
        <v>0</v>
      </c>
      <c r="JK193" s="3">
        <f>'СДП (план)'!AV194</f>
        <v>0</v>
      </c>
      <c r="JL193" s="44">
        <f t="shared" si="5996"/>
        <v>0</v>
      </c>
      <c r="JM193" s="44">
        <f t="shared" si="5997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03"/>
        <v>0</v>
      </c>
      <c r="JU193" s="44">
        <f t="shared" si="6904"/>
        <v>0</v>
      </c>
      <c r="JV193" s="44">
        <f t="shared" si="6905"/>
        <v>0</v>
      </c>
      <c r="JW193" s="44">
        <f t="shared" si="5998"/>
        <v>0</v>
      </c>
      <c r="JX193" s="44">
        <f t="shared" si="5999"/>
        <v>0</v>
      </c>
      <c r="JY193" s="5">
        <f>'СДП (план)'!AW194</f>
        <v>0</v>
      </c>
      <c r="JZ193" s="3">
        <f>'СДП (план)'!AX194</f>
        <v>0</v>
      </c>
      <c r="KA193" s="44">
        <f t="shared" si="6000"/>
        <v>0</v>
      </c>
      <c r="KB193" s="44">
        <f t="shared" si="6001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6906"/>
        <v>0</v>
      </c>
      <c r="KJ193" s="44">
        <f t="shared" si="6907"/>
        <v>0</v>
      </c>
      <c r="KK193" s="44">
        <f t="shared" si="6908"/>
        <v>0</v>
      </c>
      <c r="KL193" s="44">
        <f t="shared" si="6002"/>
        <v>0</v>
      </c>
      <c r="KM193" s="44">
        <f t="shared" si="6003"/>
        <v>0</v>
      </c>
      <c r="KN193" s="5">
        <f>'СДП (план)'!AY194</f>
        <v>0</v>
      </c>
      <c r="KO193" s="3">
        <f>'СДП (план)'!AZ194</f>
        <v>0</v>
      </c>
      <c r="KP193" s="44">
        <f t="shared" si="6004"/>
        <v>0</v>
      </c>
      <c r="KQ193" s="44">
        <f t="shared" si="6005"/>
        <v>0</v>
      </c>
      <c r="KR193" s="44"/>
      <c r="KS193" s="44"/>
      <c r="KT193" s="44"/>
      <c r="KU193" s="44"/>
      <c r="KV193" s="44"/>
      <c r="KW193" s="44"/>
      <c r="KX193" s="44">
        <f t="shared" si="6909"/>
        <v>0</v>
      </c>
      <c r="KY193" s="44">
        <f t="shared" si="6910"/>
        <v>0</v>
      </c>
      <c r="KZ193" s="44">
        <f t="shared" si="6911"/>
        <v>0</v>
      </c>
      <c r="LA193" s="44">
        <f t="shared" si="6006"/>
        <v>0</v>
      </c>
      <c r="LB193" s="44">
        <f t="shared" si="6007"/>
        <v>0</v>
      </c>
      <c r="LC193" s="45">
        <f>'СДП (план)'!BA194</f>
        <v>0</v>
      </c>
      <c r="LD193" s="44">
        <f>'СДП (план)'!BB194</f>
        <v>0</v>
      </c>
      <c r="LE193" s="44">
        <f t="shared" si="6008"/>
        <v>0</v>
      </c>
      <c r="LF193" s="44">
        <f t="shared" si="6009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6912"/>
        <v>0</v>
      </c>
      <c r="LN193" s="44">
        <f t="shared" si="6913"/>
        <v>0</v>
      </c>
      <c r="LO193" s="44">
        <f t="shared" si="6914"/>
        <v>0</v>
      </c>
      <c r="LP193" s="44">
        <f t="shared" si="6010"/>
        <v>0</v>
      </c>
      <c r="LQ193" s="44">
        <f t="shared" si="6011"/>
        <v>0</v>
      </c>
      <c r="LR193" s="45">
        <f>'СДП (план)'!BC194</f>
        <v>0</v>
      </c>
      <c r="LS193" s="44">
        <f>'СДП (план)'!BD194</f>
        <v>0</v>
      </c>
      <c r="LT193" s="44">
        <f t="shared" si="6012"/>
        <v>0</v>
      </c>
      <c r="LU193" s="44">
        <f t="shared" si="6013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6915"/>
        <v>0</v>
      </c>
      <c r="MC193" s="44">
        <f t="shared" si="6916"/>
        <v>0</v>
      </c>
      <c r="MD193" s="44">
        <f t="shared" si="6917"/>
        <v>0</v>
      </c>
      <c r="ME193" s="44">
        <f t="shared" si="6014"/>
        <v>0</v>
      </c>
      <c r="MF193" s="44">
        <f t="shared" si="6015"/>
        <v>0</v>
      </c>
      <c r="MG193" s="47">
        <f>'СДП (план)'!BE194</f>
        <v>0</v>
      </c>
      <c r="MH193" s="47">
        <f>'СДП (план)'!BF194</f>
        <v>0</v>
      </c>
      <c r="MI193" s="44">
        <f t="shared" si="6016"/>
        <v>0</v>
      </c>
      <c r="MJ193" s="44">
        <f t="shared" si="6017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6918"/>
        <v>0</v>
      </c>
      <c r="MR193" s="44">
        <f t="shared" si="6919"/>
        <v>0</v>
      </c>
      <c r="MS193" s="44">
        <f t="shared" si="6920"/>
        <v>0</v>
      </c>
      <c r="MT193" s="44">
        <f t="shared" si="6018"/>
        <v>0</v>
      </c>
      <c r="MU193" s="44">
        <f t="shared" si="6019"/>
        <v>0</v>
      </c>
      <c r="MV193" s="47">
        <f>'СДП (план)'!BG194</f>
        <v>0</v>
      </c>
      <c r="MW193" s="47">
        <f>'СДП (план)'!BH194</f>
        <v>0</v>
      </c>
      <c r="MX193" s="44">
        <f t="shared" si="6020"/>
        <v>0</v>
      </c>
      <c r="MY193" s="44">
        <f t="shared" si="6021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6921"/>
        <v>0</v>
      </c>
      <c r="NG193" s="44">
        <f t="shared" si="6922"/>
        <v>0</v>
      </c>
      <c r="NH193" s="44">
        <f t="shared" si="6923"/>
        <v>0</v>
      </c>
      <c r="NI193" s="44">
        <f t="shared" si="6022"/>
        <v>0</v>
      </c>
      <c r="NJ193" s="44">
        <f t="shared" si="6023"/>
        <v>0</v>
      </c>
      <c r="NK193" s="45">
        <f>'СДП (план)'!BI194</f>
        <v>0</v>
      </c>
      <c r="NL193" s="44">
        <f>'СДП (план)'!BJ194</f>
        <v>0</v>
      </c>
      <c r="NM193" s="44">
        <f t="shared" si="6024"/>
        <v>0</v>
      </c>
      <c r="NN193" s="44">
        <f t="shared" si="6025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6924"/>
        <v>0</v>
      </c>
      <c r="NV193" s="44">
        <f t="shared" si="6925"/>
        <v>0</v>
      </c>
      <c r="NW193" s="44">
        <f t="shared" si="6926"/>
        <v>0</v>
      </c>
      <c r="NX193" s="44">
        <f t="shared" si="6026"/>
        <v>0</v>
      </c>
      <c r="NY193" s="44">
        <f t="shared" si="6027"/>
        <v>0</v>
      </c>
      <c r="NZ193" s="45">
        <f>'СДП (план)'!BK194</f>
        <v>0</v>
      </c>
      <c r="OA193" s="44">
        <f>'СДП (план)'!BL194</f>
        <v>0</v>
      </c>
      <c r="OB193" s="44">
        <f t="shared" si="6028"/>
        <v>0</v>
      </c>
      <c r="OC193" s="44">
        <f t="shared" si="6029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6927"/>
        <v>0</v>
      </c>
      <c r="OK193" s="44">
        <f t="shared" si="6928"/>
        <v>0</v>
      </c>
      <c r="OL193" s="44">
        <f t="shared" si="6929"/>
        <v>0</v>
      </c>
      <c r="OM193" s="44">
        <f t="shared" si="6030"/>
        <v>0</v>
      </c>
      <c r="ON193" s="44">
        <f t="shared" si="6031"/>
        <v>0</v>
      </c>
      <c r="OO193" s="45">
        <f>'СДП (план)'!BM194</f>
        <v>0</v>
      </c>
      <c r="OP193" s="44">
        <f>'СДП (план)'!BN194</f>
        <v>0</v>
      </c>
      <c r="OQ193" s="44">
        <f t="shared" si="6032"/>
        <v>0</v>
      </c>
      <c r="OR193" s="44">
        <f t="shared" si="6033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6930"/>
        <v>0</v>
      </c>
      <c r="OZ193" s="44">
        <f t="shared" si="6931"/>
        <v>0</v>
      </c>
      <c r="PA193" s="44">
        <f t="shared" si="6932"/>
        <v>0</v>
      </c>
      <c r="PB193" s="44">
        <f t="shared" si="6034"/>
        <v>0</v>
      </c>
      <c r="PC193" s="44">
        <f t="shared" si="6035"/>
        <v>0</v>
      </c>
      <c r="PD193" s="45">
        <f>'СДП (план)'!BO194</f>
        <v>0</v>
      </c>
      <c r="PE193" s="44">
        <f>'СДП (план)'!BP194</f>
        <v>0</v>
      </c>
      <c r="PF193" s="44">
        <f t="shared" si="6036"/>
        <v>0</v>
      </c>
      <c r="PG193" s="44">
        <f t="shared" si="6037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6933"/>
        <v>0</v>
      </c>
      <c r="PO193" s="44">
        <f t="shared" si="6934"/>
        <v>0</v>
      </c>
      <c r="PP193" s="44">
        <f t="shared" si="6935"/>
        <v>0</v>
      </c>
      <c r="PQ193" s="44">
        <f t="shared" si="6038"/>
        <v>0</v>
      </c>
      <c r="PR193" s="44">
        <f t="shared" si="6039"/>
        <v>0</v>
      </c>
      <c r="PS193" s="45">
        <f>'СДП (план)'!BQ194</f>
        <v>0</v>
      </c>
      <c r="PT193" s="44">
        <f>'СДП (план)'!BR194</f>
        <v>0</v>
      </c>
      <c r="PU193" s="44">
        <f t="shared" si="6040"/>
        <v>0</v>
      </c>
      <c r="PV193" s="44">
        <f t="shared" si="6041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6936"/>
        <v>0</v>
      </c>
      <c r="QD193" s="44">
        <f t="shared" si="6937"/>
        <v>0</v>
      </c>
      <c r="QE193" s="44">
        <f t="shared" si="6938"/>
        <v>0</v>
      </c>
      <c r="QF193" s="44">
        <f t="shared" si="6770"/>
        <v>0</v>
      </c>
      <c r="QG193" s="44">
        <f t="shared" si="6771"/>
        <v>0</v>
      </c>
      <c r="QH193" s="45">
        <f>'СДП (план)'!BS194</f>
        <v>0</v>
      </c>
      <c r="QI193" s="44">
        <f>'СДП (план)'!BT194</f>
        <v>0</v>
      </c>
      <c r="QJ193" s="44">
        <f t="shared" si="6042"/>
        <v>0</v>
      </c>
      <c r="QK193" s="44">
        <f t="shared" si="6043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6939"/>
        <v>0</v>
      </c>
      <c r="QS193" s="44">
        <f t="shared" si="6940"/>
        <v>0</v>
      </c>
      <c r="QT193" s="44">
        <f t="shared" si="6941"/>
        <v>0</v>
      </c>
      <c r="QU193" s="44">
        <f t="shared" si="6141"/>
        <v>0</v>
      </c>
      <c r="QV193" s="44">
        <f t="shared" si="6142"/>
        <v>0</v>
      </c>
      <c r="QW193" s="45">
        <f>'СДП (план)'!BU194</f>
        <v>0</v>
      </c>
      <c r="QX193" s="44">
        <f>'СДП (план)'!BV194</f>
        <v>0</v>
      </c>
      <c r="QY193" s="44">
        <f t="shared" si="6046"/>
        <v>0</v>
      </c>
      <c r="QZ193" s="44">
        <f t="shared" si="6047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6942"/>
        <v>0</v>
      </c>
      <c r="RH193" s="44">
        <f t="shared" si="6943"/>
        <v>0</v>
      </c>
      <c r="RI193" s="44">
        <f t="shared" si="6944"/>
        <v>0</v>
      </c>
      <c r="RJ193" s="44">
        <f t="shared" si="6144"/>
        <v>0</v>
      </c>
      <c r="RK193" s="44">
        <f t="shared" si="6145"/>
        <v>0</v>
      </c>
      <c r="RL193" s="45">
        <f>'СДП (план)'!BW194</f>
        <v>0</v>
      </c>
      <c r="RM193" s="44">
        <f>'СДП (план)'!BX194</f>
        <v>0</v>
      </c>
      <c r="RN193" s="44">
        <f t="shared" si="6050"/>
        <v>0</v>
      </c>
      <c r="RO193" s="44">
        <f t="shared" si="6051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6945"/>
        <v>0</v>
      </c>
      <c r="RW193" s="44">
        <f t="shared" si="6946"/>
        <v>0</v>
      </c>
      <c r="RX193" s="44">
        <f t="shared" si="6947"/>
        <v>0</v>
      </c>
      <c r="RY193" s="44">
        <f t="shared" si="6052"/>
        <v>0</v>
      </c>
      <c r="RZ193" s="44">
        <f t="shared" si="6053"/>
        <v>0</v>
      </c>
      <c r="SA193" s="45">
        <f>'СДП (план)'!BY194</f>
        <v>0</v>
      </c>
      <c r="SB193" s="44">
        <f>'СДП (план)'!BZ194</f>
        <v>0</v>
      </c>
      <c r="SC193" s="44">
        <f t="shared" si="6054"/>
        <v>0</v>
      </c>
      <c r="SD193" s="44">
        <f t="shared" si="6055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6948"/>
        <v>0</v>
      </c>
      <c r="SL193" s="44">
        <f t="shared" si="6949"/>
        <v>0</v>
      </c>
      <c r="SM193" s="44">
        <f t="shared" si="6950"/>
        <v>0</v>
      </c>
      <c r="SN193" s="44">
        <f t="shared" si="6056"/>
        <v>0</v>
      </c>
      <c r="SO193" s="44">
        <f t="shared" si="6057"/>
        <v>0</v>
      </c>
      <c r="SP193" s="45">
        <f>'СДП (план)'!CA194</f>
        <v>0</v>
      </c>
      <c r="SQ193" s="44">
        <f>'СДП (план)'!CB194</f>
        <v>0</v>
      </c>
      <c r="SR193" s="44">
        <f t="shared" si="6058"/>
        <v>0</v>
      </c>
      <c r="SS193" s="44">
        <f t="shared" si="6059"/>
        <v>0</v>
      </c>
      <c r="ST193" s="44"/>
      <c r="SU193" s="44"/>
      <c r="SV193" s="44"/>
      <c r="SW193" s="44"/>
      <c r="SX193" s="44"/>
      <c r="SY193" s="44"/>
      <c r="SZ193" s="44">
        <f t="shared" si="6951"/>
        <v>0</v>
      </c>
      <c r="TA193" s="44">
        <f t="shared" si="6952"/>
        <v>0</v>
      </c>
      <c r="TB193" s="44">
        <f t="shared" si="6953"/>
        <v>0</v>
      </c>
      <c r="TC193" s="44">
        <f t="shared" si="6060"/>
        <v>0</v>
      </c>
      <c r="TD193" s="44">
        <f t="shared" si="6061"/>
        <v>0</v>
      </c>
      <c r="TE193" s="45">
        <f>'СДП (план)'!CC194</f>
        <v>0</v>
      </c>
      <c r="TF193" s="44">
        <f>'СДП (план)'!CD194</f>
        <v>0</v>
      </c>
      <c r="TG193" s="44">
        <f t="shared" si="6062"/>
        <v>0</v>
      </c>
      <c r="TH193" s="44">
        <f t="shared" si="6063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6954"/>
        <v>0</v>
      </c>
      <c r="TP193" s="44">
        <f t="shared" si="6955"/>
        <v>0</v>
      </c>
      <c r="TQ193" s="44">
        <f t="shared" si="6956"/>
        <v>0</v>
      </c>
      <c r="TR193" s="44">
        <f t="shared" si="6064"/>
        <v>0</v>
      </c>
      <c r="TS193" s="44">
        <f t="shared" si="6065"/>
        <v>0</v>
      </c>
      <c r="TT193" s="47">
        <f>'СДП (план)'!CE194</f>
        <v>0</v>
      </c>
      <c r="TU193" s="47">
        <f>'СДП (план)'!CF194</f>
        <v>0</v>
      </c>
      <c r="TV193" s="44">
        <f t="shared" si="6066"/>
        <v>0</v>
      </c>
      <c r="TW193" s="44">
        <f t="shared" si="6067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6957"/>
        <v>0</v>
      </c>
      <c r="UE193" s="44">
        <f t="shared" si="6958"/>
        <v>0</v>
      </c>
      <c r="UF193" s="44">
        <f t="shared" si="6959"/>
        <v>0</v>
      </c>
      <c r="UG193" s="44">
        <f t="shared" si="6068"/>
        <v>0</v>
      </c>
      <c r="UH193" s="44">
        <f t="shared" si="6069"/>
        <v>0</v>
      </c>
      <c r="UI193" s="45">
        <f>'СДП (план)'!CG194</f>
        <v>0</v>
      </c>
      <c r="UJ193" s="44">
        <f>'СДП (план)'!CH194</f>
        <v>0</v>
      </c>
      <c r="UK193" s="44">
        <f t="shared" si="6070"/>
        <v>0</v>
      </c>
      <c r="UL193" s="44">
        <f t="shared" si="6071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6960"/>
        <v>0</v>
      </c>
      <c r="UT193" s="44">
        <f t="shared" si="6961"/>
        <v>0</v>
      </c>
      <c r="UU193" s="44">
        <f t="shared" si="6962"/>
        <v>0</v>
      </c>
      <c r="UV193" s="44">
        <f t="shared" si="6072"/>
        <v>0</v>
      </c>
      <c r="UW193" s="44">
        <f t="shared" si="6073"/>
        <v>0</v>
      </c>
      <c r="UX193" s="45">
        <f>'СДП (план)'!CI194</f>
        <v>0</v>
      </c>
      <c r="UY193" s="44">
        <f>'СДП (план)'!CJ194</f>
        <v>0</v>
      </c>
      <c r="UZ193" s="44">
        <f t="shared" si="6074"/>
        <v>0</v>
      </c>
      <c r="VA193" s="44">
        <f t="shared" si="6075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6963"/>
        <v>0</v>
      </c>
      <c r="VI193" s="44">
        <f t="shared" si="6964"/>
        <v>0</v>
      </c>
      <c r="VJ193" s="44">
        <f t="shared" si="6965"/>
        <v>0</v>
      </c>
      <c r="VK193" s="44">
        <f t="shared" si="6549"/>
        <v>0</v>
      </c>
      <c r="VL193" s="44">
        <f t="shared" si="6550"/>
        <v>0</v>
      </c>
      <c r="VM193" s="45">
        <f>'СДП (план)'!CK194</f>
        <v>0</v>
      </c>
      <c r="VN193" s="44">
        <f>'СДП (план)'!CL194</f>
        <v>0</v>
      </c>
      <c r="VO193" s="44">
        <f t="shared" si="6076"/>
        <v>0</v>
      </c>
      <c r="VP193" s="44">
        <f t="shared" si="6077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6966"/>
        <v>0</v>
      </c>
      <c r="VX193" s="44">
        <f t="shared" si="6967"/>
        <v>0</v>
      </c>
      <c r="VY193" s="44">
        <f t="shared" si="6968"/>
        <v>0</v>
      </c>
      <c r="VZ193" s="44">
        <f t="shared" si="6078"/>
        <v>0</v>
      </c>
      <c r="WA193" s="44">
        <f t="shared" si="6079"/>
        <v>0</v>
      </c>
      <c r="WB193" s="45">
        <f>'СДП (план)'!CM194</f>
        <v>0</v>
      </c>
      <c r="WC193" s="44">
        <f>'СДП (план)'!CN194</f>
        <v>0</v>
      </c>
      <c r="WD193" s="44">
        <f t="shared" si="6080"/>
        <v>0</v>
      </c>
      <c r="WE193" s="44">
        <f t="shared" si="6081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6969"/>
        <v>0</v>
      </c>
      <c r="WM193" s="44">
        <f t="shared" si="6970"/>
        <v>0</v>
      </c>
      <c r="WN193" s="44">
        <f t="shared" si="6971"/>
        <v>0</v>
      </c>
      <c r="WO193" s="44">
        <f t="shared" si="6082"/>
        <v>0</v>
      </c>
      <c r="WP193" s="44">
        <f t="shared" si="6083"/>
        <v>0</v>
      </c>
      <c r="WQ193" s="45">
        <f>'СДП (план)'!CO194</f>
        <v>0</v>
      </c>
      <c r="WR193" s="44">
        <f>'СДП (план)'!CP194</f>
        <v>0</v>
      </c>
      <c r="WS193" s="44">
        <f t="shared" si="6084"/>
        <v>0</v>
      </c>
      <c r="WT193" s="44">
        <f t="shared" si="6085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6972"/>
        <v>0</v>
      </c>
      <c r="XB193" s="44">
        <f t="shared" si="6973"/>
        <v>0</v>
      </c>
      <c r="XC193" s="44">
        <f t="shared" si="6974"/>
        <v>0</v>
      </c>
      <c r="XD193" s="44">
        <f t="shared" si="6086"/>
        <v>0</v>
      </c>
      <c r="XE193" s="44">
        <f t="shared" si="6087"/>
        <v>0</v>
      </c>
      <c r="XF193" s="45">
        <f>'СДП (план)'!CQ194</f>
        <v>0</v>
      </c>
      <c r="XG193" s="44">
        <f>'СДП (план)'!CR194</f>
        <v>0</v>
      </c>
      <c r="XH193" s="44">
        <f t="shared" si="6088"/>
        <v>0</v>
      </c>
      <c r="XI193" s="44">
        <f t="shared" si="6089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6975"/>
        <v>0</v>
      </c>
      <c r="XQ193" s="44">
        <f t="shared" si="6976"/>
        <v>0</v>
      </c>
      <c r="XR193" s="44">
        <f t="shared" si="6977"/>
        <v>0</v>
      </c>
      <c r="XS193" s="44">
        <f t="shared" si="6090"/>
        <v>0</v>
      </c>
      <c r="XT193" s="44">
        <f t="shared" si="6091"/>
        <v>0</v>
      </c>
      <c r="XU193" s="5">
        <f>'СДП (план)'!CS194</f>
        <v>0</v>
      </c>
      <c r="XV193" s="3">
        <f>'СДП (план)'!CT194</f>
        <v>0</v>
      </c>
      <c r="XW193" s="44">
        <f t="shared" si="6092"/>
        <v>0</v>
      </c>
      <c r="XX193" s="44">
        <f t="shared" si="6093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6978"/>
        <v>0</v>
      </c>
      <c r="YF193" s="44">
        <f t="shared" si="6979"/>
        <v>0</v>
      </c>
      <c r="YG193" s="44">
        <f t="shared" si="6980"/>
        <v>0</v>
      </c>
      <c r="YH193" s="44">
        <f t="shared" si="6094"/>
        <v>0</v>
      </c>
      <c r="YI193" s="44">
        <f t="shared" si="6095"/>
        <v>0</v>
      </c>
      <c r="YJ193" s="3">
        <f>'СДП (план)'!CU194</f>
        <v>0</v>
      </c>
      <c r="YK193" s="3">
        <f>'СДП (план)'!CV194</f>
        <v>0</v>
      </c>
      <c r="YL193" s="44">
        <f t="shared" si="6096"/>
        <v>0</v>
      </c>
      <c r="YM193" s="44">
        <f t="shared" si="6097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6981"/>
        <v>0</v>
      </c>
      <c r="YU193" s="44">
        <f t="shared" si="6982"/>
        <v>0</v>
      </c>
      <c r="YV193" s="44">
        <f t="shared" si="6983"/>
        <v>0</v>
      </c>
      <c r="YW193" s="44">
        <f t="shared" si="6989"/>
        <v>0</v>
      </c>
      <c r="YX193" s="44">
        <f t="shared" si="6990"/>
        <v>0</v>
      </c>
      <c r="YY193" s="44">
        <f>'СДП (план)'!CW194</f>
        <v>0</v>
      </c>
      <c r="YZ193" s="44">
        <f>'СДП (план)'!CX194</f>
        <v>0</v>
      </c>
      <c r="ZA193" s="44">
        <f t="shared" si="6098"/>
        <v>0</v>
      </c>
      <c r="ZB193" s="44">
        <f t="shared" si="6099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6984"/>
        <v>0</v>
      </c>
      <c r="ZJ193" s="44">
        <f t="shared" si="6985"/>
        <v>0</v>
      </c>
      <c r="ZK193" s="44">
        <f t="shared" si="6986"/>
        <v>0</v>
      </c>
      <c r="ZL193" s="44">
        <f t="shared" si="6551"/>
        <v>0</v>
      </c>
      <c r="ZM193" s="44">
        <f t="shared" si="6552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>SUM(HB193,DA193,AS193,BW193,AD193,BH193,O193,NK193,LC193,LR193,NZ193,ET193,FI193,HQ193,JJ193,MG193,MV193,TT193,IF193,IU193,JY193,DP193,EE193,WQ193,WB193,UI193,UX193,RL193,TE193,VM193,OO193,PD193,PS193,QH193,FX193,QW193,GM193,SP193,XF193,XU193,SA193,CL193,KN193,YJ193,YY193)</f>
        <v>0</v>
      </c>
      <c r="AAD193" s="49">
        <f>SUM(HC193,DB193,AT193,BX193,AE193,BI193,P193,NL193,LD193,LS193,OA193,EU193,FJ193,HR193,JK193,MH193,MW193,TU193,IG193,IV193,JZ193,DQ193,EF193,WR193,WC193,UJ193,UY193,RM193,TF193,VN193,OP193,PE193,PT193,QI193,FY193,QX193,GN193,SQ193,XG193,XV193,SB193,CM193,KO193,YK193,YZ193)</f>
        <v>0</v>
      </c>
      <c r="AAE193" s="49">
        <f>SUM(HD193,DC193,AU193,BY193,AF193,BJ193,Q193,NM193,LE193,LT193,OB193,EV193,FK193,HS193,JL193,MI193,MX193,TV193,IH193,IW193,KA193,DR193,EG193,WS193,WD193,UK193,UZ193,RN193,TG193,VO193,OQ193,PF193,PU193,QJ193,FZ193,QY193,GO193,SR193,XH193,XW193,SC193,CN193,KP193,YL193,ZA193)</f>
        <v>0</v>
      </c>
      <c r="AAF193" s="49">
        <f>SUM(HE193,DD193,AV193,BZ193,AG193,BK193,R193,NN193,LF193,LU193,OC193,EW193,FL193,HT193,JM193,MJ193,MY193,TW193,II193,IX193,KB193,DS193,EH193,WT193,WE193,UL193,VA193,RO193,TH193,VP193,OR193,PG193,PV193,QK193,GA193,QZ193,GP193,SS193,XI193,XX193,SD193,CO193,KQ193,YM193,ZB193)</f>
        <v>0</v>
      </c>
      <c r="AAG193" s="49">
        <f>SUM(HF193,DE193,AW193,CA193,AH193,BL193,S193,NO193,LG193,LV193,OD193,EX193,FM193,HU193,JN193,MK193,MZ193,TX193,IJ193,IY193,KC193,DT193,EI193,WU193,WF193,UM193,VB193,RP193,TI193,VQ193,OS193,PH193,PW193,QL193,GB193,RA193,GQ193,ST193,XJ193,XY193,SE193,CP193,KR193,YN193,ZC193)</f>
        <v>0</v>
      </c>
      <c r="AAH193" s="49">
        <f>SUM(HG193,DF193,AX193,CB193,AI193,BM193,T193,NP193,LH193,LW193,OE193,EY193,FN193,HV193,JO193,ML193,NA193,TY193,IK193,IZ193,KD193,DU193,EJ193,WV193,WG193,UN193,VC193,RQ193,TJ193,VR193,OT193,PI193,PX193,QM193,GC193,RB193,GR193,SU193,XK193,XZ193,SF193,CQ193,KS193,YO193,ZD193)</f>
        <v>0</v>
      </c>
      <c r="AAI193" s="49">
        <f>SUM(HH193,DG193,AY193,CC193,AJ193,BN193,U193,NQ193,LI193,LX193,OF193,EZ193,FO193,HW193,JP193,MM193,NB193,TZ193,IL193,JA193,KE193,DV193,EK193,WW193,WH193,UO193,VD193,RR193,TK193,VS193,OU193,PJ193,PY193,QN193,GD193,RC193,GS193,SV193,XL193,YA193,SG193,CR193,KT193,YP193,ZE193)</f>
        <v>0</v>
      </c>
      <c r="AAJ193" s="49">
        <f>SUM(HI193,DH193,AZ193,CD193,AK193,BO193,V193,NR193,LJ193,LY193,OG193,FA193,FP193,HX193,JQ193,MN193,NC193,UA193,IM193,JB193,KF193,DW193,EL193,WX193,WI193,UP193,VE193,RS193,TL193,VT193,OV193,PK193,PZ193,QO193,GE193,RD193,GT193,SW193,XM193,YB193,SH193,CS193,KU193,YQ193,ZF193)</f>
        <v>0</v>
      </c>
      <c r="AAK193" s="49">
        <f>SUM(HJ193,DI193,BA193,CE193,AL193,BP193,W193,NS193,LK193,LZ193,OH193,FB193,FQ193,HY193,JR193,MO193,ND193,UB193,IN193,JC193,KG193,DX193,EM193,WY193,WJ193,UQ193,VF193,RT193,TM193,VU193,OW193,PL193,QA193,QP193,GF193,RE193,GU193,SX193,XN193,YC193,SI193,CT193,KV193,YR193,ZG193)</f>
        <v>0</v>
      </c>
      <c r="AAL193" s="49">
        <f>SUM(HK193,DJ193,BB193,CF193,AM193,BQ193,X193,NT193,LL193,MA193,OI193,FC193,FR193,HZ193,JS193,MP193,NE193,UC193,IO193,JD193,KH193,DY193,EN193,WZ193,WK193,UR193,VG193,RU193,TN193,VV193,OX193,PM193,QB193,QQ193,GG193,RF193,GV193,SY193,XO193,YD193,SJ193,CU193,KW193,YS193,ZH193)</f>
        <v>0</v>
      </c>
      <c r="AAM193" s="49">
        <f>SUM(HL193,DK193,BC193,CG193,AN193,BR193,Y193,NU193,LM193,MB193,OJ193,FD193,FS193,IA193,JT193,MQ193,NF193,UD193,IP193,JE193,KI193,DZ193,EO193,XA193,WL193,US193,VH193,RV193,TO193,VW193,OY193,PN193,QC193,QR193,GH193,RG193,GW193,SZ193,XP193,YE193,SK193,CV193,KX193,YT193,ZI193)</f>
        <v>0</v>
      </c>
      <c r="AAN193" s="49">
        <f>SUM(HM193,DL193,BD193,CH193,AO193,BS193,Z193,NV193,LN193,MC193,OK193,FE193,FT193,IB193,JU193,MR193,NG193,UE193,IQ193,JF193,KJ193,EA193,EP193,XB193,WM193,UT193,VI193,RW193,TP193,VX193,OZ193,PO193,QD193,QS193,GI193,RH193,GX193,TA193,XQ193,YF193,SL193,CW193,KY193,YU193,ZJ193)</f>
        <v>0</v>
      </c>
      <c r="AAO193" s="49">
        <f>SUM(HN193,DM193,BE193,CI193,AP193,BT193,AA193,NW193,LO193,MD193,OL193,FF193,FU193,IC193,JV193,MS193,NH193,UF193,IR193,JG193,KK193,EB193,EQ193,XC193,WN193,UU193,VJ193,RX193,TQ193,VY193,PA193,PP193,QE193,QT193,GJ193,RI193,GY193,TB193,XR193,YG193,SM193,CX193,KZ193,YV193,ZK193)</f>
        <v>0</v>
      </c>
      <c r="AAP193" s="44">
        <f t="shared" si="6987"/>
        <v>0</v>
      </c>
      <c r="AAQ193" s="44">
        <f t="shared" si="6988"/>
        <v>0</v>
      </c>
    </row>
    <row r="194" spans="1:719" s="33" customFormat="1" ht="15" x14ac:dyDescent="0.25">
      <c r="A194" s="204">
        <v>33</v>
      </c>
      <c r="B194" s="267"/>
      <c r="C194" s="266" t="s">
        <v>625</v>
      </c>
      <c r="D194" s="221" t="s">
        <v>123</v>
      </c>
      <c r="E194" s="170">
        <v>15030</v>
      </c>
      <c r="F194" s="234"/>
      <c r="G194" s="319"/>
      <c r="H194" s="14"/>
      <c r="I194" s="220"/>
      <c r="J194" s="220"/>
      <c r="K194" s="235">
        <v>1.4</v>
      </c>
      <c r="L194" s="235">
        <v>1.68</v>
      </c>
      <c r="M194" s="235">
        <v>2.23</v>
      </c>
      <c r="N194" s="232">
        <v>2.57</v>
      </c>
      <c r="O194" s="116">
        <f>'СДП (план)'!O195</f>
        <v>0</v>
      </c>
      <c r="P194" s="116">
        <f>'СДП (план)'!P195</f>
        <v>0</v>
      </c>
      <c r="Q194" s="44">
        <f t="shared" si="5937"/>
        <v>0</v>
      </c>
      <c r="R194" s="44">
        <f t="shared" si="5938"/>
        <v>0</v>
      </c>
      <c r="S194" s="116">
        <f t="shared" ref="S194:AA194" si="6993">S195</f>
        <v>0</v>
      </c>
      <c r="T194" s="116">
        <f t="shared" si="6993"/>
        <v>0</v>
      </c>
      <c r="U194" s="116">
        <f t="shared" si="6993"/>
        <v>0</v>
      </c>
      <c r="V194" s="116">
        <f t="shared" si="6993"/>
        <v>0</v>
      </c>
      <c r="W194" s="116">
        <f t="shared" si="6993"/>
        <v>0</v>
      </c>
      <c r="X194" s="116">
        <f t="shared" si="6993"/>
        <v>0</v>
      </c>
      <c r="Y194" s="116">
        <f t="shared" si="6993"/>
        <v>0</v>
      </c>
      <c r="Z194" s="116">
        <f t="shared" si="6993"/>
        <v>0</v>
      </c>
      <c r="AA194" s="116">
        <f t="shared" si="6993"/>
        <v>0</v>
      </c>
      <c r="AB194" s="82">
        <f t="shared" ref="AB194:AB200" si="6994">SUM(S194-Q194)</f>
        <v>0</v>
      </c>
      <c r="AC194" s="82">
        <f t="shared" si="6104"/>
        <v>0</v>
      </c>
      <c r="AD194" s="131">
        <f>'СДП (план)'!Q195</f>
        <v>0</v>
      </c>
      <c r="AE194" s="131">
        <f>'СДП (план)'!R195</f>
        <v>0</v>
      </c>
      <c r="AF194" s="82">
        <f t="shared" si="5940"/>
        <v>0</v>
      </c>
      <c r="AG194" s="82">
        <f t="shared" si="5941"/>
        <v>0</v>
      </c>
      <c r="AH194" s="116">
        <f t="shared" ref="AH194:AP194" si="6995">AH195</f>
        <v>0</v>
      </c>
      <c r="AI194" s="116">
        <f t="shared" si="6995"/>
        <v>0</v>
      </c>
      <c r="AJ194" s="116">
        <f t="shared" si="6995"/>
        <v>0</v>
      </c>
      <c r="AK194" s="116">
        <f t="shared" si="6995"/>
        <v>0</v>
      </c>
      <c r="AL194" s="116">
        <f t="shared" si="6995"/>
        <v>0</v>
      </c>
      <c r="AM194" s="116">
        <f t="shared" si="6995"/>
        <v>0</v>
      </c>
      <c r="AN194" s="116">
        <f t="shared" si="6995"/>
        <v>0</v>
      </c>
      <c r="AO194" s="116">
        <f t="shared" si="6995"/>
        <v>0</v>
      </c>
      <c r="AP194" s="116">
        <f t="shared" si="6995"/>
        <v>0</v>
      </c>
      <c r="AQ194" s="82">
        <f t="shared" si="6106"/>
        <v>0</v>
      </c>
      <c r="AR194" s="82">
        <f t="shared" si="6107"/>
        <v>0</v>
      </c>
      <c r="AS194" s="116">
        <f>'СДП (план)'!S195</f>
        <v>0</v>
      </c>
      <c r="AT194" s="116">
        <f>'СДП (план)'!T195</f>
        <v>0</v>
      </c>
      <c r="AU194" s="44">
        <f t="shared" si="5944"/>
        <v>0</v>
      </c>
      <c r="AV194" s="44">
        <f t="shared" si="5945"/>
        <v>0</v>
      </c>
      <c r="AW194" s="116">
        <f t="shared" ref="AW194:BE194" si="6996">AW195</f>
        <v>0</v>
      </c>
      <c r="AX194" s="116">
        <f t="shared" si="6996"/>
        <v>0</v>
      </c>
      <c r="AY194" s="116">
        <f t="shared" si="6996"/>
        <v>0</v>
      </c>
      <c r="AZ194" s="116">
        <f t="shared" si="6996"/>
        <v>0</v>
      </c>
      <c r="BA194" s="116">
        <f t="shared" si="6996"/>
        <v>0</v>
      </c>
      <c r="BB194" s="116">
        <f t="shared" si="6996"/>
        <v>0</v>
      </c>
      <c r="BC194" s="116">
        <f t="shared" si="6996"/>
        <v>0</v>
      </c>
      <c r="BD194" s="116">
        <f t="shared" si="6996"/>
        <v>0</v>
      </c>
      <c r="BE194" s="116">
        <f t="shared" si="6996"/>
        <v>0</v>
      </c>
      <c r="BF194" s="82">
        <f t="shared" si="6370"/>
        <v>0</v>
      </c>
      <c r="BG194" s="82">
        <f t="shared" si="6371"/>
        <v>0</v>
      </c>
      <c r="BH194" s="140">
        <f>'СДП (план)'!U195</f>
        <v>0</v>
      </c>
      <c r="BI194" s="81">
        <f>'СДП (план)'!V195</f>
        <v>0</v>
      </c>
      <c r="BJ194" s="44">
        <f t="shared" si="5946"/>
        <v>0</v>
      </c>
      <c r="BK194" s="44">
        <f t="shared" si="5947"/>
        <v>0</v>
      </c>
      <c r="BL194" s="116">
        <f t="shared" ref="BL194:BT194" si="6997">BL195</f>
        <v>0</v>
      </c>
      <c r="BM194" s="116">
        <f t="shared" si="6997"/>
        <v>0</v>
      </c>
      <c r="BN194" s="116">
        <f t="shared" si="6997"/>
        <v>0</v>
      </c>
      <c r="BO194" s="116">
        <f t="shared" si="6997"/>
        <v>0</v>
      </c>
      <c r="BP194" s="116">
        <f t="shared" si="6997"/>
        <v>0</v>
      </c>
      <c r="BQ194" s="116">
        <f t="shared" si="6997"/>
        <v>0</v>
      </c>
      <c r="BR194" s="116">
        <f t="shared" si="6997"/>
        <v>0</v>
      </c>
      <c r="BS194" s="116">
        <f t="shared" si="6997"/>
        <v>0</v>
      </c>
      <c r="BT194" s="116">
        <f t="shared" si="6997"/>
        <v>0</v>
      </c>
      <c r="BU194" s="82">
        <f>SUM(BL194-BJ194)</f>
        <v>0</v>
      </c>
      <c r="BV194" s="82">
        <f>SUM(BM194-BK194)</f>
        <v>0</v>
      </c>
      <c r="BW194" s="116">
        <f>'СДП (план)'!W195</f>
        <v>0</v>
      </c>
      <c r="BX194" s="116">
        <f>'СДП (план)'!X195</f>
        <v>0</v>
      </c>
      <c r="BY194" s="82">
        <f t="shared" si="5948"/>
        <v>0</v>
      </c>
      <c r="BZ194" s="82">
        <f t="shared" si="5949"/>
        <v>0</v>
      </c>
      <c r="CA194" s="116">
        <f t="shared" ref="CA194:CI194" si="6998">CA195</f>
        <v>0</v>
      </c>
      <c r="CB194" s="116">
        <f t="shared" si="6998"/>
        <v>0</v>
      </c>
      <c r="CC194" s="116">
        <f t="shared" si="6998"/>
        <v>0</v>
      </c>
      <c r="CD194" s="116">
        <f t="shared" si="6998"/>
        <v>0</v>
      </c>
      <c r="CE194" s="116">
        <f t="shared" si="6998"/>
        <v>0</v>
      </c>
      <c r="CF194" s="116">
        <f t="shared" si="6998"/>
        <v>0</v>
      </c>
      <c r="CG194" s="116">
        <f t="shared" si="6998"/>
        <v>0</v>
      </c>
      <c r="CH194" s="116">
        <f t="shared" si="6998"/>
        <v>0</v>
      </c>
      <c r="CI194" s="116">
        <f t="shared" si="6998"/>
        <v>0</v>
      </c>
      <c r="CJ194" s="82">
        <f t="shared" si="6991"/>
        <v>0</v>
      </c>
      <c r="CK194" s="82">
        <f t="shared" si="6992"/>
        <v>0</v>
      </c>
      <c r="CL194" s="55">
        <f>'СДП (план)'!Y195</f>
        <v>0</v>
      </c>
      <c r="CM194" s="55">
        <f>'СДП (план)'!Z195</f>
        <v>0</v>
      </c>
      <c r="CN194" s="82">
        <f t="shared" si="5950"/>
        <v>0</v>
      </c>
      <c r="CO194" s="82">
        <f t="shared" si="5951"/>
        <v>0</v>
      </c>
      <c r="CP194" s="55">
        <f t="shared" ref="CP194:CX194" si="6999">CP195</f>
        <v>0</v>
      </c>
      <c r="CQ194" s="55">
        <f t="shared" si="6999"/>
        <v>0</v>
      </c>
      <c r="CR194" s="55">
        <f t="shared" si="6999"/>
        <v>0</v>
      </c>
      <c r="CS194" s="55">
        <f t="shared" si="6999"/>
        <v>0</v>
      </c>
      <c r="CT194" s="55">
        <f t="shared" si="6999"/>
        <v>0</v>
      </c>
      <c r="CU194" s="55">
        <f t="shared" si="6999"/>
        <v>0</v>
      </c>
      <c r="CV194" s="116">
        <f t="shared" si="6999"/>
        <v>0</v>
      </c>
      <c r="CW194" s="116">
        <f t="shared" si="6999"/>
        <v>0</v>
      </c>
      <c r="CX194" s="116">
        <f t="shared" si="6999"/>
        <v>0</v>
      </c>
      <c r="CY194" s="82">
        <f t="shared" si="5952"/>
        <v>0</v>
      </c>
      <c r="CZ194" s="82">
        <f t="shared" si="5953"/>
        <v>0</v>
      </c>
      <c r="DA194" s="55">
        <f>'СДП (план)'!AA195</f>
        <v>0</v>
      </c>
      <c r="DB194" s="55">
        <f>'СДП (план)'!AB195</f>
        <v>0</v>
      </c>
      <c r="DC194" s="82">
        <f t="shared" si="5954"/>
        <v>0</v>
      </c>
      <c r="DD194" s="82">
        <f t="shared" si="5955"/>
        <v>0</v>
      </c>
      <c r="DE194" s="55">
        <f t="shared" ref="DE194:DM194" si="7000">DE195</f>
        <v>0</v>
      </c>
      <c r="DF194" s="55">
        <f t="shared" si="7000"/>
        <v>0</v>
      </c>
      <c r="DG194" s="55">
        <f t="shared" si="7000"/>
        <v>0</v>
      </c>
      <c r="DH194" s="55">
        <f t="shared" si="7000"/>
        <v>0</v>
      </c>
      <c r="DI194" s="55">
        <f t="shared" si="7000"/>
        <v>0</v>
      </c>
      <c r="DJ194" s="55">
        <f t="shared" si="7000"/>
        <v>0</v>
      </c>
      <c r="DK194" s="116">
        <f t="shared" si="7000"/>
        <v>0</v>
      </c>
      <c r="DL194" s="116">
        <f t="shared" si="7000"/>
        <v>0</v>
      </c>
      <c r="DM194" s="116">
        <f t="shared" si="7000"/>
        <v>0</v>
      </c>
      <c r="DN194" s="82">
        <f t="shared" si="5956"/>
        <v>0</v>
      </c>
      <c r="DO194" s="82">
        <f t="shared" si="5957"/>
        <v>0</v>
      </c>
      <c r="DP194" s="15">
        <f>'СДП (план)'!AC195</f>
        <v>0</v>
      </c>
      <c r="DQ194" s="15">
        <f>'СДП (план)'!AD195</f>
        <v>0</v>
      </c>
      <c r="DR194" s="82">
        <f t="shared" si="5958"/>
        <v>0</v>
      </c>
      <c r="DS194" s="82">
        <f t="shared" si="5959"/>
        <v>0</v>
      </c>
      <c r="DT194" s="55">
        <f t="shared" ref="DT194:EB194" si="7001">DT195</f>
        <v>0</v>
      </c>
      <c r="DU194" s="55">
        <f t="shared" si="7001"/>
        <v>0</v>
      </c>
      <c r="DV194" s="55">
        <f t="shared" si="7001"/>
        <v>0</v>
      </c>
      <c r="DW194" s="55">
        <f t="shared" si="7001"/>
        <v>0</v>
      </c>
      <c r="DX194" s="55">
        <f t="shared" si="7001"/>
        <v>0</v>
      </c>
      <c r="DY194" s="55">
        <f t="shared" si="7001"/>
        <v>0</v>
      </c>
      <c r="DZ194" s="116">
        <f t="shared" si="7001"/>
        <v>0</v>
      </c>
      <c r="EA194" s="116">
        <f t="shared" si="7001"/>
        <v>0</v>
      </c>
      <c r="EB194" s="116">
        <f t="shared" si="7001"/>
        <v>0</v>
      </c>
      <c r="EC194" s="82">
        <f t="shared" si="5960"/>
        <v>0</v>
      </c>
      <c r="ED194" s="82">
        <f t="shared" si="5961"/>
        <v>0</v>
      </c>
      <c r="EE194" s="82">
        <f>'СДП (план)'!CY195</f>
        <v>0</v>
      </c>
      <c r="EF194" s="82">
        <f>'СДП (план)'!CZ195</f>
        <v>0</v>
      </c>
      <c r="EG194" s="82">
        <f t="shared" si="5962"/>
        <v>0</v>
      </c>
      <c r="EH194" s="82">
        <f t="shared" si="5963"/>
        <v>0</v>
      </c>
      <c r="EI194" s="190"/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55">
        <f>'СДП (план)'!AE195</f>
        <v>0</v>
      </c>
      <c r="EU194" s="55">
        <f>'СДП (план)'!AF195</f>
        <v>0</v>
      </c>
      <c r="EV194" s="82">
        <f t="shared" si="5964"/>
        <v>0</v>
      </c>
      <c r="EW194" s="82">
        <f t="shared" si="5965"/>
        <v>0</v>
      </c>
      <c r="EX194" s="55">
        <f t="shared" ref="EX194:FF194" si="7002">EX195</f>
        <v>0</v>
      </c>
      <c r="EY194" s="55">
        <f t="shared" si="7002"/>
        <v>0</v>
      </c>
      <c r="EZ194" s="55">
        <f t="shared" si="7002"/>
        <v>0</v>
      </c>
      <c r="FA194" s="55">
        <f t="shared" si="7002"/>
        <v>0</v>
      </c>
      <c r="FB194" s="55">
        <f t="shared" si="7002"/>
        <v>0</v>
      </c>
      <c r="FC194" s="55">
        <f t="shared" si="7002"/>
        <v>0</v>
      </c>
      <c r="FD194" s="116">
        <f t="shared" si="7002"/>
        <v>0</v>
      </c>
      <c r="FE194" s="116">
        <f t="shared" si="7002"/>
        <v>0</v>
      </c>
      <c r="FF194" s="116">
        <f t="shared" si="7002"/>
        <v>0</v>
      </c>
      <c r="FG194" s="82">
        <f t="shared" si="6115"/>
        <v>0</v>
      </c>
      <c r="FH194" s="82">
        <f t="shared" si="6116"/>
        <v>0</v>
      </c>
      <c r="FI194" s="15">
        <f>'СДП (план)'!AG195</f>
        <v>0</v>
      </c>
      <c r="FJ194" s="15">
        <f>'СДП (план)'!AH195</f>
        <v>0</v>
      </c>
      <c r="FK194" s="82">
        <f t="shared" si="5968"/>
        <v>0</v>
      </c>
      <c r="FL194" s="82">
        <f t="shared" si="5969"/>
        <v>0</v>
      </c>
      <c r="FM194" s="55">
        <f t="shared" ref="FM194:FU194" si="7003">FM195</f>
        <v>0</v>
      </c>
      <c r="FN194" s="55">
        <f t="shared" si="7003"/>
        <v>0</v>
      </c>
      <c r="FO194" s="55">
        <f t="shared" si="7003"/>
        <v>0</v>
      </c>
      <c r="FP194" s="55">
        <f t="shared" si="7003"/>
        <v>0</v>
      </c>
      <c r="FQ194" s="55">
        <f t="shared" si="7003"/>
        <v>0</v>
      </c>
      <c r="FR194" s="55">
        <f t="shared" si="7003"/>
        <v>0</v>
      </c>
      <c r="FS194" s="116">
        <f t="shared" si="7003"/>
        <v>0</v>
      </c>
      <c r="FT194" s="116">
        <f t="shared" si="7003"/>
        <v>0</v>
      </c>
      <c r="FU194" s="116">
        <f t="shared" si="7003"/>
        <v>0</v>
      </c>
      <c r="FV194" s="82">
        <f t="shared" si="6118"/>
        <v>0</v>
      </c>
      <c r="FW194" s="82">
        <f t="shared" si="6119"/>
        <v>0</v>
      </c>
      <c r="FX194" s="15">
        <f>'СДП (план)'!AI195</f>
        <v>0</v>
      </c>
      <c r="FY194" s="15">
        <f>'СДП (план)'!AJ195</f>
        <v>0</v>
      </c>
      <c r="FZ194" s="44">
        <f t="shared" si="5972"/>
        <v>0</v>
      </c>
      <c r="GA194" s="44">
        <f t="shared" si="5973"/>
        <v>0</v>
      </c>
      <c r="GB194" s="55">
        <f t="shared" ref="GB194:GJ194" si="7004">GB195</f>
        <v>0</v>
      </c>
      <c r="GC194" s="55">
        <f t="shared" si="7004"/>
        <v>0</v>
      </c>
      <c r="GD194" s="55">
        <f t="shared" si="7004"/>
        <v>0</v>
      </c>
      <c r="GE194" s="55">
        <f t="shared" si="7004"/>
        <v>0</v>
      </c>
      <c r="GF194" s="55">
        <f t="shared" si="7004"/>
        <v>0</v>
      </c>
      <c r="GG194" s="55"/>
      <c r="GH194" s="116">
        <f t="shared" si="7004"/>
        <v>0</v>
      </c>
      <c r="GI194" s="116">
        <f t="shared" si="7004"/>
        <v>0</v>
      </c>
      <c r="GJ194" s="116">
        <f t="shared" si="7004"/>
        <v>0</v>
      </c>
      <c r="GK194" s="82">
        <f t="shared" si="6121"/>
        <v>0</v>
      </c>
      <c r="GL194" s="82">
        <f t="shared" si="6122"/>
        <v>0</v>
      </c>
      <c r="GM194" s="55">
        <f>'СДП (план)'!AK195</f>
        <v>2</v>
      </c>
      <c r="GN194" s="55">
        <f>'СДП (план)'!AL195</f>
        <v>55550.879999999997</v>
      </c>
      <c r="GO194" s="82">
        <f t="shared" si="5976"/>
        <v>0.33333333333333331</v>
      </c>
      <c r="GP194" s="82">
        <f t="shared" si="5977"/>
        <v>9258.48</v>
      </c>
      <c r="GQ194" s="55">
        <f t="shared" ref="GQ194:GY194" si="7005">GQ195</f>
        <v>0</v>
      </c>
      <c r="GR194" s="55">
        <f t="shared" si="7005"/>
        <v>0</v>
      </c>
      <c r="GS194" s="55">
        <f t="shared" si="7005"/>
        <v>0</v>
      </c>
      <c r="GT194" s="55">
        <f t="shared" si="7005"/>
        <v>0</v>
      </c>
      <c r="GU194" s="55">
        <f t="shared" si="7005"/>
        <v>0</v>
      </c>
      <c r="GV194" s="55">
        <f t="shared" si="7005"/>
        <v>0</v>
      </c>
      <c r="GW194" s="116">
        <f t="shared" si="7005"/>
        <v>2.2000000000000002</v>
      </c>
      <c r="GX194" s="116">
        <f t="shared" si="7005"/>
        <v>0.3666666666666667</v>
      </c>
      <c r="GY194" s="116">
        <f t="shared" si="7005"/>
        <v>0</v>
      </c>
      <c r="GZ194" s="82">
        <f t="shared" si="5978"/>
        <v>-0.33333333333333331</v>
      </c>
      <c r="HA194" s="82">
        <f t="shared" si="5979"/>
        <v>-9258.48</v>
      </c>
      <c r="HB194" s="165">
        <f>'СДП (план)'!AM195</f>
        <v>0</v>
      </c>
      <c r="HC194" s="165">
        <f>'СДП (план)'!AN195</f>
        <v>0</v>
      </c>
      <c r="HD194" s="82">
        <f t="shared" si="5980"/>
        <v>0</v>
      </c>
      <c r="HE194" s="82">
        <f t="shared" si="5981"/>
        <v>0</v>
      </c>
      <c r="HF194" s="55">
        <f t="shared" ref="HF194:HN194" si="7006">HF195</f>
        <v>0</v>
      </c>
      <c r="HG194" s="55">
        <f t="shared" si="7006"/>
        <v>0</v>
      </c>
      <c r="HH194" s="55"/>
      <c r="HI194" s="55">
        <f t="shared" si="7006"/>
        <v>0</v>
      </c>
      <c r="HJ194" s="55">
        <f t="shared" si="7006"/>
        <v>0</v>
      </c>
      <c r="HK194" s="55"/>
      <c r="HL194" s="116">
        <f t="shared" si="7006"/>
        <v>0</v>
      </c>
      <c r="HM194" s="116">
        <f t="shared" si="7006"/>
        <v>0</v>
      </c>
      <c r="HN194" s="116">
        <f t="shared" si="7006"/>
        <v>0</v>
      </c>
      <c r="HO194" s="82">
        <f t="shared" si="5982"/>
        <v>0</v>
      </c>
      <c r="HP194" s="82">
        <f t="shared" si="5983"/>
        <v>0</v>
      </c>
      <c r="HQ194" s="55">
        <f>'СДП (план)'!AO195</f>
        <v>0</v>
      </c>
      <c r="HR194" s="55">
        <f>'СДП (план)'!AP195</f>
        <v>0</v>
      </c>
      <c r="HS194" s="82">
        <f t="shared" si="5984"/>
        <v>0</v>
      </c>
      <c r="HT194" s="82">
        <f t="shared" si="5985"/>
        <v>0</v>
      </c>
      <c r="HU194" s="55">
        <f t="shared" ref="HU194:IC194" si="7007">HU195</f>
        <v>0</v>
      </c>
      <c r="HV194" s="55">
        <f t="shared" si="7007"/>
        <v>0</v>
      </c>
      <c r="HW194" s="55">
        <f t="shared" si="7007"/>
        <v>0</v>
      </c>
      <c r="HX194" s="55">
        <f t="shared" si="7007"/>
        <v>0</v>
      </c>
      <c r="HY194" s="55">
        <f t="shared" si="7007"/>
        <v>0</v>
      </c>
      <c r="HZ194" s="55">
        <f t="shared" si="7007"/>
        <v>0</v>
      </c>
      <c r="IA194" s="116">
        <f t="shared" si="7007"/>
        <v>0</v>
      </c>
      <c r="IB194" s="116">
        <f t="shared" si="7007"/>
        <v>0</v>
      </c>
      <c r="IC194" s="116">
        <f t="shared" si="7007"/>
        <v>0</v>
      </c>
      <c r="ID194" s="82">
        <f t="shared" si="5986"/>
        <v>0</v>
      </c>
      <c r="IE194" s="82">
        <f t="shared" si="5987"/>
        <v>0</v>
      </c>
      <c r="IF194" s="55">
        <f>'СДП (план)'!AQ195</f>
        <v>0</v>
      </c>
      <c r="IG194" s="55">
        <f>'СДП (план)'!AR195</f>
        <v>0</v>
      </c>
      <c r="IH194" s="82">
        <f t="shared" si="5988"/>
        <v>0</v>
      </c>
      <c r="II194" s="82">
        <f t="shared" si="5989"/>
        <v>0</v>
      </c>
      <c r="IJ194" s="55">
        <f t="shared" ref="IJ194:IR194" si="7008">IJ195</f>
        <v>0</v>
      </c>
      <c r="IK194" s="55">
        <f t="shared" si="7008"/>
        <v>0</v>
      </c>
      <c r="IL194" s="55"/>
      <c r="IM194" s="55">
        <f t="shared" si="7008"/>
        <v>0</v>
      </c>
      <c r="IN194" s="55">
        <f t="shared" si="7008"/>
        <v>0</v>
      </c>
      <c r="IO194" s="55"/>
      <c r="IP194" s="116">
        <f t="shared" si="7008"/>
        <v>0</v>
      </c>
      <c r="IQ194" s="116">
        <f t="shared" si="7008"/>
        <v>0</v>
      </c>
      <c r="IR194" s="116">
        <f t="shared" si="7008"/>
        <v>0</v>
      </c>
      <c r="IS194" s="82">
        <f t="shared" si="5990"/>
        <v>0</v>
      </c>
      <c r="IT194" s="82">
        <f t="shared" si="5991"/>
        <v>0</v>
      </c>
      <c r="IU194" s="55">
        <f>'СДП (план)'!AS195</f>
        <v>0</v>
      </c>
      <c r="IV194" s="55">
        <f>'СДП (план)'!AT195</f>
        <v>0</v>
      </c>
      <c r="IW194" s="82">
        <f t="shared" si="5992"/>
        <v>0</v>
      </c>
      <c r="IX194" s="82">
        <f t="shared" si="5993"/>
        <v>0</v>
      </c>
      <c r="IY194" s="55">
        <f t="shared" ref="IY194:JG194" si="7009">IY195</f>
        <v>0</v>
      </c>
      <c r="IZ194" s="55">
        <f t="shared" si="7009"/>
        <v>0</v>
      </c>
      <c r="JA194" s="55">
        <f t="shared" si="7009"/>
        <v>0</v>
      </c>
      <c r="JB194" s="55">
        <f t="shared" si="7009"/>
        <v>0</v>
      </c>
      <c r="JC194" s="55">
        <f t="shared" si="7009"/>
        <v>0</v>
      </c>
      <c r="JD194" s="55"/>
      <c r="JE194" s="116">
        <f t="shared" si="7009"/>
        <v>0</v>
      </c>
      <c r="JF194" s="116">
        <f t="shared" si="7009"/>
        <v>0</v>
      </c>
      <c r="JG194" s="116">
        <f t="shared" si="7009"/>
        <v>0</v>
      </c>
      <c r="JH194" s="82">
        <f t="shared" si="5994"/>
        <v>0</v>
      </c>
      <c r="JI194" s="82">
        <f t="shared" si="5995"/>
        <v>0</v>
      </c>
      <c r="JJ194" s="15">
        <f>'СДП (план)'!AU195</f>
        <v>0</v>
      </c>
      <c r="JK194" s="15">
        <f>'СДП (план)'!AV195</f>
        <v>0</v>
      </c>
      <c r="JL194" s="82">
        <f t="shared" si="5996"/>
        <v>0</v>
      </c>
      <c r="JM194" s="82">
        <f t="shared" si="5997"/>
        <v>0</v>
      </c>
      <c r="JN194" s="55">
        <f t="shared" ref="JN194:JV194" si="7010">JN195</f>
        <v>0</v>
      </c>
      <c r="JO194" s="55">
        <f t="shared" si="7010"/>
        <v>0</v>
      </c>
      <c r="JP194" s="55">
        <f t="shared" si="7010"/>
        <v>0</v>
      </c>
      <c r="JQ194" s="55">
        <f t="shared" si="7010"/>
        <v>0</v>
      </c>
      <c r="JR194" s="55">
        <f t="shared" si="7010"/>
        <v>0</v>
      </c>
      <c r="JS194" s="55">
        <f t="shared" si="7010"/>
        <v>0</v>
      </c>
      <c r="JT194" s="116">
        <f t="shared" si="7010"/>
        <v>0</v>
      </c>
      <c r="JU194" s="116">
        <f t="shared" si="7010"/>
        <v>0</v>
      </c>
      <c r="JV194" s="116">
        <f t="shared" si="7010"/>
        <v>0</v>
      </c>
      <c r="JW194" s="82">
        <f t="shared" si="5998"/>
        <v>0</v>
      </c>
      <c r="JX194" s="82">
        <f t="shared" si="5999"/>
        <v>0</v>
      </c>
      <c r="JY194" s="15">
        <f>'СДП (план)'!AW195</f>
        <v>0</v>
      </c>
      <c r="JZ194" s="15">
        <f>'СДП (план)'!AX195</f>
        <v>0</v>
      </c>
      <c r="KA194" s="82">
        <f t="shared" si="6000"/>
        <v>0</v>
      </c>
      <c r="KB194" s="82">
        <f t="shared" si="6001"/>
        <v>0</v>
      </c>
      <c r="KC194" s="55">
        <f t="shared" ref="KC194:KK194" si="7011">KC195</f>
        <v>0</v>
      </c>
      <c r="KD194" s="55">
        <f t="shared" si="7011"/>
        <v>0</v>
      </c>
      <c r="KE194" s="55">
        <f t="shared" si="7011"/>
        <v>0</v>
      </c>
      <c r="KF194" s="55">
        <f t="shared" si="7011"/>
        <v>0</v>
      </c>
      <c r="KG194" s="55">
        <f t="shared" si="7011"/>
        <v>0</v>
      </c>
      <c r="KH194" s="55"/>
      <c r="KI194" s="116">
        <f t="shared" si="7011"/>
        <v>0</v>
      </c>
      <c r="KJ194" s="116">
        <f t="shared" si="7011"/>
        <v>0</v>
      </c>
      <c r="KK194" s="116">
        <f t="shared" si="7011"/>
        <v>0</v>
      </c>
      <c r="KL194" s="82">
        <f t="shared" si="6002"/>
        <v>0</v>
      </c>
      <c r="KM194" s="82">
        <f t="shared" si="6003"/>
        <v>0</v>
      </c>
      <c r="KN194" s="55">
        <f>'СДП (план)'!AY195</f>
        <v>0</v>
      </c>
      <c r="KO194" s="55">
        <f>'СДП (план)'!AZ195</f>
        <v>0</v>
      </c>
      <c r="KP194" s="82">
        <f t="shared" si="6004"/>
        <v>0</v>
      </c>
      <c r="KQ194" s="82">
        <f t="shared" si="6005"/>
        <v>0</v>
      </c>
      <c r="KR194" s="55">
        <f t="shared" ref="KR194:KZ194" si="7012">KR195</f>
        <v>0</v>
      </c>
      <c r="KS194" s="55">
        <f t="shared" si="7012"/>
        <v>0</v>
      </c>
      <c r="KT194" s="55"/>
      <c r="KU194" s="55">
        <f t="shared" si="7012"/>
        <v>0</v>
      </c>
      <c r="KV194" s="55">
        <f t="shared" si="7012"/>
        <v>0</v>
      </c>
      <c r="KW194" s="55"/>
      <c r="KX194" s="116">
        <f t="shared" si="7012"/>
        <v>0</v>
      </c>
      <c r="KY194" s="116">
        <f t="shared" si="7012"/>
        <v>0</v>
      </c>
      <c r="KZ194" s="116">
        <f t="shared" si="7012"/>
        <v>0</v>
      </c>
      <c r="LA194" s="82">
        <f t="shared" si="6006"/>
        <v>0</v>
      </c>
      <c r="LB194" s="82">
        <f t="shared" si="6007"/>
        <v>0</v>
      </c>
      <c r="LC194" s="55">
        <f>'СДП (план)'!BA195</f>
        <v>0</v>
      </c>
      <c r="LD194" s="55">
        <f>'СДП (план)'!BB195</f>
        <v>0</v>
      </c>
      <c r="LE194" s="82">
        <f t="shared" si="6008"/>
        <v>0</v>
      </c>
      <c r="LF194" s="82">
        <f t="shared" si="6009"/>
        <v>0</v>
      </c>
      <c r="LG194" s="55">
        <f t="shared" ref="LG194:LO194" si="7013">LG195</f>
        <v>0</v>
      </c>
      <c r="LH194" s="55">
        <f t="shared" si="7013"/>
        <v>0</v>
      </c>
      <c r="LI194" s="55">
        <f t="shared" si="7013"/>
        <v>0</v>
      </c>
      <c r="LJ194" s="55">
        <f t="shared" si="7013"/>
        <v>0</v>
      </c>
      <c r="LK194" s="55">
        <f t="shared" si="7013"/>
        <v>0</v>
      </c>
      <c r="LL194" s="55">
        <f t="shared" si="7013"/>
        <v>0</v>
      </c>
      <c r="LM194" s="116">
        <f t="shared" si="7013"/>
        <v>0</v>
      </c>
      <c r="LN194" s="116">
        <f t="shared" si="7013"/>
        <v>0</v>
      </c>
      <c r="LO194" s="116">
        <f t="shared" si="7013"/>
        <v>0</v>
      </c>
      <c r="LP194" s="82">
        <f t="shared" si="6010"/>
        <v>0</v>
      </c>
      <c r="LQ194" s="82">
        <f t="shared" si="6011"/>
        <v>0</v>
      </c>
      <c r="LR194" s="55">
        <f>'СДП (план)'!BC195</f>
        <v>0</v>
      </c>
      <c r="LS194" s="55">
        <f>'СДП (план)'!BD195</f>
        <v>0</v>
      </c>
      <c r="LT194" s="82">
        <f t="shared" si="6012"/>
        <v>0</v>
      </c>
      <c r="LU194" s="82">
        <f t="shared" si="6013"/>
        <v>0</v>
      </c>
      <c r="LV194" s="55">
        <f t="shared" ref="LV194:MD194" si="7014">LV195</f>
        <v>0</v>
      </c>
      <c r="LW194" s="55">
        <f t="shared" si="7014"/>
        <v>0</v>
      </c>
      <c r="LX194" s="55">
        <f t="shared" si="7014"/>
        <v>0</v>
      </c>
      <c r="LY194" s="55">
        <f t="shared" si="7014"/>
        <v>0</v>
      </c>
      <c r="LZ194" s="55">
        <f t="shared" si="7014"/>
        <v>0</v>
      </c>
      <c r="MA194" s="55">
        <f t="shared" si="7014"/>
        <v>0</v>
      </c>
      <c r="MB194" s="116">
        <f t="shared" si="7014"/>
        <v>0</v>
      </c>
      <c r="MC194" s="116">
        <f t="shared" si="7014"/>
        <v>0</v>
      </c>
      <c r="MD194" s="116">
        <f t="shared" si="7014"/>
        <v>0</v>
      </c>
      <c r="ME194" s="82">
        <f t="shared" si="6014"/>
        <v>0</v>
      </c>
      <c r="MF194" s="82">
        <f t="shared" si="6015"/>
        <v>0</v>
      </c>
      <c r="MG194" s="55">
        <f>'СДП (план)'!BE195</f>
        <v>0</v>
      </c>
      <c r="MH194" s="55">
        <f>'СДП (план)'!BF195</f>
        <v>0</v>
      </c>
      <c r="MI194" s="82">
        <f t="shared" si="6016"/>
        <v>0</v>
      </c>
      <c r="MJ194" s="82">
        <f t="shared" si="6017"/>
        <v>0</v>
      </c>
      <c r="MK194" s="55">
        <f t="shared" ref="MK194:MS194" si="7015">MK195</f>
        <v>0</v>
      </c>
      <c r="ML194" s="55">
        <f t="shared" si="7015"/>
        <v>0</v>
      </c>
      <c r="MM194" s="55">
        <f t="shared" si="7015"/>
        <v>0</v>
      </c>
      <c r="MN194" s="55">
        <f t="shared" si="7015"/>
        <v>0</v>
      </c>
      <c r="MO194" s="55">
        <f t="shared" si="7015"/>
        <v>0</v>
      </c>
      <c r="MP194" s="55">
        <f t="shared" si="7015"/>
        <v>0</v>
      </c>
      <c r="MQ194" s="116">
        <f t="shared" si="7015"/>
        <v>0</v>
      </c>
      <c r="MR194" s="116">
        <f t="shared" si="7015"/>
        <v>0</v>
      </c>
      <c r="MS194" s="116">
        <f t="shared" si="7015"/>
        <v>0</v>
      </c>
      <c r="MT194" s="82">
        <f t="shared" si="6018"/>
        <v>0</v>
      </c>
      <c r="MU194" s="82">
        <f t="shared" si="6019"/>
        <v>0</v>
      </c>
      <c r="MV194" s="55">
        <f>'СДП (план)'!BG195</f>
        <v>0</v>
      </c>
      <c r="MW194" s="55">
        <f>'СДП (план)'!BH195</f>
        <v>0</v>
      </c>
      <c r="MX194" s="82">
        <f t="shared" si="6020"/>
        <v>0</v>
      </c>
      <c r="MY194" s="82">
        <f t="shared" si="6021"/>
        <v>0</v>
      </c>
      <c r="MZ194" s="55">
        <f t="shared" ref="MZ194:NH194" si="7016">MZ195</f>
        <v>0</v>
      </c>
      <c r="NA194" s="55">
        <f t="shared" si="7016"/>
        <v>0</v>
      </c>
      <c r="NB194" s="55">
        <f t="shared" si="7016"/>
        <v>0</v>
      </c>
      <c r="NC194" s="55">
        <f t="shared" si="7016"/>
        <v>0</v>
      </c>
      <c r="ND194" s="55">
        <f t="shared" si="7016"/>
        <v>0</v>
      </c>
      <c r="NE194" s="55">
        <f t="shared" si="7016"/>
        <v>0</v>
      </c>
      <c r="NF194" s="116">
        <f t="shared" si="7016"/>
        <v>0</v>
      </c>
      <c r="NG194" s="116">
        <f t="shared" si="7016"/>
        <v>0</v>
      </c>
      <c r="NH194" s="116">
        <f t="shared" si="7016"/>
        <v>0</v>
      </c>
      <c r="NI194" s="82">
        <f t="shared" si="6022"/>
        <v>0</v>
      </c>
      <c r="NJ194" s="82">
        <f t="shared" si="6023"/>
        <v>0</v>
      </c>
      <c r="NK194" s="55">
        <f>'СДП (план)'!BI195</f>
        <v>0</v>
      </c>
      <c r="NL194" s="55">
        <f>'СДП (план)'!BJ195</f>
        <v>0</v>
      </c>
      <c r="NM194" s="82">
        <f t="shared" si="6024"/>
        <v>0</v>
      </c>
      <c r="NN194" s="82">
        <f t="shared" si="6025"/>
        <v>0</v>
      </c>
      <c r="NO194" s="55">
        <f t="shared" ref="NO194:NW194" si="7017">NO195</f>
        <v>0</v>
      </c>
      <c r="NP194" s="55">
        <f t="shared" si="7017"/>
        <v>0</v>
      </c>
      <c r="NQ194" s="55">
        <f t="shared" si="7017"/>
        <v>0</v>
      </c>
      <c r="NR194" s="55">
        <f t="shared" si="7017"/>
        <v>0</v>
      </c>
      <c r="NS194" s="55">
        <f t="shared" si="7017"/>
        <v>0</v>
      </c>
      <c r="NT194" s="55">
        <f t="shared" si="7017"/>
        <v>0</v>
      </c>
      <c r="NU194" s="116">
        <f t="shared" si="7017"/>
        <v>0</v>
      </c>
      <c r="NV194" s="116">
        <f t="shared" si="7017"/>
        <v>0</v>
      </c>
      <c r="NW194" s="116">
        <f t="shared" si="7017"/>
        <v>0</v>
      </c>
      <c r="NX194" s="82">
        <f t="shared" si="6026"/>
        <v>0</v>
      </c>
      <c r="NY194" s="82">
        <f t="shared" si="6027"/>
        <v>0</v>
      </c>
      <c r="NZ194" s="55">
        <f>'СДП (план)'!BK195</f>
        <v>0</v>
      </c>
      <c r="OA194" s="55">
        <f>'СДП (план)'!BL195</f>
        <v>0</v>
      </c>
      <c r="OB194" s="82">
        <f t="shared" si="6028"/>
        <v>0</v>
      </c>
      <c r="OC194" s="82">
        <f t="shared" si="6029"/>
        <v>0</v>
      </c>
      <c r="OD194" s="55">
        <f t="shared" ref="OD194:OL194" si="7018">OD195</f>
        <v>1</v>
      </c>
      <c r="OE194" s="55">
        <f t="shared" si="7018"/>
        <v>23146.2</v>
      </c>
      <c r="OF194" s="55">
        <f t="shared" si="7018"/>
        <v>8</v>
      </c>
      <c r="OG194" s="55">
        <f t="shared" si="7018"/>
        <v>0</v>
      </c>
      <c r="OH194" s="55">
        <f t="shared" si="7018"/>
        <v>0</v>
      </c>
      <c r="OI194" s="55">
        <f t="shared" si="7018"/>
        <v>0</v>
      </c>
      <c r="OJ194" s="116">
        <f t="shared" si="7018"/>
        <v>0</v>
      </c>
      <c r="OK194" s="116">
        <f t="shared" si="7018"/>
        <v>0</v>
      </c>
      <c r="OL194" s="116">
        <f t="shared" si="7018"/>
        <v>1.1000000000000001</v>
      </c>
      <c r="OM194" s="82">
        <f t="shared" si="6030"/>
        <v>1</v>
      </c>
      <c r="ON194" s="82">
        <f t="shared" si="6031"/>
        <v>23146.2</v>
      </c>
      <c r="OO194" s="55">
        <f>'СДП (план)'!BM195</f>
        <v>0</v>
      </c>
      <c r="OP194" s="55">
        <f>'СДП (план)'!BN195</f>
        <v>0</v>
      </c>
      <c r="OQ194" s="82">
        <f t="shared" si="6032"/>
        <v>0</v>
      </c>
      <c r="OR194" s="82">
        <f t="shared" si="6033"/>
        <v>0</v>
      </c>
      <c r="OS194" s="55">
        <f t="shared" ref="OS194:PA194" si="7019">OS195</f>
        <v>0</v>
      </c>
      <c r="OT194" s="55">
        <f t="shared" si="7019"/>
        <v>0</v>
      </c>
      <c r="OU194" s="55">
        <f t="shared" si="7019"/>
        <v>0</v>
      </c>
      <c r="OV194" s="55">
        <f t="shared" si="7019"/>
        <v>0</v>
      </c>
      <c r="OW194" s="55">
        <f t="shared" si="7019"/>
        <v>0</v>
      </c>
      <c r="OX194" s="55">
        <f t="shared" si="7019"/>
        <v>0</v>
      </c>
      <c r="OY194" s="116">
        <f t="shared" si="7019"/>
        <v>0</v>
      </c>
      <c r="OZ194" s="116">
        <f t="shared" si="7019"/>
        <v>0</v>
      </c>
      <c r="PA194" s="116">
        <f t="shared" si="7019"/>
        <v>0</v>
      </c>
      <c r="PB194" s="82">
        <f t="shared" si="6034"/>
        <v>0</v>
      </c>
      <c r="PC194" s="82">
        <f t="shared" si="6035"/>
        <v>0</v>
      </c>
      <c r="PD194" s="55">
        <f>'СДП (план)'!BO195</f>
        <v>0</v>
      </c>
      <c r="PE194" s="55">
        <f>'СДП (план)'!BP195</f>
        <v>0</v>
      </c>
      <c r="PF194" s="82">
        <f t="shared" si="6036"/>
        <v>0</v>
      </c>
      <c r="PG194" s="82">
        <f t="shared" si="6037"/>
        <v>0</v>
      </c>
      <c r="PH194" s="55">
        <f t="shared" ref="PH194:PP194" si="7020">PH195</f>
        <v>0</v>
      </c>
      <c r="PI194" s="55">
        <f t="shared" si="7020"/>
        <v>0</v>
      </c>
      <c r="PJ194" s="55">
        <f t="shared" si="7020"/>
        <v>0</v>
      </c>
      <c r="PK194" s="55">
        <f t="shared" si="7020"/>
        <v>0</v>
      </c>
      <c r="PL194" s="55">
        <f t="shared" si="7020"/>
        <v>0</v>
      </c>
      <c r="PM194" s="55">
        <f t="shared" si="7020"/>
        <v>0</v>
      </c>
      <c r="PN194" s="116">
        <f t="shared" si="7020"/>
        <v>0</v>
      </c>
      <c r="PO194" s="116">
        <f t="shared" si="7020"/>
        <v>0</v>
      </c>
      <c r="PP194" s="116">
        <f t="shared" si="7020"/>
        <v>0</v>
      </c>
      <c r="PQ194" s="82">
        <f t="shared" si="6038"/>
        <v>0</v>
      </c>
      <c r="PR194" s="82">
        <f t="shared" si="6039"/>
        <v>0</v>
      </c>
      <c r="PS194" s="55">
        <f>'СДП (план)'!BQ195</f>
        <v>0</v>
      </c>
      <c r="PT194" s="55">
        <f>'СДП (план)'!BR195</f>
        <v>0</v>
      </c>
      <c r="PU194" s="82">
        <f t="shared" si="6040"/>
        <v>0</v>
      </c>
      <c r="PV194" s="82">
        <f t="shared" si="6041"/>
        <v>0</v>
      </c>
      <c r="PW194" s="55">
        <f t="shared" ref="PW194:QE194" si="7021">PW195</f>
        <v>0</v>
      </c>
      <c r="PX194" s="55">
        <f t="shared" si="7021"/>
        <v>0</v>
      </c>
      <c r="PY194" s="55">
        <f t="shared" si="7021"/>
        <v>0</v>
      </c>
      <c r="PZ194" s="55">
        <f t="shared" si="7021"/>
        <v>0</v>
      </c>
      <c r="QA194" s="55">
        <f t="shared" si="7021"/>
        <v>0</v>
      </c>
      <c r="QB194" s="55">
        <f t="shared" si="7021"/>
        <v>0</v>
      </c>
      <c r="QC194" s="116">
        <f t="shared" si="7021"/>
        <v>0</v>
      </c>
      <c r="QD194" s="116">
        <f t="shared" si="7021"/>
        <v>0</v>
      </c>
      <c r="QE194" s="116">
        <f t="shared" si="7021"/>
        <v>0</v>
      </c>
      <c r="QF194" s="44">
        <f t="shared" si="6770"/>
        <v>0</v>
      </c>
      <c r="QG194" s="44">
        <f t="shared" si="6771"/>
        <v>0</v>
      </c>
      <c r="QH194" s="55">
        <f>'СДП (план)'!BS195</f>
        <v>0</v>
      </c>
      <c r="QI194" s="55">
        <f>'СДП (план)'!BT195</f>
        <v>0</v>
      </c>
      <c r="QJ194" s="82">
        <f t="shared" si="6042"/>
        <v>0</v>
      </c>
      <c r="QK194" s="82">
        <f t="shared" si="6043"/>
        <v>0</v>
      </c>
      <c r="QL194" s="55">
        <f t="shared" ref="QL194:QT194" si="7022">QL195</f>
        <v>0</v>
      </c>
      <c r="QM194" s="55">
        <f t="shared" si="7022"/>
        <v>0</v>
      </c>
      <c r="QN194" s="55">
        <f t="shared" si="7022"/>
        <v>0</v>
      </c>
      <c r="QO194" s="55">
        <f t="shared" si="7022"/>
        <v>0</v>
      </c>
      <c r="QP194" s="55">
        <f t="shared" si="7022"/>
        <v>0</v>
      </c>
      <c r="QQ194" s="55">
        <f t="shared" si="7022"/>
        <v>0</v>
      </c>
      <c r="QR194" s="116">
        <f t="shared" si="7022"/>
        <v>0</v>
      </c>
      <c r="QS194" s="116">
        <f t="shared" si="7022"/>
        <v>0</v>
      </c>
      <c r="QT194" s="116">
        <f t="shared" si="7022"/>
        <v>0</v>
      </c>
      <c r="QU194" s="82">
        <f t="shared" si="6141"/>
        <v>0</v>
      </c>
      <c r="QV194" s="82">
        <f t="shared" si="6142"/>
        <v>0</v>
      </c>
      <c r="QW194" s="55">
        <f>'СДП (план)'!BU195</f>
        <v>0</v>
      </c>
      <c r="QX194" s="55">
        <f>'СДП (план)'!BV195</f>
        <v>0</v>
      </c>
      <c r="QY194" s="82">
        <f t="shared" si="6046"/>
        <v>0</v>
      </c>
      <c r="QZ194" s="82">
        <f t="shared" si="6047"/>
        <v>0</v>
      </c>
      <c r="RA194" s="55">
        <f t="shared" ref="RA194:RI194" si="7023">RA195</f>
        <v>0</v>
      </c>
      <c r="RB194" s="55">
        <f t="shared" si="7023"/>
        <v>0</v>
      </c>
      <c r="RC194" s="55">
        <f t="shared" si="7023"/>
        <v>0</v>
      </c>
      <c r="RD194" s="55">
        <f t="shared" si="7023"/>
        <v>0</v>
      </c>
      <c r="RE194" s="55">
        <f t="shared" si="7023"/>
        <v>0</v>
      </c>
      <c r="RF194" s="55">
        <f t="shared" si="7023"/>
        <v>0</v>
      </c>
      <c r="RG194" s="116">
        <f t="shared" si="7023"/>
        <v>0</v>
      </c>
      <c r="RH194" s="116">
        <f t="shared" si="7023"/>
        <v>0</v>
      </c>
      <c r="RI194" s="116">
        <f t="shared" si="7023"/>
        <v>0</v>
      </c>
      <c r="RJ194" s="82">
        <f t="shared" si="6144"/>
        <v>0</v>
      </c>
      <c r="RK194" s="82">
        <f t="shared" si="6145"/>
        <v>0</v>
      </c>
      <c r="RL194" s="55">
        <f>'СДП (план)'!BW195</f>
        <v>0</v>
      </c>
      <c r="RM194" s="55">
        <f>'СДП (план)'!BX195</f>
        <v>0</v>
      </c>
      <c r="RN194" s="82">
        <f t="shared" si="6050"/>
        <v>0</v>
      </c>
      <c r="RO194" s="82">
        <f t="shared" si="6051"/>
        <v>0</v>
      </c>
      <c r="RP194" s="55">
        <f t="shared" ref="RP194:RX194" si="7024">RP195</f>
        <v>0</v>
      </c>
      <c r="RQ194" s="55">
        <f t="shared" si="7024"/>
        <v>0</v>
      </c>
      <c r="RR194" s="55">
        <f t="shared" si="7024"/>
        <v>0</v>
      </c>
      <c r="RS194" s="55">
        <f t="shared" si="7024"/>
        <v>0</v>
      </c>
      <c r="RT194" s="55">
        <f t="shared" si="7024"/>
        <v>0</v>
      </c>
      <c r="RU194" s="55">
        <f t="shared" si="7024"/>
        <v>0</v>
      </c>
      <c r="RV194" s="116">
        <f t="shared" si="7024"/>
        <v>0</v>
      </c>
      <c r="RW194" s="116">
        <f t="shared" si="7024"/>
        <v>0</v>
      </c>
      <c r="RX194" s="116">
        <f t="shared" si="7024"/>
        <v>0</v>
      </c>
      <c r="RY194" s="82">
        <f t="shared" si="6052"/>
        <v>0</v>
      </c>
      <c r="RZ194" s="82">
        <f t="shared" si="6053"/>
        <v>0</v>
      </c>
      <c r="SA194" s="55">
        <f>'СДП (план)'!BY195</f>
        <v>0</v>
      </c>
      <c r="SB194" s="55">
        <f>'СДП (план)'!BZ195</f>
        <v>0</v>
      </c>
      <c r="SC194" s="82">
        <f t="shared" si="6054"/>
        <v>0</v>
      </c>
      <c r="SD194" s="82">
        <f t="shared" si="6055"/>
        <v>0</v>
      </c>
      <c r="SE194" s="55">
        <f t="shared" ref="SE194:SM194" si="7025">SE195</f>
        <v>0</v>
      </c>
      <c r="SF194" s="55">
        <f t="shared" si="7025"/>
        <v>0</v>
      </c>
      <c r="SG194" s="55">
        <f t="shared" si="7025"/>
        <v>0</v>
      </c>
      <c r="SH194" s="55">
        <f t="shared" si="7025"/>
        <v>0</v>
      </c>
      <c r="SI194" s="55">
        <f t="shared" si="7025"/>
        <v>0</v>
      </c>
      <c r="SJ194" s="55">
        <f t="shared" si="7025"/>
        <v>0</v>
      </c>
      <c r="SK194" s="116">
        <f t="shared" si="7025"/>
        <v>0</v>
      </c>
      <c r="SL194" s="116">
        <f t="shared" si="7025"/>
        <v>0</v>
      </c>
      <c r="SM194" s="116">
        <f t="shared" si="7025"/>
        <v>0</v>
      </c>
      <c r="SN194" s="82">
        <f t="shared" si="6056"/>
        <v>0</v>
      </c>
      <c r="SO194" s="82">
        <f t="shared" si="6057"/>
        <v>0</v>
      </c>
      <c r="SP194" s="55">
        <f>'СДП (план)'!CA195</f>
        <v>0</v>
      </c>
      <c r="SQ194" s="55">
        <f>'СДП (план)'!CB195</f>
        <v>0</v>
      </c>
      <c r="SR194" s="82">
        <f t="shared" si="6058"/>
        <v>0</v>
      </c>
      <c r="SS194" s="82">
        <f t="shared" si="6059"/>
        <v>0</v>
      </c>
      <c r="ST194" s="55">
        <f t="shared" ref="ST194:TB194" si="7026">ST195</f>
        <v>0</v>
      </c>
      <c r="SU194" s="55">
        <f t="shared" si="7026"/>
        <v>0</v>
      </c>
      <c r="SV194" s="55"/>
      <c r="SW194" s="55">
        <f t="shared" si="7026"/>
        <v>0</v>
      </c>
      <c r="SX194" s="55">
        <f t="shared" si="7026"/>
        <v>0</v>
      </c>
      <c r="SY194" s="55"/>
      <c r="SZ194" s="116">
        <f t="shared" si="7026"/>
        <v>0</v>
      </c>
      <c r="TA194" s="116">
        <f t="shared" si="7026"/>
        <v>0</v>
      </c>
      <c r="TB194" s="116">
        <f t="shared" si="7026"/>
        <v>0</v>
      </c>
      <c r="TC194" s="82">
        <f t="shared" si="6060"/>
        <v>0</v>
      </c>
      <c r="TD194" s="82">
        <f t="shared" si="6061"/>
        <v>0</v>
      </c>
      <c r="TE194" s="55">
        <f>'СДП (план)'!CC195</f>
        <v>2</v>
      </c>
      <c r="TF194" s="55">
        <f>'СДП (план)'!CD195</f>
        <v>55550.879999999997</v>
      </c>
      <c r="TG194" s="82">
        <f t="shared" si="6062"/>
        <v>0.33333333333333331</v>
      </c>
      <c r="TH194" s="82">
        <f t="shared" si="6063"/>
        <v>9258.48</v>
      </c>
      <c r="TI194" s="55">
        <f t="shared" ref="TI194:TQ194" si="7027">TI195</f>
        <v>0</v>
      </c>
      <c r="TJ194" s="55">
        <f t="shared" si="7027"/>
        <v>0</v>
      </c>
      <c r="TK194" s="55">
        <f t="shared" si="7027"/>
        <v>0</v>
      </c>
      <c r="TL194" s="55">
        <f t="shared" si="7027"/>
        <v>0</v>
      </c>
      <c r="TM194" s="55">
        <f t="shared" si="7027"/>
        <v>0</v>
      </c>
      <c r="TN194" s="55">
        <f t="shared" si="7027"/>
        <v>0</v>
      </c>
      <c r="TO194" s="116">
        <f t="shared" si="7027"/>
        <v>2.2000000000000002</v>
      </c>
      <c r="TP194" s="116">
        <f t="shared" si="7027"/>
        <v>0.3666666666666667</v>
      </c>
      <c r="TQ194" s="116">
        <f t="shared" si="7027"/>
        <v>0</v>
      </c>
      <c r="TR194" s="82">
        <f t="shared" si="6064"/>
        <v>-0.33333333333333331</v>
      </c>
      <c r="TS194" s="82">
        <f t="shared" si="6065"/>
        <v>-9258.48</v>
      </c>
      <c r="TT194" s="55">
        <f>'СДП (план)'!CE195</f>
        <v>0</v>
      </c>
      <c r="TU194" s="55">
        <f>'СДП (план)'!CF195</f>
        <v>0</v>
      </c>
      <c r="TV194" s="82">
        <f t="shared" si="6066"/>
        <v>0</v>
      </c>
      <c r="TW194" s="82">
        <f t="shared" si="6067"/>
        <v>0</v>
      </c>
      <c r="TX194" s="55">
        <f t="shared" ref="TX194:UU194" si="7028">TX195</f>
        <v>0</v>
      </c>
      <c r="TY194" s="55">
        <f t="shared" si="7028"/>
        <v>0</v>
      </c>
      <c r="TZ194" s="55">
        <f t="shared" si="7028"/>
        <v>0</v>
      </c>
      <c r="UA194" s="55">
        <f t="shared" si="7028"/>
        <v>0</v>
      </c>
      <c r="UB194" s="55">
        <f t="shared" si="7028"/>
        <v>0</v>
      </c>
      <c r="UC194" s="55">
        <f t="shared" si="7028"/>
        <v>0</v>
      </c>
      <c r="UD194" s="116">
        <f t="shared" si="7028"/>
        <v>0</v>
      </c>
      <c r="UE194" s="116">
        <f t="shared" si="7028"/>
        <v>0</v>
      </c>
      <c r="UF194" s="116">
        <f t="shared" si="7028"/>
        <v>0</v>
      </c>
      <c r="UG194" s="82">
        <f t="shared" si="6068"/>
        <v>0</v>
      </c>
      <c r="UH194" s="82">
        <f t="shared" si="6069"/>
        <v>0</v>
      </c>
      <c r="UI194" s="55">
        <f>'СДП (план)'!CG195</f>
        <v>0</v>
      </c>
      <c r="UJ194" s="55">
        <f>'СДП (план)'!CH195</f>
        <v>0</v>
      </c>
      <c r="UK194" s="82">
        <f t="shared" si="6070"/>
        <v>0</v>
      </c>
      <c r="UL194" s="82">
        <f t="shared" si="6071"/>
        <v>0</v>
      </c>
      <c r="UM194" s="55">
        <f t="shared" si="7028"/>
        <v>0</v>
      </c>
      <c r="UN194" s="55">
        <f t="shared" si="7028"/>
        <v>0</v>
      </c>
      <c r="UO194" s="55">
        <f t="shared" si="7028"/>
        <v>0</v>
      </c>
      <c r="UP194" s="55">
        <f t="shared" si="7028"/>
        <v>0</v>
      </c>
      <c r="UQ194" s="55">
        <f t="shared" si="7028"/>
        <v>0</v>
      </c>
      <c r="UR194" s="55">
        <f t="shared" si="7028"/>
        <v>0</v>
      </c>
      <c r="US194" s="116">
        <f t="shared" si="7028"/>
        <v>0</v>
      </c>
      <c r="UT194" s="116">
        <f t="shared" si="7028"/>
        <v>0</v>
      </c>
      <c r="UU194" s="116">
        <f t="shared" si="7028"/>
        <v>0</v>
      </c>
      <c r="UV194" s="82">
        <f t="shared" si="6072"/>
        <v>0</v>
      </c>
      <c r="UW194" s="82">
        <f t="shared" si="6073"/>
        <v>0</v>
      </c>
      <c r="UX194" s="55">
        <f>'СДП (план)'!CI195</f>
        <v>0</v>
      </c>
      <c r="UY194" s="55">
        <f>'СДП (план)'!CJ195</f>
        <v>0</v>
      </c>
      <c r="UZ194" s="82">
        <f t="shared" si="6074"/>
        <v>0</v>
      </c>
      <c r="VA194" s="82">
        <f t="shared" si="6075"/>
        <v>0</v>
      </c>
      <c r="VB194" s="55">
        <f t="shared" ref="VB194:VY194" si="7029">VB195</f>
        <v>1</v>
      </c>
      <c r="VC194" s="55">
        <f t="shared" si="7029"/>
        <v>27775.439999999999</v>
      </c>
      <c r="VD194" s="55">
        <f t="shared" si="7029"/>
        <v>11</v>
      </c>
      <c r="VE194" s="55">
        <f t="shared" si="7029"/>
        <v>0</v>
      </c>
      <c r="VF194" s="55">
        <f t="shared" si="7029"/>
        <v>0</v>
      </c>
      <c r="VG194" s="55">
        <f t="shared" si="7029"/>
        <v>0</v>
      </c>
      <c r="VH194" s="116">
        <f t="shared" si="7029"/>
        <v>0</v>
      </c>
      <c r="VI194" s="116">
        <f t="shared" si="7029"/>
        <v>0</v>
      </c>
      <c r="VJ194" s="116">
        <f t="shared" si="7029"/>
        <v>1.1000000000000001</v>
      </c>
      <c r="VK194" s="82">
        <f t="shared" si="6549"/>
        <v>1</v>
      </c>
      <c r="VL194" s="82">
        <f t="shared" si="6550"/>
        <v>27775.439999999999</v>
      </c>
      <c r="VM194" s="55">
        <f>'СДП (план)'!CK195</f>
        <v>0</v>
      </c>
      <c r="VN194" s="55">
        <f>'СДП (план)'!CL195</f>
        <v>0</v>
      </c>
      <c r="VO194" s="82">
        <f t="shared" si="6076"/>
        <v>0</v>
      </c>
      <c r="VP194" s="82">
        <f t="shared" si="6077"/>
        <v>0</v>
      </c>
      <c r="VQ194" s="55">
        <f t="shared" si="7029"/>
        <v>0</v>
      </c>
      <c r="VR194" s="55">
        <f t="shared" si="7029"/>
        <v>0</v>
      </c>
      <c r="VS194" s="55">
        <f t="shared" si="7029"/>
        <v>0</v>
      </c>
      <c r="VT194" s="55">
        <f t="shared" si="7029"/>
        <v>0</v>
      </c>
      <c r="VU194" s="55">
        <f t="shared" si="7029"/>
        <v>0</v>
      </c>
      <c r="VV194" s="55">
        <f t="shared" si="7029"/>
        <v>0</v>
      </c>
      <c r="VW194" s="116">
        <f t="shared" si="7029"/>
        <v>0</v>
      </c>
      <c r="VX194" s="116">
        <f t="shared" si="7029"/>
        <v>0</v>
      </c>
      <c r="VY194" s="116">
        <f t="shared" si="7029"/>
        <v>0</v>
      </c>
      <c r="VZ194" s="82">
        <f t="shared" si="6078"/>
        <v>0</v>
      </c>
      <c r="WA194" s="82">
        <f t="shared" si="6079"/>
        <v>0</v>
      </c>
      <c r="WB194" s="55">
        <f>'СДП (план)'!CM195</f>
        <v>0</v>
      </c>
      <c r="WC194" s="55">
        <f>'СДП (план)'!CN195</f>
        <v>0</v>
      </c>
      <c r="WD194" s="82">
        <f t="shared" si="6080"/>
        <v>0</v>
      </c>
      <c r="WE194" s="82">
        <f t="shared" si="6081"/>
        <v>0</v>
      </c>
      <c r="WF194" s="55">
        <f t="shared" ref="WF194:WN194" si="7030">WF195</f>
        <v>0</v>
      </c>
      <c r="WG194" s="55">
        <f t="shared" si="7030"/>
        <v>0</v>
      </c>
      <c r="WH194" s="55">
        <f t="shared" si="7030"/>
        <v>0</v>
      </c>
      <c r="WI194" s="55">
        <f t="shared" si="7030"/>
        <v>0</v>
      </c>
      <c r="WJ194" s="55">
        <f t="shared" si="7030"/>
        <v>0</v>
      </c>
      <c r="WK194" s="55">
        <f t="shared" si="7030"/>
        <v>0</v>
      </c>
      <c r="WL194" s="116">
        <f t="shared" si="7030"/>
        <v>0</v>
      </c>
      <c r="WM194" s="116">
        <f t="shared" si="7030"/>
        <v>0</v>
      </c>
      <c r="WN194" s="116">
        <f t="shared" si="7030"/>
        <v>0</v>
      </c>
      <c r="WO194" s="82">
        <f t="shared" si="6082"/>
        <v>0</v>
      </c>
      <c r="WP194" s="82">
        <f t="shared" si="6083"/>
        <v>0</v>
      </c>
      <c r="WQ194" s="55">
        <f>'СДП (план)'!CO195</f>
        <v>0</v>
      </c>
      <c r="WR194" s="55">
        <f>'СДП (план)'!CP195</f>
        <v>0</v>
      </c>
      <c r="WS194" s="82">
        <f t="shared" si="6084"/>
        <v>0</v>
      </c>
      <c r="WT194" s="82">
        <f t="shared" si="6085"/>
        <v>0</v>
      </c>
      <c r="WU194" s="55">
        <f t="shared" ref="WU194:XC194" si="7031">WU195</f>
        <v>0</v>
      </c>
      <c r="WV194" s="55">
        <f t="shared" si="7031"/>
        <v>0</v>
      </c>
      <c r="WW194" s="55">
        <f t="shared" si="7031"/>
        <v>0</v>
      </c>
      <c r="WX194" s="55">
        <f t="shared" si="7031"/>
        <v>0</v>
      </c>
      <c r="WY194" s="55">
        <f t="shared" si="7031"/>
        <v>0</v>
      </c>
      <c r="WZ194" s="55">
        <f t="shared" si="7031"/>
        <v>0</v>
      </c>
      <c r="XA194" s="116">
        <f t="shared" si="7031"/>
        <v>0</v>
      </c>
      <c r="XB194" s="116">
        <f t="shared" si="7031"/>
        <v>0</v>
      </c>
      <c r="XC194" s="116">
        <f t="shared" si="7031"/>
        <v>0</v>
      </c>
      <c r="XD194" s="82">
        <f t="shared" si="6086"/>
        <v>0</v>
      </c>
      <c r="XE194" s="82">
        <f t="shared" si="6087"/>
        <v>0</v>
      </c>
      <c r="XF194" s="55">
        <f>'СДП (план)'!CQ195</f>
        <v>0</v>
      </c>
      <c r="XG194" s="55">
        <f>'СДП (план)'!CR195</f>
        <v>0</v>
      </c>
      <c r="XH194" s="82">
        <f t="shared" si="6088"/>
        <v>0</v>
      </c>
      <c r="XI194" s="82">
        <f t="shared" si="6089"/>
        <v>0</v>
      </c>
      <c r="XJ194" s="55">
        <f t="shared" ref="XJ194:XR194" si="7032">XJ195</f>
        <v>1</v>
      </c>
      <c r="XK194" s="55">
        <f t="shared" si="7032"/>
        <v>36868.589999999997</v>
      </c>
      <c r="XL194" s="55">
        <f t="shared" si="7032"/>
        <v>10</v>
      </c>
      <c r="XM194" s="55">
        <f t="shared" si="7032"/>
        <v>0</v>
      </c>
      <c r="XN194" s="55">
        <f t="shared" si="7032"/>
        <v>0</v>
      </c>
      <c r="XO194" s="55">
        <f t="shared" si="7032"/>
        <v>0</v>
      </c>
      <c r="XP194" s="116">
        <f t="shared" si="7032"/>
        <v>0</v>
      </c>
      <c r="XQ194" s="116">
        <f t="shared" si="7032"/>
        <v>0</v>
      </c>
      <c r="XR194" s="116">
        <f t="shared" si="7032"/>
        <v>1.1000000000000001</v>
      </c>
      <c r="XS194" s="82">
        <f t="shared" si="6090"/>
        <v>1</v>
      </c>
      <c r="XT194" s="82">
        <f t="shared" si="6091"/>
        <v>36868.589999999997</v>
      </c>
      <c r="XU194" s="15">
        <f>'СДП (план)'!CS195</f>
        <v>5</v>
      </c>
      <c r="XV194" s="15">
        <f>'СДП (план)'!CT195</f>
        <v>212449.05</v>
      </c>
      <c r="XW194" s="82">
        <f t="shared" si="6092"/>
        <v>0.83333333333333337</v>
      </c>
      <c r="XX194" s="82">
        <f t="shared" si="6093"/>
        <v>35408.174999999996</v>
      </c>
      <c r="XY194" s="55">
        <f t="shared" ref="XY194:YG194" si="7033">XY195</f>
        <v>0</v>
      </c>
      <c r="XZ194" s="55">
        <f t="shared" si="7033"/>
        <v>0</v>
      </c>
      <c r="YA194" s="55">
        <f t="shared" si="7033"/>
        <v>0</v>
      </c>
      <c r="YB194" s="55">
        <f t="shared" si="7033"/>
        <v>0</v>
      </c>
      <c r="YC194" s="55">
        <f t="shared" si="7033"/>
        <v>0</v>
      </c>
      <c r="YD194" s="55"/>
      <c r="YE194" s="116">
        <f t="shared" si="7033"/>
        <v>5.5</v>
      </c>
      <c r="YF194" s="116">
        <f t="shared" si="7033"/>
        <v>0.91666666666666674</v>
      </c>
      <c r="YG194" s="116">
        <f t="shared" si="7033"/>
        <v>0</v>
      </c>
      <c r="YH194" s="82">
        <f t="shared" si="6094"/>
        <v>-0.83333333333333337</v>
      </c>
      <c r="YI194" s="82">
        <f t="shared" si="6095"/>
        <v>-35408.174999999996</v>
      </c>
      <c r="YJ194" s="15">
        <f>'СДП (план)'!CU195</f>
        <v>0</v>
      </c>
      <c r="YK194" s="15">
        <f>'СДП (план)'!CV195</f>
        <v>0</v>
      </c>
      <c r="YL194" s="82">
        <f t="shared" si="6096"/>
        <v>0</v>
      </c>
      <c r="YM194" s="82">
        <f t="shared" si="6097"/>
        <v>0</v>
      </c>
      <c r="YN194" s="55">
        <f t="shared" ref="YN194:AAO194" si="7034">YN195</f>
        <v>0</v>
      </c>
      <c r="YO194" s="55">
        <f t="shared" si="7034"/>
        <v>0</v>
      </c>
      <c r="YP194" s="55">
        <f t="shared" si="7034"/>
        <v>0</v>
      </c>
      <c r="YQ194" s="55">
        <f t="shared" si="7034"/>
        <v>0</v>
      </c>
      <c r="YR194" s="55">
        <f t="shared" si="7034"/>
        <v>0</v>
      </c>
      <c r="YS194" s="55">
        <f t="shared" si="7034"/>
        <v>0</v>
      </c>
      <c r="YT194" s="116">
        <f t="shared" si="7034"/>
        <v>0</v>
      </c>
      <c r="YU194" s="116">
        <f t="shared" si="7034"/>
        <v>0</v>
      </c>
      <c r="YV194" s="116">
        <f t="shared" si="7034"/>
        <v>0</v>
      </c>
      <c r="YW194" s="82">
        <f t="shared" si="6989"/>
        <v>0</v>
      </c>
      <c r="YX194" s="82">
        <f t="shared" si="6990"/>
        <v>0</v>
      </c>
      <c r="YY194" s="82">
        <f>'СДП (план)'!CW195</f>
        <v>0</v>
      </c>
      <c r="YZ194" s="82">
        <f>'СДП (план)'!CX195</f>
        <v>0</v>
      </c>
      <c r="ZA194" s="82">
        <f t="shared" si="6098"/>
        <v>0</v>
      </c>
      <c r="ZB194" s="82">
        <f t="shared" si="6099"/>
        <v>0</v>
      </c>
      <c r="ZC194" s="190"/>
      <c r="ZD194" s="190"/>
      <c r="ZE194" s="190"/>
      <c r="ZF194" s="190"/>
      <c r="ZG194" s="190"/>
      <c r="ZH194" s="190"/>
      <c r="ZI194" s="116">
        <f t="shared" ref="ZI194:ZK194" si="7035">ZI195</f>
        <v>0</v>
      </c>
      <c r="ZJ194" s="116">
        <f t="shared" si="7035"/>
        <v>0</v>
      </c>
      <c r="ZK194" s="116">
        <f t="shared" si="7035"/>
        <v>0</v>
      </c>
      <c r="ZL194" s="82">
        <f t="shared" si="6551"/>
        <v>0</v>
      </c>
      <c r="ZM194" s="82">
        <f t="shared" si="6552"/>
        <v>0</v>
      </c>
      <c r="ZN194" s="82"/>
      <c r="ZO194" s="82"/>
      <c r="ZP194" s="82"/>
      <c r="ZQ194" s="82"/>
      <c r="ZR194" s="82"/>
      <c r="ZS194" s="82"/>
      <c r="ZT194" s="82"/>
      <c r="ZU194" s="82"/>
      <c r="ZV194" s="82"/>
      <c r="ZW194" s="82"/>
      <c r="ZX194" s="82"/>
      <c r="ZY194" s="82"/>
      <c r="ZZ194" s="82"/>
      <c r="AAA194" s="82"/>
      <c r="AAB194" s="82"/>
      <c r="AAC194" s="116">
        <f t="shared" si="7034"/>
        <v>9</v>
      </c>
      <c r="AAD194" s="116">
        <f t="shared" si="7034"/>
        <v>323550.81</v>
      </c>
      <c r="AAE194" s="116">
        <f t="shared" si="7034"/>
        <v>1.5</v>
      </c>
      <c r="AAF194" s="116">
        <f t="shared" si="7034"/>
        <v>53925.134999999995</v>
      </c>
      <c r="AAG194" s="116">
        <f t="shared" si="7034"/>
        <v>3</v>
      </c>
      <c r="AAH194" s="116">
        <f t="shared" si="7034"/>
        <v>87790.23</v>
      </c>
      <c r="AAI194" s="116">
        <f t="shared" si="7034"/>
        <v>29</v>
      </c>
      <c r="AAJ194" s="116">
        <f t="shared" si="7034"/>
        <v>0</v>
      </c>
      <c r="AAK194" s="116">
        <f t="shared" si="7034"/>
        <v>0</v>
      </c>
      <c r="AAL194" s="116">
        <f t="shared" si="7034"/>
        <v>0</v>
      </c>
      <c r="AAM194" s="116">
        <f t="shared" si="7034"/>
        <v>9.9</v>
      </c>
      <c r="AAN194" s="116">
        <f t="shared" si="7034"/>
        <v>1.6500000000000001</v>
      </c>
      <c r="AAO194" s="116">
        <f t="shared" si="7034"/>
        <v>3.3000000000000003</v>
      </c>
      <c r="AAP194" s="82">
        <f t="shared" si="6158"/>
        <v>1.5</v>
      </c>
      <c r="AAQ194" s="82">
        <f t="shared" si="6159"/>
        <v>33865.095000000001</v>
      </c>
    </row>
    <row r="195" spans="1:719" s="33" customFormat="1" ht="15" x14ac:dyDescent="0.25">
      <c r="A195" s="209"/>
      <c r="B195" s="247">
        <v>153</v>
      </c>
      <c r="C195" s="248" t="s">
        <v>511</v>
      </c>
      <c r="D195" s="225" t="s">
        <v>271</v>
      </c>
      <c r="E195" s="170">
        <v>15030</v>
      </c>
      <c r="F195" s="223">
        <v>1.1000000000000001</v>
      </c>
      <c r="G195" s="319"/>
      <c r="H195" s="19">
        <v>1</v>
      </c>
      <c r="I195" s="224"/>
      <c r="J195" s="224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5937"/>
        <v>0</v>
      </c>
      <c r="R195" s="44">
        <f t="shared" si="5938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036">SUM(S195-Q195)</f>
        <v>0</v>
      </c>
      <c r="AC195" s="44">
        <f t="shared" si="6104"/>
        <v>0</v>
      </c>
      <c r="AD195" s="169">
        <f>'СДП (план)'!Q196</f>
        <v>0</v>
      </c>
      <c r="AE195" s="169">
        <f>'СДП (план)'!R196</f>
        <v>0</v>
      </c>
      <c r="AF195" s="44">
        <f t="shared" si="5940"/>
        <v>0</v>
      </c>
      <c r="AG195" s="44">
        <f t="shared" si="5941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06"/>
        <v>0</v>
      </c>
      <c r="AR195" s="44">
        <f t="shared" si="6107"/>
        <v>0</v>
      </c>
      <c r="AS195" s="45">
        <f>'СДП (план)'!S196</f>
        <v>0</v>
      </c>
      <c r="AT195" s="44">
        <f>'СДП (план)'!T196</f>
        <v>0</v>
      </c>
      <c r="AU195" s="44">
        <f t="shared" si="5944"/>
        <v>0</v>
      </c>
      <c r="AV195" s="44">
        <f t="shared" si="5945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370"/>
        <v>0</v>
      </c>
      <c r="BG195" s="44">
        <f t="shared" si="6371"/>
        <v>0</v>
      </c>
      <c r="BH195" s="104">
        <f>'СДП (план)'!U196</f>
        <v>0</v>
      </c>
      <c r="BI195" s="3">
        <f>'СДП (план)'!V196</f>
        <v>0</v>
      </c>
      <c r="BJ195" s="44">
        <f t="shared" si="5946"/>
        <v>0</v>
      </c>
      <c r="BK195" s="44">
        <f t="shared" si="5947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>SUM(BL195-BJ195)</f>
        <v>0</v>
      </c>
      <c r="BV195" s="44">
        <f>SUM(BM195-BK195)</f>
        <v>0</v>
      </c>
      <c r="BW195" s="45">
        <f>'СДП (план)'!W196</f>
        <v>0</v>
      </c>
      <c r="BX195" s="44">
        <f>'СДП (план)'!X196</f>
        <v>0</v>
      </c>
      <c r="BY195" s="44">
        <f t="shared" si="5948"/>
        <v>0</v>
      </c>
      <c r="BZ195" s="44">
        <f t="shared" si="5949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6991"/>
        <v>0</v>
      </c>
      <c r="CK195" s="44">
        <f t="shared" si="6992"/>
        <v>0</v>
      </c>
      <c r="CL195" s="47">
        <f>'СДП (план)'!Y196</f>
        <v>0</v>
      </c>
      <c r="CM195" s="44">
        <f>'СДП (план)'!Z196</f>
        <v>0</v>
      </c>
      <c r="CN195" s="44">
        <f t="shared" si="5950"/>
        <v>0</v>
      </c>
      <c r="CO195" s="44">
        <f t="shared" si="5951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5952"/>
        <v>0</v>
      </c>
      <c r="CZ195" s="44">
        <f t="shared" si="5953"/>
        <v>0</v>
      </c>
      <c r="DA195" s="46">
        <f>'СДП (план)'!AA196</f>
        <v>0</v>
      </c>
      <c r="DB195" s="46">
        <f>'СДП (план)'!AB196</f>
        <v>0</v>
      </c>
      <c r="DC195" s="44">
        <f t="shared" si="5954"/>
        <v>0</v>
      </c>
      <c r="DD195" s="44">
        <f t="shared" si="5955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5956"/>
        <v>0</v>
      </c>
      <c r="DO195" s="44">
        <f t="shared" si="5957"/>
        <v>0</v>
      </c>
      <c r="DP195" s="5">
        <f>'СДП (план)'!AC196</f>
        <v>0</v>
      </c>
      <c r="DQ195" s="3">
        <f>'СДП (план)'!AD196</f>
        <v>0</v>
      </c>
      <c r="DR195" s="44">
        <f t="shared" si="5958"/>
        <v>0</v>
      </c>
      <c r="DS195" s="44">
        <f t="shared" si="5959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5960"/>
        <v>0</v>
      </c>
      <c r="ED195" s="44">
        <f t="shared" si="5961"/>
        <v>0</v>
      </c>
      <c r="EE195" s="44">
        <f>'СДП (план)'!CY196</f>
        <v>0</v>
      </c>
      <c r="EF195" s="44">
        <f>'СДП (план)'!CZ196</f>
        <v>0</v>
      </c>
      <c r="EG195" s="44">
        <f t="shared" si="5962"/>
        <v>0</v>
      </c>
      <c r="EH195" s="44">
        <f t="shared" si="5963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5964"/>
        <v>0</v>
      </c>
      <c r="EW195" s="44">
        <f t="shared" si="5965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115"/>
        <v>0</v>
      </c>
      <c r="FH195" s="44">
        <f t="shared" si="6116"/>
        <v>0</v>
      </c>
      <c r="FI195" s="5">
        <f>'СДП (план)'!AG196</f>
        <v>0</v>
      </c>
      <c r="FJ195" s="3">
        <f>'СДП (план)'!AH196</f>
        <v>0</v>
      </c>
      <c r="FK195" s="44">
        <f t="shared" si="5968"/>
        <v>0</v>
      </c>
      <c r="FL195" s="44">
        <f t="shared" si="5969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037">SUM(FM195-FK195)</f>
        <v>0</v>
      </c>
      <c r="FW195" s="44">
        <f t="shared" si="6119"/>
        <v>0</v>
      </c>
      <c r="FX195" s="5">
        <f>'СДП (план)'!AI196</f>
        <v>0</v>
      </c>
      <c r="FY195" s="3">
        <f>'СДП (план)'!AJ196</f>
        <v>0</v>
      </c>
      <c r="FZ195" s="44">
        <f t="shared" si="5972"/>
        <v>0</v>
      </c>
      <c r="GA195" s="44">
        <f t="shared" si="5973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121"/>
        <v>0</v>
      </c>
      <c r="GL195" s="44">
        <f t="shared" si="6122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5976"/>
        <v>0.33333333333333331</v>
      </c>
      <c r="GP195" s="44">
        <f t="shared" si="5977"/>
        <v>9258.48</v>
      </c>
      <c r="GQ195" s="44">
        <f>VLOOKUP($C195,факт!$D$8:$JF$250,237,0)</f>
        <v>0</v>
      </c>
      <c r="GR195" s="44">
        <f>VLOOKUP($C195,факт!$D$8:$JF$250,238,0)</f>
        <v>0</v>
      </c>
      <c r="GS195" s="44">
        <f>VLOOKUP($C195,факт!$D$8:$JF$250,239,0)</f>
        <v>0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0.3666666666666667</v>
      </c>
      <c r="GY195" s="44">
        <f>SUM(GQ195*$F195)</f>
        <v>0</v>
      </c>
      <c r="GZ195" s="44">
        <f t="shared" si="5978"/>
        <v>-0.33333333333333331</v>
      </c>
      <c r="HA195" s="44">
        <f t="shared" si="5979"/>
        <v>-9258.48</v>
      </c>
      <c r="HB195" s="46">
        <f>'СДП (план)'!AM196</f>
        <v>0</v>
      </c>
      <c r="HC195" s="141">
        <f>'СДП (план)'!AN196</f>
        <v>0</v>
      </c>
      <c r="HD195" s="44">
        <f t="shared" si="5980"/>
        <v>0</v>
      </c>
      <c r="HE195" s="44">
        <f t="shared" si="5981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5982"/>
        <v>0</v>
      </c>
      <c r="HP195" s="44">
        <f t="shared" si="5983"/>
        <v>0</v>
      </c>
      <c r="HQ195" s="45">
        <f>'СДП (план)'!AO196</f>
        <v>0</v>
      </c>
      <c r="HR195" s="44">
        <f>'СДП (план)'!AP196</f>
        <v>0</v>
      </c>
      <c r="HS195" s="44">
        <f t="shared" si="5984"/>
        <v>0</v>
      </c>
      <c r="HT195" s="44">
        <f t="shared" si="5985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5986"/>
        <v>0</v>
      </c>
      <c r="IE195" s="44">
        <f t="shared" si="5987"/>
        <v>0</v>
      </c>
      <c r="IF195" s="45">
        <f>'СДП (план)'!AQ196</f>
        <v>0</v>
      </c>
      <c r="IG195" s="44">
        <f>'СДП (план)'!AR196</f>
        <v>0</v>
      </c>
      <c r="IH195" s="44">
        <f t="shared" si="5988"/>
        <v>0</v>
      </c>
      <c r="II195" s="44">
        <f t="shared" si="5989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5990"/>
        <v>0</v>
      </c>
      <c r="IT195" s="44">
        <f t="shared" si="5991"/>
        <v>0</v>
      </c>
      <c r="IU195" s="45">
        <f>'СДП (план)'!AS196</f>
        <v>0</v>
      </c>
      <c r="IV195" s="44">
        <f>'СДП (план)'!AT196</f>
        <v>0</v>
      </c>
      <c r="IW195" s="44">
        <f t="shared" si="5992"/>
        <v>0</v>
      </c>
      <c r="IX195" s="44">
        <f t="shared" si="5993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5994"/>
        <v>0</v>
      </c>
      <c r="JI195" s="44">
        <f t="shared" si="5995"/>
        <v>0</v>
      </c>
      <c r="JJ195" s="5">
        <f>'СДП (план)'!AU196</f>
        <v>0</v>
      </c>
      <c r="JK195" s="3">
        <f>'СДП (план)'!AV196</f>
        <v>0</v>
      </c>
      <c r="JL195" s="44">
        <f t="shared" si="5996"/>
        <v>0</v>
      </c>
      <c r="JM195" s="44">
        <f t="shared" si="5997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5998"/>
        <v>0</v>
      </c>
      <c r="JX195" s="44">
        <f t="shared" si="5999"/>
        <v>0</v>
      </c>
      <c r="JY195" s="5">
        <f>'СДП (план)'!AW196</f>
        <v>0</v>
      </c>
      <c r="JZ195" s="3">
        <f>'СДП (план)'!AX196</f>
        <v>0</v>
      </c>
      <c r="KA195" s="44">
        <f t="shared" si="6000"/>
        <v>0</v>
      </c>
      <c r="KB195" s="44">
        <f t="shared" si="6001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02"/>
        <v>0</v>
      </c>
      <c r="KM195" s="44">
        <f t="shared" si="6003"/>
        <v>0</v>
      </c>
      <c r="KN195" s="5">
        <f>'СДП (план)'!AY196</f>
        <v>0</v>
      </c>
      <c r="KO195" s="3">
        <f>'СДП (план)'!AZ196</f>
        <v>0</v>
      </c>
      <c r="KP195" s="44">
        <f t="shared" si="6004"/>
        <v>0</v>
      </c>
      <c r="KQ195" s="44">
        <f t="shared" si="6005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06"/>
        <v>0</v>
      </c>
      <c r="LB195" s="44">
        <f t="shared" si="6007"/>
        <v>0</v>
      </c>
      <c r="LC195" s="45">
        <f>'СДП (план)'!BA196</f>
        <v>0</v>
      </c>
      <c r="LD195" s="44">
        <f>'СДП (план)'!BB196</f>
        <v>0</v>
      </c>
      <c r="LE195" s="44">
        <f t="shared" si="6008"/>
        <v>0</v>
      </c>
      <c r="LF195" s="44">
        <f t="shared" si="6009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10"/>
        <v>0</v>
      </c>
      <c r="LQ195" s="44">
        <f t="shared" si="6011"/>
        <v>0</v>
      </c>
      <c r="LR195" s="45">
        <f>'СДП (план)'!BC196</f>
        <v>0</v>
      </c>
      <c r="LS195" s="44">
        <f>'СДП (план)'!BD196</f>
        <v>0</v>
      </c>
      <c r="LT195" s="44">
        <f t="shared" si="6012"/>
        <v>0</v>
      </c>
      <c r="LU195" s="44">
        <f t="shared" si="6013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014"/>
        <v>0</v>
      </c>
      <c r="MF195" s="44">
        <f t="shared" si="6015"/>
        <v>0</v>
      </c>
      <c r="MG195" s="47">
        <f>'СДП (план)'!BE196</f>
        <v>0</v>
      </c>
      <c r="MH195" s="47">
        <f>'СДП (план)'!BF196</f>
        <v>0</v>
      </c>
      <c r="MI195" s="44">
        <f t="shared" si="6016"/>
        <v>0</v>
      </c>
      <c r="MJ195" s="44">
        <f t="shared" si="6017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018"/>
        <v>0</v>
      </c>
      <c r="MU195" s="44">
        <f t="shared" si="6019"/>
        <v>0</v>
      </c>
      <c r="MV195" s="47">
        <f>'СДП (план)'!BG196</f>
        <v>0</v>
      </c>
      <c r="MW195" s="47">
        <f>'СДП (план)'!BH196</f>
        <v>0</v>
      </c>
      <c r="MX195" s="44">
        <f t="shared" si="6020"/>
        <v>0</v>
      </c>
      <c r="MY195" s="44">
        <f t="shared" si="6021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022"/>
        <v>0</v>
      </c>
      <c r="NJ195" s="44">
        <f t="shared" si="6023"/>
        <v>0</v>
      </c>
      <c r="NK195" s="45">
        <f>'СДП (план)'!BI196</f>
        <v>0</v>
      </c>
      <c r="NL195" s="44">
        <f>'СДП (план)'!BJ196</f>
        <v>0</v>
      </c>
      <c r="NM195" s="44">
        <f t="shared" si="6024"/>
        <v>0</v>
      </c>
      <c r="NN195" s="44">
        <f t="shared" si="6025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026"/>
        <v>0</v>
      </c>
      <c r="NY195" s="44">
        <f t="shared" si="6027"/>
        <v>0</v>
      </c>
      <c r="NZ195" s="45">
        <f>'СДП (план)'!BK196</f>
        <v>0</v>
      </c>
      <c r="OA195" s="44">
        <f>'СДП (план)'!BL196</f>
        <v>0</v>
      </c>
      <c r="OB195" s="44">
        <f t="shared" si="6028"/>
        <v>0</v>
      </c>
      <c r="OC195" s="44">
        <f t="shared" si="6029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030"/>
        <v>1</v>
      </c>
      <c r="ON195" s="44">
        <f t="shared" si="6031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032"/>
        <v>0</v>
      </c>
      <c r="OR195" s="44">
        <f t="shared" si="6033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034"/>
        <v>0</v>
      </c>
      <c r="PC195" s="44">
        <f t="shared" si="6035"/>
        <v>0</v>
      </c>
      <c r="PD195" s="45">
        <f>'СДП (план)'!BO196</f>
        <v>0</v>
      </c>
      <c r="PE195" s="44">
        <f>'СДП (план)'!BP196</f>
        <v>0</v>
      </c>
      <c r="PF195" s="44">
        <f t="shared" si="6036"/>
        <v>0</v>
      </c>
      <c r="PG195" s="44">
        <f t="shared" si="6037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038"/>
        <v>0</v>
      </c>
      <c r="PR195" s="44">
        <f t="shared" si="6039"/>
        <v>0</v>
      </c>
      <c r="PS195" s="45">
        <f>'СДП (план)'!BQ196</f>
        <v>0</v>
      </c>
      <c r="PT195" s="44">
        <f>'СДП (план)'!BR196</f>
        <v>0</v>
      </c>
      <c r="PU195" s="44">
        <f t="shared" si="6040"/>
        <v>0</v>
      </c>
      <c r="PV195" s="44">
        <f t="shared" si="6041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770"/>
        <v>0</v>
      </c>
      <c r="QG195" s="44">
        <f t="shared" si="6771"/>
        <v>0</v>
      </c>
      <c r="QH195" s="45">
        <f>'СДП (план)'!BS196</f>
        <v>0</v>
      </c>
      <c r="QI195" s="44">
        <f>'СДП (план)'!BT196</f>
        <v>0</v>
      </c>
      <c r="QJ195" s="44">
        <f t="shared" si="6042"/>
        <v>0</v>
      </c>
      <c r="QK195" s="44">
        <f t="shared" si="6043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141"/>
        <v>0</v>
      </c>
      <c r="QV195" s="44">
        <f t="shared" si="6142"/>
        <v>0</v>
      </c>
      <c r="QW195" s="45">
        <f>'СДП (план)'!BU196</f>
        <v>0</v>
      </c>
      <c r="QX195" s="44">
        <f>'СДП (план)'!BV196</f>
        <v>0</v>
      </c>
      <c r="QY195" s="44">
        <f t="shared" si="6046"/>
        <v>0</v>
      </c>
      <c r="QZ195" s="44">
        <f t="shared" si="6047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144"/>
        <v>0</v>
      </c>
      <c r="RK195" s="44">
        <f t="shared" si="6145"/>
        <v>0</v>
      </c>
      <c r="RL195" s="45">
        <f>'СДП (план)'!BW196</f>
        <v>0</v>
      </c>
      <c r="RM195" s="44">
        <f>'СДП (план)'!BX196</f>
        <v>0</v>
      </c>
      <c r="RN195" s="44">
        <f t="shared" si="6050"/>
        <v>0</v>
      </c>
      <c r="RO195" s="44">
        <f t="shared" si="6051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052"/>
        <v>0</v>
      </c>
      <c r="RZ195" s="44">
        <f t="shared" si="6053"/>
        <v>0</v>
      </c>
      <c r="SA195" s="45">
        <f>'СДП (план)'!BY196</f>
        <v>0</v>
      </c>
      <c r="SB195" s="44">
        <f>'СДП (план)'!BZ196</f>
        <v>0</v>
      </c>
      <c r="SC195" s="44">
        <f t="shared" si="6054"/>
        <v>0</v>
      </c>
      <c r="SD195" s="44">
        <f t="shared" si="6055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056"/>
        <v>0</v>
      </c>
      <c r="SO195" s="44">
        <f t="shared" si="6057"/>
        <v>0</v>
      </c>
      <c r="SP195" s="45">
        <f>'СДП (план)'!CA196</f>
        <v>0</v>
      </c>
      <c r="SQ195" s="44">
        <f>'СДП (план)'!CB196</f>
        <v>0</v>
      </c>
      <c r="SR195" s="44">
        <f t="shared" si="6058"/>
        <v>0</v>
      </c>
      <c r="SS195" s="44">
        <f t="shared" si="6059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060"/>
        <v>0</v>
      </c>
      <c r="TD195" s="44">
        <f t="shared" si="6061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062"/>
        <v>0.33333333333333331</v>
      </c>
      <c r="TH195" s="44">
        <f t="shared" si="6063"/>
        <v>9258.48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0.3666666666666667</v>
      </c>
      <c r="TQ195" s="44">
        <f>SUM(TI195*$F195)</f>
        <v>0</v>
      </c>
      <c r="TR195" s="44">
        <f t="shared" si="6064"/>
        <v>-0.33333333333333331</v>
      </c>
      <c r="TS195" s="44">
        <f t="shared" si="6065"/>
        <v>-9258.48</v>
      </c>
      <c r="TT195" s="47">
        <f>'СДП (план)'!CE196</f>
        <v>0</v>
      </c>
      <c r="TU195" s="47">
        <f>'СДП (план)'!CF196</f>
        <v>0</v>
      </c>
      <c r="TV195" s="44">
        <f t="shared" si="6066"/>
        <v>0</v>
      </c>
      <c r="TW195" s="44">
        <f t="shared" si="6067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068"/>
        <v>0</v>
      </c>
      <c r="UH195" s="44">
        <f t="shared" si="6069"/>
        <v>0</v>
      </c>
      <c r="UI195" s="45">
        <f>'СДП (план)'!CG196</f>
        <v>0</v>
      </c>
      <c r="UJ195" s="44">
        <f>'СДП (план)'!CH196</f>
        <v>0</v>
      </c>
      <c r="UK195" s="44">
        <f t="shared" si="6070"/>
        <v>0</v>
      </c>
      <c r="UL195" s="44">
        <f t="shared" si="6071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072"/>
        <v>0</v>
      </c>
      <c r="UW195" s="44">
        <f t="shared" si="6073"/>
        <v>0</v>
      </c>
      <c r="UX195" s="45">
        <f>'СДП (план)'!CI196</f>
        <v>0</v>
      </c>
      <c r="UY195" s="44">
        <f>'СДП (план)'!CJ196</f>
        <v>0</v>
      </c>
      <c r="UZ195" s="44">
        <f t="shared" si="6074"/>
        <v>0</v>
      </c>
      <c r="VA195" s="44">
        <f t="shared" si="6075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549"/>
        <v>1</v>
      </c>
      <c r="VL195" s="44">
        <f t="shared" si="6550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076"/>
        <v>0</v>
      </c>
      <c r="VP195" s="44">
        <f t="shared" si="6077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078"/>
        <v>0</v>
      </c>
      <c r="WA195" s="44">
        <f t="shared" si="6079"/>
        <v>0</v>
      </c>
      <c r="WB195" s="45">
        <f>'СДП (план)'!CM196</f>
        <v>0</v>
      </c>
      <c r="WC195" s="44">
        <f>'СДП (план)'!CN196</f>
        <v>0</v>
      </c>
      <c r="WD195" s="44">
        <f t="shared" si="6080"/>
        <v>0</v>
      </c>
      <c r="WE195" s="44">
        <f t="shared" si="6081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082"/>
        <v>0</v>
      </c>
      <c r="WP195" s="44">
        <f t="shared" si="6083"/>
        <v>0</v>
      </c>
      <c r="WQ195" s="45">
        <f>'СДП (план)'!CO196</f>
        <v>0</v>
      </c>
      <c r="WR195" s="44">
        <f>'СДП (план)'!CP196</f>
        <v>0</v>
      </c>
      <c r="WS195" s="44">
        <f t="shared" si="6084"/>
        <v>0</v>
      </c>
      <c r="WT195" s="44">
        <f t="shared" si="6085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086"/>
        <v>0</v>
      </c>
      <c r="XE195" s="44">
        <f t="shared" si="6087"/>
        <v>0</v>
      </c>
      <c r="XF195" s="45">
        <f>'СДП (план)'!CQ196</f>
        <v>0</v>
      </c>
      <c r="XG195" s="44">
        <f>'СДП (план)'!CR196</f>
        <v>0</v>
      </c>
      <c r="XH195" s="44">
        <f t="shared" si="6088"/>
        <v>0</v>
      </c>
      <c r="XI195" s="44">
        <f t="shared" si="6089"/>
        <v>0</v>
      </c>
      <c r="XJ195" s="44">
        <f>VLOOKUP($C195,факт!$D$8:$JF$250,51,0)</f>
        <v>1</v>
      </c>
      <c r="XK195" s="44">
        <f>VLOOKUP($C195,факт!$D$8:$JF$250,52,0)</f>
        <v>36868.589999999997</v>
      </c>
      <c r="XL195" s="44">
        <f>VLOOKUP($C195,факт!$D$8:$JF$250,53,0)</f>
        <v>10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1.1000000000000001</v>
      </c>
      <c r="XS195" s="44">
        <f t="shared" si="6090"/>
        <v>1</v>
      </c>
      <c r="XT195" s="44">
        <f t="shared" si="6091"/>
        <v>36868.589999999997</v>
      </c>
      <c r="XU195" s="5">
        <f>'СДП (план)'!CS196</f>
        <v>5</v>
      </c>
      <c r="XV195" s="3">
        <f>'СДП (план)'!CT196</f>
        <v>212449.05</v>
      </c>
      <c r="XW195" s="44">
        <f t="shared" si="6092"/>
        <v>0.83333333333333337</v>
      </c>
      <c r="XX195" s="44">
        <f t="shared" si="6093"/>
        <v>35408.174999999996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0.91666666666666674</v>
      </c>
      <c r="YG195" s="44">
        <f>SUM(XY195*$F195)</f>
        <v>0</v>
      </c>
      <c r="YH195" s="44">
        <f t="shared" si="6094"/>
        <v>-0.83333333333333337</v>
      </c>
      <c r="YI195" s="44">
        <f t="shared" si="6095"/>
        <v>-35408.174999999996</v>
      </c>
      <c r="YJ195" s="3">
        <f>'СДП (план)'!CU196</f>
        <v>0</v>
      </c>
      <c r="YK195" s="3">
        <f>'СДП (план)'!CV196</f>
        <v>0</v>
      </c>
      <c r="YL195" s="44">
        <f t="shared" si="6096"/>
        <v>0</v>
      </c>
      <c r="YM195" s="44">
        <f t="shared" si="6097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6989"/>
        <v>0</v>
      </c>
      <c r="YX195" s="44">
        <f t="shared" si="6990"/>
        <v>0</v>
      </c>
      <c r="YY195" s="44">
        <f>'СДП (план)'!CW196</f>
        <v>0</v>
      </c>
      <c r="YZ195" s="44">
        <f>'СДП (план)'!CX196</f>
        <v>0</v>
      </c>
      <c r="ZA195" s="44">
        <f t="shared" si="6098"/>
        <v>0</v>
      </c>
      <c r="ZB195" s="44">
        <f t="shared" si="6099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551"/>
        <v>0</v>
      </c>
      <c r="ZM195" s="44">
        <f t="shared" si="6552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>SUM(HC195,DB195,AT195,BX195,AE195,BI195,P195,NL195,LD195,LS195,OA195,EU195,FJ195,HR195,JK195,MH195,MW195,TU195,IG195,IV195,JZ195,DQ195,EF195,WR195,WC195,UJ195,UY195,RM195,TF195,VN195,OP195,PE195,PT195,QI195,FY195,QX195,GN195,SQ195,XG195,XV195,SB195,CM195,KO195,YK195,YZ195)</f>
        <v>323550.81</v>
      </c>
      <c r="AAE195" s="49">
        <f>SUM(HD195,DC195,AU195,BY195,AF195,BJ195,Q195,NM195,LE195,LT195,OB195,EV195,FK195,HS195,JL195,MI195,MX195,TV195,IH195,IW195,KA195,DR195,EG195,WS195,WD195,UK195,UZ195,RN195,TG195,VO195,OQ195,PF195,PU195,QJ195,FZ195,QY195,GO195,SR195,XH195,XW195,SC195,CN195,KP195,YL195,ZA195)</f>
        <v>1.5</v>
      </c>
      <c r="AAF195" s="49">
        <f>SUM(HE195,DD195,AV195,BZ195,AG195,BK195,R195,NN195,LF195,LU195,OC195,EW195,FL195,HT195,JM195,MJ195,MY195,TW195,II195,IX195,KB195,DS195,EH195,WT195,WE195,UL195,VA195,RO195,TH195,VP195,OR195,PG195,PV195,QK195,GA195,QZ195,GP195,SS195,XI195,XX195,SD195,CO195,KQ195,YM195,ZB195)</f>
        <v>53925.134999999995</v>
      </c>
      <c r="AAG195" s="49">
        <f>SUM(HF195,DE195,AW195,CA195,AH195,BL195,S195,NO195,LG195,LV195,OD195,EX195,FM195,HU195,JN195,MK195,MZ195,TX195,IJ195,IY195,KC195,DT195,EI195,WU195,WF195,UM195,VB195,RP195,TI195,VQ195,OS195,PH195,PW195,QL195,GB195,RA195,GQ195,ST195,XJ195,XY195,SE195,CP195,KR195,YN195,ZC195)</f>
        <v>3</v>
      </c>
      <c r="AAH195" s="49">
        <f>SUM(HG195,DF195,AX195,CB195,AI195,BM195,T195,NP195,LH195,LW195,OE195,EY195,FN195,HV195,JO195,ML195,NA195,TY195,IK195,IZ195,KD195,DU195,EJ195,WV195,WG195,UN195,VC195,RQ195,TJ195,VR195,OT195,PI195,PX195,QM195,GC195,RB195,GR195,SU195,XK195,XZ195,SF195,CQ195,KS195,YO195,ZD195)</f>
        <v>87790.23</v>
      </c>
      <c r="AAI195" s="49">
        <f>SUM(HH195,DG195,AY195,CC195,AJ195,BN195,U195,NQ195,LI195,LX195,OF195,EZ195,FO195,HW195,JP195,MM195,NB195,TZ195,IL195,JA195,KE195,DV195,EK195,WW195,WH195,UO195,VD195,RR195,TK195,VS195,OU195,PJ195,PY195,QN195,GD195,RC195,GS195,SV195,XL195,YA195,SG195,CR195,KT195,YP195,ZE195)</f>
        <v>29</v>
      </c>
      <c r="AAJ195" s="49">
        <f>SUM(HI195,DH195,AZ195,CD195,AK195,BO195,V195,NR195,LJ195,LY195,OG195,FA195,FP195,HX195,JQ195,MN195,NC195,UA195,IM195,JB195,KF195,DW195,EL195,WX195,WI195,UP195,VE195,RS195,TL195,VT195,OV195,PK195,PZ195,QO195,GE195,RD195,GT195,SW195,XM195,YB195,SH195,CS195,KU195,YQ195,ZF195)</f>
        <v>0</v>
      </c>
      <c r="AAK195" s="49">
        <f>SUM(HJ195,DI195,BA195,CE195,AL195,BP195,W195,NS195,LK195,LZ195,OH195,FB195,FQ195,HY195,JR195,MO195,ND195,UB195,IN195,JC195,KG195,DX195,EM195,WY195,WJ195,UQ195,VF195,RT195,TM195,VU195,OW195,PL195,QA195,QP195,GF195,RE195,GU195,SX195,XN195,YC195,SI195,CT195,KV195,YR195,ZG195)</f>
        <v>0</v>
      </c>
      <c r="AAL195" s="49">
        <f>SUM(HK195,DJ195,BB195,CF195,AM195,BQ195,X195,NT195,LL195,MA195,OI195,FC195,FR195,HZ195,JS195,MP195,NE195,UC195,IO195,JD195,KH195,DY195,EN195,WZ195,WK195,UR195,VG195,RU195,TN195,VV195,OX195,PM195,QB195,QQ195,GG195,RF195,GV195,SY195,XO195,YD195,SJ195,CU195,KW195,YS195,ZH195)</f>
        <v>0</v>
      </c>
      <c r="AAM195" s="49">
        <f>SUM(HL195,DK195,BC195,CG195,AN195,BR195,Y195,NU195,LM195,MB195,OJ195,FD195,FS195,IA195,JT195,MQ195,NF195,UD195,IP195,JE195,KI195,DZ195,EO195,XA195,WL195,US195,VH195,RV195,TO195,VW195,OY195,PN195,QC195,QR195,GH195,RG195,GW195,SZ195,XP195,YE195,SK195,CV195,KX195,YT195,ZI195)</f>
        <v>9.9</v>
      </c>
      <c r="AAN195" s="49">
        <f>SUM(HM195,DL195,BD195,CH195,AO195,BS195,Z195,NV195,LN195,MC195,OK195,FE195,FT195,IB195,JU195,MR195,NG195,UE195,IQ195,JF195,KJ195,EA195,EP195,XB195,WM195,UT195,VI195,RW195,TP195,VX195,OZ195,PO195,QD195,QS195,GI195,RH195,GX195,TA195,XQ195,YF195,SL195,CW195,KY195,YU195,ZJ195)</f>
        <v>1.6500000000000001</v>
      </c>
      <c r="AAO195" s="49">
        <f>SUM(HN195,DM195,BE195,CI195,AP195,BT195,AA195,NW195,LO195,MD195,OL195,FF195,FU195,IC195,JV195,MS195,NH195,UF195,IR195,JG195,KK195,EB195,EQ195,XC195,WN195,UU195,VJ195,RX195,TQ195,VY195,PA195,PP195,QE195,QT195,GJ195,RI195,GY195,TB195,XR195,YG195,SM195,CX195,KZ195,YV195,ZK195)</f>
        <v>3.3000000000000003</v>
      </c>
      <c r="AAP195" s="44">
        <f t="shared" ref="AAP195" si="7038">SUM(AAG195-AAE195)</f>
        <v>1.5</v>
      </c>
      <c r="AAQ195" s="44">
        <f t="shared" ref="AAQ195" si="7039">SUM(AAH195-AAF195)</f>
        <v>33865.095000000001</v>
      </c>
    </row>
    <row r="196" spans="1:719" s="33" customFormat="1" ht="15" x14ac:dyDescent="0.25">
      <c r="A196" s="204">
        <v>34</v>
      </c>
      <c r="B196" s="267"/>
      <c r="C196" s="266" t="s">
        <v>626</v>
      </c>
      <c r="D196" s="221" t="s">
        <v>46</v>
      </c>
      <c r="E196" s="170">
        <v>15030</v>
      </c>
      <c r="F196" s="234"/>
      <c r="G196" s="319"/>
      <c r="H196" s="14"/>
      <c r="I196" s="220"/>
      <c r="J196" s="220"/>
      <c r="K196" s="235">
        <v>1.4</v>
      </c>
      <c r="L196" s="235">
        <v>1.68</v>
      </c>
      <c r="M196" s="235">
        <v>2.23</v>
      </c>
      <c r="N196" s="232">
        <v>2.57</v>
      </c>
      <c r="O196" s="116">
        <f>'СДП (план)'!O197</f>
        <v>0</v>
      </c>
      <c r="P196" s="116">
        <f>'СДП (план)'!P197</f>
        <v>0</v>
      </c>
      <c r="Q196" s="44">
        <f t="shared" si="5937"/>
        <v>0</v>
      </c>
      <c r="R196" s="44">
        <f t="shared" si="5938"/>
        <v>0</v>
      </c>
      <c r="S196" s="116">
        <f t="shared" ref="S196:AA196" si="7040">SUM(S197:S199)</f>
        <v>0</v>
      </c>
      <c r="T196" s="116">
        <f t="shared" si="7040"/>
        <v>0</v>
      </c>
      <c r="U196" s="116">
        <f t="shared" si="7040"/>
        <v>0</v>
      </c>
      <c r="V196" s="116">
        <f t="shared" si="7040"/>
        <v>0</v>
      </c>
      <c r="W196" s="116">
        <f t="shared" si="7040"/>
        <v>0</v>
      </c>
      <c r="X196" s="116">
        <f t="shared" si="7040"/>
        <v>0</v>
      </c>
      <c r="Y196" s="116">
        <f t="shared" si="7040"/>
        <v>0</v>
      </c>
      <c r="Z196" s="116">
        <f t="shared" si="7040"/>
        <v>0</v>
      </c>
      <c r="AA196" s="116">
        <f t="shared" si="7040"/>
        <v>0</v>
      </c>
      <c r="AB196" s="82">
        <f t="shared" si="6994"/>
        <v>0</v>
      </c>
      <c r="AC196" s="82">
        <f t="shared" si="6104"/>
        <v>0</v>
      </c>
      <c r="AD196" s="131">
        <f>'СДП (план)'!Q197</f>
        <v>0</v>
      </c>
      <c r="AE196" s="131">
        <f>'СДП (план)'!R197</f>
        <v>0</v>
      </c>
      <c r="AF196" s="82">
        <f t="shared" si="5940"/>
        <v>0</v>
      </c>
      <c r="AG196" s="82">
        <f t="shared" si="5941"/>
        <v>0</v>
      </c>
      <c r="AH196" s="116">
        <f t="shared" ref="AH196:AP196" si="7041">SUM(AH197:AH199)</f>
        <v>0</v>
      </c>
      <c r="AI196" s="116">
        <f t="shared" si="7041"/>
        <v>0</v>
      </c>
      <c r="AJ196" s="116">
        <f t="shared" si="7041"/>
        <v>0</v>
      </c>
      <c r="AK196" s="116">
        <f t="shared" si="7041"/>
        <v>0</v>
      </c>
      <c r="AL196" s="116">
        <f t="shared" si="7041"/>
        <v>0</v>
      </c>
      <c r="AM196" s="116">
        <f t="shared" si="7041"/>
        <v>0</v>
      </c>
      <c r="AN196" s="116">
        <f t="shared" si="7041"/>
        <v>0</v>
      </c>
      <c r="AO196" s="116">
        <f t="shared" si="7041"/>
        <v>0</v>
      </c>
      <c r="AP196" s="116">
        <f t="shared" si="7041"/>
        <v>0</v>
      </c>
      <c r="AQ196" s="82">
        <f t="shared" si="6106"/>
        <v>0</v>
      </c>
      <c r="AR196" s="82">
        <f t="shared" si="6107"/>
        <v>0</v>
      </c>
      <c r="AS196" s="116">
        <f>'СДП (план)'!S197</f>
        <v>0</v>
      </c>
      <c r="AT196" s="116">
        <f>'СДП (план)'!T197</f>
        <v>0</v>
      </c>
      <c r="AU196" s="44">
        <f t="shared" si="5944"/>
        <v>0</v>
      </c>
      <c r="AV196" s="44">
        <f t="shared" si="5945"/>
        <v>0</v>
      </c>
      <c r="AW196" s="116">
        <f t="shared" ref="AW196:BE196" si="7042">SUM(AW197:AW199)</f>
        <v>0</v>
      </c>
      <c r="AX196" s="116">
        <f t="shared" si="7042"/>
        <v>0</v>
      </c>
      <c r="AY196" s="116">
        <f t="shared" si="7042"/>
        <v>0</v>
      </c>
      <c r="AZ196" s="116">
        <f t="shared" si="7042"/>
        <v>0</v>
      </c>
      <c r="BA196" s="116">
        <f t="shared" si="7042"/>
        <v>0</v>
      </c>
      <c r="BB196" s="116">
        <f t="shared" si="7042"/>
        <v>0</v>
      </c>
      <c r="BC196" s="116">
        <f t="shared" si="7042"/>
        <v>0</v>
      </c>
      <c r="BD196" s="116">
        <f t="shared" si="7042"/>
        <v>0</v>
      </c>
      <c r="BE196" s="116">
        <f t="shared" si="7042"/>
        <v>0</v>
      </c>
      <c r="BF196" s="82">
        <f t="shared" si="6370"/>
        <v>0</v>
      </c>
      <c r="BG196" s="82">
        <f t="shared" si="6371"/>
        <v>0</v>
      </c>
      <c r="BH196" s="140">
        <f>'СДП (план)'!U197</f>
        <v>0</v>
      </c>
      <c r="BI196" s="81">
        <f>'СДП (план)'!V197</f>
        <v>0</v>
      </c>
      <c r="BJ196" s="44">
        <f t="shared" si="5946"/>
        <v>0</v>
      </c>
      <c r="BK196" s="44">
        <f t="shared" si="5947"/>
        <v>0</v>
      </c>
      <c r="BL196" s="116">
        <f t="shared" ref="BL196:BT196" si="7043">SUM(BL197:BL199)</f>
        <v>0</v>
      </c>
      <c r="BM196" s="116">
        <f t="shared" si="7043"/>
        <v>0</v>
      </c>
      <c r="BN196" s="116">
        <f t="shared" si="7043"/>
        <v>0</v>
      </c>
      <c r="BO196" s="116">
        <f t="shared" si="7043"/>
        <v>0</v>
      </c>
      <c r="BP196" s="116">
        <f t="shared" si="7043"/>
        <v>0</v>
      </c>
      <c r="BQ196" s="116">
        <f t="shared" si="7043"/>
        <v>0</v>
      </c>
      <c r="BR196" s="116">
        <f t="shared" si="7043"/>
        <v>0</v>
      </c>
      <c r="BS196" s="116">
        <f t="shared" si="7043"/>
        <v>0</v>
      </c>
      <c r="BT196" s="116">
        <f t="shared" si="7043"/>
        <v>0</v>
      </c>
      <c r="BU196" s="82">
        <f>SUM(BL196-BJ196)</f>
        <v>0</v>
      </c>
      <c r="BV196" s="82">
        <f>SUM(BM196-BK196)</f>
        <v>0</v>
      </c>
      <c r="BW196" s="116">
        <f>'СДП (план)'!W197</f>
        <v>0</v>
      </c>
      <c r="BX196" s="116">
        <f>'СДП (план)'!X197</f>
        <v>0</v>
      </c>
      <c r="BY196" s="82">
        <f t="shared" si="5948"/>
        <v>0</v>
      </c>
      <c r="BZ196" s="82">
        <f t="shared" si="5949"/>
        <v>0</v>
      </c>
      <c r="CA196" s="116">
        <f t="shared" ref="CA196:CI196" si="7044">SUM(CA197:CA199)</f>
        <v>0</v>
      </c>
      <c r="CB196" s="116">
        <f t="shared" si="7044"/>
        <v>0</v>
      </c>
      <c r="CC196" s="116">
        <f t="shared" si="7044"/>
        <v>0</v>
      </c>
      <c r="CD196" s="116">
        <f t="shared" si="7044"/>
        <v>0</v>
      </c>
      <c r="CE196" s="116">
        <f t="shared" si="7044"/>
        <v>0</v>
      </c>
      <c r="CF196" s="116">
        <f t="shared" si="7044"/>
        <v>0</v>
      </c>
      <c r="CG196" s="116">
        <f t="shared" si="7044"/>
        <v>0</v>
      </c>
      <c r="CH196" s="116">
        <f t="shared" si="7044"/>
        <v>0</v>
      </c>
      <c r="CI196" s="116">
        <f t="shared" si="7044"/>
        <v>0</v>
      </c>
      <c r="CJ196" s="82">
        <f t="shared" si="6991"/>
        <v>0</v>
      </c>
      <c r="CK196" s="82">
        <f t="shared" si="6992"/>
        <v>0</v>
      </c>
      <c r="CL196" s="55">
        <f>'СДП (план)'!Y197</f>
        <v>0</v>
      </c>
      <c r="CM196" s="55">
        <f>'СДП (план)'!Z197</f>
        <v>0</v>
      </c>
      <c r="CN196" s="82">
        <f t="shared" si="5950"/>
        <v>0</v>
      </c>
      <c r="CO196" s="82">
        <f t="shared" si="5951"/>
        <v>0</v>
      </c>
      <c r="CP196" s="55">
        <f t="shared" ref="CP196:CX196" si="7045">SUM(CP197:CP199)</f>
        <v>0</v>
      </c>
      <c r="CQ196" s="55">
        <f t="shared" si="7045"/>
        <v>0</v>
      </c>
      <c r="CR196" s="55">
        <f t="shared" si="7045"/>
        <v>0</v>
      </c>
      <c r="CS196" s="55">
        <f t="shared" si="7045"/>
        <v>0</v>
      </c>
      <c r="CT196" s="55">
        <f t="shared" si="7045"/>
        <v>0</v>
      </c>
      <c r="CU196" s="55">
        <f t="shared" si="7045"/>
        <v>0</v>
      </c>
      <c r="CV196" s="116">
        <f t="shared" si="7045"/>
        <v>0</v>
      </c>
      <c r="CW196" s="116">
        <f t="shared" si="7045"/>
        <v>0</v>
      </c>
      <c r="CX196" s="116">
        <f t="shared" si="7045"/>
        <v>0</v>
      </c>
      <c r="CY196" s="82">
        <f t="shared" si="5952"/>
        <v>0</v>
      </c>
      <c r="CZ196" s="82">
        <f t="shared" si="5953"/>
        <v>0</v>
      </c>
      <c r="DA196" s="55">
        <f>'СДП (план)'!AA197</f>
        <v>0</v>
      </c>
      <c r="DB196" s="55">
        <f>'СДП (план)'!AB197</f>
        <v>0</v>
      </c>
      <c r="DC196" s="82">
        <f t="shared" si="5954"/>
        <v>0</v>
      </c>
      <c r="DD196" s="82">
        <f t="shared" si="5955"/>
        <v>0</v>
      </c>
      <c r="DE196" s="55">
        <f t="shared" ref="DE196:DM196" si="7046">SUM(DE197:DE199)</f>
        <v>0</v>
      </c>
      <c r="DF196" s="55">
        <f t="shared" si="7046"/>
        <v>0</v>
      </c>
      <c r="DG196" s="55">
        <f t="shared" si="7046"/>
        <v>0</v>
      </c>
      <c r="DH196" s="55">
        <f t="shared" si="7046"/>
        <v>0</v>
      </c>
      <c r="DI196" s="55">
        <f t="shared" si="7046"/>
        <v>0</v>
      </c>
      <c r="DJ196" s="55">
        <f t="shared" si="7046"/>
        <v>0</v>
      </c>
      <c r="DK196" s="116">
        <f t="shared" si="7046"/>
        <v>0</v>
      </c>
      <c r="DL196" s="116">
        <f t="shared" si="7046"/>
        <v>0</v>
      </c>
      <c r="DM196" s="116">
        <f t="shared" si="7046"/>
        <v>0</v>
      </c>
      <c r="DN196" s="82">
        <f t="shared" si="5956"/>
        <v>0</v>
      </c>
      <c r="DO196" s="82">
        <f t="shared" si="5957"/>
        <v>0</v>
      </c>
      <c r="DP196" s="15">
        <f>'СДП (план)'!AC197</f>
        <v>0</v>
      </c>
      <c r="DQ196" s="15">
        <f>'СДП (план)'!AD197</f>
        <v>0</v>
      </c>
      <c r="DR196" s="82">
        <f t="shared" si="5958"/>
        <v>0</v>
      </c>
      <c r="DS196" s="82">
        <f t="shared" si="5959"/>
        <v>0</v>
      </c>
      <c r="DT196" s="55">
        <f t="shared" ref="DT196:EB196" si="7047">SUM(DT197:DT199)</f>
        <v>0</v>
      </c>
      <c r="DU196" s="55">
        <f t="shared" si="7047"/>
        <v>0</v>
      </c>
      <c r="DV196" s="55">
        <f t="shared" si="7047"/>
        <v>0</v>
      </c>
      <c r="DW196" s="55">
        <f t="shared" si="7047"/>
        <v>0</v>
      </c>
      <c r="DX196" s="55">
        <f t="shared" si="7047"/>
        <v>0</v>
      </c>
      <c r="DY196" s="55">
        <f t="shared" si="7047"/>
        <v>0</v>
      </c>
      <c r="DZ196" s="116">
        <f t="shared" si="7047"/>
        <v>0</v>
      </c>
      <c r="EA196" s="116">
        <f t="shared" si="7047"/>
        <v>0</v>
      </c>
      <c r="EB196" s="116">
        <f t="shared" si="7047"/>
        <v>0</v>
      </c>
      <c r="EC196" s="82">
        <f t="shared" si="5960"/>
        <v>0</v>
      </c>
      <c r="ED196" s="82">
        <f t="shared" si="5961"/>
        <v>0</v>
      </c>
      <c r="EE196" s="82">
        <f>'СДП (план)'!CY197</f>
        <v>0</v>
      </c>
      <c r="EF196" s="82">
        <f>'СДП (план)'!CZ197</f>
        <v>0</v>
      </c>
      <c r="EG196" s="82">
        <f t="shared" si="5962"/>
        <v>0</v>
      </c>
      <c r="EH196" s="82">
        <f t="shared" si="5963"/>
        <v>0</v>
      </c>
      <c r="EI196" s="190"/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55">
        <f>'СДП (план)'!AE197</f>
        <v>60</v>
      </c>
      <c r="EU196" s="55">
        <f>'СДП (план)'!AF197</f>
        <v>1153101.5999999999</v>
      </c>
      <c r="EV196" s="82">
        <f t="shared" si="5964"/>
        <v>10</v>
      </c>
      <c r="EW196" s="82">
        <f t="shared" si="5965"/>
        <v>192183.59999999998</v>
      </c>
      <c r="EX196" s="55">
        <f t="shared" ref="EX196:FF196" si="7048">SUM(EX197:EX199)</f>
        <v>9</v>
      </c>
      <c r="EY196" s="55">
        <f t="shared" si="7048"/>
        <v>173133.58</v>
      </c>
      <c r="EZ196" s="55">
        <f t="shared" si="7048"/>
        <v>53</v>
      </c>
      <c r="FA196" s="55">
        <f t="shared" si="7048"/>
        <v>0</v>
      </c>
      <c r="FB196" s="55">
        <f t="shared" si="7048"/>
        <v>0</v>
      </c>
      <c r="FC196" s="55">
        <f t="shared" si="7048"/>
        <v>0</v>
      </c>
      <c r="FD196" s="116">
        <f t="shared" si="7048"/>
        <v>54.8</v>
      </c>
      <c r="FE196" s="116">
        <f t="shared" si="7048"/>
        <v>9.1333333333333346</v>
      </c>
      <c r="FF196" s="116">
        <f t="shared" si="7048"/>
        <v>8.76</v>
      </c>
      <c r="FG196" s="82">
        <f t="shared" si="6115"/>
        <v>-1</v>
      </c>
      <c r="FH196" s="82">
        <f t="shared" si="6116"/>
        <v>-19050.01999999999</v>
      </c>
      <c r="FI196" s="15">
        <f>'СДП (план)'!AG197</f>
        <v>0</v>
      </c>
      <c r="FJ196" s="15">
        <f>'СДП (план)'!AH197</f>
        <v>0</v>
      </c>
      <c r="FK196" s="82">
        <f t="shared" si="5968"/>
        <v>0</v>
      </c>
      <c r="FL196" s="82">
        <f t="shared" si="5969"/>
        <v>0</v>
      </c>
      <c r="FM196" s="55">
        <f t="shared" ref="FM196:FU196" si="7049">SUM(FM197:FM199)</f>
        <v>0</v>
      </c>
      <c r="FN196" s="55">
        <f t="shared" si="7049"/>
        <v>0</v>
      </c>
      <c r="FO196" s="55">
        <f t="shared" si="7049"/>
        <v>0</v>
      </c>
      <c r="FP196" s="55">
        <f t="shared" si="7049"/>
        <v>0</v>
      </c>
      <c r="FQ196" s="55">
        <f t="shared" si="7049"/>
        <v>0</v>
      </c>
      <c r="FR196" s="55">
        <f t="shared" si="7049"/>
        <v>0</v>
      </c>
      <c r="FS196" s="116">
        <f t="shared" si="7049"/>
        <v>0</v>
      </c>
      <c r="FT196" s="116">
        <f t="shared" si="7049"/>
        <v>0</v>
      </c>
      <c r="FU196" s="116">
        <f t="shared" si="7049"/>
        <v>0</v>
      </c>
      <c r="FV196" s="82">
        <f t="shared" si="6118"/>
        <v>0</v>
      </c>
      <c r="FW196" s="82">
        <f t="shared" si="6119"/>
        <v>0</v>
      </c>
      <c r="FX196" s="15">
        <f>'СДП (план)'!AI197</f>
        <v>0</v>
      </c>
      <c r="FY196" s="15">
        <f>'СДП (план)'!AJ197</f>
        <v>0</v>
      </c>
      <c r="FZ196" s="44">
        <f t="shared" si="5972"/>
        <v>0</v>
      </c>
      <c r="GA196" s="44">
        <f t="shared" si="5973"/>
        <v>0</v>
      </c>
      <c r="GB196" s="55">
        <f t="shared" ref="GB196:GJ196" si="7050">SUM(GB197:GB199)</f>
        <v>0</v>
      </c>
      <c r="GC196" s="55">
        <f t="shared" si="7050"/>
        <v>0</v>
      </c>
      <c r="GD196" s="55">
        <f t="shared" si="7050"/>
        <v>0</v>
      </c>
      <c r="GE196" s="55">
        <f t="shared" si="7050"/>
        <v>0</v>
      </c>
      <c r="GF196" s="55">
        <f t="shared" si="7050"/>
        <v>0</v>
      </c>
      <c r="GG196" s="55"/>
      <c r="GH196" s="116">
        <f t="shared" si="7050"/>
        <v>0</v>
      </c>
      <c r="GI196" s="116">
        <f t="shared" si="7050"/>
        <v>0</v>
      </c>
      <c r="GJ196" s="116">
        <f t="shared" si="7050"/>
        <v>0</v>
      </c>
      <c r="GK196" s="82">
        <f t="shared" si="6121"/>
        <v>0</v>
      </c>
      <c r="GL196" s="82">
        <f t="shared" si="6122"/>
        <v>0</v>
      </c>
      <c r="GM196" s="55">
        <f>'СДП (план)'!AK197</f>
        <v>0</v>
      </c>
      <c r="GN196" s="55">
        <f>'СДП (план)'!AL197</f>
        <v>0</v>
      </c>
      <c r="GO196" s="82">
        <f t="shared" si="5976"/>
        <v>0</v>
      </c>
      <c r="GP196" s="82">
        <f t="shared" si="5977"/>
        <v>0</v>
      </c>
      <c r="GQ196" s="55">
        <f t="shared" ref="GQ196:GY196" si="7051">SUM(GQ197:GQ199)</f>
        <v>0</v>
      </c>
      <c r="GR196" s="55">
        <f t="shared" si="7051"/>
        <v>0</v>
      </c>
      <c r="GS196" s="55">
        <f t="shared" si="7051"/>
        <v>0</v>
      </c>
      <c r="GT196" s="55">
        <f t="shared" si="7051"/>
        <v>0</v>
      </c>
      <c r="GU196" s="55">
        <f t="shared" si="7051"/>
        <v>0</v>
      </c>
      <c r="GV196" s="55">
        <f t="shared" si="7051"/>
        <v>0</v>
      </c>
      <c r="GW196" s="116">
        <f t="shared" si="7051"/>
        <v>0</v>
      </c>
      <c r="GX196" s="116">
        <f t="shared" si="7051"/>
        <v>0</v>
      </c>
      <c r="GY196" s="116">
        <f t="shared" si="7051"/>
        <v>0</v>
      </c>
      <c r="GZ196" s="82">
        <f t="shared" si="5978"/>
        <v>0</v>
      </c>
      <c r="HA196" s="82">
        <f t="shared" si="5979"/>
        <v>0</v>
      </c>
      <c r="HB196" s="165">
        <f>'СДП (план)'!AM197</f>
        <v>0</v>
      </c>
      <c r="HC196" s="165">
        <f>'СДП (план)'!AN197</f>
        <v>0</v>
      </c>
      <c r="HD196" s="82">
        <f t="shared" si="5980"/>
        <v>0</v>
      </c>
      <c r="HE196" s="82">
        <f t="shared" si="5981"/>
        <v>0</v>
      </c>
      <c r="HF196" s="55">
        <f t="shared" ref="HF196:HN196" si="7052">SUM(HF197:HF199)</f>
        <v>0</v>
      </c>
      <c r="HG196" s="55">
        <f t="shared" si="7052"/>
        <v>0</v>
      </c>
      <c r="HH196" s="55"/>
      <c r="HI196" s="55">
        <f t="shared" si="7052"/>
        <v>0</v>
      </c>
      <c r="HJ196" s="55">
        <f t="shared" si="7052"/>
        <v>0</v>
      </c>
      <c r="HK196" s="55"/>
      <c r="HL196" s="116">
        <f t="shared" si="7052"/>
        <v>0</v>
      </c>
      <c r="HM196" s="116">
        <f t="shared" si="7052"/>
        <v>0</v>
      </c>
      <c r="HN196" s="116">
        <f t="shared" si="7052"/>
        <v>0</v>
      </c>
      <c r="HO196" s="82">
        <f t="shared" si="5982"/>
        <v>0</v>
      </c>
      <c r="HP196" s="82">
        <f t="shared" si="5983"/>
        <v>0</v>
      </c>
      <c r="HQ196" s="55">
        <f>'СДП (план)'!AO197</f>
        <v>0</v>
      </c>
      <c r="HR196" s="55">
        <f>'СДП (план)'!AP197</f>
        <v>0</v>
      </c>
      <c r="HS196" s="82">
        <f t="shared" si="5984"/>
        <v>0</v>
      </c>
      <c r="HT196" s="82">
        <f t="shared" si="5985"/>
        <v>0</v>
      </c>
      <c r="HU196" s="55">
        <f t="shared" ref="HU196:IC196" si="7053">SUM(HU197:HU199)</f>
        <v>0</v>
      </c>
      <c r="HV196" s="55">
        <f t="shared" si="7053"/>
        <v>0</v>
      </c>
      <c r="HW196" s="55">
        <f t="shared" si="7053"/>
        <v>0</v>
      </c>
      <c r="HX196" s="55">
        <f t="shared" si="7053"/>
        <v>0</v>
      </c>
      <c r="HY196" s="55">
        <f t="shared" si="7053"/>
        <v>0</v>
      </c>
      <c r="HZ196" s="55">
        <f t="shared" si="7053"/>
        <v>0</v>
      </c>
      <c r="IA196" s="116">
        <f t="shared" si="7053"/>
        <v>0</v>
      </c>
      <c r="IB196" s="116">
        <f t="shared" si="7053"/>
        <v>0</v>
      </c>
      <c r="IC196" s="116">
        <f t="shared" si="7053"/>
        <v>0</v>
      </c>
      <c r="ID196" s="82">
        <f t="shared" si="5986"/>
        <v>0</v>
      </c>
      <c r="IE196" s="82">
        <f t="shared" si="5987"/>
        <v>0</v>
      </c>
      <c r="IF196" s="55">
        <f>'СДП (план)'!AQ197</f>
        <v>0</v>
      </c>
      <c r="IG196" s="55">
        <f>'СДП (план)'!AR197</f>
        <v>0</v>
      </c>
      <c r="IH196" s="82">
        <f t="shared" si="5988"/>
        <v>0</v>
      </c>
      <c r="II196" s="82">
        <f t="shared" si="5989"/>
        <v>0</v>
      </c>
      <c r="IJ196" s="55">
        <f t="shared" ref="IJ196:IR196" si="7054">SUM(IJ197:IJ199)</f>
        <v>0</v>
      </c>
      <c r="IK196" s="55">
        <f t="shared" si="7054"/>
        <v>0</v>
      </c>
      <c r="IL196" s="55"/>
      <c r="IM196" s="55">
        <f t="shared" si="7054"/>
        <v>0</v>
      </c>
      <c r="IN196" s="55">
        <f t="shared" si="7054"/>
        <v>0</v>
      </c>
      <c r="IO196" s="55"/>
      <c r="IP196" s="116">
        <f t="shared" si="7054"/>
        <v>0</v>
      </c>
      <c r="IQ196" s="116">
        <f t="shared" si="7054"/>
        <v>0</v>
      </c>
      <c r="IR196" s="116">
        <f t="shared" si="7054"/>
        <v>0</v>
      </c>
      <c r="IS196" s="82">
        <f t="shared" si="5990"/>
        <v>0</v>
      </c>
      <c r="IT196" s="82">
        <f t="shared" si="5991"/>
        <v>0</v>
      </c>
      <c r="IU196" s="55">
        <f>'СДП (план)'!AS197</f>
        <v>0</v>
      </c>
      <c r="IV196" s="55">
        <f>'СДП (план)'!AT197</f>
        <v>0</v>
      </c>
      <c r="IW196" s="82">
        <f t="shared" si="5992"/>
        <v>0</v>
      </c>
      <c r="IX196" s="82">
        <f t="shared" si="5993"/>
        <v>0</v>
      </c>
      <c r="IY196" s="55">
        <f t="shared" ref="IY196:JG196" si="7055">SUM(IY197:IY199)</f>
        <v>0</v>
      </c>
      <c r="IZ196" s="55">
        <f t="shared" si="7055"/>
        <v>0</v>
      </c>
      <c r="JA196" s="55">
        <f t="shared" si="7055"/>
        <v>0</v>
      </c>
      <c r="JB196" s="55">
        <f t="shared" si="7055"/>
        <v>0</v>
      </c>
      <c r="JC196" s="55">
        <f t="shared" si="7055"/>
        <v>0</v>
      </c>
      <c r="JD196" s="55"/>
      <c r="JE196" s="116">
        <f t="shared" si="7055"/>
        <v>0</v>
      </c>
      <c r="JF196" s="116">
        <f t="shared" si="7055"/>
        <v>0</v>
      </c>
      <c r="JG196" s="116">
        <f t="shared" si="7055"/>
        <v>0</v>
      </c>
      <c r="JH196" s="82">
        <f t="shared" si="5994"/>
        <v>0</v>
      </c>
      <c r="JI196" s="82">
        <f t="shared" si="5995"/>
        <v>0</v>
      </c>
      <c r="JJ196" s="15">
        <f>'СДП (план)'!AU197</f>
        <v>0</v>
      </c>
      <c r="JK196" s="15">
        <f>'СДП (план)'!AV197</f>
        <v>0</v>
      </c>
      <c r="JL196" s="82">
        <f t="shared" si="5996"/>
        <v>0</v>
      </c>
      <c r="JM196" s="82">
        <f t="shared" si="5997"/>
        <v>0</v>
      </c>
      <c r="JN196" s="55">
        <f t="shared" ref="JN196:JV196" si="7056">SUM(JN197:JN199)</f>
        <v>0</v>
      </c>
      <c r="JO196" s="55">
        <f t="shared" si="7056"/>
        <v>0</v>
      </c>
      <c r="JP196" s="55">
        <f t="shared" si="7056"/>
        <v>0</v>
      </c>
      <c r="JQ196" s="55">
        <f t="shared" si="7056"/>
        <v>0</v>
      </c>
      <c r="JR196" s="55">
        <f t="shared" si="7056"/>
        <v>0</v>
      </c>
      <c r="JS196" s="55">
        <f t="shared" si="7056"/>
        <v>0</v>
      </c>
      <c r="JT196" s="116">
        <f t="shared" si="7056"/>
        <v>0</v>
      </c>
      <c r="JU196" s="116">
        <f t="shared" si="7056"/>
        <v>0</v>
      </c>
      <c r="JV196" s="116">
        <f t="shared" si="7056"/>
        <v>0</v>
      </c>
      <c r="JW196" s="82">
        <f t="shared" si="5998"/>
        <v>0</v>
      </c>
      <c r="JX196" s="82">
        <f t="shared" si="5999"/>
        <v>0</v>
      </c>
      <c r="JY196" s="15">
        <f>'СДП (план)'!AW197</f>
        <v>0</v>
      </c>
      <c r="JZ196" s="15">
        <f>'СДП (план)'!AX197</f>
        <v>0</v>
      </c>
      <c r="KA196" s="82">
        <f t="shared" si="6000"/>
        <v>0</v>
      </c>
      <c r="KB196" s="82">
        <f t="shared" si="6001"/>
        <v>0</v>
      </c>
      <c r="KC196" s="55">
        <f t="shared" ref="KC196:KK196" si="7057">SUM(KC197:KC199)</f>
        <v>0</v>
      </c>
      <c r="KD196" s="55">
        <f t="shared" si="7057"/>
        <v>0</v>
      </c>
      <c r="KE196" s="55">
        <f t="shared" si="7057"/>
        <v>0</v>
      </c>
      <c r="KF196" s="55">
        <f t="shared" si="7057"/>
        <v>0</v>
      </c>
      <c r="KG196" s="55">
        <f t="shared" si="7057"/>
        <v>0</v>
      </c>
      <c r="KH196" s="55"/>
      <c r="KI196" s="116">
        <f t="shared" si="7057"/>
        <v>0</v>
      </c>
      <c r="KJ196" s="116">
        <f t="shared" si="7057"/>
        <v>0</v>
      </c>
      <c r="KK196" s="116">
        <f t="shared" si="7057"/>
        <v>0</v>
      </c>
      <c r="KL196" s="82">
        <f t="shared" si="6002"/>
        <v>0</v>
      </c>
      <c r="KM196" s="82">
        <f t="shared" si="6003"/>
        <v>0</v>
      </c>
      <c r="KN196" s="55">
        <f>'СДП (план)'!AY197</f>
        <v>0</v>
      </c>
      <c r="KO196" s="55">
        <f>'СДП (план)'!AZ197</f>
        <v>0</v>
      </c>
      <c r="KP196" s="82">
        <f t="shared" si="6004"/>
        <v>0</v>
      </c>
      <c r="KQ196" s="82">
        <f t="shared" si="6005"/>
        <v>0</v>
      </c>
      <c r="KR196" s="55">
        <f t="shared" ref="KR196:KZ196" si="7058">SUM(KR197:KR199)</f>
        <v>0</v>
      </c>
      <c r="KS196" s="55">
        <f t="shared" si="7058"/>
        <v>0</v>
      </c>
      <c r="KT196" s="55"/>
      <c r="KU196" s="55">
        <f t="shared" si="7058"/>
        <v>0</v>
      </c>
      <c r="KV196" s="55">
        <f t="shared" si="7058"/>
        <v>0</v>
      </c>
      <c r="KW196" s="55"/>
      <c r="KX196" s="116">
        <f t="shared" si="7058"/>
        <v>0</v>
      </c>
      <c r="KY196" s="116">
        <f t="shared" si="7058"/>
        <v>0</v>
      </c>
      <c r="KZ196" s="116">
        <f t="shared" si="7058"/>
        <v>0</v>
      </c>
      <c r="LA196" s="82">
        <f t="shared" si="6006"/>
        <v>0</v>
      </c>
      <c r="LB196" s="82">
        <f t="shared" si="6007"/>
        <v>0</v>
      </c>
      <c r="LC196" s="55">
        <f>'СДП (план)'!BA197</f>
        <v>0</v>
      </c>
      <c r="LD196" s="55">
        <f>'СДП (план)'!BB197</f>
        <v>0</v>
      </c>
      <c r="LE196" s="82">
        <f t="shared" si="6008"/>
        <v>0</v>
      </c>
      <c r="LF196" s="82">
        <f t="shared" si="6009"/>
        <v>0</v>
      </c>
      <c r="LG196" s="55">
        <f t="shared" ref="LG196:LO196" si="7059">SUM(LG197:LG199)</f>
        <v>0</v>
      </c>
      <c r="LH196" s="55">
        <f t="shared" si="7059"/>
        <v>0</v>
      </c>
      <c r="LI196" s="55">
        <f t="shared" si="7059"/>
        <v>0</v>
      </c>
      <c r="LJ196" s="55">
        <f t="shared" si="7059"/>
        <v>0</v>
      </c>
      <c r="LK196" s="55">
        <f t="shared" si="7059"/>
        <v>0</v>
      </c>
      <c r="LL196" s="55">
        <f t="shared" si="7059"/>
        <v>0</v>
      </c>
      <c r="LM196" s="116">
        <f t="shared" si="7059"/>
        <v>0</v>
      </c>
      <c r="LN196" s="116">
        <f t="shared" si="7059"/>
        <v>0</v>
      </c>
      <c r="LO196" s="116">
        <f t="shared" si="7059"/>
        <v>0</v>
      </c>
      <c r="LP196" s="82">
        <f t="shared" si="6010"/>
        <v>0</v>
      </c>
      <c r="LQ196" s="82">
        <f t="shared" si="6011"/>
        <v>0</v>
      </c>
      <c r="LR196" s="55">
        <f>'СДП (план)'!BC197</f>
        <v>0</v>
      </c>
      <c r="LS196" s="55">
        <f>'СДП (план)'!BD197</f>
        <v>0</v>
      </c>
      <c r="LT196" s="82">
        <f t="shared" si="6012"/>
        <v>0</v>
      </c>
      <c r="LU196" s="82">
        <f t="shared" si="6013"/>
        <v>0</v>
      </c>
      <c r="LV196" s="55">
        <f t="shared" ref="LV196:MD196" si="7060">SUM(LV197:LV199)</f>
        <v>0</v>
      </c>
      <c r="LW196" s="55">
        <f t="shared" si="7060"/>
        <v>0</v>
      </c>
      <c r="LX196" s="55">
        <f t="shared" si="7060"/>
        <v>0</v>
      </c>
      <c r="LY196" s="55">
        <f t="shared" si="7060"/>
        <v>0</v>
      </c>
      <c r="LZ196" s="55">
        <f t="shared" si="7060"/>
        <v>0</v>
      </c>
      <c r="MA196" s="55">
        <f t="shared" si="7060"/>
        <v>0</v>
      </c>
      <c r="MB196" s="116">
        <f t="shared" si="7060"/>
        <v>0</v>
      </c>
      <c r="MC196" s="116">
        <f t="shared" si="7060"/>
        <v>0</v>
      </c>
      <c r="MD196" s="116">
        <f t="shared" si="7060"/>
        <v>0</v>
      </c>
      <c r="ME196" s="82">
        <f t="shared" si="6014"/>
        <v>0</v>
      </c>
      <c r="MF196" s="82">
        <f t="shared" si="6015"/>
        <v>0</v>
      </c>
      <c r="MG196" s="55">
        <f>'СДП (план)'!BE197</f>
        <v>0</v>
      </c>
      <c r="MH196" s="55">
        <f>'СДП (план)'!BF197</f>
        <v>0</v>
      </c>
      <c r="MI196" s="82">
        <f t="shared" si="6016"/>
        <v>0</v>
      </c>
      <c r="MJ196" s="82">
        <f t="shared" si="6017"/>
        <v>0</v>
      </c>
      <c r="MK196" s="55">
        <f t="shared" ref="MK196:MS196" si="7061">SUM(MK197:MK199)</f>
        <v>0</v>
      </c>
      <c r="ML196" s="55">
        <f t="shared" si="7061"/>
        <v>0</v>
      </c>
      <c r="MM196" s="55">
        <f t="shared" si="7061"/>
        <v>0</v>
      </c>
      <c r="MN196" s="55">
        <f t="shared" si="7061"/>
        <v>0</v>
      </c>
      <c r="MO196" s="55">
        <f t="shared" si="7061"/>
        <v>0</v>
      </c>
      <c r="MP196" s="55">
        <f t="shared" si="7061"/>
        <v>0</v>
      </c>
      <c r="MQ196" s="116">
        <f t="shared" si="7061"/>
        <v>0</v>
      </c>
      <c r="MR196" s="116">
        <f t="shared" si="7061"/>
        <v>0</v>
      </c>
      <c r="MS196" s="116">
        <f t="shared" si="7061"/>
        <v>0</v>
      </c>
      <c r="MT196" s="82">
        <f t="shared" si="6018"/>
        <v>0</v>
      </c>
      <c r="MU196" s="82">
        <f t="shared" si="6019"/>
        <v>0</v>
      </c>
      <c r="MV196" s="55">
        <f>'СДП (план)'!BG197</f>
        <v>0</v>
      </c>
      <c r="MW196" s="55">
        <f>'СДП (план)'!BH197</f>
        <v>0</v>
      </c>
      <c r="MX196" s="82">
        <f t="shared" si="6020"/>
        <v>0</v>
      </c>
      <c r="MY196" s="82">
        <f t="shared" si="6021"/>
        <v>0</v>
      </c>
      <c r="MZ196" s="55">
        <f t="shared" ref="MZ196:NH196" si="7062">SUM(MZ197:MZ199)</f>
        <v>0</v>
      </c>
      <c r="NA196" s="55">
        <f t="shared" si="7062"/>
        <v>0</v>
      </c>
      <c r="NB196" s="55">
        <f t="shared" si="7062"/>
        <v>0</v>
      </c>
      <c r="NC196" s="55">
        <f t="shared" si="7062"/>
        <v>0</v>
      </c>
      <c r="ND196" s="55">
        <f t="shared" si="7062"/>
        <v>0</v>
      </c>
      <c r="NE196" s="55">
        <f t="shared" si="7062"/>
        <v>0</v>
      </c>
      <c r="NF196" s="116">
        <f t="shared" si="7062"/>
        <v>0</v>
      </c>
      <c r="NG196" s="116">
        <f t="shared" si="7062"/>
        <v>0</v>
      </c>
      <c r="NH196" s="116">
        <f t="shared" si="7062"/>
        <v>0</v>
      </c>
      <c r="NI196" s="82">
        <f t="shared" si="6022"/>
        <v>0</v>
      </c>
      <c r="NJ196" s="82">
        <f t="shared" si="6023"/>
        <v>0</v>
      </c>
      <c r="NK196" s="55">
        <f>'СДП (план)'!BI197</f>
        <v>0</v>
      </c>
      <c r="NL196" s="55">
        <f>'СДП (план)'!BJ197</f>
        <v>0</v>
      </c>
      <c r="NM196" s="82">
        <f t="shared" si="6024"/>
        <v>0</v>
      </c>
      <c r="NN196" s="82">
        <f t="shared" si="6025"/>
        <v>0</v>
      </c>
      <c r="NO196" s="55">
        <f t="shared" ref="NO196:NW196" si="7063">SUM(NO197:NO199)</f>
        <v>0</v>
      </c>
      <c r="NP196" s="55">
        <f t="shared" si="7063"/>
        <v>0</v>
      </c>
      <c r="NQ196" s="55">
        <f t="shared" si="7063"/>
        <v>0</v>
      </c>
      <c r="NR196" s="55">
        <f t="shared" si="7063"/>
        <v>0</v>
      </c>
      <c r="NS196" s="55">
        <f t="shared" si="7063"/>
        <v>0</v>
      </c>
      <c r="NT196" s="55">
        <f t="shared" si="7063"/>
        <v>0</v>
      </c>
      <c r="NU196" s="116">
        <f t="shared" si="7063"/>
        <v>0</v>
      </c>
      <c r="NV196" s="116">
        <f t="shared" si="7063"/>
        <v>0</v>
      </c>
      <c r="NW196" s="116">
        <f t="shared" si="7063"/>
        <v>0</v>
      </c>
      <c r="NX196" s="82">
        <f t="shared" si="6026"/>
        <v>0</v>
      </c>
      <c r="NY196" s="82">
        <f t="shared" si="6027"/>
        <v>0</v>
      </c>
      <c r="NZ196" s="55">
        <f>'СДП (план)'!BK197</f>
        <v>0</v>
      </c>
      <c r="OA196" s="55">
        <f>'СДП (план)'!BL197</f>
        <v>0</v>
      </c>
      <c r="OB196" s="82">
        <f t="shared" si="6028"/>
        <v>0</v>
      </c>
      <c r="OC196" s="82">
        <f t="shared" si="6029"/>
        <v>0</v>
      </c>
      <c r="OD196" s="55">
        <f t="shared" ref="OD196:OL196" si="7064">SUM(OD197:OD199)</f>
        <v>0</v>
      </c>
      <c r="OE196" s="55">
        <f t="shared" si="7064"/>
        <v>0</v>
      </c>
      <c r="OF196" s="55">
        <f t="shared" si="7064"/>
        <v>0</v>
      </c>
      <c r="OG196" s="55">
        <f t="shared" si="7064"/>
        <v>0</v>
      </c>
      <c r="OH196" s="55">
        <f t="shared" si="7064"/>
        <v>0</v>
      </c>
      <c r="OI196" s="55">
        <f t="shared" si="7064"/>
        <v>0</v>
      </c>
      <c r="OJ196" s="116">
        <f t="shared" si="7064"/>
        <v>0</v>
      </c>
      <c r="OK196" s="116">
        <f t="shared" si="7064"/>
        <v>0</v>
      </c>
      <c r="OL196" s="116">
        <f t="shared" si="7064"/>
        <v>0</v>
      </c>
      <c r="OM196" s="82">
        <f t="shared" si="6030"/>
        <v>0</v>
      </c>
      <c r="ON196" s="82">
        <f t="shared" si="6031"/>
        <v>0</v>
      </c>
      <c r="OO196" s="55">
        <f>'СДП (план)'!BM197</f>
        <v>0</v>
      </c>
      <c r="OP196" s="55">
        <f>'СДП (план)'!BN197</f>
        <v>0</v>
      </c>
      <c r="OQ196" s="82">
        <f t="shared" si="6032"/>
        <v>0</v>
      </c>
      <c r="OR196" s="82">
        <f t="shared" si="6033"/>
        <v>0</v>
      </c>
      <c r="OS196" s="55">
        <f t="shared" ref="OS196:PA196" si="7065">SUM(OS197:OS199)</f>
        <v>0</v>
      </c>
      <c r="OT196" s="55">
        <f t="shared" si="7065"/>
        <v>0</v>
      </c>
      <c r="OU196" s="55">
        <f t="shared" si="7065"/>
        <v>0</v>
      </c>
      <c r="OV196" s="55">
        <f t="shared" si="7065"/>
        <v>0</v>
      </c>
      <c r="OW196" s="55">
        <f t="shared" si="7065"/>
        <v>0</v>
      </c>
      <c r="OX196" s="55">
        <f t="shared" si="7065"/>
        <v>0</v>
      </c>
      <c r="OY196" s="116">
        <f t="shared" si="7065"/>
        <v>0</v>
      </c>
      <c r="OZ196" s="116">
        <f t="shared" si="7065"/>
        <v>0</v>
      </c>
      <c r="PA196" s="116">
        <f t="shared" si="7065"/>
        <v>0</v>
      </c>
      <c r="PB196" s="82">
        <f t="shared" si="6034"/>
        <v>0</v>
      </c>
      <c r="PC196" s="82">
        <f t="shared" si="6035"/>
        <v>0</v>
      </c>
      <c r="PD196" s="55">
        <f>'СДП (план)'!BO197</f>
        <v>0</v>
      </c>
      <c r="PE196" s="55">
        <f>'СДП (план)'!BP197</f>
        <v>0</v>
      </c>
      <c r="PF196" s="82">
        <f t="shared" si="6036"/>
        <v>0</v>
      </c>
      <c r="PG196" s="82">
        <f t="shared" si="6037"/>
        <v>0</v>
      </c>
      <c r="PH196" s="55">
        <f t="shared" ref="PH196:PP196" si="7066">SUM(PH197:PH199)</f>
        <v>0</v>
      </c>
      <c r="PI196" s="55">
        <f t="shared" si="7066"/>
        <v>0</v>
      </c>
      <c r="PJ196" s="55">
        <f t="shared" si="7066"/>
        <v>0</v>
      </c>
      <c r="PK196" s="55">
        <f t="shared" si="7066"/>
        <v>0</v>
      </c>
      <c r="PL196" s="55">
        <f t="shared" si="7066"/>
        <v>0</v>
      </c>
      <c r="PM196" s="55">
        <f t="shared" si="7066"/>
        <v>0</v>
      </c>
      <c r="PN196" s="116">
        <f t="shared" si="7066"/>
        <v>0</v>
      </c>
      <c r="PO196" s="116">
        <f t="shared" si="7066"/>
        <v>0</v>
      </c>
      <c r="PP196" s="116">
        <f t="shared" si="7066"/>
        <v>0</v>
      </c>
      <c r="PQ196" s="82">
        <f t="shared" si="6038"/>
        <v>0</v>
      </c>
      <c r="PR196" s="82">
        <f t="shared" si="6039"/>
        <v>0</v>
      </c>
      <c r="PS196" s="55">
        <f>'СДП (план)'!BQ197</f>
        <v>0</v>
      </c>
      <c r="PT196" s="55">
        <f>'СДП (план)'!BR197</f>
        <v>0</v>
      </c>
      <c r="PU196" s="82">
        <f t="shared" si="6040"/>
        <v>0</v>
      </c>
      <c r="PV196" s="82">
        <f t="shared" si="6041"/>
        <v>0</v>
      </c>
      <c r="PW196" s="55">
        <f t="shared" ref="PW196:QE196" si="7067">SUM(PW197:PW199)</f>
        <v>0</v>
      </c>
      <c r="PX196" s="55">
        <f t="shared" si="7067"/>
        <v>0</v>
      </c>
      <c r="PY196" s="55">
        <f t="shared" si="7067"/>
        <v>0</v>
      </c>
      <c r="PZ196" s="55">
        <f t="shared" si="7067"/>
        <v>0</v>
      </c>
      <c r="QA196" s="55">
        <f t="shared" si="7067"/>
        <v>0</v>
      </c>
      <c r="QB196" s="55">
        <f t="shared" si="7067"/>
        <v>0</v>
      </c>
      <c r="QC196" s="116">
        <f t="shared" si="7067"/>
        <v>0</v>
      </c>
      <c r="QD196" s="116">
        <f t="shared" si="7067"/>
        <v>0</v>
      </c>
      <c r="QE196" s="116">
        <f t="shared" si="7067"/>
        <v>0</v>
      </c>
      <c r="QF196" s="44">
        <f t="shared" si="6770"/>
        <v>0</v>
      </c>
      <c r="QG196" s="44">
        <f t="shared" si="6771"/>
        <v>0</v>
      </c>
      <c r="QH196" s="55">
        <f>'СДП (план)'!BS197</f>
        <v>72</v>
      </c>
      <c r="QI196" s="55">
        <f>'СДП (план)'!BT197</f>
        <v>1881659.8079999997</v>
      </c>
      <c r="QJ196" s="82">
        <f t="shared" si="6042"/>
        <v>12</v>
      </c>
      <c r="QK196" s="82">
        <f t="shared" si="6043"/>
        <v>313609.96799999994</v>
      </c>
      <c r="QL196" s="55">
        <f t="shared" ref="QL196:QT196" si="7068">SUM(QL197:QL199)</f>
        <v>1</v>
      </c>
      <c r="QM196" s="55">
        <f t="shared" si="7068"/>
        <v>39390.620000000003</v>
      </c>
      <c r="QN196" s="55">
        <f t="shared" si="7068"/>
        <v>6</v>
      </c>
      <c r="QO196" s="55">
        <f t="shared" si="7068"/>
        <v>0</v>
      </c>
      <c r="QP196" s="55">
        <f t="shared" si="7068"/>
        <v>0</v>
      </c>
      <c r="QQ196" s="55">
        <f t="shared" si="7068"/>
        <v>0</v>
      </c>
      <c r="QR196" s="116">
        <f t="shared" si="7068"/>
        <v>74.52</v>
      </c>
      <c r="QS196" s="116">
        <f t="shared" si="7068"/>
        <v>12.420000000000002</v>
      </c>
      <c r="QT196" s="116">
        <f t="shared" si="7068"/>
        <v>1.56</v>
      </c>
      <c r="QU196" s="82">
        <f t="shared" si="6141"/>
        <v>-11</v>
      </c>
      <c r="QV196" s="82">
        <f t="shared" si="6142"/>
        <v>-274219.34799999994</v>
      </c>
      <c r="QW196" s="55">
        <f>'СДП (план)'!BU197</f>
        <v>0</v>
      </c>
      <c r="QX196" s="55">
        <f>'СДП (план)'!BV197</f>
        <v>0</v>
      </c>
      <c r="QY196" s="82">
        <f t="shared" si="6046"/>
        <v>0</v>
      </c>
      <c r="QZ196" s="82">
        <f t="shared" si="6047"/>
        <v>0</v>
      </c>
      <c r="RA196" s="55">
        <f t="shared" ref="RA196:RI196" si="7069">SUM(RA197:RA199)</f>
        <v>0</v>
      </c>
      <c r="RB196" s="55">
        <f t="shared" si="7069"/>
        <v>0</v>
      </c>
      <c r="RC196" s="55">
        <f t="shared" si="7069"/>
        <v>0</v>
      </c>
      <c r="RD196" s="55">
        <f t="shared" si="7069"/>
        <v>0</v>
      </c>
      <c r="RE196" s="55">
        <f t="shared" si="7069"/>
        <v>0</v>
      </c>
      <c r="RF196" s="55">
        <f t="shared" si="7069"/>
        <v>0</v>
      </c>
      <c r="RG196" s="116">
        <f t="shared" si="7069"/>
        <v>0</v>
      </c>
      <c r="RH196" s="116">
        <f t="shared" si="7069"/>
        <v>0</v>
      </c>
      <c r="RI196" s="116">
        <f t="shared" si="7069"/>
        <v>0</v>
      </c>
      <c r="RJ196" s="82">
        <f t="shared" si="6144"/>
        <v>0</v>
      </c>
      <c r="RK196" s="82">
        <f t="shared" si="6145"/>
        <v>0</v>
      </c>
      <c r="RL196" s="55">
        <f>'СДП (план)'!BW197</f>
        <v>0</v>
      </c>
      <c r="RM196" s="55">
        <f>'СДП (план)'!BX197</f>
        <v>0</v>
      </c>
      <c r="RN196" s="82">
        <f t="shared" si="6050"/>
        <v>0</v>
      </c>
      <c r="RO196" s="82">
        <f t="shared" si="6051"/>
        <v>0</v>
      </c>
      <c r="RP196" s="55">
        <f t="shared" ref="RP196:RX196" si="7070">SUM(RP197:RP199)</f>
        <v>0</v>
      </c>
      <c r="RQ196" s="55">
        <f t="shared" si="7070"/>
        <v>0</v>
      </c>
      <c r="RR196" s="55">
        <f t="shared" si="7070"/>
        <v>0</v>
      </c>
      <c r="RS196" s="55">
        <f t="shared" si="7070"/>
        <v>0</v>
      </c>
      <c r="RT196" s="55">
        <f t="shared" si="7070"/>
        <v>0</v>
      </c>
      <c r="RU196" s="55">
        <f t="shared" si="7070"/>
        <v>0</v>
      </c>
      <c r="RV196" s="116">
        <f t="shared" si="7070"/>
        <v>0</v>
      </c>
      <c r="RW196" s="116">
        <f t="shared" si="7070"/>
        <v>0</v>
      </c>
      <c r="RX196" s="116">
        <f t="shared" si="7070"/>
        <v>0</v>
      </c>
      <c r="RY196" s="82">
        <f t="shared" si="6052"/>
        <v>0</v>
      </c>
      <c r="RZ196" s="82">
        <f t="shared" si="6053"/>
        <v>0</v>
      </c>
      <c r="SA196" s="55">
        <f>'СДП (план)'!BY197</f>
        <v>0</v>
      </c>
      <c r="SB196" s="55">
        <f>'СДП (план)'!BZ197</f>
        <v>0</v>
      </c>
      <c r="SC196" s="82">
        <f t="shared" si="6054"/>
        <v>0</v>
      </c>
      <c r="SD196" s="82">
        <f t="shared" si="6055"/>
        <v>0</v>
      </c>
      <c r="SE196" s="55">
        <f t="shared" ref="SE196:SM196" si="7071">SUM(SE197:SE199)</f>
        <v>0</v>
      </c>
      <c r="SF196" s="55">
        <f t="shared" si="7071"/>
        <v>0</v>
      </c>
      <c r="SG196" s="55">
        <f t="shared" si="7071"/>
        <v>0</v>
      </c>
      <c r="SH196" s="55">
        <f t="shared" si="7071"/>
        <v>0</v>
      </c>
      <c r="SI196" s="55">
        <f t="shared" si="7071"/>
        <v>0</v>
      </c>
      <c r="SJ196" s="55">
        <f t="shared" si="7071"/>
        <v>0</v>
      </c>
      <c r="SK196" s="116">
        <f t="shared" si="7071"/>
        <v>0</v>
      </c>
      <c r="SL196" s="116">
        <f t="shared" si="7071"/>
        <v>0</v>
      </c>
      <c r="SM196" s="116">
        <f t="shared" si="7071"/>
        <v>0</v>
      </c>
      <c r="SN196" s="82">
        <f t="shared" si="6056"/>
        <v>0</v>
      </c>
      <c r="SO196" s="82">
        <f t="shared" si="6057"/>
        <v>0</v>
      </c>
      <c r="SP196" s="55">
        <f>'СДП (план)'!CA197</f>
        <v>0</v>
      </c>
      <c r="SQ196" s="55">
        <f>'СДП (план)'!CB197</f>
        <v>0</v>
      </c>
      <c r="SR196" s="82">
        <f t="shared" si="6058"/>
        <v>0</v>
      </c>
      <c r="SS196" s="82">
        <f t="shared" si="6059"/>
        <v>0</v>
      </c>
      <c r="ST196" s="55">
        <f t="shared" ref="ST196:TB196" si="7072">SUM(ST197:ST199)</f>
        <v>0</v>
      </c>
      <c r="SU196" s="55">
        <f t="shared" si="7072"/>
        <v>0</v>
      </c>
      <c r="SV196" s="55"/>
      <c r="SW196" s="55">
        <f t="shared" si="7072"/>
        <v>0</v>
      </c>
      <c r="SX196" s="55">
        <f t="shared" si="7072"/>
        <v>0</v>
      </c>
      <c r="SY196" s="55"/>
      <c r="SZ196" s="116">
        <f t="shared" si="7072"/>
        <v>0</v>
      </c>
      <c r="TA196" s="116">
        <f t="shared" si="7072"/>
        <v>0</v>
      </c>
      <c r="TB196" s="116">
        <f t="shared" si="7072"/>
        <v>0</v>
      </c>
      <c r="TC196" s="82">
        <f t="shared" si="6060"/>
        <v>0</v>
      </c>
      <c r="TD196" s="82">
        <f t="shared" si="6061"/>
        <v>0</v>
      </c>
      <c r="TE196" s="55">
        <f>'СДП (план)'!CC197</f>
        <v>60</v>
      </c>
      <c r="TF196" s="55">
        <f>'СДП (план)'!CD197</f>
        <v>1535224.3199999998</v>
      </c>
      <c r="TG196" s="82">
        <f t="shared" si="6062"/>
        <v>10</v>
      </c>
      <c r="TH196" s="82">
        <f t="shared" si="6063"/>
        <v>255870.71999999997</v>
      </c>
      <c r="TI196" s="55">
        <f t="shared" ref="TI196:TQ196" si="7073">SUM(TI197:TI199)</f>
        <v>22</v>
      </c>
      <c r="TJ196" s="55">
        <f t="shared" si="7073"/>
        <v>499957.92000000004</v>
      </c>
      <c r="TK196" s="55">
        <f t="shared" si="7073"/>
        <v>170</v>
      </c>
      <c r="TL196" s="55">
        <f t="shared" si="7073"/>
        <v>0</v>
      </c>
      <c r="TM196" s="55">
        <f t="shared" si="7073"/>
        <v>0</v>
      </c>
      <c r="TN196" s="55">
        <f t="shared" si="7073"/>
        <v>0</v>
      </c>
      <c r="TO196" s="116">
        <f t="shared" si="7073"/>
        <v>60.800000000000004</v>
      </c>
      <c r="TP196" s="116">
        <f t="shared" si="7073"/>
        <v>10.133333333333335</v>
      </c>
      <c r="TQ196" s="116">
        <f t="shared" si="7073"/>
        <v>19.8</v>
      </c>
      <c r="TR196" s="82">
        <f t="shared" si="6064"/>
        <v>12</v>
      </c>
      <c r="TS196" s="82">
        <f t="shared" si="6065"/>
        <v>244087.20000000007</v>
      </c>
      <c r="TT196" s="55">
        <f>'СДП (план)'!CE197</f>
        <v>0</v>
      </c>
      <c r="TU196" s="55">
        <f>'СДП (план)'!CF197</f>
        <v>0</v>
      </c>
      <c r="TV196" s="82">
        <f t="shared" si="6066"/>
        <v>0</v>
      </c>
      <c r="TW196" s="82">
        <f t="shared" si="6067"/>
        <v>0</v>
      </c>
      <c r="TX196" s="55">
        <f t="shared" ref="TX196:UU196" si="7074">SUM(TX197:TX199)</f>
        <v>0</v>
      </c>
      <c r="TY196" s="55">
        <f t="shared" si="7074"/>
        <v>0</v>
      </c>
      <c r="TZ196" s="55">
        <f t="shared" si="7074"/>
        <v>0</v>
      </c>
      <c r="UA196" s="55">
        <f t="shared" si="7074"/>
        <v>0</v>
      </c>
      <c r="UB196" s="55">
        <f t="shared" si="7074"/>
        <v>0</v>
      </c>
      <c r="UC196" s="55">
        <f t="shared" si="7074"/>
        <v>0</v>
      </c>
      <c r="UD196" s="116">
        <f t="shared" si="7074"/>
        <v>0</v>
      </c>
      <c r="UE196" s="116">
        <f t="shared" si="7074"/>
        <v>0</v>
      </c>
      <c r="UF196" s="116">
        <f t="shared" si="7074"/>
        <v>0</v>
      </c>
      <c r="UG196" s="82">
        <f t="shared" si="6068"/>
        <v>0</v>
      </c>
      <c r="UH196" s="82">
        <f t="shared" si="6069"/>
        <v>0</v>
      </c>
      <c r="UI196" s="55">
        <f>'СДП (план)'!CG197</f>
        <v>4</v>
      </c>
      <c r="UJ196" s="55">
        <f>'СДП (план)'!CH197</f>
        <v>88881.407999999996</v>
      </c>
      <c r="UK196" s="82">
        <f t="shared" si="6070"/>
        <v>0.66666666666666663</v>
      </c>
      <c r="UL196" s="82">
        <f t="shared" si="6071"/>
        <v>14813.567999999999</v>
      </c>
      <c r="UM196" s="55">
        <f t="shared" si="7074"/>
        <v>0</v>
      </c>
      <c r="UN196" s="55">
        <f t="shared" si="7074"/>
        <v>0</v>
      </c>
      <c r="UO196" s="55">
        <f t="shared" si="7074"/>
        <v>0</v>
      </c>
      <c r="UP196" s="55">
        <f t="shared" si="7074"/>
        <v>0</v>
      </c>
      <c r="UQ196" s="55">
        <f t="shared" si="7074"/>
        <v>0</v>
      </c>
      <c r="UR196" s="55">
        <f t="shared" si="7074"/>
        <v>0</v>
      </c>
      <c r="US196" s="116">
        <f t="shared" si="7074"/>
        <v>3.52</v>
      </c>
      <c r="UT196" s="116">
        <f t="shared" si="7074"/>
        <v>0.58666666666666667</v>
      </c>
      <c r="UU196" s="116">
        <f t="shared" si="7074"/>
        <v>0</v>
      </c>
      <c r="UV196" s="82">
        <f t="shared" si="6072"/>
        <v>-0.66666666666666663</v>
      </c>
      <c r="UW196" s="82">
        <f t="shared" si="6073"/>
        <v>-14813.567999999999</v>
      </c>
      <c r="UX196" s="55">
        <f>'СДП (план)'!CI197</f>
        <v>0</v>
      </c>
      <c r="UY196" s="55">
        <f>'СДП (план)'!CJ197</f>
        <v>0</v>
      </c>
      <c r="UZ196" s="82">
        <f t="shared" si="6074"/>
        <v>0</v>
      </c>
      <c r="VA196" s="82">
        <f t="shared" si="6075"/>
        <v>0</v>
      </c>
      <c r="VB196" s="55">
        <f t="shared" ref="VB196:VY196" si="7075">SUM(VB197:VB199)</f>
        <v>0</v>
      </c>
      <c r="VC196" s="55">
        <f t="shared" si="7075"/>
        <v>0</v>
      </c>
      <c r="VD196" s="55">
        <f t="shared" si="7075"/>
        <v>0</v>
      </c>
      <c r="VE196" s="55">
        <f t="shared" si="7075"/>
        <v>0</v>
      </c>
      <c r="VF196" s="55">
        <f t="shared" si="7075"/>
        <v>0</v>
      </c>
      <c r="VG196" s="55">
        <f t="shared" si="7075"/>
        <v>0</v>
      </c>
      <c r="VH196" s="116">
        <f t="shared" si="7075"/>
        <v>0</v>
      </c>
      <c r="VI196" s="116">
        <f t="shared" si="7075"/>
        <v>0</v>
      </c>
      <c r="VJ196" s="116">
        <f t="shared" si="7075"/>
        <v>0</v>
      </c>
      <c r="VK196" s="82">
        <f t="shared" si="6549"/>
        <v>0</v>
      </c>
      <c r="VL196" s="82">
        <f t="shared" si="6550"/>
        <v>0</v>
      </c>
      <c r="VM196" s="55">
        <f>'СДП (план)'!CK197</f>
        <v>0</v>
      </c>
      <c r="VN196" s="55">
        <f>'СДП (план)'!CL197</f>
        <v>0</v>
      </c>
      <c r="VO196" s="82">
        <f t="shared" si="6076"/>
        <v>0</v>
      </c>
      <c r="VP196" s="82">
        <f t="shared" si="6077"/>
        <v>0</v>
      </c>
      <c r="VQ196" s="55">
        <f t="shared" si="7075"/>
        <v>0</v>
      </c>
      <c r="VR196" s="55">
        <f t="shared" si="7075"/>
        <v>0</v>
      </c>
      <c r="VS196" s="55">
        <f t="shared" si="7075"/>
        <v>0</v>
      </c>
      <c r="VT196" s="55">
        <f t="shared" si="7075"/>
        <v>0</v>
      </c>
      <c r="VU196" s="55">
        <f t="shared" si="7075"/>
        <v>0</v>
      </c>
      <c r="VV196" s="55">
        <f t="shared" si="7075"/>
        <v>0</v>
      </c>
      <c r="VW196" s="116">
        <f t="shared" si="7075"/>
        <v>0</v>
      </c>
      <c r="VX196" s="116">
        <f t="shared" si="7075"/>
        <v>0</v>
      </c>
      <c r="VY196" s="116">
        <f t="shared" si="7075"/>
        <v>0</v>
      </c>
      <c r="VZ196" s="82">
        <f t="shared" si="6078"/>
        <v>0</v>
      </c>
      <c r="WA196" s="82">
        <f t="shared" si="6079"/>
        <v>0</v>
      </c>
      <c r="WB196" s="55">
        <f>'СДП (план)'!CM197</f>
        <v>0</v>
      </c>
      <c r="WC196" s="55">
        <f>'СДП (план)'!CN197</f>
        <v>0</v>
      </c>
      <c r="WD196" s="82">
        <f t="shared" si="6080"/>
        <v>0</v>
      </c>
      <c r="WE196" s="82">
        <f t="shared" si="6081"/>
        <v>0</v>
      </c>
      <c r="WF196" s="55">
        <f t="shared" ref="WF196:WN196" si="7076">SUM(WF197:WF199)</f>
        <v>0</v>
      </c>
      <c r="WG196" s="55">
        <f t="shared" si="7076"/>
        <v>0</v>
      </c>
      <c r="WH196" s="55">
        <f t="shared" si="7076"/>
        <v>0</v>
      </c>
      <c r="WI196" s="55">
        <f t="shared" si="7076"/>
        <v>0</v>
      </c>
      <c r="WJ196" s="55">
        <f t="shared" si="7076"/>
        <v>0</v>
      </c>
      <c r="WK196" s="55">
        <f t="shared" si="7076"/>
        <v>0</v>
      </c>
      <c r="WL196" s="116">
        <f t="shared" si="7076"/>
        <v>0</v>
      </c>
      <c r="WM196" s="116">
        <f t="shared" si="7076"/>
        <v>0</v>
      </c>
      <c r="WN196" s="116">
        <f t="shared" si="7076"/>
        <v>0</v>
      </c>
      <c r="WO196" s="82">
        <f t="shared" si="6082"/>
        <v>0</v>
      </c>
      <c r="WP196" s="82">
        <f t="shared" si="6083"/>
        <v>0</v>
      </c>
      <c r="WQ196" s="55">
        <f>'СДП (план)'!CO197</f>
        <v>0</v>
      </c>
      <c r="WR196" s="55">
        <f>'СДП (план)'!CP197</f>
        <v>0</v>
      </c>
      <c r="WS196" s="82">
        <f t="shared" si="6084"/>
        <v>0</v>
      </c>
      <c r="WT196" s="82">
        <f t="shared" si="6085"/>
        <v>0</v>
      </c>
      <c r="WU196" s="55">
        <f t="shared" ref="WU196:XC196" si="7077">SUM(WU197:WU199)</f>
        <v>0</v>
      </c>
      <c r="WV196" s="55">
        <f t="shared" si="7077"/>
        <v>0</v>
      </c>
      <c r="WW196" s="55">
        <f t="shared" si="7077"/>
        <v>0</v>
      </c>
      <c r="WX196" s="55">
        <f t="shared" si="7077"/>
        <v>0</v>
      </c>
      <c r="WY196" s="55">
        <f t="shared" si="7077"/>
        <v>0</v>
      </c>
      <c r="WZ196" s="55">
        <f t="shared" si="7077"/>
        <v>0</v>
      </c>
      <c r="XA196" s="116">
        <f t="shared" si="7077"/>
        <v>0</v>
      </c>
      <c r="XB196" s="116">
        <f t="shared" si="7077"/>
        <v>0</v>
      </c>
      <c r="XC196" s="116">
        <f t="shared" si="7077"/>
        <v>0</v>
      </c>
      <c r="XD196" s="82">
        <f t="shared" si="6086"/>
        <v>0</v>
      </c>
      <c r="XE196" s="82">
        <f t="shared" si="6087"/>
        <v>0</v>
      </c>
      <c r="XF196" s="55">
        <f>'СДП (план)'!CQ197</f>
        <v>0</v>
      </c>
      <c r="XG196" s="55">
        <f>'СДП (план)'!CR197</f>
        <v>0</v>
      </c>
      <c r="XH196" s="82">
        <f t="shared" si="6088"/>
        <v>0</v>
      </c>
      <c r="XI196" s="82">
        <f t="shared" si="6089"/>
        <v>0</v>
      </c>
      <c r="XJ196" s="55">
        <f t="shared" ref="XJ196:XR196" si="7078">SUM(XJ197:XJ199)</f>
        <v>0</v>
      </c>
      <c r="XK196" s="55">
        <f t="shared" si="7078"/>
        <v>0</v>
      </c>
      <c r="XL196" s="55">
        <f t="shared" si="7078"/>
        <v>0</v>
      </c>
      <c r="XM196" s="55">
        <f t="shared" si="7078"/>
        <v>0</v>
      </c>
      <c r="XN196" s="55">
        <f t="shared" si="7078"/>
        <v>0</v>
      </c>
      <c r="XO196" s="55">
        <f t="shared" si="7078"/>
        <v>0</v>
      </c>
      <c r="XP196" s="116">
        <f t="shared" si="7078"/>
        <v>0</v>
      </c>
      <c r="XQ196" s="116">
        <f t="shared" si="7078"/>
        <v>0</v>
      </c>
      <c r="XR196" s="116">
        <f t="shared" si="7078"/>
        <v>0</v>
      </c>
      <c r="XS196" s="82">
        <f t="shared" si="6090"/>
        <v>0</v>
      </c>
      <c r="XT196" s="82">
        <f t="shared" si="6091"/>
        <v>0</v>
      </c>
      <c r="XU196" s="15">
        <f>'СДП (план)'!CS197</f>
        <v>3</v>
      </c>
      <c r="XV196" s="15">
        <f>'СДП (план)'!CT197</f>
        <v>101975.54399999998</v>
      </c>
      <c r="XW196" s="82">
        <f t="shared" si="6092"/>
        <v>0.5</v>
      </c>
      <c r="XX196" s="82">
        <f t="shared" si="6093"/>
        <v>16995.923999999995</v>
      </c>
      <c r="XY196" s="55">
        <f t="shared" ref="XY196:YG196" si="7079">SUM(XY197:XY199)</f>
        <v>0</v>
      </c>
      <c r="XZ196" s="55">
        <f t="shared" si="7079"/>
        <v>0</v>
      </c>
      <c r="YA196" s="55">
        <f t="shared" si="7079"/>
        <v>0</v>
      </c>
      <c r="YB196" s="55">
        <f t="shared" si="7079"/>
        <v>0</v>
      </c>
      <c r="YC196" s="55">
        <f t="shared" si="7079"/>
        <v>0</v>
      </c>
      <c r="YD196" s="55"/>
      <c r="YE196" s="116">
        <f t="shared" si="7079"/>
        <v>2.64</v>
      </c>
      <c r="YF196" s="116">
        <f t="shared" si="7079"/>
        <v>0.44</v>
      </c>
      <c r="YG196" s="116">
        <f t="shared" si="7079"/>
        <v>0</v>
      </c>
      <c r="YH196" s="82">
        <f t="shared" si="6094"/>
        <v>-0.5</v>
      </c>
      <c r="YI196" s="82">
        <f t="shared" si="6095"/>
        <v>-16995.923999999995</v>
      </c>
      <c r="YJ196" s="15">
        <f>'СДП (план)'!CU197</f>
        <v>0</v>
      </c>
      <c r="YK196" s="15">
        <f>'СДП (план)'!CV197</f>
        <v>0</v>
      </c>
      <c r="YL196" s="82">
        <f t="shared" si="6096"/>
        <v>0</v>
      </c>
      <c r="YM196" s="82">
        <f t="shared" si="6097"/>
        <v>0</v>
      </c>
      <c r="YN196" s="55">
        <f t="shared" ref="YN196:YV196" si="7080">SUM(YN197:YN199)</f>
        <v>0</v>
      </c>
      <c r="YO196" s="55">
        <f t="shared" si="7080"/>
        <v>0</v>
      </c>
      <c r="YP196" s="55">
        <f t="shared" si="7080"/>
        <v>0</v>
      </c>
      <c r="YQ196" s="55">
        <f t="shared" si="7080"/>
        <v>0</v>
      </c>
      <c r="YR196" s="55">
        <f t="shared" si="7080"/>
        <v>0</v>
      </c>
      <c r="YS196" s="55">
        <f t="shared" si="7080"/>
        <v>0</v>
      </c>
      <c r="YT196" s="116">
        <f t="shared" si="7080"/>
        <v>0</v>
      </c>
      <c r="YU196" s="116">
        <f t="shared" si="7080"/>
        <v>0</v>
      </c>
      <c r="YV196" s="116">
        <f t="shared" si="7080"/>
        <v>0</v>
      </c>
      <c r="YW196" s="82">
        <f t="shared" si="6989"/>
        <v>0</v>
      </c>
      <c r="YX196" s="82">
        <f t="shared" si="6990"/>
        <v>0</v>
      </c>
      <c r="YY196" s="82">
        <f>'СДП (план)'!CW197</f>
        <v>0</v>
      </c>
      <c r="YZ196" s="82">
        <f>'СДП (план)'!CX197</f>
        <v>0</v>
      </c>
      <c r="ZA196" s="82">
        <f t="shared" si="6098"/>
        <v>0</v>
      </c>
      <c r="ZB196" s="82">
        <f t="shared" si="6099"/>
        <v>0</v>
      </c>
      <c r="ZC196" s="190"/>
      <c r="ZD196" s="190"/>
      <c r="ZE196" s="190"/>
      <c r="ZF196" s="190"/>
      <c r="ZG196" s="190"/>
      <c r="ZH196" s="190"/>
      <c r="ZI196" s="116">
        <f t="shared" ref="ZI196:ZK196" si="7081">SUM(ZI197:ZI199)</f>
        <v>0</v>
      </c>
      <c r="ZJ196" s="116">
        <f t="shared" si="7081"/>
        <v>0</v>
      </c>
      <c r="ZK196" s="116">
        <f t="shared" si="7081"/>
        <v>0</v>
      </c>
      <c r="ZL196" s="82">
        <f t="shared" si="6551"/>
        <v>0</v>
      </c>
      <c r="ZM196" s="82">
        <f t="shared" si="6552"/>
        <v>0</v>
      </c>
      <c r="ZN196" s="82"/>
      <c r="ZO196" s="82"/>
      <c r="ZP196" s="82"/>
      <c r="ZQ196" s="82"/>
      <c r="ZR196" s="82"/>
      <c r="ZS196" s="82"/>
      <c r="ZT196" s="82"/>
      <c r="ZU196" s="82"/>
      <c r="ZV196" s="82"/>
      <c r="ZW196" s="82"/>
      <c r="ZX196" s="82"/>
      <c r="ZY196" s="82"/>
      <c r="ZZ196" s="82"/>
      <c r="AAA196" s="82"/>
      <c r="AAB196" s="82"/>
      <c r="AAC196" s="116">
        <f>SUM(AAC197:AAC199)</f>
        <v>199</v>
      </c>
      <c r="AAD196" s="116">
        <f t="shared" ref="AAD196:AAO196" si="7082">SUM(AAD197:AAD199)</f>
        <v>4760842.68</v>
      </c>
      <c r="AAE196" s="116">
        <f t="shared" si="7082"/>
        <v>33.166666666666671</v>
      </c>
      <c r="AAF196" s="116">
        <f t="shared" si="7082"/>
        <v>793473.78</v>
      </c>
      <c r="AAG196" s="116">
        <f t="shared" si="7082"/>
        <v>32</v>
      </c>
      <c r="AAH196" s="116">
        <f t="shared" si="7082"/>
        <v>712482.12</v>
      </c>
      <c r="AAI196" s="116">
        <f t="shared" si="7082"/>
        <v>229</v>
      </c>
      <c r="AAJ196" s="116">
        <f t="shared" si="7082"/>
        <v>0</v>
      </c>
      <c r="AAK196" s="116">
        <f t="shared" si="7082"/>
        <v>0</v>
      </c>
      <c r="AAL196" s="116">
        <f t="shared" si="7082"/>
        <v>0</v>
      </c>
      <c r="AAM196" s="116">
        <f t="shared" si="7082"/>
        <v>196.28</v>
      </c>
      <c r="AAN196" s="116">
        <f t="shared" si="7082"/>
        <v>32.713333333333338</v>
      </c>
      <c r="AAO196" s="116">
        <f t="shared" si="7082"/>
        <v>30.12</v>
      </c>
      <c r="AAP196" s="82">
        <f t="shared" si="6158"/>
        <v>-1.1666666666666714</v>
      </c>
      <c r="AAQ196" s="82">
        <f t="shared" si="6159"/>
        <v>-80991.660000000033</v>
      </c>
    </row>
    <row r="197" spans="1:719" s="33" customFormat="1" ht="45" x14ac:dyDescent="0.25">
      <c r="A197" s="209"/>
      <c r="B197" s="247">
        <v>154</v>
      </c>
      <c r="C197" s="248" t="s">
        <v>512</v>
      </c>
      <c r="D197" s="222" t="s">
        <v>47</v>
      </c>
      <c r="E197" s="170">
        <v>15030</v>
      </c>
      <c r="F197" s="223">
        <v>0.88</v>
      </c>
      <c r="G197" s="319"/>
      <c r="H197" s="19">
        <v>1</v>
      </c>
      <c r="I197" s="224"/>
      <c r="J197" s="224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0</v>
      </c>
      <c r="P197" s="45">
        <f>'СДП (план)'!P198</f>
        <v>0</v>
      </c>
      <c r="Q197" s="44">
        <f t="shared" si="5937"/>
        <v>0</v>
      </c>
      <c r="R197" s="44">
        <f t="shared" si="5938"/>
        <v>0</v>
      </c>
      <c r="S197" s="44">
        <f>VLOOKUP($C197,факт!$D$8:$JF$250,39,0)</f>
        <v>0</v>
      </c>
      <c r="T197" s="44">
        <f>VLOOKUP($C197,факт!$D$8:$JF$250,40,0)</f>
        <v>0</v>
      </c>
      <c r="U197" s="44">
        <f>VLOOKUP($C197,факт!$D$8:$JF$250,41,0)</f>
        <v>0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083">SUM(O197*$F197)</f>
        <v>0</v>
      </c>
      <c r="Z197" s="44">
        <f t="shared" ref="Z197:Z199" si="7084">SUM(Q197*$F197)</f>
        <v>0</v>
      </c>
      <c r="AA197" s="44">
        <f t="shared" ref="AA197:AA199" si="7085">SUM(S197*$F197)</f>
        <v>0</v>
      </c>
      <c r="AB197" s="44">
        <f t="shared" ref="AB197:AB199" si="7086">SUM(S197-Q197)</f>
        <v>0</v>
      </c>
      <c r="AC197" s="44">
        <f t="shared" si="6104"/>
        <v>0</v>
      </c>
      <c r="AD197" s="169">
        <f>'СДП (план)'!Q198</f>
        <v>0</v>
      </c>
      <c r="AE197" s="169">
        <f>'СДП (план)'!R198</f>
        <v>0</v>
      </c>
      <c r="AF197" s="44">
        <f t="shared" si="5940"/>
        <v>0</v>
      </c>
      <c r="AG197" s="44">
        <f t="shared" si="5941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087">SUM(AD197*$F197)</f>
        <v>0</v>
      </c>
      <c r="AO197" s="44">
        <f t="shared" ref="AO197:AO199" si="7088">SUM(AF197*$F197)</f>
        <v>0</v>
      </c>
      <c r="AP197" s="44">
        <f t="shared" ref="AP197:AP199" si="7089">SUM(AH197*$F197)</f>
        <v>0</v>
      </c>
      <c r="AQ197" s="44">
        <f t="shared" si="6106"/>
        <v>0</v>
      </c>
      <c r="AR197" s="44">
        <f t="shared" si="6107"/>
        <v>0</v>
      </c>
      <c r="AS197" s="45">
        <f>'СДП (план)'!S198</f>
        <v>0</v>
      </c>
      <c r="AT197" s="44">
        <f>'СДП (план)'!T198</f>
        <v>0</v>
      </c>
      <c r="AU197" s="44">
        <f t="shared" si="5944"/>
        <v>0</v>
      </c>
      <c r="AV197" s="44">
        <f t="shared" si="5945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090">SUM(AS197*$F197)</f>
        <v>0</v>
      </c>
      <c r="BD197" s="44">
        <f t="shared" ref="BD197:BD199" si="7091">SUM(AU197*$F197)</f>
        <v>0</v>
      </c>
      <c r="BE197" s="44">
        <f t="shared" ref="BE197:BE199" si="7092">SUM(AW197*$F197)</f>
        <v>0</v>
      </c>
      <c r="BF197" s="44">
        <f t="shared" si="6370"/>
        <v>0</v>
      </c>
      <c r="BG197" s="44">
        <f t="shared" si="6371"/>
        <v>0</v>
      </c>
      <c r="BH197" s="104">
        <f>'СДП (план)'!U198</f>
        <v>0</v>
      </c>
      <c r="BI197" s="3">
        <f>'СДП (план)'!V198</f>
        <v>0</v>
      </c>
      <c r="BJ197" s="44">
        <f t="shared" si="5946"/>
        <v>0</v>
      </c>
      <c r="BK197" s="44">
        <f t="shared" si="5947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093">SUM(BH197*$F197)</f>
        <v>0</v>
      </c>
      <c r="BS197" s="44">
        <f t="shared" ref="BS197:BS199" si="7094">SUM(BJ197*$F197)</f>
        <v>0</v>
      </c>
      <c r="BT197" s="44">
        <f t="shared" ref="BT197:BT199" si="7095">SUM(BL197*$F197)</f>
        <v>0</v>
      </c>
      <c r="BU197" s="44">
        <f>SUM(BL197-BJ197)</f>
        <v>0</v>
      </c>
      <c r="BV197" s="44">
        <f>SUM(BM197-BK197)</f>
        <v>0</v>
      </c>
      <c r="BW197" s="45">
        <f>'СДП (план)'!W198</f>
        <v>0</v>
      </c>
      <c r="BX197" s="44">
        <f>'СДП (план)'!X198</f>
        <v>0</v>
      </c>
      <c r="BY197" s="44">
        <f t="shared" si="5948"/>
        <v>0</v>
      </c>
      <c r="BZ197" s="44">
        <f t="shared" si="5949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096">SUM(BW197*$F197)</f>
        <v>0</v>
      </c>
      <c r="CH197" s="44">
        <f t="shared" ref="CH197:CH199" si="7097">SUM(BY197*$F197)</f>
        <v>0</v>
      </c>
      <c r="CI197" s="44">
        <f t="shared" ref="CI197:CI199" si="7098">SUM(CA197*$F197)</f>
        <v>0</v>
      </c>
      <c r="CJ197" s="44">
        <f t="shared" si="6991"/>
        <v>0</v>
      </c>
      <c r="CK197" s="44">
        <f t="shared" si="6992"/>
        <v>0</v>
      </c>
      <c r="CL197" s="47">
        <f>'СДП (план)'!Y198</f>
        <v>0</v>
      </c>
      <c r="CM197" s="44">
        <f>'СДП (план)'!Z198</f>
        <v>0</v>
      </c>
      <c r="CN197" s="44">
        <f t="shared" si="5950"/>
        <v>0</v>
      </c>
      <c r="CO197" s="44">
        <f t="shared" si="5951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099">SUM(CL197*$F197)</f>
        <v>0</v>
      </c>
      <c r="CW197" s="44">
        <f t="shared" ref="CW197:CW199" si="7100">SUM(CN197*$F197)</f>
        <v>0</v>
      </c>
      <c r="CX197" s="44">
        <f t="shared" ref="CX197:CX199" si="7101">SUM(CP197*$F197)</f>
        <v>0</v>
      </c>
      <c r="CY197" s="44">
        <f t="shared" si="5952"/>
        <v>0</v>
      </c>
      <c r="CZ197" s="44">
        <f t="shared" si="5953"/>
        <v>0</v>
      </c>
      <c r="DA197" s="46">
        <f>'СДП (план)'!AA198</f>
        <v>0</v>
      </c>
      <c r="DB197" s="46">
        <f>'СДП (план)'!AB198</f>
        <v>0</v>
      </c>
      <c r="DC197" s="44">
        <f t="shared" si="5954"/>
        <v>0</v>
      </c>
      <c r="DD197" s="44">
        <f t="shared" si="5955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02">SUM(DA197*$F197)</f>
        <v>0</v>
      </c>
      <c r="DL197" s="44">
        <f t="shared" ref="DL197:DL199" si="7103">SUM(DC197*$F197)</f>
        <v>0</v>
      </c>
      <c r="DM197" s="44">
        <f t="shared" ref="DM197:DM199" si="7104">SUM(DE197*$F197)</f>
        <v>0</v>
      </c>
      <c r="DN197" s="44">
        <f t="shared" si="5956"/>
        <v>0</v>
      </c>
      <c r="DO197" s="44">
        <f t="shared" si="5957"/>
        <v>0</v>
      </c>
      <c r="DP197" s="5">
        <f>'СДП (план)'!AC198</f>
        <v>0</v>
      </c>
      <c r="DQ197" s="3">
        <f>'СДП (план)'!AD198</f>
        <v>0</v>
      </c>
      <c r="DR197" s="44">
        <f t="shared" si="5958"/>
        <v>0</v>
      </c>
      <c r="DS197" s="44">
        <f t="shared" si="5959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105">SUM(DP197*$F197)</f>
        <v>0</v>
      </c>
      <c r="EA197" s="44">
        <f t="shared" ref="EA197:EA199" si="7106">SUM(DR197*$F197)</f>
        <v>0</v>
      </c>
      <c r="EB197" s="44">
        <f t="shared" ref="EB197:EB199" si="7107">SUM(DT197*$F197)</f>
        <v>0</v>
      </c>
      <c r="EC197" s="44">
        <f t="shared" si="5960"/>
        <v>0</v>
      </c>
      <c r="ED197" s="44">
        <f t="shared" si="5961"/>
        <v>0</v>
      </c>
      <c r="EE197" s="44">
        <f>'СДП (план)'!CY198</f>
        <v>0</v>
      </c>
      <c r="EF197" s="44">
        <f>'СДП (план)'!CZ198</f>
        <v>0</v>
      </c>
      <c r="EG197" s="44">
        <f t="shared" si="5962"/>
        <v>0</v>
      </c>
      <c r="EH197" s="44">
        <f t="shared" si="5963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10</v>
      </c>
      <c r="EU197" s="44">
        <f>'СДП (план)'!AF198</f>
        <v>185169.59999999998</v>
      </c>
      <c r="EV197" s="44">
        <f t="shared" si="5964"/>
        <v>1.6666666666666667</v>
      </c>
      <c r="EW197" s="44">
        <f t="shared" si="5965"/>
        <v>30861.599999999995</v>
      </c>
      <c r="EX197" s="44">
        <f>VLOOKUP($C197,факт!$D$8:$JF$250,159,0)</f>
        <v>4</v>
      </c>
      <c r="EY197" s="44">
        <f>VLOOKUP($C197,факт!$D$8:$JF$250,160,0)</f>
        <v>64809.36</v>
      </c>
      <c r="EZ197" s="44">
        <f>VLOOKUP($C197,факт!$D$8:$JF$250,161,0)</f>
        <v>25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108">SUM(ET197*$F197)</f>
        <v>8.8000000000000007</v>
      </c>
      <c r="FE197" s="44">
        <f t="shared" ref="FE197:FE199" si="7109">SUM(EV197*$F197)</f>
        <v>1.4666666666666668</v>
      </c>
      <c r="FF197" s="44">
        <f t="shared" ref="FF197:FF199" si="7110">SUM(EX197*$F197)</f>
        <v>3.52</v>
      </c>
      <c r="FG197" s="44">
        <f t="shared" si="6115"/>
        <v>2.333333333333333</v>
      </c>
      <c r="FH197" s="44">
        <f t="shared" si="6116"/>
        <v>33947.760000000009</v>
      </c>
      <c r="FI197" s="5">
        <f>'СДП (план)'!AG198</f>
        <v>0</v>
      </c>
      <c r="FJ197" s="3">
        <f>'СДП (план)'!AH198</f>
        <v>0</v>
      </c>
      <c r="FK197" s="44">
        <f t="shared" si="5968"/>
        <v>0</v>
      </c>
      <c r="FL197" s="44">
        <f t="shared" si="5969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111">SUM(FI197*$F197)</f>
        <v>0</v>
      </c>
      <c r="FT197" s="44">
        <f t="shared" ref="FT197:FT199" si="7112">SUM(FK197*$F197)</f>
        <v>0</v>
      </c>
      <c r="FU197" s="44">
        <f t="shared" ref="FU197:FU199" si="7113">SUM(FM197*$F197)</f>
        <v>0</v>
      </c>
      <c r="FV197" s="44">
        <f t="shared" ref="FV197:FV199" si="7114">SUM(FM197-FK197)</f>
        <v>0</v>
      </c>
      <c r="FW197" s="44">
        <f t="shared" si="6119"/>
        <v>0</v>
      </c>
      <c r="FX197" s="5">
        <f>'СДП (план)'!AI198</f>
        <v>0</v>
      </c>
      <c r="FY197" s="3">
        <f>'СДП (план)'!AJ198</f>
        <v>0</v>
      </c>
      <c r="FZ197" s="44">
        <f t="shared" si="5972"/>
        <v>0</v>
      </c>
      <c r="GA197" s="44">
        <f t="shared" si="5973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115">SUM(FX197*$F197)</f>
        <v>0</v>
      </c>
      <c r="GI197" s="44">
        <f t="shared" ref="GI197:GI199" si="7116">SUM(FZ197*$F197)</f>
        <v>0</v>
      </c>
      <c r="GJ197" s="44">
        <f t="shared" ref="GJ197:GJ199" si="7117">SUM(GB197*$F197)</f>
        <v>0</v>
      </c>
      <c r="GK197" s="44">
        <f t="shared" si="6121"/>
        <v>0</v>
      </c>
      <c r="GL197" s="44">
        <f t="shared" si="6122"/>
        <v>0</v>
      </c>
      <c r="GM197" s="45">
        <f>'СДП (план)'!AK198</f>
        <v>0</v>
      </c>
      <c r="GN197" s="44">
        <f>'СДП (план)'!AL198</f>
        <v>0</v>
      </c>
      <c r="GO197" s="44">
        <f t="shared" si="5976"/>
        <v>0</v>
      </c>
      <c r="GP197" s="44">
        <f t="shared" si="5977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118">SUM(GM197*$F197)</f>
        <v>0</v>
      </c>
      <c r="GX197" s="44">
        <f t="shared" ref="GX197:GX199" si="7119">SUM(GO197*$F197)</f>
        <v>0</v>
      </c>
      <c r="GY197" s="44">
        <f t="shared" ref="GY197:GY199" si="7120">SUM(GQ197*$F197)</f>
        <v>0</v>
      </c>
      <c r="GZ197" s="44">
        <f t="shared" si="5978"/>
        <v>0</v>
      </c>
      <c r="HA197" s="44">
        <f t="shared" si="5979"/>
        <v>0</v>
      </c>
      <c r="HB197" s="46">
        <f>'СДП (план)'!AM198</f>
        <v>0</v>
      </c>
      <c r="HC197" s="141">
        <f>'СДП (план)'!AN198</f>
        <v>0</v>
      </c>
      <c r="HD197" s="44">
        <f t="shared" si="5980"/>
        <v>0</v>
      </c>
      <c r="HE197" s="44">
        <f t="shared" si="5981"/>
        <v>0</v>
      </c>
      <c r="HF197" s="44"/>
      <c r="HG197" s="44"/>
      <c r="HH197" s="44"/>
      <c r="HI197" s="44"/>
      <c r="HJ197" s="44"/>
      <c r="HK197" s="44"/>
      <c r="HL197" s="44">
        <f t="shared" ref="HL197:HL199" si="7121">SUM(HB197*$F197)</f>
        <v>0</v>
      </c>
      <c r="HM197" s="44">
        <f t="shared" ref="HM197:HM199" si="7122">SUM(HD197*$F197)</f>
        <v>0</v>
      </c>
      <c r="HN197" s="44">
        <f t="shared" ref="HN197:HN199" si="7123">SUM(HF197*$F197)</f>
        <v>0</v>
      </c>
      <c r="HO197" s="44">
        <f t="shared" si="5982"/>
        <v>0</v>
      </c>
      <c r="HP197" s="44">
        <f t="shared" si="5983"/>
        <v>0</v>
      </c>
      <c r="HQ197" s="45">
        <f>'СДП (план)'!AO198</f>
        <v>0</v>
      </c>
      <c r="HR197" s="44">
        <f>'СДП (план)'!AP198</f>
        <v>0</v>
      </c>
      <c r="HS197" s="44">
        <f t="shared" si="5984"/>
        <v>0</v>
      </c>
      <c r="HT197" s="44">
        <f t="shared" si="5985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124">SUM(HQ197*$F197)</f>
        <v>0</v>
      </c>
      <c r="IB197" s="44">
        <f t="shared" ref="IB197:IB199" si="7125">SUM(HS197*$F197)</f>
        <v>0</v>
      </c>
      <c r="IC197" s="44">
        <f t="shared" ref="IC197:IC199" si="7126">SUM(HU197*$F197)</f>
        <v>0</v>
      </c>
      <c r="ID197" s="44">
        <f t="shared" si="5986"/>
        <v>0</v>
      </c>
      <c r="IE197" s="44">
        <f t="shared" si="5987"/>
        <v>0</v>
      </c>
      <c r="IF197" s="45">
        <f>'СДП (план)'!AQ198</f>
        <v>0</v>
      </c>
      <c r="IG197" s="44">
        <f>'СДП (план)'!AR198</f>
        <v>0</v>
      </c>
      <c r="IH197" s="44">
        <f t="shared" si="5988"/>
        <v>0</v>
      </c>
      <c r="II197" s="44">
        <f t="shared" si="5989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5990"/>
        <v>0</v>
      </c>
      <c r="IT197" s="44">
        <f t="shared" si="5991"/>
        <v>0</v>
      </c>
      <c r="IU197" s="45">
        <f>'СДП (план)'!AS198</f>
        <v>0</v>
      </c>
      <c r="IV197" s="44">
        <f>'СДП (план)'!AT198</f>
        <v>0</v>
      </c>
      <c r="IW197" s="44">
        <f t="shared" si="5992"/>
        <v>0</v>
      </c>
      <c r="IX197" s="44">
        <f t="shared" si="5993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127">SUM(IU197*$F197)</f>
        <v>0</v>
      </c>
      <c r="JF197" s="44">
        <f t="shared" ref="JF197:JF199" si="7128">SUM(IW197*$F197)</f>
        <v>0</v>
      </c>
      <c r="JG197" s="44">
        <f t="shared" ref="JG197:JG199" si="7129">SUM(IY197*$F197)</f>
        <v>0</v>
      </c>
      <c r="JH197" s="44">
        <f t="shared" si="5994"/>
        <v>0</v>
      </c>
      <c r="JI197" s="44">
        <f t="shared" si="5995"/>
        <v>0</v>
      </c>
      <c r="JJ197" s="5">
        <f>'СДП (план)'!AU198</f>
        <v>0</v>
      </c>
      <c r="JK197" s="3">
        <f>'СДП (план)'!AV198</f>
        <v>0</v>
      </c>
      <c r="JL197" s="44">
        <f t="shared" si="5996"/>
        <v>0</v>
      </c>
      <c r="JM197" s="44">
        <f t="shared" si="5997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5998"/>
        <v>0</v>
      </c>
      <c r="JX197" s="44">
        <f t="shared" si="5999"/>
        <v>0</v>
      </c>
      <c r="JY197" s="5">
        <f>'СДП (план)'!AW198</f>
        <v>0</v>
      </c>
      <c r="JZ197" s="3">
        <f>'СДП (план)'!AX198</f>
        <v>0</v>
      </c>
      <c r="KA197" s="44">
        <f t="shared" si="6000"/>
        <v>0</v>
      </c>
      <c r="KB197" s="44">
        <f t="shared" si="6001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130">SUM(JY197*$F197)</f>
        <v>0</v>
      </c>
      <c r="KJ197" s="44">
        <f t="shared" ref="KJ197:KJ199" si="7131">SUM(KA197*$F197)</f>
        <v>0</v>
      </c>
      <c r="KK197" s="44">
        <f t="shared" ref="KK197:KK199" si="7132">SUM(KC197*$F197)</f>
        <v>0</v>
      </c>
      <c r="KL197" s="44">
        <f t="shared" si="6002"/>
        <v>0</v>
      </c>
      <c r="KM197" s="44">
        <f t="shared" si="6003"/>
        <v>0</v>
      </c>
      <c r="KN197" s="5">
        <f>'СДП (план)'!AY198</f>
        <v>0</v>
      </c>
      <c r="KO197" s="3">
        <f>'СДП (план)'!AZ198</f>
        <v>0</v>
      </c>
      <c r="KP197" s="44">
        <f t="shared" si="6004"/>
        <v>0</v>
      </c>
      <c r="KQ197" s="44">
        <f t="shared" si="6005"/>
        <v>0</v>
      </c>
      <c r="KR197" s="44"/>
      <c r="KS197" s="44"/>
      <c r="KT197" s="44"/>
      <c r="KU197" s="44"/>
      <c r="KV197" s="44"/>
      <c r="KW197" s="44"/>
      <c r="KX197" s="44">
        <f t="shared" ref="KX197:KX199" si="7133">SUM(KN197*$F197)</f>
        <v>0</v>
      </c>
      <c r="KY197" s="44">
        <f t="shared" ref="KY197:KY199" si="7134">SUM(KP197*$F197)</f>
        <v>0</v>
      </c>
      <c r="KZ197" s="44">
        <f t="shared" ref="KZ197:KZ199" si="7135">SUM(KR197*$F197)</f>
        <v>0</v>
      </c>
      <c r="LA197" s="44">
        <f t="shared" si="6006"/>
        <v>0</v>
      </c>
      <c r="LB197" s="44">
        <f t="shared" si="6007"/>
        <v>0</v>
      </c>
      <c r="LC197" s="45">
        <f>'СДП (план)'!BA198</f>
        <v>0</v>
      </c>
      <c r="LD197" s="44">
        <f>'СДП (план)'!BB198</f>
        <v>0</v>
      </c>
      <c r="LE197" s="44">
        <f t="shared" si="6008"/>
        <v>0</v>
      </c>
      <c r="LF197" s="44">
        <f t="shared" si="6009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10"/>
        <v>0</v>
      </c>
      <c r="LQ197" s="44">
        <f t="shared" si="6011"/>
        <v>0</v>
      </c>
      <c r="LR197" s="45">
        <f>'СДП (план)'!BC198</f>
        <v>0</v>
      </c>
      <c r="LS197" s="44">
        <f>'СДП (план)'!BD198</f>
        <v>0</v>
      </c>
      <c r="LT197" s="44">
        <f t="shared" si="6012"/>
        <v>0</v>
      </c>
      <c r="LU197" s="44">
        <f t="shared" si="6013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136">SUM(LR197*$F197)</f>
        <v>0</v>
      </c>
      <c r="MC197" s="44">
        <f t="shared" ref="MC197:MC199" si="7137">SUM(LT197*$F197)</f>
        <v>0</v>
      </c>
      <c r="MD197" s="44">
        <f t="shared" ref="MD197:MD199" si="7138">SUM(LV197*$F197)</f>
        <v>0</v>
      </c>
      <c r="ME197" s="44">
        <f t="shared" si="6014"/>
        <v>0</v>
      </c>
      <c r="MF197" s="44">
        <f t="shared" si="6015"/>
        <v>0</v>
      </c>
      <c r="MG197" s="47">
        <f>'СДП (план)'!BE198</f>
        <v>0</v>
      </c>
      <c r="MH197" s="47">
        <f>'СДП (план)'!BF198</f>
        <v>0</v>
      </c>
      <c r="MI197" s="44">
        <f t="shared" si="6016"/>
        <v>0</v>
      </c>
      <c r="MJ197" s="44">
        <f t="shared" si="6017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139">SUM(MG197*$F197)</f>
        <v>0</v>
      </c>
      <c r="MR197" s="44">
        <f t="shared" ref="MR197:MR199" si="7140">SUM(MI197*$F197)</f>
        <v>0</v>
      </c>
      <c r="MS197" s="44">
        <f t="shared" ref="MS197:MS199" si="7141">SUM(MK197*$F197)</f>
        <v>0</v>
      </c>
      <c r="MT197" s="44">
        <f t="shared" si="6018"/>
        <v>0</v>
      </c>
      <c r="MU197" s="44">
        <f t="shared" si="6019"/>
        <v>0</v>
      </c>
      <c r="MV197" s="47">
        <f>'СДП (план)'!BG198</f>
        <v>0</v>
      </c>
      <c r="MW197" s="47">
        <f>'СДП (план)'!BH198</f>
        <v>0</v>
      </c>
      <c r="MX197" s="44">
        <f t="shared" si="6020"/>
        <v>0</v>
      </c>
      <c r="MY197" s="44">
        <f t="shared" si="6021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142">SUM(MV197*$F197)</f>
        <v>0</v>
      </c>
      <c r="NG197" s="44">
        <f t="shared" ref="NG197:NG199" si="7143">SUM(MX197*$F197)</f>
        <v>0</v>
      </c>
      <c r="NH197" s="44">
        <f t="shared" ref="NH197:NH199" si="7144">SUM(MZ197*$F197)</f>
        <v>0</v>
      </c>
      <c r="NI197" s="44">
        <f t="shared" si="6022"/>
        <v>0</v>
      </c>
      <c r="NJ197" s="44">
        <f t="shared" si="6023"/>
        <v>0</v>
      </c>
      <c r="NK197" s="45">
        <f>'СДП (план)'!BI198</f>
        <v>0</v>
      </c>
      <c r="NL197" s="44">
        <f>'СДП (план)'!BJ198</f>
        <v>0</v>
      </c>
      <c r="NM197" s="44">
        <f t="shared" si="6024"/>
        <v>0</v>
      </c>
      <c r="NN197" s="44">
        <f t="shared" si="6025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026"/>
        <v>0</v>
      </c>
      <c r="NY197" s="44">
        <f t="shared" si="6027"/>
        <v>0</v>
      </c>
      <c r="NZ197" s="45">
        <f>'СДП (план)'!BK198</f>
        <v>0</v>
      </c>
      <c r="OA197" s="44">
        <f>'СДП (план)'!BL198</f>
        <v>0</v>
      </c>
      <c r="OB197" s="44">
        <f t="shared" si="6028"/>
        <v>0</v>
      </c>
      <c r="OC197" s="44">
        <f t="shared" si="6029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145">SUM(NZ197*$F197)</f>
        <v>0</v>
      </c>
      <c r="OK197" s="44">
        <f t="shared" ref="OK197:OK199" si="7146">SUM(OB197*$F197)</f>
        <v>0</v>
      </c>
      <c r="OL197" s="44">
        <f t="shared" ref="OL197:OL199" si="7147">SUM(OD197*$F197)</f>
        <v>0</v>
      </c>
      <c r="OM197" s="44">
        <f t="shared" si="6030"/>
        <v>0</v>
      </c>
      <c r="ON197" s="44">
        <f t="shared" si="6031"/>
        <v>0</v>
      </c>
      <c r="OO197" s="45">
        <f>'СДП (план)'!BM198</f>
        <v>0</v>
      </c>
      <c r="OP197" s="44">
        <f>'СДП (план)'!BN198</f>
        <v>0</v>
      </c>
      <c r="OQ197" s="44">
        <f t="shared" si="6032"/>
        <v>0</v>
      </c>
      <c r="OR197" s="44">
        <f t="shared" si="6033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148">SUM(OO197*$F197)</f>
        <v>0</v>
      </c>
      <c r="OZ197" s="44">
        <f t="shared" ref="OZ197:OZ199" si="7149">SUM(OQ197*$F197)</f>
        <v>0</v>
      </c>
      <c r="PA197" s="44">
        <f t="shared" ref="PA197:PA199" si="7150">SUM(OS197*$F197)</f>
        <v>0</v>
      </c>
      <c r="PB197" s="44">
        <f t="shared" si="6034"/>
        <v>0</v>
      </c>
      <c r="PC197" s="44">
        <f t="shared" si="6035"/>
        <v>0</v>
      </c>
      <c r="PD197" s="45">
        <f>'СДП (план)'!BO198</f>
        <v>0</v>
      </c>
      <c r="PE197" s="44">
        <f>'СДП (план)'!BP198</f>
        <v>0</v>
      </c>
      <c r="PF197" s="44">
        <f t="shared" si="6036"/>
        <v>0</v>
      </c>
      <c r="PG197" s="44">
        <f t="shared" si="6037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151">SUM(PD197*$F197)</f>
        <v>0</v>
      </c>
      <c r="PO197" s="44">
        <f t="shared" ref="PO197:PO199" si="7152">SUM(PF197*$F197)</f>
        <v>0</v>
      </c>
      <c r="PP197" s="44">
        <f t="shared" ref="PP197:PP199" si="7153">SUM(PH197*$F197)</f>
        <v>0</v>
      </c>
      <c r="PQ197" s="44">
        <f t="shared" si="6038"/>
        <v>0</v>
      </c>
      <c r="PR197" s="44">
        <f t="shared" si="6039"/>
        <v>0</v>
      </c>
      <c r="PS197" s="45">
        <f>'СДП (план)'!BQ198</f>
        <v>0</v>
      </c>
      <c r="PT197" s="44">
        <f>'СДП (план)'!BR198</f>
        <v>0</v>
      </c>
      <c r="PU197" s="44">
        <f t="shared" si="6040"/>
        <v>0</v>
      </c>
      <c r="PV197" s="44">
        <f t="shared" si="6041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770"/>
        <v>0</v>
      </c>
      <c r="QG197" s="44">
        <f t="shared" si="6771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042"/>
        <v>2.8333333333333335</v>
      </c>
      <c r="QK197" s="44">
        <f t="shared" si="6043"/>
        <v>62957.66399999999</v>
      </c>
      <c r="QL197" s="44">
        <f>VLOOKUP($C197,факт!$D$8:$JF$250,213,0)</f>
        <v>0</v>
      </c>
      <c r="QM197" s="44">
        <f>VLOOKUP($C197,факт!$D$8:$JF$250,214,0)</f>
        <v>0</v>
      </c>
      <c r="QN197" s="44">
        <f>VLOOKUP($C197,факт!$D$8:$JF$250,215,0)</f>
        <v>0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154">SUM(QH197*$F197)</f>
        <v>14.96</v>
      </c>
      <c r="QS197" s="44">
        <f t="shared" ref="QS197:QS199" si="7155">SUM(QJ197*$F197)</f>
        <v>2.4933333333333336</v>
      </c>
      <c r="QT197" s="44">
        <f t="shared" ref="QT197:QT199" si="7156">SUM(QL197*$F197)</f>
        <v>0</v>
      </c>
      <c r="QU197" s="44">
        <f t="shared" si="6141"/>
        <v>-2.8333333333333335</v>
      </c>
      <c r="QV197" s="44">
        <f t="shared" si="6142"/>
        <v>-62957.66399999999</v>
      </c>
      <c r="QW197" s="45">
        <f>'СДП (план)'!BU198</f>
        <v>0</v>
      </c>
      <c r="QX197" s="44">
        <f>'СДП (план)'!BV198</f>
        <v>0</v>
      </c>
      <c r="QY197" s="44">
        <f t="shared" si="6046"/>
        <v>0</v>
      </c>
      <c r="QZ197" s="44">
        <f t="shared" si="6047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157">SUM(QW197*$F197)</f>
        <v>0</v>
      </c>
      <c r="RH197" s="44">
        <f t="shared" ref="RH197:RH199" si="7158">SUM(QY197*$F197)</f>
        <v>0</v>
      </c>
      <c r="RI197" s="44">
        <f t="shared" ref="RI197:RI199" si="7159">SUM(RA197*$F197)</f>
        <v>0</v>
      </c>
      <c r="RJ197" s="44">
        <f t="shared" si="6144"/>
        <v>0</v>
      </c>
      <c r="RK197" s="44">
        <f t="shared" si="6145"/>
        <v>0</v>
      </c>
      <c r="RL197" s="45">
        <f>'СДП (план)'!BW198</f>
        <v>0</v>
      </c>
      <c r="RM197" s="44">
        <f>'СДП (план)'!BX198</f>
        <v>0</v>
      </c>
      <c r="RN197" s="44">
        <f t="shared" si="6050"/>
        <v>0</v>
      </c>
      <c r="RO197" s="44">
        <f t="shared" si="6051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160">SUM(RL197*$F197)</f>
        <v>0</v>
      </c>
      <c r="RW197" s="44">
        <f t="shared" ref="RW197:RW199" si="7161">SUM(RN197*$F197)</f>
        <v>0</v>
      </c>
      <c r="RX197" s="44">
        <f t="shared" ref="RX197:RX199" si="7162">SUM(RP197*$F197)</f>
        <v>0</v>
      </c>
      <c r="RY197" s="44">
        <f t="shared" si="6052"/>
        <v>0</v>
      </c>
      <c r="RZ197" s="44">
        <f t="shared" si="6053"/>
        <v>0</v>
      </c>
      <c r="SA197" s="45">
        <f>'СДП (план)'!BY198</f>
        <v>0</v>
      </c>
      <c r="SB197" s="44">
        <f>'СДП (план)'!BZ198</f>
        <v>0</v>
      </c>
      <c r="SC197" s="44">
        <f t="shared" si="6054"/>
        <v>0</v>
      </c>
      <c r="SD197" s="44">
        <f t="shared" si="6055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163">SUM(SA197*$F197)</f>
        <v>0</v>
      </c>
      <c r="SL197" s="44">
        <f t="shared" ref="SL197:SL199" si="7164">SUM(SC197*$F197)</f>
        <v>0</v>
      </c>
      <c r="SM197" s="44">
        <f t="shared" ref="SM197:SM199" si="7165">SUM(SE197*$F197)</f>
        <v>0</v>
      </c>
      <c r="SN197" s="44">
        <f t="shared" si="6056"/>
        <v>0</v>
      </c>
      <c r="SO197" s="44">
        <f t="shared" si="6057"/>
        <v>0</v>
      </c>
      <c r="SP197" s="45">
        <f>'СДП (план)'!CA198</f>
        <v>0</v>
      </c>
      <c r="SQ197" s="44">
        <f>'СДП (план)'!CB198</f>
        <v>0</v>
      </c>
      <c r="SR197" s="44">
        <f t="shared" si="6058"/>
        <v>0</v>
      </c>
      <c r="SS197" s="44">
        <f t="shared" si="6059"/>
        <v>0</v>
      </c>
      <c r="ST197" s="44"/>
      <c r="SU197" s="44"/>
      <c r="SV197" s="44"/>
      <c r="SW197" s="44"/>
      <c r="SX197" s="44"/>
      <c r="SY197" s="44"/>
      <c r="SZ197" s="44">
        <f t="shared" ref="SZ197:SZ199" si="7166">SUM(SP197*$F197)</f>
        <v>0</v>
      </c>
      <c r="TA197" s="44">
        <f t="shared" ref="TA197:TA199" si="7167">SUM(SR197*$F197)</f>
        <v>0</v>
      </c>
      <c r="TB197" s="44">
        <f t="shared" ref="TB197:TB199" si="7168">SUM(ST197*$F197)</f>
        <v>0</v>
      </c>
      <c r="TC197" s="44">
        <f t="shared" si="6060"/>
        <v>0</v>
      </c>
      <c r="TD197" s="44">
        <f t="shared" si="6061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062"/>
        <v>3.3333333333333335</v>
      </c>
      <c r="TH197" s="44">
        <f t="shared" si="6063"/>
        <v>74067.839999999997</v>
      </c>
      <c r="TI197" s="44">
        <f>VLOOKUP($C197,факт!$D$8:$JF$250,135,0)</f>
        <v>11</v>
      </c>
      <c r="TJ197" s="44">
        <f>VLOOKUP($C197,факт!$D$8:$JF$250,136,0)</f>
        <v>244423.85000000003</v>
      </c>
      <c r="TK197" s="44">
        <f>VLOOKUP($C197,факт!$D$8:$JF$250,137,0)</f>
        <v>89</v>
      </c>
      <c r="TL197" s="44">
        <f>VLOOKUP($C197,факт!$D$8:$JF$250,138,0)</f>
        <v>0</v>
      </c>
      <c r="TM197" s="44">
        <f>VLOOKUP($C197,факт!$D$8:$JF$250,139,0)</f>
        <v>0</v>
      </c>
      <c r="TN197" s="44">
        <f>VLOOKUP($C197,факт!$D$8:$JF$250,140,0)</f>
        <v>0</v>
      </c>
      <c r="TO197" s="44">
        <f t="shared" ref="TO197:TO199" si="7169">SUM(TE197*$F197)</f>
        <v>17.600000000000001</v>
      </c>
      <c r="TP197" s="44">
        <f t="shared" ref="TP197:TP199" si="7170">SUM(TG197*$F197)</f>
        <v>2.9333333333333336</v>
      </c>
      <c r="TQ197" s="44">
        <f t="shared" ref="TQ197:TQ199" si="7171">SUM(TI197*$F197)</f>
        <v>9.68</v>
      </c>
      <c r="TR197" s="44">
        <f t="shared" si="6064"/>
        <v>7.6666666666666661</v>
      </c>
      <c r="TS197" s="44">
        <f t="shared" si="6065"/>
        <v>170356.01000000004</v>
      </c>
      <c r="TT197" s="47">
        <f>'СДП (план)'!CE198</f>
        <v>0</v>
      </c>
      <c r="TU197" s="47">
        <f>'СДП (план)'!CF198</f>
        <v>0</v>
      </c>
      <c r="TV197" s="44">
        <f t="shared" si="6066"/>
        <v>0</v>
      </c>
      <c r="TW197" s="44">
        <f t="shared" si="6067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068"/>
        <v>0</v>
      </c>
      <c r="UH197" s="44">
        <f t="shared" si="6069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070"/>
        <v>0.66666666666666663</v>
      </c>
      <c r="UL197" s="44">
        <f t="shared" si="6071"/>
        <v>14813.567999999999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172">SUM(UI197*$F197)</f>
        <v>3.52</v>
      </c>
      <c r="UT197" s="44">
        <f t="shared" ref="UT197:UT199" si="7173">SUM(UK197*$F197)</f>
        <v>0.58666666666666667</v>
      </c>
      <c r="UU197" s="44">
        <f t="shared" ref="UU197:UU199" si="7174">SUM(UM197*$F197)</f>
        <v>0</v>
      </c>
      <c r="UV197" s="44">
        <f t="shared" si="6072"/>
        <v>-0.66666666666666663</v>
      </c>
      <c r="UW197" s="44">
        <f t="shared" si="6073"/>
        <v>-14813.567999999999</v>
      </c>
      <c r="UX197" s="45">
        <f>'СДП (план)'!CI198</f>
        <v>0</v>
      </c>
      <c r="UY197" s="44">
        <f>'СДП (план)'!CJ198</f>
        <v>0</v>
      </c>
      <c r="UZ197" s="44">
        <f t="shared" si="6074"/>
        <v>0</v>
      </c>
      <c r="VA197" s="44">
        <f t="shared" si="6075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175">SUM(VB197*$F197)</f>
        <v>0</v>
      </c>
      <c r="VK197" s="44">
        <f t="shared" si="6549"/>
        <v>0</v>
      </c>
      <c r="VL197" s="44">
        <f t="shared" si="6550"/>
        <v>0</v>
      </c>
      <c r="VM197" s="45">
        <f>'СДП (план)'!CK198</f>
        <v>0</v>
      </c>
      <c r="VN197" s="44">
        <f>'СДП (план)'!CL198</f>
        <v>0</v>
      </c>
      <c r="VO197" s="44">
        <f t="shared" si="6076"/>
        <v>0</v>
      </c>
      <c r="VP197" s="44">
        <f t="shared" si="6077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176">SUM(VM197*$F197)</f>
        <v>0</v>
      </c>
      <c r="VX197" s="44">
        <f t="shared" ref="VX197:VX199" si="7177">SUM(VO197*$F197)</f>
        <v>0</v>
      </c>
      <c r="VY197" s="44">
        <f t="shared" ref="VY197:VY199" si="7178">SUM(VQ197*$F197)</f>
        <v>0</v>
      </c>
      <c r="VZ197" s="44">
        <f t="shared" si="6078"/>
        <v>0</v>
      </c>
      <c r="WA197" s="44">
        <f t="shared" si="6079"/>
        <v>0</v>
      </c>
      <c r="WB197" s="45">
        <f>'СДП (план)'!CM198</f>
        <v>0</v>
      </c>
      <c r="WC197" s="44">
        <f>'СДП (план)'!CN198</f>
        <v>0</v>
      </c>
      <c r="WD197" s="44">
        <f t="shared" si="6080"/>
        <v>0</v>
      </c>
      <c r="WE197" s="44">
        <f t="shared" si="6081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179">SUM(WB197*$F197)</f>
        <v>0</v>
      </c>
      <c r="WM197" s="44">
        <f t="shared" ref="WM197:WM199" si="7180">SUM(WD197*$F197)</f>
        <v>0</v>
      </c>
      <c r="WN197" s="44">
        <f t="shared" ref="WN197:WN199" si="7181">SUM(WF197*$F197)</f>
        <v>0</v>
      </c>
      <c r="WO197" s="44">
        <f t="shared" si="6082"/>
        <v>0</v>
      </c>
      <c r="WP197" s="44">
        <f t="shared" si="6083"/>
        <v>0</v>
      </c>
      <c r="WQ197" s="45">
        <f>'СДП (план)'!CO198</f>
        <v>0</v>
      </c>
      <c r="WR197" s="44">
        <f>'СДП (план)'!CP198</f>
        <v>0</v>
      </c>
      <c r="WS197" s="44">
        <f t="shared" si="6084"/>
        <v>0</v>
      </c>
      <c r="WT197" s="44">
        <f t="shared" si="6085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182">SUM(WQ197*$F197)</f>
        <v>0</v>
      </c>
      <c r="XB197" s="44">
        <f t="shared" ref="XB197:XB199" si="7183">SUM(WS197*$F197)</f>
        <v>0</v>
      </c>
      <c r="XC197" s="44">
        <f t="shared" ref="XC197:XC199" si="7184">SUM(WU197*$F197)</f>
        <v>0</v>
      </c>
      <c r="XD197" s="44">
        <f t="shared" si="6086"/>
        <v>0</v>
      </c>
      <c r="XE197" s="44">
        <f t="shared" si="6087"/>
        <v>0</v>
      </c>
      <c r="XF197" s="45">
        <f>'СДП (план)'!CQ198</f>
        <v>0</v>
      </c>
      <c r="XG197" s="44">
        <f>'СДП (план)'!CR198</f>
        <v>0</v>
      </c>
      <c r="XH197" s="44">
        <f t="shared" si="6088"/>
        <v>0</v>
      </c>
      <c r="XI197" s="44">
        <f t="shared" si="6089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185">SUM(XF197*$F197)</f>
        <v>0</v>
      </c>
      <c r="XQ197" s="44">
        <f t="shared" ref="XQ197:XQ199" si="7186">SUM(XH197*$F197)</f>
        <v>0</v>
      </c>
      <c r="XR197" s="44">
        <f t="shared" ref="XR197:XR199" si="7187">SUM(XJ197*$F197)</f>
        <v>0</v>
      </c>
      <c r="XS197" s="44">
        <f t="shared" si="6090"/>
        <v>0</v>
      </c>
      <c r="XT197" s="44">
        <f t="shared" si="6091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092"/>
        <v>0.5</v>
      </c>
      <c r="XX197" s="44">
        <f t="shared" si="6093"/>
        <v>16995.923999999995</v>
      </c>
      <c r="XY197" s="44">
        <f>VLOOKUP($C197,факт!$D$8:$JF$250,93,0)</f>
        <v>0</v>
      </c>
      <c r="XZ197" s="44">
        <f>VLOOKUP($C197,факт!$D$8:$JF$250,94,0)</f>
        <v>0</v>
      </c>
      <c r="YA197" s="44">
        <f>VLOOKUP($C197,факт!$D$8:$JF$250,95,0)</f>
        <v>0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188">SUM(XU197*$F197)</f>
        <v>2.64</v>
      </c>
      <c r="YF197" s="44">
        <f t="shared" ref="YF197:YF199" si="7189">SUM(XW197*$F197)</f>
        <v>0.44</v>
      </c>
      <c r="YG197" s="44">
        <f t="shared" ref="YG197:YG199" si="7190">SUM(XY197*$F197)</f>
        <v>0</v>
      </c>
      <c r="YH197" s="44">
        <f t="shared" si="6094"/>
        <v>-0.5</v>
      </c>
      <c r="YI197" s="44">
        <f t="shared" si="6095"/>
        <v>-16995.923999999995</v>
      </c>
      <c r="YJ197" s="3">
        <f>'СДП (план)'!CU198</f>
        <v>0</v>
      </c>
      <c r="YK197" s="3">
        <f>'СДП (план)'!CV198</f>
        <v>0</v>
      </c>
      <c r="YL197" s="44">
        <f t="shared" si="6096"/>
        <v>0</v>
      </c>
      <c r="YM197" s="44">
        <f t="shared" si="6097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191">SUM(YJ197*$F197)</f>
        <v>0</v>
      </c>
      <c r="YU197" s="44">
        <f t="shared" ref="YU197:YU199" si="7192">SUM(YL197*$F197)</f>
        <v>0</v>
      </c>
      <c r="YV197" s="44">
        <f t="shared" ref="YV197:YV199" si="7193">SUM(YN197*$F197)</f>
        <v>0</v>
      </c>
      <c r="YW197" s="44">
        <f t="shared" si="6989"/>
        <v>0</v>
      </c>
      <c r="YX197" s="44">
        <f t="shared" si="6990"/>
        <v>0</v>
      </c>
      <c r="YY197" s="44">
        <f>'СДП (план)'!CW198</f>
        <v>0</v>
      </c>
      <c r="YZ197" s="44">
        <f>'СДП (план)'!CX198</f>
        <v>0</v>
      </c>
      <c r="ZA197" s="44">
        <f t="shared" si="6098"/>
        <v>0</v>
      </c>
      <c r="ZB197" s="44">
        <f t="shared" si="6099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194">SUM(YY197*$F197)</f>
        <v>0</v>
      </c>
      <c r="ZJ197" s="44">
        <f>SUM(ZA197*$F197)</f>
        <v>0</v>
      </c>
      <c r="ZK197" s="44">
        <f>SUM(ZC197*$F197)</f>
        <v>0</v>
      </c>
      <c r="ZL197" s="44">
        <f t="shared" si="6551"/>
        <v>0</v>
      </c>
      <c r="ZM197" s="44">
        <f t="shared" si="6552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>SUM(HC197,DB197,AT197,BX197,AE197,BI197,P197,NL197,LD197,LS197,OA197,EU197,FJ197,HR197,JK197,MH197,MW197,TU197,IG197,IV197,JZ197,DQ197,EF197,WR197,WC197,UJ197,UY197,RM197,TF197,VN197,OP197,PE197,PT197,QI197,FY197,QX197,GN197,SQ197,XG197,XV197,SB197,CM197,KO197,YK197,YZ197)</f>
        <v>1198179.5759999999</v>
      </c>
      <c r="AAE197" s="49">
        <f>SUM(HD197,DC197,AU197,BY197,AF197,BJ197,Q197,NM197,LE197,LT197,OB197,EV197,FK197,HS197,JL197,MI197,MX197,TV197,IH197,IW197,KA197,DR197,EG197,WS197,WD197,UK197,UZ197,RN197,TG197,VO197,OQ197,PF197,PU197,QJ197,FZ197,QY197,GO197,SR197,XH197,XW197,SC197,CN197,KP197,YL197,ZA197)</f>
        <v>9</v>
      </c>
      <c r="AAF197" s="49">
        <f>SUM(HE197,DD197,AV197,BZ197,AG197,BK197,R197,NN197,LF197,LU197,OC197,EW197,FL197,HT197,JM197,MJ197,MY197,TW197,II197,IX197,KB197,DS197,EH197,WT197,WE197,UL197,VA197,RO197,TH197,VP197,OR197,PG197,PV197,QK197,GA197,QZ197,GP197,SS197,XI197,XX197,SD197,CO197,KQ197,YM197,ZB197)</f>
        <v>199696.59599999996</v>
      </c>
      <c r="AAG197" s="49">
        <f>SUM(HF197,DE197,AW197,CA197,AH197,BL197,S197,NO197,LG197,LV197,OD197,EX197,FM197,HU197,JN197,MK197,MZ197,TX197,IJ197,IY197,KC197,DT197,EI197,WU197,WF197,UM197,VB197,RP197,TI197,VQ197,OS197,PH197,PW197,QL197,GB197,RA197,GQ197,ST197,XJ197,XY197,SE197,CP197,KR197,YN197,ZC197)</f>
        <v>15</v>
      </c>
      <c r="AAH197" s="49">
        <f>SUM(HG197,DF197,AX197,CB197,AI197,BM197,T197,NP197,LH197,LW197,OE197,EY197,FN197,HV197,JO197,ML197,NA197,TY197,IK197,IZ197,KD197,DU197,EJ197,WV197,WG197,UN197,VC197,RQ197,TJ197,VR197,OT197,PI197,PX197,QM197,GC197,RB197,GR197,SU197,XK197,XZ197,SF197,CQ197,KS197,YO197,ZD197)</f>
        <v>309233.21000000002</v>
      </c>
      <c r="AAI197" s="49">
        <f>SUM(HH197,DG197,AY197,CC197,AJ197,BN197,U197,NQ197,LI197,LX197,OF197,EZ197,FO197,HW197,JP197,MM197,NB197,TZ197,IL197,JA197,KE197,DV197,EK197,WW197,WH197,UO197,VD197,RR197,TK197,VS197,OU197,PJ197,PY197,QN197,GD197,RC197,GS197,SV197,XL197,YA197,SG197,CR197,KT197,YP197,ZE197)</f>
        <v>114</v>
      </c>
      <c r="AAJ197" s="49">
        <f>SUM(HI197,DH197,AZ197,CD197,AK197,BO197,V197,NR197,LJ197,LY197,OG197,FA197,FP197,HX197,JQ197,MN197,NC197,UA197,IM197,JB197,KF197,DW197,EL197,WX197,WI197,UP197,VE197,RS197,TL197,VT197,OV197,PK197,PZ197,QO197,GE197,RD197,GT197,SW197,XM197,YB197,SH197,CS197,KU197,YQ197,ZF197)</f>
        <v>0</v>
      </c>
      <c r="AAK197" s="49">
        <f>SUM(HJ197,DI197,BA197,CE197,AL197,BP197,W197,NS197,LK197,LZ197,OH197,FB197,FQ197,HY197,JR197,MO197,ND197,UB197,IN197,JC197,KG197,DX197,EM197,WY197,WJ197,UQ197,VF197,RT197,TM197,VU197,OW197,PL197,QA197,QP197,GF197,RE197,GU197,SX197,XN197,YC197,SI197,CT197,KV197,YR197,ZG197)</f>
        <v>0</v>
      </c>
      <c r="AAL197" s="49">
        <f>SUM(HK197,DJ197,BB197,CF197,AM197,BQ197,X197,NT197,LL197,MA197,OI197,FC197,FR197,HZ197,JS197,MP197,NE197,UC197,IO197,JD197,KH197,DY197,EN197,WZ197,WK197,UR197,VG197,RU197,TN197,VV197,OX197,PM197,QB197,QQ197,GG197,RF197,GV197,SY197,XO197,YD197,SJ197,CU197,KW197,YS197,ZH197)</f>
        <v>0</v>
      </c>
      <c r="AAM197" s="49">
        <f>SUM(HL197,DK197,BC197,CG197,AN197,BR197,Y197,NU197,LM197,MB197,OJ197,FD197,FS197,IA197,JT197,MQ197,NF197,UD197,IP197,JE197,KI197,DZ197,EO197,XA197,WL197,US197,VH197,RV197,TO197,VW197,OY197,PN197,QC197,QR197,GH197,RG197,GW197,SZ197,XP197,YE197,SK197,CV197,KX197,YT197,ZI197)</f>
        <v>47.52</v>
      </c>
      <c r="AAN197" s="49">
        <f>SUM(HM197,DL197,BD197,CH197,AO197,BS197,Z197,NV197,LN197,MC197,OK197,FE197,FT197,IB197,JU197,MR197,NG197,UE197,IQ197,JF197,KJ197,EA197,EP197,XB197,WM197,UT197,VI197,RW197,TP197,VX197,OZ197,PO197,QD197,QS197,GI197,RH197,GX197,TA197,XQ197,YF197,SL197,CW197,KY197,YU197,ZJ197)</f>
        <v>7.9200000000000008</v>
      </c>
      <c r="AAO197" s="49">
        <f>SUM(HN197,DM197,BE197,CI197,AP197,BT197,AA197,NW197,LO197,MD197,OL197,FF197,FU197,IC197,JV197,MS197,NH197,UF197,IR197,JG197,KK197,EB197,EQ197,XC197,WN197,UU197,VJ197,RX197,TQ197,VY197,PA197,PP197,QE197,QT197,GJ197,RI197,GY197,TB197,XR197,YG197,SM197,CX197,KZ197,YV197,ZK197)</f>
        <v>13.2</v>
      </c>
      <c r="AAP197" s="44">
        <f t="shared" ref="AAP197:AAP199" si="7195">SUM(AAG197-AAE197)</f>
        <v>6</v>
      </c>
      <c r="AAQ197" s="44">
        <f t="shared" ref="AAQ197:AAQ199" si="7196">SUM(AAH197-AAF197)</f>
        <v>109536.61400000006</v>
      </c>
    </row>
    <row r="198" spans="1:719" s="33" customFormat="1" ht="30" x14ac:dyDescent="0.25">
      <c r="A198" s="209"/>
      <c r="B198" s="247">
        <v>155</v>
      </c>
      <c r="C198" s="248" t="s">
        <v>513</v>
      </c>
      <c r="D198" s="222" t="s">
        <v>272</v>
      </c>
      <c r="E198" s="170">
        <v>15030</v>
      </c>
      <c r="F198" s="223">
        <v>0.92</v>
      </c>
      <c r="G198" s="319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5937"/>
        <v>0</v>
      </c>
      <c r="R198" s="44">
        <f t="shared" si="5938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083"/>
        <v>0</v>
      </c>
      <c r="Z198" s="44">
        <f t="shared" si="7084"/>
        <v>0</v>
      </c>
      <c r="AA198" s="44">
        <f t="shared" si="7085"/>
        <v>0</v>
      </c>
      <c r="AB198" s="44">
        <f t="shared" si="7086"/>
        <v>0</v>
      </c>
      <c r="AC198" s="44">
        <f t="shared" si="6104"/>
        <v>0</v>
      </c>
      <c r="AD198" s="169">
        <f>'СДП (план)'!Q199</f>
        <v>0</v>
      </c>
      <c r="AE198" s="169">
        <f>'СДП (план)'!R199</f>
        <v>0</v>
      </c>
      <c r="AF198" s="44">
        <f t="shared" si="5940"/>
        <v>0</v>
      </c>
      <c r="AG198" s="44">
        <f t="shared" si="5941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087"/>
        <v>0</v>
      </c>
      <c r="AO198" s="44">
        <f t="shared" si="7088"/>
        <v>0</v>
      </c>
      <c r="AP198" s="44">
        <f t="shared" si="7089"/>
        <v>0</v>
      </c>
      <c r="AQ198" s="44">
        <f t="shared" si="6106"/>
        <v>0</v>
      </c>
      <c r="AR198" s="44">
        <f t="shared" si="6107"/>
        <v>0</v>
      </c>
      <c r="AS198" s="45">
        <f>'СДП (план)'!S199</f>
        <v>0</v>
      </c>
      <c r="AT198" s="44">
        <f>'СДП (план)'!T199</f>
        <v>0</v>
      </c>
      <c r="AU198" s="44">
        <f t="shared" si="5944"/>
        <v>0</v>
      </c>
      <c r="AV198" s="44">
        <f t="shared" si="5945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090"/>
        <v>0</v>
      </c>
      <c r="BD198" s="44">
        <f t="shared" si="7091"/>
        <v>0</v>
      </c>
      <c r="BE198" s="44">
        <f t="shared" si="7092"/>
        <v>0</v>
      </c>
      <c r="BF198" s="44">
        <f t="shared" si="6370"/>
        <v>0</v>
      </c>
      <c r="BG198" s="44">
        <f t="shared" si="6371"/>
        <v>0</v>
      </c>
      <c r="BH198" s="104">
        <f>'СДП (план)'!U199</f>
        <v>0</v>
      </c>
      <c r="BI198" s="3">
        <f>'СДП (план)'!V199</f>
        <v>0</v>
      </c>
      <c r="BJ198" s="44">
        <f t="shared" si="5946"/>
        <v>0</v>
      </c>
      <c r="BK198" s="44">
        <f t="shared" si="5947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093"/>
        <v>0</v>
      </c>
      <c r="BS198" s="44">
        <f t="shared" si="7094"/>
        <v>0</v>
      </c>
      <c r="BT198" s="44">
        <f t="shared" si="7095"/>
        <v>0</v>
      </c>
      <c r="BU198" s="44">
        <f>SUM(BL198-BJ198)</f>
        <v>0</v>
      </c>
      <c r="BV198" s="44">
        <f>SUM(BM198-BK198)</f>
        <v>0</v>
      </c>
      <c r="BW198" s="45">
        <f>'СДП (план)'!W199</f>
        <v>0</v>
      </c>
      <c r="BX198" s="44">
        <f>'СДП (план)'!X199</f>
        <v>0</v>
      </c>
      <c r="BY198" s="44">
        <f t="shared" si="5948"/>
        <v>0</v>
      </c>
      <c r="BZ198" s="44">
        <f t="shared" si="5949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096"/>
        <v>0</v>
      </c>
      <c r="CH198" s="44">
        <f t="shared" si="7097"/>
        <v>0</v>
      </c>
      <c r="CI198" s="44">
        <f t="shared" si="7098"/>
        <v>0</v>
      </c>
      <c r="CJ198" s="44">
        <f t="shared" si="6991"/>
        <v>0</v>
      </c>
      <c r="CK198" s="44">
        <f t="shared" si="6992"/>
        <v>0</v>
      </c>
      <c r="CL198" s="47">
        <f>'СДП (план)'!Y199</f>
        <v>0</v>
      </c>
      <c r="CM198" s="44">
        <f>'СДП (план)'!Z199</f>
        <v>0</v>
      </c>
      <c r="CN198" s="44">
        <f t="shared" si="5950"/>
        <v>0</v>
      </c>
      <c r="CO198" s="44">
        <f t="shared" si="5951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099"/>
        <v>0</v>
      </c>
      <c r="CW198" s="44">
        <f t="shared" si="7100"/>
        <v>0</v>
      </c>
      <c r="CX198" s="44">
        <f t="shared" si="7101"/>
        <v>0</v>
      </c>
      <c r="CY198" s="44">
        <f t="shared" si="5952"/>
        <v>0</v>
      </c>
      <c r="CZ198" s="44">
        <f t="shared" si="5953"/>
        <v>0</v>
      </c>
      <c r="DA198" s="46">
        <f>'СДП (план)'!AA199</f>
        <v>0</v>
      </c>
      <c r="DB198" s="46">
        <f>'СДП (план)'!AB199</f>
        <v>0</v>
      </c>
      <c r="DC198" s="44">
        <f t="shared" si="5954"/>
        <v>0</v>
      </c>
      <c r="DD198" s="44">
        <f t="shared" si="5955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02"/>
        <v>0</v>
      </c>
      <c r="DL198" s="44">
        <f t="shared" si="7103"/>
        <v>0</v>
      </c>
      <c r="DM198" s="44">
        <f t="shared" si="7104"/>
        <v>0</v>
      </c>
      <c r="DN198" s="44">
        <f t="shared" si="5956"/>
        <v>0</v>
      </c>
      <c r="DO198" s="44">
        <f t="shared" si="5957"/>
        <v>0</v>
      </c>
      <c r="DP198" s="5">
        <f>'СДП (план)'!AC199</f>
        <v>0</v>
      </c>
      <c r="DQ198" s="3">
        <f>'СДП (план)'!AD199</f>
        <v>0</v>
      </c>
      <c r="DR198" s="44">
        <f t="shared" si="5958"/>
        <v>0</v>
      </c>
      <c r="DS198" s="44">
        <f t="shared" si="5959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105"/>
        <v>0</v>
      </c>
      <c r="EA198" s="44">
        <f t="shared" si="7106"/>
        <v>0</v>
      </c>
      <c r="EB198" s="44">
        <f t="shared" si="7107"/>
        <v>0</v>
      </c>
      <c r="EC198" s="44">
        <f t="shared" si="5960"/>
        <v>0</v>
      </c>
      <c r="ED198" s="44">
        <f t="shared" si="5961"/>
        <v>0</v>
      </c>
      <c r="EE198" s="44">
        <f>'СДП (план)'!CY199</f>
        <v>0</v>
      </c>
      <c r="EF198" s="44">
        <f>'СДП (план)'!CZ199</f>
        <v>0</v>
      </c>
      <c r="EG198" s="44">
        <f t="shared" si="5962"/>
        <v>0</v>
      </c>
      <c r="EH198" s="44">
        <f t="shared" si="5963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50</v>
      </c>
      <c r="EU198" s="44">
        <f>'СДП (план)'!AF199</f>
        <v>967931.99999999988</v>
      </c>
      <c r="EV198" s="44">
        <f t="shared" si="5964"/>
        <v>8.3333333333333339</v>
      </c>
      <c r="EW198" s="44">
        <f t="shared" si="5965"/>
        <v>161321.99999999997</v>
      </c>
      <c r="EX198" s="44">
        <f>VLOOKUP($C198,факт!$D$8:$JF$250,159,0)</f>
        <v>4</v>
      </c>
      <c r="EY198" s="44">
        <f>VLOOKUP($C198,факт!$D$8:$JF$250,160,0)</f>
        <v>75498.7</v>
      </c>
      <c r="EZ198" s="44">
        <f>VLOOKUP($C198,факт!$D$8:$JF$250,161,0)</f>
        <v>23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108"/>
        <v>46</v>
      </c>
      <c r="FE198" s="44">
        <f t="shared" si="7109"/>
        <v>7.6666666666666679</v>
      </c>
      <c r="FF198" s="44">
        <f t="shared" si="7110"/>
        <v>3.68</v>
      </c>
      <c r="FG198" s="44">
        <f t="shared" si="6115"/>
        <v>-4.3333333333333339</v>
      </c>
      <c r="FH198" s="44">
        <f t="shared" si="6116"/>
        <v>-85823.299999999974</v>
      </c>
      <c r="FI198" s="5">
        <f>'СДП (план)'!AG199</f>
        <v>0</v>
      </c>
      <c r="FJ198" s="3">
        <f>'СДП (план)'!AH199</f>
        <v>0</v>
      </c>
      <c r="FK198" s="44">
        <f t="shared" si="5968"/>
        <v>0</v>
      </c>
      <c r="FL198" s="44">
        <f t="shared" si="5969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111"/>
        <v>0</v>
      </c>
      <c r="FT198" s="44">
        <f t="shared" si="7112"/>
        <v>0</v>
      </c>
      <c r="FU198" s="44">
        <f t="shared" si="7113"/>
        <v>0</v>
      </c>
      <c r="FV198" s="44">
        <f t="shared" si="7114"/>
        <v>0</v>
      </c>
      <c r="FW198" s="44">
        <f t="shared" si="6119"/>
        <v>0</v>
      </c>
      <c r="FX198" s="5">
        <f>'СДП (план)'!AI199</f>
        <v>0</v>
      </c>
      <c r="FY198" s="3">
        <f>'СДП (план)'!AJ199</f>
        <v>0</v>
      </c>
      <c r="FZ198" s="44">
        <f t="shared" si="5972"/>
        <v>0</v>
      </c>
      <c r="GA198" s="44">
        <f t="shared" si="5973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115"/>
        <v>0</v>
      </c>
      <c r="GI198" s="44">
        <f t="shared" si="7116"/>
        <v>0</v>
      </c>
      <c r="GJ198" s="44">
        <f t="shared" si="7117"/>
        <v>0</v>
      </c>
      <c r="GK198" s="44">
        <f t="shared" si="6121"/>
        <v>0</v>
      </c>
      <c r="GL198" s="44">
        <f t="shared" si="6122"/>
        <v>0</v>
      </c>
      <c r="GM198" s="45">
        <f>'СДП (план)'!AK199</f>
        <v>0</v>
      </c>
      <c r="GN198" s="44">
        <f>'СДП (план)'!AL199</f>
        <v>0</v>
      </c>
      <c r="GO198" s="44">
        <f t="shared" si="5976"/>
        <v>0</v>
      </c>
      <c r="GP198" s="44">
        <f t="shared" si="5977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118"/>
        <v>0</v>
      </c>
      <c r="GX198" s="44">
        <f t="shared" si="7119"/>
        <v>0</v>
      </c>
      <c r="GY198" s="44">
        <f t="shared" si="7120"/>
        <v>0</v>
      </c>
      <c r="GZ198" s="44">
        <f t="shared" si="5978"/>
        <v>0</v>
      </c>
      <c r="HA198" s="44">
        <f t="shared" si="5979"/>
        <v>0</v>
      </c>
      <c r="HB198" s="46">
        <f>'СДП (план)'!AM199</f>
        <v>0</v>
      </c>
      <c r="HC198" s="141">
        <f>'СДП (план)'!AN199</f>
        <v>0</v>
      </c>
      <c r="HD198" s="44">
        <f t="shared" si="5980"/>
        <v>0</v>
      </c>
      <c r="HE198" s="44">
        <f t="shared" si="5981"/>
        <v>0</v>
      </c>
      <c r="HF198" s="44"/>
      <c r="HG198" s="44"/>
      <c r="HH198" s="44"/>
      <c r="HI198" s="44"/>
      <c r="HJ198" s="44"/>
      <c r="HK198" s="44"/>
      <c r="HL198" s="44">
        <f t="shared" si="7121"/>
        <v>0</v>
      </c>
      <c r="HM198" s="44">
        <f t="shared" si="7122"/>
        <v>0</v>
      </c>
      <c r="HN198" s="44">
        <f t="shared" si="7123"/>
        <v>0</v>
      </c>
      <c r="HO198" s="44">
        <f t="shared" si="5982"/>
        <v>0</v>
      </c>
      <c r="HP198" s="44">
        <f t="shared" si="5983"/>
        <v>0</v>
      </c>
      <c r="HQ198" s="45">
        <f>'СДП (план)'!AO199</f>
        <v>0</v>
      </c>
      <c r="HR198" s="44">
        <f>'СДП (план)'!AP199</f>
        <v>0</v>
      </c>
      <c r="HS198" s="44">
        <f t="shared" si="5984"/>
        <v>0</v>
      </c>
      <c r="HT198" s="44">
        <f t="shared" si="5985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124"/>
        <v>0</v>
      </c>
      <c r="IB198" s="44">
        <f t="shared" si="7125"/>
        <v>0</v>
      </c>
      <c r="IC198" s="44">
        <f t="shared" si="7126"/>
        <v>0</v>
      </c>
      <c r="ID198" s="44">
        <f t="shared" si="5986"/>
        <v>0</v>
      </c>
      <c r="IE198" s="44">
        <f t="shared" si="5987"/>
        <v>0</v>
      </c>
      <c r="IF198" s="45">
        <f>'СДП (план)'!AQ199</f>
        <v>0</v>
      </c>
      <c r="IG198" s="44">
        <f>'СДП (план)'!AR199</f>
        <v>0</v>
      </c>
      <c r="IH198" s="44">
        <f t="shared" si="5988"/>
        <v>0</v>
      </c>
      <c r="II198" s="44">
        <f t="shared" si="5989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5990"/>
        <v>0</v>
      </c>
      <c r="IT198" s="44">
        <f t="shared" si="5991"/>
        <v>0</v>
      </c>
      <c r="IU198" s="45">
        <f>'СДП (план)'!AS199</f>
        <v>0</v>
      </c>
      <c r="IV198" s="44">
        <f>'СДП (план)'!AT199</f>
        <v>0</v>
      </c>
      <c r="IW198" s="44">
        <f t="shared" si="5992"/>
        <v>0</v>
      </c>
      <c r="IX198" s="44">
        <f t="shared" si="5993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127"/>
        <v>0</v>
      </c>
      <c r="JF198" s="44">
        <f t="shared" si="7128"/>
        <v>0</v>
      </c>
      <c r="JG198" s="44">
        <f t="shared" si="7129"/>
        <v>0</v>
      </c>
      <c r="JH198" s="44">
        <f t="shared" si="5994"/>
        <v>0</v>
      </c>
      <c r="JI198" s="44">
        <f t="shared" si="5995"/>
        <v>0</v>
      </c>
      <c r="JJ198" s="5">
        <f>'СДП (план)'!AU199</f>
        <v>0</v>
      </c>
      <c r="JK198" s="3">
        <f>'СДП (план)'!AV199</f>
        <v>0</v>
      </c>
      <c r="JL198" s="44">
        <f t="shared" si="5996"/>
        <v>0</v>
      </c>
      <c r="JM198" s="44">
        <f t="shared" si="5997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5998"/>
        <v>0</v>
      </c>
      <c r="JX198" s="44">
        <f t="shared" si="5999"/>
        <v>0</v>
      </c>
      <c r="JY198" s="5">
        <f>'СДП (план)'!AW199</f>
        <v>0</v>
      </c>
      <c r="JZ198" s="3">
        <f>'СДП (план)'!AX199</f>
        <v>0</v>
      </c>
      <c r="KA198" s="44">
        <f t="shared" si="6000"/>
        <v>0</v>
      </c>
      <c r="KB198" s="44">
        <f t="shared" si="6001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130"/>
        <v>0</v>
      </c>
      <c r="KJ198" s="44">
        <f t="shared" si="7131"/>
        <v>0</v>
      </c>
      <c r="KK198" s="44">
        <f t="shared" si="7132"/>
        <v>0</v>
      </c>
      <c r="KL198" s="44">
        <f t="shared" si="6002"/>
        <v>0</v>
      </c>
      <c r="KM198" s="44">
        <f t="shared" si="6003"/>
        <v>0</v>
      </c>
      <c r="KN198" s="5">
        <f>'СДП (план)'!AY199</f>
        <v>0</v>
      </c>
      <c r="KO198" s="3">
        <f>'СДП (план)'!AZ199</f>
        <v>0</v>
      </c>
      <c r="KP198" s="44">
        <f t="shared" si="6004"/>
        <v>0</v>
      </c>
      <c r="KQ198" s="44">
        <f t="shared" si="6005"/>
        <v>0</v>
      </c>
      <c r="KR198" s="44"/>
      <c r="KS198" s="44"/>
      <c r="KT198" s="44"/>
      <c r="KU198" s="44"/>
      <c r="KV198" s="44"/>
      <c r="KW198" s="44"/>
      <c r="KX198" s="44">
        <f t="shared" si="7133"/>
        <v>0</v>
      </c>
      <c r="KY198" s="44">
        <f t="shared" si="7134"/>
        <v>0</v>
      </c>
      <c r="KZ198" s="44">
        <f t="shared" si="7135"/>
        <v>0</v>
      </c>
      <c r="LA198" s="44">
        <f t="shared" si="6006"/>
        <v>0</v>
      </c>
      <c r="LB198" s="44">
        <f t="shared" si="6007"/>
        <v>0</v>
      </c>
      <c r="LC198" s="45">
        <f>'СДП (план)'!BA199</f>
        <v>0</v>
      </c>
      <c r="LD198" s="44">
        <f>'СДП (план)'!BB199</f>
        <v>0</v>
      </c>
      <c r="LE198" s="44">
        <f t="shared" si="6008"/>
        <v>0</v>
      </c>
      <c r="LF198" s="44">
        <f t="shared" si="6009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10"/>
        <v>0</v>
      </c>
      <c r="LQ198" s="44">
        <f t="shared" si="6011"/>
        <v>0</v>
      </c>
      <c r="LR198" s="45">
        <f>'СДП (план)'!BC199</f>
        <v>0</v>
      </c>
      <c r="LS198" s="44">
        <f>'СДП (план)'!BD199</f>
        <v>0</v>
      </c>
      <c r="LT198" s="44">
        <f t="shared" si="6012"/>
        <v>0</v>
      </c>
      <c r="LU198" s="44">
        <f t="shared" si="6013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136"/>
        <v>0</v>
      </c>
      <c r="MC198" s="44">
        <f t="shared" si="7137"/>
        <v>0</v>
      </c>
      <c r="MD198" s="44">
        <f t="shared" si="7138"/>
        <v>0</v>
      </c>
      <c r="ME198" s="44">
        <f t="shared" si="6014"/>
        <v>0</v>
      </c>
      <c r="MF198" s="44">
        <f t="shared" si="6015"/>
        <v>0</v>
      </c>
      <c r="MG198" s="47">
        <f>'СДП (план)'!BE199</f>
        <v>0</v>
      </c>
      <c r="MH198" s="47">
        <f>'СДП (план)'!BF199</f>
        <v>0</v>
      </c>
      <c r="MI198" s="44">
        <f t="shared" si="6016"/>
        <v>0</v>
      </c>
      <c r="MJ198" s="44">
        <f t="shared" si="6017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139"/>
        <v>0</v>
      </c>
      <c r="MR198" s="44">
        <f t="shared" si="7140"/>
        <v>0</v>
      </c>
      <c r="MS198" s="44">
        <f t="shared" si="7141"/>
        <v>0</v>
      </c>
      <c r="MT198" s="44">
        <f t="shared" si="6018"/>
        <v>0</v>
      </c>
      <c r="MU198" s="44">
        <f t="shared" si="6019"/>
        <v>0</v>
      </c>
      <c r="MV198" s="47">
        <f>'СДП (план)'!BG199</f>
        <v>0</v>
      </c>
      <c r="MW198" s="47">
        <f>'СДП (план)'!BH199</f>
        <v>0</v>
      </c>
      <c r="MX198" s="44">
        <f t="shared" si="6020"/>
        <v>0</v>
      </c>
      <c r="MY198" s="44">
        <f t="shared" si="6021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142"/>
        <v>0</v>
      </c>
      <c r="NG198" s="44">
        <f t="shared" si="7143"/>
        <v>0</v>
      </c>
      <c r="NH198" s="44">
        <f t="shared" si="7144"/>
        <v>0</v>
      </c>
      <c r="NI198" s="44">
        <f t="shared" si="6022"/>
        <v>0</v>
      </c>
      <c r="NJ198" s="44">
        <f t="shared" si="6023"/>
        <v>0</v>
      </c>
      <c r="NK198" s="45">
        <f>'СДП (план)'!BI199</f>
        <v>0</v>
      </c>
      <c r="NL198" s="44">
        <f>'СДП (план)'!BJ199</f>
        <v>0</v>
      </c>
      <c r="NM198" s="44">
        <f t="shared" si="6024"/>
        <v>0</v>
      </c>
      <c r="NN198" s="44">
        <f t="shared" si="6025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026"/>
        <v>0</v>
      </c>
      <c r="NY198" s="44">
        <f t="shared" si="6027"/>
        <v>0</v>
      </c>
      <c r="NZ198" s="45">
        <f>'СДП (план)'!BK199</f>
        <v>0</v>
      </c>
      <c r="OA198" s="44">
        <f>'СДП (план)'!BL199</f>
        <v>0</v>
      </c>
      <c r="OB198" s="44">
        <f t="shared" si="6028"/>
        <v>0</v>
      </c>
      <c r="OC198" s="44">
        <f t="shared" si="6029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145"/>
        <v>0</v>
      </c>
      <c r="OK198" s="44">
        <f t="shared" si="7146"/>
        <v>0</v>
      </c>
      <c r="OL198" s="44">
        <f t="shared" si="7147"/>
        <v>0</v>
      </c>
      <c r="OM198" s="44">
        <f t="shared" si="6030"/>
        <v>0</v>
      </c>
      <c r="ON198" s="44">
        <f t="shared" si="6031"/>
        <v>0</v>
      </c>
      <c r="OO198" s="45">
        <f>'СДП (план)'!BM199</f>
        <v>0</v>
      </c>
      <c r="OP198" s="44">
        <f>'СДП (план)'!BN199</f>
        <v>0</v>
      </c>
      <c r="OQ198" s="44">
        <f t="shared" si="6032"/>
        <v>0</v>
      </c>
      <c r="OR198" s="44">
        <f t="shared" si="6033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148"/>
        <v>0</v>
      </c>
      <c r="OZ198" s="44">
        <f t="shared" si="7149"/>
        <v>0</v>
      </c>
      <c r="PA198" s="44">
        <f t="shared" si="7150"/>
        <v>0</v>
      </c>
      <c r="PB198" s="44">
        <f t="shared" si="6034"/>
        <v>0</v>
      </c>
      <c r="PC198" s="44">
        <f t="shared" si="6035"/>
        <v>0</v>
      </c>
      <c r="PD198" s="45">
        <f>'СДП (план)'!BO199</f>
        <v>0</v>
      </c>
      <c r="PE198" s="44">
        <f>'СДП (план)'!BP199</f>
        <v>0</v>
      </c>
      <c r="PF198" s="44">
        <f t="shared" si="6036"/>
        <v>0</v>
      </c>
      <c r="PG198" s="44">
        <f t="shared" si="6037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151"/>
        <v>0</v>
      </c>
      <c r="PO198" s="44">
        <f t="shared" si="7152"/>
        <v>0</v>
      </c>
      <c r="PP198" s="44">
        <f t="shared" si="7153"/>
        <v>0</v>
      </c>
      <c r="PQ198" s="44">
        <f t="shared" si="6038"/>
        <v>0</v>
      </c>
      <c r="PR198" s="44">
        <f t="shared" si="6039"/>
        <v>0</v>
      </c>
      <c r="PS198" s="45">
        <f>'СДП (план)'!BQ199</f>
        <v>0</v>
      </c>
      <c r="PT198" s="44">
        <f>'СДП (план)'!BR199</f>
        <v>0</v>
      </c>
      <c r="PU198" s="44">
        <f t="shared" si="6040"/>
        <v>0</v>
      </c>
      <c r="PV198" s="44">
        <f t="shared" si="6041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770"/>
        <v>0</v>
      </c>
      <c r="QG198" s="44">
        <f t="shared" si="6771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042"/>
        <v>6.833333333333333</v>
      </c>
      <c r="QK198" s="44">
        <f t="shared" si="6043"/>
        <v>158740.84799999997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154"/>
        <v>37.72</v>
      </c>
      <c r="QS198" s="44">
        <f t="shared" si="7155"/>
        <v>6.2866666666666671</v>
      </c>
      <c r="QT198" s="44">
        <f t="shared" si="7156"/>
        <v>0</v>
      </c>
      <c r="QU198" s="44">
        <f t="shared" si="6141"/>
        <v>-6.833333333333333</v>
      </c>
      <c r="QV198" s="44">
        <f t="shared" si="6142"/>
        <v>-158740.84799999997</v>
      </c>
      <c r="QW198" s="45">
        <f>'СДП (план)'!BU199</f>
        <v>0</v>
      </c>
      <c r="QX198" s="44">
        <f>'СДП (план)'!BV199</f>
        <v>0</v>
      </c>
      <c r="QY198" s="44">
        <f t="shared" si="6046"/>
        <v>0</v>
      </c>
      <c r="QZ198" s="44">
        <f t="shared" si="6047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157"/>
        <v>0</v>
      </c>
      <c r="RH198" s="44">
        <f t="shared" si="7158"/>
        <v>0</v>
      </c>
      <c r="RI198" s="44">
        <f t="shared" si="7159"/>
        <v>0</v>
      </c>
      <c r="RJ198" s="44">
        <f t="shared" si="6144"/>
        <v>0</v>
      </c>
      <c r="RK198" s="44">
        <f t="shared" si="6145"/>
        <v>0</v>
      </c>
      <c r="RL198" s="45">
        <f>'СДП (план)'!BW199</f>
        <v>0</v>
      </c>
      <c r="RM198" s="44">
        <f>'СДП (план)'!BX199</f>
        <v>0</v>
      </c>
      <c r="RN198" s="44">
        <f t="shared" si="6050"/>
        <v>0</v>
      </c>
      <c r="RO198" s="44">
        <f t="shared" si="6051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160"/>
        <v>0</v>
      </c>
      <c r="RW198" s="44">
        <f t="shared" si="7161"/>
        <v>0</v>
      </c>
      <c r="RX198" s="44">
        <f t="shared" si="7162"/>
        <v>0</v>
      </c>
      <c r="RY198" s="44">
        <f t="shared" si="6052"/>
        <v>0</v>
      </c>
      <c r="RZ198" s="44">
        <f t="shared" si="6053"/>
        <v>0</v>
      </c>
      <c r="SA198" s="45">
        <f>'СДП (план)'!BY199</f>
        <v>0</v>
      </c>
      <c r="SB198" s="44">
        <f>'СДП (план)'!BZ199</f>
        <v>0</v>
      </c>
      <c r="SC198" s="44">
        <f t="shared" si="6054"/>
        <v>0</v>
      </c>
      <c r="SD198" s="44">
        <f t="shared" si="6055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163"/>
        <v>0</v>
      </c>
      <c r="SL198" s="44">
        <f t="shared" si="7164"/>
        <v>0</v>
      </c>
      <c r="SM198" s="44">
        <f t="shared" si="7165"/>
        <v>0</v>
      </c>
      <c r="SN198" s="44">
        <f t="shared" si="6056"/>
        <v>0</v>
      </c>
      <c r="SO198" s="44">
        <f t="shared" si="6057"/>
        <v>0</v>
      </c>
      <c r="SP198" s="45">
        <f>'СДП (план)'!CA199</f>
        <v>0</v>
      </c>
      <c r="SQ198" s="44">
        <f>'СДП (план)'!CB199</f>
        <v>0</v>
      </c>
      <c r="SR198" s="44">
        <f t="shared" si="6058"/>
        <v>0</v>
      </c>
      <c r="SS198" s="44">
        <f t="shared" si="6059"/>
        <v>0</v>
      </c>
      <c r="ST198" s="44"/>
      <c r="SU198" s="44"/>
      <c r="SV198" s="44"/>
      <c r="SW198" s="44"/>
      <c r="SX198" s="44"/>
      <c r="SY198" s="44"/>
      <c r="SZ198" s="44">
        <f t="shared" si="7166"/>
        <v>0</v>
      </c>
      <c r="TA198" s="44">
        <f t="shared" si="7167"/>
        <v>0</v>
      </c>
      <c r="TB198" s="44">
        <f t="shared" si="7168"/>
        <v>0</v>
      </c>
      <c r="TC198" s="44">
        <f t="shared" si="6060"/>
        <v>0</v>
      </c>
      <c r="TD198" s="44">
        <f t="shared" si="6061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062"/>
        <v>5</v>
      </c>
      <c r="TH198" s="44">
        <f t="shared" si="6063"/>
        <v>116151.83999999998</v>
      </c>
      <c r="TI198" s="44">
        <f>VLOOKUP($C198,факт!$D$8:$JF$250,135,0)</f>
        <v>11</v>
      </c>
      <c r="TJ198" s="44">
        <f>VLOOKUP($C198,факт!$D$8:$JF$250,136,0)</f>
        <v>255534.06999999998</v>
      </c>
      <c r="TK198" s="44">
        <f>VLOOKUP($C198,факт!$D$8:$JF$250,137,0)</f>
        <v>81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169"/>
        <v>27.6</v>
      </c>
      <c r="TP198" s="44">
        <f t="shared" si="7170"/>
        <v>4.6000000000000005</v>
      </c>
      <c r="TQ198" s="44">
        <f t="shared" si="7171"/>
        <v>10.120000000000001</v>
      </c>
      <c r="TR198" s="44">
        <f t="shared" si="6064"/>
        <v>6</v>
      </c>
      <c r="TS198" s="44">
        <f t="shared" si="6065"/>
        <v>139382.22999999998</v>
      </c>
      <c r="TT198" s="47">
        <f>'СДП (план)'!CE199</f>
        <v>0</v>
      </c>
      <c r="TU198" s="47">
        <f>'СДП (план)'!CF199</f>
        <v>0</v>
      </c>
      <c r="TV198" s="44">
        <f t="shared" si="6066"/>
        <v>0</v>
      </c>
      <c r="TW198" s="44">
        <f t="shared" si="6067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068"/>
        <v>0</v>
      </c>
      <c r="UH198" s="44">
        <f t="shared" si="6069"/>
        <v>0</v>
      </c>
      <c r="UI198" s="45">
        <f>'СДП (план)'!CG199</f>
        <v>0</v>
      </c>
      <c r="UJ198" s="44">
        <f>'СДП (план)'!CH199</f>
        <v>0</v>
      </c>
      <c r="UK198" s="44">
        <f t="shared" si="6070"/>
        <v>0</v>
      </c>
      <c r="UL198" s="44">
        <f t="shared" si="6071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172"/>
        <v>0</v>
      </c>
      <c r="UT198" s="44">
        <f t="shared" si="7173"/>
        <v>0</v>
      </c>
      <c r="UU198" s="44">
        <f t="shared" si="7174"/>
        <v>0</v>
      </c>
      <c r="UV198" s="44">
        <f t="shared" si="6072"/>
        <v>0</v>
      </c>
      <c r="UW198" s="44">
        <f t="shared" si="6073"/>
        <v>0</v>
      </c>
      <c r="UX198" s="45">
        <f>'СДП (план)'!CI199</f>
        <v>0</v>
      </c>
      <c r="UY198" s="44">
        <f>'СДП (план)'!CJ199</f>
        <v>0</v>
      </c>
      <c r="UZ198" s="44">
        <f t="shared" si="6074"/>
        <v>0</v>
      </c>
      <c r="VA198" s="44">
        <f t="shared" si="6075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175"/>
        <v>0</v>
      </c>
      <c r="VK198" s="44">
        <f t="shared" si="6549"/>
        <v>0</v>
      </c>
      <c r="VL198" s="44">
        <f t="shared" si="6550"/>
        <v>0</v>
      </c>
      <c r="VM198" s="45">
        <f>'СДП (план)'!CK199</f>
        <v>0</v>
      </c>
      <c r="VN198" s="44">
        <f>'СДП (план)'!CL199</f>
        <v>0</v>
      </c>
      <c r="VO198" s="44">
        <f t="shared" si="6076"/>
        <v>0</v>
      </c>
      <c r="VP198" s="44">
        <f t="shared" si="6077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176"/>
        <v>0</v>
      </c>
      <c r="VX198" s="44">
        <f t="shared" si="7177"/>
        <v>0</v>
      </c>
      <c r="VY198" s="44">
        <f t="shared" si="7178"/>
        <v>0</v>
      </c>
      <c r="VZ198" s="44">
        <f t="shared" si="6078"/>
        <v>0</v>
      </c>
      <c r="WA198" s="44">
        <f t="shared" si="6079"/>
        <v>0</v>
      </c>
      <c r="WB198" s="45">
        <f>'СДП (план)'!CM199</f>
        <v>0</v>
      </c>
      <c r="WC198" s="44">
        <f>'СДП (план)'!CN199</f>
        <v>0</v>
      </c>
      <c r="WD198" s="44">
        <f t="shared" si="6080"/>
        <v>0</v>
      </c>
      <c r="WE198" s="44">
        <f t="shared" si="6081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179"/>
        <v>0</v>
      </c>
      <c r="WM198" s="44">
        <f t="shared" si="7180"/>
        <v>0</v>
      </c>
      <c r="WN198" s="44">
        <f t="shared" si="7181"/>
        <v>0</v>
      </c>
      <c r="WO198" s="44">
        <f t="shared" si="6082"/>
        <v>0</v>
      </c>
      <c r="WP198" s="44">
        <f t="shared" si="6083"/>
        <v>0</v>
      </c>
      <c r="WQ198" s="45">
        <f>'СДП (план)'!CO199</f>
        <v>0</v>
      </c>
      <c r="WR198" s="44">
        <f>'СДП (план)'!CP199</f>
        <v>0</v>
      </c>
      <c r="WS198" s="44">
        <f t="shared" si="6084"/>
        <v>0</v>
      </c>
      <c r="WT198" s="44">
        <f t="shared" si="6085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182"/>
        <v>0</v>
      </c>
      <c r="XB198" s="44">
        <f t="shared" si="7183"/>
        <v>0</v>
      </c>
      <c r="XC198" s="44">
        <f t="shared" si="7184"/>
        <v>0</v>
      </c>
      <c r="XD198" s="44">
        <f t="shared" si="6086"/>
        <v>0</v>
      </c>
      <c r="XE198" s="44">
        <f t="shared" si="6087"/>
        <v>0</v>
      </c>
      <c r="XF198" s="45">
        <f>'СДП (план)'!CQ199</f>
        <v>0</v>
      </c>
      <c r="XG198" s="44">
        <f>'СДП (план)'!CR199</f>
        <v>0</v>
      </c>
      <c r="XH198" s="44">
        <f t="shared" si="6088"/>
        <v>0</v>
      </c>
      <c r="XI198" s="44">
        <f t="shared" si="6089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185"/>
        <v>0</v>
      </c>
      <c r="XQ198" s="44">
        <f t="shared" si="7186"/>
        <v>0</v>
      </c>
      <c r="XR198" s="44">
        <f t="shared" si="7187"/>
        <v>0</v>
      </c>
      <c r="XS198" s="44">
        <f t="shared" si="6090"/>
        <v>0</v>
      </c>
      <c r="XT198" s="44">
        <f t="shared" si="6091"/>
        <v>0</v>
      </c>
      <c r="XU198" s="5">
        <f>'СДП (план)'!CS199</f>
        <v>0</v>
      </c>
      <c r="XV198" s="3">
        <f>'СДП (план)'!CT199</f>
        <v>0</v>
      </c>
      <c r="XW198" s="44">
        <f t="shared" si="6092"/>
        <v>0</v>
      </c>
      <c r="XX198" s="44">
        <f t="shared" si="6093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188"/>
        <v>0</v>
      </c>
      <c r="YF198" s="44">
        <f t="shared" si="7189"/>
        <v>0</v>
      </c>
      <c r="YG198" s="44">
        <f t="shared" si="7190"/>
        <v>0</v>
      </c>
      <c r="YH198" s="44">
        <f t="shared" si="6094"/>
        <v>0</v>
      </c>
      <c r="YI198" s="44">
        <f t="shared" si="6095"/>
        <v>0</v>
      </c>
      <c r="YJ198" s="3">
        <f>'СДП (план)'!CU199</f>
        <v>0</v>
      </c>
      <c r="YK198" s="3">
        <f>'СДП (план)'!CV199</f>
        <v>0</v>
      </c>
      <c r="YL198" s="44">
        <f t="shared" si="6096"/>
        <v>0</v>
      </c>
      <c r="YM198" s="44">
        <f t="shared" si="6097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191"/>
        <v>0</v>
      </c>
      <c r="YU198" s="44">
        <f t="shared" si="7192"/>
        <v>0</v>
      </c>
      <c r="YV198" s="44">
        <f t="shared" si="7193"/>
        <v>0</v>
      </c>
      <c r="YW198" s="44">
        <f t="shared" si="6989"/>
        <v>0</v>
      </c>
      <c r="YX198" s="44">
        <f t="shared" si="6990"/>
        <v>0</v>
      </c>
      <c r="YY198" s="44">
        <f>'СДП (план)'!CW199</f>
        <v>0</v>
      </c>
      <c r="YZ198" s="44">
        <f>'СДП (план)'!CX199</f>
        <v>0</v>
      </c>
      <c r="ZA198" s="44">
        <f t="shared" si="6098"/>
        <v>0</v>
      </c>
      <c r="ZB198" s="44">
        <f t="shared" si="6099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194"/>
        <v>0</v>
      </c>
      <c r="ZJ198" s="44">
        <f>SUM(ZA198*$F198)</f>
        <v>0</v>
      </c>
      <c r="ZK198" s="44">
        <f>SUM(ZC198*$F198)</f>
        <v>0</v>
      </c>
      <c r="ZL198" s="44">
        <f t="shared" si="6551"/>
        <v>0</v>
      </c>
      <c r="ZM198" s="44">
        <f t="shared" si="6552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>SUM(HB198,DA198,AS198,BW198,AD198,BH198,O198,NK198,LC198,LR198,NZ198,ET198,FI198,HQ198,JJ198,MG198,MV198,TT198,IF198,IU198,JY198,DP198,EE198,WQ198,WB198,UI198,UX198,RL198,TE198,VM198,OO198,PD198,PS198,QH198,FX198,QW198,GM198,SP198,XF198,XU198,SA198,CL198,KN198,YJ198,YY198)</f>
        <v>121</v>
      </c>
      <c r="AAD198" s="49">
        <f>SUM(HC198,DB198,AT198,BX198,AE198,BI198,P198,NL198,LD198,LS198,OA198,EU198,FJ198,HR198,JK198,MH198,MW198,TU198,IG198,IV198,JZ198,DQ198,EF198,WR198,WC198,UJ198,UY198,RM198,TF198,VN198,OP198,PE198,PT198,QI198,FY198,QX198,GN198,SQ198,XG198,XV198,SB198,CM198,KO198,YK198,YZ198)</f>
        <v>2617288.1279999996</v>
      </c>
      <c r="AAE198" s="49">
        <f>SUM(HD198,DC198,AU198,BY198,AF198,BJ198,Q198,NM198,LE198,LT198,OB198,EV198,FK198,HS198,JL198,MI198,MX198,TV198,IH198,IW198,KA198,DR198,EG198,WS198,WD198,UK198,UZ198,RN198,TG198,VO198,OQ198,PF198,PU198,QJ198,FZ198,QY198,GO198,SR198,XH198,XW198,SC198,CN198,KP198,YL198,ZA198)</f>
        <v>20.166666666666668</v>
      </c>
      <c r="AAF198" s="49">
        <f>SUM(HE198,DD198,AV198,BZ198,AG198,BK198,R198,NN198,LF198,LU198,OC198,EW198,FL198,HT198,JM198,MJ198,MY198,TW198,II198,IX198,KB198,DS198,EH198,WT198,WE198,UL198,VA198,RO198,TH198,VP198,OR198,PG198,PV198,QK198,GA198,QZ198,GP198,SS198,XI198,XX198,SD198,CO198,KQ198,YM198,ZB198)</f>
        <v>436214.68799999997</v>
      </c>
      <c r="AAG198" s="49">
        <f>SUM(HF198,DE198,AW198,CA198,AH198,BL198,S198,NO198,LG198,LV198,OD198,EX198,FM198,HU198,JN198,MK198,MZ198,TX198,IJ198,IY198,KC198,DT198,EI198,WU198,WF198,UM198,VB198,RP198,TI198,VQ198,OS198,PH198,PW198,QL198,GB198,RA198,GQ198,ST198,XJ198,XY198,SE198,CP198,KR198,YN198,ZC198)</f>
        <v>15</v>
      </c>
      <c r="AAH198" s="49">
        <f>SUM(HG198,DF198,AX198,CB198,AI198,BM198,T198,NP198,LH198,LW198,OE198,EY198,FN198,HV198,JO198,ML198,NA198,TY198,IK198,IZ198,KD198,DU198,EJ198,WV198,WG198,UN198,VC198,RQ198,TJ198,VR198,OT198,PI198,PX198,QM198,GC198,RB198,GR198,SU198,XK198,XZ198,SF198,CQ198,KS198,YO198,ZD198)</f>
        <v>331032.76999999996</v>
      </c>
      <c r="AAI198" s="49">
        <f>SUM(HH198,DG198,AY198,CC198,AJ198,BN198,U198,NQ198,LI198,LX198,OF198,EZ198,FO198,HW198,JP198,MM198,NB198,TZ198,IL198,JA198,KE198,DV198,EK198,WW198,WH198,UO198,VD198,RR198,TK198,VS198,OU198,PJ198,PY198,QN198,GD198,RC198,GS198,SV198,XL198,YA198,SG198,CR198,KT198,YP198,ZE198)</f>
        <v>104</v>
      </c>
      <c r="AAJ198" s="49">
        <f>SUM(HI198,DH198,AZ198,CD198,AK198,BO198,V198,NR198,LJ198,LY198,OG198,FA198,FP198,HX198,JQ198,MN198,NC198,UA198,IM198,JB198,KF198,DW198,EL198,WX198,WI198,UP198,VE198,RS198,TL198,VT198,OV198,PK198,PZ198,QO198,GE198,RD198,GT198,SW198,XM198,YB198,SH198,CS198,KU198,YQ198,ZF198)</f>
        <v>0</v>
      </c>
      <c r="AAK198" s="49">
        <f>SUM(HJ198,DI198,BA198,CE198,AL198,BP198,W198,NS198,LK198,LZ198,OH198,FB198,FQ198,HY198,JR198,MO198,ND198,UB198,IN198,JC198,KG198,DX198,EM198,WY198,WJ198,UQ198,VF198,RT198,TM198,VU198,OW198,PL198,QA198,QP198,GF198,RE198,GU198,SX198,XN198,YC198,SI198,CT198,KV198,YR198,ZG198)</f>
        <v>0</v>
      </c>
      <c r="AAL198" s="49">
        <f>SUM(HK198,DJ198,BB198,CF198,AM198,BQ198,X198,NT198,LL198,MA198,OI198,FC198,FR198,HZ198,JS198,MP198,NE198,UC198,IO198,JD198,KH198,DY198,EN198,WZ198,WK198,UR198,VG198,RU198,TN198,VV198,OX198,PM198,QB198,QQ198,GG198,RF198,GV198,SY198,XO198,YD198,SJ198,CU198,KW198,YS198,ZH198)</f>
        <v>0</v>
      </c>
      <c r="AAM198" s="49">
        <f>SUM(HL198,DK198,BC198,CG198,AN198,BR198,Y198,NU198,LM198,MB198,OJ198,FD198,FS198,IA198,JT198,MQ198,NF198,UD198,IP198,JE198,KI198,DZ198,EO198,XA198,WL198,US198,VH198,RV198,TO198,VW198,OY198,PN198,QC198,QR198,GH198,RG198,GW198,SZ198,XP198,YE198,SK198,CV198,KX198,YT198,ZI198)</f>
        <v>111.32</v>
      </c>
      <c r="AAN198" s="49">
        <f>SUM(HM198,DL198,BD198,CH198,AO198,BS198,Z198,NV198,LN198,MC198,OK198,FE198,FT198,IB198,JU198,MR198,NG198,UE198,IQ198,JF198,KJ198,EA198,EP198,XB198,WM198,UT198,VI198,RW198,TP198,VX198,OZ198,PO198,QD198,QS198,GI198,RH198,GX198,TA198,XQ198,YF198,SL198,CW198,KY198,YU198,ZJ198)</f>
        <v>18.553333333333335</v>
      </c>
      <c r="AAO198" s="49">
        <f>SUM(HN198,DM198,BE198,CI198,AP198,BT198,AA198,NW198,LO198,MD198,OL198,FF198,FU198,IC198,JV198,MS198,NH198,UF198,IR198,JG198,KK198,EB198,EQ198,XC198,WN198,UU198,VJ198,RX198,TQ198,VY198,PA198,PP198,QE198,QT198,GJ198,RI198,GY198,TB198,XR198,YG198,SM198,CX198,KZ198,YV198,ZK198)</f>
        <v>13.8</v>
      </c>
      <c r="AAP198" s="44">
        <f t="shared" si="7195"/>
        <v>-5.1666666666666679</v>
      </c>
      <c r="AAQ198" s="44">
        <f t="shared" si="7196"/>
        <v>-105181.91800000001</v>
      </c>
    </row>
    <row r="199" spans="1:719" s="33" customFormat="1" ht="30" x14ac:dyDescent="0.25">
      <c r="A199" s="209"/>
      <c r="B199" s="247">
        <v>156</v>
      </c>
      <c r="C199" s="248" t="s">
        <v>514</v>
      </c>
      <c r="D199" s="222" t="s">
        <v>273</v>
      </c>
      <c r="E199" s="170">
        <v>15030</v>
      </c>
      <c r="F199" s="223">
        <v>1.56</v>
      </c>
      <c r="G199" s="319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5937"/>
        <v>0</v>
      </c>
      <c r="R199" s="44">
        <f t="shared" si="5938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083"/>
        <v>0</v>
      </c>
      <c r="Z199" s="44">
        <f t="shared" si="7084"/>
        <v>0</v>
      </c>
      <c r="AA199" s="44">
        <f t="shared" si="7085"/>
        <v>0</v>
      </c>
      <c r="AB199" s="44">
        <f t="shared" si="7086"/>
        <v>0</v>
      </c>
      <c r="AC199" s="44">
        <f t="shared" si="6104"/>
        <v>0</v>
      </c>
      <c r="AD199" s="169">
        <f>'СДП (план)'!Q200</f>
        <v>0</v>
      </c>
      <c r="AE199" s="169">
        <f>'СДП (план)'!R200</f>
        <v>0</v>
      </c>
      <c r="AF199" s="44">
        <f t="shared" si="5940"/>
        <v>0</v>
      </c>
      <c r="AG199" s="44">
        <f t="shared" si="5941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087"/>
        <v>0</v>
      </c>
      <c r="AO199" s="44">
        <f t="shared" si="7088"/>
        <v>0</v>
      </c>
      <c r="AP199" s="44">
        <f t="shared" si="7089"/>
        <v>0</v>
      </c>
      <c r="AQ199" s="44">
        <f t="shared" si="6106"/>
        <v>0</v>
      </c>
      <c r="AR199" s="44">
        <f t="shared" si="6107"/>
        <v>0</v>
      </c>
      <c r="AS199" s="45">
        <f>'СДП (план)'!S200</f>
        <v>0</v>
      </c>
      <c r="AT199" s="44">
        <f>'СДП (план)'!T200</f>
        <v>0</v>
      </c>
      <c r="AU199" s="44">
        <f t="shared" si="5944"/>
        <v>0</v>
      </c>
      <c r="AV199" s="44">
        <f t="shared" si="5945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090"/>
        <v>0</v>
      </c>
      <c r="BD199" s="44">
        <f t="shared" si="7091"/>
        <v>0</v>
      </c>
      <c r="BE199" s="44">
        <f t="shared" si="7092"/>
        <v>0</v>
      </c>
      <c r="BF199" s="44">
        <f t="shared" si="6370"/>
        <v>0</v>
      </c>
      <c r="BG199" s="44">
        <f t="shared" si="6371"/>
        <v>0</v>
      </c>
      <c r="BH199" s="104">
        <f>'СДП (план)'!U200</f>
        <v>0</v>
      </c>
      <c r="BI199" s="3">
        <f>'СДП (план)'!V200</f>
        <v>0</v>
      </c>
      <c r="BJ199" s="44">
        <f t="shared" si="5946"/>
        <v>0</v>
      </c>
      <c r="BK199" s="44">
        <f t="shared" si="5947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093"/>
        <v>0</v>
      </c>
      <c r="BS199" s="44">
        <f t="shared" si="7094"/>
        <v>0</v>
      </c>
      <c r="BT199" s="44">
        <f t="shared" si="7095"/>
        <v>0</v>
      </c>
      <c r="BU199" s="44">
        <f>SUM(BL199-BJ199)</f>
        <v>0</v>
      </c>
      <c r="BV199" s="44">
        <f>SUM(BM199-BK199)</f>
        <v>0</v>
      </c>
      <c r="BW199" s="45">
        <f>'СДП (план)'!W200</f>
        <v>0</v>
      </c>
      <c r="BX199" s="44">
        <f>'СДП (план)'!X200</f>
        <v>0</v>
      </c>
      <c r="BY199" s="44">
        <f t="shared" si="5948"/>
        <v>0</v>
      </c>
      <c r="BZ199" s="44">
        <f t="shared" si="5949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096"/>
        <v>0</v>
      </c>
      <c r="CH199" s="44">
        <f t="shared" si="7097"/>
        <v>0</v>
      </c>
      <c r="CI199" s="44">
        <f t="shared" si="7098"/>
        <v>0</v>
      </c>
      <c r="CJ199" s="44">
        <f t="shared" si="6991"/>
        <v>0</v>
      </c>
      <c r="CK199" s="44">
        <f t="shared" si="6992"/>
        <v>0</v>
      </c>
      <c r="CL199" s="47">
        <f>'СДП (план)'!Y200</f>
        <v>0</v>
      </c>
      <c r="CM199" s="44">
        <f>'СДП (план)'!Z200</f>
        <v>0</v>
      </c>
      <c r="CN199" s="44">
        <f t="shared" si="5950"/>
        <v>0</v>
      </c>
      <c r="CO199" s="44">
        <f t="shared" si="5951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099"/>
        <v>0</v>
      </c>
      <c r="CW199" s="44">
        <f t="shared" si="7100"/>
        <v>0</v>
      </c>
      <c r="CX199" s="44">
        <f t="shared" si="7101"/>
        <v>0</v>
      </c>
      <c r="CY199" s="44">
        <f t="shared" si="5952"/>
        <v>0</v>
      </c>
      <c r="CZ199" s="44">
        <f t="shared" si="5953"/>
        <v>0</v>
      </c>
      <c r="DA199" s="46">
        <f>'СДП (план)'!AA200</f>
        <v>0</v>
      </c>
      <c r="DB199" s="46">
        <f>'СДП (план)'!AB200</f>
        <v>0</v>
      </c>
      <c r="DC199" s="44">
        <f t="shared" si="5954"/>
        <v>0</v>
      </c>
      <c r="DD199" s="44">
        <f t="shared" si="5955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02"/>
        <v>0</v>
      </c>
      <c r="DL199" s="44">
        <f t="shared" si="7103"/>
        <v>0</v>
      </c>
      <c r="DM199" s="44">
        <f t="shared" si="7104"/>
        <v>0</v>
      </c>
      <c r="DN199" s="44">
        <f t="shared" si="5956"/>
        <v>0</v>
      </c>
      <c r="DO199" s="44">
        <f t="shared" si="5957"/>
        <v>0</v>
      </c>
      <c r="DP199" s="5">
        <f>'СДП (план)'!AC200</f>
        <v>0</v>
      </c>
      <c r="DQ199" s="3">
        <f>'СДП (план)'!AD200</f>
        <v>0</v>
      </c>
      <c r="DR199" s="44">
        <f t="shared" si="5958"/>
        <v>0</v>
      </c>
      <c r="DS199" s="44">
        <f t="shared" si="5959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105"/>
        <v>0</v>
      </c>
      <c r="EA199" s="44">
        <f t="shared" si="7106"/>
        <v>0</v>
      </c>
      <c r="EB199" s="44">
        <f t="shared" si="7107"/>
        <v>0</v>
      </c>
      <c r="EC199" s="44">
        <f t="shared" si="5960"/>
        <v>0</v>
      </c>
      <c r="ED199" s="44">
        <f t="shared" si="5961"/>
        <v>0</v>
      </c>
      <c r="EE199" s="44">
        <f>'СДП (план)'!CY200</f>
        <v>0</v>
      </c>
      <c r="EF199" s="44">
        <f>'СДП (план)'!CZ200</f>
        <v>0</v>
      </c>
      <c r="EG199" s="44">
        <f t="shared" si="5962"/>
        <v>0</v>
      </c>
      <c r="EH199" s="44">
        <f t="shared" si="5963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0</v>
      </c>
      <c r="EU199" s="44">
        <f>'СДП (план)'!AF200</f>
        <v>0</v>
      </c>
      <c r="EV199" s="44">
        <f t="shared" si="5964"/>
        <v>0</v>
      </c>
      <c r="EW199" s="44">
        <f t="shared" si="5965"/>
        <v>0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108"/>
        <v>0</v>
      </c>
      <c r="FE199" s="44">
        <f t="shared" si="7109"/>
        <v>0</v>
      </c>
      <c r="FF199" s="44">
        <f t="shared" si="7110"/>
        <v>1.56</v>
      </c>
      <c r="FG199" s="44">
        <f t="shared" si="6115"/>
        <v>1</v>
      </c>
      <c r="FH199" s="44">
        <f t="shared" si="6116"/>
        <v>32825.519999999997</v>
      </c>
      <c r="FI199" s="5">
        <f>'СДП (план)'!AG200</f>
        <v>0</v>
      </c>
      <c r="FJ199" s="3">
        <f>'СДП (план)'!AH200</f>
        <v>0</v>
      </c>
      <c r="FK199" s="44">
        <f t="shared" si="5968"/>
        <v>0</v>
      </c>
      <c r="FL199" s="44">
        <f t="shared" si="5969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111"/>
        <v>0</v>
      </c>
      <c r="FT199" s="44">
        <f t="shared" si="7112"/>
        <v>0</v>
      </c>
      <c r="FU199" s="44">
        <f t="shared" si="7113"/>
        <v>0</v>
      </c>
      <c r="FV199" s="44">
        <f t="shared" si="7114"/>
        <v>0</v>
      </c>
      <c r="FW199" s="44">
        <f t="shared" si="6119"/>
        <v>0</v>
      </c>
      <c r="FX199" s="5">
        <f>'СДП (план)'!AI200</f>
        <v>0</v>
      </c>
      <c r="FY199" s="3">
        <f>'СДП (план)'!AJ200</f>
        <v>0</v>
      </c>
      <c r="FZ199" s="44">
        <f t="shared" si="5972"/>
        <v>0</v>
      </c>
      <c r="GA199" s="44">
        <f t="shared" si="5973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115"/>
        <v>0</v>
      </c>
      <c r="GI199" s="44">
        <f t="shared" si="7116"/>
        <v>0</v>
      </c>
      <c r="GJ199" s="44">
        <f t="shared" si="7117"/>
        <v>0</v>
      </c>
      <c r="GK199" s="44">
        <f t="shared" si="6121"/>
        <v>0</v>
      </c>
      <c r="GL199" s="44">
        <f t="shared" si="6122"/>
        <v>0</v>
      </c>
      <c r="GM199" s="45">
        <f>'СДП (план)'!AK200</f>
        <v>0</v>
      </c>
      <c r="GN199" s="44">
        <f>'СДП (план)'!AL200</f>
        <v>0</v>
      </c>
      <c r="GO199" s="44">
        <f t="shared" si="5976"/>
        <v>0</v>
      </c>
      <c r="GP199" s="44">
        <f t="shared" si="5977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118"/>
        <v>0</v>
      </c>
      <c r="GX199" s="44">
        <f t="shared" si="7119"/>
        <v>0</v>
      </c>
      <c r="GY199" s="44">
        <f t="shared" si="7120"/>
        <v>0</v>
      </c>
      <c r="GZ199" s="44">
        <f t="shared" si="5978"/>
        <v>0</v>
      </c>
      <c r="HA199" s="44">
        <f t="shared" si="5979"/>
        <v>0</v>
      </c>
      <c r="HB199" s="46">
        <f>'СДП (план)'!AM200</f>
        <v>0</v>
      </c>
      <c r="HC199" s="141">
        <f>'СДП (план)'!AN200</f>
        <v>0</v>
      </c>
      <c r="HD199" s="44">
        <f t="shared" si="5980"/>
        <v>0</v>
      </c>
      <c r="HE199" s="44">
        <f t="shared" si="5981"/>
        <v>0</v>
      </c>
      <c r="HF199" s="44"/>
      <c r="HG199" s="44"/>
      <c r="HH199" s="44"/>
      <c r="HI199" s="44"/>
      <c r="HJ199" s="44"/>
      <c r="HK199" s="44"/>
      <c r="HL199" s="44">
        <f t="shared" si="7121"/>
        <v>0</v>
      </c>
      <c r="HM199" s="44">
        <f t="shared" si="7122"/>
        <v>0</v>
      </c>
      <c r="HN199" s="44">
        <f t="shared" si="7123"/>
        <v>0</v>
      </c>
      <c r="HO199" s="44">
        <f t="shared" si="5982"/>
        <v>0</v>
      </c>
      <c r="HP199" s="44">
        <f t="shared" si="5983"/>
        <v>0</v>
      </c>
      <c r="HQ199" s="45">
        <f>'СДП (план)'!AO200</f>
        <v>0</v>
      </c>
      <c r="HR199" s="44">
        <f>'СДП (план)'!AP200</f>
        <v>0</v>
      </c>
      <c r="HS199" s="44">
        <f t="shared" si="5984"/>
        <v>0</v>
      </c>
      <c r="HT199" s="44">
        <f t="shared" si="5985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124"/>
        <v>0</v>
      </c>
      <c r="IB199" s="44">
        <f t="shared" si="7125"/>
        <v>0</v>
      </c>
      <c r="IC199" s="44">
        <f t="shared" si="7126"/>
        <v>0</v>
      </c>
      <c r="ID199" s="44">
        <f t="shared" si="5986"/>
        <v>0</v>
      </c>
      <c r="IE199" s="44">
        <f t="shared" si="5987"/>
        <v>0</v>
      </c>
      <c r="IF199" s="45">
        <f>'СДП (план)'!AQ200</f>
        <v>0</v>
      </c>
      <c r="IG199" s="44">
        <f>'СДП (план)'!AR200</f>
        <v>0</v>
      </c>
      <c r="IH199" s="44">
        <f t="shared" si="5988"/>
        <v>0</v>
      </c>
      <c r="II199" s="44">
        <f t="shared" si="5989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5990"/>
        <v>0</v>
      </c>
      <c r="IT199" s="44">
        <f t="shared" si="5991"/>
        <v>0</v>
      </c>
      <c r="IU199" s="45">
        <f>'СДП (план)'!AS200</f>
        <v>0</v>
      </c>
      <c r="IV199" s="44">
        <f>'СДП (план)'!AT200</f>
        <v>0</v>
      </c>
      <c r="IW199" s="44">
        <f t="shared" si="5992"/>
        <v>0</v>
      </c>
      <c r="IX199" s="44">
        <f t="shared" si="5993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127"/>
        <v>0</v>
      </c>
      <c r="JF199" s="44">
        <f t="shared" si="7128"/>
        <v>0</v>
      </c>
      <c r="JG199" s="44">
        <f t="shared" si="7129"/>
        <v>0</v>
      </c>
      <c r="JH199" s="44">
        <f t="shared" si="5994"/>
        <v>0</v>
      </c>
      <c r="JI199" s="44">
        <f t="shared" si="5995"/>
        <v>0</v>
      </c>
      <c r="JJ199" s="5">
        <f>'СДП (план)'!AU200</f>
        <v>0</v>
      </c>
      <c r="JK199" s="3">
        <f>'СДП (план)'!AV200</f>
        <v>0</v>
      </c>
      <c r="JL199" s="44">
        <f t="shared" si="5996"/>
        <v>0</v>
      </c>
      <c r="JM199" s="44">
        <f t="shared" si="5997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5998"/>
        <v>0</v>
      </c>
      <c r="JX199" s="44">
        <f t="shared" si="5999"/>
        <v>0</v>
      </c>
      <c r="JY199" s="5">
        <f>'СДП (план)'!AW200</f>
        <v>0</v>
      </c>
      <c r="JZ199" s="3">
        <f>'СДП (план)'!AX200</f>
        <v>0</v>
      </c>
      <c r="KA199" s="44">
        <f t="shared" si="6000"/>
        <v>0</v>
      </c>
      <c r="KB199" s="44">
        <f t="shared" si="6001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130"/>
        <v>0</v>
      </c>
      <c r="KJ199" s="44">
        <f t="shared" si="7131"/>
        <v>0</v>
      </c>
      <c r="KK199" s="44">
        <f t="shared" si="7132"/>
        <v>0</v>
      </c>
      <c r="KL199" s="44">
        <f t="shared" si="6002"/>
        <v>0</v>
      </c>
      <c r="KM199" s="44">
        <f t="shared" si="6003"/>
        <v>0</v>
      </c>
      <c r="KN199" s="5">
        <f>'СДП (план)'!AY200</f>
        <v>0</v>
      </c>
      <c r="KO199" s="3">
        <f>'СДП (план)'!AZ200</f>
        <v>0</v>
      </c>
      <c r="KP199" s="44">
        <f t="shared" si="6004"/>
        <v>0</v>
      </c>
      <c r="KQ199" s="44">
        <f t="shared" si="6005"/>
        <v>0</v>
      </c>
      <c r="KR199" s="44"/>
      <c r="KS199" s="44"/>
      <c r="KT199" s="44"/>
      <c r="KU199" s="44"/>
      <c r="KV199" s="44"/>
      <c r="KW199" s="44"/>
      <c r="KX199" s="44">
        <f t="shared" si="7133"/>
        <v>0</v>
      </c>
      <c r="KY199" s="44">
        <f t="shared" si="7134"/>
        <v>0</v>
      </c>
      <c r="KZ199" s="44">
        <f t="shared" si="7135"/>
        <v>0</v>
      </c>
      <c r="LA199" s="44">
        <f t="shared" si="6006"/>
        <v>0</v>
      </c>
      <c r="LB199" s="44">
        <f t="shared" si="6007"/>
        <v>0</v>
      </c>
      <c r="LC199" s="45">
        <f>'СДП (план)'!BA200</f>
        <v>0</v>
      </c>
      <c r="LD199" s="44">
        <f>'СДП (план)'!BB200</f>
        <v>0</v>
      </c>
      <c r="LE199" s="44">
        <f t="shared" si="6008"/>
        <v>0</v>
      </c>
      <c r="LF199" s="44">
        <f t="shared" si="6009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10"/>
        <v>0</v>
      </c>
      <c r="LQ199" s="44">
        <f t="shared" si="6011"/>
        <v>0</v>
      </c>
      <c r="LR199" s="45">
        <f>'СДП (план)'!BC200</f>
        <v>0</v>
      </c>
      <c r="LS199" s="44">
        <f>'СДП (план)'!BD200</f>
        <v>0</v>
      </c>
      <c r="LT199" s="44">
        <f t="shared" si="6012"/>
        <v>0</v>
      </c>
      <c r="LU199" s="44">
        <f t="shared" si="6013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136"/>
        <v>0</v>
      </c>
      <c r="MC199" s="44">
        <f t="shared" si="7137"/>
        <v>0</v>
      </c>
      <c r="MD199" s="44">
        <f t="shared" si="7138"/>
        <v>0</v>
      </c>
      <c r="ME199" s="44">
        <f t="shared" si="6014"/>
        <v>0</v>
      </c>
      <c r="MF199" s="44">
        <f t="shared" si="6015"/>
        <v>0</v>
      </c>
      <c r="MG199" s="47">
        <f>'СДП (план)'!BE200</f>
        <v>0</v>
      </c>
      <c r="MH199" s="47">
        <f>'СДП (план)'!BF200</f>
        <v>0</v>
      </c>
      <c r="MI199" s="44">
        <f t="shared" si="6016"/>
        <v>0</v>
      </c>
      <c r="MJ199" s="44">
        <f t="shared" si="6017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139"/>
        <v>0</v>
      </c>
      <c r="MR199" s="44">
        <f t="shared" si="7140"/>
        <v>0</v>
      </c>
      <c r="MS199" s="44">
        <f t="shared" si="7141"/>
        <v>0</v>
      </c>
      <c r="MT199" s="44">
        <f t="shared" si="6018"/>
        <v>0</v>
      </c>
      <c r="MU199" s="44">
        <f t="shared" si="6019"/>
        <v>0</v>
      </c>
      <c r="MV199" s="47">
        <f>'СДП (план)'!BG200</f>
        <v>0</v>
      </c>
      <c r="MW199" s="47">
        <f>'СДП (план)'!BH200</f>
        <v>0</v>
      </c>
      <c r="MX199" s="44">
        <f t="shared" si="6020"/>
        <v>0</v>
      </c>
      <c r="MY199" s="44">
        <f t="shared" si="6021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142"/>
        <v>0</v>
      </c>
      <c r="NG199" s="44">
        <f t="shared" si="7143"/>
        <v>0</v>
      </c>
      <c r="NH199" s="44">
        <f t="shared" si="7144"/>
        <v>0</v>
      </c>
      <c r="NI199" s="44">
        <f t="shared" si="6022"/>
        <v>0</v>
      </c>
      <c r="NJ199" s="44">
        <f t="shared" si="6023"/>
        <v>0</v>
      </c>
      <c r="NK199" s="45">
        <f>'СДП (план)'!BI200</f>
        <v>0</v>
      </c>
      <c r="NL199" s="44">
        <f>'СДП (план)'!BJ200</f>
        <v>0</v>
      </c>
      <c r="NM199" s="44">
        <f t="shared" si="6024"/>
        <v>0</v>
      </c>
      <c r="NN199" s="44">
        <f t="shared" si="6025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026"/>
        <v>0</v>
      </c>
      <c r="NY199" s="44">
        <f t="shared" si="6027"/>
        <v>0</v>
      </c>
      <c r="NZ199" s="45">
        <f>'СДП (план)'!BK200</f>
        <v>0</v>
      </c>
      <c r="OA199" s="44">
        <f>'СДП (план)'!BL200</f>
        <v>0</v>
      </c>
      <c r="OB199" s="44">
        <f t="shared" si="6028"/>
        <v>0</v>
      </c>
      <c r="OC199" s="44">
        <f t="shared" si="6029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145"/>
        <v>0</v>
      </c>
      <c r="OK199" s="44">
        <f t="shared" si="7146"/>
        <v>0</v>
      </c>
      <c r="OL199" s="44">
        <f t="shared" si="7147"/>
        <v>0</v>
      </c>
      <c r="OM199" s="44">
        <f t="shared" si="6030"/>
        <v>0</v>
      </c>
      <c r="ON199" s="44">
        <f t="shared" si="6031"/>
        <v>0</v>
      </c>
      <c r="OO199" s="45">
        <f>'СДП (план)'!BM200</f>
        <v>0</v>
      </c>
      <c r="OP199" s="44">
        <f>'СДП (план)'!BN200</f>
        <v>0</v>
      </c>
      <c r="OQ199" s="44">
        <f t="shared" si="6032"/>
        <v>0</v>
      </c>
      <c r="OR199" s="44">
        <f t="shared" si="6033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148"/>
        <v>0</v>
      </c>
      <c r="OZ199" s="44">
        <f t="shared" si="7149"/>
        <v>0</v>
      </c>
      <c r="PA199" s="44">
        <f t="shared" si="7150"/>
        <v>0</v>
      </c>
      <c r="PB199" s="44">
        <f t="shared" si="6034"/>
        <v>0</v>
      </c>
      <c r="PC199" s="44">
        <f t="shared" si="6035"/>
        <v>0</v>
      </c>
      <c r="PD199" s="45">
        <f>'СДП (план)'!BO200</f>
        <v>0</v>
      </c>
      <c r="PE199" s="44">
        <f>'СДП (план)'!BP200</f>
        <v>0</v>
      </c>
      <c r="PF199" s="44">
        <f t="shared" si="6036"/>
        <v>0</v>
      </c>
      <c r="PG199" s="44">
        <f t="shared" si="6037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151"/>
        <v>0</v>
      </c>
      <c r="PO199" s="44">
        <f t="shared" si="7152"/>
        <v>0</v>
      </c>
      <c r="PP199" s="44">
        <f t="shared" si="7153"/>
        <v>0</v>
      </c>
      <c r="PQ199" s="44">
        <f t="shared" si="6038"/>
        <v>0</v>
      </c>
      <c r="PR199" s="44">
        <f t="shared" si="6039"/>
        <v>0</v>
      </c>
      <c r="PS199" s="45">
        <f>'СДП (план)'!BQ200</f>
        <v>0</v>
      </c>
      <c r="PT199" s="44">
        <f>'СДП (план)'!BR200</f>
        <v>0</v>
      </c>
      <c r="PU199" s="44">
        <f t="shared" si="6040"/>
        <v>0</v>
      </c>
      <c r="PV199" s="44">
        <f t="shared" si="6041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770"/>
        <v>0</v>
      </c>
      <c r="QG199" s="44">
        <f t="shared" si="6771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042"/>
        <v>2.3333333333333335</v>
      </c>
      <c r="QK199" s="44">
        <f t="shared" si="6043"/>
        <v>91911.456000000006</v>
      </c>
      <c r="QL199" s="44">
        <f>VLOOKUP($C199,факт!$D$8:$JF$250,213,0)</f>
        <v>1</v>
      </c>
      <c r="QM199" s="44">
        <f>VLOOKUP($C199,факт!$D$8:$JF$250,214,0)</f>
        <v>39390.620000000003</v>
      </c>
      <c r="QN199" s="44">
        <f>VLOOKUP($C199,факт!$D$8:$JF$250,215,0)</f>
        <v>6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154"/>
        <v>21.84</v>
      </c>
      <c r="QS199" s="44">
        <f t="shared" si="7155"/>
        <v>3.6400000000000006</v>
      </c>
      <c r="QT199" s="44">
        <f t="shared" si="7156"/>
        <v>1.56</v>
      </c>
      <c r="QU199" s="44">
        <f t="shared" si="6141"/>
        <v>-1.3333333333333335</v>
      </c>
      <c r="QV199" s="44">
        <f t="shared" si="6142"/>
        <v>-52520.836000000003</v>
      </c>
      <c r="QW199" s="45">
        <f>'СДП (план)'!BU200</f>
        <v>0</v>
      </c>
      <c r="QX199" s="44">
        <f>'СДП (план)'!BV200</f>
        <v>0</v>
      </c>
      <c r="QY199" s="44">
        <f t="shared" si="6046"/>
        <v>0</v>
      </c>
      <c r="QZ199" s="44">
        <f t="shared" si="6047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157"/>
        <v>0</v>
      </c>
      <c r="RH199" s="44">
        <f t="shared" si="7158"/>
        <v>0</v>
      </c>
      <c r="RI199" s="44">
        <f t="shared" si="7159"/>
        <v>0</v>
      </c>
      <c r="RJ199" s="44">
        <f t="shared" si="6144"/>
        <v>0</v>
      </c>
      <c r="RK199" s="44">
        <f t="shared" si="6145"/>
        <v>0</v>
      </c>
      <c r="RL199" s="48">
        <f>'СДП (план)'!BW200</f>
        <v>0</v>
      </c>
      <c r="RM199" s="44">
        <f>'СДП (план)'!BX200</f>
        <v>0</v>
      </c>
      <c r="RN199" s="44">
        <f t="shared" si="6050"/>
        <v>0</v>
      </c>
      <c r="RO199" s="44">
        <f t="shared" si="6051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160"/>
        <v>0</v>
      </c>
      <c r="RW199" s="44">
        <f t="shared" si="7161"/>
        <v>0</v>
      </c>
      <c r="RX199" s="44">
        <f t="shared" si="7162"/>
        <v>0</v>
      </c>
      <c r="RY199" s="44">
        <f t="shared" si="6052"/>
        <v>0</v>
      </c>
      <c r="RZ199" s="44">
        <f t="shared" si="6053"/>
        <v>0</v>
      </c>
      <c r="SA199" s="45">
        <f>'СДП (план)'!BY200</f>
        <v>0</v>
      </c>
      <c r="SB199" s="44">
        <f>'СДП (план)'!BZ200</f>
        <v>0</v>
      </c>
      <c r="SC199" s="44">
        <f t="shared" si="6054"/>
        <v>0</v>
      </c>
      <c r="SD199" s="44">
        <f t="shared" si="6055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163"/>
        <v>0</v>
      </c>
      <c r="SL199" s="44">
        <f t="shared" si="7164"/>
        <v>0</v>
      </c>
      <c r="SM199" s="44">
        <f t="shared" si="7165"/>
        <v>0</v>
      </c>
      <c r="SN199" s="44">
        <f t="shared" si="6056"/>
        <v>0</v>
      </c>
      <c r="SO199" s="44">
        <f t="shared" si="6057"/>
        <v>0</v>
      </c>
      <c r="SP199" s="45">
        <f>'СДП (план)'!CA200</f>
        <v>0</v>
      </c>
      <c r="SQ199" s="44">
        <f>'СДП (план)'!CB200</f>
        <v>0</v>
      </c>
      <c r="SR199" s="44">
        <f t="shared" si="6058"/>
        <v>0</v>
      </c>
      <c r="SS199" s="44">
        <f t="shared" si="6059"/>
        <v>0</v>
      </c>
      <c r="ST199" s="44"/>
      <c r="SU199" s="44"/>
      <c r="SV199" s="44"/>
      <c r="SW199" s="44"/>
      <c r="SX199" s="44"/>
      <c r="SY199" s="44"/>
      <c r="SZ199" s="44">
        <f t="shared" si="7166"/>
        <v>0</v>
      </c>
      <c r="TA199" s="44">
        <f t="shared" si="7167"/>
        <v>0</v>
      </c>
      <c r="TB199" s="44">
        <f t="shared" si="7168"/>
        <v>0</v>
      </c>
      <c r="TC199" s="44">
        <f t="shared" si="6060"/>
        <v>0</v>
      </c>
      <c r="TD199" s="44">
        <f t="shared" si="6061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062"/>
        <v>1.6666666666666667</v>
      </c>
      <c r="TH199" s="44">
        <f t="shared" si="6063"/>
        <v>65651.039999999994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169"/>
        <v>15.600000000000001</v>
      </c>
      <c r="TP199" s="44">
        <f t="shared" si="7170"/>
        <v>2.6</v>
      </c>
      <c r="TQ199" s="44">
        <f t="shared" si="7171"/>
        <v>0</v>
      </c>
      <c r="TR199" s="44">
        <f t="shared" si="6064"/>
        <v>-1.6666666666666667</v>
      </c>
      <c r="TS199" s="44">
        <f t="shared" si="6065"/>
        <v>-65651.039999999994</v>
      </c>
      <c r="TT199" s="47">
        <f>'СДП (план)'!CE200</f>
        <v>0</v>
      </c>
      <c r="TU199" s="47">
        <f>'СДП (план)'!CF200</f>
        <v>0</v>
      </c>
      <c r="TV199" s="44">
        <f t="shared" si="6066"/>
        <v>0</v>
      </c>
      <c r="TW199" s="44">
        <f t="shared" si="6067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068"/>
        <v>0</v>
      </c>
      <c r="UH199" s="44">
        <f t="shared" si="6069"/>
        <v>0</v>
      </c>
      <c r="UI199" s="45">
        <f>'СДП (план)'!CG200</f>
        <v>0</v>
      </c>
      <c r="UJ199" s="44">
        <f>'СДП (план)'!CH200</f>
        <v>0</v>
      </c>
      <c r="UK199" s="44">
        <f t="shared" si="6070"/>
        <v>0</v>
      </c>
      <c r="UL199" s="44">
        <f t="shared" si="6071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172"/>
        <v>0</v>
      </c>
      <c r="UT199" s="44">
        <f t="shared" si="7173"/>
        <v>0</v>
      </c>
      <c r="UU199" s="44">
        <f t="shared" si="7174"/>
        <v>0</v>
      </c>
      <c r="UV199" s="44">
        <f t="shared" si="6072"/>
        <v>0</v>
      </c>
      <c r="UW199" s="44">
        <f t="shared" si="6073"/>
        <v>0</v>
      </c>
      <c r="UX199" s="45">
        <f>'СДП (план)'!CI200</f>
        <v>0</v>
      </c>
      <c r="UY199" s="44">
        <f>'СДП (план)'!CJ200</f>
        <v>0</v>
      </c>
      <c r="UZ199" s="44">
        <f t="shared" si="6074"/>
        <v>0</v>
      </c>
      <c r="VA199" s="44">
        <f t="shared" si="6075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175"/>
        <v>0</v>
      </c>
      <c r="VK199" s="44">
        <f t="shared" si="6549"/>
        <v>0</v>
      </c>
      <c r="VL199" s="44">
        <f t="shared" si="6550"/>
        <v>0</v>
      </c>
      <c r="VM199" s="45">
        <f>'СДП (план)'!CK200</f>
        <v>0</v>
      </c>
      <c r="VN199" s="44">
        <f>'СДП (план)'!CL200</f>
        <v>0</v>
      </c>
      <c r="VO199" s="44">
        <f t="shared" si="6076"/>
        <v>0</v>
      </c>
      <c r="VP199" s="44">
        <f t="shared" si="6077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176"/>
        <v>0</v>
      </c>
      <c r="VX199" s="44">
        <f t="shared" si="7177"/>
        <v>0</v>
      </c>
      <c r="VY199" s="44">
        <f t="shared" si="7178"/>
        <v>0</v>
      </c>
      <c r="VZ199" s="44">
        <f t="shared" si="6078"/>
        <v>0</v>
      </c>
      <c r="WA199" s="44">
        <f t="shared" si="6079"/>
        <v>0</v>
      </c>
      <c r="WB199" s="45">
        <f>'СДП (план)'!CM200</f>
        <v>0</v>
      </c>
      <c r="WC199" s="44">
        <f>'СДП (план)'!CN200</f>
        <v>0</v>
      </c>
      <c r="WD199" s="44">
        <f t="shared" si="6080"/>
        <v>0</v>
      </c>
      <c r="WE199" s="44">
        <f t="shared" si="6081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179"/>
        <v>0</v>
      </c>
      <c r="WM199" s="44">
        <f t="shared" si="7180"/>
        <v>0</v>
      </c>
      <c r="WN199" s="44">
        <f t="shared" si="7181"/>
        <v>0</v>
      </c>
      <c r="WO199" s="44">
        <f t="shared" si="6082"/>
        <v>0</v>
      </c>
      <c r="WP199" s="44">
        <f t="shared" si="6083"/>
        <v>0</v>
      </c>
      <c r="WQ199" s="45">
        <f>'СДП (план)'!CO200</f>
        <v>0</v>
      </c>
      <c r="WR199" s="44">
        <f>'СДП (план)'!CP200</f>
        <v>0</v>
      </c>
      <c r="WS199" s="44">
        <f t="shared" si="6084"/>
        <v>0</v>
      </c>
      <c r="WT199" s="44">
        <f t="shared" si="6085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182"/>
        <v>0</v>
      </c>
      <c r="XB199" s="44">
        <f t="shared" si="7183"/>
        <v>0</v>
      </c>
      <c r="XC199" s="44">
        <f t="shared" si="7184"/>
        <v>0</v>
      </c>
      <c r="XD199" s="44">
        <f t="shared" si="6086"/>
        <v>0</v>
      </c>
      <c r="XE199" s="44">
        <f t="shared" si="6087"/>
        <v>0</v>
      </c>
      <c r="XF199" s="45">
        <f>'СДП (план)'!CQ200</f>
        <v>0</v>
      </c>
      <c r="XG199" s="44">
        <f>'СДП (план)'!CR200</f>
        <v>0</v>
      </c>
      <c r="XH199" s="44">
        <f t="shared" si="6088"/>
        <v>0</v>
      </c>
      <c r="XI199" s="44">
        <f t="shared" si="6089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185"/>
        <v>0</v>
      </c>
      <c r="XQ199" s="44">
        <f t="shared" si="7186"/>
        <v>0</v>
      </c>
      <c r="XR199" s="44">
        <f t="shared" si="7187"/>
        <v>0</v>
      </c>
      <c r="XS199" s="44">
        <f t="shared" si="6090"/>
        <v>0</v>
      </c>
      <c r="XT199" s="44">
        <f t="shared" si="6091"/>
        <v>0</v>
      </c>
      <c r="XU199" s="5">
        <f>'СДП (план)'!CS200</f>
        <v>0</v>
      </c>
      <c r="XV199" s="3">
        <f>'СДП (план)'!CT200</f>
        <v>0</v>
      </c>
      <c r="XW199" s="44">
        <f t="shared" si="6092"/>
        <v>0</v>
      </c>
      <c r="XX199" s="44">
        <f t="shared" si="6093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188"/>
        <v>0</v>
      </c>
      <c r="YF199" s="44">
        <f t="shared" si="7189"/>
        <v>0</v>
      </c>
      <c r="YG199" s="44">
        <f t="shared" si="7190"/>
        <v>0</v>
      </c>
      <c r="YH199" s="44">
        <f t="shared" si="6094"/>
        <v>0</v>
      </c>
      <c r="YI199" s="44">
        <f t="shared" si="6095"/>
        <v>0</v>
      </c>
      <c r="YJ199" s="3">
        <f>'СДП (план)'!CU200</f>
        <v>0</v>
      </c>
      <c r="YK199" s="3">
        <f>'СДП (план)'!CV200</f>
        <v>0</v>
      </c>
      <c r="YL199" s="44">
        <f t="shared" si="6096"/>
        <v>0</v>
      </c>
      <c r="YM199" s="44">
        <f t="shared" si="6097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191"/>
        <v>0</v>
      </c>
      <c r="YU199" s="44">
        <f t="shared" si="7192"/>
        <v>0</v>
      </c>
      <c r="YV199" s="44">
        <f t="shared" si="7193"/>
        <v>0</v>
      </c>
      <c r="YW199" s="44">
        <f t="shared" si="6989"/>
        <v>0</v>
      </c>
      <c r="YX199" s="44">
        <f t="shared" si="6990"/>
        <v>0</v>
      </c>
      <c r="YY199" s="44">
        <f>'СДП (план)'!CW200</f>
        <v>0</v>
      </c>
      <c r="YZ199" s="44">
        <f>'СДП (план)'!CX200</f>
        <v>0</v>
      </c>
      <c r="ZA199" s="44">
        <f t="shared" si="6098"/>
        <v>0</v>
      </c>
      <c r="ZB199" s="44">
        <f t="shared" si="6099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194"/>
        <v>0</v>
      </c>
      <c r="ZJ199" s="44">
        <f>SUM(ZA199*$F199)</f>
        <v>0</v>
      </c>
      <c r="ZK199" s="44">
        <f>SUM(ZC199*$F199)</f>
        <v>0</v>
      </c>
      <c r="ZL199" s="44">
        <f t="shared" si="6551"/>
        <v>0</v>
      </c>
      <c r="ZM199" s="44">
        <f t="shared" si="6552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>SUM(HB199,DA199,AS199,BW199,AD199,BH199,O199,NK199,LC199,LR199,NZ199,ET199,FI199,HQ199,JJ199,MG199,MV199,TT199,IF199,IU199,JY199,DP199,EE199,WQ199,WB199,UI199,UX199,RL199,TE199,VM199,OO199,PD199,PS199,QH199,FX199,QW199,GM199,SP199,XF199,XU199,SA199,CL199,KN199,YJ199,YY199)</f>
        <v>24</v>
      </c>
      <c r="AAD199" s="49">
        <f>SUM(HC199,DB199,AT199,BX199,AE199,BI199,P199,NL199,LD199,LS199,OA199,EU199,FJ199,HR199,JK199,MH199,MW199,TU199,IG199,IV199,JZ199,DQ199,EF199,WR199,WC199,UJ199,UY199,RM199,TF199,VN199,OP199,PE199,PT199,QI199,FY199,QX199,GN199,SQ199,XG199,XV199,SB199,CM199,KO199,YK199,YZ199)</f>
        <v>945374.97600000002</v>
      </c>
      <c r="AAE199" s="49">
        <f>SUM(HD199,DC199,AU199,BY199,AF199,BJ199,Q199,NM199,LE199,LT199,OB199,EV199,FK199,HS199,JL199,MI199,MX199,TV199,IH199,IW199,KA199,DR199,EG199,WS199,WD199,UK199,UZ199,RN199,TG199,VO199,OQ199,PF199,PU199,QJ199,FZ199,QY199,GO199,SR199,XH199,XW199,SC199,CN199,KP199,YL199,ZA199)</f>
        <v>4</v>
      </c>
      <c r="AAF199" s="49">
        <f>SUM(HE199,DD199,AV199,BZ199,AG199,BK199,R199,NN199,LF199,LU199,OC199,EW199,FL199,HT199,JM199,MJ199,MY199,TW199,II199,IX199,KB199,DS199,EH199,WT199,WE199,UL199,VA199,RO199,TH199,VP199,OR199,PG199,PV199,QK199,GA199,QZ199,GP199,SS199,XI199,XX199,SD199,CO199,KQ199,YM199,ZB199)</f>
        <v>157562.49599999998</v>
      </c>
      <c r="AAG199" s="49">
        <f>SUM(HF199,DE199,AW199,CA199,AH199,BL199,S199,NO199,LG199,LV199,OD199,EX199,FM199,HU199,JN199,MK199,MZ199,TX199,IJ199,IY199,KC199,DT199,EI199,WU199,WF199,UM199,VB199,RP199,TI199,VQ199,OS199,PH199,PW199,QL199,GB199,RA199,GQ199,ST199,XJ199,XY199,SE199,CP199,KR199,YN199,ZC199)</f>
        <v>2</v>
      </c>
      <c r="AAH199" s="49">
        <f>SUM(HG199,DF199,AX199,CB199,AI199,BM199,T199,NP199,LH199,LW199,OE199,EY199,FN199,HV199,JO199,ML199,NA199,TY199,IK199,IZ199,KD199,DU199,EJ199,WV199,WG199,UN199,VC199,RQ199,TJ199,VR199,OT199,PI199,PX199,QM199,GC199,RB199,GR199,SU199,XK199,XZ199,SF199,CQ199,KS199,YO199,ZD199)</f>
        <v>72216.14</v>
      </c>
      <c r="AAI199" s="49">
        <f>SUM(HH199,DG199,AY199,CC199,AJ199,BN199,U199,NQ199,LI199,LX199,OF199,EZ199,FO199,HW199,JP199,MM199,NB199,TZ199,IL199,JA199,KE199,DV199,EK199,WW199,WH199,UO199,VD199,RR199,TK199,VS199,OU199,PJ199,PY199,QN199,GD199,RC199,GS199,SV199,XL199,YA199,SG199,CR199,KT199,YP199,ZE199)</f>
        <v>11</v>
      </c>
      <c r="AAJ199" s="49">
        <f>SUM(HI199,DH199,AZ199,CD199,AK199,BO199,V199,NR199,LJ199,LY199,OG199,FA199,FP199,HX199,JQ199,MN199,NC199,UA199,IM199,JB199,KF199,DW199,EL199,WX199,WI199,UP199,VE199,RS199,TL199,VT199,OV199,PK199,PZ199,QO199,GE199,RD199,GT199,SW199,XM199,YB199,SH199,CS199,KU199,YQ199,ZF199)</f>
        <v>0</v>
      </c>
      <c r="AAK199" s="49">
        <f>SUM(HJ199,DI199,BA199,CE199,AL199,BP199,W199,NS199,LK199,LZ199,OH199,FB199,FQ199,HY199,JR199,MO199,ND199,UB199,IN199,JC199,KG199,DX199,EM199,WY199,WJ199,UQ199,VF199,RT199,TM199,VU199,OW199,PL199,QA199,QP199,GF199,RE199,GU199,SX199,XN199,YC199,SI199,CT199,KV199,YR199,ZG199)</f>
        <v>0</v>
      </c>
      <c r="AAL199" s="49">
        <f>SUM(HK199,DJ199,BB199,CF199,AM199,BQ199,X199,NT199,LL199,MA199,OI199,FC199,FR199,HZ199,JS199,MP199,NE199,UC199,IO199,JD199,KH199,DY199,EN199,WZ199,WK199,UR199,VG199,RU199,TN199,VV199,OX199,PM199,QB199,QQ199,GG199,RF199,GV199,SY199,XO199,YD199,SJ199,CU199,KW199,YS199,ZH199)</f>
        <v>0</v>
      </c>
      <c r="AAM199" s="49">
        <f>SUM(HL199,DK199,BC199,CG199,AN199,BR199,Y199,NU199,LM199,MB199,OJ199,FD199,FS199,IA199,JT199,MQ199,NF199,UD199,IP199,JE199,KI199,DZ199,EO199,XA199,WL199,US199,VH199,RV199,TO199,VW199,OY199,PN199,QC199,QR199,GH199,RG199,GW199,SZ199,XP199,YE199,SK199,CV199,KX199,YT199,ZI199)</f>
        <v>37.44</v>
      </c>
      <c r="AAN199" s="49">
        <f>SUM(HM199,DL199,BD199,CH199,AO199,BS199,Z199,NV199,LN199,MC199,OK199,FE199,FT199,IB199,JU199,MR199,NG199,UE199,IQ199,JF199,KJ199,EA199,EP199,XB199,WM199,UT199,VI199,RW199,TP199,VX199,OZ199,PO199,QD199,QS199,GI199,RH199,GX199,TA199,XQ199,YF199,SL199,CW199,KY199,YU199,ZJ199)</f>
        <v>6.24</v>
      </c>
      <c r="AAO199" s="49">
        <f>SUM(HN199,DM199,BE199,CI199,AP199,BT199,AA199,NW199,LO199,MD199,OL199,FF199,FU199,IC199,JV199,MS199,NH199,UF199,IR199,JG199,KK199,EB199,EQ199,XC199,WN199,UU199,VJ199,RX199,TQ199,VY199,PA199,PP199,QE199,QT199,GJ199,RI199,GY199,TB199,XR199,YG199,SM199,CX199,KZ199,YV199,ZK199)</f>
        <v>3.12</v>
      </c>
      <c r="AAP199" s="44">
        <f t="shared" si="7195"/>
        <v>-2</v>
      </c>
      <c r="AAQ199" s="44">
        <f t="shared" si="7196"/>
        <v>-85346.355999999985</v>
      </c>
    </row>
    <row r="200" spans="1:719" s="33" customFormat="1" ht="15" x14ac:dyDescent="0.25">
      <c r="A200" s="204">
        <v>35</v>
      </c>
      <c r="B200" s="267"/>
      <c r="C200" s="266" t="s">
        <v>627</v>
      </c>
      <c r="D200" s="221" t="s">
        <v>49</v>
      </c>
      <c r="E200" s="170">
        <v>15030</v>
      </c>
      <c r="F200" s="234"/>
      <c r="G200" s="319"/>
      <c r="H200" s="14"/>
      <c r="I200" s="220"/>
      <c r="J200" s="220"/>
      <c r="K200" s="235">
        <v>1.4</v>
      </c>
      <c r="L200" s="235">
        <v>1.68</v>
      </c>
      <c r="M200" s="235">
        <v>2.23</v>
      </c>
      <c r="N200" s="232">
        <v>2.57</v>
      </c>
      <c r="O200" s="116">
        <f>'СДП (план)'!O201</f>
        <v>37</v>
      </c>
      <c r="P200" s="116">
        <f>'СДП (план)'!P201</f>
        <v>1049154.1199999999</v>
      </c>
      <c r="Q200" s="44">
        <f t="shared" si="5937"/>
        <v>6.166666666666667</v>
      </c>
      <c r="R200" s="44">
        <f t="shared" si="5938"/>
        <v>174859.02</v>
      </c>
      <c r="S200" s="116">
        <f t="shared" ref="S200:AA200" si="7197">SUM(S201:S204)</f>
        <v>3</v>
      </c>
      <c r="T200" s="116">
        <f t="shared" si="7197"/>
        <v>75119.94</v>
      </c>
      <c r="U200" s="116">
        <f t="shared" si="7197"/>
        <v>24</v>
      </c>
      <c r="V200" s="116">
        <f t="shared" si="7197"/>
        <v>0</v>
      </c>
      <c r="W200" s="116">
        <f t="shared" si="7197"/>
        <v>0</v>
      </c>
      <c r="X200" s="116">
        <f t="shared" si="7197"/>
        <v>0</v>
      </c>
      <c r="Y200" s="116">
        <f t="shared" si="7197"/>
        <v>49.86</v>
      </c>
      <c r="Z200" s="116">
        <f t="shared" si="7197"/>
        <v>8.31</v>
      </c>
      <c r="AA200" s="116">
        <f t="shared" si="7197"/>
        <v>3.5700000000000003</v>
      </c>
      <c r="AB200" s="82">
        <f t="shared" si="6994"/>
        <v>-3.166666666666667</v>
      </c>
      <c r="AC200" s="82">
        <f t="shared" si="6104"/>
        <v>-99739.079999999987</v>
      </c>
      <c r="AD200" s="131">
        <f>'СДП (план)'!Q201</f>
        <v>0</v>
      </c>
      <c r="AE200" s="131">
        <f>'СДП (план)'!R201</f>
        <v>0</v>
      </c>
      <c r="AF200" s="82">
        <f t="shared" si="5940"/>
        <v>0</v>
      </c>
      <c r="AG200" s="82">
        <f t="shared" si="5941"/>
        <v>0</v>
      </c>
      <c r="AH200" s="116">
        <f t="shared" ref="AH200:AP200" si="7198">SUM(AH201:AH204)</f>
        <v>0</v>
      </c>
      <c r="AI200" s="116">
        <f t="shared" si="7198"/>
        <v>0</v>
      </c>
      <c r="AJ200" s="116">
        <f t="shared" si="7198"/>
        <v>0</v>
      </c>
      <c r="AK200" s="116">
        <f t="shared" si="7198"/>
        <v>0</v>
      </c>
      <c r="AL200" s="116">
        <f t="shared" si="7198"/>
        <v>0</v>
      </c>
      <c r="AM200" s="116">
        <f t="shared" si="7198"/>
        <v>0</v>
      </c>
      <c r="AN200" s="116">
        <f t="shared" si="7198"/>
        <v>0</v>
      </c>
      <c r="AO200" s="116">
        <f t="shared" si="7198"/>
        <v>0</v>
      </c>
      <c r="AP200" s="116">
        <f t="shared" si="7198"/>
        <v>0</v>
      </c>
      <c r="AQ200" s="82">
        <f t="shared" si="6106"/>
        <v>0</v>
      </c>
      <c r="AR200" s="82">
        <f t="shared" si="6107"/>
        <v>0</v>
      </c>
      <c r="AS200" s="116">
        <f>'СДП (план)'!S201</f>
        <v>0</v>
      </c>
      <c r="AT200" s="116">
        <f>'СДП (план)'!T201</f>
        <v>0</v>
      </c>
      <c r="AU200" s="44">
        <f t="shared" si="5944"/>
        <v>0</v>
      </c>
      <c r="AV200" s="44">
        <f t="shared" si="5945"/>
        <v>0</v>
      </c>
      <c r="AW200" s="116">
        <f t="shared" ref="AW200:BE200" si="7199">SUM(AW201:AW204)</f>
        <v>0</v>
      </c>
      <c r="AX200" s="116">
        <f t="shared" si="7199"/>
        <v>0</v>
      </c>
      <c r="AY200" s="116">
        <f t="shared" si="7199"/>
        <v>0</v>
      </c>
      <c r="AZ200" s="116">
        <f t="shared" si="7199"/>
        <v>0</v>
      </c>
      <c r="BA200" s="116">
        <f t="shared" si="7199"/>
        <v>0</v>
      </c>
      <c r="BB200" s="116">
        <f t="shared" si="7199"/>
        <v>0</v>
      </c>
      <c r="BC200" s="116">
        <f t="shared" si="7199"/>
        <v>0</v>
      </c>
      <c r="BD200" s="116">
        <f t="shared" si="7199"/>
        <v>0</v>
      </c>
      <c r="BE200" s="116">
        <f t="shared" si="7199"/>
        <v>0</v>
      </c>
      <c r="BF200" s="82">
        <f t="shared" si="6370"/>
        <v>0</v>
      </c>
      <c r="BG200" s="82">
        <f t="shared" si="6371"/>
        <v>0</v>
      </c>
      <c r="BH200" s="140">
        <f>'СДП (план)'!U201</f>
        <v>1</v>
      </c>
      <c r="BI200" s="81">
        <f>'СДП (план)'!V201</f>
        <v>29669.219999999998</v>
      </c>
      <c r="BJ200" s="44">
        <f t="shared" si="5946"/>
        <v>0.16666666666666666</v>
      </c>
      <c r="BK200" s="44">
        <f t="shared" si="5947"/>
        <v>4944.87</v>
      </c>
      <c r="BL200" s="116">
        <f t="shared" ref="BL200:BT200" si="7200">SUM(BL201:BL204)</f>
        <v>0</v>
      </c>
      <c r="BM200" s="116">
        <f t="shared" si="7200"/>
        <v>0</v>
      </c>
      <c r="BN200" s="116">
        <f t="shared" si="7200"/>
        <v>0</v>
      </c>
      <c r="BO200" s="116">
        <f t="shared" si="7200"/>
        <v>0</v>
      </c>
      <c r="BP200" s="116">
        <f t="shared" si="7200"/>
        <v>0</v>
      </c>
      <c r="BQ200" s="116">
        <f t="shared" si="7200"/>
        <v>0</v>
      </c>
      <c r="BR200" s="116">
        <f t="shared" si="7200"/>
        <v>1.41</v>
      </c>
      <c r="BS200" s="116">
        <f t="shared" si="7200"/>
        <v>0.23499999999999999</v>
      </c>
      <c r="BT200" s="116">
        <f t="shared" si="7200"/>
        <v>0</v>
      </c>
      <c r="BU200" s="82">
        <f>SUM(BL200-BJ200)</f>
        <v>-0.16666666666666666</v>
      </c>
      <c r="BV200" s="82">
        <f>SUM(BM200-BK200)</f>
        <v>-4944.87</v>
      </c>
      <c r="BW200" s="116">
        <f>'СДП (план)'!W201</f>
        <v>0</v>
      </c>
      <c r="BX200" s="116">
        <f>'СДП (план)'!X201</f>
        <v>0</v>
      </c>
      <c r="BY200" s="82">
        <f t="shared" si="5948"/>
        <v>0</v>
      </c>
      <c r="BZ200" s="82">
        <f t="shared" si="5949"/>
        <v>0</v>
      </c>
      <c r="CA200" s="116">
        <f t="shared" ref="CA200:CI200" si="7201">SUM(CA201:CA204)</f>
        <v>0</v>
      </c>
      <c r="CB200" s="116">
        <f t="shared" si="7201"/>
        <v>0</v>
      </c>
      <c r="CC200" s="116">
        <f t="shared" si="7201"/>
        <v>0</v>
      </c>
      <c r="CD200" s="116">
        <f t="shared" si="7201"/>
        <v>0</v>
      </c>
      <c r="CE200" s="116">
        <f t="shared" si="7201"/>
        <v>0</v>
      </c>
      <c r="CF200" s="116">
        <f t="shared" si="7201"/>
        <v>0</v>
      </c>
      <c r="CG200" s="116">
        <f t="shared" si="7201"/>
        <v>0</v>
      </c>
      <c r="CH200" s="116">
        <f t="shared" si="7201"/>
        <v>0</v>
      </c>
      <c r="CI200" s="116">
        <f t="shared" si="7201"/>
        <v>0</v>
      </c>
      <c r="CJ200" s="82">
        <f t="shared" si="6991"/>
        <v>0</v>
      </c>
      <c r="CK200" s="82">
        <f t="shared" si="6992"/>
        <v>0</v>
      </c>
      <c r="CL200" s="55">
        <f>'СДП (план)'!Y201</f>
        <v>0</v>
      </c>
      <c r="CM200" s="55">
        <f>'СДП (план)'!Z201</f>
        <v>0</v>
      </c>
      <c r="CN200" s="82">
        <f t="shared" si="5950"/>
        <v>0</v>
      </c>
      <c r="CO200" s="82">
        <f t="shared" si="5951"/>
        <v>0</v>
      </c>
      <c r="CP200" s="55">
        <f t="shared" ref="CP200:CX200" si="7202">SUM(CP201:CP204)</f>
        <v>0</v>
      </c>
      <c r="CQ200" s="55">
        <f t="shared" si="7202"/>
        <v>0</v>
      </c>
      <c r="CR200" s="55">
        <f t="shared" si="7202"/>
        <v>0</v>
      </c>
      <c r="CS200" s="55">
        <f t="shared" si="7202"/>
        <v>0</v>
      </c>
      <c r="CT200" s="55">
        <f t="shared" si="7202"/>
        <v>0</v>
      </c>
      <c r="CU200" s="55">
        <f t="shared" si="7202"/>
        <v>0</v>
      </c>
      <c r="CV200" s="116">
        <f t="shared" si="7202"/>
        <v>0</v>
      </c>
      <c r="CW200" s="116">
        <f t="shared" si="7202"/>
        <v>0</v>
      </c>
      <c r="CX200" s="116">
        <f t="shared" si="7202"/>
        <v>0</v>
      </c>
      <c r="CY200" s="82">
        <f t="shared" si="5952"/>
        <v>0</v>
      </c>
      <c r="CZ200" s="82">
        <f t="shared" si="5953"/>
        <v>0</v>
      </c>
      <c r="DA200" s="55">
        <f>'СДП (план)'!AA201</f>
        <v>0</v>
      </c>
      <c r="DB200" s="55">
        <f>'СДП (план)'!AB201</f>
        <v>0</v>
      </c>
      <c r="DC200" s="82">
        <f t="shared" si="5954"/>
        <v>0</v>
      </c>
      <c r="DD200" s="82">
        <f t="shared" si="5955"/>
        <v>0</v>
      </c>
      <c r="DE200" s="55">
        <f t="shared" ref="DE200:DM200" si="7203">SUM(DE201:DE204)</f>
        <v>0</v>
      </c>
      <c r="DF200" s="55">
        <f t="shared" si="7203"/>
        <v>0</v>
      </c>
      <c r="DG200" s="55">
        <f t="shared" si="7203"/>
        <v>0</v>
      </c>
      <c r="DH200" s="55">
        <f t="shared" si="7203"/>
        <v>0</v>
      </c>
      <c r="DI200" s="55">
        <f t="shared" si="7203"/>
        <v>0</v>
      </c>
      <c r="DJ200" s="55">
        <f t="shared" si="7203"/>
        <v>0</v>
      </c>
      <c r="DK200" s="116">
        <f t="shared" si="7203"/>
        <v>0</v>
      </c>
      <c r="DL200" s="116">
        <f t="shared" si="7203"/>
        <v>0</v>
      </c>
      <c r="DM200" s="116">
        <f t="shared" si="7203"/>
        <v>0</v>
      </c>
      <c r="DN200" s="82">
        <f t="shared" si="5956"/>
        <v>0</v>
      </c>
      <c r="DO200" s="82">
        <f t="shared" si="5957"/>
        <v>0</v>
      </c>
      <c r="DP200" s="15">
        <f>'СДП (план)'!AC201</f>
        <v>0</v>
      </c>
      <c r="DQ200" s="15">
        <f>'СДП (план)'!AD201</f>
        <v>0</v>
      </c>
      <c r="DR200" s="82">
        <f t="shared" si="5958"/>
        <v>0</v>
      </c>
      <c r="DS200" s="82">
        <f t="shared" si="5959"/>
        <v>0</v>
      </c>
      <c r="DT200" s="55">
        <f t="shared" ref="DT200:EB200" si="7204">SUM(DT201:DT204)</f>
        <v>0</v>
      </c>
      <c r="DU200" s="55">
        <f t="shared" si="7204"/>
        <v>0</v>
      </c>
      <c r="DV200" s="55">
        <f t="shared" si="7204"/>
        <v>0</v>
      </c>
      <c r="DW200" s="55">
        <f t="shared" si="7204"/>
        <v>0</v>
      </c>
      <c r="DX200" s="55">
        <f t="shared" si="7204"/>
        <v>0</v>
      </c>
      <c r="DY200" s="55">
        <f t="shared" si="7204"/>
        <v>0</v>
      </c>
      <c r="DZ200" s="116">
        <f t="shared" si="7204"/>
        <v>0</v>
      </c>
      <c r="EA200" s="116">
        <f t="shared" si="7204"/>
        <v>0</v>
      </c>
      <c r="EB200" s="116">
        <f t="shared" si="7204"/>
        <v>0</v>
      </c>
      <c r="EC200" s="82">
        <f t="shared" si="5960"/>
        <v>0</v>
      </c>
      <c r="ED200" s="82">
        <f t="shared" si="5961"/>
        <v>0</v>
      </c>
      <c r="EE200" s="82">
        <f>'СДП (план)'!CY201</f>
        <v>0</v>
      </c>
      <c r="EF200" s="82">
        <f>'СДП (план)'!CZ201</f>
        <v>0</v>
      </c>
      <c r="EG200" s="82">
        <f t="shared" si="5962"/>
        <v>0</v>
      </c>
      <c r="EH200" s="82">
        <f t="shared" si="5963"/>
        <v>0</v>
      </c>
      <c r="EI200" s="190"/>
      <c r="EJ200" s="190"/>
      <c r="EK200" s="190"/>
      <c r="EL200" s="190"/>
      <c r="EM200" s="190"/>
      <c r="EN200" s="190"/>
      <c r="EO200" s="190"/>
      <c r="EP200" s="190"/>
      <c r="EQ200" s="190"/>
      <c r="ER200" s="190"/>
      <c r="ES200" s="190"/>
      <c r="ET200" s="55">
        <f>'СДП (план)'!AE201</f>
        <v>0</v>
      </c>
      <c r="EU200" s="55">
        <f>'СДП (план)'!AF201</f>
        <v>0</v>
      </c>
      <c r="EV200" s="82">
        <f t="shared" si="5964"/>
        <v>0</v>
      </c>
      <c r="EW200" s="82">
        <f t="shared" si="5965"/>
        <v>0</v>
      </c>
      <c r="EX200" s="55">
        <f t="shared" ref="EX200:FF200" si="7205">SUM(EX201:EX204)</f>
        <v>0</v>
      </c>
      <c r="EY200" s="55">
        <f t="shared" si="7205"/>
        <v>0</v>
      </c>
      <c r="EZ200" s="55">
        <f t="shared" si="7205"/>
        <v>0</v>
      </c>
      <c r="FA200" s="55">
        <f t="shared" si="7205"/>
        <v>0</v>
      </c>
      <c r="FB200" s="55">
        <f t="shared" si="7205"/>
        <v>0</v>
      </c>
      <c r="FC200" s="55">
        <f t="shared" si="7205"/>
        <v>0</v>
      </c>
      <c r="FD200" s="116">
        <f t="shared" si="7205"/>
        <v>0</v>
      </c>
      <c r="FE200" s="116">
        <f t="shared" si="7205"/>
        <v>0</v>
      </c>
      <c r="FF200" s="116">
        <f t="shared" si="7205"/>
        <v>0</v>
      </c>
      <c r="FG200" s="82">
        <f t="shared" si="6115"/>
        <v>0</v>
      </c>
      <c r="FH200" s="82">
        <f t="shared" si="6116"/>
        <v>0</v>
      </c>
      <c r="FI200" s="15">
        <f>'СДП (план)'!AG201</f>
        <v>5</v>
      </c>
      <c r="FJ200" s="15">
        <f>'СДП (план)'!AH201</f>
        <v>113626.79999999999</v>
      </c>
      <c r="FK200" s="82">
        <f t="shared" si="5968"/>
        <v>0.83333333333333337</v>
      </c>
      <c r="FL200" s="82">
        <f t="shared" si="5969"/>
        <v>18937.8</v>
      </c>
      <c r="FM200" s="55">
        <f t="shared" ref="FM200:FU200" si="7206">SUM(FM201:FM204)</f>
        <v>0</v>
      </c>
      <c r="FN200" s="55">
        <f t="shared" si="7206"/>
        <v>0</v>
      </c>
      <c r="FO200" s="55">
        <f t="shared" si="7206"/>
        <v>0</v>
      </c>
      <c r="FP200" s="55">
        <f t="shared" si="7206"/>
        <v>0</v>
      </c>
      <c r="FQ200" s="55">
        <f t="shared" si="7206"/>
        <v>0</v>
      </c>
      <c r="FR200" s="55">
        <f t="shared" si="7206"/>
        <v>0</v>
      </c>
      <c r="FS200" s="116">
        <f t="shared" si="7206"/>
        <v>5.4</v>
      </c>
      <c r="FT200" s="116">
        <f t="shared" si="7206"/>
        <v>0.90000000000000013</v>
      </c>
      <c r="FU200" s="116">
        <f t="shared" si="7206"/>
        <v>0</v>
      </c>
      <c r="FV200" s="82">
        <f t="shared" si="6118"/>
        <v>-0.83333333333333337</v>
      </c>
      <c r="FW200" s="82">
        <f t="shared" si="6119"/>
        <v>-18937.8</v>
      </c>
      <c r="FX200" s="15">
        <f>'СДП (план)'!AI201</f>
        <v>0</v>
      </c>
      <c r="FY200" s="15">
        <f>'СДП (план)'!AJ201</f>
        <v>0</v>
      </c>
      <c r="FZ200" s="44">
        <f t="shared" si="5972"/>
        <v>0</v>
      </c>
      <c r="GA200" s="44">
        <f t="shared" si="5973"/>
        <v>0</v>
      </c>
      <c r="GB200" s="55">
        <f t="shared" ref="GB200:GJ200" si="7207">SUM(GB201:GB204)</f>
        <v>0</v>
      </c>
      <c r="GC200" s="55">
        <f t="shared" si="7207"/>
        <v>0</v>
      </c>
      <c r="GD200" s="55">
        <f t="shared" si="7207"/>
        <v>0</v>
      </c>
      <c r="GE200" s="55">
        <f t="shared" si="7207"/>
        <v>0</v>
      </c>
      <c r="GF200" s="55">
        <f t="shared" si="7207"/>
        <v>0</v>
      </c>
      <c r="GG200" s="55"/>
      <c r="GH200" s="116">
        <f t="shared" si="7207"/>
        <v>0</v>
      </c>
      <c r="GI200" s="116">
        <f t="shared" si="7207"/>
        <v>0</v>
      </c>
      <c r="GJ200" s="116">
        <f t="shared" si="7207"/>
        <v>0</v>
      </c>
      <c r="GK200" s="82">
        <f t="shared" si="6121"/>
        <v>0</v>
      </c>
      <c r="GL200" s="82">
        <f t="shared" si="6122"/>
        <v>0</v>
      </c>
      <c r="GM200" s="55">
        <f>'СДП (план)'!AK201</f>
        <v>25</v>
      </c>
      <c r="GN200" s="55">
        <f>'СДП (план)'!AL201</f>
        <v>681760.79999999993</v>
      </c>
      <c r="GO200" s="82">
        <f t="shared" si="5976"/>
        <v>4.166666666666667</v>
      </c>
      <c r="GP200" s="82">
        <f t="shared" si="5977"/>
        <v>113626.79999999999</v>
      </c>
      <c r="GQ200" s="55">
        <f t="shared" ref="GQ200:GY200" si="7208">SUM(GQ201:GQ204)</f>
        <v>3</v>
      </c>
      <c r="GR200" s="55">
        <f t="shared" si="7208"/>
        <v>81811.290000000008</v>
      </c>
      <c r="GS200" s="55">
        <f t="shared" si="7208"/>
        <v>33</v>
      </c>
      <c r="GT200" s="55">
        <f t="shared" si="7208"/>
        <v>0</v>
      </c>
      <c r="GU200" s="55">
        <f t="shared" si="7208"/>
        <v>0</v>
      </c>
      <c r="GV200" s="55">
        <f t="shared" si="7208"/>
        <v>0</v>
      </c>
      <c r="GW200" s="116">
        <f t="shared" si="7208"/>
        <v>27</v>
      </c>
      <c r="GX200" s="116">
        <f t="shared" si="7208"/>
        <v>4.5000000000000009</v>
      </c>
      <c r="GY200" s="116">
        <f t="shared" si="7208"/>
        <v>3.24</v>
      </c>
      <c r="GZ200" s="82">
        <f t="shared" si="5978"/>
        <v>-1.166666666666667</v>
      </c>
      <c r="HA200" s="82">
        <f t="shared" si="5979"/>
        <v>-31815.50999999998</v>
      </c>
      <c r="HB200" s="165">
        <f>'СДП (план)'!AM201</f>
        <v>0</v>
      </c>
      <c r="HC200" s="165">
        <f>'СДП (план)'!AN201</f>
        <v>0</v>
      </c>
      <c r="HD200" s="82">
        <f t="shared" si="5980"/>
        <v>0</v>
      </c>
      <c r="HE200" s="82">
        <f t="shared" si="5981"/>
        <v>0</v>
      </c>
      <c r="HF200" s="55">
        <f t="shared" ref="HF200:HN200" si="7209">SUM(HF201:HF204)</f>
        <v>0</v>
      </c>
      <c r="HG200" s="55">
        <f t="shared" si="7209"/>
        <v>0</v>
      </c>
      <c r="HH200" s="55"/>
      <c r="HI200" s="55">
        <f t="shared" si="7209"/>
        <v>0</v>
      </c>
      <c r="HJ200" s="55">
        <f t="shared" si="7209"/>
        <v>0</v>
      </c>
      <c r="HK200" s="55"/>
      <c r="HL200" s="116">
        <f t="shared" si="7209"/>
        <v>0</v>
      </c>
      <c r="HM200" s="116">
        <f t="shared" si="7209"/>
        <v>0</v>
      </c>
      <c r="HN200" s="116">
        <f t="shared" si="7209"/>
        <v>0</v>
      </c>
      <c r="HO200" s="82">
        <f t="shared" si="5982"/>
        <v>0</v>
      </c>
      <c r="HP200" s="82">
        <f t="shared" si="5983"/>
        <v>0</v>
      </c>
      <c r="HQ200" s="55">
        <f>'СДП (план)'!AO201</f>
        <v>0</v>
      </c>
      <c r="HR200" s="55">
        <f>'СДП (план)'!AP201</f>
        <v>0</v>
      </c>
      <c r="HS200" s="82">
        <f t="shared" si="5984"/>
        <v>0</v>
      </c>
      <c r="HT200" s="82">
        <f t="shared" si="5985"/>
        <v>0</v>
      </c>
      <c r="HU200" s="55">
        <f t="shared" ref="HU200:IC200" si="7210">SUM(HU201:HU204)</f>
        <v>0</v>
      </c>
      <c r="HV200" s="55">
        <f t="shared" si="7210"/>
        <v>0</v>
      </c>
      <c r="HW200" s="55">
        <f t="shared" si="7210"/>
        <v>0</v>
      </c>
      <c r="HX200" s="55">
        <f t="shared" si="7210"/>
        <v>0</v>
      </c>
      <c r="HY200" s="55">
        <f t="shared" si="7210"/>
        <v>0</v>
      </c>
      <c r="HZ200" s="55">
        <f t="shared" si="7210"/>
        <v>0</v>
      </c>
      <c r="IA200" s="116">
        <f t="shared" si="7210"/>
        <v>0</v>
      </c>
      <c r="IB200" s="116">
        <f t="shared" si="7210"/>
        <v>0</v>
      </c>
      <c r="IC200" s="116">
        <f t="shared" si="7210"/>
        <v>0</v>
      </c>
      <c r="ID200" s="82">
        <f t="shared" si="5986"/>
        <v>0</v>
      </c>
      <c r="IE200" s="82">
        <f t="shared" si="5987"/>
        <v>0</v>
      </c>
      <c r="IF200" s="55">
        <f>'СДП (план)'!AQ201</f>
        <v>0</v>
      </c>
      <c r="IG200" s="55">
        <f>'СДП (план)'!AR201</f>
        <v>0</v>
      </c>
      <c r="IH200" s="82">
        <f t="shared" si="5988"/>
        <v>0</v>
      </c>
      <c r="II200" s="82">
        <f t="shared" si="5989"/>
        <v>0</v>
      </c>
      <c r="IJ200" s="55">
        <f t="shared" ref="IJ200:IR200" si="7211">SUM(IJ201:IJ204)</f>
        <v>0</v>
      </c>
      <c r="IK200" s="55">
        <f t="shared" si="7211"/>
        <v>0</v>
      </c>
      <c r="IL200" s="55"/>
      <c r="IM200" s="55">
        <f t="shared" si="7211"/>
        <v>0</v>
      </c>
      <c r="IN200" s="55">
        <f t="shared" si="7211"/>
        <v>0</v>
      </c>
      <c r="IO200" s="55"/>
      <c r="IP200" s="116">
        <f t="shared" si="7211"/>
        <v>0</v>
      </c>
      <c r="IQ200" s="116">
        <f t="shared" si="7211"/>
        <v>0</v>
      </c>
      <c r="IR200" s="116">
        <f t="shared" si="7211"/>
        <v>0</v>
      </c>
      <c r="IS200" s="82">
        <f t="shared" si="5990"/>
        <v>0</v>
      </c>
      <c r="IT200" s="82">
        <f t="shared" si="5991"/>
        <v>0</v>
      </c>
      <c r="IU200" s="55">
        <f>'СДП (план)'!AS201</f>
        <v>0</v>
      </c>
      <c r="IV200" s="55">
        <f>'СДП (план)'!AT201</f>
        <v>0</v>
      </c>
      <c r="IW200" s="82">
        <f t="shared" si="5992"/>
        <v>0</v>
      </c>
      <c r="IX200" s="82">
        <f t="shared" si="5993"/>
        <v>0</v>
      </c>
      <c r="IY200" s="55">
        <f t="shared" ref="IY200:JG200" si="7212">SUM(IY201:IY204)</f>
        <v>0</v>
      </c>
      <c r="IZ200" s="55">
        <f t="shared" si="7212"/>
        <v>0</v>
      </c>
      <c r="JA200" s="55">
        <f t="shared" si="7212"/>
        <v>0</v>
      </c>
      <c r="JB200" s="55">
        <f t="shared" si="7212"/>
        <v>0</v>
      </c>
      <c r="JC200" s="55">
        <f t="shared" si="7212"/>
        <v>0</v>
      </c>
      <c r="JD200" s="55"/>
      <c r="JE200" s="116">
        <f t="shared" si="7212"/>
        <v>0</v>
      </c>
      <c r="JF200" s="116">
        <f t="shared" si="7212"/>
        <v>0</v>
      </c>
      <c r="JG200" s="116">
        <f t="shared" si="7212"/>
        <v>0</v>
      </c>
      <c r="JH200" s="82">
        <f t="shared" si="5994"/>
        <v>0</v>
      </c>
      <c r="JI200" s="82">
        <f t="shared" si="5995"/>
        <v>0</v>
      </c>
      <c r="JJ200" s="15">
        <f>'СДП (план)'!AU201</f>
        <v>0</v>
      </c>
      <c r="JK200" s="15">
        <f>'СДП (план)'!AV201</f>
        <v>0</v>
      </c>
      <c r="JL200" s="82">
        <f t="shared" si="5996"/>
        <v>0</v>
      </c>
      <c r="JM200" s="82">
        <f t="shared" si="5997"/>
        <v>0</v>
      </c>
      <c r="JN200" s="55">
        <f t="shared" ref="JN200:JV200" si="7213">SUM(JN201:JN204)</f>
        <v>0</v>
      </c>
      <c r="JO200" s="55">
        <f t="shared" si="7213"/>
        <v>0</v>
      </c>
      <c r="JP200" s="55">
        <f t="shared" si="7213"/>
        <v>0</v>
      </c>
      <c r="JQ200" s="55">
        <f t="shared" si="7213"/>
        <v>0</v>
      </c>
      <c r="JR200" s="55">
        <f t="shared" si="7213"/>
        <v>0</v>
      </c>
      <c r="JS200" s="55">
        <f t="shared" si="7213"/>
        <v>0</v>
      </c>
      <c r="JT200" s="116">
        <f t="shared" si="7213"/>
        <v>0</v>
      </c>
      <c r="JU200" s="116">
        <f t="shared" si="7213"/>
        <v>0</v>
      </c>
      <c r="JV200" s="116">
        <f t="shared" si="7213"/>
        <v>0</v>
      </c>
      <c r="JW200" s="82">
        <f t="shared" si="5998"/>
        <v>0</v>
      </c>
      <c r="JX200" s="82">
        <f t="shared" si="5999"/>
        <v>0</v>
      </c>
      <c r="JY200" s="15">
        <f>'СДП (план)'!AW201</f>
        <v>0</v>
      </c>
      <c r="JZ200" s="15">
        <f>'СДП (план)'!AX201</f>
        <v>0</v>
      </c>
      <c r="KA200" s="82">
        <f t="shared" si="6000"/>
        <v>0</v>
      </c>
      <c r="KB200" s="82">
        <f t="shared" si="6001"/>
        <v>0</v>
      </c>
      <c r="KC200" s="55">
        <f t="shared" ref="KC200:KK200" si="7214">SUM(KC201:KC204)</f>
        <v>0</v>
      </c>
      <c r="KD200" s="55">
        <f t="shared" si="7214"/>
        <v>0</v>
      </c>
      <c r="KE200" s="55">
        <f t="shared" si="7214"/>
        <v>0</v>
      </c>
      <c r="KF200" s="55">
        <f t="shared" si="7214"/>
        <v>0</v>
      </c>
      <c r="KG200" s="55">
        <f t="shared" si="7214"/>
        <v>0</v>
      </c>
      <c r="KH200" s="55"/>
      <c r="KI200" s="116">
        <f t="shared" si="7214"/>
        <v>0</v>
      </c>
      <c r="KJ200" s="116">
        <f t="shared" si="7214"/>
        <v>0</v>
      </c>
      <c r="KK200" s="116">
        <f t="shared" si="7214"/>
        <v>0</v>
      </c>
      <c r="KL200" s="82">
        <f t="shared" si="6002"/>
        <v>0</v>
      </c>
      <c r="KM200" s="82">
        <f t="shared" si="6003"/>
        <v>0</v>
      </c>
      <c r="KN200" s="55">
        <f>'СДП (план)'!AY201</f>
        <v>0</v>
      </c>
      <c r="KO200" s="55">
        <f>'СДП (план)'!AZ201</f>
        <v>0</v>
      </c>
      <c r="KP200" s="82">
        <f t="shared" si="6004"/>
        <v>0</v>
      </c>
      <c r="KQ200" s="82">
        <f t="shared" si="6005"/>
        <v>0</v>
      </c>
      <c r="KR200" s="55">
        <f t="shared" ref="KR200:KZ200" si="7215">SUM(KR201:KR204)</f>
        <v>0</v>
      </c>
      <c r="KS200" s="55">
        <f t="shared" si="7215"/>
        <v>0</v>
      </c>
      <c r="KT200" s="55"/>
      <c r="KU200" s="55">
        <f t="shared" si="7215"/>
        <v>0</v>
      </c>
      <c r="KV200" s="55">
        <f t="shared" si="7215"/>
        <v>0</v>
      </c>
      <c r="KW200" s="55"/>
      <c r="KX200" s="116">
        <f t="shared" si="7215"/>
        <v>0</v>
      </c>
      <c r="KY200" s="116">
        <f t="shared" si="7215"/>
        <v>0</v>
      </c>
      <c r="KZ200" s="116">
        <f t="shared" si="7215"/>
        <v>0</v>
      </c>
      <c r="LA200" s="82">
        <f t="shared" si="6006"/>
        <v>0</v>
      </c>
      <c r="LB200" s="82">
        <f t="shared" si="6007"/>
        <v>0</v>
      </c>
      <c r="LC200" s="55">
        <f>'СДП (план)'!BA201</f>
        <v>0</v>
      </c>
      <c r="LD200" s="55">
        <f>'СДП (план)'!BB201</f>
        <v>0</v>
      </c>
      <c r="LE200" s="82">
        <f t="shared" si="6008"/>
        <v>0</v>
      </c>
      <c r="LF200" s="82">
        <f t="shared" si="6009"/>
        <v>0</v>
      </c>
      <c r="LG200" s="55">
        <f t="shared" ref="LG200:LO200" si="7216">SUM(LG201:LG204)</f>
        <v>0</v>
      </c>
      <c r="LH200" s="55">
        <f t="shared" si="7216"/>
        <v>0</v>
      </c>
      <c r="LI200" s="55">
        <f t="shared" si="7216"/>
        <v>0</v>
      </c>
      <c r="LJ200" s="55">
        <f t="shared" si="7216"/>
        <v>0</v>
      </c>
      <c r="LK200" s="55">
        <f t="shared" si="7216"/>
        <v>0</v>
      </c>
      <c r="LL200" s="55">
        <f t="shared" si="7216"/>
        <v>0</v>
      </c>
      <c r="LM200" s="116">
        <f t="shared" si="7216"/>
        <v>0</v>
      </c>
      <c r="LN200" s="116">
        <f t="shared" si="7216"/>
        <v>0</v>
      </c>
      <c r="LO200" s="116">
        <f t="shared" si="7216"/>
        <v>0</v>
      </c>
      <c r="LP200" s="82">
        <f t="shared" si="6010"/>
        <v>0</v>
      </c>
      <c r="LQ200" s="82">
        <f t="shared" si="6011"/>
        <v>0</v>
      </c>
      <c r="LR200" s="55">
        <f>'СДП (план)'!BC201</f>
        <v>0</v>
      </c>
      <c r="LS200" s="55">
        <f>'СДП (план)'!BD201</f>
        <v>0</v>
      </c>
      <c r="LT200" s="82">
        <f t="shared" si="6012"/>
        <v>0</v>
      </c>
      <c r="LU200" s="82">
        <f t="shared" si="6013"/>
        <v>0</v>
      </c>
      <c r="LV200" s="55">
        <f t="shared" ref="LV200:MD200" si="7217">SUM(LV201:LV204)</f>
        <v>0</v>
      </c>
      <c r="LW200" s="55">
        <f t="shared" si="7217"/>
        <v>0</v>
      </c>
      <c r="LX200" s="55">
        <f t="shared" si="7217"/>
        <v>0</v>
      </c>
      <c r="LY200" s="55">
        <f t="shared" si="7217"/>
        <v>0</v>
      </c>
      <c r="LZ200" s="55">
        <f t="shared" si="7217"/>
        <v>0</v>
      </c>
      <c r="MA200" s="55">
        <f t="shared" si="7217"/>
        <v>0</v>
      </c>
      <c r="MB200" s="116">
        <f t="shared" si="7217"/>
        <v>0</v>
      </c>
      <c r="MC200" s="116">
        <f t="shared" si="7217"/>
        <v>0</v>
      </c>
      <c r="MD200" s="116">
        <f t="shared" si="7217"/>
        <v>0</v>
      </c>
      <c r="ME200" s="82">
        <f t="shared" si="6014"/>
        <v>0</v>
      </c>
      <c r="MF200" s="82">
        <f t="shared" si="6015"/>
        <v>0</v>
      </c>
      <c r="MG200" s="55">
        <f>'СДП (план)'!BE201</f>
        <v>50</v>
      </c>
      <c r="MH200" s="55">
        <f>'СДП (план)'!BF201</f>
        <v>1136268</v>
      </c>
      <c r="MI200" s="82">
        <f t="shared" si="6016"/>
        <v>8.3333333333333339</v>
      </c>
      <c r="MJ200" s="82">
        <f t="shared" si="6017"/>
        <v>189378</v>
      </c>
      <c r="MK200" s="55">
        <f t="shared" ref="MK200:MS200" si="7218">SUM(MK201:MK204)</f>
        <v>0</v>
      </c>
      <c r="ML200" s="55">
        <f t="shared" si="7218"/>
        <v>0</v>
      </c>
      <c r="MM200" s="55">
        <f t="shared" si="7218"/>
        <v>0</v>
      </c>
      <c r="MN200" s="55">
        <f t="shared" si="7218"/>
        <v>0</v>
      </c>
      <c r="MO200" s="55">
        <f t="shared" si="7218"/>
        <v>0</v>
      </c>
      <c r="MP200" s="55">
        <f t="shared" si="7218"/>
        <v>0</v>
      </c>
      <c r="MQ200" s="116">
        <f t="shared" si="7218"/>
        <v>54</v>
      </c>
      <c r="MR200" s="116">
        <f t="shared" si="7218"/>
        <v>9.0000000000000018</v>
      </c>
      <c r="MS200" s="116">
        <f t="shared" si="7218"/>
        <v>0</v>
      </c>
      <c r="MT200" s="82">
        <f t="shared" si="6018"/>
        <v>-8.3333333333333339</v>
      </c>
      <c r="MU200" s="82">
        <f t="shared" si="6019"/>
        <v>-189378</v>
      </c>
      <c r="MV200" s="55">
        <f>'СДП (план)'!BG201</f>
        <v>0</v>
      </c>
      <c r="MW200" s="55">
        <f>'СДП (план)'!BH201</f>
        <v>0</v>
      </c>
      <c r="MX200" s="82">
        <f t="shared" si="6020"/>
        <v>0</v>
      </c>
      <c r="MY200" s="82">
        <f t="shared" si="6021"/>
        <v>0</v>
      </c>
      <c r="MZ200" s="55">
        <f t="shared" ref="MZ200:NH200" si="7219">SUM(MZ201:MZ204)</f>
        <v>0</v>
      </c>
      <c r="NA200" s="55">
        <f t="shared" si="7219"/>
        <v>0</v>
      </c>
      <c r="NB200" s="55">
        <f t="shared" si="7219"/>
        <v>0</v>
      </c>
      <c r="NC200" s="55">
        <f t="shared" si="7219"/>
        <v>0</v>
      </c>
      <c r="ND200" s="55">
        <f t="shared" si="7219"/>
        <v>0</v>
      </c>
      <c r="NE200" s="55">
        <f t="shared" si="7219"/>
        <v>0</v>
      </c>
      <c r="NF200" s="116">
        <f t="shared" si="7219"/>
        <v>0</v>
      </c>
      <c r="NG200" s="116">
        <f t="shared" si="7219"/>
        <v>0</v>
      </c>
      <c r="NH200" s="116">
        <f t="shared" si="7219"/>
        <v>0</v>
      </c>
      <c r="NI200" s="82">
        <f t="shared" si="6022"/>
        <v>0</v>
      </c>
      <c r="NJ200" s="82">
        <f t="shared" si="6023"/>
        <v>0</v>
      </c>
      <c r="NK200" s="55">
        <f>'СДП (план)'!BI201</f>
        <v>0</v>
      </c>
      <c r="NL200" s="55">
        <f>'СДП (план)'!BJ201</f>
        <v>0</v>
      </c>
      <c r="NM200" s="82">
        <f t="shared" si="6024"/>
        <v>0</v>
      </c>
      <c r="NN200" s="82">
        <f t="shared" si="6025"/>
        <v>0</v>
      </c>
      <c r="NO200" s="55">
        <f t="shared" ref="NO200:NW200" si="7220">SUM(NO201:NO204)</f>
        <v>0</v>
      </c>
      <c r="NP200" s="55">
        <f t="shared" si="7220"/>
        <v>0</v>
      </c>
      <c r="NQ200" s="55">
        <f t="shared" si="7220"/>
        <v>0</v>
      </c>
      <c r="NR200" s="55">
        <f t="shared" si="7220"/>
        <v>0</v>
      </c>
      <c r="NS200" s="55">
        <f t="shared" si="7220"/>
        <v>0</v>
      </c>
      <c r="NT200" s="55">
        <f t="shared" si="7220"/>
        <v>0</v>
      </c>
      <c r="NU200" s="116">
        <f t="shared" si="7220"/>
        <v>0</v>
      </c>
      <c r="NV200" s="116">
        <f t="shared" si="7220"/>
        <v>0</v>
      </c>
      <c r="NW200" s="116">
        <f t="shared" si="7220"/>
        <v>0</v>
      </c>
      <c r="NX200" s="82">
        <f t="shared" si="6026"/>
        <v>0</v>
      </c>
      <c r="NY200" s="82">
        <f t="shared" si="6027"/>
        <v>0</v>
      </c>
      <c r="NZ200" s="55">
        <f>'СДП (план)'!BK201</f>
        <v>60</v>
      </c>
      <c r="OA200" s="55">
        <f>'СДП (план)'!BL201</f>
        <v>1363521.6</v>
      </c>
      <c r="OB200" s="82">
        <f t="shared" si="6028"/>
        <v>10</v>
      </c>
      <c r="OC200" s="82">
        <f t="shared" si="6029"/>
        <v>227253.6</v>
      </c>
      <c r="OD200" s="55">
        <f t="shared" ref="OD200:OL200" si="7221">SUM(OD201:OD204)</f>
        <v>3</v>
      </c>
      <c r="OE200" s="55">
        <f t="shared" si="7221"/>
        <v>68176.08</v>
      </c>
      <c r="OF200" s="55">
        <f t="shared" si="7221"/>
        <v>28</v>
      </c>
      <c r="OG200" s="55">
        <f t="shared" si="7221"/>
        <v>0</v>
      </c>
      <c r="OH200" s="55">
        <f t="shared" si="7221"/>
        <v>0</v>
      </c>
      <c r="OI200" s="55">
        <f t="shared" si="7221"/>
        <v>0</v>
      </c>
      <c r="OJ200" s="116">
        <f t="shared" si="7221"/>
        <v>64.800000000000011</v>
      </c>
      <c r="OK200" s="116">
        <f t="shared" si="7221"/>
        <v>10.8</v>
      </c>
      <c r="OL200" s="116">
        <f t="shared" si="7221"/>
        <v>3.24</v>
      </c>
      <c r="OM200" s="82">
        <f t="shared" si="6030"/>
        <v>-7</v>
      </c>
      <c r="ON200" s="82">
        <f t="shared" si="6031"/>
        <v>-159077.52000000002</v>
      </c>
      <c r="OO200" s="55">
        <f>'СДП (план)'!BM201</f>
        <v>0</v>
      </c>
      <c r="OP200" s="55">
        <f>'СДП (план)'!BN201</f>
        <v>0</v>
      </c>
      <c r="OQ200" s="82">
        <f t="shared" si="6032"/>
        <v>0</v>
      </c>
      <c r="OR200" s="82">
        <f t="shared" si="6033"/>
        <v>0</v>
      </c>
      <c r="OS200" s="55">
        <f t="shared" ref="OS200:PA200" si="7222">SUM(OS201:OS204)</f>
        <v>0</v>
      </c>
      <c r="OT200" s="55">
        <f t="shared" si="7222"/>
        <v>0</v>
      </c>
      <c r="OU200" s="55">
        <f t="shared" si="7222"/>
        <v>0</v>
      </c>
      <c r="OV200" s="55">
        <f t="shared" si="7222"/>
        <v>0</v>
      </c>
      <c r="OW200" s="55">
        <f t="shared" si="7222"/>
        <v>0</v>
      </c>
      <c r="OX200" s="55">
        <f t="shared" si="7222"/>
        <v>0</v>
      </c>
      <c r="OY200" s="116">
        <f t="shared" si="7222"/>
        <v>0</v>
      </c>
      <c r="OZ200" s="116">
        <f t="shared" si="7222"/>
        <v>0</v>
      </c>
      <c r="PA200" s="116">
        <f t="shared" si="7222"/>
        <v>0</v>
      </c>
      <c r="PB200" s="82">
        <f t="shared" si="6034"/>
        <v>0</v>
      </c>
      <c r="PC200" s="82">
        <f t="shared" si="6035"/>
        <v>0</v>
      </c>
      <c r="PD200" s="55">
        <f>'СДП (план)'!BO201</f>
        <v>0</v>
      </c>
      <c r="PE200" s="55">
        <f>'СДП (план)'!BP201</f>
        <v>0</v>
      </c>
      <c r="PF200" s="82">
        <f t="shared" si="6036"/>
        <v>0</v>
      </c>
      <c r="PG200" s="82">
        <f t="shared" si="6037"/>
        <v>0</v>
      </c>
      <c r="PH200" s="55">
        <f t="shared" ref="PH200:PP200" si="7223">SUM(PH201:PH204)</f>
        <v>0</v>
      </c>
      <c r="PI200" s="55">
        <f t="shared" si="7223"/>
        <v>0</v>
      </c>
      <c r="PJ200" s="55">
        <f t="shared" si="7223"/>
        <v>0</v>
      </c>
      <c r="PK200" s="55">
        <f t="shared" si="7223"/>
        <v>0</v>
      </c>
      <c r="PL200" s="55">
        <f t="shared" si="7223"/>
        <v>0</v>
      </c>
      <c r="PM200" s="55">
        <f t="shared" si="7223"/>
        <v>0</v>
      </c>
      <c r="PN200" s="116">
        <f t="shared" si="7223"/>
        <v>0</v>
      </c>
      <c r="PO200" s="116">
        <f t="shared" si="7223"/>
        <v>0</v>
      </c>
      <c r="PP200" s="116">
        <f t="shared" si="7223"/>
        <v>0</v>
      </c>
      <c r="PQ200" s="82">
        <f t="shared" si="6038"/>
        <v>0</v>
      </c>
      <c r="PR200" s="82">
        <f t="shared" si="6039"/>
        <v>0</v>
      </c>
      <c r="PS200" s="55">
        <f>'СДП (план)'!BQ201</f>
        <v>0</v>
      </c>
      <c r="PT200" s="55">
        <f>'СДП (план)'!BR201</f>
        <v>0</v>
      </c>
      <c r="PU200" s="82">
        <f t="shared" si="6040"/>
        <v>0</v>
      </c>
      <c r="PV200" s="82">
        <f t="shared" si="6041"/>
        <v>0</v>
      </c>
      <c r="PW200" s="55">
        <f t="shared" ref="PW200:QE200" si="7224">SUM(PW201:PW204)</f>
        <v>0</v>
      </c>
      <c r="PX200" s="55">
        <f t="shared" si="7224"/>
        <v>0</v>
      </c>
      <c r="PY200" s="55">
        <f t="shared" si="7224"/>
        <v>0</v>
      </c>
      <c r="PZ200" s="55">
        <f t="shared" si="7224"/>
        <v>0</v>
      </c>
      <c r="QA200" s="55">
        <f t="shared" si="7224"/>
        <v>0</v>
      </c>
      <c r="QB200" s="55">
        <f t="shared" si="7224"/>
        <v>0</v>
      </c>
      <c r="QC200" s="116">
        <f t="shared" si="7224"/>
        <v>0</v>
      </c>
      <c r="QD200" s="116">
        <f t="shared" si="7224"/>
        <v>0</v>
      </c>
      <c r="QE200" s="116">
        <f t="shared" si="7224"/>
        <v>0</v>
      </c>
      <c r="QF200" s="44">
        <f t="shared" si="6770"/>
        <v>0</v>
      </c>
      <c r="QG200" s="44">
        <f t="shared" si="6771"/>
        <v>0</v>
      </c>
      <c r="QH200" s="55">
        <f>'СДП (план)'!BS201</f>
        <v>13</v>
      </c>
      <c r="QI200" s="55">
        <f>'СДП (план)'!BT201</f>
        <v>412844.04000000004</v>
      </c>
      <c r="QJ200" s="82">
        <f t="shared" si="6042"/>
        <v>2.1666666666666665</v>
      </c>
      <c r="QK200" s="82">
        <f t="shared" si="6043"/>
        <v>68807.340000000011</v>
      </c>
      <c r="QL200" s="55">
        <f t="shared" ref="QL200:QT200" si="7225">SUM(QL201:QL204)</f>
        <v>2</v>
      </c>
      <c r="QM200" s="55">
        <f t="shared" si="7225"/>
        <v>71206.12</v>
      </c>
      <c r="QN200" s="55">
        <f t="shared" si="7225"/>
        <v>15</v>
      </c>
      <c r="QO200" s="55">
        <f t="shared" si="7225"/>
        <v>0</v>
      </c>
      <c r="QP200" s="55">
        <f t="shared" si="7225"/>
        <v>0</v>
      </c>
      <c r="QQ200" s="55">
        <f t="shared" si="7225"/>
        <v>0</v>
      </c>
      <c r="QR200" s="116">
        <f t="shared" si="7225"/>
        <v>16.350000000000001</v>
      </c>
      <c r="QS200" s="116">
        <f t="shared" si="7225"/>
        <v>2.7250000000000001</v>
      </c>
      <c r="QT200" s="116">
        <f t="shared" si="7225"/>
        <v>2.82</v>
      </c>
      <c r="QU200" s="82">
        <f t="shared" si="6141"/>
        <v>-0.16666666666666652</v>
      </c>
      <c r="QV200" s="82">
        <f t="shared" si="6142"/>
        <v>2398.7799999999843</v>
      </c>
      <c r="QW200" s="55">
        <f>'СДП (план)'!BU201</f>
        <v>0</v>
      </c>
      <c r="QX200" s="55">
        <f>'СДП (план)'!BV201</f>
        <v>0</v>
      </c>
      <c r="QY200" s="82">
        <f t="shared" si="6046"/>
        <v>0</v>
      </c>
      <c r="QZ200" s="82">
        <f t="shared" si="6047"/>
        <v>0</v>
      </c>
      <c r="RA200" s="55">
        <f t="shared" ref="RA200:RI200" si="7226">SUM(RA201:RA204)</f>
        <v>0</v>
      </c>
      <c r="RB200" s="55">
        <f t="shared" si="7226"/>
        <v>0</v>
      </c>
      <c r="RC200" s="55">
        <f t="shared" si="7226"/>
        <v>0</v>
      </c>
      <c r="RD200" s="55">
        <f t="shared" si="7226"/>
        <v>0</v>
      </c>
      <c r="RE200" s="55">
        <f t="shared" si="7226"/>
        <v>0</v>
      </c>
      <c r="RF200" s="55">
        <f t="shared" si="7226"/>
        <v>0</v>
      </c>
      <c r="RG200" s="116">
        <f t="shared" si="7226"/>
        <v>0</v>
      </c>
      <c r="RH200" s="116">
        <f t="shared" si="7226"/>
        <v>0</v>
      </c>
      <c r="RI200" s="116">
        <f t="shared" si="7226"/>
        <v>0</v>
      </c>
      <c r="RJ200" s="82">
        <f t="shared" si="6144"/>
        <v>0</v>
      </c>
      <c r="RK200" s="82">
        <f t="shared" si="6145"/>
        <v>0</v>
      </c>
      <c r="RL200" s="55">
        <f>'СДП (план)'!BW201</f>
        <v>23</v>
      </c>
      <c r="RM200" s="55">
        <f>'СДП (план)'!BX201</f>
        <v>627219.93599999999</v>
      </c>
      <c r="RN200" s="82">
        <f t="shared" si="6050"/>
        <v>3.8333333333333335</v>
      </c>
      <c r="RO200" s="82">
        <f t="shared" si="6051"/>
        <v>104536.656</v>
      </c>
      <c r="RP200" s="55">
        <f t="shared" ref="RP200:RX200" si="7227">SUM(RP201:RP204)</f>
        <v>4</v>
      </c>
      <c r="RQ200" s="55">
        <f t="shared" si="7227"/>
        <v>109081.72</v>
      </c>
      <c r="RR200" s="55">
        <f t="shared" si="7227"/>
        <v>40</v>
      </c>
      <c r="RS200" s="55">
        <f t="shared" si="7227"/>
        <v>0</v>
      </c>
      <c r="RT200" s="55">
        <f t="shared" si="7227"/>
        <v>0</v>
      </c>
      <c r="RU200" s="55">
        <f t="shared" si="7227"/>
        <v>0</v>
      </c>
      <c r="RV200" s="116">
        <f t="shared" si="7227"/>
        <v>24.840000000000003</v>
      </c>
      <c r="RW200" s="116">
        <f t="shared" si="7227"/>
        <v>4.1400000000000006</v>
      </c>
      <c r="RX200" s="116">
        <f t="shared" si="7227"/>
        <v>4.32</v>
      </c>
      <c r="RY200" s="82">
        <f t="shared" si="6052"/>
        <v>0.16666666666666652</v>
      </c>
      <c r="RZ200" s="82">
        <f t="shared" si="6053"/>
        <v>4545.0639999999985</v>
      </c>
      <c r="SA200" s="55">
        <f>'СДП (план)'!BY201</f>
        <v>15</v>
      </c>
      <c r="SB200" s="55">
        <f>'СДП (план)'!BZ201</f>
        <v>409056.48000000004</v>
      </c>
      <c r="SC200" s="82">
        <f t="shared" si="6054"/>
        <v>2.5</v>
      </c>
      <c r="SD200" s="82">
        <f t="shared" si="6055"/>
        <v>68176.08</v>
      </c>
      <c r="SE200" s="55">
        <f t="shared" ref="SE200:SM200" si="7228">SUM(SE201:SE204)</f>
        <v>0</v>
      </c>
      <c r="SF200" s="55">
        <f t="shared" si="7228"/>
        <v>0</v>
      </c>
      <c r="SG200" s="55">
        <f t="shared" si="7228"/>
        <v>0</v>
      </c>
      <c r="SH200" s="55">
        <f t="shared" si="7228"/>
        <v>0</v>
      </c>
      <c r="SI200" s="55">
        <f t="shared" si="7228"/>
        <v>0</v>
      </c>
      <c r="SJ200" s="55">
        <f t="shared" si="7228"/>
        <v>0</v>
      </c>
      <c r="SK200" s="116">
        <f t="shared" si="7228"/>
        <v>16.200000000000003</v>
      </c>
      <c r="SL200" s="116">
        <f t="shared" si="7228"/>
        <v>2.7</v>
      </c>
      <c r="SM200" s="116">
        <f t="shared" si="7228"/>
        <v>0</v>
      </c>
      <c r="SN200" s="82">
        <f t="shared" si="6056"/>
        <v>-2.5</v>
      </c>
      <c r="SO200" s="82">
        <f t="shared" si="6057"/>
        <v>-68176.08</v>
      </c>
      <c r="SP200" s="55">
        <f>'СДП (план)'!CA201</f>
        <v>0</v>
      </c>
      <c r="SQ200" s="55">
        <f>'СДП (план)'!CB201</f>
        <v>0</v>
      </c>
      <c r="SR200" s="82">
        <f t="shared" si="6058"/>
        <v>0</v>
      </c>
      <c r="SS200" s="82">
        <f t="shared" si="6059"/>
        <v>0</v>
      </c>
      <c r="ST200" s="55">
        <f t="shared" ref="ST200:TB200" si="7229">SUM(ST201:ST204)</f>
        <v>0</v>
      </c>
      <c r="SU200" s="55">
        <f t="shared" si="7229"/>
        <v>0</v>
      </c>
      <c r="SV200" s="55"/>
      <c r="SW200" s="55">
        <f t="shared" si="7229"/>
        <v>0</v>
      </c>
      <c r="SX200" s="55">
        <f t="shared" si="7229"/>
        <v>0</v>
      </c>
      <c r="SY200" s="55"/>
      <c r="SZ200" s="116">
        <f t="shared" si="7229"/>
        <v>0</v>
      </c>
      <c r="TA200" s="116">
        <f t="shared" si="7229"/>
        <v>0</v>
      </c>
      <c r="TB200" s="116">
        <f t="shared" si="7229"/>
        <v>0</v>
      </c>
      <c r="TC200" s="82">
        <f t="shared" si="6060"/>
        <v>0</v>
      </c>
      <c r="TD200" s="82">
        <f t="shared" si="6061"/>
        <v>0</v>
      </c>
      <c r="TE200" s="55">
        <f>'СДП (план)'!CC201</f>
        <v>25</v>
      </c>
      <c r="TF200" s="55">
        <f>'СДП (план)'!CD201</f>
        <v>681760.79999999993</v>
      </c>
      <c r="TG200" s="82">
        <f t="shared" si="6062"/>
        <v>4.166666666666667</v>
      </c>
      <c r="TH200" s="82">
        <f t="shared" si="6063"/>
        <v>113626.79999999999</v>
      </c>
      <c r="TI200" s="55">
        <f t="shared" ref="TI200:TQ200" si="7230">SUM(TI201:TI204)</f>
        <v>0</v>
      </c>
      <c r="TJ200" s="55">
        <f t="shared" si="7230"/>
        <v>0</v>
      </c>
      <c r="TK200" s="55">
        <f t="shared" si="7230"/>
        <v>0</v>
      </c>
      <c r="TL200" s="55">
        <f t="shared" si="7230"/>
        <v>0</v>
      </c>
      <c r="TM200" s="55">
        <f t="shared" si="7230"/>
        <v>0</v>
      </c>
      <c r="TN200" s="55">
        <f t="shared" si="7230"/>
        <v>0</v>
      </c>
      <c r="TO200" s="116">
        <f t="shared" si="7230"/>
        <v>27</v>
      </c>
      <c r="TP200" s="116">
        <f t="shared" si="7230"/>
        <v>4.5000000000000009</v>
      </c>
      <c r="TQ200" s="116">
        <f t="shared" si="7230"/>
        <v>0</v>
      </c>
      <c r="TR200" s="82">
        <f t="shared" si="6064"/>
        <v>-4.166666666666667</v>
      </c>
      <c r="TS200" s="82">
        <f t="shared" si="6065"/>
        <v>-113626.79999999999</v>
      </c>
      <c r="TT200" s="55">
        <f>'СДП (план)'!CE201</f>
        <v>0</v>
      </c>
      <c r="TU200" s="55">
        <f>'СДП (план)'!CF201</f>
        <v>0</v>
      </c>
      <c r="TV200" s="82">
        <f t="shared" si="6066"/>
        <v>0</v>
      </c>
      <c r="TW200" s="82">
        <f t="shared" si="6067"/>
        <v>0</v>
      </c>
      <c r="TX200" s="55">
        <f t="shared" ref="TX200:UU200" si="7231">SUM(TX201:TX204)</f>
        <v>0</v>
      </c>
      <c r="TY200" s="55">
        <f t="shared" si="7231"/>
        <v>0</v>
      </c>
      <c r="TZ200" s="55">
        <f t="shared" si="7231"/>
        <v>0</v>
      </c>
      <c r="UA200" s="55">
        <f t="shared" si="7231"/>
        <v>0</v>
      </c>
      <c r="UB200" s="55">
        <f t="shared" si="7231"/>
        <v>0</v>
      </c>
      <c r="UC200" s="55">
        <f t="shared" si="7231"/>
        <v>0</v>
      </c>
      <c r="UD200" s="116">
        <f t="shared" si="7231"/>
        <v>0</v>
      </c>
      <c r="UE200" s="116">
        <f t="shared" si="7231"/>
        <v>0</v>
      </c>
      <c r="UF200" s="116">
        <f t="shared" si="7231"/>
        <v>0</v>
      </c>
      <c r="UG200" s="82">
        <f t="shared" si="6068"/>
        <v>0</v>
      </c>
      <c r="UH200" s="82">
        <f t="shared" si="6069"/>
        <v>0</v>
      </c>
      <c r="UI200" s="55">
        <f>'СДП (план)'!CG201</f>
        <v>58</v>
      </c>
      <c r="UJ200" s="55">
        <f>'СДП (план)'!CH201</f>
        <v>1681676.64</v>
      </c>
      <c r="UK200" s="82">
        <f t="shared" si="6070"/>
        <v>9.6666666666666661</v>
      </c>
      <c r="UL200" s="82">
        <f t="shared" si="6071"/>
        <v>280279.44</v>
      </c>
      <c r="UM200" s="55">
        <f t="shared" si="7231"/>
        <v>8</v>
      </c>
      <c r="UN200" s="55">
        <f t="shared" si="7231"/>
        <v>234828.69999999998</v>
      </c>
      <c r="UO200" s="55">
        <f t="shared" si="7231"/>
        <v>74</v>
      </c>
      <c r="UP200" s="55">
        <f t="shared" si="7231"/>
        <v>0</v>
      </c>
      <c r="UQ200" s="55">
        <f t="shared" si="7231"/>
        <v>0</v>
      </c>
      <c r="UR200" s="55">
        <f t="shared" si="7231"/>
        <v>0</v>
      </c>
      <c r="US200" s="116">
        <f t="shared" si="7231"/>
        <v>66.600000000000009</v>
      </c>
      <c r="UT200" s="116">
        <f t="shared" si="7231"/>
        <v>11.100000000000001</v>
      </c>
      <c r="UU200" s="116">
        <f t="shared" si="7231"/>
        <v>9.3000000000000007</v>
      </c>
      <c r="UV200" s="82">
        <f t="shared" si="6072"/>
        <v>-1.6666666666666661</v>
      </c>
      <c r="UW200" s="82">
        <f t="shared" si="6073"/>
        <v>-45450.74000000002</v>
      </c>
      <c r="UX200" s="55">
        <f>'СДП (план)'!CI201</f>
        <v>18</v>
      </c>
      <c r="UY200" s="55">
        <f>'СДП (план)'!CJ201</f>
        <v>490867.77600000001</v>
      </c>
      <c r="UZ200" s="82">
        <f t="shared" si="6074"/>
        <v>3</v>
      </c>
      <c r="VA200" s="82">
        <f t="shared" si="6075"/>
        <v>81811.296000000002</v>
      </c>
      <c r="VB200" s="55">
        <f t="shared" ref="VB200:VY200" si="7232">SUM(VB201:VB204)</f>
        <v>2</v>
      </c>
      <c r="VC200" s="55">
        <f t="shared" si="7232"/>
        <v>52519.619999999995</v>
      </c>
      <c r="VD200" s="55">
        <f t="shared" si="7232"/>
        <v>17</v>
      </c>
      <c r="VE200" s="55">
        <f t="shared" si="7232"/>
        <v>0</v>
      </c>
      <c r="VF200" s="55">
        <f t="shared" si="7232"/>
        <v>0</v>
      </c>
      <c r="VG200" s="55">
        <f t="shared" si="7232"/>
        <v>0</v>
      </c>
      <c r="VH200" s="116">
        <f t="shared" si="7232"/>
        <v>19.440000000000001</v>
      </c>
      <c r="VI200" s="116">
        <f t="shared" si="7232"/>
        <v>3.24</v>
      </c>
      <c r="VJ200" s="116">
        <f t="shared" si="7232"/>
        <v>2.16</v>
      </c>
      <c r="VK200" s="82">
        <f t="shared" si="6549"/>
        <v>-1</v>
      </c>
      <c r="VL200" s="82">
        <f t="shared" si="6550"/>
        <v>-29291.676000000007</v>
      </c>
      <c r="VM200" s="55">
        <f>'СДП (план)'!CK201</f>
        <v>20</v>
      </c>
      <c r="VN200" s="55">
        <f>'СДП (план)'!CL201</f>
        <v>545408.64</v>
      </c>
      <c r="VO200" s="82">
        <f t="shared" si="6076"/>
        <v>3.3333333333333335</v>
      </c>
      <c r="VP200" s="82">
        <f t="shared" si="6077"/>
        <v>90901.440000000002</v>
      </c>
      <c r="VQ200" s="55">
        <f t="shared" si="7232"/>
        <v>5</v>
      </c>
      <c r="VR200" s="55">
        <f t="shared" si="7232"/>
        <v>136352.15</v>
      </c>
      <c r="VS200" s="55">
        <f t="shared" si="7232"/>
        <v>50</v>
      </c>
      <c r="VT200" s="55">
        <f t="shared" si="7232"/>
        <v>0</v>
      </c>
      <c r="VU200" s="55">
        <f t="shared" si="7232"/>
        <v>0</v>
      </c>
      <c r="VV200" s="55">
        <f t="shared" si="7232"/>
        <v>0</v>
      </c>
      <c r="VW200" s="116">
        <f t="shared" si="7232"/>
        <v>21.6</v>
      </c>
      <c r="VX200" s="116">
        <f t="shared" si="7232"/>
        <v>3.6000000000000005</v>
      </c>
      <c r="VY200" s="116">
        <f t="shared" si="7232"/>
        <v>5.4</v>
      </c>
      <c r="VZ200" s="82">
        <f t="shared" si="6078"/>
        <v>1.6666666666666665</v>
      </c>
      <c r="WA200" s="82">
        <f t="shared" si="6079"/>
        <v>45450.709999999992</v>
      </c>
      <c r="WB200" s="55">
        <f>'СДП (план)'!CM201</f>
        <v>19</v>
      </c>
      <c r="WC200" s="55">
        <f>'СДП (план)'!CN201</f>
        <v>518138.20800000004</v>
      </c>
      <c r="WD200" s="82">
        <f t="shared" si="6080"/>
        <v>3.1666666666666665</v>
      </c>
      <c r="WE200" s="82">
        <f t="shared" si="6081"/>
        <v>86356.368000000002</v>
      </c>
      <c r="WF200" s="55">
        <f t="shared" ref="WF200:WN200" si="7233">SUM(WF201:WF204)</f>
        <v>1</v>
      </c>
      <c r="WG200" s="55">
        <f t="shared" si="7233"/>
        <v>27270.43</v>
      </c>
      <c r="WH200" s="55">
        <f t="shared" si="7233"/>
        <v>11</v>
      </c>
      <c r="WI200" s="55">
        <f t="shared" si="7233"/>
        <v>0</v>
      </c>
      <c r="WJ200" s="55">
        <f t="shared" si="7233"/>
        <v>0</v>
      </c>
      <c r="WK200" s="55">
        <f t="shared" si="7233"/>
        <v>0</v>
      </c>
      <c r="WL200" s="116">
        <f t="shared" si="7233"/>
        <v>20.520000000000003</v>
      </c>
      <c r="WM200" s="116">
        <f t="shared" si="7233"/>
        <v>3.42</v>
      </c>
      <c r="WN200" s="116">
        <f t="shared" si="7233"/>
        <v>1.08</v>
      </c>
      <c r="WO200" s="82">
        <f t="shared" si="6082"/>
        <v>-2.1666666666666665</v>
      </c>
      <c r="WP200" s="82">
        <f t="shared" si="6083"/>
        <v>-59085.938000000002</v>
      </c>
      <c r="WQ200" s="55">
        <f>'СДП (план)'!CO201</f>
        <v>0</v>
      </c>
      <c r="WR200" s="55">
        <f>'СДП (план)'!CP201</f>
        <v>0</v>
      </c>
      <c r="WS200" s="82">
        <f t="shared" si="6084"/>
        <v>0</v>
      </c>
      <c r="WT200" s="82">
        <f t="shared" si="6085"/>
        <v>0</v>
      </c>
      <c r="WU200" s="55">
        <f t="shared" ref="WU200:XC200" si="7234">SUM(WU201:WU204)</f>
        <v>0</v>
      </c>
      <c r="WV200" s="55">
        <f t="shared" si="7234"/>
        <v>0</v>
      </c>
      <c r="WW200" s="55">
        <f t="shared" si="7234"/>
        <v>0</v>
      </c>
      <c r="WX200" s="55">
        <f t="shared" si="7234"/>
        <v>0</v>
      </c>
      <c r="WY200" s="55">
        <f t="shared" si="7234"/>
        <v>0</v>
      </c>
      <c r="WZ200" s="55">
        <f t="shared" si="7234"/>
        <v>0</v>
      </c>
      <c r="XA200" s="116">
        <f t="shared" si="7234"/>
        <v>0</v>
      </c>
      <c r="XB200" s="116">
        <f t="shared" si="7234"/>
        <v>0</v>
      </c>
      <c r="XC200" s="116">
        <f t="shared" si="7234"/>
        <v>0</v>
      </c>
      <c r="XD200" s="82">
        <f t="shared" si="6086"/>
        <v>0</v>
      </c>
      <c r="XE200" s="82">
        <f t="shared" si="6087"/>
        <v>0</v>
      </c>
      <c r="XF200" s="55">
        <f>'СДП (план)'!CQ201</f>
        <v>3</v>
      </c>
      <c r="XG200" s="55">
        <f>'СДП (план)'!CR201</f>
        <v>108594.75600000001</v>
      </c>
      <c r="XH200" s="82">
        <f t="shared" si="6088"/>
        <v>0.5</v>
      </c>
      <c r="XI200" s="82">
        <f t="shared" si="6089"/>
        <v>18099.126</v>
      </c>
      <c r="XJ200" s="55">
        <f t="shared" ref="XJ200:XR200" si="7235">SUM(XJ201:XJ204)</f>
        <v>0</v>
      </c>
      <c r="XK200" s="55">
        <f t="shared" si="7235"/>
        <v>0</v>
      </c>
      <c r="XL200" s="55">
        <f t="shared" si="7235"/>
        <v>0</v>
      </c>
      <c r="XM200" s="55">
        <f t="shared" si="7235"/>
        <v>0</v>
      </c>
      <c r="XN200" s="55">
        <f t="shared" si="7235"/>
        <v>0</v>
      </c>
      <c r="XO200" s="55">
        <f t="shared" si="7235"/>
        <v>0</v>
      </c>
      <c r="XP200" s="116">
        <f t="shared" si="7235"/>
        <v>3.24</v>
      </c>
      <c r="XQ200" s="116">
        <f t="shared" si="7235"/>
        <v>0.54</v>
      </c>
      <c r="XR200" s="116">
        <f t="shared" si="7235"/>
        <v>0</v>
      </c>
      <c r="XS200" s="82">
        <f t="shared" si="6090"/>
        <v>-0.5</v>
      </c>
      <c r="XT200" s="82">
        <f t="shared" si="6091"/>
        <v>-18099.126</v>
      </c>
      <c r="XU200" s="15">
        <f>'СДП (план)'!CS201</f>
        <v>12</v>
      </c>
      <c r="XV200" s="15">
        <f>'СДП (план)'!CT201</f>
        <v>500607.21600000001</v>
      </c>
      <c r="XW200" s="82">
        <f t="shared" si="6092"/>
        <v>2</v>
      </c>
      <c r="XX200" s="82">
        <f t="shared" si="6093"/>
        <v>83434.536000000007</v>
      </c>
      <c r="XY200" s="55">
        <f t="shared" ref="XY200:YG200" si="7236">SUM(XY201:XY204)</f>
        <v>0</v>
      </c>
      <c r="XZ200" s="55">
        <f t="shared" si="7236"/>
        <v>0</v>
      </c>
      <c r="YA200" s="55">
        <f t="shared" si="7236"/>
        <v>0</v>
      </c>
      <c r="YB200" s="55">
        <f t="shared" si="7236"/>
        <v>0</v>
      </c>
      <c r="YC200" s="55">
        <f t="shared" si="7236"/>
        <v>0</v>
      </c>
      <c r="YD200" s="55"/>
      <c r="YE200" s="116">
        <f t="shared" si="7236"/>
        <v>12.96</v>
      </c>
      <c r="YF200" s="116">
        <f t="shared" si="7236"/>
        <v>2.16</v>
      </c>
      <c r="YG200" s="116">
        <f t="shared" si="7236"/>
        <v>0</v>
      </c>
      <c r="YH200" s="82">
        <f t="shared" si="6094"/>
        <v>-2</v>
      </c>
      <c r="YI200" s="82">
        <f t="shared" si="6095"/>
        <v>-83434.536000000007</v>
      </c>
      <c r="YJ200" s="15">
        <f>'СДП (план)'!CU201</f>
        <v>0</v>
      </c>
      <c r="YK200" s="15">
        <f>'СДП (план)'!CV201</f>
        <v>0</v>
      </c>
      <c r="YL200" s="82">
        <f t="shared" si="6096"/>
        <v>0</v>
      </c>
      <c r="YM200" s="82">
        <f t="shared" si="6097"/>
        <v>0</v>
      </c>
      <c r="YN200" s="55">
        <f t="shared" ref="YN200:YV200" si="7237">SUM(YN201:YN204)</f>
        <v>0</v>
      </c>
      <c r="YO200" s="55">
        <f t="shared" si="7237"/>
        <v>0</v>
      </c>
      <c r="YP200" s="55">
        <f t="shared" si="7237"/>
        <v>0</v>
      </c>
      <c r="YQ200" s="55">
        <f t="shared" si="7237"/>
        <v>0</v>
      </c>
      <c r="YR200" s="55">
        <f t="shared" si="7237"/>
        <v>0</v>
      </c>
      <c r="YS200" s="55">
        <f t="shared" si="7237"/>
        <v>0</v>
      </c>
      <c r="YT200" s="116">
        <f t="shared" si="7237"/>
        <v>0</v>
      </c>
      <c r="YU200" s="116">
        <f t="shared" si="7237"/>
        <v>0</v>
      </c>
      <c r="YV200" s="116">
        <f t="shared" si="7237"/>
        <v>0</v>
      </c>
      <c r="YW200" s="82">
        <f t="shared" si="6989"/>
        <v>0</v>
      </c>
      <c r="YX200" s="82">
        <f t="shared" si="6990"/>
        <v>0</v>
      </c>
      <c r="YY200" s="82">
        <f>'СДП (план)'!CW201</f>
        <v>0</v>
      </c>
      <c r="YZ200" s="82">
        <f>'СДП (план)'!CX201</f>
        <v>0</v>
      </c>
      <c r="ZA200" s="82">
        <f t="shared" si="6098"/>
        <v>0</v>
      </c>
      <c r="ZB200" s="82">
        <f t="shared" si="6099"/>
        <v>0</v>
      </c>
      <c r="ZC200" s="190"/>
      <c r="ZD200" s="190"/>
      <c r="ZE200" s="190"/>
      <c r="ZF200" s="190"/>
      <c r="ZG200" s="190"/>
      <c r="ZH200" s="190"/>
      <c r="ZI200" s="116">
        <f t="shared" ref="ZI200:ZK200" si="7238">SUM(ZI201:ZI204)</f>
        <v>0</v>
      </c>
      <c r="ZJ200" s="116">
        <f t="shared" si="7238"/>
        <v>0</v>
      </c>
      <c r="ZK200" s="116">
        <f t="shared" si="7238"/>
        <v>0</v>
      </c>
      <c r="ZL200" s="82">
        <f t="shared" si="6551"/>
        <v>0</v>
      </c>
      <c r="ZM200" s="82">
        <f t="shared" si="6552"/>
        <v>0</v>
      </c>
      <c r="ZN200" s="82"/>
      <c r="ZO200" s="82"/>
      <c r="ZP200" s="82"/>
      <c r="ZQ200" s="82"/>
      <c r="ZR200" s="82"/>
      <c r="ZS200" s="82"/>
      <c r="ZT200" s="82"/>
      <c r="ZU200" s="82"/>
      <c r="ZV200" s="82"/>
      <c r="ZW200" s="82"/>
      <c r="ZX200" s="82"/>
      <c r="ZY200" s="82"/>
      <c r="ZZ200" s="82"/>
      <c r="AAA200" s="82"/>
      <c r="AAB200" s="82"/>
      <c r="AAC200" s="116">
        <f>SUM(AAC201:AAC204)</f>
        <v>384</v>
      </c>
      <c r="AAD200" s="116">
        <f t="shared" ref="AAD200:AAO200" si="7239">SUM(AAD201:AAD204)</f>
        <v>10350175.032</v>
      </c>
      <c r="AAE200" s="116">
        <f t="shared" si="7239"/>
        <v>64</v>
      </c>
      <c r="AAF200" s="116">
        <f t="shared" si="7239"/>
        <v>1725029.172</v>
      </c>
      <c r="AAG200" s="116">
        <f t="shared" si="7239"/>
        <v>31</v>
      </c>
      <c r="AAH200" s="116">
        <f t="shared" si="7239"/>
        <v>856366.05</v>
      </c>
      <c r="AAI200" s="116">
        <f t="shared" si="7239"/>
        <v>292</v>
      </c>
      <c r="AAJ200" s="116">
        <f t="shared" si="7239"/>
        <v>0</v>
      </c>
      <c r="AAK200" s="116">
        <f t="shared" si="7239"/>
        <v>0</v>
      </c>
      <c r="AAL200" s="116">
        <f t="shared" si="7239"/>
        <v>0</v>
      </c>
      <c r="AAM200" s="116">
        <f t="shared" si="7239"/>
        <v>431.22</v>
      </c>
      <c r="AAN200" s="116">
        <f t="shared" si="7239"/>
        <v>71.87</v>
      </c>
      <c r="AAO200" s="116">
        <f t="shared" si="7239"/>
        <v>35.130000000000003</v>
      </c>
      <c r="AAP200" s="82">
        <f t="shared" si="6158"/>
        <v>-33</v>
      </c>
      <c r="AAQ200" s="82">
        <f t="shared" si="6159"/>
        <v>-868663.12199999997</v>
      </c>
    </row>
    <row r="201" spans="1:719" s="33" customFormat="1" ht="23.25" customHeight="1" x14ac:dyDescent="0.25">
      <c r="A201" s="209"/>
      <c r="B201" s="247">
        <v>157</v>
      </c>
      <c r="C201" s="248" t="s">
        <v>515</v>
      </c>
      <c r="D201" s="225" t="s">
        <v>274</v>
      </c>
      <c r="E201" s="170">
        <v>15030</v>
      </c>
      <c r="F201" s="223">
        <v>1.08</v>
      </c>
      <c r="G201" s="319"/>
      <c r="H201" s="19">
        <v>1</v>
      </c>
      <c r="I201" s="224"/>
      <c r="J201" s="224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5937"/>
        <v>1.1666666666666667</v>
      </c>
      <c r="R201" s="44">
        <f t="shared" si="5938"/>
        <v>26512.92</v>
      </c>
      <c r="S201" s="44">
        <f>VLOOKUP($C201,факт!$D$8:$JF$250,39,0)</f>
        <v>2</v>
      </c>
      <c r="T201" s="44">
        <f>VLOOKUP($C201,факт!$D$8:$JF$250,40,0)</f>
        <v>45450.720000000001</v>
      </c>
      <c r="U201" s="44">
        <f>VLOOKUP($C201,факт!$D$8:$JF$250,41,0)</f>
        <v>16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240">SUM(O201*$F201)</f>
        <v>7.5600000000000005</v>
      </c>
      <c r="Z201" s="44">
        <f t="shared" ref="Z201:Z204" si="7241">SUM(Q201*$F201)</f>
        <v>1.2600000000000002</v>
      </c>
      <c r="AA201" s="44">
        <f t="shared" ref="AA201:AA204" si="7242">SUM(S201*$F201)</f>
        <v>2.16</v>
      </c>
      <c r="AB201" s="44">
        <f t="shared" ref="AB201:AB204" si="7243">SUM(S201-Q201)</f>
        <v>0.83333333333333326</v>
      </c>
      <c r="AC201" s="44">
        <f t="shared" si="6104"/>
        <v>18937.800000000003</v>
      </c>
      <c r="AD201" s="169">
        <f>'СДП (план)'!Q202</f>
        <v>0</v>
      </c>
      <c r="AE201" s="169">
        <f>'СДП (план)'!R202</f>
        <v>0</v>
      </c>
      <c r="AF201" s="44">
        <f t="shared" si="5940"/>
        <v>0</v>
      </c>
      <c r="AG201" s="44">
        <f t="shared" si="5941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244">SUM(AD201*$F201)</f>
        <v>0</v>
      </c>
      <c r="AO201" s="44">
        <f t="shared" ref="AO201:AO204" si="7245">SUM(AF201*$F201)</f>
        <v>0</v>
      </c>
      <c r="AP201" s="44">
        <f t="shared" ref="AP201:AP204" si="7246">SUM(AH201*$F201)</f>
        <v>0</v>
      </c>
      <c r="AQ201" s="44">
        <f t="shared" si="6106"/>
        <v>0</v>
      </c>
      <c r="AR201" s="44">
        <f t="shared" si="6107"/>
        <v>0</v>
      </c>
      <c r="AS201" s="45">
        <f>'СДП (план)'!S202</f>
        <v>0</v>
      </c>
      <c r="AT201" s="44">
        <f>'СДП (план)'!T202</f>
        <v>0</v>
      </c>
      <c r="AU201" s="44">
        <f t="shared" si="5944"/>
        <v>0</v>
      </c>
      <c r="AV201" s="44">
        <f t="shared" si="5945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247">SUM(AS201*$F201)</f>
        <v>0</v>
      </c>
      <c r="BD201" s="44">
        <f t="shared" ref="BD201:BD204" si="7248">SUM(AU201*$F201)</f>
        <v>0</v>
      </c>
      <c r="BE201" s="44">
        <f t="shared" ref="BE201:BE204" si="7249">SUM(AW201*$F201)</f>
        <v>0</v>
      </c>
      <c r="BF201" s="44">
        <f t="shared" si="6370"/>
        <v>0</v>
      </c>
      <c r="BG201" s="44">
        <f t="shared" si="6371"/>
        <v>0</v>
      </c>
      <c r="BH201" s="104">
        <f>'СДП (план)'!U202</f>
        <v>0</v>
      </c>
      <c r="BI201" s="3">
        <f>'СДП (план)'!V202</f>
        <v>0</v>
      </c>
      <c r="BJ201" s="44">
        <f t="shared" si="5946"/>
        <v>0</v>
      </c>
      <c r="BK201" s="44">
        <f t="shared" si="5947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250">SUM(BH201*$F201)</f>
        <v>0</v>
      </c>
      <c r="BS201" s="44">
        <f t="shared" ref="BS201:BS204" si="7251">SUM(BJ201*$F201)</f>
        <v>0</v>
      </c>
      <c r="BT201" s="44">
        <f t="shared" ref="BT201:BT204" si="7252">SUM(BL201*$F201)</f>
        <v>0</v>
      </c>
      <c r="BU201" s="44">
        <f>SUM(BL201-BJ201)</f>
        <v>0</v>
      </c>
      <c r="BV201" s="44">
        <f>SUM(BM201-BK201)</f>
        <v>0</v>
      </c>
      <c r="BW201" s="45">
        <f>'СДП (план)'!W202</f>
        <v>0</v>
      </c>
      <c r="BX201" s="44">
        <f>'СДП (план)'!X202</f>
        <v>0</v>
      </c>
      <c r="BY201" s="44">
        <f t="shared" si="5948"/>
        <v>0</v>
      </c>
      <c r="BZ201" s="44">
        <f t="shared" si="5949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253">SUM(BW201*$F201)</f>
        <v>0</v>
      </c>
      <c r="CH201" s="44">
        <f t="shared" ref="CH201:CH204" si="7254">SUM(BY201*$F201)</f>
        <v>0</v>
      </c>
      <c r="CI201" s="44">
        <f t="shared" ref="CI201:CI204" si="7255">SUM(CA201*$F201)</f>
        <v>0</v>
      </c>
      <c r="CJ201" s="44">
        <f t="shared" si="6991"/>
        <v>0</v>
      </c>
      <c r="CK201" s="44">
        <f t="shared" si="6992"/>
        <v>0</v>
      </c>
      <c r="CL201" s="47">
        <f>'СДП (план)'!Y202</f>
        <v>0</v>
      </c>
      <c r="CM201" s="44">
        <f>'СДП (план)'!Z202</f>
        <v>0</v>
      </c>
      <c r="CN201" s="44">
        <f t="shared" si="5950"/>
        <v>0</v>
      </c>
      <c r="CO201" s="44">
        <f t="shared" si="5951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256">SUM(CL201*$F201)</f>
        <v>0</v>
      </c>
      <c r="CW201" s="44">
        <f t="shared" ref="CW201:CW204" si="7257">SUM(CN201*$F201)</f>
        <v>0</v>
      </c>
      <c r="CX201" s="44">
        <f t="shared" ref="CX201:CX204" si="7258">SUM(CP201*$F201)</f>
        <v>0</v>
      </c>
      <c r="CY201" s="44">
        <f t="shared" si="5952"/>
        <v>0</v>
      </c>
      <c r="CZ201" s="44">
        <f t="shared" si="5953"/>
        <v>0</v>
      </c>
      <c r="DA201" s="46">
        <f>'СДП (план)'!AA202</f>
        <v>0</v>
      </c>
      <c r="DB201" s="46">
        <f>'СДП (план)'!AB202</f>
        <v>0</v>
      </c>
      <c r="DC201" s="44">
        <f t="shared" si="5954"/>
        <v>0</v>
      </c>
      <c r="DD201" s="44">
        <f t="shared" si="5955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259">SUM(DA201*$F201)</f>
        <v>0</v>
      </c>
      <c r="DL201" s="44">
        <f t="shared" ref="DL201:DL204" si="7260">SUM(DC201*$F201)</f>
        <v>0</v>
      </c>
      <c r="DM201" s="44">
        <f t="shared" ref="DM201:DM204" si="7261">SUM(DE201*$F201)</f>
        <v>0</v>
      </c>
      <c r="DN201" s="44">
        <f t="shared" si="5956"/>
        <v>0</v>
      </c>
      <c r="DO201" s="44">
        <f t="shared" si="5957"/>
        <v>0</v>
      </c>
      <c r="DP201" s="5">
        <f>'СДП (план)'!AC202</f>
        <v>0</v>
      </c>
      <c r="DQ201" s="3">
        <f>'СДП (план)'!AD202</f>
        <v>0</v>
      </c>
      <c r="DR201" s="44">
        <f t="shared" si="5958"/>
        <v>0</v>
      </c>
      <c r="DS201" s="44">
        <f t="shared" si="5959"/>
        <v>0</v>
      </c>
      <c r="DT201" s="44">
        <f>VLOOKUP($C201,факт!$D$8:$JF$250,231,0)</f>
        <v>0</v>
      </c>
      <c r="DU201" s="44">
        <f>VLOOKUP($C201,факт!$D$8:$JF$250,232,0)</f>
        <v>0</v>
      </c>
      <c r="DV201" s="44">
        <f>VLOOKUP($C201,факт!$D$8:$JF$250,233,0)</f>
        <v>0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262">SUM(DP201*$F201)</f>
        <v>0</v>
      </c>
      <c r="EA201" s="44">
        <f t="shared" ref="EA201:EA204" si="7263">SUM(DR201*$F201)</f>
        <v>0</v>
      </c>
      <c r="EB201" s="44">
        <f t="shared" ref="EB201:EB204" si="7264">SUM(DT201*$F201)</f>
        <v>0</v>
      </c>
      <c r="EC201" s="44">
        <f t="shared" si="5960"/>
        <v>0</v>
      </c>
      <c r="ED201" s="44">
        <f t="shared" si="5961"/>
        <v>0</v>
      </c>
      <c r="EE201" s="44">
        <f>'СДП (план)'!CY202</f>
        <v>0</v>
      </c>
      <c r="EF201" s="44">
        <f>'СДП (план)'!CZ202</f>
        <v>0</v>
      </c>
      <c r="EG201" s="44">
        <f t="shared" si="5962"/>
        <v>0</v>
      </c>
      <c r="EH201" s="44">
        <f t="shared" si="5963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5964"/>
        <v>0</v>
      </c>
      <c r="EW201" s="44">
        <f t="shared" si="5965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265">SUM(ET201*$F201)</f>
        <v>0</v>
      </c>
      <c r="FE201" s="44">
        <f t="shared" ref="FE201:FE204" si="7266">SUM(EV201*$F201)</f>
        <v>0</v>
      </c>
      <c r="FF201" s="44">
        <f t="shared" ref="FF201:FF204" si="7267">SUM(EX201*$F201)</f>
        <v>0</v>
      </c>
      <c r="FG201" s="44">
        <f t="shared" si="6115"/>
        <v>0</v>
      </c>
      <c r="FH201" s="44">
        <f t="shared" si="6116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5968"/>
        <v>0.83333333333333337</v>
      </c>
      <c r="FL201" s="44">
        <f t="shared" si="5969"/>
        <v>18937.8</v>
      </c>
      <c r="FM201" s="44">
        <f>VLOOKUP($C201,факт!$D$8:$JF$250,165,0)</f>
        <v>0</v>
      </c>
      <c r="FN201" s="44">
        <f>VLOOKUP($C201,факт!$D$8:$JF$250,166,0)</f>
        <v>0</v>
      </c>
      <c r="FO201" s="44">
        <f>VLOOKUP($C201,факт!$D$8:$JF$250,167,0)</f>
        <v>0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268">SUM(FI201*$F201)</f>
        <v>5.4</v>
      </c>
      <c r="FT201" s="44">
        <f t="shared" ref="FT201:FT204" si="7269">SUM(FK201*$F201)</f>
        <v>0.90000000000000013</v>
      </c>
      <c r="FU201" s="44">
        <f t="shared" ref="FU201:FU204" si="7270">SUM(FM201*$F201)</f>
        <v>0</v>
      </c>
      <c r="FV201" s="44">
        <f t="shared" ref="FV201:FV204" si="7271">SUM(FM201-FK201)</f>
        <v>-0.83333333333333337</v>
      </c>
      <c r="FW201" s="44">
        <f t="shared" si="6119"/>
        <v>-18937.8</v>
      </c>
      <c r="FX201" s="5">
        <f>'СДП (план)'!AI202</f>
        <v>0</v>
      </c>
      <c r="FY201" s="3">
        <f>'СДП (план)'!AJ202</f>
        <v>0</v>
      </c>
      <c r="FZ201" s="44">
        <f t="shared" si="5972"/>
        <v>0</v>
      </c>
      <c r="GA201" s="44">
        <f t="shared" si="5973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272">SUM(FX201*$F201)</f>
        <v>0</v>
      </c>
      <c r="GI201" s="44">
        <f t="shared" ref="GI201:GI204" si="7273">SUM(FZ201*$F201)</f>
        <v>0</v>
      </c>
      <c r="GJ201" s="44">
        <f t="shared" ref="GJ201:GJ204" si="7274">SUM(GB201*$F201)</f>
        <v>0</v>
      </c>
      <c r="GK201" s="44">
        <f t="shared" si="6121"/>
        <v>0</v>
      </c>
      <c r="GL201" s="44">
        <f t="shared" si="6122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5976"/>
        <v>4.166666666666667</v>
      </c>
      <c r="GP201" s="44">
        <f t="shared" si="5977"/>
        <v>113626.79999999999</v>
      </c>
      <c r="GQ201" s="44">
        <f>VLOOKUP($C201,факт!$D$8:$JF$250,237,0)</f>
        <v>3</v>
      </c>
      <c r="GR201" s="44">
        <f>VLOOKUP($C201,факт!$D$8:$JF$250,238,0)</f>
        <v>81811.290000000008</v>
      </c>
      <c r="GS201" s="44">
        <f>VLOOKUP($C201,факт!$D$8:$JF$250,239,0)</f>
        <v>33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275">SUM(GM201*$F201)</f>
        <v>27</v>
      </c>
      <c r="GX201" s="44">
        <f t="shared" ref="GX201:GX204" si="7276">SUM(GO201*$F201)</f>
        <v>4.5000000000000009</v>
      </c>
      <c r="GY201" s="44">
        <f t="shared" ref="GY201:GY204" si="7277">SUM(GQ201*$F201)</f>
        <v>3.24</v>
      </c>
      <c r="GZ201" s="44">
        <f t="shared" si="5978"/>
        <v>-1.166666666666667</v>
      </c>
      <c r="HA201" s="44">
        <f t="shared" si="5979"/>
        <v>-31815.50999999998</v>
      </c>
      <c r="HB201" s="46">
        <f>'СДП (план)'!AM202</f>
        <v>0</v>
      </c>
      <c r="HC201" s="141">
        <f>'СДП (план)'!AN202</f>
        <v>0</v>
      </c>
      <c r="HD201" s="44">
        <f t="shared" si="5980"/>
        <v>0</v>
      </c>
      <c r="HE201" s="44">
        <f t="shared" si="5981"/>
        <v>0</v>
      </c>
      <c r="HF201" s="44"/>
      <c r="HG201" s="44"/>
      <c r="HH201" s="44"/>
      <c r="HI201" s="44"/>
      <c r="HJ201" s="44"/>
      <c r="HK201" s="44"/>
      <c r="HL201" s="44">
        <f t="shared" ref="HL201:HL204" si="7278">SUM(HB201*$F201)</f>
        <v>0</v>
      </c>
      <c r="HM201" s="44">
        <f t="shared" ref="HM201:HM204" si="7279">SUM(HD201*$F201)</f>
        <v>0</v>
      </c>
      <c r="HN201" s="44">
        <f t="shared" ref="HN201:HN204" si="7280">SUM(HF201*$F201)</f>
        <v>0</v>
      </c>
      <c r="HO201" s="44">
        <f t="shared" si="5982"/>
        <v>0</v>
      </c>
      <c r="HP201" s="44">
        <f t="shared" si="5983"/>
        <v>0</v>
      </c>
      <c r="HQ201" s="45">
        <f>'СДП (план)'!AO202</f>
        <v>0</v>
      </c>
      <c r="HR201" s="44">
        <f>'СДП (план)'!AP202</f>
        <v>0</v>
      </c>
      <c r="HS201" s="44">
        <f t="shared" si="5984"/>
        <v>0</v>
      </c>
      <c r="HT201" s="44">
        <f t="shared" si="5985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281">SUM(HQ201*$F201)</f>
        <v>0</v>
      </c>
      <c r="IB201" s="44">
        <f t="shared" ref="IB201:IB204" si="7282">SUM(HS201*$F201)</f>
        <v>0</v>
      </c>
      <c r="IC201" s="44">
        <f t="shared" ref="IC201:IC204" si="7283">SUM(HU201*$F201)</f>
        <v>0</v>
      </c>
      <c r="ID201" s="44">
        <f t="shared" si="5986"/>
        <v>0</v>
      </c>
      <c r="IE201" s="44">
        <f t="shared" si="5987"/>
        <v>0</v>
      </c>
      <c r="IF201" s="45">
        <f>'СДП (план)'!AQ202</f>
        <v>0</v>
      </c>
      <c r="IG201" s="44">
        <f>'СДП (план)'!AR202</f>
        <v>0</v>
      </c>
      <c r="IH201" s="44">
        <f t="shared" si="5988"/>
        <v>0</v>
      </c>
      <c r="II201" s="44">
        <f t="shared" si="5989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5990"/>
        <v>0</v>
      </c>
      <c r="IT201" s="44">
        <f t="shared" si="5991"/>
        <v>0</v>
      </c>
      <c r="IU201" s="45">
        <f>'СДП (план)'!AS202</f>
        <v>0</v>
      </c>
      <c r="IV201" s="44">
        <f>'СДП (план)'!AT202</f>
        <v>0</v>
      </c>
      <c r="IW201" s="44">
        <f t="shared" si="5992"/>
        <v>0</v>
      </c>
      <c r="IX201" s="44">
        <f t="shared" si="5993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284">SUM(IU201*$F201)</f>
        <v>0</v>
      </c>
      <c r="JF201" s="44">
        <f t="shared" ref="JF201:JF204" si="7285">SUM(IW201*$F201)</f>
        <v>0</v>
      </c>
      <c r="JG201" s="44">
        <f t="shared" ref="JG201:JG204" si="7286">SUM(IY201*$F201)</f>
        <v>0</v>
      </c>
      <c r="JH201" s="44">
        <f t="shared" si="5994"/>
        <v>0</v>
      </c>
      <c r="JI201" s="44">
        <f t="shared" si="5995"/>
        <v>0</v>
      </c>
      <c r="JJ201" s="5">
        <f>'СДП (план)'!AU202</f>
        <v>0</v>
      </c>
      <c r="JK201" s="3">
        <f>'СДП (план)'!AV202</f>
        <v>0</v>
      </c>
      <c r="JL201" s="44">
        <f t="shared" si="5996"/>
        <v>0</v>
      </c>
      <c r="JM201" s="44">
        <f t="shared" si="5997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5998"/>
        <v>0</v>
      </c>
      <c r="JX201" s="44">
        <f t="shared" si="5999"/>
        <v>0</v>
      </c>
      <c r="JY201" s="5">
        <f>'СДП (план)'!AW202</f>
        <v>0</v>
      </c>
      <c r="JZ201" s="3">
        <f>'СДП (план)'!AX202</f>
        <v>0</v>
      </c>
      <c r="KA201" s="44">
        <f t="shared" si="6000"/>
        <v>0</v>
      </c>
      <c r="KB201" s="44">
        <f t="shared" si="6001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287">SUM(JY201*$F201)</f>
        <v>0</v>
      </c>
      <c r="KJ201" s="44">
        <f t="shared" ref="KJ201:KJ204" si="7288">SUM(KA201*$F201)</f>
        <v>0</v>
      </c>
      <c r="KK201" s="44">
        <f t="shared" ref="KK201:KK204" si="7289">SUM(KC201*$F201)</f>
        <v>0</v>
      </c>
      <c r="KL201" s="44">
        <f t="shared" si="6002"/>
        <v>0</v>
      </c>
      <c r="KM201" s="44">
        <f t="shared" si="6003"/>
        <v>0</v>
      </c>
      <c r="KN201" s="5">
        <f>'СДП (план)'!AY202</f>
        <v>0</v>
      </c>
      <c r="KO201" s="3">
        <f>'СДП (план)'!AZ202</f>
        <v>0</v>
      </c>
      <c r="KP201" s="44">
        <f t="shared" si="6004"/>
        <v>0</v>
      </c>
      <c r="KQ201" s="44">
        <f t="shared" si="6005"/>
        <v>0</v>
      </c>
      <c r="KR201" s="44"/>
      <c r="KS201" s="44"/>
      <c r="KT201" s="44"/>
      <c r="KU201" s="44"/>
      <c r="KV201" s="44"/>
      <c r="KW201" s="44"/>
      <c r="KX201" s="44">
        <f t="shared" ref="KX201:KX204" si="7290">SUM(KN201*$F201)</f>
        <v>0</v>
      </c>
      <c r="KY201" s="44">
        <f t="shared" ref="KY201:KY204" si="7291">SUM(KP201*$F201)</f>
        <v>0</v>
      </c>
      <c r="KZ201" s="44">
        <f t="shared" ref="KZ201:KZ204" si="7292">SUM(KR201*$F201)</f>
        <v>0</v>
      </c>
      <c r="LA201" s="44">
        <f t="shared" si="6006"/>
        <v>0</v>
      </c>
      <c r="LB201" s="44">
        <f t="shared" si="6007"/>
        <v>0</v>
      </c>
      <c r="LC201" s="45">
        <f>'СДП (план)'!BA202</f>
        <v>0</v>
      </c>
      <c r="LD201" s="44">
        <f>'СДП (план)'!BB202</f>
        <v>0</v>
      </c>
      <c r="LE201" s="44">
        <f t="shared" si="6008"/>
        <v>0</v>
      </c>
      <c r="LF201" s="44">
        <f t="shared" si="6009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10"/>
        <v>0</v>
      </c>
      <c r="LQ201" s="44">
        <f t="shared" si="6011"/>
        <v>0</v>
      </c>
      <c r="LR201" s="45">
        <f>'СДП (план)'!BC202</f>
        <v>0</v>
      </c>
      <c r="LS201" s="44">
        <f>'СДП (план)'!BD202</f>
        <v>0</v>
      </c>
      <c r="LT201" s="44">
        <f t="shared" si="6012"/>
        <v>0</v>
      </c>
      <c r="LU201" s="44">
        <f t="shared" si="6013"/>
        <v>0</v>
      </c>
      <c r="LV201" s="44">
        <f>VLOOKUP($C201,факт!$D$8:$JF$250,117,0)</f>
        <v>0</v>
      </c>
      <c r="LW201" s="44">
        <f>VLOOKUP($C201,факт!$D$8:$JF$250,118,0)</f>
        <v>0</v>
      </c>
      <c r="LX201" s="44">
        <f>VLOOKUP($C201,факт!$D$8:$JF$250,119,0)</f>
        <v>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293">SUM(LR201*$F201)</f>
        <v>0</v>
      </c>
      <c r="MC201" s="44">
        <f t="shared" ref="MC201:MC204" si="7294">SUM(LT201*$F201)</f>
        <v>0</v>
      </c>
      <c r="MD201" s="44">
        <f t="shared" ref="MD201:MD204" si="7295">SUM(LV201*$F201)</f>
        <v>0</v>
      </c>
      <c r="ME201" s="44">
        <f t="shared" si="6014"/>
        <v>0</v>
      </c>
      <c r="MF201" s="44">
        <f t="shared" si="6015"/>
        <v>0</v>
      </c>
      <c r="MG201" s="47">
        <f>'СДП (план)'!BE202</f>
        <v>50</v>
      </c>
      <c r="MH201" s="47">
        <f>'СДП (план)'!BF202</f>
        <v>1136268</v>
      </c>
      <c r="MI201" s="44">
        <f t="shared" si="6016"/>
        <v>8.3333333333333339</v>
      </c>
      <c r="MJ201" s="44">
        <f t="shared" si="6017"/>
        <v>189378</v>
      </c>
      <c r="MK201" s="44">
        <f>VLOOKUP($C201,факт!$D$8:$JF$250,63,0)</f>
        <v>0</v>
      </c>
      <c r="ML201" s="44">
        <f>VLOOKUP($C201,факт!$D$8:$JF$250,64,0)</f>
        <v>0</v>
      </c>
      <c r="MM201" s="44">
        <f>VLOOKUP($C201,факт!$D$8:$JF$250,65,0)</f>
        <v>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296">SUM(MG201*$F201)</f>
        <v>54</v>
      </c>
      <c r="MR201" s="44">
        <f t="shared" ref="MR201:MR204" si="7297">SUM(MI201*$F201)</f>
        <v>9.0000000000000018</v>
      </c>
      <c r="MS201" s="44">
        <f t="shared" ref="MS201:MS204" si="7298">SUM(MK201*$F201)</f>
        <v>0</v>
      </c>
      <c r="MT201" s="44">
        <f t="shared" si="6018"/>
        <v>-8.3333333333333339</v>
      </c>
      <c r="MU201" s="44">
        <f t="shared" si="6019"/>
        <v>-189378</v>
      </c>
      <c r="MV201" s="47">
        <f>'СДП (план)'!BG202</f>
        <v>0</v>
      </c>
      <c r="MW201" s="47">
        <f>'СДП (план)'!BH202</f>
        <v>0</v>
      </c>
      <c r="MX201" s="44">
        <f t="shared" si="6020"/>
        <v>0</v>
      </c>
      <c r="MY201" s="44">
        <f t="shared" si="6021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299">SUM(MV201*$F201)</f>
        <v>0</v>
      </c>
      <c r="NG201" s="44">
        <f t="shared" ref="NG201:NG204" si="7300">SUM(MX201*$F201)</f>
        <v>0</v>
      </c>
      <c r="NH201" s="44">
        <f t="shared" ref="NH201:NH204" si="7301">SUM(MZ201*$F201)</f>
        <v>0</v>
      </c>
      <c r="NI201" s="44">
        <f t="shared" si="6022"/>
        <v>0</v>
      </c>
      <c r="NJ201" s="44">
        <f t="shared" si="6023"/>
        <v>0</v>
      </c>
      <c r="NK201" s="45">
        <f>'СДП (план)'!BI202</f>
        <v>0</v>
      </c>
      <c r="NL201" s="44">
        <f>'СДП (план)'!BJ202</f>
        <v>0</v>
      </c>
      <c r="NM201" s="44">
        <f t="shared" si="6024"/>
        <v>0</v>
      </c>
      <c r="NN201" s="44">
        <f t="shared" si="6025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026"/>
        <v>0</v>
      </c>
      <c r="NY201" s="44">
        <f t="shared" si="6027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028"/>
        <v>10</v>
      </c>
      <c r="OC201" s="44">
        <f t="shared" si="6029"/>
        <v>227253.6</v>
      </c>
      <c r="OD201" s="44">
        <f>VLOOKUP($C201,факт!$D$8:$JF$250,147,0)</f>
        <v>3</v>
      </c>
      <c r="OE201" s="44">
        <f>VLOOKUP($C201,факт!$D$8:$JF$250,148,0)</f>
        <v>68176.08</v>
      </c>
      <c r="OF201" s="44">
        <f>VLOOKUP($C201,факт!$D$8:$JF$250,149,0)</f>
        <v>28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302">SUM(NZ201*$F201)</f>
        <v>64.800000000000011</v>
      </c>
      <c r="OK201" s="44">
        <f t="shared" ref="OK201:OK204" si="7303">SUM(OB201*$F201)</f>
        <v>10.8</v>
      </c>
      <c r="OL201" s="44">
        <f t="shared" ref="OL201:OL204" si="7304">SUM(OD201*$F201)</f>
        <v>3.24</v>
      </c>
      <c r="OM201" s="44">
        <f t="shared" si="6030"/>
        <v>-7</v>
      </c>
      <c r="ON201" s="44">
        <f t="shared" si="6031"/>
        <v>-159077.52000000002</v>
      </c>
      <c r="OO201" s="45">
        <f>'СДП (план)'!BM202</f>
        <v>0</v>
      </c>
      <c r="OP201" s="44">
        <f>'СДП (план)'!BN202</f>
        <v>0</v>
      </c>
      <c r="OQ201" s="44">
        <f t="shared" si="6032"/>
        <v>0</v>
      </c>
      <c r="OR201" s="44">
        <f t="shared" si="6033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305">SUM(OO201*$F201)</f>
        <v>0</v>
      </c>
      <c r="OZ201" s="44">
        <f t="shared" ref="OZ201:OZ204" si="7306">SUM(OQ201*$F201)</f>
        <v>0</v>
      </c>
      <c r="PA201" s="44">
        <f t="shared" ref="PA201:PA204" si="7307">SUM(OS201*$F201)</f>
        <v>0</v>
      </c>
      <c r="PB201" s="44">
        <f t="shared" si="6034"/>
        <v>0</v>
      </c>
      <c r="PC201" s="44">
        <f t="shared" si="6035"/>
        <v>0</v>
      </c>
      <c r="PD201" s="45">
        <f>'СДП (план)'!BO202</f>
        <v>0</v>
      </c>
      <c r="PE201" s="44">
        <f>'СДП (план)'!BP202</f>
        <v>0</v>
      </c>
      <c r="PF201" s="44">
        <f t="shared" si="6036"/>
        <v>0</v>
      </c>
      <c r="PG201" s="44">
        <f t="shared" si="6037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308">SUM(PD201*$F201)</f>
        <v>0</v>
      </c>
      <c r="PO201" s="44">
        <f t="shared" ref="PO201:PO204" si="7309">SUM(PF201*$F201)</f>
        <v>0</v>
      </c>
      <c r="PP201" s="44">
        <f t="shared" ref="PP201:PP204" si="7310">SUM(PH201*$F201)</f>
        <v>0</v>
      </c>
      <c r="PQ201" s="44">
        <f t="shared" si="6038"/>
        <v>0</v>
      </c>
      <c r="PR201" s="44">
        <f t="shared" si="6039"/>
        <v>0</v>
      </c>
      <c r="PS201" s="45">
        <f>'СДП (план)'!BQ202</f>
        <v>0</v>
      </c>
      <c r="PT201" s="44">
        <f>'СДП (план)'!BR202</f>
        <v>0</v>
      </c>
      <c r="PU201" s="44">
        <f t="shared" si="6040"/>
        <v>0</v>
      </c>
      <c r="PV201" s="44">
        <f t="shared" si="6041"/>
        <v>0</v>
      </c>
      <c r="PW201" s="44">
        <f>VLOOKUP($C201,факт!$D$8:$JF$250,207,0)</f>
        <v>0</v>
      </c>
      <c r="PX201" s="44">
        <f>VLOOKUP($C201,факт!$D$8:$JF$250,208,0)</f>
        <v>0</v>
      </c>
      <c r="PY201" s="44">
        <f>VLOOKUP($C201,факт!$D$8:$JF$250,209,0)</f>
        <v>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0</v>
      </c>
      <c r="QF201" s="44">
        <f t="shared" si="6770"/>
        <v>0</v>
      </c>
      <c r="QG201" s="44">
        <f t="shared" si="6771"/>
        <v>0</v>
      </c>
      <c r="QH201" s="45">
        <f>'СДП (план)'!BS202</f>
        <v>6</v>
      </c>
      <c r="QI201" s="44">
        <f>'СДП (план)'!BT202</f>
        <v>163622.592</v>
      </c>
      <c r="QJ201" s="44">
        <f t="shared" si="6042"/>
        <v>1</v>
      </c>
      <c r="QK201" s="44">
        <f t="shared" si="6043"/>
        <v>27270.432000000001</v>
      </c>
      <c r="QL201" s="44">
        <f>VLOOKUP($C201,факт!$D$8:$JF$250,213,0)</f>
        <v>0</v>
      </c>
      <c r="QM201" s="44">
        <f>VLOOKUP($C201,факт!$D$8:$JF$250,214,0)</f>
        <v>0</v>
      </c>
      <c r="QN201" s="44">
        <f>VLOOKUP($C201,факт!$D$8:$JF$250,215,0)</f>
        <v>0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311">SUM(QH201*$F201)</f>
        <v>6.48</v>
      </c>
      <c r="QS201" s="44">
        <f t="shared" ref="QS201:QS204" si="7312">SUM(QJ201*$F201)</f>
        <v>1.08</v>
      </c>
      <c r="QT201" s="44">
        <f t="shared" ref="QT201:QT204" si="7313">SUM(QL201*$F201)</f>
        <v>0</v>
      </c>
      <c r="QU201" s="44">
        <f t="shared" si="6141"/>
        <v>-1</v>
      </c>
      <c r="QV201" s="44">
        <f t="shared" si="6142"/>
        <v>-27270.432000000001</v>
      </c>
      <c r="QW201" s="45">
        <f>'СДП (план)'!BU202</f>
        <v>0</v>
      </c>
      <c r="QX201" s="44">
        <f>'СДП (план)'!BV202</f>
        <v>0</v>
      </c>
      <c r="QY201" s="44">
        <f t="shared" si="6046"/>
        <v>0</v>
      </c>
      <c r="QZ201" s="44">
        <f t="shared" si="6047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314">SUM(QW201*$F201)</f>
        <v>0</v>
      </c>
      <c r="RH201" s="44">
        <f t="shared" ref="RH201:RH204" si="7315">SUM(QY201*$F201)</f>
        <v>0</v>
      </c>
      <c r="RI201" s="44">
        <f t="shared" ref="RI201:RI204" si="7316">SUM(RA201*$F201)</f>
        <v>0</v>
      </c>
      <c r="RJ201" s="44">
        <f t="shared" si="6144"/>
        <v>0</v>
      </c>
      <c r="RK201" s="44">
        <f t="shared" si="6145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050"/>
        <v>3.8333333333333335</v>
      </c>
      <c r="RO201" s="44">
        <f t="shared" si="6051"/>
        <v>104536.656</v>
      </c>
      <c r="RP201" s="44">
        <f>VLOOKUP($C201,факт!$D$8:$JF$250,105,0)</f>
        <v>4</v>
      </c>
      <c r="RQ201" s="44">
        <f>VLOOKUP($C201,факт!$D$8:$JF$250,106,0)</f>
        <v>109081.72</v>
      </c>
      <c r="RR201" s="44">
        <f>VLOOKUP($C201,факт!$D$8:$JF$250,107,0)</f>
        <v>40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317">SUM(RL201*$F201)</f>
        <v>24.840000000000003</v>
      </c>
      <c r="RW201" s="44">
        <f t="shared" ref="RW201:RW204" si="7318">SUM(RN201*$F201)</f>
        <v>4.1400000000000006</v>
      </c>
      <c r="RX201" s="44">
        <f t="shared" ref="RX201:RX204" si="7319">SUM(RP201*$F201)</f>
        <v>4.32</v>
      </c>
      <c r="RY201" s="44">
        <f t="shared" si="6052"/>
        <v>0.16666666666666652</v>
      </c>
      <c r="RZ201" s="44">
        <f t="shared" si="6053"/>
        <v>4545.0639999999985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054"/>
        <v>2.5</v>
      </c>
      <c r="SD201" s="44">
        <f t="shared" si="6055"/>
        <v>68176.08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320">SUM(SA201*$F201)</f>
        <v>16.200000000000003</v>
      </c>
      <c r="SL201" s="44">
        <f t="shared" ref="SL201:SL204" si="7321">SUM(SC201*$F201)</f>
        <v>2.7</v>
      </c>
      <c r="SM201" s="44">
        <f t="shared" ref="SM201:SM204" si="7322">SUM(SE201*$F201)</f>
        <v>0</v>
      </c>
      <c r="SN201" s="44">
        <f t="shared" si="6056"/>
        <v>-2.5</v>
      </c>
      <c r="SO201" s="44">
        <f t="shared" si="6057"/>
        <v>-68176.08</v>
      </c>
      <c r="SP201" s="48">
        <f>'СДП (план)'!CA202</f>
        <v>0</v>
      </c>
      <c r="SQ201" s="44">
        <f>'СДП (план)'!CB202</f>
        <v>0</v>
      </c>
      <c r="SR201" s="44">
        <f t="shared" si="6058"/>
        <v>0</v>
      </c>
      <c r="SS201" s="44">
        <f t="shared" si="6059"/>
        <v>0</v>
      </c>
      <c r="ST201" s="44"/>
      <c r="SU201" s="44"/>
      <c r="SV201" s="44"/>
      <c r="SW201" s="44"/>
      <c r="SX201" s="44"/>
      <c r="SY201" s="44"/>
      <c r="SZ201" s="44">
        <f t="shared" ref="SZ201:SZ204" si="7323">SUM(SP201*$F201)</f>
        <v>0</v>
      </c>
      <c r="TA201" s="44">
        <f t="shared" ref="TA201:TA204" si="7324">SUM(SR201*$F201)</f>
        <v>0</v>
      </c>
      <c r="TB201" s="44">
        <f t="shared" ref="TB201:TB204" si="7325">SUM(ST201*$F201)</f>
        <v>0</v>
      </c>
      <c r="TC201" s="44">
        <f t="shared" si="6060"/>
        <v>0</v>
      </c>
      <c r="TD201" s="44">
        <f t="shared" si="6061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062"/>
        <v>4.166666666666667</v>
      </c>
      <c r="TH201" s="44">
        <f t="shared" si="6063"/>
        <v>113626.79999999999</v>
      </c>
      <c r="TI201" s="44">
        <f>VLOOKUP($C201,факт!$D$8:$JF$250,135,0)</f>
        <v>0</v>
      </c>
      <c r="TJ201" s="44">
        <f>VLOOKUP($C201,факт!$D$8:$JF$250,136,0)</f>
        <v>0</v>
      </c>
      <c r="TK201" s="44">
        <f>VLOOKUP($C201,факт!$D$8:$JF$250,137,0)</f>
        <v>0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326">SUM(TE201*$F201)</f>
        <v>27</v>
      </c>
      <c r="TP201" s="44">
        <f t="shared" ref="TP201:TP204" si="7327">SUM(TG201*$F201)</f>
        <v>4.5000000000000009</v>
      </c>
      <c r="TQ201" s="44">
        <f t="shared" ref="TQ201:TQ204" si="7328">SUM(TI201*$F201)</f>
        <v>0</v>
      </c>
      <c r="TR201" s="44">
        <f t="shared" si="6064"/>
        <v>-4.166666666666667</v>
      </c>
      <c r="TS201" s="44">
        <f t="shared" si="6065"/>
        <v>-113626.79999999999</v>
      </c>
      <c r="TT201" s="47">
        <f>'СДП (план)'!CE202</f>
        <v>0</v>
      </c>
      <c r="TU201" s="47">
        <f>'СДП (план)'!CF202</f>
        <v>0</v>
      </c>
      <c r="TV201" s="44">
        <f t="shared" si="6066"/>
        <v>0</v>
      </c>
      <c r="TW201" s="44">
        <f t="shared" si="6067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068"/>
        <v>0</v>
      </c>
      <c r="UH201" s="44">
        <f t="shared" si="6069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070"/>
        <v>7.666666666666667</v>
      </c>
      <c r="UL201" s="44">
        <f t="shared" si="6071"/>
        <v>209073.31200000001</v>
      </c>
      <c r="UM201" s="44">
        <f>VLOOKUP($C201,факт!$D$8:$JF$250,81,0)</f>
        <v>6</v>
      </c>
      <c r="UN201" s="44">
        <f>VLOOKUP($C201,факт!$D$8:$JF$250,82,0)</f>
        <v>163622.57999999999</v>
      </c>
      <c r="UO201" s="44">
        <f>VLOOKUP($C201,факт!$D$8:$JF$250,83,0)</f>
        <v>57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329">SUM(UI201*$F201)</f>
        <v>49.680000000000007</v>
      </c>
      <c r="UT201" s="44">
        <f t="shared" ref="UT201:UT204" si="7330">SUM(UK201*$F201)</f>
        <v>8.2800000000000011</v>
      </c>
      <c r="UU201" s="44">
        <f t="shared" ref="UU201:UU204" si="7331">SUM(UM201*$F201)</f>
        <v>6.48</v>
      </c>
      <c r="UV201" s="44">
        <f t="shared" si="6072"/>
        <v>-1.666666666666667</v>
      </c>
      <c r="UW201" s="44">
        <f t="shared" si="6073"/>
        <v>-45450.732000000018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074"/>
        <v>3</v>
      </c>
      <c r="VA201" s="44">
        <f t="shared" si="6075"/>
        <v>81811.296000000002</v>
      </c>
      <c r="VB201" s="44">
        <f>VLOOKUP($C201,факт!$D$8:$JF$250,99,0)</f>
        <v>2</v>
      </c>
      <c r="VC201" s="44">
        <f>VLOOKUP($C201,факт!$D$8:$JF$250,100,0)</f>
        <v>52519.619999999995</v>
      </c>
      <c r="VD201" s="44">
        <f>VLOOKUP($C201,факт!$D$8:$JF$250,101,0)</f>
        <v>17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3.24</v>
      </c>
      <c r="VJ201" s="44">
        <f t="shared" ref="VJ201:VJ204" si="7332">SUM(VB201*$F201)</f>
        <v>2.16</v>
      </c>
      <c r="VK201" s="44">
        <f t="shared" si="6549"/>
        <v>-1</v>
      </c>
      <c r="VL201" s="44">
        <f t="shared" si="6550"/>
        <v>-29291.676000000007</v>
      </c>
      <c r="VM201" s="48">
        <f>'СДП (план)'!CK202</f>
        <v>20</v>
      </c>
      <c r="VN201" s="44">
        <f>'СДП (план)'!CL202</f>
        <v>545408.64</v>
      </c>
      <c r="VO201" s="44">
        <f t="shared" si="6076"/>
        <v>3.3333333333333335</v>
      </c>
      <c r="VP201" s="44">
        <f t="shared" si="6077"/>
        <v>90901.440000000002</v>
      </c>
      <c r="VQ201" s="44">
        <f>VLOOKUP($C201,факт!$D$8:$JF$250,123,0)</f>
        <v>5</v>
      </c>
      <c r="VR201" s="44">
        <f>VLOOKUP($C201,факт!$D$8:$JF$250,124,0)</f>
        <v>136352.15</v>
      </c>
      <c r="VS201" s="44">
        <f>VLOOKUP($C201,факт!$D$8:$JF$250,125,0)</f>
        <v>50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333">SUM(VM201*$F201)</f>
        <v>21.6</v>
      </c>
      <c r="VX201" s="44">
        <f t="shared" ref="VX201:VX204" si="7334">SUM(VO201*$F201)</f>
        <v>3.6000000000000005</v>
      </c>
      <c r="VY201" s="44">
        <f t="shared" ref="VY201:VY204" si="7335">SUM(VQ201*$F201)</f>
        <v>5.4</v>
      </c>
      <c r="VZ201" s="44">
        <f t="shared" si="6078"/>
        <v>1.6666666666666665</v>
      </c>
      <c r="WA201" s="44">
        <f t="shared" si="6079"/>
        <v>45450.709999999992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080"/>
        <v>3.1666666666666665</v>
      </c>
      <c r="WE201" s="44">
        <f t="shared" si="6081"/>
        <v>86356.368000000002</v>
      </c>
      <c r="WF201" s="44">
        <f>VLOOKUP($C201,факт!$D$8:$JF$250,141,0)</f>
        <v>1</v>
      </c>
      <c r="WG201" s="44">
        <f>VLOOKUP($C201,факт!$D$8:$JF$250,142,0)</f>
        <v>27270.43</v>
      </c>
      <c r="WH201" s="44">
        <f>VLOOKUP($C201,факт!$D$8:$JF$250,143,0)</f>
        <v>11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336">SUM(WB201*$F201)</f>
        <v>20.520000000000003</v>
      </c>
      <c r="WM201" s="44">
        <f t="shared" ref="WM201:WM204" si="7337">SUM(WD201*$F201)</f>
        <v>3.42</v>
      </c>
      <c r="WN201" s="44">
        <f t="shared" ref="WN201:WN204" si="7338">SUM(WF201*$F201)</f>
        <v>1.08</v>
      </c>
      <c r="WO201" s="44">
        <f t="shared" si="6082"/>
        <v>-2.1666666666666665</v>
      </c>
      <c r="WP201" s="44">
        <f t="shared" si="6083"/>
        <v>-59085.938000000002</v>
      </c>
      <c r="WQ201" s="45">
        <f>'СДП (план)'!CO202</f>
        <v>0</v>
      </c>
      <c r="WR201" s="44">
        <f>'СДП (план)'!CP202</f>
        <v>0</v>
      </c>
      <c r="WS201" s="44">
        <f t="shared" si="6084"/>
        <v>0</v>
      </c>
      <c r="WT201" s="44">
        <f t="shared" si="6085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339">SUM(WQ201*$F201)</f>
        <v>0</v>
      </c>
      <c r="XB201" s="44">
        <f t="shared" ref="XB201:XB204" si="7340">SUM(WS201*$F201)</f>
        <v>0</v>
      </c>
      <c r="XC201" s="44">
        <f t="shared" ref="XC201:XC204" si="7341">SUM(WU201*$F201)</f>
        <v>0</v>
      </c>
      <c r="XD201" s="44">
        <f t="shared" si="6086"/>
        <v>0</v>
      </c>
      <c r="XE201" s="44">
        <f t="shared" si="6087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088"/>
        <v>0.5</v>
      </c>
      <c r="XI201" s="44">
        <f t="shared" si="6089"/>
        <v>18099.126</v>
      </c>
      <c r="XJ201" s="44">
        <f>VLOOKUP($C201,факт!$D$8:$JF$250,51,0)</f>
        <v>0</v>
      </c>
      <c r="XK201" s="44">
        <f>VLOOKUP($C201,факт!$D$8:$JF$250,52,0)</f>
        <v>0</v>
      </c>
      <c r="XL201" s="44">
        <f>VLOOKUP($C201,факт!$D$8:$JF$250,53,0)</f>
        <v>0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342">SUM(XF201*$F201)</f>
        <v>3.24</v>
      </c>
      <c r="XQ201" s="44">
        <f t="shared" ref="XQ201:XQ204" si="7343">SUM(XH201*$F201)</f>
        <v>0.54</v>
      </c>
      <c r="XR201" s="44">
        <f t="shared" ref="XR201:XR204" si="7344">SUM(XJ201*$F201)</f>
        <v>0</v>
      </c>
      <c r="XS201" s="44">
        <f t="shared" si="6090"/>
        <v>-0.5</v>
      </c>
      <c r="XT201" s="44">
        <f t="shared" si="6091"/>
        <v>-18099.126</v>
      </c>
      <c r="XU201" s="8">
        <f>'СДП (план)'!CS202</f>
        <v>12</v>
      </c>
      <c r="XV201" s="3">
        <f>'СДП (план)'!CT202</f>
        <v>500607.21600000001</v>
      </c>
      <c r="XW201" s="44">
        <f t="shared" si="6092"/>
        <v>2</v>
      </c>
      <c r="XX201" s="44">
        <f t="shared" si="6093"/>
        <v>83434.536000000007</v>
      </c>
      <c r="XY201" s="44">
        <f>VLOOKUP($C201,факт!$D$8:$JF$250,93,0)</f>
        <v>0</v>
      </c>
      <c r="XZ201" s="44">
        <f>VLOOKUP($C201,факт!$D$8:$JF$250,94,0)</f>
        <v>0</v>
      </c>
      <c r="YA201" s="44">
        <f>VLOOKUP($C201,факт!$D$8:$JF$250,95,0)</f>
        <v>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345">SUM(XU201*$F201)</f>
        <v>12.96</v>
      </c>
      <c r="YF201" s="44">
        <f t="shared" ref="YF201:YF204" si="7346">SUM(XW201*$F201)</f>
        <v>2.16</v>
      </c>
      <c r="YG201" s="44">
        <f t="shared" ref="YG201:YG204" si="7347">SUM(XY201*$F201)</f>
        <v>0</v>
      </c>
      <c r="YH201" s="44">
        <f t="shared" si="6094"/>
        <v>-2</v>
      </c>
      <c r="YI201" s="44">
        <f t="shared" si="6095"/>
        <v>-83434.536000000007</v>
      </c>
      <c r="YJ201" s="3">
        <f>'СДП (план)'!CU202</f>
        <v>0</v>
      </c>
      <c r="YK201" s="3">
        <f>'СДП (план)'!CV202</f>
        <v>0</v>
      </c>
      <c r="YL201" s="44">
        <f t="shared" si="6096"/>
        <v>0</v>
      </c>
      <c r="YM201" s="44">
        <f t="shared" si="6097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348">SUM(YJ201*$F201)</f>
        <v>0</v>
      </c>
      <c r="YU201" s="44">
        <f t="shared" ref="YU201:YU204" si="7349">SUM(YL201*$F201)</f>
        <v>0</v>
      </c>
      <c r="YV201" s="44">
        <f t="shared" ref="YV201:YV204" si="7350">SUM(YN201*$F201)</f>
        <v>0</v>
      </c>
      <c r="YW201" s="44">
        <f t="shared" si="6989"/>
        <v>0</v>
      </c>
      <c r="YX201" s="44">
        <f t="shared" si="6990"/>
        <v>0</v>
      </c>
      <c r="YY201" s="44">
        <f>'СДП (план)'!CW202</f>
        <v>0</v>
      </c>
      <c r="YZ201" s="44">
        <f>'СДП (план)'!CX202</f>
        <v>0</v>
      </c>
      <c r="ZA201" s="44">
        <f t="shared" si="6098"/>
        <v>0</v>
      </c>
      <c r="ZB201" s="44">
        <f t="shared" si="6099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351">SUM(YY201*$F201)</f>
        <v>0</v>
      </c>
      <c r="ZJ201" s="44">
        <f>SUM(ZA201*$F201)</f>
        <v>0</v>
      </c>
      <c r="ZK201" s="44">
        <f>SUM(ZC201*$F201)</f>
        <v>0</v>
      </c>
      <c r="ZL201" s="44">
        <f t="shared" si="6551"/>
        <v>0</v>
      </c>
      <c r="ZM201" s="44">
        <f t="shared" si="6552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>SUM(HC201,DB201,AT201,BX201,AE201,BI201,P201,NL201,LD201,LS201,OA201,EU201,FJ201,HR201,JK201,MH201,MW201,TU201,IG201,IV201,JZ201,DQ201,EF201,WR201,WC201,UJ201,UY201,RM201,TF201,VN201,OP201,PE201,PT201,QI201,FY201,QX201,GN201,SQ201,XG201,XV201,SB201,CM201,KO201,YK201,YZ201)</f>
        <v>8753970.9959999993</v>
      </c>
      <c r="AAE201" s="49">
        <f>SUM(HD201,DC201,AU201,BY201,AF201,BJ201,Q201,NM201,LE201,LT201,OB201,EV201,FK201,HS201,JL201,MI201,MX201,TV201,IH201,IW201,KA201,DR201,EG201,WS201,WD201,UK201,UZ201,RN201,TG201,VO201,OQ201,PF201,PU201,QJ201,FZ201,QY201,GO201,SR201,XH201,XW201,SC201,CN201,KP201,YL201,ZA201)</f>
        <v>55.666666666666671</v>
      </c>
      <c r="AAF201" s="49">
        <f>SUM(HE201,DD201,AV201,BZ201,AG201,BK201,R201,NN201,LF201,LU201,OC201,EW201,FL201,HT201,JM201,MJ201,MY201,TW201,II201,IX201,KB201,DS201,EH201,WT201,WE201,UL201,VA201,RO201,TH201,VP201,OR201,PG201,PV201,QK201,GA201,QZ201,GP201,SS201,XI201,XX201,SD201,CO201,KQ201,YM201,ZB201)</f>
        <v>1458995.166</v>
      </c>
      <c r="AAG201" s="49">
        <f>SUM(HF201,DE201,AW201,CA201,AH201,BL201,S201,NO201,LG201,LV201,OD201,EX201,FM201,HU201,JN201,MK201,MZ201,TX201,IJ201,IY201,KC201,DT201,EI201,WU201,WF201,UM201,VB201,RP201,TI201,VQ201,OS201,PH201,PW201,QL201,GB201,RA201,GQ201,ST201,XJ201,XY201,SE201,CP201,KR201,YN201,ZC201)</f>
        <v>26</v>
      </c>
      <c r="AAH201" s="49">
        <f>SUM(HG201,DF201,AX201,CB201,AI201,BM201,T201,NP201,LH201,LW201,OE201,EY201,FN201,HV201,JO201,ML201,NA201,TY201,IK201,IZ201,KD201,DU201,EJ201,WV201,WG201,UN201,VC201,RQ201,TJ201,VR201,OT201,PI201,PX201,QM201,GC201,RB201,GR201,SU201,XK201,XZ201,SF201,CQ201,KS201,YO201,ZD201)</f>
        <v>684284.59000000008</v>
      </c>
      <c r="AAI201" s="49">
        <f>SUM(HH201,DG201,AY201,CC201,AJ201,BN201,U201,NQ201,LI201,LX201,OF201,EZ201,FO201,HW201,JP201,MM201,NB201,TZ201,IL201,JA201,KE201,DV201,EK201,WW201,WH201,UO201,VD201,RR201,TK201,VS201,OU201,PJ201,PY201,QN201,GD201,RC201,GS201,SV201,XL201,YA201,SG201,CR201,KT201,YP201,ZE201)</f>
        <v>252</v>
      </c>
      <c r="AAJ201" s="49">
        <f>SUM(HI201,DH201,AZ201,CD201,AK201,BO201,V201,NR201,LJ201,LY201,OG201,FA201,FP201,HX201,JQ201,MN201,NC201,UA201,IM201,JB201,KF201,DW201,EL201,WX201,WI201,UP201,VE201,RS201,TL201,VT201,OV201,PK201,PZ201,QO201,GE201,RD201,GT201,SW201,XM201,YB201,SH201,CS201,KU201,YQ201,ZF201)</f>
        <v>0</v>
      </c>
      <c r="AAK201" s="49">
        <f>SUM(HJ201,DI201,BA201,CE201,AL201,BP201,W201,NS201,LK201,LZ201,OH201,FB201,FQ201,HY201,JR201,MO201,ND201,UB201,IN201,JC201,KG201,DX201,EM201,WY201,WJ201,UQ201,VF201,RT201,TM201,VU201,OW201,PL201,QA201,QP201,GF201,RE201,GU201,SX201,XN201,YC201,SI201,CT201,KV201,YR201,ZG201)</f>
        <v>0</v>
      </c>
      <c r="AAL201" s="49">
        <f>SUM(HK201,DJ201,BB201,CF201,AM201,BQ201,X201,NT201,LL201,MA201,OI201,FC201,FR201,HZ201,JS201,MP201,NE201,UC201,IO201,JD201,KH201,DY201,EN201,WZ201,WK201,UR201,VG201,RU201,TN201,VV201,OX201,PM201,QB201,QQ201,GG201,RF201,GV201,SY201,XO201,YD201,SJ201,CU201,KW201,YS201,ZH201)</f>
        <v>0</v>
      </c>
      <c r="AAM201" s="49">
        <f>SUM(HL201,DK201,BC201,CG201,AN201,BR201,Y201,NU201,LM201,MB201,OJ201,FD201,FS201,IA201,JT201,MQ201,NF201,UD201,IP201,JE201,KI201,DZ201,EO201,XA201,WL201,US201,VH201,RV201,TO201,VW201,OY201,PN201,QC201,QR201,GH201,RG201,GW201,SZ201,XP201,YE201,SK201,CV201,KX201,YT201,ZI201)</f>
        <v>360.72</v>
      </c>
      <c r="AAN201" s="49">
        <f>SUM(HM201,DL201,BD201,CH201,AO201,BS201,Z201,NV201,LN201,MC201,OK201,FE201,FT201,IB201,JU201,MR201,NG201,UE201,IQ201,JF201,KJ201,EA201,EP201,XB201,WM201,UT201,VI201,RW201,TP201,VX201,OZ201,PO201,QD201,QS201,GI201,RH201,GX201,TA201,XQ201,YF201,SL201,CW201,KY201,YU201,ZJ201)</f>
        <v>60.120000000000005</v>
      </c>
      <c r="AAO201" s="49">
        <f>SUM(HN201,DM201,BE201,CI201,AP201,BT201,AA201,NW201,LO201,MD201,OL201,FF201,FU201,IC201,JV201,MS201,NH201,UF201,IR201,JG201,KK201,EB201,EQ201,XC201,WN201,UU201,VJ201,RX201,TQ201,VY201,PA201,PP201,QE201,QT201,GJ201,RI201,GY201,TB201,XR201,YG201,SM201,CX201,KZ201,YV201,ZK201)</f>
        <v>28.080000000000005</v>
      </c>
      <c r="AAP201" s="44">
        <f t="shared" ref="AAP201:AAP204" si="7352">SUM(AAG201-AAE201)</f>
        <v>-29.666666666666671</v>
      </c>
      <c r="AAQ201" s="44">
        <f t="shared" ref="AAQ201:AAQ204" si="7353">SUM(AAH201-AAF201)</f>
        <v>-774710.57599999988</v>
      </c>
    </row>
    <row r="202" spans="1:719" s="33" customFormat="1" ht="75" x14ac:dyDescent="0.25">
      <c r="A202" s="209"/>
      <c r="B202" s="247">
        <v>158</v>
      </c>
      <c r="C202" s="248" t="s">
        <v>516</v>
      </c>
      <c r="D202" s="225" t="s">
        <v>275</v>
      </c>
      <c r="E202" s="170">
        <v>15030</v>
      </c>
      <c r="F202" s="223">
        <v>1.41</v>
      </c>
      <c r="G202" s="319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5937"/>
        <v>5</v>
      </c>
      <c r="R202" s="44">
        <f t="shared" si="5938"/>
        <v>148346.1</v>
      </c>
      <c r="S202" s="44">
        <f>VLOOKUP($C202,факт!$D$8:$JF$250,39,0)</f>
        <v>1</v>
      </c>
      <c r="T202" s="44">
        <f>VLOOKUP($C202,факт!$D$8:$JF$250,40,0)</f>
        <v>29669.22</v>
      </c>
      <c r="U202" s="44">
        <f>VLOOKUP($C202,факт!$D$8:$JF$250,41,0)</f>
        <v>8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240"/>
        <v>42.3</v>
      </c>
      <c r="Z202" s="44">
        <f t="shared" si="7241"/>
        <v>7.05</v>
      </c>
      <c r="AA202" s="44">
        <f t="shared" si="7242"/>
        <v>1.41</v>
      </c>
      <c r="AB202" s="44">
        <f t="shared" si="7243"/>
        <v>-4</v>
      </c>
      <c r="AC202" s="44">
        <f t="shared" si="6104"/>
        <v>-118676.88</v>
      </c>
      <c r="AD202" s="169">
        <f>'СДП (план)'!Q203</f>
        <v>0</v>
      </c>
      <c r="AE202" s="169">
        <f>'СДП (план)'!R203</f>
        <v>0</v>
      </c>
      <c r="AF202" s="44">
        <f t="shared" si="5940"/>
        <v>0</v>
      </c>
      <c r="AG202" s="44">
        <f t="shared" si="5941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244"/>
        <v>0</v>
      </c>
      <c r="AO202" s="44">
        <f t="shared" si="7245"/>
        <v>0</v>
      </c>
      <c r="AP202" s="44">
        <f t="shared" si="7246"/>
        <v>0</v>
      </c>
      <c r="AQ202" s="44">
        <f t="shared" si="6106"/>
        <v>0</v>
      </c>
      <c r="AR202" s="44">
        <f t="shared" si="6107"/>
        <v>0</v>
      </c>
      <c r="AS202" s="45">
        <f>'СДП (план)'!S203</f>
        <v>0</v>
      </c>
      <c r="AT202" s="44">
        <f>'СДП (план)'!T203</f>
        <v>0</v>
      </c>
      <c r="AU202" s="44">
        <f t="shared" si="5944"/>
        <v>0</v>
      </c>
      <c r="AV202" s="44">
        <f t="shared" si="5945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247"/>
        <v>0</v>
      </c>
      <c r="BD202" s="44">
        <f t="shared" si="7248"/>
        <v>0</v>
      </c>
      <c r="BE202" s="44">
        <f t="shared" si="7249"/>
        <v>0</v>
      </c>
      <c r="BF202" s="44">
        <f t="shared" si="6370"/>
        <v>0</v>
      </c>
      <c r="BG202" s="44">
        <f t="shared" si="6371"/>
        <v>0</v>
      </c>
      <c r="BH202" s="104">
        <f>'СДП (план)'!U203</f>
        <v>1</v>
      </c>
      <c r="BI202" s="3">
        <f>'СДП (план)'!V203</f>
        <v>29669.219999999998</v>
      </c>
      <c r="BJ202" s="44">
        <f t="shared" si="5946"/>
        <v>0.16666666666666666</v>
      </c>
      <c r="BK202" s="44">
        <f t="shared" si="5947"/>
        <v>4944.87</v>
      </c>
      <c r="BL202" s="44">
        <f>VLOOKUP($C202,факт!$D$8:$JF$250,27,0)</f>
        <v>0</v>
      </c>
      <c r="BM202" s="44">
        <f>VLOOKUP($C202,факт!$D$8:$JF$250,28,0)</f>
        <v>0</v>
      </c>
      <c r="BN202" s="44">
        <f>VLOOKUP($C202,факт!$D$8:$JF$250,29,0)</f>
        <v>0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250"/>
        <v>1.41</v>
      </c>
      <c r="BS202" s="44">
        <f t="shared" si="7251"/>
        <v>0.23499999999999999</v>
      </c>
      <c r="BT202" s="44">
        <f t="shared" si="7252"/>
        <v>0</v>
      </c>
      <c r="BU202" s="44">
        <f>SUM(BL202-BJ202)</f>
        <v>-0.16666666666666666</v>
      </c>
      <c r="BV202" s="44">
        <f>SUM(BM202-BK202)</f>
        <v>-4944.87</v>
      </c>
      <c r="BW202" s="45">
        <f>'СДП (план)'!W203</f>
        <v>0</v>
      </c>
      <c r="BX202" s="44">
        <f>'СДП (план)'!X203</f>
        <v>0</v>
      </c>
      <c r="BY202" s="44">
        <f t="shared" si="5948"/>
        <v>0</v>
      </c>
      <c r="BZ202" s="44">
        <f t="shared" si="5949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253"/>
        <v>0</v>
      </c>
      <c r="CH202" s="44">
        <f t="shared" si="7254"/>
        <v>0</v>
      </c>
      <c r="CI202" s="44">
        <f t="shared" si="7255"/>
        <v>0</v>
      </c>
      <c r="CJ202" s="44">
        <f t="shared" si="6991"/>
        <v>0</v>
      </c>
      <c r="CK202" s="44">
        <f t="shared" si="6992"/>
        <v>0</v>
      </c>
      <c r="CL202" s="47">
        <f>'СДП (план)'!Y203</f>
        <v>0</v>
      </c>
      <c r="CM202" s="44">
        <f>'СДП (план)'!Z203</f>
        <v>0</v>
      </c>
      <c r="CN202" s="44">
        <f t="shared" si="5950"/>
        <v>0</v>
      </c>
      <c r="CO202" s="44">
        <f t="shared" si="5951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256"/>
        <v>0</v>
      </c>
      <c r="CW202" s="44">
        <f t="shared" si="7257"/>
        <v>0</v>
      </c>
      <c r="CX202" s="44">
        <f t="shared" si="7258"/>
        <v>0</v>
      </c>
      <c r="CY202" s="44">
        <f t="shared" si="5952"/>
        <v>0</v>
      </c>
      <c r="CZ202" s="44">
        <f t="shared" si="5953"/>
        <v>0</v>
      </c>
      <c r="DA202" s="46">
        <f>'СДП (план)'!AA203</f>
        <v>0</v>
      </c>
      <c r="DB202" s="46">
        <f>'СДП (план)'!AB203</f>
        <v>0</v>
      </c>
      <c r="DC202" s="44">
        <f t="shared" si="5954"/>
        <v>0</v>
      </c>
      <c r="DD202" s="44">
        <f t="shared" si="5955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259"/>
        <v>0</v>
      </c>
      <c r="DL202" s="44">
        <f t="shared" si="7260"/>
        <v>0</v>
      </c>
      <c r="DM202" s="44">
        <f t="shared" si="7261"/>
        <v>0</v>
      </c>
      <c r="DN202" s="44">
        <f t="shared" si="5956"/>
        <v>0</v>
      </c>
      <c r="DO202" s="44">
        <f t="shared" si="5957"/>
        <v>0</v>
      </c>
      <c r="DP202" s="5">
        <f>'СДП (план)'!AC203</f>
        <v>0</v>
      </c>
      <c r="DQ202" s="3">
        <f>'СДП (план)'!AD203</f>
        <v>0</v>
      </c>
      <c r="DR202" s="44">
        <f t="shared" si="5958"/>
        <v>0</v>
      </c>
      <c r="DS202" s="44">
        <f t="shared" si="5959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262"/>
        <v>0</v>
      </c>
      <c r="EA202" s="44">
        <f t="shared" si="7263"/>
        <v>0</v>
      </c>
      <c r="EB202" s="44">
        <f t="shared" si="7264"/>
        <v>0</v>
      </c>
      <c r="EC202" s="44">
        <f t="shared" si="5960"/>
        <v>0</v>
      </c>
      <c r="ED202" s="44">
        <f t="shared" si="5961"/>
        <v>0</v>
      </c>
      <c r="EE202" s="44">
        <f>'СДП (план)'!CY203</f>
        <v>0</v>
      </c>
      <c r="EF202" s="44">
        <f>'СДП (план)'!CZ203</f>
        <v>0</v>
      </c>
      <c r="EG202" s="44">
        <f t="shared" si="5962"/>
        <v>0</v>
      </c>
      <c r="EH202" s="44">
        <f t="shared" si="5963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5964"/>
        <v>0</v>
      </c>
      <c r="EW202" s="44">
        <f t="shared" si="5965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265"/>
        <v>0</v>
      </c>
      <c r="FE202" s="44">
        <f t="shared" si="7266"/>
        <v>0</v>
      </c>
      <c r="FF202" s="44">
        <f t="shared" si="7267"/>
        <v>0</v>
      </c>
      <c r="FG202" s="44">
        <f t="shared" si="6115"/>
        <v>0</v>
      </c>
      <c r="FH202" s="44">
        <f t="shared" si="6116"/>
        <v>0</v>
      </c>
      <c r="FI202" s="5">
        <f>'СДП (план)'!AG203</f>
        <v>0</v>
      </c>
      <c r="FJ202" s="3">
        <f>'СДП (план)'!AH203</f>
        <v>0</v>
      </c>
      <c r="FK202" s="44">
        <f t="shared" si="5968"/>
        <v>0</v>
      </c>
      <c r="FL202" s="44">
        <f t="shared" si="5969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268"/>
        <v>0</v>
      </c>
      <c r="FT202" s="44">
        <f t="shared" si="7269"/>
        <v>0</v>
      </c>
      <c r="FU202" s="44">
        <f t="shared" si="7270"/>
        <v>0</v>
      </c>
      <c r="FV202" s="44">
        <f t="shared" si="7271"/>
        <v>0</v>
      </c>
      <c r="FW202" s="44">
        <f t="shared" si="6119"/>
        <v>0</v>
      </c>
      <c r="FX202" s="5">
        <f>'СДП (план)'!AI203</f>
        <v>0</v>
      </c>
      <c r="FY202" s="3">
        <f>'СДП (план)'!AJ203</f>
        <v>0</v>
      </c>
      <c r="FZ202" s="44">
        <f t="shared" si="5972"/>
        <v>0</v>
      </c>
      <c r="GA202" s="44">
        <f t="shared" si="5973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272"/>
        <v>0</v>
      </c>
      <c r="GI202" s="44">
        <f t="shared" si="7273"/>
        <v>0</v>
      </c>
      <c r="GJ202" s="44">
        <f t="shared" si="7274"/>
        <v>0</v>
      </c>
      <c r="GK202" s="44">
        <f t="shared" si="6121"/>
        <v>0</v>
      </c>
      <c r="GL202" s="44">
        <f t="shared" si="6122"/>
        <v>0</v>
      </c>
      <c r="GM202" s="45">
        <f>'СДП (план)'!AK203</f>
        <v>0</v>
      </c>
      <c r="GN202" s="44">
        <f>'СДП (план)'!AL203</f>
        <v>0</v>
      </c>
      <c r="GO202" s="44">
        <f t="shared" si="5976"/>
        <v>0</v>
      </c>
      <c r="GP202" s="44">
        <f t="shared" si="5977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275"/>
        <v>0</v>
      </c>
      <c r="GX202" s="44">
        <f t="shared" si="7276"/>
        <v>0</v>
      </c>
      <c r="GY202" s="44">
        <f t="shared" si="7277"/>
        <v>0</v>
      </c>
      <c r="GZ202" s="44">
        <f t="shared" si="5978"/>
        <v>0</v>
      </c>
      <c r="HA202" s="44">
        <f t="shared" si="5979"/>
        <v>0</v>
      </c>
      <c r="HB202" s="46">
        <f>'СДП (план)'!AM203</f>
        <v>0</v>
      </c>
      <c r="HC202" s="141">
        <f>'СДП (план)'!AN203</f>
        <v>0</v>
      </c>
      <c r="HD202" s="44">
        <f t="shared" si="5980"/>
        <v>0</v>
      </c>
      <c r="HE202" s="44">
        <f t="shared" si="5981"/>
        <v>0</v>
      </c>
      <c r="HF202" s="44"/>
      <c r="HG202" s="44"/>
      <c r="HH202" s="44"/>
      <c r="HI202" s="44"/>
      <c r="HJ202" s="44"/>
      <c r="HK202" s="44"/>
      <c r="HL202" s="44">
        <f t="shared" si="7278"/>
        <v>0</v>
      </c>
      <c r="HM202" s="44">
        <f t="shared" si="7279"/>
        <v>0</v>
      </c>
      <c r="HN202" s="44">
        <f t="shared" si="7280"/>
        <v>0</v>
      </c>
      <c r="HO202" s="44">
        <f t="shared" si="5982"/>
        <v>0</v>
      </c>
      <c r="HP202" s="44">
        <f t="shared" si="5983"/>
        <v>0</v>
      </c>
      <c r="HQ202" s="45">
        <f>'СДП (план)'!AO203</f>
        <v>0</v>
      </c>
      <c r="HR202" s="44">
        <f>'СДП (план)'!AP203</f>
        <v>0</v>
      </c>
      <c r="HS202" s="44">
        <f t="shared" si="5984"/>
        <v>0</v>
      </c>
      <c r="HT202" s="44">
        <f t="shared" si="5985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281"/>
        <v>0</v>
      </c>
      <c r="IB202" s="44">
        <f t="shared" si="7282"/>
        <v>0</v>
      </c>
      <c r="IC202" s="44">
        <f t="shared" si="7283"/>
        <v>0</v>
      </c>
      <c r="ID202" s="44">
        <f t="shared" si="5986"/>
        <v>0</v>
      </c>
      <c r="IE202" s="44">
        <f t="shared" si="5987"/>
        <v>0</v>
      </c>
      <c r="IF202" s="45">
        <f>'СДП (план)'!AQ203</f>
        <v>0</v>
      </c>
      <c r="IG202" s="44">
        <f>'СДП (план)'!AR203</f>
        <v>0</v>
      </c>
      <c r="IH202" s="44">
        <f t="shared" si="5988"/>
        <v>0</v>
      </c>
      <c r="II202" s="44">
        <f t="shared" si="5989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5990"/>
        <v>0</v>
      </c>
      <c r="IT202" s="44">
        <f t="shared" si="5991"/>
        <v>0</v>
      </c>
      <c r="IU202" s="45">
        <f>'СДП (план)'!AS203</f>
        <v>0</v>
      </c>
      <c r="IV202" s="44">
        <f>'СДП (план)'!AT203</f>
        <v>0</v>
      </c>
      <c r="IW202" s="44">
        <f t="shared" si="5992"/>
        <v>0</v>
      </c>
      <c r="IX202" s="44">
        <f t="shared" si="5993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284"/>
        <v>0</v>
      </c>
      <c r="JF202" s="44">
        <f t="shared" si="7285"/>
        <v>0</v>
      </c>
      <c r="JG202" s="44">
        <f t="shared" si="7286"/>
        <v>0</v>
      </c>
      <c r="JH202" s="44">
        <f t="shared" si="5994"/>
        <v>0</v>
      </c>
      <c r="JI202" s="44">
        <f t="shared" si="5995"/>
        <v>0</v>
      </c>
      <c r="JJ202" s="5">
        <f>'СДП (план)'!AU203</f>
        <v>0</v>
      </c>
      <c r="JK202" s="3">
        <f>'СДП (план)'!AV203</f>
        <v>0</v>
      </c>
      <c r="JL202" s="44">
        <f t="shared" si="5996"/>
        <v>0</v>
      </c>
      <c r="JM202" s="44">
        <f t="shared" si="5997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5998"/>
        <v>0</v>
      </c>
      <c r="JX202" s="44">
        <f t="shared" si="5999"/>
        <v>0</v>
      </c>
      <c r="JY202" s="5">
        <f>'СДП (план)'!AW203</f>
        <v>0</v>
      </c>
      <c r="JZ202" s="3">
        <f>'СДП (план)'!AX203</f>
        <v>0</v>
      </c>
      <c r="KA202" s="44">
        <f t="shared" si="6000"/>
        <v>0</v>
      </c>
      <c r="KB202" s="44">
        <f t="shared" si="6001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287"/>
        <v>0</v>
      </c>
      <c r="KJ202" s="44">
        <f t="shared" si="7288"/>
        <v>0</v>
      </c>
      <c r="KK202" s="44">
        <f t="shared" si="7289"/>
        <v>0</v>
      </c>
      <c r="KL202" s="44">
        <f t="shared" si="6002"/>
        <v>0</v>
      </c>
      <c r="KM202" s="44">
        <f t="shared" si="6003"/>
        <v>0</v>
      </c>
      <c r="KN202" s="5">
        <f>'СДП (план)'!AY203</f>
        <v>0</v>
      </c>
      <c r="KO202" s="3">
        <f>'СДП (план)'!AZ203</f>
        <v>0</v>
      </c>
      <c r="KP202" s="44">
        <f t="shared" si="6004"/>
        <v>0</v>
      </c>
      <c r="KQ202" s="44">
        <f t="shared" si="6005"/>
        <v>0</v>
      </c>
      <c r="KR202" s="44"/>
      <c r="KS202" s="44"/>
      <c r="KT202" s="44"/>
      <c r="KU202" s="44"/>
      <c r="KV202" s="44"/>
      <c r="KW202" s="44"/>
      <c r="KX202" s="44">
        <f t="shared" si="7290"/>
        <v>0</v>
      </c>
      <c r="KY202" s="44">
        <f t="shared" si="7291"/>
        <v>0</v>
      </c>
      <c r="KZ202" s="44">
        <f t="shared" si="7292"/>
        <v>0</v>
      </c>
      <c r="LA202" s="44">
        <f t="shared" si="6006"/>
        <v>0</v>
      </c>
      <c r="LB202" s="44">
        <f t="shared" si="6007"/>
        <v>0</v>
      </c>
      <c r="LC202" s="45">
        <f>'СДП (план)'!BA203</f>
        <v>0</v>
      </c>
      <c r="LD202" s="44">
        <f>'СДП (план)'!BB203</f>
        <v>0</v>
      </c>
      <c r="LE202" s="44">
        <f t="shared" si="6008"/>
        <v>0</v>
      </c>
      <c r="LF202" s="44">
        <f t="shared" si="6009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10"/>
        <v>0</v>
      </c>
      <c r="LQ202" s="44">
        <f t="shared" si="6011"/>
        <v>0</v>
      </c>
      <c r="LR202" s="45">
        <f>'СДП (план)'!BC203</f>
        <v>0</v>
      </c>
      <c r="LS202" s="44">
        <f>'СДП (план)'!BD203</f>
        <v>0</v>
      </c>
      <c r="LT202" s="44">
        <f t="shared" si="6012"/>
        <v>0</v>
      </c>
      <c r="LU202" s="44">
        <f t="shared" si="6013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293"/>
        <v>0</v>
      </c>
      <c r="MC202" s="44">
        <f t="shared" si="7294"/>
        <v>0</v>
      </c>
      <c r="MD202" s="44">
        <f t="shared" si="7295"/>
        <v>0</v>
      </c>
      <c r="ME202" s="44">
        <f t="shared" si="6014"/>
        <v>0</v>
      </c>
      <c r="MF202" s="44">
        <f t="shared" si="6015"/>
        <v>0</v>
      </c>
      <c r="MG202" s="47">
        <f>'СДП (план)'!BE203</f>
        <v>0</v>
      </c>
      <c r="MH202" s="47">
        <f>'СДП (план)'!BF203</f>
        <v>0</v>
      </c>
      <c r="MI202" s="44">
        <f t="shared" si="6016"/>
        <v>0</v>
      </c>
      <c r="MJ202" s="44">
        <f t="shared" si="6017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296"/>
        <v>0</v>
      </c>
      <c r="MR202" s="44">
        <f t="shared" si="7297"/>
        <v>0</v>
      </c>
      <c r="MS202" s="44">
        <f t="shared" si="7298"/>
        <v>0</v>
      </c>
      <c r="MT202" s="44">
        <f t="shared" si="6018"/>
        <v>0</v>
      </c>
      <c r="MU202" s="44">
        <f t="shared" si="6019"/>
        <v>0</v>
      </c>
      <c r="MV202" s="47">
        <f>'СДП (план)'!BG203</f>
        <v>0</v>
      </c>
      <c r="MW202" s="47">
        <f>'СДП (план)'!BH203</f>
        <v>0</v>
      </c>
      <c r="MX202" s="44">
        <f t="shared" si="6020"/>
        <v>0</v>
      </c>
      <c r="MY202" s="44">
        <f t="shared" si="6021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299"/>
        <v>0</v>
      </c>
      <c r="NG202" s="44">
        <f t="shared" si="7300"/>
        <v>0</v>
      </c>
      <c r="NH202" s="44">
        <f t="shared" si="7301"/>
        <v>0</v>
      </c>
      <c r="NI202" s="44">
        <f t="shared" si="6022"/>
        <v>0</v>
      </c>
      <c r="NJ202" s="44">
        <f t="shared" si="6023"/>
        <v>0</v>
      </c>
      <c r="NK202" s="45">
        <f>'СДП (план)'!BI203</f>
        <v>0</v>
      </c>
      <c r="NL202" s="44">
        <f>'СДП (план)'!BJ203</f>
        <v>0</v>
      </c>
      <c r="NM202" s="44">
        <f t="shared" si="6024"/>
        <v>0</v>
      </c>
      <c r="NN202" s="44">
        <f t="shared" si="6025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026"/>
        <v>0</v>
      </c>
      <c r="NY202" s="44">
        <f t="shared" si="6027"/>
        <v>0</v>
      </c>
      <c r="NZ202" s="45">
        <f>'СДП (план)'!BK203</f>
        <v>0</v>
      </c>
      <c r="OA202" s="44">
        <f>'СДП (план)'!BL203</f>
        <v>0</v>
      </c>
      <c r="OB202" s="44">
        <f t="shared" si="6028"/>
        <v>0</v>
      </c>
      <c r="OC202" s="44">
        <f t="shared" si="6029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302"/>
        <v>0</v>
      </c>
      <c r="OK202" s="44">
        <f t="shared" si="7303"/>
        <v>0</v>
      </c>
      <c r="OL202" s="44">
        <f t="shared" si="7304"/>
        <v>0</v>
      </c>
      <c r="OM202" s="44">
        <f t="shared" si="6030"/>
        <v>0</v>
      </c>
      <c r="ON202" s="44">
        <f t="shared" si="6031"/>
        <v>0</v>
      </c>
      <c r="OO202" s="45">
        <f>'СДП (план)'!BM203</f>
        <v>0</v>
      </c>
      <c r="OP202" s="44">
        <f>'СДП (план)'!BN203</f>
        <v>0</v>
      </c>
      <c r="OQ202" s="44">
        <f t="shared" si="6032"/>
        <v>0</v>
      </c>
      <c r="OR202" s="44">
        <f t="shared" si="6033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305"/>
        <v>0</v>
      </c>
      <c r="OZ202" s="44">
        <f t="shared" si="7306"/>
        <v>0</v>
      </c>
      <c r="PA202" s="44">
        <f t="shared" si="7307"/>
        <v>0</v>
      </c>
      <c r="PB202" s="44">
        <f t="shared" si="6034"/>
        <v>0</v>
      </c>
      <c r="PC202" s="44">
        <f t="shared" si="6035"/>
        <v>0</v>
      </c>
      <c r="PD202" s="48">
        <f>'СДП (план)'!BO203</f>
        <v>0</v>
      </c>
      <c r="PE202" s="44">
        <f>'СДП (план)'!BP203</f>
        <v>0</v>
      </c>
      <c r="PF202" s="44">
        <f t="shared" si="6036"/>
        <v>0</v>
      </c>
      <c r="PG202" s="44">
        <f t="shared" si="6037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308"/>
        <v>0</v>
      </c>
      <c r="PO202" s="44">
        <f t="shared" si="7309"/>
        <v>0</v>
      </c>
      <c r="PP202" s="44">
        <f t="shared" si="7310"/>
        <v>0</v>
      </c>
      <c r="PQ202" s="44">
        <f t="shared" si="6038"/>
        <v>0</v>
      </c>
      <c r="PR202" s="44">
        <f t="shared" si="6039"/>
        <v>0</v>
      </c>
      <c r="PS202" s="45">
        <f>'СДП (план)'!BQ203</f>
        <v>0</v>
      </c>
      <c r="PT202" s="44">
        <f>'СДП (план)'!BR203</f>
        <v>0</v>
      </c>
      <c r="PU202" s="44">
        <f t="shared" si="6040"/>
        <v>0</v>
      </c>
      <c r="PV202" s="44">
        <f t="shared" si="6041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770"/>
        <v>0</v>
      </c>
      <c r="QG202" s="44">
        <f t="shared" si="6771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042"/>
        <v>1.1666666666666667</v>
      </c>
      <c r="QK202" s="44">
        <f t="shared" si="6043"/>
        <v>41536.908000000003</v>
      </c>
      <c r="QL202" s="44">
        <f>VLOOKUP($C202,факт!$D$8:$JF$250,213,0)</f>
        <v>2</v>
      </c>
      <c r="QM202" s="44">
        <f>VLOOKUP($C202,факт!$D$8:$JF$250,214,0)</f>
        <v>71206.12</v>
      </c>
      <c r="QN202" s="44">
        <f>VLOOKUP($C202,факт!$D$8:$JF$250,215,0)</f>
        <v>15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311"/>
        <v>9.8699999999999992</v>
      </c>
      <c r="QS202" s="44">
        <f t="shared" si="7312"/>
        <v>1.645</v>
      </c>
      <c r="QT202" s="44">
        <f t="shared" si="7313"/>
        <v>2.82</v>
      </c>
      <c r="QU202" s="44">
        <f t="shared" si="6141"/>
        <v>0.83333333333333326</v>
      </c>
      <c r="QV202" s="44">
        <f t="shared" si="6142"/>
        <v>29669.211999999992</v>
      </c>
      <c r="QW202" s="45">
        <f>'СДП (план)'!BU203</f>
        <v>0</v>
      </c>
      <c r="QX202" s="44">
        <f>'СДП (план)'!BV203</f>
        <v>0</v>
      </c>
      <c r="QY202" s="44">
        <f t="shared" si="6046"/>
        <v>0</v>
      </c>
      <c r="QZ202" s="44">
        <f t="shared" si="6047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314"/>
        <v>0</v>
      </c>
      <c r="RH202" s="44">
        <f t="shared" si="7315"/>
        <v>0</v>
      </c>
      <c r="RI202" s="44">
        <f t="shared" si="7316"/>
        <v>0</v>
      </c>
      <c r="RJ202" s="44">
        <f t="shared" si="6144"/>
        <v>0</v>
      </c>
      <c r="RK202" s="44">
        <f t="shared" si="6145"/>
        <v>0</v>
      </c>
      <c r="RL202" s="45">
        <f>'СДП (план)'!BW203</f>
        <v>0</v>
      </c>
      <c r="RM202" s="44">
        <f>'СДП (план)'!BX203</f>
        <v>0</v>
      </c>
      <c r="RN202" s="44">
        <f t="shared" si="6050"/>
        <v>0</v>
      </c>
      <c r="RO202" s="44">
        <f t="shared" si="6051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317"/>
        <v>0</v>
      </c>
      <c r="RW202" s="44">
        <f t="shared" si="7318"/>
        <v>0</v>
      </c>
      <c r="RX202" s="44">
        <f t="shared" si="7319"/>
        <v>0</v>
      </c>
      <c r="RY202" s="44">
        <f t="shared" si="6052"/>
        <v>0</v>
      </c>
      <c r="RZ202" s="44">
        <f t="shared" si="6053"/>
        <v>0</v>
      </c>
      <c r="SA202" s="45">
        <f>'СДП (план)'!BY203</f>
        <v>0</v>
      </c>
      <c r="SB202" s="44">
        <f>'СДП (план)'!BZ203</f>
        <v>0</v>
      </c>
      <c r="SC202" s="44">
        <f t="shared" si="6054"/>
        <v>0</v>
      </c>
      <c r="SD202" s="44">
        <f t="shared" si="6055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320"/>
        <v>0</v>
      </c>
      <c r="SL202" s="44">
        <f t="shared" si="7321"/>
        <v>0</v>
      </c>
      <c r="SM202" s="44">
        <f t="shared" si="7322"/>
        <v>0</v>
      </c>
      <c r="SN202" s="44">
        <f t="shared" si="6056"/>
        <v>0</v>
      </c>
      <c r="SO202" s="44">
        <f t="shared" si="6057"/>
        <v>0</v>
      </c>
      <c r="SP202" s="45">
        <f>'СДП (план)'!CA203</f>
        <v>0</v>
      </c>
      <c r="SQ202" s="44">
        <f>'СДП (план)'!CB203</f>
        <v>0</v>
      </c>
      <c r="SR202" s="44">
        <f t="shared" si="6058"/>
        <v>0</v>
      </c>
      <c r="SS202" s="44">
        <f t="shared" si="6059"/>
        <v>0</v>
      </c>
      <c r="ST202" s="44"/>
      <c r="SU202" s="44"/>
      <c r="SV202" s="44"/>
      <c r="SW202" s="44"/>
      <c r="SX202" s="44"/>
      <c r="SY202" s="44"/>
      <c r="SZ202" s="44">
        <f t="shared" si="7323"/>
        <v>0</v>
      </c>
      <c r="TA202" s="44">
        <f t="shared" si="7324"/>
        <v>0</v>
      </c>
      <c r="TB202" s="44">
        <f t="shared" si="7325"/>
        <v>0</v>
      </c>
      <c r="TC202" s="44">
        <f t="shared" si="6060"/>
        <v>0</v>
      </c>
      <c r="TD202" s="44">
        <f t="shared" si="6061"/>
        <v>0</v>
      </c>
      <c r="TE202" s="45">
        <f>'СДП (план)'!CC203</f>
        <v>0</v>
      </c>
      <c r="TF202" s="44">
        <f>'СДП (план)'!CD203</f>
        <v>0</v>
      </c>
      <c r="TG202" s="44">
        <f t="shared" si="6062"/>
        <v>0</v>
      </c>
      <c r="TH202" s="44">
        <f t="shared" si="6063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326"/>
        <v>0</v>
      </c>
      <c r="TP202" s="44">
        <f t="shared" si="7327"/>
        <v>0</v>
      </c>
      <c r="TQ202" s="44">
        <f t="shared" si="7328"/>
        <v>0</v>
      </c>
      <c r="TR202" s="44">
        <f t="shared" si="6064"/>
        <v>0</v>
      </c>
      <c r="TS202" s="44">
        <f t="shared" si="6065"/>
        <v>0</v>
      </c>
      <c r="TT202" s="47">
        <f>'СДП (план)'!CE203</f>
        <v>0</v>
      </c>
      <c r="TU202" s="47">
        <f>'СДП (план)'!CF203</f>
        <v>0</v>
      </c>
      <c r="TV202" s="44">
        <f t="shared" si="6066"/>
        <v>0</v>
      </c>
      <c r="TW202" s="44">
        <f t="shared" si="6067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068"/>
        <v>0</v>
      </c>
      <c r="UH202" s="44">
        <f t="shared" si="6069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070"/>
        <v>2</v>
      </c>
      <c r="UL202" s="44">
        <f t="shared" si="6071"/>
        <v>71206.127999999982</v>
      </c>
      <c r="UM202" s="44">
        <f>VLOOKUP($C202,факт!$D$8:$JF$250,81,0)</f>
        <v>2</v>
      </c>
      <c r="UN202" s="44">
        <f>VLOOKUP($C202,факт!$D$8:$JF$250,82,0)</f>
        <v>71206.12</v>
      </c>
      <c r="UO202" s="44">
        <f>VLOOKUP($C202,факт!$D$8:$JF$250,83,0)</f>
        <v>17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329"/>
        <v>16.919999999999998</v>
      </c>
      <c r="UT202" s="44">
        <f t="shared" si="7330"/>
        <v>2.82</v>
      </c>
      <c r="UU202" s="44">
        <f t="shared" si="7331"/>
        <v>2.82</v>
      </c>
      <c r="UV202" s="44">
        <f t="shared" si="6072"/>
        <v>0</v>
      </c>
      <c r="UW202" s="44">
        <f t="shared" si="6073"/>
        <v>-7.9999999870778993E-3</v>
      </c>
      <c r="UX202" s="45">
        <f>'СДП (план)'!CI203</f>
        <v>0</v>
      </c>
      <c r="UY202" s="44">
        <f>'СДП (план)'!CJ203</f>
        <v>0</v>
      </c>
      <c r="UZ202" s="44">
        <f t="shared" si="6074"/>
        <v>0</v>
      </c>
      <c r="VA202" s="44">
        <f t="shared" si="6075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332"/>
        <v>0</v>
      </c>
      <c r="VK202" s="44">
        <f t="shared" si="6549"/>
        <v>0</v>
      </c>
      <c r="VL202" s="44">
        <f t="shared" si="6550"/>
        <v>0</v>
      </c>
      <c r="VM202" s="45">
        <f>'СДП (план)'!CK203</f>
        <v>0</v>
      </c>
      <c r="VN202" s="44">
        <f>'СДП (план)'!CL203</f>
        <v>0</v>
      </c>
      <c r="VO202" s="44">
        <f t="shared" si="6076"/>
        <v>0</v>
      </c>
      <c r="VP202" s="44">
        <f t="shared" si="6077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333"/>
        <v>0</v>
      </c>
      <c r="VX202" s="44">
        <f t="shared" si="7334"/>
        <v>0</v>
      </c>
      <c r="VY202" s="44">
        <f t="shared" si="7335"/>
        <v>0</v>
      </c>
      <c r="VZ202" s="44">
        <f t="shared" si="6078"/>
        <v>0</v>
      </c>
      <c r="WA202" s="44">
        <f t="shared" si="6079"/>
        <v>0</v>
      </c>
      <c r="WB202" s="45">
        <f>'СДП (план)'!CM203</f>
        <v>0</v>
      </c>
      <c r="WC202" s="44">
        <f>'СДП (план)'!CN203</f>
        <v>0</v>
      </c>
      <c r="WD202" s="44">
        <f t="shared" si="6080"/>
        <v>0</v>
      </c>
      <c r="WE202" s="44">
        <f t="shared" si="6081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336"/>
        <v>0</v>
      </c>
      <c r="WM202" s="44">
        <f t="shared" si="7337"/>
        <v>0</v>
      </c>
      <c r="WN202" s="44">
        <f t="shared" si="7338"/>
        <v>0</v>
      </c>
      <c r="WO202" s="44">
        <f t="shared" si="6082"/>
        <v>0</v>
      </c>
      <c r="WP202" s="44">
        <f t="shared" si="6083"/>
        <v>0</v>
      </c>
      <c r="WQ202" s="45">
        <f>'СДП (план)'!CO203</f>
        <v>0</v>
      </c>
      <c r="WR202" s="44">
        <f>'СДП (план)'!CP203</f>
        <v>0</v>
      </c>
      <c r="WS202" s="44">
        <f t="shared" si="6084"/>
        <v>0</v>
      </c>
      <c r="WT202" s="44">
        <f t="shared" si="6085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339"/>
        <v>0</v>
      </c>
      <c r="XB202" s="44">
        <f t="shared" si="7340"/>
        <v>0</v>
      </c>
      <c r="XC202" s="44">
        <f t="shared" si="7341"/>
        <v>0</v>
      </c>
      <c r="XD202" s="44">
        <f t="shared" si="6086"/>
        <v>0</v>
      </c>
      <c r="XE202" s="44">
        <f t="shared" si="6087"/>
        <v>0</v>
      </c>
      <c r="XF202" s="45">
        <f>'СДП (план)'!CQ203</f>
        <v>0</v>
      </c>
      <c r="XG202" s="44">
        <f>'СДП (план)'!CR203</f>
        <v>0</v>
      </c>
      <c r="XH202" s="44">
        <f t="shared" si="6088"/>
        <v>0</v>
      </c>
      <c r="XI202" s="44">
        <f t="shared" si="6089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342"/>
        <v>0</v>
      </c>
      <c r="XQ202" s="44">
        <f t="shared" si="7343"/>
        <v>0</v>
      </c>
      <c r="XR202" s="44">
        <f t="shared" si="7344"/>
        <v>0</v>
      </c>
      <c r="XS202" s="44">
        <f t="shared" si="6090"/>
        <v>0</v>
      </c>
      <c r="XT202" s="44">
        <f t="shared" si="6091"/>
        <v>0</v>
      </c>
      <c r="XU202" s="5">
        <f>'СДП (план)'!CS203</f>
        <v>0</v>
      </c>
      <c r="XV202" s="3">
        <f>'СДП (план)'!CT203</f>
        <v>0</v>
      </c>
      <c r="XW202" s="44">
        <f t="shared" si="6092"/>
        <v>0</v>
      </c>
      <c r="XX202" s="44">
        <f t="shared" si="6093"/>
        <v>0</v>
      </c>
      <c r="XY202" s="44">
        <f>VLOOKUP($C202,факт!$D$8:$JF$250,93,0)</f>
        <v>0</v>
      </c>
      <c r="XZ202" s="44">
        <f>VLOOKUP($C202,факт!$D$8:$JF$250,94,0)</f>
        <v>0</v>
      </c>
      <c r="YA202" s="44">
        <f>VLOOKUP($C202,факт!$D$8:$JF$250,95,0)</f>
        <v>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345"/>
        <v>0</v>
      </c>
      <c r="YF202" s="44">
        <f t="shared" si="7346"/>
        <v>0</v>
      </c>
      <c r="YG202" s="44">
        <f t="shared" si="7347"/>
        <v>0</v>
      </c>
      <c r="YH202" s="44">
        <f t="shared" si="6094"/>
        <v>0</v>
      </c>
      <c r="YI202" s="44">
        <f t="shared" si="6095"/>
        <v>0</v>
      </c>
      <c r="YJ202" s="3">
        <f>'СДП (план)'!CU203</f>
        <v>0</v>
      </c>
      <c r="YK202" s="3">
        <f>'СДП (план)'!CV203</f>
        <v>0</v>
      </c>
      <c r="YL202" s="44">
        <f t="shared" si="6096"/>
        <v>0</v>
      </c>
      <c r="YM202" s="44">
        <f t="shared" si="6097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348"/>
        <v>0</v>
      </c>
      <c r="YU202" s="44">
        <f t="shared" si="7349"/>
        <v>0</v>
      </c>
      <c r="YV202" s="44">
        <f t="shared" si="7350"/>
        <v>0</v>
      </c>
      <c r="YW202" s="44">
        <f t="shared" si="6989"/>
        <v>0</v>
      </c>
      <c r="YX202" s="44">
        <f t="shared" si="6990"/>
        <v>0</v>
      </c>
      <c r="YY202" s="44">
        <f>'СДП (план)'!CW203</f>
        <v>0</v>
      </c>
      <c r="YZ202" s="44">
        <f>'СДП (план)'!CX203</f>
        <v>0</v>
      </c>
      <c r="ZA202" s="44">
        <f t="shared" si="6098"/>
        <v>0</v>
      </c>
      <c r="ZB202" s="44">
        <f t="shared" si="6099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351"/>
        <v>0</v>
      </c>
      <c r="ZJ202" s="44">
        <f>SUM(ZA202*$F202)</f>
        <v>0</v>
      </c>
      <c r="ZK202" s="44">
        <f>SUM(ZC202*$F202)</f>
        <v>0</v>
      </c>
      <c r="ZL202" s="44">
        <f t="shared" si="6551"/>
        <v>0</v>
      </c>
      <c r="ZM202" s="44">
        <f t="shared" si="6552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>SUM(HB202,DA202,AS202,BW202,AD202,BH202,O202,NK202,LC202,LR202,NZ202,ET202,FI202,HQ202,JJ202,MG202,MV202,TT202,IF202,IU202,JY202,DP202,EE202,WQ202,WB202,UI202,UX202,RL202,TE202,VM202,OO202,PD202,PS202,QH202,FX202,QW202,GM202,SP202,XF202,XU202,SA202,CL202,KN202,YJ202,YY202)</f>
        <v>50</v>
      </c>
      <c r="AAD202" s="49">
        <f>SUM(HC202,DB202,AT202,BX202,AE202,BI202,P202,NL202,LD202,LS202,OA202,EU202,FJ202,HR202,JK202,MH202,MW202,TU202,IG202,IV202,JZ202,DQ202,EF202,WR202,WC202,UJ202,UY202,RM202,TF202,VN202,OP202,PE202,PT202,QI202,FY202,QX202,GN202,SQ202,XG202,XV202,SB202,CM202,KO202,YK202,YZ202)</f>
        <v>1596204.0360000001</v>
      </c>
      <c r="AAE202" s="49">
        <f>SUM(HD202,DC202,AU202,BY202,AF202,BJ202,Q202,NM202,LE202,LT202,OB202,EV202,FK202,HS202,JL202,MI202,MX202,TV202,IH202,IW202,KA202,DR202,EG202,WS202,WD202,UK202,UZ202,RN202,TG202,VO202,OQ202,PF202,PU202,QJ202,FZ202,QY202,GO202,SR202,XH202,XW202,SC202,CN202,KP202,YL202,ZA202)</f>
        <v>8.3333333333333339</v>
      </c>
      <c r="AAF202" s="49">
        <f>SUM(HE202,DD202,AV202,BZ202,AG202,BK202,R202,NN202,LF202,LU202,OC202,EW202,FL202,HT202,JM202,MJ202,MY202,TW202,II202,IX202,KB202,DS202,EH202,WT202,WE202,UL202,VA202,RO202,TH202,VP202,OR202,PG202,PV202,QK202,GA202,QZ202,GP202,SS202,XI202,XX202,SD202,CO202,KQ202,YM202,ZB202)</f>
        <v>266034.00599999999</v>
      </c>
      <c r="AAG202" s="49">
        <f>SUM(HF202,DE202,AW202,CA202,AH202,BL202,S202,NO202,LG202,LV202,OD202,EX202,FM202,HU202,JN202,MK202,MZ202,TX202,IJ202,IY202,KC202,DT202,EI202,WU202,WF202,UM202,VB202,RP202,TI202,VQ202,OS202,PH202,PW202,QL202,GB202,RA202,GQ202,ST202,XJ202,XY202,SE202,CP202,KR202,YN202,ZC202)</f>
        <v>5</v>
      </c>
      <c r="AAH202" s="49">
        <f>SUM(HG202,DF202,AX202,CB202,AI202,BM202,T202,NP202,LH202,LW202,OE202,EY202,FN202,HV202,JO202,ML202,NA202,TY202,IK202,IZ202,KD202,DU202,EJ202,WV202,WG202,UN202,VC202,RQ202,TJ202,VR202,OT202,PI202,PX202,QM202,GC202,RB202,GR202,SU202,XK202,XZ202,SF202,CQ202,KS202,YO202,ZD202)</f>
        <v>172081.46</v>
      </c>
      <c r="AAI202" s="49">
        <f>SUM(HH202,DG202,AY202,CC202,AJ202,BN202,U202,NQ202,LI202,LX202,OF202,EZ202,FO202,HW202,JP202,MM202,NB202,TZ202,IL202,JA202,KE202,DV202,EK202,WW202,WH202,UO202,VD202,RR202,TK202,VS202,OU202,PJ202,PY202,QN202,GD202,RC202,GS202,SV202,XL202,YA202,SG202,CR202,KT202,YP202,ZE202)</f>
        <v>40</v>
      </c>
      <c r="AAJ202" s="49">
        <f>SUM(HI202,DH202,AZ202,CD202,AK202,BO202,V202,NR202,LJ202,LY202,OG202,FA202,FP202,HX202,JQ202,MN202,NC202,UA202,IM202,JB202,KF202,DW202,EL202,WX202,WI202,UP202,VE202,RS202,TL202,VT202,OV202,PK202,PZ202,QO202,GE202,RD202,GT202,SW202,XM202,YB202,SH202,CS202,KU202,YQ202,ZF202)</f>
        <v>0</v>
      </c>
      <c r="AAK202" s="49">
        <f>SUM(HJ202,DI202,BA202,CE202,AL202,BP202,W202,NS202,LK202,LZ202,OH202,FB202,FQ202,HY202,JR202,MO202,ND202,UB202,IN202,JC202,KG202,DX202,EM202,WY202,WJ202,UQ202,VF202,RT202,TM202,VU202,OW202,PL202,QA202,QP202,GF202,RE202,GU202,SX202,XN202,YC202,SI202,CT202,KV202,YR202,ZG202)</f>
        <v>0</v>
      </c>
      <c r="AAL202" s="49">
        <f>SUM(HK202,DJ202,BB202,CF202,AM202,BQ202,X202,NT202,LL202,MA202,OI202,FC202,FR202,HZ202,JS202,MP202,NE202,UC202,IO202,JD202,KH202,DY202,EN202,WZ202,WK202,UR202,VG202,RU202,TN202,VV202,OX202,PM202,QB202,QQ202,GG202,RF202,GV202,SY202,XO202,YD202,SJ202,CU202,KW202,YS202,ZH202)</f>
        <v>0</v>
      </c>
      <c r="AAM202" s="49">
        <f>SUM(HL202,DK202,BC202,CG202,AN202,BR202,Y202,NU202,LM202,MB202,OJ202,FD202,FS202,IA202,JT202,MQ202,NF202,UD202,IP202,JE202,KI202,DZ202,EO202,XA202,WL202,US202,VH202,RV202,TO202,VW202,OY202,PN202,QC202,QR202,GH202,RG202,GW202,SZ202,XP202,YE202,SK202,CV202,KX202,YT202,ZI202)</f>
        <v>70.5</v>
      </c>
      <c r="AAN202" s="49">
        <f>SUM(HM202,DL202,BD202,CH202,AO202,BS202,Z202,NV202,LN202,MC202,OK202,FE202,FT202,IB202,JU202,MR202,NG202,UE202,IQ202,JF202,KJ202,EA202,EP202,XB202,WM202,UT202,VI202,RW202,TP202,VX202,OZ202,PO202,QD202,QS202,GI202,RH202,GX202,TA202,XQ202,YF202,SL202,CW202,KY202,YU202,ZJ202)</f>
        <v>11.75</v>
      </c>
      <c r="AAO202" s="49">
        <f>SUM(HN202,DM202,BE202,CI202,AP202,BT202,AA202,NW202,LO202,MD202,OL202,FF202,FU202,IC202,JV202,MS202,NH202,UF202,IR202,JG202,KK202,EB202,EQ202,XC202,WN202,UU202,VJ202,RX202,TQ202,VY202,PA202,PP202,QE202,QT202,GJ202,RI202,GY202,TB202,XR202,YG202,SM202,CX202,KZ202,YV202,ZK202)</f>
        <v>7.0499999999999989</v>
      </c>
      <c r="AAP202" s="44">
        <f t="shared" si="7352"/>
        <v>-3.3333333333333339</v>
      </c>
      <c r="AAQ202" s="44">
        <f t="shared" si="7353"/>
        <v>-93952.546000000002</v>
      </c>
    </row>
    <row r="203" spans="1:719" s="33" customFormat="1" ht="15" x14ac:dyDescent="0.25">
      <c r="A203" s="209"/>
      <c r="B203" s="247">
        <v>159</v>
      </c>
      <c r="C203" s="248" t="s">
        <v>517</v>
      </c>
      <c r="D203" s="225" t="s">
        <v>52</v>
      </c>
      <c r="E203" s="170">
        <v>15030</v>
      </c>
      <c r="F203" s="223">
        <v>2.58</v>
      </c>
      <c r="G203" s="319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5937"/>
        <v>0</v>
      </c>
      <c r="R203" s="44">
        <f t="shared" si="5938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240"/>
        <v>0</v>
      </c>
      <c r="Z203" s="44">
        <f t="shared" si="7241"/>
        <v>0</v>
      </c>
      <c r="AA203" s="44">
        <f t="shared" si="7242"/>
        <v>0</v>
      </c>
      <c r="AB203" s="44">
        <f t="shared" si="7243"/>
        <v>0</v>
      </c>
      <c r="AC203" s="44">
        <f t="shared" si="6104"/>
        <v>0</v>
      </c>
      <c r="AD203" s="169">
        <f>'СДП (план)'!Q204</f>
        <v>0</v>
      </c>
      <c r="AE203" s="169">
        <f>'СДП (план)'!R204</f>
        <v>0</v>
      </c>
      <c r="AF203" s="44">
        <f t="shared" si="5940"/>
        <v>0</v>
      </c>
      <c r="AG203" s="44">
        <f t="shared" si="5941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244"/>
        <v>0</v>
      </c>
      <c r="AO203" s="44">
        <f t="shared" si="7245"/>
        <v>0</v>
      </c>
      <c r="AP203" s="44">
        <f t="shared" si="7246"/>
        <v>0</v>
      </c>
      <c r="AQ203" s="44">
        <f t="shared" si="6106"/>
        <v>0</v>
      </c>
      <c r="AR203" s="44">
        <f t="shared" si="6107"/>
        <v>0</v>
      </c>
      <c r="AS203" s="45">
        <f>'СДП (план)'!S204</f>
        <v>0</v>
      </c>
      <c r="AT203" s="44">
        <f>'СДП (план)'!T204</f>
        <v>0</v>
      </c>
      <c r="AU203" s="44">
        <f t="shared" si="5944"/>
        <v>0</v>
      </c>
      <c r="AV203" s="44">
        <f t="shared" si="5945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247"/>
        <v>0</v>
      </c>
      <c r="BD203" s="44">
        <f t="shared" si="7248"/>
        <v>0</v>
      </c>
      <c r="BE203" s="44">
        <f t="shared" si="7249"/>
        <v>0</v>
      </c>
      <c r="BF203" s="44">
        <f t="shared" ref="BF203:BF254" si="7354">SUM(AW203-AU203)</f>
        <v>0</v>
      </c>
      <c r="BG203" s="44">
        <f t="shared" ref="BG203:BG254" si="7355">SUM(AX203-AV203)</f>
        <v>0</v>
      </c>
      <c r="BH203" s="104">
        <f>'СДП (план)'!U204</f>
        <v>0</v>
      </c>
      <c r="BI203" s="3">
        <f>'СДП (план)'!V204</f>
        <v>0</v>
      </c>
      <c r="BJ203" s="44">
        <f t="shared" si="5946"/>
        <v>0</v>
      </c>
      <c r="BK203" s="44">
        <f t="shared" si="5947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250"/>
        <v>0</v>
      </c>
      <c r="BS203" s="44">
        <f t="shared" si="7251"/>
        <v>0</v>
      </c>
      <c r="BT203" s="44">
        <f t="shared" si="7252"/>
        <v>0</v>
      </c>
      <c r="BU203" s="44">
        <f>SUM(BL203-BJ203)</f>
        <v>0</v>
      </c>
      <c r="BV203" s="44">
        <f>SUM(BM203-BK203)</f>
        <v>0</v>
      </c>
      <c r="BW203" s="45">
        <f>'СДП (план)'!W204</f>
        <v>0</v>
      </c>
      <c r="BX203" s="44">
        <f>'СДП (план)'!X204</f>
        <v>0</v>
      </c>
      <c r="BY203" s="44">
        <f t="shared" si="5948"/>
        <v>0</v>
      </c>
      <c r="BZ203" s="44">
        <f t="shared" si="5949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253"/>
        <v>0</v>
      </c>
      <c r="CH203" s="44">
        <f t="shared" si="7254"/>
        <v>0</v>
      </c>
      <c r="CI203" s="44">
        <f t="shared" si="7255"/>
        <v>0</v>
      </c>
      <c r="CJ203" s="44">
        <f t="shared" si="6991"/>
        <v>0</v>
      </c>
      <c r="CK203" s="44">
        <f t="shared" si="6992"/>
        <v>0</v>
      </c>
      <c r="CL203" s="47">
        <f>'СДП (план)'!Y204</f>
        <v>0</v>
      </c>
      <c r="CM203" s="44">
        <f>'СДП (план)'!Z204</f>
        <v>0</v>
      </c>
      <c r="CN203" s="44">
        <f t="shared" si="5950"/>
        <v>0</v>
      </c>
      <c r="CO203" s="44">
        <f t="shared" si="5951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256"/>
        <v>0</v>
      </c>
      <c r="CW203" s="44">
        <f t="shared" si="7257"/>
        <v>0</v>
      </c>
      <c r="CX203" s="44">
        <f t="shared" si="7258"/>
        <v>0</v>
      </c>
      <c r="CY203" s="44">
        <f t="shared" si="5952"/>
        <v>0</v>
      </c>
      <c r="CZ203" s="44">
        <f t="shared" si="5953"/>
        <v>0</v>
      </c>
      <c r="DA203" s="46">
        <f>'СДП (план)'!AA204</f>
        <v>0</v>
      </c>
      <c r="DB203" s="46">
        <f>'СДП (план)'!AB204</f>
        <v>0</v>
      </c>
      <c r="DC203" s="44">
        <f t="shared" si="5954"/>
        <v>0</v>
      </c>
      <c r="DD203" s="44">
        <f t="shared" si="5955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259"/>
        <v>0</v>
      </c>
      <c r="DL203" s="44">
        <f t="shared" si="7260"/>
        <v>0</v>
      </c>
      <c r="DM203" s="44">
        <f t="shared" si="7261"/>
        <v>0</v>
      </c>
      <c r="DN203" s="44">
        <f t="shared" si="5956"/>
        <v>0</v>
      </c>
      <c r="DO203" s="44">
        <f t="shared" si="5957"/>
        <v>0</v>
      </c>
      <c r="DP203" s="10">
        <f>'СДП (план)'!AC204</f>
        <v>0</v>
      </c>
      <c r="DQ203" s="3">
        <f>'СДП (план)'!AD204</f>
        <v>0</v>
      </c>
      <c r="DR203" s="44">
        <f t="shared" si="5958"/>
        <v>0</v>
      </c>
      <c r="DS203" s="44">
        <f t="shared" si="5959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262"/>
        <v>0</v>
      </c>
      <c r="EA203" s="44">
        <f t="shared" si="7263"/>
        <v>0</v>
      </c>
      <c r="EB203" s="44">
        <f t="shared" si="7264"/>
        <v>0</v>
      </c>
      <c r="EC203" s="44">
        <f t="shared" si="5960"/>
        <v>0</v>
      </c>
      <c r="ED203" s="44">
        <f t="shared" si="5961"/>
        <v>0</v>
      </c>
      <c r="EE203" s="44">
        <f>'СДП (план)'!CY204</f>
        <v>0</v>
      </c>
      <c r="EF203" s="44">
        <f>'СДП (план)'!CZ204</f>
        <v>0</v>
      </c>
      <c r="EG203" s="44">
        <f t="shared" si="5962"/>
        <v>0</v>
      </c>
      <c r="EH203" s="44">
        <f t="shared" si="5963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5964"/>
        <v>0</v>
      </c>
      <c r="EW203" s="44">
        <f t="shared" si="5965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265"/>
        <v>0</v>
      </c>
      <c r="FE203" s="44">
        <f t="shared" si="7266"/>
        <v>0</v>
      </c>
      <c r="FF203" s="44">
        <f t="shared" si="7267"/>
        <v>0</v>
      </c>
      <c r="FG203" s="44">
        <f t="shared" si="6115"/>
        <v>0</v>
      </c>
      <c r="FH203" s="44">
        <f t="shared" si="6116"/>
        <v>0</v>
      </c>
      <c r="FI203" s="10">
        <f>'СДП (план)'!AG204</f>
        <v>0</v>
      </c>
      <c r="FJ203" s="3">
        <f>'СДП (план)'!AH204</f>
        <v>0</v>
      </c>
      <c r="FK203" s="44">
        <f t="shared" si="5968"/>
        <v>0</v>
      </c>
      <c r="FL203" s="44">
        <f t="shared" si="5969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268"/>
        <v>0</v>
      </c>
      <c r="FT203" s="44">
        <f t="shared" si="7269"/>
        <v>0</v>
      </c>
      <c r="FU203" s="44">
        <f t="shared" si="7270"/>
        <v>0</v>
      </c>
      <c r="FV203" s="44">
        <f t="shared" si="7271"/>
        <v>0</v>
      </c>
      <c r="FW203" s="44">
        <f t="shared" si="6119"/>
        <v>0</v>
      </c>
      <c r="FX203" s="10">
        <f>'СДП (план)'!AI204</f>
        <v>0</v>
      </c>
      <c r="FY203" s="3">
        <f>'СДП (план)'!AJ204</f>
        <v>0</v>
      </c>
      <c r="FZ203" s="44">
        <f t="shared" si="5972"/>
        <v>0</v>
      </c>
      <c r="GA203" s="44">
        <f t="shared" si="5973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272"/>
        <v>0</v>
      </c>
      <c r="GI203" s="44">
        <f t="shared" si="7273"/>
        <v>0</v>
      </c>
      <c r="GJ203" s="44">
        <f t="shared" si="7274"/>
        <v>0</v>
      </c>
      <c r="GK203" s="44">
        <f t="shared" si="6121"/>
        <v>0</v>
      </c>
      <c r="GL203" s="44">
        <f t="shared" si="6122"/>
        <v>0</v>
      </c>
      <c r="GM203" s="51">
        <f>'СДП (план)'!AK204</f>
        <v>0</v>
      </c>
      <c r="GN203" s="44">
        <f>'СДП (план)'!AL204</f>
        <v>0</v>
      </c>
      <c r="GO203" s="44">
        <f t="shared" si="5976"/>
        <v>0</v>
      </c>
      <c r="GP203" s="44">
        <f t="shared" si="5977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275"/>
        <v>0</v>
      </c>
      <c r="GX203" s="44">
        <f t="shared" si="7276"/>
        <v>0</v>
      </c>
      <c r="GY203" s="44">
        <f t="shared" si="7277"/>
        <v>0</v>
      </c>
      <c r="GZ203" s="44">
        <f t="shared" si="5978"/>
        <v>0</v>
      </c>
      <c r="HA203" s="44">
        <f t="shared" si="5979"/>
        <v>0</v>
      </c>
      <c r="HB203" s="46">
        <f>'СДП (план)'!AM204</f>
        <v>0</v>
      </c>
      <c r="HC203" s="141">
        <f>'СДП (план)'!AN204</f>
        <v>0</v>
      </c>
      <c r="HD203" s="44">
        <f t="shared" si="5980"/>
        <v>0</v>
      </c>
      <c r="HE203" s="44">
        <f t="shared" si="5981"/>
        <v>0</v>
      </c>
      <c r="HF203" s="44"/>
      <c r="HG203" s="44"/>
      <c r="HH203" s="44"/>
      <c r="HI203" s="44"/>
      <c r="HJ203" s="44"/>
      <c r="HK203" s="44"/>
      <c r="HL203" s="44">
        <f t="shared" si="7278"/>
        <v>0</v>
      </c>
      <c r="HM203" s="44">
        <f t="shared" si="7279"/>
        <v>0</v>
      </c>
      <c r="HN203" s="44">
        <f t="shared" si="7280"/>
        <v>0</v>
      </c>
      <c r="HO203" s="44">
        <f t="shared" si="5982"/>
        <v>0</v>
      </c>
      <c r="HP203" s="44">
        <f t="shared" si="5983"/>
        <v>0</v>
      </c>
      <c r="HQ203" s="51">
        <f>'СДП (план)'!AO204</f>
        <v>0</v>
      </c>
      <c r="HR203" s="44">
        <f>'СДП (план)'!AP204</f>
        <v>0</v>
      </c>
      <c r="HS203" s="44">
        <f t="shared" si="5984"/>
        <v>0</v>
      </c>
      <c r="HT203" s="44">
        <f t="shared" si="5985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281"/>
        <v>0</v>
      </c>
      <c r="IB203" s="44">
        <f t="shared" si="7282"/>
        <v>0</v>
      </c>
      <c r="IC203" s="44">
        <f t="shared" si="7283"/>
        <v>0</v>
      </c>
      <c r="ID203" s="44">
        <f t="shared" si="5986"/>
        <v>0</v>
      </c>
      <c r="IE203" s="44">
        <f t="shared" si="5987"/>
        <v>0</v>
      </c>
      <c r="IF203" s="51">
        <f>'СДП (план)'!AQ204</f>
        <v>0</v>
      </c>
      <c r="IG203" s="44">
        <f>'СДП (план)'!AR204</f>
        <v>0</v>
      </c>
      <c r="IH203" s="44">
        <f t="shared" si="5988"/>
        <v>0</v>
      </c>
      <c r="II203" s="44">
        <f t="shared" si="5989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5990"/>
        <v>0</v>
      </c>
      <c r="IT203" s="44">
        <f t="shared" si="5991"/>
        <v>0</v>
      </c>
      <c r="IU203" s="51">
        <f>'СДП (план)'!AS204</f>
        <v>0</v>
      </c>
      <c r="IV203" s="44">
        <f>'СДП (план)'!AT204</f>
        <v>0</v>
      </c>
      <c r="IW203" s="44">
        <f t="shared" si="5992"/>
        <v>0</v>
      </c>
      <c r="IX203" s="44">
        <f t="shared" si="5993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284"/>
        <v>0</v>
      </c>
      <c r="JF203" s="44">
        <f t="shared" si="7285"/>
        <v>0</v>
      </c>
      <c r="JG203" s="44">
        <f t="shared" si="7286"/>
        <v>0</v>
      </c>
      <c r="JH203" s="44">
        <f t="shared" si="5994"/>
        <v>0</v>
      </c>
      <c r="JI203" s="44">
        <f t="shared" si="5995"/>
        <v>0</v>
      </c>
      <c r="JJ203" s="10">
        <f>'СДП (план)'!AU204</f>
        <v>0</v>
      </c>
      <c r="JK203" s="3">
        <f>'СДП (план)'!AV204</f>
        <v>0</v>
      </c>
      <c r="JL203" s="44">
        <f t="shared" si="5996"/>
        <v>0</v>
      </c>
      <c r="JM203" s="44">
        <f t="shared" si="5997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5998"/>
        <v>0</v>
      </c>
      <c r="JX203" s="44">
        <f t="shared" si="5999"/>
        <v>0</v>
      </c>
      <c r="JY203" s="10">
        <f>'СДП (план)'!AW204</f>
        <v>0</v>
      </c>
      <c r="JZ203" s="3">
        <f>'СДП (план)'!AX204</f>
        <v>0</v>
      </c>
      <c r="KA203" s="44">
        <f t="shared" si="6000"/>
        <v>0</v>
      </c>
      <c r="KB203" s="44">
        <f t="shared" si="6001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287"/>
        <v>0</v>
      </c>
      <c r="KJ203" s="44">
        <f t="shared" si="7288"/>
        <v>0</v>
      </c>
      <c r="KK203" s="44">
        <f t="shared" si="7289"/>
        <v>0</v>
      </c>
      <c r="KL203" s="44">
        <f t="shared" si="6002"/>
        <v>0</v>
      </c>
      <c r="KM203" s="44">
        <f t="shared" si="6003"/>
        <v>0</v>
      </c>
      <c r="KN203" s="5">
        <f>'СДП (план)'!AY204</f>
        <v>0</v>
      </c>
      <c r="KO203" s="3">
        <f>'СДП (план)'!AZ204</f>
        <v>0</v>
      </c>
      <c r="KP203" s="44">
        <f t="shared" si="6004"/>
        <v>0</v>
      </c>
      <c r="KQ203" s="44">
        <f t="shared" si="6005"/>
        <v>0</v>
      </c>
      <c r="KR203" s="44"/>
      <c r="KS203" s="44"/>
      <c r="KT203" s="44"/>
      <c r="KU203" s="44"/>
      <c r="KV203" s="44"/>
      <c r="KW203" s="44"/>
      <c r="KX203" s="44">
        <f t="shared" si="7290"/>
        <v>0</v>
      </c>
      <c r="KY203" s="44">
        <f t="shared" si="7291"/>
        <v>0</v>
      </c>
      <c r="KZ203" s="44">
        <f t="shared" si="7292"/>
        <v>0</v>
      </c>
      <c r="LA203" s="44">
        <f t="shared" si="6006"/>
        <v>0</v>
      </c>
      <c r="LB203" s="44">
        <f t="shared" si="6007"/>
        <v>0</v>
      </c>
      <c r="LC203" s="51">
        <f>'СДП (план)'!BA204</f>
        <v>0</v>
      </c>
      <c r="LD203" s="44">
        <f>'СДП (план)'!BB204</f>
        <v>0</v>
      </c>
      <c r="LE203" s="44">
        <f t="shared" si="6008"/>
        <v>0</v>
      </c>
      <c r="LF203" s="44">
        <f t="shared" si="6009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10"/>
        <v>0</v>
      </c>
      <c r="LQ203" s="44">
        <f t="shared" si="6011"/>
        <v>0</v>
      </c>
      <c r="LR203" s="51">
        <f>'СДП (план)'!BC204</f>
        <v>0</v>
      </c>
      <c r="LS203" s="44">
        <f>'СДП (план)'!BD204</f>
        <v>0</v>
      </c>
      <c r="LT203" s="44">
        <f t="shared" si="6012"/>
        <v>0</v>
      </c>
      <c r="LU203" s="44">
        <f t="shared" si="6013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293"/>
        <v>0</v>
      </c>
      <c r="MC203" s="44">
        <f t="shared" si="7294"/>
        <v>0</v>
      </c>
      <c r="MD203" s="44">
        <f t="shared" si="7295"/>
        <v>0</v>
      </c>
      <c r="ME203" s="44">
        <f t="shared" si="6014"/>
        <v>0</v>
      </c>
      <c r="MF203" s="44">
        <f t="shared" si="6015"/>
        <v>0</v>
      </c>
      <c r="MG203" s="47">
        <f>'СДП (план)'!BE204</f>
        <v>0</v>
      </c>
      <c r="MH203" s="47">
        <f>'СДП (план)'!BF204</f>
        <v>0</v>
      </c>
      <c r="MI203" s="44">
        <f t="shared" si="6016"/>
        <v>0</v>
      </c>
      <c r="MJ203" s="44">
        <f t="shared" si="6017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296"/>
        <v>0</v>
      </c>
      <c r="MR203" s="44">
        <f t="shared" si="7297"/>
        <v>0</v>
      </c>
      <c r="MS203" s="44">
        <f t="shared" si="7298"/>
        <v>0</v>
      </c>
      <c r="MT203" s="44">
        <f t="shared" si="6018"/>
        <v>0</v>
      </c>
      <c r="MU203" s="44">
        <f t="shared" si="6019"/>
        <v>0</v>
      </c>
      <c r="MV203" s="47">
        <f>'СДП (план)'!BG204</f>
        <v>0</v>
      </c>
      <c r="MW203" s="47">
        <f>'СДП (план)'!BH204</f>
        <v>0</v>
      </c>
      <c r="MX203" s="44">
        <f t="shared" si="6020"/>
        <v>0</v>
      </c>
      <c r="MY203" s="44">
        <f t="shared" si="6021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299"/>
        <v>0</v>
      </c>
      <c r="NG203" s="44">
        <f t="shared" si="7300"/>
        <v>0</v>
      </c>
      <c r="NH203" s="44">
        <f t="shared" si="7301"/>
        <v>0</v>
      </c>
      <c r="NI203" s="44">
        <f t="shared" si="6022"/>
        <v>0</v>
      </c>
      <c r="NJ203" s="44">
        <f t="shared" si="6023"/>
        <v>0</v>
      </c>
      <c r="NK203" s="51">
        <f>'СДП (план)'!BI204</f>
        <v>0</v>
      </c>
      <c r="NL203" s="44">
        <f>'СДП (план)'!BJ204</f>
        <v>0</v>
      </c>
      <c r="NM203" s="44">
        <f t="shared" si="6024"/>
        <v>0</v>
      </c>
      <c r="NN203" s="44">
        <f t="shared" si="6025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026"/>
        <v>0</v>
      </c>
      <c r="NY203" s="44">
        <f t="shared" si="6027"/>
        <v>0</v>
      </c>
      <c r="NZ203" s="45">
        <f>'СДП (план)'!BK204</f>
        <v>0</v>
      </c>
      <c r="OA203" s="44">
        <f>'СДП (план)'!BL204</f>
        <v>0</v>
      </c>
      <c r="OB203" s="44">
        <f t="shared" si="6028"/>
        <v>0</v>
      </c>
      <c r="OC203" s="44">
        <f t="shared" si="6029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302"/>
        <v>0</v>
      </c>
      <c r="OK203" s="44">
        <f t="shared" si="7303"/>
        <v>0</v>
      </c>
      <c r="OL203" s="44">
        <f t="shared" si="7304"/>
        <v>0</v>
      </c>
      <c r="OM203" s="44">
        <f t="shared" si="6030"/>
        <v>0</v>
      </c>
      <c r="ON203" s="44">
        <f t="shared" si="6031"/>
        <v>0</v>
      </c>
      <c r="OO203" s="51">
        <f>'СДП (план)'!BM204</f>
        <v>0</v>
      </c>
      <c r="OP203" s="44">
        <f>'СДП (план)'!BN204</f>
        <v>0</v>
      </c>
      <c r="OQ203" s="44">
        <f t="shared" si="6032"/>
        <v>0</v>
      </c>
      <c r="OR203" s="44">
        <f t="shared" si="6033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305"/>
        <v>0</v>
      </c>
      <c r="OZ203" s="44">
        <f t="shared" si="7306"/>
        <v>0</v>
      </c>
      <c r="PA203" s="44">
        <f t="shared" si="7307"/>
        <v>0</v>
      </c>
      <c r="PB203" s="44">
        <f t="shared" si="6034"/>
        <v>0</v>
      </c>
      <c r="PC203" s="44">
        <f t="shared" si="6035"/>
        <v>0</v>
      </c>
      <c r="PD203" s="51">
        <f>'СДП (план)'!BO204</f>
        <v>0</v>
      </c>
      <c r="PE203" s="44">
        <f>'СДП (план)'!BP204</f>
        <v>0</v>
      </c>
      <c r="PF203" s="44">
        <f t="shared" si="6036"/>
        <v>0</v>
      </c>
      <c r="PG203" s="44">
        <f t="shared" si="6037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308"/>
        <v>0</v>
      </c>
      <c r="PO203" s="44">
        <f t="shared" si="7309"/>
        <v>0</v>
      </c>
      <c r="PP203" s="44">
        <f t="shared" si="7310"/>
        <v>0</v>
      </c>
      <c r="PQ203" s="44">
        <f t="shared" si="6038"/>
        <v>0</v>
      </c>
      <c r="PR203" s="44">
        <f t="shared" si="6039"/>
        <v>0</v>
      </c>
      <c r="PS203" s="51">
        <f>'СДП (план)'!BQ204</f>
        <v>0</v>
      </c>
      <c r="PT203" s="44">
        <f>'СДП (план)'!BR204</f>
        <v>0</v>
      </c>
      <c r="PU203" s="44">
        <f t="shared" si="6040"/>
        <v>0</v>
      </c>
      <c r="PV203" s="44">
        <f t="shared" si="6041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770"/>
        <v>0</v>
      </c>
      <c r="QG203" s="44">
        <f t="shared" si="6771"/>
        <v>0</v>
      </c>
      <c r="QH203" s="51">
        <f>'СДП (план)'!BS204</f>
        <v>0</v>
      </c>
      <c r="QI203" s="44">
        <f>'СДП (план)'!BT204</f>
        <v>0</v>
      </c>
      <c r="QJ203" s="44">
        <f t="shared" si="6042"/>
        <v>0</v>
      </c>
      <c r="QK203" s="44">
        <f t="shared" si="6043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311"/>
        <v>0</v>
      </c>
      <c r="QS203" s="44">
        <f t="shared" si="7312"/>
        <v>0</v>
      </c>
      <c r="QT203" s="44">
        <f t="shared" si="7313"/>
        <v>0</v>
      </c>
      <c r="QU203" s="44">
        <f t="shared" si="6141"/>
        <v>0</v>
      </c>
      <c r="QV203" s="44">
        <f t="shared" si="6142"/>
        <v>0</v>
      </c>
      <c r="QW203" s="45">
        <f>'СДП (план)'!BU204</f>
        <v>0</v>
      </c>
      <c r="QX203" s="44">
        <f>'СДП (план)'!BV204</f>
        <v>0</v>
      </c>
      <c r="QY203" s="44">
        <f t="shared" si="6046"/>
        <v>0</v>
      </c>
      <c r="QZ203" s="44">
        <f t="shared" si="6047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314"/>
        <v>0</v>
      </c>
      <c r="RH203" s="44">
        <f t="shared" si="7315"/>
        <v>0</v>
      </c>
      <c r="RI203" s="44">
        <f t="shared" si="7316"/>
        <v>0</v>
      </c>
      <c r="RJ203" s="44">
        <f t="shared" si="6144"/>
        <v>0</v>
      </c>
      <c r="RK203" s="44">
        <f t="shared" si="6145"/>
        <v>0</v>
      </c>
      <c r="RL203" s="51">
        <f>'СДП (план)'!BW204</f>
        <v>0</v>
      </c>
      <c r="RM203" s="44">
        <f>'СДП (план)'!BX204</f>
        <v>0</v>
      </c>
      <c r="RN203" s="44">
        <f t="shared" si="6050"/>
        <v>0</v>
      </c>
      <c r="RO203" s="44">
        <f t="shared" si="6051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317"/>
        <v>0</v>
      </c>
      <c r="RW203" s="44">
        <f t="shared" si="7318"/>
        <v>0</v>
      </c>
      <c r="RX203" s="44">
        <f t="shared" si="7319"/>
        <v>0</v>
      </c>
      <c r="RY203" s="44">
        <f t="shared" si="6052"/>
        <v>0</v>
      </c>
      <c r="RZ203" s="44">
        <f t="shared" si="6053"/>
        <v>0</v>
      </c>
      <c r="SA203" s="51">
        <f>'СДП (план)'!BY204</f>
        <v>0</v>
      </c>
      <c r="SB203" s="44">
        <f>'СДП (план)'!BZ204</f>
        <v>0</v>
      </c>
      <c r="SC203" s="44">
        <f t="shared" si="6054"/>
        <v>0</v>
      </c>
      <c r="SD203" s="44">
        <f t="shared" si="6055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320"/>
        <v>0</v>
      </c>
      <c r="SL203" s="44">
        <f t="shared" si="7321"/>
        <v>0</v>
      </c>
      <c r="SM203" s="44">
        <f t="shared" si="7322"/>
        <v>0</v>
      </c>
      <c r="SN203" s="44">
        <f t="shared" si="6056"/>
        <v>0</v>
      </c>
      <c r="SO203" s="44">
        <f t="shared" si="6057"/>
        <v>0</v>
      </c>
      <c r="SP203" s="51">
        <f>'СДП (план)'!CA204</f>
        <v>0</v>
      </c>
      <c r="SQ203" s="44">
        <f>'СДП (план)'!CB204</f>
        <v>0</v>
      </c>
      <c r="SR203" s="44">
        <f t="shared" si="6058"/>
        <v>0</v>
      </c>
      <c r="SS203" s="44">
        <f t="shared" si="6059"/>
        <v>0</v>
      </c>
      <c r="ST203" s="44"/>
      <c r="SU203" s="44"/>
      <c r="SV203" s="44"/>
      <c r="SW203" s="44"/>
      <c r="SX203" s="44"/>
      <c r="SY203" s="44"/>
      <c r="SZ203" s="44">
        <f t="shared" si="7323"/>
        <v>0</v>
      </c>
      <c r="TA203" s="44">
        <f t="shared" si="7324"/>
        <v>0</v>
      </c>
      <c r="TB203" s="44">
        <f t="shared" si="7325"/>
        <v>0</v>
      </c>
      <c r="TC203" s="44">
        <f t="shared" si="6060"/>
        <v>0</v>
      </c>
      <c r="TD203" s="44">
        <f t="shared" si="6061"/>
        <v>0</v>
      </c>
      <c r="TE203" s="51">
        <f>'СДП (план)'!CC204</f>
        <v>0</v>
      </c>
      <c r="TF203" s="44">
        <f>'СДП (план)'!CD204</f>
        <v>0</v>
      </c>
      <c r="TG203" s="44">
        <f t="shared" si="6062"/>
        <v>0</v>
      </c>
      <c r="TH203" s="44">
        <f t="shared" si="6063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326"/>
        <v>0</v>
      </c>
      <c r="TP203" s="44">
        <f t="shared" si="7327"/>
        <v>0</v>
      </c>
      <c r="TQ203" s="44">
        <f t="shared" si="7328"/>
        <v>0</v>
      </c>
      <c r="TR203" s="44">
        <f t="shared" si="6064"/>
        <v>0</v>
      </c>
      <c r="TS203" s="44">
        <f t="shared" si="6065"/>
        <v>0</v>
      </c>
      <c r="TT203" s="47">
        <f>'СДП (план)'!CE204</f>
        <v>0</v>
      </c>
      <c r="TU203" s="47">
        <f>'СДП (план)'!CF204</f>
        <v>0</v>
      </c>
      <c r="TV203" s="44">
        <f t="shared" si="6066"/>
        <v>0</v>
      </c>
      <c r="TW203" s="44">
        <f t="shared" si="6067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068"/>
        <v>0</v>
      </c>
      <c r="UH203" s="44">
        <f t="shared" si="6069"/>
        <v>0</v>
      </c>
      <c r="UI203" s="51">
        <f>'СДП (план)'!CG204</f>
        <v>0</v>
      </c>
      <c r="UJ203" s="44">
        <f>'СДП (план)'!CH204</f>
        <v>0</v>
      </c>
      <c r="UK203" s="44">
        <f t="shared" si="6070"/>
        <v>0</v>
      </c>
      <c r="UL203" s="44">
        <f t="shared" si="6071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329"/>
        <v>0</v>
      </c>
      <c r="UT203" s="44">
        <f t="shared" si="7330"/>
        <v>0</v>
      </c>
      <c r="UU203" s="44">
        <f t="shared" si="7331"/>
        <v>0</v>
      </c>
      <c r="UV203" s="44">
        <f t="shared" si="6072"/>
        <v>0</v>
      </c>
      <c r="UW203" s="44">
        <f t="shared" si="6073"/>
        <v>0</v>
      </c>
      <c r="UX203" s="51">
        <f>'СДП (план)'!CI204</f>
        <v>0</v>
      </c>
      <c r="UY203" s="44">
        <f>'СДП (план)'!CJ204</f>
        <v>0</v>
      </c>
      <c r="UZ203" s="44">
        <f t="shared" si="6074"/>
        <v>0</v>
      </c>
      <c r="VA203" s="44">
        <f t="shared" si="6075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332"/>
        <v>0</v>
      </c>
      <c r="VK203" s="44">
        <f t="shared" si="6549"/>
        <v>0</v>
      </c>
      <c r="VL203" s="44">
        <f t="shared" si="6550"/>
        <v>0</v>
      </c>
      <c r="VM203" s="45">
        <f>'СДП (план)'!CK204</f>
        <v>0</v>
      </c>
      <c r="VN203" s="44">
        <f>'СДП (план)'!CL204</f>
        <v>0</v>
      </c>
      <c r="VO203" s="44">
        <f t="shared" si="6076"/>
        <v>0</v>
      </c>
      <c r="VP203" s="44">
        <f t="shared" si="6077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333"/>
        <v>0</v>
      </c>
      <c r="VX203" s="44">
        <f t="shared" si="7334"/>
        <v>0</v>
      </c>
      <c r="VY203" s="44">
        <f t="shared" si="7335"/>
        <v>0</v>
      </c>
      <c r="VZ203" s="44">
        <f t="shared" si="6078"/>
        <v>0</v>
      </c>
      <c r="WA203" s="44">
        <f t="shared" si="6079"/>
        <v>0</v>
      </c>
      <c r="WB203" s="45">
        <f>'СДП (план)'!CM204</f>
        <v>0</v>
      </c>
      <c r="WC203" s="44">
        <f>'СДП (план)'!CN204</f>
        <v>0</v>
      </c>
      <c r="WD203" s="44">
        <f t="shared" si="6080"/>
        <v>0</v>
      </c>
      <c r="WE203" s="44">
        <f t="shared" si="6081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336"/>
        <v>0</v>
      </c>
      <c r="WM203" s="44">
        <f t="shared" si="7337"/>
        <v>0</v>
      </c>
      <c r="WN203" s="44">
        <f t="shared" si="7338"/>
        <v>0</v>
      </c>
      <c r="WO203" s="44">
        <f t="shared" si="6082"/>
        <v>0</v>
      </c>
      <c r="WP203" s="44">
        <f t="shared" si="6083"/>
        <v>0</v>
      </c>
      <c r="WQ203" s="51">
        <f>'СДП (план)'!CO204</f>
        <v>0</v>
      </c>
      <c r="WR203" s="44">
        <f>'СДП (план)'!CP204</f>
        <v>0</v>
      </c>
      <c r="WS203" s="44">
        <f t="shared" si="6084"/>
        <v>0</v>
      </c>
      <c r="WT203" s="44">
        <f t="shared" si="6085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339"/>
        <v>0</v>
      </c>
      <c r="XB203" s="44">
        <f t="shared" si="7340"/>
        <v>0</v>
      </c>
      <c r="XC203" s="44">
        <f t="shared" si="7341"/>
        <v>0</v>
      </c>
      <c r="XD203" s="44">
        <f t="shared" si="6086"/>
        <v>0</v>
      </c>
      <c r="XE203" s="44">
        <f t="shared" si="6087"/>
        <v>0</v>
      </c>
      <c r="XF203" s="51">
        <f>'СДП (план)'!CQ204</f>
        <v>0</v>
      </c>
      <c r="XG203" s="44">
        <f>'СДП (план)'!CR204</f>
        <v>0</v>
      </c>
      <c r="XH203" s="44">
        <f t="shared" si="6088"/>
        <v>0</v>
      </c>
      <c r="XI203" s="44">
        <f t="shared" si="6089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342"/>
        <v>0</v>
      </c>
      <c r="XQ203" s="44">
        <f t="shared" si="7343"/>
        <v>0</v>
      </c>
      <c r="XR203" s="44">
        <f t="shared" si="7344"/>
        <v>0</v>
      </c>
      <c r="XS203" s="44">
        <f t="shared" si="6090"/>
        <v>0</v>
      </c>
      <c r="XT203" s="44">
        <f t="shared" si="6091"/>
        <v>0</v>
      </c>
      <c r="XU203" s="10">
        <f>'СДП (план)'!CS204</f>
        <v>0</v>
      </c>
      <c r="XV203" s="3">
        <f>'СДП (план)'!CT204</f>
        <v>0</v>
      </c>
      <c r="XW203" s="44">
        <f t="shared" si="6092"/>
        <v>0</v>
      </c>
      <c r="XX203" s="44">
        <f t="shared" si="6093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345"/>
        <v>0</v>
      </c>
      <c r="YF203" s="44">
        <f t="shared" si="7346"/>
        <v>0</v>
      </c>
      <c r="YG203" s="44">
        <f t="shared" si="7347"/>
        <v>0</v>
      </c>
      <c r="YH203" s="44">
        <f t="shared" si="6094"/>
        <v>0</v>
      </c>
      <c r="YI203" s="44">
        <f t="shared" si="6095"/>
        <v>0</v>
      </c>
      <c r="YJ203" s="3">
        <f>'СДП (план)'!CU204</f>
        <v>0</v>
      </c>
      <c r="YK203" s="3">
        <f>'СДП (план)'!CV204</f>
        <v>0</v>
      </c>
      <c r="YL203" s="44">
        <f t="shared" si="6096"/>
        <v>0</v>
      </c>
      <c r="YM203" s="44">
        <f t="shared" si="6097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348"/>
        <v>0</v>
      </c>
      <c r="YU203" s="44">
        <f t="shared" si="7349"/>
        <v>0</v>
      </c>
      <c r="YV203" s="44">
        <f t="shared" si="7350"/>
        <v>0</v>
      </c>
      <c r="YW203" s="44">
        <f t="shared" si="6989"/>
        <v>0</v>
      </c>
      <c r="YX203" s="44">
        <f t="shared" si="6990"/>
        <v>0</v>
      </c>
      <c r="YY203" s="44">
        <f>'СДП (план)'!CW204</f>
        <v>0</v>
      </c>
      <c r="YZ203" s="44">
        <f>'СДП (план)'!CX204</f>
        <v>0</v>
      </c>
      <c r="ZA203" s="44">
        <f t="shared" si="6098"/>
        <v>0</v>
      </c>
      <c r="ZB203" s="44">
        <f t="shared" si="6099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351"/>
        <v>0</v>
      </c>
      <c r="ZJ203" s="44">
        <f>SUM(ZA203*$F203)</f>
        <v>0</v>
      </c>
      <c r="ZK203" s="44">
        <f>SUM(ZC203*$F203)</f>
        <v>0</v>
      </c>
      <c r="ZL203" s="44">
        <f t="shared" si="6551"/>
        <v>0</v>
      </c>
      <c r="ZM203" s="44">
        <f t="shared" si="6552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>SUM(HB203,DA203,AS203,BW203,AD203,BH203,O203,NK203,LC203,LR203,NZ203,ET203,FI203,HQ203,JJ203,MG203,MV203,TT203,IF203,IU203,JY203,DP203,EE203,WQ203,WB203,UI203,UX203,RL203,TE203,VM203,OO203,PD203,PS203,QH203,FX203,QW203,GM203,SP203,XF203,XU203,SA203,CL203,KN203,YJ203,YY203)</f>
        <v>0</v>
      </c>
      <c r="AAD203" s="49">
        <f>SUM(HC203,DB203,AT203,BX203,AE203,BI203,P203,NL203,LD203,LS203,OA203,EU203,FJ203,HR203,JK203,MH203,MW203,TU203,IG203,IV203,JZ203,DQ203,EF203,WR203,WC203,UJ203,UY203,RM203,TF203,VN203,OP203,PE203,PT203,QI203,FY203,QX203,GN203,SQ203,XG203,XV203,SB203,CM203,KO203,YK203,YZ203)</f>
        <v>0</v>
      </c>
      <c r="AAE203" s="49">
        <f>SUM(HD203,DC203,AU203,BY203,AF203,BJ203,Q203,NM203,LE203,LT203,OB203,EV203,FK203,HS203,JL203,MI203,MX203,TV203,IH203,IW203,KA203,DR203,EG203,WS203,WD203,UK203,UZ203,RN203,TG203,VO203,OQ203,PF203,PU203,QJ203,FZ203,QY203,GO203,SR203,XH203,XW203,SC203,CN203,KP203,YL203,ZA203)</f>
        <v>0</v>
      </c>
      <c r="AAF203" s="49">
        <f>SUM(HE203,DD203,AV203,BZ203,AG203,BK203,R203,NN203,LF203,LU203,OC203,EW203,FL203,HT203,JM203,MJ203,MY203,TW203,II203,IX203,KB203,DS203,EH203,WT203,WE203,UL203,VA203,RO203,TH203,VP203,OR203,PG203,PV203,QK203,GA203,QZ203,GP203,SS203,XI203,XX203,SD203,CO203,KQ203,YM203,ZB203)</f>
        <v>0</v>
      </c>
      <c r="AAG203" s="49">
        <f>SUM(HF203,DE203,AW203,CA203,AH203,BL203,S203,NO203,LG203,LV203,OD203,EX203,FM203,HU203,JN203,MK203,MZ203,TX203,IJ203,IY203,KC203,DT203,EI203,WU203,WF203,UM203,VB203,RP203,TI203,VQ203,OS203,PH203,PW203,QL203,GB203,RA203,GQ203,ST203,XJ203,XY203,SE203,CP203,KR203,YN203,ZC203)</f>
        <v>0</v>
      </c>
      <c r="AAH203" s="49">
        <f>SUM(HG203,DF203,AX203,CB203,AI203,BM203,T203,NP203,LH203,LW203,OE203,EY203,FN203,HV203,JO203,ML203,NA203,TY203,IK203,IZ203,KD203,DU203,EJ203,WV203,WG203,UN203,VC203,RQ203,TJ203,VR203,OT203,PI203,PX203,QM203,GC203,RB203,GR203,SU203,XK203,XZ203,SF203,CQ203,KS203,YO203,ZD203)</f>
        <v>0</v>
      </c>
      <c r="AAI203" s="49">
        <f>SUM(HH203,DG203,AY203,CC203,AJ203,BN203,U203,NQ203,LI203,LX203,OF203,EZ203,FO203,HW203,JP203,MM203,NB203,TZ203,IL203,JA203,KE203,DV203,EK203,WW203,WH203,UO203,VD203,RR203,TK203,VS203,OU203,PJ203,PY203,QN203,GD203,RC203,GS203,SV203,XL203,YA203,SG203,CR203,KT203,YP203,ZE203)</f>
        <v>0</v>
      </c>
      <c r="AAJ203" s="49">
        <f>SUM(HI203,DH203,AZ203,CD203,AK203,BO203,V203,NR203,LJ203,LY203,OG203,FA203,FP203,HX203,JQ203,MN203,NC203,UA203,IM203,JB203,KF203,DW203,EL203,WX203,WI203,UP203,VE203,RS203,TL203,VT203,OV203,PK203,PZ203,QO203,GE203,RD203,GT203,SW203,XM203,YB203,SH203,CS203,KU203,YQ203,ZF203)</f>
        <v>0</v>
      </c>
      <c r="AAK203" s="49">
        <f>SUM(HJ203,DI203,BA203,CE203,AL203,BP203,W203,NS203,LK203,LZ203,OH203,FB203,FQ203,HY203,JR203,MO203,ND203,UB203,IN203,JC203,KG203,DX203,EM203,WY203,WJ203,UQ203,VF203,RT203,TM203,VU203,OW203,PL203,QA203,QP203,GF203,RE203,GU203,SX203,XN203,YC203,SI203,CT203,KV203,YR203,ZG203)</f>
        <v>0</v>
      </c>
      <c r="AAL203" s="49">
        <f>SUM(HK203,DJ203,BB203,CF203,AM203,BQ203,X203,NT203,LL203,MA203,OI203,FC203,FR203,HZ203,JS203,MP203,NE203,UC203,IO203,JD203,KH203,DY203,EN203,WZ203,WK203,UR203,VG203,RU203,TN203,VV203,OX203,PM203,QB203,QQ203,GG203,RF203,GV203,SY203,XO203,YD203,SJ203,CU203,KW203,YS203,ZH203)</f>
        <v>0</v>
      </c>
      <c r="AAM203" s="49">
        <f>SUM(HL203,DK203,BC203,CG203,AN203,BR203,Y203,NU203,LM203,MB203,OJ203,FD203,FS203,IA203,JT203,MQ203,NF203,UD203,IP203,JE203,KI203,DZ203,EO203,XA203,WL203,US203,VH203,RV203,TO203,VW203,OY203,PN203,QC203,QR203,GH203,RG203,GW203,SZ203,XP203,YE203,SK203,CV203,KX203,YT203,ZI203)</f>
        <v>0</v>
      </c>
      <c r="AAN203" s="49">
        <f>SUM(HM203,DL203,BD203,CH203,AO203,BS203,Z203,NV203,LN203,MC203,OK203,FE203,FT203,IB203,JU203,MR203,NG203,UE203,IQ203,JF203,KJ203,EA203,EP203,XB203,WM203,UT203,VI203,RW203,TP203,VX203,OZ203,PO203,QD203,QS203,GI203,RH203,GX203,TA203,XQ203,YF203,SL203,CW203,KY203,YU203,ZJ203)</f>
        <v>0</v>
      </c>
      <c r="AAO203" s="49">
        <f>SUM(HN203,DM203,BE203,CI203,AP203,BT203,AA203,NW203,LO203,MD203,OL203,FF203,FU203,IC203,JV203,MS203,NH203,UF203,IR203,JG203,KK203,EB203,EQ203,XC203,WN203,UU203,VJ203,RX203,TQ203,VY203,PA203,PP203,QE203,QT203,GJ203,RI203,GY203,TB203,XR203,YG203,SM203,CX203,KZ203,YV203,ZK203)</f>
        <v>0</v>
      </c>
      <c r="AAP203" s="44">
        <f t="shared" si="7352"/>
        <v>0</v>
      </c>
      <c r="AAQ203" s="44">
        <f t="shared" si="7353"/>
        <v>0</v>
      </c>
    </row>
    <row r="204" spans="1:719" s="33" customFormat="1" ht="30" x14ac:dyDescent="0.25">
      <c r="A204" s="209"/>
      <c r="B204" s="247">
        <v>160</v>
      </c>
      <c r="C204" s="248" t="s">
        <v>518</v>
      </c>
      <c r="D204" s="225" t="s">
        <v>276</v>
      </c>
      <c r="E204" s="170">
        <v>15030</v>
      </c>
      <c r="F204" s="233">
        <v>12.27</v>
      </c>
      <c r="G204" s="319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5937"/>
        <v>0</v>
      </c>
      <c r="R204" s="44">
        <f t="shared" si="5938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240"/>
        <v>0</v>
      </c>
      <c r="Z204" s="44">
        <f t="shared" si="7241"/>
        <v>0</v>
      </c>
      <c r="AA204" s="44">
        <f t="shared" si="7242"/>
        <v>0</v>
      </c>
      <c r="AB204" s="44">
        <f t="shared" si="7243"/>
        <v>0</v>
      </c>
      <c r="AC204" s="44">
        <f t="shared" si="6104"/>
        <v>0</v>
      </c>
      <c r="AD204" s="169">
        <f>'СДП (план)'!Q205</f>
        <v>0</v>
      </c>
      <c r="AE204" s="169">
        <f>'СДП (план)'!R205</f>
        <v>0</v>
      </c>
      <c r="AF204" s="44">
        <f t="shared" si="5940"/>
        <v>0</v>
      </c>
      <c r="AG204" s="44">
        <f t="shared" si="5941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244"/>
        <v>0</v>
      </c>
      <c r="AO204" s="44">
        <f t="shared" si="7245"/>
        <v>0</v>
      </c>
      <c r="AP204" s="44">
        <f t="shared" si="7246"/>
        <v>0</v>
      </c>
      <c r="AQ204" s="44">
        <f t="shared" si="6106"/>
        <v>0</v>
      </c>
      <c r="AR204" s="44">
        <f t="shared" si="6107"/>
        <v>0</v>
      </c>
      <c r="AS204" s="45">
        <f>'СДП (план)'!S205</f>
        <v>0</v>
      </c>
      <c r="AT204" s="44">
        <f>'СДП (план)'!T205</f>
        <v>0</v>
      </c>
      <c r="AU204" s="44">
        <f t="shared" si="5944"/>
        <v>0</v>
      </c>
      <c r="AV204" s="44">
        <f t="shared" si="5945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247"/>
        <v>0</v>
      </c>
      <c r="BD204" s="44">
        <f t="shared" si="7248"/>
        <v>0</v>
      </c>
      <c r="BE204" s="44">
        <f t="shared" si="7249"/>
        <v>0</v>
      </c>
      <c r="BF204" s="44">
        <f t="shared" si="7354"/>
        <v>0</v>
      </c>
      <c r="BG204" s="44">
        <f t="shared" si="7355"/>
        <v>0</v>
      </c>
      <c r="BH204" s="104">
        <f>'СДП (план)'!U205</f>
        <v>0</v>
      </c>
      <c r="BI204" s="3">
        <f>'СДП (план)'!V205</f>
        <v>0</v>
      </c>
      <c r="BJ204" s="44">
        <f t="shared" si="5946"/>
        <v>0</v>
      </c>
      <c r="BK204" s="44">
        <f t="shared" si="5947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250"/>
        <v>0</v>
      </c>
      <c r="BS204" s="44">
        <f t="shared" si="7251"/>
        <v>0</v>
      </c>
      <c r="BT204" s="44">
        <f t="shared" si="7252"/>
        <v>0</v>
      </c>
      <c r="BU204" s="44">
        <f>SUM(BL204-BJ204)</f>
        <v>0</v>
      </c>
      <c r="BV204" s="44">
        <f>SUM(BM204-BK204)</f>
        <v>0</v>
      </c>
      <c r="BW204" s="45">
        <f>'СДП (план)'!W205</f>
        <v>0</v>
      </c>
      <c r="BX204" s="44">
        <f>'СДП (план)'!X205</f>
        <v>0</v>
      </c>
      <c r="BY204" s="44">
        <f t="shared" si="5948"/>
        <v>0</v>
      </c>
      <c r="BZ204" s="44">
        <f t="shared" si="5949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253"/>
        <v>0</v>
      </c>
      <c r="CH204" s="44">
        <f t="shared" si="7254"/>
        <v>0</v>
      </c>
      <c r="CI204" s="44">
        <f t="shared" si="7255"/>
        <v>0</v>
      </c>
      <c r="CJ204" s="44">
        <f t="shared" si="6991"/>
        <v>0</v>
      </c>
      <c r="CK204" s="44">
        <f t="shared" si="6992"/>
        <v>0</v>
      </c>
      <c r="CL204" s="47">
        <f>'СДП (план)'!Y205</f>
        <v>0</v>
      </c>
      <c r="CM204" s="44">
        <f>'СДП (план)'!Z205</f>
        <v>0</v>
      </c>
      <c r="CN204" s="44">
        <f t="shared" si="5950"/>
        <v>0</v>
      </c>
      <c r="CO204" s="44">
        <f t="shared" si="5951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256"/>
        <v>0</v>
      </c>
      <c r="CW204" s="44">
        <f t="shared" si="7257"/>
        <v>0</v>
      </c>
      <c r="CX204" s="44">
        <f t="shared" si="7258"/>
        <v>0</v>
      </c>
      <c r="CY204" s="44">
        <f t="shared" si="5952"/>
        <v>0</v>
      </c>
      <c r="CZ204" s="44">
        <f t="shared" si="5953"/>
        <v>0</v>
      </c>
      <c r="DA204" s="46">
        <f>'СДП (план)'!AA205</f>
        <v>0</v>
      </c>
      <c r="DB204" s="46">
        <f>'СДП (план)'!AB205</f>
        <v>0</v>
      </c>
      <c r="DC204" s="44">
        <f t="shared" si="5954"/>
        <v>0</v>
      </c>
      <c r="DD204" s="44">
        <f t="shared" si="5955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259"/>
        <v>0</v>
      </c>
      <c r="DL204" s="44">
        <f t="shared" si="7260"/>
        <v>0</v>
      </c>
      <c r="DM204" s="44">
        <f t="shared" si="7261"/>
        <v>0</v>
      </c>
      <c r="DN204" s="44">
        <f t="shared" si="5956"/>
        <v>0</v>
      </c>
      <c r="DO204" s="44">
        <f t="shared" si="5957"/>
        <v>0</v>
      </c>
      <c r="DP204" s="10">
        <f>'СДП (план)'!AC205</f>
        <v>0</v>
      </c>
      <c r="DQ204" s="3">
        <f>'СДП (план)'!AD205</f>
        <v>0</v>
      </c>
      <c r="DR204" s="44">
        <f t="shared" si="5958"/>
        <v>0</v>
      </c>
      <c r="DS204" s="44">
        <f t="shared" si="5959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262"/>
        <v>0</v>
      </c>
      <c r="EA204" s="44">
        <f t="shared" si="7263"/>
        <v>0</v>
      </c>
      <c r="EB204" s="44">
        <f t="shared" si="7264"/>
        <v>0</v>
      </c>
      <c r="EC204" s="44">
        <f t="shared" si="5960"/>
        <v>0</v>
      </c>
      <c r="ED204" s="44">
        <f t="shared" si="5961"/>
        <v>0</v>
      </c>
      <c r="EE204" s="44">
        <f>'СДП (план)'!CY205</f>
        <v>0</v>
      </c>
      <c r="EF204" s="44">
        <f>'СДП (план)'!CZ205</f>
        <v>0</v>
      </c>
      <c r="EG204" s="44">
        <f t="shared" si="5962"/>
        <v>0</v>
      </c>
      <c r="EH204" s="44">
        <f t="shared" si="5963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5964"/>
        <v>0</v>
      </c>
      <c r="EW204" s="44">
        <f t="shared" si="5965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265"/>
        <v>0</v>
      </c>
      <c r="FE204" s="44">
        <f t="shared" si="7266"/>
        <v>0</v>
      </c>
      <c r="FF204" s="44">
        <f t="shared" si="7267"/>
        <v>0</v>
      </c>
      <c r="FG204" s="44">
        <f t="shared" si="6115"/>
        <v>0</v>
      </c>
      <c r="FH204" s="44">
        <f t="shared" si="6116"/>
        <v>0</v>
      </c>
      <c r="FI204" s="10">
        <f>'СДП (план)'!AG205</f>
        <v>0</v>
      </c>
      <c r="FJ204" s="3">
        <f>'СДП (план)'!AH205</f>
        <v>0</v>
      </c>
      <c r="FK204" s="44">
        <f t="shared" si="5968"/>
        <v>0</v>
      </c>
      <c r="FL204" s="44">
        <f t="shared" si="5969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268"/>
        <v>0</v>
      </c>
      <c r="FT204" s="44">
        <f t="shared" si="7269"/>
        <v>0</v>
      </c>
      <c r="FU204" s="44">
        <f t="shared" si="7270"/>
        <v>0</v>
      </c>
      <c r="FV204" s="44">
        <f t="shared" si="7271"/>
        <v>0</v>
      </c>
      <c r="FW204" s="44">
        <f t="shared" si="6119"/>
        <v>0</v>
      </c>
      <c r="FX204" s="10">
        <f>'СДП (план)'!AI205</f>
        <v>0</v>
      </c>
      <c r="FY204" s="3">
        <f>'СДП (план)'!AJ205</f>
        <v>0</v>
      </c>
      <c r="FZ204" s="44">
        <f t="shared" si="5972"/>
        <v>0</v>
      </c>
      <c r="GA204" s="44">
        <f t="shared" si="5973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272"/>
        <v>0</v>
      </c>
      <c r="GI204" s="44">
        <f t="shared" si="7273"/>
        <v>0</v>
      </c>
      <c r="GJ204" s="44">
        <f t="shared" si="7274"/>
        <v>0</v>
      </c>
      <c r="GK204" s="44">
        <f t="shared" si="6121"/>
        <v>0</v>
      </c>
      <c r="GL204" s="44">
        <f t="shared" si="6122"/>
        <v>0</v>
      </c>
      <c r="GM204" s="51">
        <f>'СДП (план)'!AK205</f>
        <v>0</v>
      </c>
      <c r="GN204" s="44">
        <f>'СДП (план)'!AL205</f>
        <v>0</v>
      </c>
      <c r="GO204" s="44">
        <f t="shared" si="5976"/>
        <v>0</v>
      </c>
      <c r="GP204" s="44">
        <f t="shared" si="5977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275"/>
        <v>0</v>
      </c>
      <c r="GX204" s="44">
        <f t="shared" si="7276"/>
        <v>0</v>
      </c>
      <c r="GY204" s="44">
        <f t="shared" si="7277"/>
        <v>0</v>
      </c>
      <c r="GZ204" s="44">
        <f t="shared" si="5978"/>
        <v>0</v>
      </c>
      <c r="HA204" s="44">
        <f t="shared" si="5979"/>
        <v>0</v>
      </c>
      <c r="HB204" s="46">
        <f>'СДП (план)'!AM205</f>
        <v>0</v>
      </c>
      <c r="HC204" s="141">
        <f>'СДП (план)'!AN205</f>
        <v>0</v>
      </c>
      <c r="HD204" s="44">
        <f t="shared" si="5980"/>
        <v>0</v>
      </c>
      <c r="HE204" s="44">
        <f t="shared" si="5981"/>
        <v>0</v>
      </c>
      <c r="HF204" s="44"/>
      <c r="HG204" s="44"/>
      <c r="HH204" s="44"/>
      <c r="HI204" s="44"/>
      <c r="HJ204" s="44"/>
      <c r="HK204" s="44"/>
      <c r="HL204" s="44">
        <f t="shared" si="7278"/>
        <v>0</v>
      </c>
      <c r="HM204" s="44">
        <f t="shared" si="7279"/>
        <v>0</v>
      </c>
      <c r="HN204" s="44">
        <f t="shared" si="7280"/>
        <v>0</v>
      </c>
      <c r="HO204" s="44">
        <f t="shared" si="5982"/>
        <v>0</v>
      </c>
      <c r="HP204" s="44">
        <f t="shared" si="5983"/>
        <v>0</v>
      </c>
      <c r="HQ204" s="51">
        <f>'СДП (план)'!AO205</f>
        <v>0</v>
      </c>
      <c r="HR204" s="44">
        <f>'СДП (план)'!AP205</f>
        <v>0</v>
      </c>
      <c r="HS204" s="44">
        <f t="shared" si="5984"/>
        <v>0</v>
      </c>
      <c r="HT204" s="44">
        <f t="shared" si="5985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281"/>
        <v>0</v>
      </c>
      <c r="IB204" s="44">
        <f t="shared" si="7282"/>
        <v>0</v>
      </c>
      <c r="IC204" s="44">
        <f t="shared" si="7283"/>
        <v>0</v>
      </c>
      <c r="ID204" s="44">
        <f t="shared" si="5986"/>
        <v>0</v>
      </c>
      <c r="IE204" s="44">
        <f t="shared" si="5987"/>
        <v>0</v>
      </c>
      <c r="IF204" s="51">
        <f>'СДП (план)'!AQ205</f>
        <v>0</v>
      </c>
      <c r="IG204" s="44">
        <f>'СДП (план)'!AR205</f>
        <v>0</v>
      </c>
      <c r="IH204" s="44">
        <f t="shared" si="5988"/>
        <v>0</v>
      </c>
      <c r="II204" s="44">
        <f t="shared" si="5989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5990"/>
        <v>0</v>
      </c>
      <c r="IT204" s="44">
        <f t="shared" si="5991"/>
        <v>0</v>
      </c>
      <c r="IU204" s="51">
        <f>'СДП (план)'!AS205</f>
        <v>0</v>
      </c>
      <c r="IV204" s="44">
        <f>'СДП (план)'!AT205</f>
        <v>0</v>
      </c>
      <c r="IW204" s="44">
        <f t="shared" si="5992"/>
        <v>0</v>
      </c>
      <c r="IX204" s="44">
        <f t="shared" si="5993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284"/>
        <v>0</v>
      </c>
      <c r="JF204" s="44">
        <f t="shared" si="7285"/>
        <v>0</v>
      </c>
      <c r="JG204" s="44">
        <f t="shared" si="7286"/>
        <v>0</v>
      </c>
      <c r="JH204" s="44">
        <f t="shared" si="5994"/>
        <v>0</v>
      </c>
      <c r="JI204" s="44">
        <f t="shared" si="5995"/>
        <v>0</v>
      </c>
      <c r="JJ204" s="10">
        <f>'СДП (план)'!AU205</f>
        <v>0</v>
      </c>
      <c r="JK204" s="3">
        <f>'СДП (план)'!AV205</f>
        <v>0</v>
      </c>
      <c r="JL204" s="44">
        <f t="shared" si="5996"/>
        <v>0</v>
      </c>
      <c r="JM204" s="44">
        <f t="shared" si="5997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5998"/>
        <v>0</v>
      </c>
      <c r="JX204" s="44">
        <f t="shared" si="5999"/>
        <v>0</v>
      </c>
      <c r="JY204" s="10">
        <f>'СДП (план)'!AW205</f>
        <v>0</v>
      </c>
      <c r="JZ204" s="3">
        <f>'СДП (план)'!AX205</f>
        <v>0</v>
      </c>
      <c r="KA204" s="44">
        <f t="shared" si="6000"/>
        <v>0</v>
      </c>
      <c r="KB204" s="44">
        <f t="shared" si="6001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287"/>
        <v>0</v>
      </c>
      <c r="KJ204" s="44">
        <f t="shared" si="7288"/>
        <v>0</v>
      </c>
      <c r="KK204" s="44">
        <f t="shared" si="7289"/>
        <v>0</v>
      </c>
      <c r="KL204" s="44">
        <f t="shared" si="6002"/>
        <v>0</v>
      </c>
      <c r="KM204" s="44">
        <f t="shared" si="6003"/>
        <v>0</v>
      </c>
      <c r="KN204" s="10">
        <f>'СДП (план)'!AY205</f>
        <v>0</v>
      </c>
      <c r="KO204" s="3">
        <f>'СДП (план)'!AZ205</f>
        <v>0</v>
      </c>
      <c r="KP204" s="44">
        <f t="shared" si="6004"/>
        <v>0</v>
      </c>
      <c r="KQ204" s="44">
        <f t="shared" si="6005"/>
        <v>0</v>
      </c>
      <c r="KR204" s="44"/>
      <c r="KS204" s="44"/>
      <c r="KT204" s="44"/>
      <c r="KU204" s="44"/>
      <c r="KV204" s="44"/>
      <c r="KW204" s="44"/>
      <c r="KX204" s="44">
        <f t="shared" si="7290"/>
        <v>0</v>
      </c>
      <c r="KY204" s="44">
        <f t="shared" si="7291"/>
        <v>0</v>
      </c>
      <c r="KZ204" s="44">
        <f t="shared" si="7292"/>
        <v>0</v>
      </c>
      <c r="LA204" s="44">
        <f t="shared" si="6006"/>
        <v>0</v>
      </c>
      <c r="LB204" s="44">
        <f t="shared" si="6007"/>
        <v>0</v>
      </c>
      <c r="LC204" s="51">
        <f>'СДП (план)'!BA205</f>
        <v>0</v>
      </c>
      <c r="LD204" s="44">
        <f>'СДП (план)'!BB205</f>
        <v>0</v>
      </c>
      <c r="LE204" s="44">
        <f t="shared" si="6008"/>
        <v>0</v>
      </c>
      <c r="LF204" s="44">
        <f t="shared" si="6009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10"/>
        <v>0</v>
      </c>
      <c r="LQ204" s="44">
        <f t="shared" si="6011"/>
        <v>0</v>
      </c>
      <c r="LR204" s="51">
        <f>'СДП (план)'!BC205</f>
        <v>0</v>
      </c>
      <c r="LS204" s="44">
        <f>'СДП (план)'!BD205</f>
        <v>0</v>
      </c>
      <c r="LT204" s="44">
        <f t="shared" si="6012"/>
        <v>0</v>
      </c>
      <c r="LU204" s="44">
        <f t="shared" si="6013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293"/>
        <v>0</v>
      </c>
      <c r="MC204" s="44">
        <f t="shared" si="7294"/>
        <v>0</v>
      </c>
      <c r="MD204" s="44">
        <f t="shared" si="7295"/>
        <v>0</v>
      </c>
      <c r="ME204" s="44">
        <f t="shared" si="6014"/>
        <v>0</v>
      </c>
      <c r="MF204" s="44">
        <f t="shared" si="6015"/>
        <v>0</v>
      </c>
      <c r="MG204" s="47">
        <f>'СДП (план)'!BE205</f>
        <v>0</v>
      </c>
      <c r="MH204" s="47">
        <f>'СДП (план)'!BF205</f>
        <v>0</v>
      </c>
      <c r="MI204" s="44">
        <f t="shared" si="6016"/>
        <v>0</v>
      </c>
      <c r="MJ204" s="44">
        <f t="shared" si="6017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296"/>
        <v>0</v>
      </c>
      <c r="MR204" s="44">
        <f t="shared" si="7297"/>
        <v>0</v>
      </c>
      <c r="MS204" s="44">
        <f t="shared" si="7298"/>
        <v>0</v>
      </c>
      <c r="MT204" s="44">
        <f t="shared" si="6018"/>
        <v>0</v>
      </c>
      <c r="MU204" s="44">
        <f t="shared" si="6019"/>
        <v>0</v>
      </c>
      <c r="MV204" s="47">
        <f>'СДП (план)'!BG205</f>
        <v>0</v>
      </c>
      <c r="MW204" s="47">
        <f>'СДП (план)'!BH205</f>
        <v>0</v>
      </c>
      <c r="MX204" s="44">
        <f t="shared" si="6020"/>
        <v>0</v>
      </c>
      <c r="MY204" s="44">
        <f t="shared" si="6021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299"/>
        <v>0</v>
      </c>
      <c r="NG204" s="44">
        <f t="shared" si="7300"/>
        <v>0</v>
      </c>
      <c r="NH204" s="44">
        <f t="shared" si="7301"/>
        <v>0</v>
      </c>
      <c r="NI204" s="44">
        <f t="shared" si="6022"/>
        <v>0</v>
      </c>
      <c r="NJ204" s="44">
        <f t="shared" si="6023"/>
        <v>0</v>
      </c>
      <c r="NK204" s="51">
        <f>'СДП (план)'!BI205</f>
        <v>0</v>
      </c>
      <c r="NL204" s="44">
        <f>'СДП (план)'!BJ205</f>
        <v>0</v>
      </c>
      <c r="NM204" s="44">
        <f t="shared" si="6024"/>
        <v>0</v>
      </c>
      <c r="NN204" s="44">
        <f t="shared" si="6025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026"/>
        <v>0</v>
      </c>
      <c r="NY204" s="44">
        <f t="shared" si="6027"/>
        <v>0</v>
      </c>
      <c r="NZ204" s="51">
        <f>'СДП (план)'!BK205</f>
        <v>0</v>
      </c>
      <c r="OA204" s="44">
        <f>'СДП (план)'!BL205</f>
        <v>0</v>
      </c>
      <c r="OB204" s="44">
        <f t="shared" si="6028"/>
        <v>0</v>
      </c>
      <c r="OC204" s="44">
        <f t="shared" si="6029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302"/>
        <v>0</v>
      </c>
      <c r="OK204" s="44">
        <f t="shared" si="7303"/>
        <v>0</v>
      </c>
      <c r="OL204" s="44">
        <f t="shared" si="7304"/>
        <v>0</v>
      </c>
      <c r="OM204" s="44">
        <f t="shared" si="6030"/>
        <v>0</v>
      </c>
      <c r="ON204" s="44">
        <f t="shared" si="6031"/>
        <v>0</v>
      </c>
      <c r="OO204" s="51">
        <f>'СДП (план)'!BM205</f>
        <v>0</v>
      </c>
      <c r="OP204" s="44">
        <f>'СДП (план)'!BN205</f>
        <v>0</v>
      </c>
      <c r="OQ204" s="44">
        <f t="shared" si="6032"/>
        <v>0</v>
      </c>
      <c r="OR204" s="44">
        <f t="shared" si="6033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305"/>
        <v>0</v>
      </c>
      <c r="OZ204" s="44">
        <f t="shared" si="7306"/>
        <v>0</v>
      </c>
      <c r="PA204" s="44">
        <f t="shared" si="7307"/>
        <v>0</v>
      </c>
      <c r="PB204" s="44">
        <f t="shared" si="6034"/>
        <v>0</v>
      </c>
      <c r="PC204" s="44">
        <f t="shared" si="6035"/>
        <v>0</v>
      </c>
      <c r="PD204" s="51">
        <f>'СДП (план)'!BO205</f>
        <v>0</v>
      </c>
      <c r="PE204" s="44">
        <f>'СДП (план)'!BP205</f>
        <v>0</v>
      </c>
      <c r="PF204" s="44">
        <f t="shared" si="6036"/>
        <v>0</v>
      </c>
      <c r="PG204" s="44">
        <f t="shared" si="6037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308"/>
        <v>0</v>
      </c>
      <c r="PO204" s="44">
        <f t="shared" si="7309"/>
        <v>0</v>
      </c>
      <c r="PP204" s="44">
        <f t="shared" si="7310"/>
        <v>0</v>
      </c>
      <c r="PQ204" s="44">
        <f t="shared" si="6038"/>
        <v>0</v>
      </c>
      <c r="PR204" s="44">
        <f t="shared" si="6039"/>
        <v>0</v>
      </c>
      <c r="PS204" s="51">
        <f>'СДП (план)'!BQ205</f>
        <v>0</v>
      </c>
      <c r="PT204" s="44">
        <f>'СДП (план)'!BR205</f>
        <v>0</v>
      </c>
      <c r="PU204" s="44">
        <f t="shared" si="6040"/>
        <v>0</v>
      </c>
      <c r="PV204" s="44">
        <f t="shared" si="6041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770"/>
        <v>0</v>
      </c>
      <c r="QG204" s="44">
        <f t="shared" si="6771"/>
        <v>0</v>
      </c>
      <c r="QH204" s="51">
        <f>'СДП (план)'!BS205</f>
        <v>0</v>
      </c>
      <c r="QI204" s="44">
        <f>'СДП (план)'!BT205</f>
        <v>0</v>
      </c>
      <c r="QJ204" s="44">
        <f t="shared" si="6042"/>
        <v>0</v>
      </c>
      <c r="QK204" s="44">
        <f t="shared" si="6043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311"/>
        <v>0</v>
      </c>
      <c r="QS204" s="44">
        <f t="shared" si="7312"/>
        <v>0</v>
      </c>
      <c r="QT204" s="44">
        <f t="shared" si="7313"/>
        <v>0</v>
      </c>
      <c r="QU204" s="44">
        <f t="shared" si="6141"/>
        <v>0</v>
      </c>
      <c r="QV204" s="44">
        <f t="shared" si="6142"/>
        <v>0</v>
      </c>
      <c r="QW204" s="45">
        <f>'СДП (план)'!BU205</f>
        <v>0</v>
      </c>
      <c r="QX204" s="44">
        <f>'СДП (план)'!BV205</f>
        <v>0</v>
      </c>
      <c r="QY204" s="44">
        <f t="shared" si="6046"/>
        <v>0</v>
      </c>
      <c r="QZ204" s="44">
        <f t="shared" si="6047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314"/>
        <v>0</v>
      </c>
      <c r="RH204" s="44">
        <f t="shared" si="7315"/>
        <v>0</v>
      </c>
      <c r="RI204" s="44">
        <f t="shared" si="7316"/>
        <v>0</v>
      </c>
      <c r="RJ204" s="44">
        <f t="shared" si="6144"/>
        <v>0</v>
      </c>
      <c r="RK204" s="44">
        <f t="shared" si="6145"/>
        <v>0</v>
      </c>
      <c r="RL204" s="51">
        <f>'СДП (план)'!BW205</f>
        <v>0</v>
      </c>
      <c r="RM204" s="44">
        <f>'СДП (план)'!BX205</f>
        <v>0</v>
      </c>
      <c r="RN204" s="44">
        <f t="shared" si="6050"/>
        <v>0</v>
      </c>
      <c r="RO204" s="44">
        <f t="shared" si="6051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317"/>
        <v>0</v>
      </c>
      <c r="RW204" s="44">
        <f t="shared" si="7318"/>
        <v>0</v>
      </c>
      <c r="RX204" s="44">
        <f t="shared" si="7319"/>
        <v>0</v>
      </c>
      <c r="RY204" s="44">
        <f t="shared" si="6052"/>
        <v>0</v>
      </c>
      <c r="RZ204" s="44">
        <f t="shared" si="6053"/>
        <v>0</v>
      </c>
      <c r="SA204" s="51">
        <f>'СДП (план)'!BY205</f>
        <v>0</v>
      </c>
      <c r="SB204" s="44">
        <f>'СДП (план)'!BZ205</f>
        <v>0</v>
      </c>
      <c r="SC204" s="44">
        <f t="shared" si="6054"/>
        <v>0</v>
      </c>
      <c r="SD204" s="44">
        <f t="shared" si="6055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320"/>
        <v>0</v>
      </c>
      <c r="SL204" s="44">
        <f t="shared" si="7321"/>
        <v>0</v>
      </c>
      <c r="SM204" s="44">
        <f t="shared" si="7322"/>
        <v>0</v>
      </c>
      <c r="SN204" s="44">
        <f t="shared" si="6056"/>
        <v>0</v>
      </c>
      <c r="SO204" s="44">
        <f t="shared" si="6057"/>
        <v>0</v>
      </c>
      <c r="SP204" s="51">
        <f>'СДП (план)'!CA205</f>
        <v>0</v>
      </c>
      <c r="SQ204" s="44">
        <f>'СДП (план)'!CB205</f>
        <v>0</v>
      </c>
      <c r="SR204" s="44">
        <f t="shared" si="6058"/>
        <v>0</v>
      </c>
      <c r="SS204" s="44">
        <f t="shared" si="6059"/>
        <v>0</v>
      </c>
      <c r="ST204" s="44"/>
      <c r="SU204" s="44"/>
      <c r="SV204" s="44"/>
      <c r="SW204" s="44"/>
      <c r="SX204" s="44"/>
      <c r="SY204" s="44"/>
      <c r="SZ204" s="44">
        <f t="shared" si="7323"/>
        <v>0</v>
      </c>
      <c r="TA204" s="44">
        <f t="shared" si="7324"/>
        <v>0</v>
      </c>
      <c r="TB204" s="44">
        <f t="shared" si="7325"/>
        <v>0</v>
      </c>
      <c r="TC204" s="44">
        <f t="shared" si="6060"/>
        <v>0</v>
      </c>
      <c r="TD204" s="44">
        <f t="shared" si="6061"/>
        <v>0</v>
      </c>
      <c r="TE204" s="51">
        <f>'СДП (план)'!CC205</f>
        <v>0</v>
      </c>
      <c r="TF204" s="44">
        <f>'СДП (план)'!CD205</f>
        <v>0</v>
      </c>
      <c r="TG204" s="44">
        <f t="shared" si="6062"/>
        <v>0</v>
      </c>
      <c r="TH204" s="44">
        <f t="shared" si="6063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326"/>
        <v>0</v>
      </c>
      <c r="TP204" s="44">
        <f t="shared" si="7327"/>
        <v>0</v>
      </c>
      <c r="TQ204" s="44">
        <f t="shared" si="7328"/>
        <v>0</v>
      </c>
      <c r="TR204" s="44">
        <f t="shared" si="6064"/>
        <v>0</v>
      </c>
      <c r="TS204" s="44">
        <f t="shared" si="6065"/>
        <v>0</v>
      </c>
      <c r="TT204" s="47">
        <f>'СДП (план)'!CE205</f>
        <v>0</v>
      </c>
      <c r="TU204" s="47">
        <f>'СДП (план)'!CF205</f>
        <v>0</v>
      </c>
      <c r="TV204" s="44">
        <f t="shared" si="6066"/>
        <v>0</v>
      </c>
      <c r="TW204" s="44">
        <f t="shared" si="6067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068"/>
        <v>0</v>
      </c>
      <c r="UH204" s="44">
        <f t="shared" si="6069"/>
        <v>0</v>
      </c>
      <c r="UI204" s="51">
        <f>'СДП (план)'!CG205</f>
        <v>0</v>
      </c>
      <c r="UJ204" s="44">
        <f>'СДП (план)'!CH205</f>
        <v>0</v>
      </c>
      <c r="UK204" s="44">
        <f t="shared" si="6070"/>
        <v>0</v>
      </c>
      <c r="UL204" s="44">
        <f t="shared" si="6071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329"/>
        <v>0</v>
      </c>
      <c r="UT204" s="44">
        <f t="shared" si="7330"/>
        <v>0</v>
      </c>
      <c r="UU204" s="44">
        <f t="shared" si="7331"/>
        <v>0</v>
      </c>
      <c r="UV204" s="44">
        <f t="shared" si="6072"/>
        <v>0</v>
      </c>
      <c r="UW204" s="44">
        <f t="shared" si="6073"/>
        <v>0</v>
      </c>
      <c r="UX204" s="51">
        <f>'СДП (план)'!CI205</f>
        <v>0</v>
      </c>
      <c r="UY204" s="44">
        <f>'СДП (план)'!CJ205</f>
        <v>0</v>
      </c>
      <c r="UZ204" s="44">
        <f t="shared" si="6074"/>
        <v>0</v>
      </c>
      <c r="VA204" s="44">
        <f t="shared" si="6075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332"/>
        <v>0</v>
      </c>
      <c r="VK204" s="44">
        <f t="shared" si="6549"/>
        <v>0</v>
      </c>
      <c r="VL204" s="44">
        <f t="shared" si="6550"/>
        <v>0</v>
      </c>
      <c r="VM204" s="51">
        <f>'СДП (план)'!CK205</f>
        <v>0</v>
      </c>
      <c r="VN204" s="44">
        <f>'СДП (план)'!CL205</f>
        <v>0</v>
      </c>
      <c r="VO204" s="44">
        <f t="shared" si="6076"/>
        <v>0</v>
      </c>
      <c r="VP204" s="44">
        <f t="shared" si="6077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333"/>
        <v>0</v>
      </c>
      <c r="VX204" s="44">
        <f t="shared" si="7334"/>
        <v>0</v>
      </c>
      <c r="VY204" s="44">
        <f t="shared" si="7335"/>
        <v>0</v>
      </c>
      <c r="VZ204" s="44">
        <f t="shared" si="6078"/>
        <v>0</v>
      </c>
      <c r="WA204" s="44">
        <f t="shared" si="6079"/>
        <v>0</v>
      </c>
      <c r="WB204" s="51">
        <f>'СДП (план)'!CM205</f>
        <v>0</v>
      </c>
      <c r="WC204" s="44">
        <f>'СДП (план)'!CN205</f>
        <v>0</v>
      </c>
      <c r="WD204" s="44">
        <f t="shared" si="6080"/>
        <v>0</v>
      </c>
      <c r="WE204" s="44">
        <f t="shared" si="6081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336"/>
        <v>0</v>
      </c>
      <c r="WM204" s="44">
        <f t="shared" si="7337"/>
        <v>0</v>
      </c>
      <c r="WN204" s="44">
        <f t="shared" si="7338"/>
        <v>0</v>
      </c>
      <c r="WO204" s="44">
        <f t="shared" si="6082"/>
        <v>0</v>
      </c>
      <c r="WP204" s="44">
        <f t="shared" si="6083"/>
        <v>0</v>
      </c>
      <c r="WQ204" s="51">
        <f>'СДП (план)'!CO205</f>
        <v>0</v>
      </c>
      <c r="WR204" s="44">
        <f>'СДП (план)'!CP205</f>
        <v>0</v>
      </c>
      <c r="WS204" s="44">
        <f t="shared" si="6084"/>
        <v>0</v>
      </c>
      <c r="WT204" s="44">
        <f t="shared" si="6085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339"/>
        <v>0</v>
      </c>
      <c r="XB204" s="44">
        <f t="shared" si="7340"/>
        <v>0</v>
      </c>
      <c r="XC204" s="44">
        <f t="shared" si="7341"/>
        <v>0</v>
      </c>
      <c r="XD204" s="44">
        <f t="shared" si="6086"/>
        <v>0</v>
      </c>
      <c r="XE204" s="44">
        <f t="shared" si="6087"/>
        <v>0</v>
      </c>
      <c r="XF204" s="51">
        <f>'СДП (план)'!CQ205</f>
        <v>0</v>
      </c>
      <c r="XG204" s="44">
        <f>'СДП (план)'!CR205</f>
        <v>0</v>
      </c>
      <c r="XH204" s="44">
        <f t="shared" si="6088"/>
        <v>0</v>
      </c>
      <c r="XI204" s="44">
        <f t="shared" si="6089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342"/>
        <v>0</v>
      </c>
      <c r="XQ204" s="44">
        <f t="shared" si="7343"/>
        <v>0</v>
      </c>
      <c r="XR204" s="44">
        <f t="shared" si="7344"/>
        <v>0</v>
      </c>
      <c r="XS204" s="44">
        <f t="shared" si="6090"/>
        <v>0</v>
      </c>
      <c r="XT204" s="44">
        <f t="shared" si="6091"/>
        <v>0</v>
      </c>
      <c r="XU204" s="10">
        <f>'СДП (план)'!CS205</f>
        <v>0</v>
      </c>
      <c r="XV204" s="3">
        <f>'СДП (план)'!CT205</f>
        <v>0</v>
      </c>
      <c r="XW204" s="44">
        <f t="shared" si="6092"/>
        <v>0</v>
      </c>
      <c r="XX204" s="44">
        <f t="shared" si="6093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345"/>
        <v>0</v>
      </c>
      <c r="YF204" s="44">
        <f t="shared" si="7346"/>
        <v>0</v>
      </c>
      <c r="YG204" s="44">
        <f t="shared" si="7347"/>
        <v>0</v>
      </c>
      <c r="YH204" s="44">
        <f t="shared" si="6094"/>
        <v>0</v>
      </c>
      <c r="YI204" s="44">
        <f t="shared" si="6095"/>
        <v>0</v>
      </c>
      <c r="YJ204" s="3">
        <f>'СДП (план)'!CU205</f>
        <v>0</v>
      </c>
      <c r="YK204" s="3">
        <f>'СДП (план)'!CV205</f>
        <v>0</v>
      </c>
      <c r="YL204" s="44">
        <f t="shared" si="6096"/>
        <v>0</v>
      </c>
      <c r="YM204" s="44">
        <f t="shared" si="6097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348"/>
        <v>0</v>
      </c>
      <c r="YU204" s="44">
        <f t="shared" si="7349"/>
        <v>0</v>
      </c>
      <c r="YV204" s="44">
        <f t="shared" si="7350"/>
        <v>0</v>
      </c>
      <c r="YW204" s="44">
        <f t="shared" si="6989"/>
        <v>0</v>
      </c>
      <c r="YX204" s="44">
        <f t="shared" si="6990"/>
        <v>0</v>
      </c>
      <c r="YY204" s="44">
        <f>'СДП (план)'!CW205</f>
        <v>0</v>
      </c>
      <c r="YZ204" s="44">
        <f>'СДП (план)'!CX205</f>
        <v>0</v>
      </c>
      <c r="ZA204" s="44">
        <f t="shared" si="6098"/>
        <v>0</v>
      </c>
      <c r="ZB204" s="44">
        <f t="shared" si="6099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351"/>
        <v>0</v>
      </c>
      <c r="ZJ204" s="44">
        <f>SUM(ZA204*$F204)</f>
        <v>0</v>
      </c>
      <c r="ZK204" s="44">
        <f>SUM(ZC204*$F204)</f>
        <v>0</v>
      </c>
      <c r="ZL204" s="44">
        <f t="shared" si="6551"/>
        <v>0</v>
      </c>
      <c r="ZM204" s="44">
        <f t="shared" si="6552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>SUM(HB204,DA204,AS204,BW204,AD204,BH204,O204,NK204,LC204,LR204,NZ204,ET204,FI204,HQ204,JJ204,MG204,MV204,TT204,IF204,IU204,JY204,DP204,EE204,WQ204,WB204,UI204,UX204,RL204,TE204,VM204,OO204,PD204,PS204,QH204,FX204,QW204,GM204,SP204,XF204,XU204,SA204,CL204,KN204,YJ204,YY204)</f>
        <v>0</v>
      </c>
      <c r="AAD204" s="49">
        <f>SUM(HC204,DB204,AT204,BX204,AE204,BI204,P204,NL204,LD204,LS204,OA204,EU204,FJ204,HR204,JK204,MH204,MW204,TU204,IG204,IV204,JZ204,DQ204,EF204,WR204,WC204,UJ204,UY204,RM204,TF204,VN204,OP204,PE204,PT204,QI204,FY204,QX204,GN204,SQ204,XG204,XV204,SB204,CM204,KO204,YK204,YZ204)</f>
        <v>0</v>
      </c>
      <c r="AAE204" s="49">
        <f>SUM(HD204,DC204,AU204,BY204,AF204,BJ204,Q204,NM204,LE204,LT204,OB204,EV204,FK204,HS204,JL204,MI204,MX204,TV204,IH204,IW204,KA204,DR204,EG204,WS204,WD204,UK204,UZ204,RN204,TG204,VO204,OQ204,PF204,PU204,QJ204,FZ204,QY204,GO204,SR204,XH204,XW204,SC204,CN204,KP204,YL204,ZA204)</f>
        <v>0</v>
      </c>
      <c r="AAF204" s="49">
        <f>SUM(HE204,DD204,AV204,BZ204,AG204,BK204,R204,NN204,LF204,LU204,OC204,EW204,FL204,HT204,JM204,MJ204,MY204,TW204,II204,IX204,KB204,DS204,EH204,WT204,WE204,UL204,VA204,RO204,TH204,VP204,OR204,PG204,PV204,QK204,GA204,QZ204,GP204,SS204,XI204,XX204,SD204,CO204,KQ204,YM204,ZB204)</f>
        <v>0</v>
      </c>
      <c r="AAG204" s="49">
        <f>SUM(HF204,DE204,AW204,CA204,AH204,BL204,S204,NO204,LG204,LV204,OD204,EX204,FM204,HU204,JN204,MK204,MZ204,TX204,IJ204,IY204,KC204,DT204,EI204,WU204,WF204,UM204,VB204,RP204,TI204,VQ204,OS204,PH204,PW204,QL204,GB204,RA204,GQ204,ST204,XJ204,XY204,SE204,CP204,KR204,YN204,ZC204)</f>
        <v>0</v>
      </c>
      <c r="AAH204" s="49">
        <f>SUM(HG204,DF204,AX204,CB204,AI204,BM204,T204,NP204,LH204,LW204,OE204,EY204,FN204,HV204,JO204,ML204,NA204,TY204,IK204,IZ204,KD204,DU204,EJ204,WV204,WG204,UN204,VC204,RQ204,TJ204,VR204,OT204,PI204,PX204,QM204,GC204,RB204,GR204,SU204,XK204,XZ204,SF204,CQ204,KS204,YO204,ZD204)</f>
        <v>0</v>
      </c>
      <c r="AAI204" s="49">
        <f>SUM(HH204,DG204,AY204,CC204,AJ204,BN204,U204,NQ204,LI204,LX204,OF204,EZ204,FO204,HW204,JP204,MM204,NB204,TZ204,IL204,JA204,KE204,DV204,EK204,WW204,WH204,UO204,VD204,RR204,TK204,VS204,OU204,PJ204,PY204,QN204,GD204,RC204,GS204,SV204,XL204,YA204,SG204,CR204,KT204,YP204,ZE204)</f>
        <v>0</v>
      </c>
      <c r="AAJ204" s="49">
        <f>SUM(HI204,DH204,AZ204,CD204,AK204,BO204,V204,NR204,LJ204,LY204,OG204,FA204,FP204,HX204,JQ204,MN204,NC204,UA204,IM204,JB204,KF204,DW204,EL204,WX204,WI204,UP204,VE204,RS204,TL204,VT204,OV204,PK204,PZ204,QO204,GE204,RD204,GT204,SW204,XM204,YB204,SH204,CS204,KU204,YQ204,ZF204)</f>
        <v>0</v>
      </c>
      <c r="AAK204" s="49">
        <f>SUM(HJ204,DI204,BA204,CE204,AL204,BP204,W204,NS204,LK204,LZ204,OH204,FB204,FQ204,HY204,JR204,MO204,ND204,UB204,IN204,JC204,KG204,DX204,EM204,WY204,WJ204,UQ204,VF204,RT204,TM204,VU204,OW204,PL204,QA204,QP204,GF204,RE204,GU204,SX204,XN204,YC204,SI204,CT204,KV204,YR204,ZG204)</f>
        <v>0</v>
      </c>
      <c r="AAL204" s="49">
        <f>SUM(HK204,DJ204,BB204,CF204,AM204,BQ204,X204,NT204,LL204,MA204,OI204,FC204,FR204,HZ204,JS204,MP204,NE204,UC204,IO204,JD204,KH204,DY204,EN204,WZ204,WK204,UR204,VG204,RU204,TN204,VV204,OX204,PM204,QB204,QQ204,GG204,RF204,GV204,SY204,XO204,YD204,SJ204,CU204,KW204,YS204,ZH204)</f>
        <v>0</v>
      </c>
      <c r="AAM204" s="49">
        <f>SUM(HL204,DK204,BC204,CG204,AN204,BR204,Y204,NU204,LM204,MB204,OJ204,FD204,FS204,IA204,JT204,MQ204,NF204,UD204,IP204,JE204,KI204,DZ204,EO204,XA204,WL204,US204,VH204,RV204,TO204,VW204,OY204,PN204,QC204,QR204,GH204,RG204,GW204,SZ204,XP204,YE204,SK204,CV204,KX204,YT204,ZI204)</f>
        <v>0</v>
      </c>
      <c r="AAN204" s="49">
        <f>SUM(HM204,DL204,BD204,CH204,AO204,BS204,Z204,NV204,LN204,MC204,OK204,FE204,FT204,IB204,JU204,MR204,NG204,UE204,IQ204,JF204,KJ204,EA204,EP204,XB204,WM204,UT204,VI204,RW204,TP204,VX204,OZ204,PO204,QD204,QS204,GI204,RH204,GX204,TA204,XQ204,YF204,SL204,CW204,KY204,YU204,ZJ204)</f>
        <v>0</v>
      </c>
      <c r="AAO204" s="49">
        <f>SUM(HN204,DM204,BE204,CI204,AP204,BT204,AA204,NW204,LO204,MD204,OL204,FF204,FU204,IC204,JV204,MS204,NH204,UF204,IR204,JG204,KK204,EB204,EQ204,XC204,WN204,UU204,VJ204,RX204,TQ204,VY204,PA204,PP204,QE204,QT204,GJ204,RI204,GY204,TB204,XR204,YG204,SM204,CX204,KZ204,YV204,ZK204)</f>
        <v>0</v>
      </c>
      <c r="AAP204" s="44">
        <f t="shared" si="7352"/>
        <v>0</v>
      </c>
      <c r="AAQ204" s="44">
        <f t="shared" si="7353"/>
        <v>0</v>
      </c>
    </row>
    <row r="205" spans="1:719" s="33" customFormat="1" ht="15" x14ac:dyDescent="0.25">
      <c r="A205" s="204">
        <v>36</v>
      </c>
      <c r="B205" s="267"/>
      <c r="C205" s="266" t="s">
        <v>628</v>
      </c>
      <c r="D205" s="221" t="s">
        <v>53</v>
      </c>
      <c r="E205" s="170">
        <v>15030</v>
      </c>
      <c r="F205" s="239"/>
      <c r="G205" s="319"/>
      <c r="H205" s="14"/>
      <c r="I205" s="220"/>
      <c r="J205" s="220"/>
      <c r="K205" s="235">
        <v>1.4</v>
      </c>
      <c r="L205" s="235">
        <v>1.68</v>
      </c>
      <c r="M205" s="235">
        <v>2.23</v>
      </c>
      <c r="N205" s="232">
        <v>2.57</v>
      </c>
      <c r="O205" s="116">
        <f t="shared" ref="O205:R205" si="7356">SUM(O206:O235)</f>
        <v>9</v>
      </c>
      <c r="P205" s="116">
        <f t="shared" si="7356"/>
        <v>834849.34596000006</v>
      </c>
      <c r="Q205" s="116">
        <f t="shared" si="7356"/>
        <v>1.5000000000000002</v>
      </c>
      <c r="R205" s="116">
        <f t="shared" si="7356"/>
        <v>139141.55766000002</v>
      </c>
      <c r="S205" s="116">
        <f>SUM(S206:S235)</f>
        <v>2</v>
      </c>
      <c r="T205" s="116">
        <f t="shared" ref="T205:CD205" si="7357">SUM(T206:T235)</f>
        <v>311421.59999999998</v>
      </c>
      <c r="U205" s="116">
        <f t="shared" si="7357"/>
        <v>9</v>
      </c>
      <c r="V205" s="116">
        <f t="shared" si="7357"/>
        <v>0</v>
      </c>
      <c r="W205" s="116">
        <f t="shared" si="7357"/>
        <v>0</v>
      </c>
      <c r="X205" s="116">
        <f t="shared" si="7357"/>
        <v>0</v>
      </c>
      <c r="Y205" s="116">
        <f t="shared" si="7357"/>
        <v>47.830000000000005</v>
      </c>
      <c r="Z205" s="116">
        <f t="shared" si="7357"/>
        <v>7.9716666666666676</v>
      </c>
      <c r="AA205" s="116">
        <f t="shared" si="7357"/>
        <v>14.8</v>
      </c>
      <c r="AB205" s="116">
        <f t="shared" si="7357"/>
        <v>0.5</v>
      </c>
      <c r="AC205" s="116">
        <f t="shared" si="7357"/>
        <v>172280.04233999996</v>
      </c>
      <c r="AD205" s="116">
        <f t="shared" si="7357"/>
        <v>0</v>
      </c>
      <c r="AE205" s="116">
        <f t="shared" si="7357"/>
        <v>0</v>
      </c>
      <c r="AF205" s="116">
        <f t="shared" si="7357"/>
        <v>0</v>
      </c>
      <c r="AG205" s="116">
        <f t="shared" si="7357"/>
        <v>0</v>
      </c>
      <c r="AH205" s="116">
        <f t="shared" si="7357"/>
        <v>0</v>
      </c>
      <c r="AI205" s="116">
        <f t="shared" si="7357"/>
        <v>0</v>
      </c>
      <c r="AJ205" s="116">
        <f t="shared" si="7357"/>
        <v>0</v>
      </c>
      <c r="AK205" s="116">
        <f t="shared" si="7357"/>
        <v>0</v>
      </c>
      <c r="AL205" s="116">
        <f t="shared" si="7357"/>
        <v>0</v>
      </c>
      <c r="AM205" s="116">
        <f t="shared" si="7357"/>
        <v>0</v>
      </c>
      <c r="AN205" s="116">
        <f t="shared" si="7357"/>
        <v>0</v>
      </c>
      <c r="AO205" s="116">
        <f t="shared" si="7357"/>
        <v>0</v>
      </c>
      <c r="AP205" s="116">
        <f t="shared" si="7357"/>
        <v>0</v>
      </c>
      <c r="AQ205" s="116">
        <f t="shared" si="7357"/>
        <v>0</v>
      </c>
      <c r="AR205" s="116">
        <f t="shared" si="7357"/>
        <v>0</v>
      </c>
      <c r="AS205" s="116">
        <f t="shared" si="7357"/>
        <v>74</v>
      </c>
      <c r="AT205" s="116">
        <f t="shared" si="7357"/>
        <v>622843.19999999995</v>
      </c>
      <c r="AU205" s="116">
        <f t="shared" si="7357"/>
        <v>12.333333333333334</v>
      </c>
      <c r="AV205" s="116">
        <f t="shared" si="7357"/>
        <v>103807.2</v>
      </c>
      <c r="AW205" s="116">
        <f t="shared" si="7357"/>
        <v>8</v>
      </c>
      <c r="AX205" s="116">
        <f t="shared" si="7357"/>
        <v>79959.600000000006</v>
      </c>
      <c r="AY205" s="116">
        <f t="shared" si="7357"/>
        <v>61</v>
      </c>
      <c r="AZ205" s="116">
        <f t="shared" si="7357"/>
        <v>1</v>
      </c>
      <c r="BA205" s="116">
        <f t="shared" si="7357"/>
        <v>8416.7999999999993</v>
      </c>
      <c r="BB205" s="116">
        <f t="shared" si="7357"/>
        <v>4</v>
      </c>
      <c r="BC205" s="116">
        <f t="shared" si="7357"/>
        <v>29.6</v>
      </c>
      <c r="BD205" s="116">
        <f t="shared" si="7357"/>
        <v>4.9333333333333336</v>
      </c>
      <c r="BE205" s="116">
        <f t="shared" si="7357"/>
        <v>3.2</v>
      </c>
      <c r="BF205" s="116">
        <f t="shared" si="7357"/>
        <v>-4.3333333333333339</v>
      </c>
      <c r="BG205" s="116">
        <f t="shared" si="7357"/>
        <v>-23847.599999999991</v>
      </c>
      <c r="BH205" s="116">
        <f t="shared" si="7357"/>
        <v>1</v>
      </c>
      <c r="BI205" s="116">
        <f t="shared" si="7357"/>
        <v>8416.7999999999993</v>
      </c>
      <c r="BJ205" s="116">
        <f t="shared" si="7357"/>
        <v>0.16666666666666666</v>
      </c>
      <c r="BK205" s="116">
        <f t="shared" si="7357"/>
        <v>1402.8</v>
      </c>
      <c r="BL205" s="116">
        <f t="shared" si="7357"/>
        <v>2</v>
      </c>
      <c r="BM205" s="116">
        <f t="shared" si="7357"/>
        <v>12625.199999999999</v>
      </c>
      <c r="BN205" s="116">
        <f t="shared" si="7357"/>
        <v>14</v>
      </c>
      <c r="BO205" s="116">
        <f t="shared" si="7357"/>
        <v>0</v>
      </c>
      <c r="BP205" s="116">
        <f t="shared" si="7357"/>
        <v>0</v>
      </c>
      <c r="BQ205" s="116">
        <f t="shared" si="7357"/>
        <v>0</v>
      </c>
      <c r="BR205" s="116">
        <f t="shared" si="7357"/>
        <v>0.4</v>
      </c>
      <c r="BS205" s="116">
        <f t="shared" si="7357"/>
        <v>6.6666666666666666E-2</v>
      </c>
      <c r="BT205" s="116">
        <f t="shared" si="7357"/>
        <v>0.8</v>
      </c>
      <c r="BU205" s="116">
        <f t="shared" si="7357"/>
        <v>1.8333333333333333</v>
      </c>
      <c r="BV205" s="116">
        <f t="shared" si="7357"/>
        <v>11222.4</v>
      </c>
      <c r="BW205" s="116">
        <f t="shared" si="7357"/>
        <v>0</v>
      </c>
      <c r="BX205" s="116">
        <f t="shared" si="7357"/>
        <v>0</v>
      </c>
      <c r="BY205" s="116">
        <f t="shared" si="7357"/>
        <v>0</v>
      </c>
      <c r="BZ205" s="116">
        <f t="shared" si="7357"/>
        <v>0</v>
      </c>
      <c r="CA205" s="116">
        <f t="shared" si="7357"/>
        <v>0</v>
      </c>
      <c r="CB205" s="116">
        <f t="shared" si="7357"/>
        <v>0</v>
      </c>
      <c r="CC205" s="116">
        <f t="shared" si="7357"/>
        <v>0</v>
      </c>
      <c r="CD205" s="116">
        <f t="shared" si="7357"/>
        <v>0</v>
      </c>
      <c r="CE205" s="116">
        <f t="shared" ref="CE205:EP205" si="7358">SUM(CE206:CE235)</f>
        <v>0</v>
      </c>
      <c r="CF205" s="116">
        <f t="shared" si="7358"/>
        <v>0</v>
      </c>
      <c r="CG205" s="116">
        <f t="shared" si="7358"/>
        <v>0</v>
      </c>
      <c r="CH205" s="116">
        <f t="shared" si="7358"/>
        <v>0</v>
      </c>
      <c r="CI205" s="116">
        <f t="shared" si="7358"/>
        <v>0</v>
      </c>
      <c r="CJ205" s="116">
        <f t="shared" si="7358"/>
        <v>0</v>
      </c>
      <c r="CK205" s="116">
        <f t="shared" si="7358"/>
        <v>0</v>
      </c>
      <c r="CL205" s="116">
        <f t="shared" si="7358"/>
        <v>0</v>
      </c>
      <c r="CM205" s="116">
        <f t="shared" si="7358"/>
        <v>0</v>
      </c>
      <c r="CN205" s="116">
        <f t="shared" si="7358"/>
        <v>0</v>
      </c>
      <c r="CO205" s="116">
        <f t="shared" si="7358"/>
        <v>0</v>
      </c>
      <c r="CP205" s="116">
        <f t="shared" si="7358"/>
        <v>0</v>
      </c>
      <c r="CQ205" s="116">
        <f t="shared" si="7358"/>
        <v>0</v>
      </c>
      <c r="CR205" s="116">
        <f t="shared" si="7358"/>
        <v>0</v>
      </c>
      <c r="CS205" s="116">
        <f t="shared" si="7358"/>
        <v>0</v>
      </c>
      <c r="CT205" s="116">
        <f t="shared" si="7358"/>
        <v>0</v>
      </c>
      <c r="CU205" s="116">
        <f t="shared" si="7358"/>
        <v>0</v>
      </c>
      <c r="CV205" s="116">
        <f t="shared" si="7358"/>
        <v>0</v>
      </c>
      <c r="CW205" s="116">
        <f t="shared" si="7358"/>
        <v>0</v>
      </c>
      <c r="CX205" s="116">
        <f t="shared" si="7358"/>
        <v>0</v>
      </c>
      <c r="CY205" s="116">
        <f t="shared" si="7358"/>
        <v>0</v>
      </c>
      <c r="CZ205" s="116">
        <f t="shared" si="7358"/>
        <v>0</v>
      </c>
      <c r="DA205" s="116">
        <f t="shared" si="7358"/>
        <v>0</v>
      </c>
      <c r="DB205" s="116">
        <f t="shared" si="7358"/>
        <v>0</v>
      </c>
      <c r="DC205" s="116">
        <f t="shared" si="7358"/>
        <v>0</v>
      </c>
      <c r="DD205" s="116">
        <f t="shared" si="7358"/>
        <v>0</v>
      </c>
      <c r="DE205" s="116">
        <f t="shared" si="7358"/>
        <v>0</v>
      </c>
      <c r="DF205" s="116">
        <f t="shared" si="7358"/>
        <v>0</v>
      </c>
      <c r="DG205" s="116">
        <f t="shared" si="7358"/>
        <v>0</v>
      </c>
      <c r="DH205" s="116">
        <f t="shared" si="7358"/>
        <v>0</v>
      </c>
      <c r="DI205" s="116">
        <f t="shared" si="7358"/>
        <v>0</v>
      </c>
      <c r="DJ205" s="116">
        <f t="shared" si="7358"/>
        <v>0</v>
      </c>
      <c r="DK205" s="116">
        <f t="shared" si="7358"/>
        <v>0</v>
      </c>
      <c r="DL205" s="116">
        <f t="shared" si="7358"/>
        <v>0</v>
      </c>
      <c r="DM205" s="116">
        <f t="shared" si="7358"/>
        <v>0</v>
      </c>
      <c r="DN205" s="116">
        <f t="shared" si="7358"/>
        <v>0</v>
      </c>
      <c r="DO205" s="116">
        <f t="shared" si="7358"/>
        <v>0</v>
      </c>
      <c r="DP205" s="116">
        <f t="shared" si="7358"/>
        <v>0</v>
      </c>
      <c r="DQ205" s="116">
        <f t="shared" si="7358"/>
        <v>0</v>
      </c>
      <c r="DR205" s="116">
        <f t="shared" si="7358"/>
        <v>0</v>
      </c>
      <c r="DS205" s="116">
        <f t="shared" si="7358"/>
        <v>0</v>
      </c>
      <c r="DT205" s="116">
        <f t="shared" si="7358"/>
        <v>0</v>
      </c>
      <c r="DU205" s="116">
        <f t="shared" si="7358"/>
        <v>0</v>
      </c>
      <c r="DV205" s="116">
        <f t="shared" si="7358"/>
        <v>0</v>
      </c>
      <c r="DW205" s="116">
        <f t="shared" si="7358"/>
        <v>0</v>
      </c>
      <c r="DX205" s="116">
        <f t="shared" si="7358"/>
        <v>0</v>
      </c>
      <c r="DY205" s="116">
        <f t="shared" si="7358"/>
        <v>0</v>
      </c>
      <c r="DZ205" s="116">
        <f t="shared" si="7358"/>
        <v>0</v>
      </c>
      <c r="EA205" s="116">
        <f t="shared" si="7358"/>
        <v>0</v>
      </c>
      <c r="EB205" s="116">
        <f t="shared" si="7358"/>
        <v>0</v>
      </c>
      <c r="EC205" s="116">
        <f t="shared" si="7358"/>
        <v>0</v>
      </c>
      <c r="ED205" s="116">
        <f t="shared" si="7358"/>
        <v>0</v>
      </c>
      <c r="EE205" s="116">
        <f t="shared" si="7358"/>
        <v>0</v>
      </c>
      <c r="EF205" s="116">
        <f t="shared" si="7358"/>
        <v>0</v>
      </c>
      <c r="EG205" s="116">
        <f t="shared" si="7358"/>
        <v>0</v>
      </c>
      <c r="EH205" s="116">
        <f t="shared" si="7358"/>
        <v>0</v>
      </c>
      <c r="EI205" s="116">
        <f t="shared" si="7358"/>
        <v>0</v>
      </c>
      <c r="EJ205" s="116">
        <f t="shared" si="7358"/>
        <v>0</v>
      </c>
      <c r="EK205" s="116">
        <f t="shared" si="7358"/>
        <v>0</v>
      </c>
      <c r="EL205" s="116">
        <f t="shared" si="7358"/>
        <v>0</v>
      </c>
      <c r="EM205" s="116">
        <f t="shared" si="7358"/>
        <v>0</v>
      </c>
      <c r="EN205" s="116">
        <f t="shared" si="7358"/>
        <v>0</v>
      </c>
      <c r="EO205" s="116">
        <f t="shared" si="7358"/>
        <v>0</v>
      </c>
      <c r="EP205" s="116">
        <f t="shared" si="7358"/>
        <v>0</v>
      </c>
      <c r="EQ205" s="116">
        <f t="shared" ref="EQ205:HB205" si="7359">SUM(EQ206:EQ235)</f>
        <v>0</v>
      </c>
      <c r="ER205" s="116">
        <f t="shared" si="7359"/>
        <v>0</v>
      </c>
      <c r="ES205" s="116">
        <f t="shared" si="7359"/>
        <v>0</v>
      </c>
      <c r="ET205" s="116">
        <f t="shared" si="7359"/>
        <v>0</v>
      </c>
      <c r="EU205" s="116">
        <f t="shared" si="7359"/>
        <v>0</v>
      </c>
      <c r="EV205" s="116">
        <f t="shared" si="7359"/>
        <v>0</v>
      </c>
      <c r="EW205" s="116">
        <f t="shared" si="7359"/>
        <v>0</v>
      </c>
      <c r="EX205" s="116">
        <f t="shared" si="7359"/>
        <v>0</v>
      </c>
      <c r="EY205" s="116">
        <f t="shared" si="7359"/>
        <v>0</v>
      </c>
      <c r="EZ205" s="116">
        <f t="shared" si="7359"/>
        <v>0</v>
      </c>
      <c r="FA205" s="116">
        <f t="shared" si="7359"/>
        <v>0</v>
      </c>
      <c r="FB205" s="116">
        <f t="shared" si="7359"/>
        <v>0</v>
      </c>
      <c r="FC205" s="116">
        <f t="shared" si="7359"/>
        <v>0</v>
      </c>
      <c r="FD205" s="116">
        <f t="shared" si="7359"/>
        <v>0</v>
      </c>
      <c r="FE205" s="116">
        <f t="shared" si="7359"/>
        <v>0</v>
      </c>
      <c r="FF205" s="116">
        <f t="shared" si="7359"/>
        <v>0</v>
      </c>
      <c r="FG205" s="116">
        <f t="shared" si="7359"/>
        <v>0</v>
      </c>
      <c r="FH205" s="116">
        <f t="shared" si="7359"/>
        <v>0</v>
      </c>
      <c r="FI205" s="116">
        <f t="shared" si="7359"/>
        <v>3</v>
      </c>
      <c r="FJ205" s="116">
        <f t="shared" si="7359"/>
        <v>35350.559999999998</v>
      </c>
      <c r="FK205" s="116">
        <f t="shared" si="7359"/>
        <v>0.5</v>
      </c>
      <c r="FL205" s="116">
        <f t="shared" si="7359"/>
        <v>5891.7599999999993</v>
      </c>
      <c r="FM205" s="116">
        <f t="shared" si="7359"/>
        <v>0</v>
      </c>
      <c r="FN205" s="116">
        <f t="shared" si="7359"/>
        <v>0</v>
      </c>
      <c r="FO205" s="116">
        <f t="shared" si="7359"/>
        <v>0</v>
      </c>
      <c r="FP205" s="116">
        <f t="shared" si="7359"/>
        <v>0</v>
      </c>
      <c r="FQ205" s="116">
        <f t="shared" si="7359"/>
        <v>0</v>
      </c>
      <c r="FR205" s="116">
        <f t="shared" si="7359"/>
        <v>0</v>
      </c>
      <c r="FS205" s="116">
        <f t="shared" si="7359"/>
        <v>1.6800000000000002</v>
      </c>
      <c r="FT205" s="116">
        <f t="shared" si="7359"/>
        <v>0.28000000000000003</v>
      </c>
      <c r="FU205" s="116">
        <f t="shared" si="7359"/>
        <v>0</v>
      </c>
      <c r="FV205" s="116">
        <f t="shared" si="7359"/>
        <v>-0.5</v>
      </c>
      <c r="FW205" s="116">
        <f t="shared" si="7359"/>
        <v>-5891.7599999999993</v>
      </c>
      <c r="FX205" s="116">
        <f t="shared" si="7359"/>
        <v>3</v>
      </c>
      <c r="FY205" s="116">
        <f t="shared" si="7359"/>
        <v>30300.48</v>
      </c>
      <c r="FZ205" s="116">
        <f t="shared" si="7359"/>
        <v>0.5</v>
      </c>
      <c r="GA205" s="116">
        <f t="shared" si="7359"/>
        <v>5050.08</v>
      </c>
      <c r="GB205" s="116">
        <f t="shared" si="7359"/>
        <v>0</v>
      </c>
      <c r="GC205" s="116">
        <f t="shared" si="7359"/>
        <v>0</v>
      </c>
      <c r="GD205" s="116">
        <f t="shared" si="7359"/>
        <v>0</v>
      </c>
      <c r="GE205" s="116">
        <f t="shared" si="7359"/>
        <v>0</v>
      </c>
      <c r="GF205" s="116">
        <f t="shared" si="7359"/>
        <v>0</v>
      </c>
      <c r="GG205" s="116">
        <f t="shared" si="7359"/>
        <v>0</v>
      </c>
      <c r="GH205" s="116">
        <f t="shared" si="7359"/>
        <v>1.2000000000000002</v>
      </c>
      <c r="GI205" s="116">
        <f t="shared" si="7359"/>
        <v>0.2</v>
      </c>
      <c r="GJ205" s="116">
        <f t="shared" si="7359"/>
        <v>0</v>
      </c>
      <c r="GK205" s="116">
        <f t="shared" si="7359"/>
        <v>-0.5</v>
      </c>
      <c r="GL205" s="116">
        <f t="shared" si="7359"/>
        <v>-5050.08</v>
      </c>
      <c r="GM205" s="116">
        <f t="shared" si="7359"/>
        <v>0</v>
      </c>
      <c r="GN205" s="116">
        <f t="shared" si="7359"/>
        <v>0</v>
      </c>
      <c r="GO205" s="116">
        <f t="shared" si="7359"/>
        <v>0</v>
      </c>
      <c r="GP205" s="116">
        <f t="shared" si="7359"/>
        <v>0</v>
      </c>
      <c r="GQ205" s="116">
        <f t="shared" si="7359"/>
        <v>0</v>
      </c>
      <c r="GR205" s="116">
        <f t="shared" si="7359"/>
        <v>0</v>
      </c>
      <c r="GS205" s="116">
        <f t="shared" si="7359"/>
        <v>0</v>
      </c>
      <c r="GT205" s="116">
        <f t="shared" si="7359"/>
        <v>0</v>
      </c>
      <c r="GU205" s="116">
        <f t="shared" si="7359"/>
        <v>0</v>
      </c>
      <c r="GV205" s="116">
        <f t="shared" si="7359"/>
        <v>0</v>
      </c>
      <c r="GW205" s="116">
        <f t="shared" si="7359"/>
        <v>0</v>
      </c>
      <c r="GX205" s="116">
        <f t="shared" si="7359"/>
        <v>0</v>
      </c>
      <c r="GY205" s="116">
        <f t="shared" si="7359"/>
        <v>0</v>
      </c>
      <c r="GZ205" s="116">
        <f t="shared" si="7359"/>
        <v>0</v>
      </c>
      <c r="HA205" s="116">
        <f t="shared" si="7359"/>
        <v>0</v>
      </c>
      <c r="HB205" s="116">
        <f t="shared" si="7359"/>
        <v>0</v>
      </c>
      <c r="HC205" s="116">
        <f t="shared" ref="HC205:JN205" si="7360">SUM(HC206:HC235)</f>
        <v>0</v>
      </c>
      <c r="HD205" s="116">
        <f t="shared" si="7360"/>
        <v>0</v>
      </c>
      <c r="HE205" s="116">
        <f t="shared" si="7360"/>
        <v>0</v>
      </c>
      <c r="HF205" s="116">
        <f t="shared" si="7360"/>
        <v>0</v>
      </c>
      <c r="HG205" s="116">
        <f t="shared" si="7360"/>
        <v>0</v>
      </c>
      <c r="HH205" s="116">
        <f t="shared" si="7360"/>
        <v>0</v>
      </c>
      <c r="HI205" s="116">
        <f t="shared" si="7360"/>
        <v>0</v>
      </c>
      <c r="HJ205" s="116">
        <f t="shared" si="7360"/>
        <v>0</v>
      </c>
      <c r="HK205" s="116">
        <f t="shared" si="7360"/>
        <v>0</v>
      </c>
      <c r="HL205" s="116">
        <f t="shared" si="7360"/>
        <v>0</v>
      </c>
      <c r="HM205" s="116">
        <f t="shared" si="7360"/>
        <v>0</v>
      </c>
      <c r="HN205" s="116">
        <f t="shared" si="7360"/>
        <v>0</v>
      </c>
      <c r="HO205" s="116">
        <f t="shared" si="7360"/>
        <v>0</v>
      </c>
      <c r="HP205" s="116">
        <f t="shared" si="7360"/>
        <v>0</v>
      </c>
      <c r="HQ205" s="116">
        <f t="shared" si="7360"/>
        <v>0</v>
      </c>
      <c r="HR205" s="116">
        <f t="shared" si="7360"/>
        <v>0</v>
      </c>
      <c r="HS205" s="116">
        <f t="shared" si="7360"/>
        <v>0</v>
      </c>
      <c r="HT205" s="116">
        <f t="shared" si="7360"/>
        <v>0</v>
      </c>
      <c r="HU205" s="116">
        <f t="shared" si="7360"/>
        <v>0</v>
      </c>
      <c r="HV205" s="116">
        <f t="shared" si="7360"/>
        <v>0</v>
      </c>
      <c r="HW205" s="116">
        <f t="shared" si="7360"/>
        <v>0</v>
      </c>
      <c r="HX205" s="116">
        <f t="shared" si="7360"/>
        <v>0</v>
      </c>
      <c r="HY205" s="116">
        <f t="shared" si="7360"/>
        <v>0</v>
      </c>
      <c r="HZ205" s="116">
        <f t="shared" si="7360"/>
        <v>0</v>
      </c>
      <c r="IA205" s="116">
        <f t="shared" si="7360"/>
        <v>0</v>
      </c>
      <c r="IB205" s="116">
        <f t="shared" si="7360"/>
        <v>0</v>
      </c>
      <c r="IC205" s="116">
        <f t="shared" si="7360"/>
        <v>0</v>
      </c>
      <c r="ID205" s="116">
        <f t="shared" si="7360"/>
        <v>0</v>
      </c>
      <c r="IE205" s="116">
        <f t="shared" si="7360"/>
        <v>0</v>
      </c>
      <c r="IF205" s="116">
        <f t="shared" si="7360"/>
        <v>0</v>
      </c>
      <c r="IG205" s="116">
        <f t="shared" si="7360"/>
        <v>0</v>
      </c>
      <c r="IH205" s="116">
        <f t="shared" si="7360"/>
        <v>0</v>
      </c>
      <c r="II205" s="116">
        <f t="shared" si="7360"/>
        <v>0</v>
      </c>
      <c r="IJ205" s="116">
        <f t="shared" si="7360"/>
        <v>0</v>
      </c>
      <c r="IK205" s="116">
        <f t="shared" si="7360"/>
        <v>0</v>
      </c>
      <c r="IL205" s="116">
        <f t="shared" si="7360"/>
        <v>0</v>
      </c>
      <c r="IM205" s="116">
        <f t="shared" si="7360"/>
        <v>0</v>
      </c>
      <c r="IN205" s="116">
        <f t="shared" si="7360"/>
        <v>0</v>
      </c>
      <c r="IO205" s="116">
        <f t="shared" si="7360"/>
        <v>0</v>
      </c>
      <c r="IP205" s="116">
        <f t="shared" si="7360"/>
        <v>0</v>
      </c>
      <c r="IQ205" s="116">
        <f t="shared" si="7360"/>
        <v>0</v>
      </c>
      <c r="IR205" s="116">
        <f t="shared" si="7360"/>
        <v>0</v>
      </c>
      <c r="IS205" s="116">
        <f t="shared" si="7360"/>
        <v>0</v>
      </c>
      <c r="IT205" s="116">
        <f t="shared" si="7360"/>
        <v>0</v>
      </c>
      <c r="IU205" s="116">
        <f t="shared" si="7360"/>
        <v>0</v>
      </c>
      <c r="IV205" s="116">
        <f t="shared" si="7360"/>
        <v>0</v>
      </c>
      <c r="IW205" s="116">
        <f t="shared" si="7360"/>
        <v>0</v>
      </c>
      <c r="IX205" s="116">
        <f t="shared" si="7360"/>
        <v>0</v>
      </c>
      <c r="IY205" s="116">
        <f t="shared" si="7360"/>
        <v>0</v>
      </c>
      <c r="IZ205" s="116">
        <f t="shared" si="7360"/>
        <v>0</v>
      </c>
      <c r="JA205" s="116">
        <f t="shared" si="7360"/>
        <v>0</v>
      </c>
      <c r="JB205" s="116">
        <f t="shared" si="7360"/>
        <v>0</v>
      </c>
      <c r="JC205" s="116">
        <f t="shared" si="7360"/>
        <v>0</v>
      </c>
      <c r="JD205" s="116">
        <f t="shared" si="7360"/>
        <v>0</v>
      </c>
      <c r="JE205" s="116">
        <f t="shared" si="7360"/>
        <v>0</v>
      </c>
      <c r="JF205" s="116">
        <f t="shared" si="7360"/>
        <v>0</v>
      </c>
      <c r="JG205" s="116">
        <f t="shared" si="7360"/>
        <v>0</v>
      </c>
      <c r="JH205" s="116">
        <f t="shared" si="7360"/>
        <v>0</v>
      </c>
      <c r="JI205" s="116">
        <f t="shared" si="7360"/>
        <v>0</v>
      </c>
      <c r="JJ205" s="116">
        <f t="shared" si="7360"/>
        <v>0</v>
      </c>
      <c r="JK205" s="116">
        <f t="shared" si="7360"/>
        <v>0</v>
      </c>
      <c r="JL205" s="116">
        <f t="shared" si="7360"/>
        <v>0</v>
      </c>
      <c r="JM205" s="116">
        <f t="shared" si="7360"/>
        <v>0</v>
      </c>
      <c r="JN205" s="116">
        <f t="shared" si="7360"/>
        <v>0</v>
      </c>
      <c r="JO205" s="116">
        <f t="shared" ref="JO205:MA205" si="7361">SUM(JO206:JO235)</f>
        <v>0</v>
      </c>
      <c r="JP205" s="116">
        <f t="shared" si="7361"/>
        <v>0</v>
      </c>
      <c r="JQ205" s="116">
        <f t="shared" si="7361"/>
        <v>0</v>
      </c>
      <c r="JR205" s="116">
        <f t="shared" si="7361"/>
        <v>0</v>
      </c>
      <c r="JS205" s="116">
        <f t="shared" si="7361"/>
        <v>0</v>
      </c>
      <c r="JT205" s="116">
        <f t="shared" si="7361"/>
        <v>0</v>
      </c>
      <c r="JU205" s="116">
        <f t="shared" si="7361"/>
        <v>0</v>
      </c>
      <c r="JV205" s="116">
        <f t="shared" si="7361"/>
        <v>0</v>
      </c>
      <c r="JW205" s="116">
        <f t="shared" si="7361"/>
        <v>0</v>
      </c>
      <c r="JX205" s="116">
        <f t="shared" si="7361"/>
        <v>0</v>
      </c>
      <c r="JY205" s="116">
        <f t="shared" si="7361"/>
        <v>0</v>
      </c>
      <c r="JZ205" s="116">
        <f t="shared" si="7361"/>
        <v>0</v>
      </c>
      <c r="KA205" s="116">
        <f t="shared" si="7361"/>
        <v>0</v>
      </c>
      <c r="KB205" s="116">
        <f t="shared" si="7361"/>
        <v>0</v>
      </c>
      <c r="KC205" s="116">
        <f t="shared" si="7361"/>
        <v>0</v>
      </c>
      <c r="KD205" s="116">
        <f t="shared" si="7361"/>
        <v>0</v>
      </c>
      <c r="KE205" s="116">
        <f t="shared" si="7361"/>
        <v>0</v>
      </c>
      <c r="KF205" s="116">
        <f t="shared" si="7361"/>
        <v>0</v>
      </c>
      <c r="KG205" s="116">
        <f t="shared" si="7361"/>
        <v>0</v>
      </c>
      <c r="KH205" s="116">
        <f t="shared" si="7361"/>
        <v>0</v>
      </c>
      <c r="KI205" s="116">
        <f t="shared" si="7361"/>
        <v>0</v>
      </c>
      <c r="KJ205" s="116">
        <f t="shared" si="7361"/>
        <v>0</v>
      </c>
      <c r="KK205" s="116">
        <f t="shared" si="7361"/>
        <v>0</v>
      </c>
      <c r="KL205" s="116">
        <f t="shared" si="7361"/>
        <v>0</v>
      </c>
      <c r="KM205" s="116">
        <f t="shared" si="7361"/>
        <v>0</v>
      </c>
      <c r="KN205" s="116">
        <f t="shared" si="7361"/>
        <v>0</v>
      </c>
      <c r="KO205" s="116">
        <f t="shared" si="7361"/>
        <v>0</v>
      </c>
      <c r="KP205" s="116">
        <f t="shared" si="7361"/>
        <v>0</v>
      </c>
      <c r="KQ205" s="116">
        <f t="shared" si="7361"/>
        <v>0</v>
      </c>
      <c r="KR205" s="116">
        <f t="shared" si="7361"/>
        <v>0</v>
      </c>
      <c r="KS205" s="116">
        <f t="shared" si="7361"/>
        <v>0</v>
      </c>
      <c r="KT205" s="116">
        <f t="shared" si="7361"/>
        <v>0</v>
      </c>
      <c r="KU205" s="116">
        <f t="shared" si="7361"/>
        <v>0</v>
      </c>
      <c r="KV205" s="116">
        <f t="shared" si="7361"/>
        <v>0</v>
      </c>
      <c r="KW205" s="116">
        <f t="shared" si="7361"/>
        <v>0</v>
      </c>
      <c r="KX205" s="116">
        <f t="shared" si="7361"/>
        <v>0</v>
      </c>
      <c r="KY205" s="116">
        <f t="shared" si="7361"/>
        <v>0</v>
      </c>
      <c r="KZ205" s="116">
        <f t="shared" si="7361"/>
        <v>0</v>
      </c>
      <c r="LA205" s="116">
        <f t="shared" si="7361"/>
        <v>0</v>
      </c>
      <c r="LB205" s="116">
        <f t="shared" si="7361"/>
        <v>0</v>
      </c>
      <c r="LC205" s="116">
        <f t="shared" si="7361"/>
        <v>0</v>
      </c>
      <c r="LD205" s="116">
        <f t="shared" si="7361"/>
        <v>0</v>
      </c>
      <c r="LE205" s="116">
        <f t="shared" si="7361"/>
        <v>0</v>
      </c>
      <c r="LF205" s="116">
        <f t="shared" si="7361"/>
        <v>0</v>
      </c>
      <c r="LG205" s="116">
        <f t="shared" si="7361"/>
        <v>0</v>
      </c>
      <c r="LH205" s="116">
        <f t="shared" si="7361"/>
        <v>0</v>
      </c>
      <c r="LI205" s="116">
        <f t="shared" si="7361"/>
        <v>0</v>
      </c>
      <c r="LJ205" s="116">
        <f t="shared" si="7361"/>
        <v>0</v>
      </c>
      <c r="LK205" s="116">
        <f t="shared" si="7361"/>
        <v>0</v>
      </c>
      <c r="LL205" s="116">
        <f t="shared" si="7361"/>
        <v>0</v>
      </c>
      <c r="LM205" s="116">
        <f t="shared" si="7361"/>
        <v>0</v>
      </c>
      <c r="LN205" s="116">
        <f t="shared" si="7361"/>
        <v>0</v>
      </c>
      <c r="LO205" s="116">
        <f t="shared" si="7361"/>
        <v>0</v>
      </c>
      <c r="LP205" s="116">
        <f t="shared" si="7361"/>
        <v>0</v>
      </c>
      <c r="LQ205" s="116">
        <f t="shared" si="7361"/>
        <v>0</v>
      </c>
      <c r="LR205" s="116">
        <f t="shared" si="7361"/>
        <v>0</v>
      </c>
      <c r="LS205" s="116">
        <f t="shared" si="7361"/>
        <v>0</v>
      </c>
      <c r="LT205" s="116">
        <f t="shared" si="7361"/>
        <v>0</v>
      </c>
      <c r="LU205" s="116">
        <f t="shared" si="7361"/>
        <v>0</v>
      </c>
      <c r="LV205" s="116">
        <f t="shared" si="7361"/>
        <v>1</v>
      </c>
      <c r="LW205" s="116">
        <f t="shared" si="7361"/>
        <v>5891.76</v>
      </c>
      <c r="LX205" s="116">
        <f t="shared" si="7361"/>
        <v>1</v>
      </c>
      <c r="LY205" s="116">
        <f t="shared" si="7361"/>
        <v>0</v>
      </c>
      <c r="LZ205" s="116">
        <f t="shared" si="7361"/>
        <v>0</v>
      </c>
      <c r="MA205" s="116">
        <f t="shared" si="7361"/>
        <v>0</v>
      </c>
      <c r="MB205" s="116">
        <f t="shared" ref="MB205:OL205" si="7362">SUM(MB206:MB235)</f>
        <v>0</v>
      </c>
      <c r="MC205" s="116">
        <f t="shared" si="7362"/>
        <v>0</v>
      </c>
      <c r="MD205" s="116">
        <f t="shared" si="7362"/>
        <v>0.56000000000000005</v>
      </c>
      <c r="ME205" s="116">
        <f t="shared" si="7362"/>
        <v>1</v>
      </c>
      <c r="MF205" s="116">
        <f t="shared" si="7362"/>
        <v>5891.76</v>
      </c>
      <c r="MG205" s="116">
        <f t="shared" si="7362"/>
        <v>0</v>
      </c>
      <c r="MH205" s="116">
        <f t="shared" si="7362"/>
        <v>0</v>
      </c>
      <c r="MI205" s="116">
        <f t="shared" si="7362"/>
        <v>0</v>
      </c>
      <c r="MJ205" s="116">
        <f t="shared" si="7362"/>
        <v>0</v>
      </c>
      <c r="MK205" s="116">
        <f t="shared" si="7362"/>
        <v>0</v>
      </c>
      <c r="ML205" s="116">
        <f t="shared" si="7362"/>
        <v>0</v>
      </c>
      <c r="MM205" s="116">
        <f t="shared" si="7362"/>
        <v>0</v>
      </c>
      <c r="MN205" s="116">
        <f t="shared" si="7362"/>
        <v>0</v>
      </c>
      <c r="MO205" s="116">
        <f t="shared" si="7362"/>
        <v>0</v>
      </c>
      <c r="MP205" s="116">
        <f t="shared" si="7362"/>
        <v>0</v>
      </c>
      <c r="MQ205" s="116">
        <f t="shared" si="7362"/>
        <v>0</v>
      </c>
      <c r="MR205" s="116">
        <f t="shared" si="7362"/>
        <v>0</v>
      </c>
      <c r="MS205" s="116">
        <f t="shared" si="7362"/>
        <v>0</v>
      </c>
      <c r="MT205" s="116">
        <f t="shared" si="7362"/>
        <v>0</v>
      </c>
      <c r="MU205" s="116">
        <f t="shared" si="7362"/>
        <v>0</v>
      </c>
      <c r="MV205" s="116">
        <f t="shared" si="7362"/>
        <v>0</v>
      </c>
      <c r="MW205" s="116">
        <f t="shared" si="7362"/>
        <v>0</v>
      </c>
      <c r="MX205" s="116">
        <f t="shared" si="7362"/>
        <v>0</v>
      </c>
      <c r="MY205" s="116">
        <f t="shared" si="7362"/>
        <v>0</v>
      </c>
      <c r="MZ205" s="116">
        <f t="shared" si="7362"/>
        <v>0</v>
      </c>
      <c r="NA205" s="116">
        <f t="shared" si="7362"/>
        <v>0</v>
      </c>
      <c r="NB205" s="116">
        <f t="shared" si="7362"/>
        <v>0</v>
      </c>
      <c r="NC205" s="116">
        <f t="shared" si="7362"/>
        <v>0</v>
      </c>
      <c r="ND205" s="116">
        <f t="shared" si="7362"/>
        <v>0</v>
      </c>
      <c r="NE205" s="116">
        <f t="shared" si="7362"/>
        <v>0</v>
      </c>
      <c r="NF205" s="116">
        <f t="shared" si="7362"/>
        <v>0</v>
      </c>
      <c r="NG205" s="116">
        <f t="shared" si="7362"/>
        <v>0</v>
      </c>
      <c r="NH205" s="116">
        <f t="shared" si="7362"/>
        <v>0</v>
      </c>
      <c r="NI205" s="116">
        <f t="shared" si="7362"/>
        <v>0</v>
      </c>
      <c r="NJ205" s="116">
        <f t="shared" si="7362"/>
        <v>0</v>
      </c>
      <c r="NK205" s="116">
        <f t="shared" si="7362"/>
        <v>0</v>
      </c>
      <c r="NL205" s="116">
        <f t="shared" si="7362"/>
        <v>0</v>
      </c>
      <c r="NM205" s="116">
        <f t="shared" si="7362"/>
        <v>0</v>
      </c>
      <c r="NN205" s="116">
        <f t="shared" si="7362"/>
        <v>0</v>
      </c>
      <c r="NO205" s="116">
        <f t="shared" si="7362"/>
        <v>0</v>
      </c>
      <c r="NP205" s="116">
        <f t="shared" si="7362"/>
        <v>0</v>
      </c>
      <c r="NQ205" s="116">
        <f t="shared" si="7362"/>
        <v>0</v>
      </c>
      <c r="NR205" s="116">
        <f t="shared" si="7362"/>
        <v>0</v>
      </c>
      <c r="NS205" s="116">
        <f t="shared" si="7362"/>
        <v>0</v>
      </c>
      <c r="NT205" s="116">
        <f t="shared" si="7362"/>
        <v>0</v>
      </c>
      <c r="NU205" s="116">
        <f t="shared" si="7362"/>
        <v>0</v>
      </c>
      <c r="NV205" s="116">
        <f t="shared" si="7362"/>
        <v>0</v>
      </c>
      <c r="NW205" s="116">
        <f t="shared" si="7362"/>
        <v>0</v>
      </c>
      <c r="NX205" s="116">
        <f t="shared" si="7362"/>
        <v>0</v>
      </c>
      <c r="NY205" s="116">
        <f t="shared" si="7362"/>
        <v>0</v>
      </c>
      <c r="NZ205" s="116">
        <f t="shared" si="7362"/>
        <v>0</v>
      </c>
      <c r="OA205" s="116">
        <f t="shared" si="7362"/>
        <v>0</v>
      </c>
      <c r="OB205" s="116">
        <f t="shared" si="7362"/>
        <v>0</v>
      </c>
      <c r="OC205" s="116">
        <f t="shared" si="7362"/>
        <v>0</v>
      </c>
      <c r="OD205" s="116">
        <f t="shared" si="7362"/>
        <v>0</v>
      </c>
      <c r="OE205" s="116">
        <f t="shared" si="7362"/>
        <v>0</v>
      </c>
      <c r="OF205" s="116">
        <f t="shared" si="7362"/>
        <v>0</v>
      </c>
      <c r="OG205" s="116">
        <f t="shared" si="7362"/>
        <v>0</v>
      </c>
      <c r="OH205" s="116">
        <f t="shared" si="7362"/>
        <v>0</v>
      </c>
      <c r="OI205" s="116">
        <f t="shared" si="7362"/>
        <v>0</v>
      </c>
      <c r="OJ205" s="116">
        <f t="shared" si="7362"/>
        <v>0</v>
      </c>
      <c r="OK205" s="116">
        <f t="shared" si="7362"/>
        <v>0</v>
      </c>
      <c r="OL205" s="116">
        <f t="shared" si="7362"/>
        <v>0</v>
      </c>
      <c r="OM205" s="116">
        <f t="shared" ref="OM205:QX205" si="7363">SUM(OM206:OM235)</f>
        <v>0</v>
      </c>
      <c r="ON205" s="116">
        <f t="shared" si="7363"/>
        <v>0</v>
      </c>
      <c r="OO205" s="116">
        <f t="shared" si="7363"/>
        <v>0</v>
      </c>
      <c r="OP205" s="116">
        <f t="shared" si="7363"/>
        <v>0</v>
      </c>
      <c r="OQ205" s="116">
        <f t="shared" si="7363"/>
        <v>0</v>
      </c>
      <c r="OR205" s="116">
        <f t="shared" si="7363"/>
        <v>0</v>
      </c>
      <c r="OS205" s="116">
        <f t="shared" si="7363"/>
        <v>0</v>
      </c>
      <c r="OT205" s="116">
        <f t="shared" si="7363"/>
        <v>0</v>
      </c>
      <c r="OU205" s="116">
        <f t="shared" si="7363"/>
        <v>0</v>
      </c>
      <c r="OV205" s="116">
        <f t="shared" si="7363"/>
        <v>0</v>
      </c>
      <c r="OW205" s="116">
        <f t="shared" si="7363"/>
        <v>0</v>
      </c>
      <c r="OX205" s="116">
        <f t="shared" si="7363"/>
        <v>0</v>
      </c>
      <c r="OY205" s="116">
        <f t="shared" si="7363"/>
        <v>0</v>
      </c>
      <c r="OZ205" s="116">
        <f t="shared" si="7363"/>
        <v>0</v>
      </c>
      <c r="PA205" s="116">
        <f t="shared" si="7363"/>
        <v>0</v>
      </c>
      <c r="PB205" s="116">
        <f t="shared" si="7363"/>
        <v>0</v>
      </c>
      <c r="PC205" s="116">
        <f t="shared" si="7363"/>
        <v>0</v>
      </c>
      <c r="PD205" s="116">
        <f t="shared" si="7363"/>
        <v>0</v>
      </c>
      <c r="PE205" s="116">
        <f t="shared" si="7363"/>
        <v>0</v>
      </c>
      <c r="PF205" s="116">
        <f t="shared" si="7363"/>
        <v>0</v>
      </c>
      <c r="PG205" s="116">
        <f t="shared" si="7363"/>
        <v>0</v>
      </c>
      <c r="PH205" s="116">
        <f t="shared" si="7363"/>
        <v>0</v>
      </c>
      <c r="PI205" s="116">
        <f t="shared" si="7363"/>
        <v>0</v>
      </c>
      <c r="PJ205" s="116">
        <f t="shared" si="7363"/>
        <v>0</v>
      </c>
      <c r="PK205" s="116">
        <f t="shared" si="7363"/>
        <v>0</v>
      </c>
      <c r="PL205" s="116">
        <f t="shared" si="7363"/>
        <v>0</v>
      </c>
      <c r="PM205" s="116">
        <f t="shared" si="7363"/>
        <v>0</v>
      </c>
      <c r="PN205" s="116">
        <f t="shared" si="7363"/>
        <v>0</v>
      </c>
      <c r="PO205" s="116">
        <f t="shared" si="7363"/>
        <v>0</v>
      </c>
      <c r="PP205" s="116">
        <f t="shared" si="7363"/>
        <v>0</v>
      </c>
      <c r="PQ205" s="116">
        <f t="shared" si="7363"/>
        <v>0</v>
      </c>
      <c r="PR205" s="116">
        <f t="shared" si="7363"/>
        <v>0</v>
      </c>
      <c r="PS205" s="116">
        <f t="shared" si="7363"/>
        <v>394</v>
      </c>
      <c r="PT205" s="116">
        <f t="shared" si="7363"/>
        <v>15585389.8754256</v>
      </c>
      <c r="PU205" s="116">
        <f t="shared" si="7363"/>
        <v>65.666666666666671</v>
      </c>
      <c r="PV205" s="116">
        <f t="shared" si="7363"/>
        <v>2597564.9792376002</v>
      </c>
      <c r="PW205" s="116">
        <f t="shared" si="7363"/>
        <v>19</v>
      </c>
      <c r="PX205" s="116">
        <f t="shared" si="7363"/>
        <v>1274338.9299999997</v>
      </c>
      <c r="PY205" s="116">
        <f t="shared" si="7363"/>
        <v>76</v>
      </c>
      <c r="PZ205" s="116">
        <f t="shared" si="7363"/>
        <v>0</v>
      </c>
      <c r="QA205" s="116">
        <f t="shared" si="7363"/>
        <v>0</v>
      </c>
      <c r="QB205" s="116">
        <f t="shared" si="7363"/>
        <v>0</v>
      </c>
      <c r="QC205" s="116">
        <f t="shared" si="7363"/>
        <v>1028.1200000000001</v>
      </c>
      <c r="QD205" s="116">
        <f t="shared" si="7363"/>
        <v>171.35333333333332</v>
      </c>
      <c r="QE205" s="116">
        <f t="shared" si="7363"/>
        <v>77.899999999999991</v>
      </c>
      <c r="QF205" s="116">
        <f t="shared" si="7363"/>
        <v>-46.666666666666664</v>
      </c>
      <c r="QG205" s="116">
        <f t="shared" si="7363"/>
        <v>-1323226.0492376003</v>
      </c>
      <c r="QH205" s="116">
        <f t="shared" si="7363"/>
        <v>0</v>
      </c>
      <c r="QI205" s="116">
        <f t="shared" si="7363"/>
        <v>0</v>
      </c>
      <c r="QJ205" s="116">
        <f t="shared" si="7363"/>
        <v>0</v>
      </c>
      <c r="QK205" s="116">
        <f t="shared" si="7363"/>
        <v>0</v>
      </c>
      <c r="QL205" s="116">
        <f t="shared" si="7363"/>
        <v>0</v>
      </c>
      <c r="QM205" s="116">
        <f t="shared" si="7363"/>
        <v>0</v>
      </c>
      <c r="QN205" s="116">
        <f t="shared" si="7363"/>
        <v>0</v>
      </c>
      <c r="QO205" s="116">
        <f t="shared" si="7363"/>
        <v>0</v>
      </c>
      <c r="QP205" s="116">
        <f t="shared" si="7363"/>
        <v>0</v>
      </c>
      <c r="QQ205" s="116">
        <f t="shared" si="7363"/>
        <v>0</v>
      </c>
      <c r="QR205" s="116">
        <f t="shared" si="7363"/>
        <v>0</v>
      </c>
      <c r="QS205" s="116">
        <f t="shared" si="7363"/>
        <v>0</v>
      </c>
      <c r="QT205" s="116">
        <f t="shared" si="7363"/>
        <v>0</v>
      </c>
      <c r="QU205" s="116">
        <f t="shared" si="7363"/>
        <v>0</v>
      </c>
      <c r="QV205" s="116">
        <f t="shared" si="7363"/>
        <v>0</v>
      </c>
      <c r="QW205" s="116">
        <f t="shared" si="7363"/>
        <v>120</v>
      </c>
      <c r="QX205" s="116">
        <f t="shared" si="7363"/>
        <v>8635709.0618351996</v>
      </c>
      <c r="QY205" s="116">
        <f t="shared" ref="QY205:TK205" si="7364">SUM(QY206:QY235)</f>
        <v>20</v>
      </c>
      <c r="QZ205" s="116">
        <f t="shared" si="7364"/>
        <v>1439284.8436392003</v>
      </c>
      <c r="RA205" s="116">
        <f t="shared" si="7364"/>
        <v>35</v>
      </c>
      <c r="RB205" s="116">
        <f t="shared" si="7364"/>
        <v>2657459.6199999996</v>
      </c>
      <c r="RC205" s="116">
        <f t="shared" si="7364"/>
        <v>35</v>
      </c>
      <c r="RD205" s="116">
        <f t="shared" si="7364"/>
        <v>0</v>
      </c>
      <c r="RE205" s="116">
        <f t="shared" si="7364"/>
        <v>0</v>
      </c>
      <c r="RF205" s="116">
        <f t="shared" si="7364"/>
        <v>0</v>
      </c>
      <c r="RG205" s="116">
        <f t="shared" si="7364"/>
        <v>572.32000000000005</v>
      </c>
      <c r="RH205" s="116">
        <f t="shared" si="7364"/>
        <v>95.38666666666667</v>
      </c>
      <c r="RI205" s="116">
        <f t="shared" si="7364"/>
        <v>176.16</v>
      </c>
      <c r="RJ205" s="116">
        <f t="shared" si="7364"/>
        <v>15.000000000000002</v>
      </c>
      <c r="RK205" s="116">
        <f t="shared" si="7364"/>
        <v>1218174.7763607993</v>
      </c>
      <c r="RL205" s="116">
        <f t="shared" si="7364"/>
        <v>0</v>
      </c>
      <c r="RM205" s="116">
        <f t="shared" si="7364"/>
        <v>0</v>
      </c>
      <c r="RN205" s="116">
        <f t="shared" si="7364"/>
        <v>0</v>
      </c>
      <c r="RO205" s="116">
        <f t="shared" si="7364"/>
        <v>0</v>
      </c>
      <c r="RP205" s="116">
        <f t="shared" si="7364"/>
        <v>0</v>
      </c>
      <c r="RQ205" s="116">
        <f t="shared" si="7364"/>
        <v>0</v>
      </c>
      <c r="RR205" s="116">
        <f t="shared" si="7364"/>
        <v>0</v>
      </c>
      <c r="RS205" s="116">
        <f t="shared" si="7364"/>
        <v>0</v>
      </c>
      <c r="RT205" s="116">
        <f t="shared" si="7364"/>
        <v>0</v>
      </c>
      <c r="RU205" s="116">
        <f t="shared" si="7364"/>
        <v>0</v>
      </c>
      <c r="RV205" s="116">
        <f t="shared" si="7364"/>
        <v>0</v>
      </c>
      <c r="RW205" s="116">
        <f t="shared" si="7364"/>
        <v>0</v>
      </c>
      <c r="RX205" s="116">
        <f t="shared" si="7364"/>
        <v>0</v>
      </c>
      <c r="RY205" s="116">
        <f t="shared" si="7364"/>
        <v>0</v>
      </c>
      <c r="RZ205" s="116">
        <f t="shared" si="7364"/>
        <v>0</v>
      </c>
      <c r="SA205" s="116">
        <f t="shared" si="7364"/>
        <v>0</v>
      </c>
      <c r="SB205" s="116">
        <f t="shared" si="7364"/>
        <v>0</v>
      </c>
      <c r="SC205" s="116">
        <f t="shared" si="7364"/>
        <v>0</v>
      </c>
      <c r="SD205" s="116">
        <f t="shared" si="7364"/>
        <v>0</v>
      </c>
      <c r="SE205" s="116">
        <f t="shared" si="7364"/>
        <v>4</v>
      </c>
      <c r="SF205" s="116">
        <f t="shared" si="7364"/>
        <v>40400.639999999999</v>
      </c>
      <c r="SG205" s="116">
        <f t="shared" si="7364"/>
        <v>29</v>
      </c>
      <c r="SH205" s="116">
        <f t="shared" si="7364"/>
        <v>0</v>
      </c>
      <c r="SI205" s="116">
        <f t="shared" si="7364"/>
        <v>0</v>
      </c>
      <c r="SJ205" s="116">
        <f t="shared" si="7364"/>
        <v>0</v>
      </c>
      <c r="SK205" s="116">
        <f t="shared" si="7364"/>
        <v>0</v>
      </c>
      <c r="SL205" s="116">
        <f t="shared" si="7364"/>
        <v>0</v>
      </c>
      <c r="SM205" s="116">
        <f t="shared" si="7364"/>
        <v>1.6</v>
      </c>
      <c r="SN205" s="116">
        <f t="shared" si="7364"/>
        <v>4</v>
      </c>
      <c r="SO205" s="116">
        <f t="shared" si="7364"/>
        <v>40400.639999999999</v>
      </c>
      <c r="SP205" s="116">
        <f t="shared" si="7364"/>
        <v>0</v>
      </c>
      <c r="SQ205" s="116">
        <f t="shared" si="7364"/>
        <v>0</v>
      </c>
      <c r="SR205" s="116">
        <f t="shared" si="7364"/>
        <v>0</v>
      </c>
      <c r="SS205" s="116">
        <f t="shared" si="7364"/>
        <v>0</v>
      </c>
      <c r="ST205" s="116">
        <f t="shared" si="7364"/>
        <v>0</v>
      </c>
      <c r="SU205" s="116">
        <f t="shared" si="7364"/>
        <v>0</v>
      </c>
      <c r="SV205" s="116">
        <f t="shared" si="7364"/>
        <v>0</v>
      </c>
      <c r="SW205" s="116">
        <f t="shared" si="7364"/>
        <v>0</v>
      </c>
      <c r="SX205" s="116">
        <f t="shared" si="7364"/>
        <v>0</v>
      </c>
      <c r="SY205" s="116">
        <f t="shared" si="7364"/>
        <v>0</v>
      </c>
      <c r="SZ205" s="116">
        <f t="shared" si="7364"/>
        <v>0</v>
      </c>
      <c r="TA205" s="116">
        <f t="shared" si="7364"/>
        <v>0</v>
      </c>
      <c r="TB205" s="116">
        <f t="shared" si="7364"/>
        <v>0</v>
      </c>
      <c r="TC205" s="116">
        <f t="shared" si="7364"/>
        <v>0</v>
      </c>
      <c r="TD205" s="116">
        <f t="shared" si="7364"/>
        <v>0</v>
      </c>
      <c r="TE205" s="116">
        <f t="shared" si="7364"/>
        <v>0</v>
      </c>
      <c r="TF205" s="116">
        <f t="shared" si="7364"/>
        <v>0</v>
      </c>
      <c r="TG205" s="116">
        <f t="shared" si="7364"/>
        <v>0</v>
      </c>
      <c r="TH205" s="116">
        <f t="shared" si="7364"/>
        <v>0</v>
      </c>
      <c r="TI205" s="116">
        <f t="shared" si="7364"/>
        <v>0</v>
      </c>
      <c r="TJ205" s="116">
        <f t="shared" si="7364"/>
        <v>0</v>
      </c>
      <c r="TK205" s="116">
        <f t="shared" si="7364"/>
        <v>0</v>
      </c>
      <c r="TL205" s="116">
        <f t="shared" ref="TL205:VV205" si="7365">SUM(TL206:TL235)</f>
        <v>0</v>
      </c>
      <c r="TM205" s="116">
        <f t="shared" si="7365"/>
        <v>0</v>
      </c>
      <c r="TN205" s="116">
        <f t="shared" si="7365"/>
        <v>0</v>
      </c>
      <c r="TO205" s="116">
        <f t="shared" si="7365"/>
        <v>0</v>
      </c>
      <c r="TP205" s="116">
        <f t="shared" si="7365"/>
        <v>0</v>
      </c>
      <c r="TQ205" s="116">
        <f t="shared" si="7365"/>
        <v>0</v>
      </c>
      <c r="TR205" s="116">
        <f t="shared" si="7365"/>
        <v>0</v>
      </c>
      <c r="TS205" s="116">
        <f t="shared" si="7365"/>
        <v>0</v>
      </c>
      <c r="TT205" s="116">
        <f t="shared" si="7365"/>
        <v>0</v>
      </c>
      <c r="TU205" s="116">
        <f t="shared" si="7365"/>
        <v>0</v>
      </c>
      <c r="TV205" s="116">
        <f t="shared" si="7365"/>
        <v>0</v>
      </c>
      <c r="TW205" s="116">
        <f t="shared" si="7365"/>
        <v>0</v>
      </c>
      <c r="TX205" s="116">
        <f t="shared" si="7365"/>
        <v>0</v>
      </c>
      <c r="TY205" s="116">
        <f t="shared" si="7365"/>
        <v>0</v>
      </c>
      <c r="TZ205" s="116">
        <f t="shared" si="7365"/>
        <v>0</v>
      </c>
      <c r="UA205" s="116">
        <f t="shared" si="7365"/>
        <v>0</v>
      </c>
      <c r="UB205" s="116">
        <f t="shared" si="7365"/>
        <v>0</v>
      </c>
      <c r="UC205" s="116">
        <f t="shared" si="7365"/>
        <v>0</v>
      </c>
      <c r="UD205" s="116">
        <f t="shared" si="7365"/>
        <v>0</v>
      </c>
      <c r="UE205" s="116">
        <f t="shared" si="7365"/>
        <v>0</v>
      </c>
      <c r="UF205" s="116">
        <f t="shared" si="7365"/>
        <v>0</v>
      </c>
      <c r="UG205" s="116">
        <f t="shared" si="7365"/>
        <v>0</v>
      </c>
      <c r="UH205" s="116">
        <f t="shared" si="7365"/>
        <v>0</v>
      </c>
      <c r="UI205" s="116">
        <f t="shared" si="7365"/>
        <v>0</v>
      </c>
      <c r="UJ205" s="116">
        <f t="shared" si="7365"/>
        <v>0</v>
      </c>
      <c r="UK205" s="116">
        <f t="shared" si="7365"/>
        <v>0</v>
      </c>
      <c r="UL205" s="116">
        <f t="shared" si="7365"/>
        <v>0</v>
      </c>
      <c r="UM205" s="116">
        <f t="shared" si="7365"/>
        <v>0</v>
      </c>
      <c r="UN205" s="116">
        <f t="shared" si="7365"/>
        <v>0</v>
      </c>
      <c r="UO205" s="116">
        <f t="shared" si="7365"/>
        <v>0</v>
      </c>
      <c r="UP205" s="116">
        <f t="shared" si="7365"/>
        <v>0</v>
      </c>
      <c r="UQ205" s="116">
        <f t="shared" si="7365"/>
        <v>0</v>
      </c>
      <c r="UR205" s="116">
        <f t="shared" si="7365"/>
        <v>0</v>
      </c>
      <c r="US205" s="116">
        <f t="shared" si="7365"/>
        <v>0</v>
      </c>
      <c r="UT205" s="116">
        <f t="shared" si="7365"/>
        <v>0</v>
      </c>
      <c r="UU205" s="116">
        <f t="shared" si="7365"/>
        <v>0</v>
      </c>
      <c r="UV205" s="116">
        <f t="shared" si="7365"/>
        <v>0</v>
      </c>
      <c r="UW205" s="116">
        <f t="shared" si="7365"/>
        <v>0</v>
      </c>
      <c r="UX205" s="116">
        <f t="shared" si="7365"/>
        <v>0</v>
      </c>
      <c r="UY205" s="116">
        <f t="shared" si="7365"/>
        <v>0</v>
      </c>
      <c r="UZ205" s="116">
        <f t="shared" si="7365"/>
        <v>0</v>
      </c>
      <c r="VA205" s="116">
        <f t="shared" si="7365"/>
        <v>0</v>
      </c>
      <c r="VB205" s="116">
        <f t="shared" si="7365"/>
        <v>0</v>
      </c>
      <c r="VC205" s="116">
        <f t="shared" si="7365"/>
        <v>0</v>
      </c>
      <c r="VD205" s="116">
        <f t="shared" si="7365"/>
        <v>0</v>
      </c>
      <c r="VE205" s="116">
        <f t="shared" si="7365"/>
        <v>0</v>
      </c>
      <c r="VF205" s="116">
        <f t="shared" si="7365"/>
        <v>0</v>
      </c>
      <c r="VG205" s="116">
        <f t="shared" si="7365"/>
        <v>0</v>
      </c>
      <c r="VH205" s="116">
        <f t="shared" si="7365"/>
        <v>0</v>
      </c>
      <c r="VI205" s="116">
        <f t="shared" si="7365"/>
        <v>0</v>
      </c>
      <c r="VJ205" s="116">
        <f t="shared" si="7365"/>
        <v>0</v>
      </c>
      <c r="VK205" s="116">
        <f t="shared" si="7365"/>
        <v>0</v>
      </c>
      <c r="VL205" s="116">
        <f t="shared" si="7365"/>
        <v>0</v>
      </c>
      <c r="VM205" s="116">
        <f t="shared" si="7365"/>
        <v>0</v>
      </c>
      <c r="VN205" s="116">
        <f t="shared" si="7365"/>
        <v>0</v>
      </c>
      <c r="VO205" s="116">
        <f t="shared" si="7365"/>
        <v>0</v>
      </c>
      <c r="VP205" s="116">
        <f t="shared" si="7365"/>
        <v>0</v>
      </c>
      <c r="VQ205" s="116">
        <f t="shared" si="7365"/>
        <v>0</v>
      </c>
      <c r="VR205" s="116">
        <f t="shared" si="7365"/>
        <v>0</v>
      </c>
      <c r="VS205" s="116">
        <f t="shared" si="7365"/>
        <v>0</v>
      </c>
      <c r="VT205" s="116">
        <f t="shared" si="7365"/>
        <v>0</v>
      </c>
      <c r="VU205" s="116">
        <f t="shared" si="7365"/>
        <v>0</v>
      </c>
      <c r="VV205" s="116">
        <f t="shared" si="7365"/>
        <v>0</v>
      </c>
      <c r="VW205" s="116">
        <f t="shared" ref="VW205:YH205" si="7366">SUM(VW206:VW235)</f>
        <v>0</v>
      </c>
      <c r="VX205" s="116">
        <f t="shared" si="7366"/>
        <v>0</v>
      </c>
      <c r="VY205" s="116">
        <f t="shared" si="7366"/>
        <v>0</v>
      </c>
      <c r="VZ205" s="116">
        <f t="shared" si="7366"/>
        <v>0</v>
      </c>
      <c r="WA205" s="116">
        <f t="shared" si="7366"/>
        <v>0</v>
      </c>
      <c r="WB205" s="116">
        <f t="shared" si="7366"/>
        <v>0</v>
      </c>
      <c r="WC205" s="116">
        <f t="shared" si="7366"/>
        <v>0</v>
      </c>
      <c r="WD205" s="116">
        <f t="shared" si="7366"/>
        <v>0</v>
      </c>
      <c r="WE205" s="116">
        <f t="shared" si="7366"/>
        <v>0</v>
      </c>
      <c r="WF205" s="116">
        <f t="shared" si="7366"/>
        <v>0</v>
      </c>
      <c r="WG205" s="116">
        <f t="shared" si="7366"/>
        <v>0</v>
      </c>
      <c r="WH205" s="116">
        <f t="shared" si="7366"/>
        <v>0</v>
      </c>
      <c r="WI205" s="116">
        <f t="shared" si="7366"/>
        <v>0</v>
      </c>
      <c r="WJ205" s="116">
        <f t="shared" si="7366"/>
        <v>0</v>
      </c>
      <c r="WK205" s="116">
        <f t="shared" si="7366"/>
        <v>0</v>
      </c>
      <c r="WL205" s="116">
        <f t="shared" si="7366"/>
        <v>0</v>
      </c>
      <c r="WM205" s="116">
        <f t="shared" si="7366"/>
        <v>0</v>
      </c>
      <c r="WN205" s="116">
        <f t="shared" si="7366"/>
        <v>0</v>
      </c>
      <c r="WO205" s="116">
        <f t="shared" si="7366"/>
        <v>0</v>
      </c>
      <c r="WP205" s="116">
        <f t="shared" si="7366"/>
        <v>0</v>
      </c>
      <c r="WQ205" s="116">
        <f t="shared" si="7366"/>
        <v>0</v>
      </c>
      <c r="WR205" s="116">
        <f t="shared" si="7366"/>
        <v>0</v>
      </c>
      <c r="WS205" s="116">
        <f t="shared" si="7366"/>
        <v>0</v>
      </c>
      <c r="WT205" s="116">
        <f t="shared" si="7366"/>
        <v>0</v>
      </c>
      <c r="WU205" s="116">
        <f t="shared" si="7366"/>
        <v>0</v>
      </c>
      <c r="WV205" s="116">
        <f t="shared" si="7366"/>
        <v>0</v>
      </c>
      <c r="WW205" s="116">
        <f t="shared" si="7366"/>
        <v>0</v>
      </c>
      <c r="WX205" s="116">
        <f t="shared" si="7366"/>
        <v>0</v>
      </c>
      <c r="WY205" s="116">
        <f t="shared" si="7366"/>
        <v>0</v>
      </c>
      <c r="WZ205" s="116">
        <f t="shared" si="7366"/>
        <v>0</v>
      </c>
      <c r="XA205" s="116">
        <f t="shared" si="7366"/>
        <v>0</v>
      </c>
      <c r="XB205" s="116">
        <f t="shared" si="7366"/>
        <v>0</v>
      </c>
      <c r="XC205" s="116">
        <f t="shared" si="7366"/>
        <v>0</v>
      </c>
      <c r="XD205" s="116">
        <f t="shared" si="7366"/>
        <v>0</v>
      </c>
      <c r="XE205" s="116">
        <f t="shared" si="7366"/>
        <v>0</v>
      </c>
      <c r="XF205" s="116">
        <f t="shared" si="7366"/>
        <v>0</v>
      </c>
      <c r="XG205" s="116">
        <f t="shared" si="7366"/>
        <v>0</v>
      </c>
      <c r="XH205" s="116">
        <f t="shared" si="7366"/>
        <v>0</v>
      </c>
      <c r="XI205" s="116">
        <f t="shared" si="7366"/>
        <v>0</v>
      </c>
      <c r="XJ205" s="116">
        <f t="shared" si="7366"/>
        <v>0</v>
      </c>
      <c r="XK205" s="116">
        <f t="shared" si="7366"/>
        <v>0</v>
      </c>
      <c r="XL205" s="116">
        <f t="shared" si="7366"/>
        <v>0</v>
      </c>
      <c r="XM205" s="116">
        <f t="shared" si="7366"/>
        <v>0</v>
      </c>
      <c r="XN205" s="116">
        <f t="shared" si="7366"/>
        <v>0</v>
      </c>
      <c r="XO205" s="116">
        <f t="shared" si="7366"/>
        <v>0</v>
      </c>
      <c r="XP205" s="116">
        <f t="shared" si="7366"/>
        <v>0</v>
      </c>
      <c r="XQ205" s="116">
        <f t="shared" si="7366"/>
        <v>0</v>
      </c>
      <c r="XR205" s="116">
        <f t="shared" si="7366"/>
        <v>0</v>
      </c>
      <c r="XS205" s="116">
        <f t="shared" si="7366"/>
        <v>0</v>
      </c>
      <c r="XT205" s="116">
        <f t="shared" si="7366"/>
        <v>0</v>
      </c>
      <c r="XU205" s="116">
        <f t="shared" si="7366"/>
        <v>0</v>
      </c>
      <c r="XV205" s="116">
        <f t="shared" si="7366"/>
        <v>0</v>
      </c>
      <c r="XW205" s="116">
        <f t="shared" si="7366"/>
        <v>0</v>
      </c>
      <c r="XX205" s="116">
        <f t="shared" si="7366"/>
        <v>0</v>
      </c>
      <c r="XY205" s="116">
        <f t="shared" si="7366"/>
        <v>0</v>
      </c>
      <c r="XZ205" s="116">
        <f t="shared" si="7366"/>
        <v>0</v>
      </c>
      <c r="YA205" s="116">
        <f t="shared" si="7366"/>
        <v>0</v>
      </c>
      <c r="YB205" s="116">
        <f t="shared" si="7366"/>
        <v>0</v>
      </c>
      <c r="YC205" s="116">
        <f t="shared" si="7366"/>
        <v>0</v>
      </c>
      <c r="YD205" s="116">
        <f t="shared" si="7366"/>
        <v>0</v>
      </c>
      <c r="YE205" s="116">
        <f t="shared" si="7366"/>
        <v>0</v>
      </c>
      <c r="YF205" s="116">
        <f t="shared" si="7366"/>
        <v>0</v>
      </c>
      <c r="YG205" s="116">
        <f t="shared" si="7366"/>
        <v>0</v>
      </c>
      <c r="YH205" s="116">
        <f t="shared" si="7366"/>
        <v>0</v>
      </c>
      <c r="YI205" s="116">
        <f t="shared" ref="YI205:AAQ205" si="7367">SUM(YI206:YI235)</f>
        <v>0</v>
      </c>
      <c r="YJ205" s="116">
        <f t="shared" si="7367"/>
        <v>0</v>
      </c>
      <c r="YK205" s="116">
        <f t="shared" si="7367"/>
        <v>0</v>
      </c>
      <c r="YL205" s="116">
        <f t="shared" si="7367"/>
        <v>0</v>
      </c>
      <c r="YM205" s="116">
        <f t="shared" si="7367"/>
        <v>0</v>
      </c>
      <c r="YN205" s="116">
        <f t="shared" si="7367"/>
        <v>0</v>
      </c>
      <c r="YO205" s="116">
        <f t="shared" si="7367"/>
        <v>0</v>
      </c>
      <c r="YP205" s="116">
        <f t="shared" si="7367"/>
        <v>0</v>
      </c>
      <c r="YQ205" s="116">
        <f t="shared" si="7367"/>
        <v>0</v>
      </c>
      <c r="YR205" s="116">
        <f t="shared" si="7367"/>
        <v>0</v>
      </c>
      <c r="YS205" s="116">
        <f t="shared" si="7367"/>
        <v>0</v>
      </c>
      <c r="YT205" s="116">
        <f t="shared" si="7367"/>
        <v>0</v>
      </c>
      <c r="YU205" s="116">
        <f t="shared" si="7367"/>
        <v>0</v>
      </c>
      <c r="YV205" s="116">
        <f t="shared" si="7367"/>
        <v>0</v>
      </c>
      <c r="YW205" s="116">
        <f t="shared" si="7367"/>
        <v>0</v>
      </c>
      <c r="YX205" s="116">
        <f t="shared" si="7367"/>
        <v>0</v>
      </c>
      <c r="YY205" s="116">
        <f t="shared" si="7367"/>
        <v>0</v>
      </c>
      <c r="YZ205" s="116">
        <f t="shared" si="7367"/>
        <v>0</v>
      </c>
      <c r="ZA205" s="116">
        <f t="shared" si="7367"/>
        <v>0</v>
      </c>
      <c r="ZB205" s="116">
        <f t="shared" si="7367"/>
        <v>0</v>
      </c>
      <c r="ZC205" s="116">
        <f t="shared" si="7367"/>
        <v>0</v>
      </c>
      <c r="ZD205" s="116">
        <f t="shared" si="7367"/>
        <v>0</v>
      </c>
      <c r="ZE205" s="116">
        <f t="shared" si="7367"/>
        <v>0</v>
      </c>
      <c r="ZF205" s="116">
        <f t="shared" si="7367"/>
        <v>0</v>
      </c>
      <c r="ZG205" s="116">
        <f t="shared" si="7367"/>
        <v>0</v>
      </c>
      <c r="ZH205" s="116">
        <f t="shared" si="7367"/>
        <v>0</v>
      </c>
      <c r="ZI205" s="116">
        <f t="shared" si="7367"/>
        <v>0</v>
      </c>
      <c r="ZJ205" s="116">
        <f t="shared" si="7367"/>
        <v>0</v>
      </c>
      <c r="ZK205" s="116">
        <f t="shared" si="7367"/>
        <v>0</v>
      </c>
      <c r="ZL205" s="116">
        <f t="shared" si="7367"/>
        <v>0</v>
      </c>
      <c r="ZM205" s="116">
        <f t="shared" si="7367"/>
        <v>0</v>
      </c>
      <c r="ZN205" s="116">
        <f t="shared" si="7367"/>
        <v>0</v>
      </c>
      <c r="ZO205" s="116">
        <f t="shared" si="7367"/>
        <v>0</v>
      </c>
      <c r="ZP205" s="116">
        <f t="shared" si="7367"/>
        <v>0</v>
      </c>
      <c r="ZQ205" s="116">
        <f t="shared" si="7367"/>
        <v>0</v>
      </c>
      <c r="ZR205" s="116">
        <f t="shared" si="7367"/>
        <v>0</v>
      </c>
      <c r="ZS205" s="116">
        <f t="shared" si="7367"/>
        <v>0</v>
      </c>
      <c r="ZT205" s="116">
        <f t="shared" si="7367"/>
        <v>0</v>
      </c>
      <c r="ZU205" s="116">
        <f t="shared" si="7367"/>
        <v>0</v>
      </c>
      <c r="ZV205" s="116">
        <f t="shared" si="7367"/>
        <v>0</v>
      </c>
      <c r="ZW205" s="116">
        <f t="shared" si="7367"/>
        <v>0</v>
      </c>
      <c r="ZX205" s="116">
        <f t="shared" si="7367"/>
        <v>0</v>
      </c>
      <c r="ZY205" s="116">
        <f t="shared" si="7367"/>
        <v>0</v>
      </c>
      <c r="ZZ205" s="116">
        <f t="shared" si="7367"/>
        <v>0</v>
      </c>
      <c r="AAA205" s="116">
        <f t="shared" si="7367"/>
        <v>0</v>
      </c>
      <c r="AAB205" s="116">
        <f t="shared" si="7367"/>
        <v>0</v>
      </c>
      <c r="AAC205" s="116">
        <f t="shared" si="7367"/>
        <v>604</v>
      </c>
      <c r="AAD205" s="116">
        <f t="shared" si="7367"/>
        <v>25752859.323220801</v>
      </c>
      <c r="AAE205" s="116">
        <f t="shared" si="7367"/>
        <v>100.66666666666666</v>
      </c>
      <c r="AAF205" s="116">
        <f t="shared" si="7367"/>
        <v>4292143.2205368001</v>
      </c>
      <c r="AAG205" s="116">
        <f t="shared" si="7367"/>
        <v>71</v>
      </c>
      <c r="AAH205" s="116">
        <f t="shared" si="7367"/>
        <v>4382097.3499999996</v>
      </c>
      <c r="AAI205" s="116">
        <f t="shared" si="7367"/>
        <v>225</v>
      </c>
      <c r="AAJ205" s="116">
        <f t="shared" si="7367"/>
        <v>1</v>
      </c>
      <c r="AAK205" s="116">
        <f t="shared" si="7367"/>
        <v>8416.7999999999993</v>
      </c>
      <c r="AAL205" s="116">
        <f t="shared" si="7367"/>
        <v>4</v>
      </c>
      <c r="AAM205" s="116">
        <f t="shared" si="7367"/>
        <v>1681.15</v>
      </c>
      <c r="AAN205" s="116">
        <f t="shared" si="7367"/>
        <v>280.19166666666666</v>
      </c>
      <c r="AAO205" s="116">
        <f t="shared" si="7367"/>
        <v>275.02</v>
      </c>
      <c r="AAP205" s="116">
        <f t="shared" si="7367"/>
        <v>-29.666666666666654</v>
      </c>
      <c r="AAQ205" s="116">
        <f t="shared" si="7367"/>
        <v>89954.129463198944</v>
      </c>
    </row>
    <row r="206" spans="1:719" s="33" customFormat="1" ht="30" x14ac:dyDescent="0.25">
      <c r="A206" s="209"/>
      <c r="B206" s="247">
        <v>161</v>
      </c>
      <c r="C206" s="248" t="s">
        <v>519</v>
      </c>
      <c r="D206" s="225" t="s">
        <v>302</v>
      </c>
      <c r="E206" s="170">
        <v>15030</v>
      </c>
      <c r="F206" s="223">
        <v>7.86</v>
      </c>
      <c r="G206" s="319"/>
      <c r="H206" s="447">
        <v>0.8</v>
      </c>
      <c r="I206" s="224"/>
      <c r="J206" s="224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5937"/>
        <v>0.83333333333333337</v>
      </c>
      <c r="R206" s="44">
        <f t="shared" si="5938"/>
        <v>110260.08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368">SUM(O206*$F206)</f>
        <v>39.300000000000004</v>
      </c>
      <c r="Z206" s="44">
        <f t="shared" ref="Z206:Z211" si="7369">SUM(Q206*$F206)</f>
        <v>6.5500000000000007</v>
      </c>
      <c r="AA206" s="44">
        <f t="shared" ref="AA206:AA211" si="7370">SUM(S206*$F206)</f>
        <v>0</v>
      </c>
      <c r="AB206" s="44">
        <f t="shared" ref="AB206:AB211" si="7371">SUM(S206-Q206)</f>
        <v>-0.83333333333333337</v>
      </c>
      <c r="AC206" s="44">
        <f t="shared" si="6104"/>
        <v>-110260.08</v>
      </c>
      <c r="AD206" s="169">
        <f>'СДП (план)'!Q207</f>
        <v>0</v>
      </c>
      <c r="AE206" s="169">
        <f>'СДП (план)'!R207</f>
        <v>0</v>
      </c>
      <c r="AF206" s="44">
        <f t="shared" si="5940"/>
        <v>0</v>
      </c>
      <c r="AG206" s="44">
        <f t="shared" si="5941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372">SUM(AD206*$F206)</f>
        <v>0</v>
      </c>
      <c r="AO206" s="44">
        <f t="shared" ref="AO206:AO235" si="7373">SUM(AF206*$F206)</f>
        <v>0</v>
      </c>
      <c r="AP206" s="44">
        <f t="shared" ref="AP206:AP235" si="7374">SUM(AH206*$F206)</f>
        <v>0</v>
      </c>
      <c r="AQ206" s="44">
        <f t="shared" ref="AQ206:AQ235" si="7375">SUM(AH206-AF206)</f>
        <v>0</v>
      </c>
      <c r="AR206" s="44">
        <f t="shared" ref="AR206:AR235" si="7376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5944"/>
        <v>0</v>
      </c>
      <c r="AV206" s="44">
        <f t="shared" si="5945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377">SUM(AS206*$F206)</f>
        <v>0</v>
      </c>
      <c r="BD206" s="44">
        <f t="shared" ref="BD206:BD211" si="7378">SUM(AU206*$F206)</f>
        <v>0</v>
      </c>
      <c r="BE206" s="44">
        <f t="shared" ref="BE206:BE211" si="7379">SUM(AW206*$F206)</f>
        <v>0</v>
      </c>
      <c r="BF206" s="44">
        <f t="shared" si="7354"/>
        <v>0</v>
      </c>
      <c r="BG206" s="44">
        <f t="shared" si="7355"/>
        <v>0</v>
      </c>
      <c r="BH206" s="104">
        <f>'СДП (план)'!U207</f>
        <v>0</v>
      </c>
      <c r="BI206" s="3">
        <f>'СДП (план)'!V207</f>
        <v>0</v>
      </c>
      <c r="BJ206" s="44">
        <f t="shared" si="5946"/>
        <v>0</v>
      </c>
      <c r="BK206" s="44">
        <f t="shared" si="5947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380">SUM(BH206*$F206)</f>
        <v>0</v>
      </c>
      <c r="BS206" s="44">
        <f t="shared" ref="BS206:BS211" si="7381">SUM(BJ206*$F206)</f>
        <v>0</v>
      </c>
      <c r="BT206" s="44">
        <f t="shared" ref="BT206:BT211" si="7382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5948"/>
        <v>0</v>
      </c>
      <c r="BZ206" s="44">
        <f t="shared" si="5949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383">SUM(BW206*$F206)</f>
        <v>0</v>
      </c>
      <c r="CH206" s="44">
        <f t="shared" ref="CH206:CH211" si="7384">SUM(BY206*$F206)</f>
        <v>0</v>
      </c>
      <c r="CI206" s="44">
        <f t="shared" ref="CI206:CI211" si="7385">SUM(CA206*$F206)</f>
        <v>0</v>
      </c>
      <c r="CJ206" s="44">
        <f t="shared" si="6991"/>
        <v>0</v>
      </c>
      <c r="CK206" s="44">
        <f t="shared" si="6992"/>
        <v>0</v>
      </c>
      <c r="CL206" s="47">
        <f>'СДП (план)'!Y207</f>
        <v>0</v>
      </c>
      <c r="CM206" s="44">
        <f>'СДП (план)'!Z207</f>
        <v>0</v>
      </c>
      <c r="CN206" s="44">
        <f t="shared" si="5950"/>
        <v>0</v>
      </c>
      <c r="CO206" s="44">
        <f t="shared" si="5951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386">SUM(CL206*$F206)</f>
        <v>0</v>
      </c>
      <c r="CW206" s="44">
        <f t="shared" ref="CW206:CW211" si="7387">SUM(CN206*$F206)</f>
        <v>0</v>
      </c>
      <c r="CX206" s="44">
        <f t="shared" ref="CX206:CX211" si="7388">SUM(CP206*$F206)</f>
        <v>0</v>
      </c>
      <c r="CY206" s="44">
        <f t="shared" si="5952"/>
        <v>0</v>
      </c>
      <c r="CZ206" s="44">
        <f t="shared" si="5953"/>
        <v>0</v>
      </c>
      <c r="DA206" s="46">
        <f>'СДП (план)'!AA207</f>
        <v>0</v>
      </c>
      <c r="DB206" s="46">
        <f>'СДП (план)'!AB207</f>
        <v>0</v>
      </c>
      <c r="DC206" s="44">
        <f t="shared" si="5954"/>
        <v>0</v>
      </c>
      <c r="DD206" s="44">
        <f t="shared" si="5955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389">SUM(DA206*$F206)</f>
        <v>0</v>
      </c>
      <c r="DL206" s="44">
        <f t="shared" ref="DL206:DL211" si="7390">SUM(DC206*$F206)</f>
        <v>0</v>
      </c>
      <c r="DM206" s="44">
        <f t="shared" ref="DM206:DM211" si="7391">SUM(DE206*$F206)</f>
        <v>0</v>
      </c>
      <c r="DN206" s="44">
        <f t="shared" si="5956"/>
        <v>0</v>
      </c>
      <c r="DO206" s="44">
        <f t="shared" si="5957"/>
        <v>0</v>
      </c>
      <c r="DP206" s="5">
        <f>'СДП (план)'!AC207</f>
        <v>0</v>
      </c>
      <c r="DQ206" s="3">
        <f>'СДП (план)'!AD207</f>
        <v>0</v>
      </c>
      <c r="DR206" s="44">
        <f t="shared" si="5958"/>
        <v>0</v>
      </c>
      <c r="DS206" s="44">
        <f t="shared" si="5959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392">SUM(DP206*$F206)</f>
        <v>0</v>
      </c>
      <c r="EA206" s="44">
        <f t="shared" ref="EA206:EA211" si="7393">SUM(DR206*$F206)</f>
        <v>0</v>
      </c>
      <c r="EB206" s="44">
        <f t="shared" ref="EB206:EB211" si="7394">SUM(DT206*$F206)</f>
        <v>0</v>
      </c>
      <c r="EC206" s="44">
        <f t="shared" si="5960"/>
        <v>0</v>
      </c>
      <c r="ED206" s="44">
        <f t="shared" si="5961"/>
        <v>0</v>
      </c>
      <c r="EE206" s="44">
        <f>'СДП (план)'!CY207</f>
        <v>0</v>
      </c>
      <c r="EF206" s="44">
        <f>'СДП (план)'!CZ207</f>
        <v>0</v>
      </c>
      <c r="EG206" s="44">
        <f t="shared" si="5962"/>
        <v>0</v>
      </c>
      <c r="EH206" s="44">
        <f t="shared" si="5963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5964"/>
        <v>0</v>
      </c>
      <c r="EW206" s="44">
        <f t="shared" si="5965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395">SUM(ET206*$F206)</f>
        <v>0</v>
      </c>
      <c r="FE206" s="44">
        <f t="shared" ref="FE206:FE212" si="7396">SUM(EV206*$F206)</f>
        <v>0</v>
      </c>
      <c r="FF206" s="44">
        <f t="shared" ref="FF206:FF212" si="7397">SUM(EX206*$F206)</f>
        <v>0</v>
      </c>
      <c r="FG206" s="44">
        <f t="shared" ref="FG206:FG212" si="7398">SUM(EX206-EV206)</f>
        <v>0</v>
      </c>
      <c r="FH206" s="44">
        <f t="shared" ref="FH206:FH212" si="7399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5968"/>
        <v>0</v>
      </c>
      <c r="FL206" s="44">
        <f t="shared" si="5969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00">SUM(FI206*$F206)</f>
        <v>0</v>
      </c>
      <c r="FT206" s="44">
        <f t="shared" ref="FT206:FT211" si="7401">SUM(FK206*$F206)</f>
        <v>0</v>
      </c>
      <c r="FU206" s="44">
        <f t="shared" ref="FU206:FU211" si="7402">SUM(FM206*$F206)</f>
        <v>0</v>
      </c>
      <c r="FV206" s="44">
        <f t="shared" ref="FV206:FV211" si="7403">SUM(FM206-FK206)</f>
        <v>0</v>
      </c>
      <c r="FW206" s="44">
        <f t="shared" si="6119"/>
        <v>0</v>
      </c>
      <c r="FX206" s="5">
        <f>'СДП (план)'!AI207</f>
        <v>0</v>
      </c>
      <c r="FY206" s="3">
        <f>'СДП (план)'!AJ207</f>
        <v>0</v>
      </c>
      <c r="FZ206" s="44">
        <f t="shared" si="5972"/>
        <v>0</v>
      </c>
      <c r="GA206" s="44">
        <f t="shared" si="5973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404">SUM(FX206*$F206)</f>
        <v>0</v>
      </c>
      <c r="GI206" s="44">
        <f t="shared" ref="GI206:GI235" si="7405">SUM(FZ206*$F206)</f>
        <v>0</v>
      </c>
      <c r="GJ206" s="44">
        <f t="shared" ref="GJ206:GJ235" si="7406">SUM(GB206*$F206)</f>
        <v>0</v>
      </c>
      <c r="GK206" s="44">
        <f t="shared" ref="GK206:GK235" si="7407">SUM(GB206-FZ206)</f>
        <v>0</v>
      </c>
      <c r="GL206" s="44">
        <f t="shared" ref="GL206:GL235" si="7408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5976"/>
        <v>0</v>
      </c>
      <c r="GP206" s="44">
        <f t="shared" si="5977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409">SUM(GM206*$F206)</f>
        <v>0</v>
      </c>
      <c r="GX206" s="44">
        <f t="shared" ref="GX206:GX211" si="7410">SUM(GO206*$F206)</f>
        <v>0</v>
      </c>
      <c r="GY206" s="44">
        <f t="shared" ref="GY206:GY211" si="7411">SUM(GQ206*$F206)</f>
        <v>0</v>
      </c>
      <c r="GZ206" s="44">
        <f t="shared" si="5978"/>
        <v>0</v>
      </c>
      <c r="HA206" s="44">
        <f t="shared" si="5979"/>
        <v>0</v>
      </c>
      <c r="HB206" s="46">
        <f>'СДП (план)'!AM207</f>
        <v>0</v>
      </c>
      <c r="HC206" s="141">
        <f>'СДП (план)'!AN207</f>
        <v>0</v>
      </c>
      <c r="HD206" s="44">
        <f t="shared" si="5980"/>
        <v>0</v>
      </c>
      <c r="HE206" s="44">
        <f t="shared" si="5981"/>
        <v>0</v>
      </c>
      <c r="HF206" s="44"/>
      <c r="HG206" s="44"/>
      <c r="HH206" s="44"/>
      <c r="HI206" s="44"/>
      <c r="HJ206" s="44"/>
      <c r="HK206" s="44"/>
      <c r="HL206" s="44">
        <f t="shared" ref="HL206:HL211" si="7412">SUM(HB206*$F206)</f>
        <v>0</v>
      </c>
      <c r="HM206" s="44">
        <f t="shared" ref="HM206:HM211" si="7413">SUM(HD206*$F206)</f>
        <v>0</v>
      </c>
      <c r="HN206" s="44">
        <f t="shared" ref="HN206:HN211" si="7414">SUM(HF206*$F206)</f>
        <v>0</v>
      </c>
      <c r="HO206" s="44">
        <f t="shared" si="5982"/>
        <v>0</v>
      </c>
      <c r="HP206" s="44">
        <f t="shared" si="5983"/>
        <v>0</v>
      </c>
      <c r="HQ206" s="45">
        <f>'СДП (план)'!AO207</f>
        <v>0</v>
      </c>
      <c r="HR206" s="44">
        <f>'СДП (план)'!AP207</f>
        <v>0</v>
      </c>
      <c r="HS206" s="44">
        <f t="shared" si="5984"/>
        <v>0</v>
      </c>
      <c r="HT206" s="44">
        <f t="shared" si="5985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415">SUM(HQ206*$F206)</f>
        <v>0</v>
      </c>
      <c r="IB206" s="44">
        <f t="shared" ref="IB206:IB211" si="7416">SUM(HS206*$F206)</f>
        <v>0</v>
      </c>
      <c r="IC206" s="44">
        <f t="shared" ref="IC206:IC211" si="7417">SUM(HU206*$F206)</f>
        <v>0</v>
      </c>
      <c r="ID206" s="44">
        <f t="shared" si="5986"/>
        <v>0</v>
      </c>
      <c r="IE206" s="44">
        <f t="shared" si="5987"/>
        <v>0</v>
      </c>
      <c r="IF206" s="45">
        <f>'СДП (план)'!AQ207</f>
        <v>0</v>
      </c>
      <c r="IG206" s="44">
        <f>'СДП (план)'!AR207</f>
        <v>0</v>
      </c>
      <c r="IH206" s="44">
        <f t="shared" si="5988"/>
        <v>0</v>
      </c>
      <c r="II206" s="44">
        <f t="shared" si="5989"/>
        <v>0</v>
      </c>
      <c r="IJ206" s="44"/>
      <c r="IK206" s="44"/>
      <c r="IL206" s="44"/>
      <c r="IM206" s="44"/>
      <c r="IN206" s="44"/>
      <c r="IO206" s="44"/>
      <c r="IP206" s="44">
        <f t="shared" ref="IP206:IP211" si="7418">SUM(IF206*$F206)</f>
        <v>0</v>
      </c>
      <c r="IQ206" s="44">
        <f t="shared" ref="IQ206:IQ211" si="7419">SUM(IH206*$F206)</f>
        <v>0</v>
      </c>
      <c r="IR206" s="44">
        <f t="shared" ref="IR206:IR211" si="7420">SUM(IJ206*$F206)</f>
        <v>0</v>
      </c>
      <c r="IS206" s="44">
        <f t="shared" si="5990"/>
        <v>0</v>
      </c>
      <c r="IT206" s="44">
        <f t="shared" si="5991"/>
        <v>0</v>
      </c>
      <c r="IU206" s="45">
        <f>'СДП (план)'!AS207</f>
        <v>0</v>
      </c>
      <c r="IV206" s="44">
        <f>'СДП (план)'!AT207</f>
        <v>0</v>
      </c>
      <c r="IW206" s="44">
        <f t="shared" si="5992"/>
        <v>0</v>
      </c>
      <c r="IX206" s="44">
        <f t="shared" si="5993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421">SUM(IU206*$F206)</f>
        <v>0</v>
      </c>
      <c r="JF206" s="44">
        <f t="shared" ref="JF206:JF211" si="7422">SUM(IW206*$F206)</f>
        <v>0</v>
      </c>
      <c r="JG206" s="44">
        <f t="shared" ref="JG206:JG211" si="7423">SUM(IY206*$F206)</f>
        <v>0</v>
      </c>
      <c r="JH206" s="44">
        <f t="shared" si="5994"/>
        <v>0</v>
      </c>
      <c r="JI206" s="44">
        <f t="shared" si="5995"/>
        <v>0</v>
      </c>
      <c r="JJ206" s="5">
        <f>'СДП (план)'!AU207</f>
        <v>0</v>
      </c>
      <c r="JK206" s="3">
        <f>'СДП (план)'!AV207</f>
        <v>0</v>
      </c>
      <c r="JL206" s="44">
        <f t="shared" si="5996"/>
        <v>0</v>
      </c>
      <c r="JM206" s="44">
        <f t="shared" si="5997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424">SUM(JJ206*$F206)</f>
        <v>0</v>
      </c>
      <c r="JU206" s="44">
        <f t="shared" ref="JU206:JU211" si="7425">SUM(JL206*$F206)</f>
        <v>0</v>
      </c>
      <c r="JV206" s="44">
        <f t="shared" ref="JV206:JV211" si="7426">SUM(JN206*$F206)</f>
        <v>0</v>
      </c>
      <c r="JW206" s="44">
        <f t="shared" si="5998"/>
        <v>0</v>
      </c>
      <c r="JX206" s="44">
        <f t="shared" si="5999"/>
        <v>0</v>
      </c>
      <c r="JY206" s="5">
        <f>'СДП (план)'!AW207</f>
        <v>0</v>
      </c>
      <c r="JZ206" s="3">
        <f>'СДП (план)'!AX207</f>
        <v>0</v>
      </c>
      <c r="KA206" s="44">
        <f t="shared" si="6000"/>
        <v>0</v>
      </c>
      <c r="KB206" s="44">
        <f t="shared" si="6001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427">SUM(JY206*$F206)</f>
        <v>0</v>
      </c>
      <c r="KJ206" s="44">
        <f t="shared" ref="KJ206:KJ211" si="7428">SUM(KA206*$F206)</f>
        <v>0</v>
      </c>
      <c r="KK206" s="44">
        <f t="shared" ref="KK206:KK211" si="7429">SUM(KC206*$F206)</f>
        <v>0</v>
      </c>
      <c r="KL206" s="44">
        <f t="shared" si="6002"/>
        <v>0</v>
      </c>
      <c r="KM206" s="44">
        <f t="shared" si="6003"/>
        <v>0</v>
      </c>
      <c r="KN206" s="5">
        <f>'СДП (план)'!AY207</f>
        <v>0</v>
      </c>
      <c r="KO206" s="3">
        <f>'СДП (план)'!AZ207</f>
        <v>0</v>
      </c>
      <c r="KP206" s="44">
        <f t="shared" si="6004"/>
        <v>0</v>
      </c>
      <c r="KQ206" s="44">
        <f t="shared" si="6005"/>
        <v>0</v>
      </c>
      <c r="KR206" s="44"/>
      <c r="KS206" s="44"/>
      <c r="KT206" s="44"/>
      <c r="KU206" s="44"/>
      <c r="KV206" s="44"/>
      <c r="KW206" s="44"/>
      <c r="KX206" s="44">
        <f t="shared" ref="KX206:KX211" si="7430">SUM(KN206*$F206)</f>
        <v>0</v>
      </c>
      <c r="KY206" s="44">
        <f t="shared" ref="KY206:KY211" si="7431">SUM(KP206*$F206)</f>
        <v>0</v>
      </c>
      <c r="KZ206" s="44">
        <f t="shared" ref="KZ206:KZ211" si="7432">SUM(KR206*$F206)</f>
        <v>0</v>
      </c>
      <c r="LA206" s="44">
        <f t="shared" si="6006"/>
        <v>0</v>
      </c>
      <c r="LB206" s="44">
        <f t="shared" si="6007"/>
        <v>0</v>
      </c>
      <c r="LC206" s="45">
        <f>'СДП (план)'!BA207</f>
        <v>0</v>
      </c>
      <c r="LD206" s="44">
        <f>'СДП (план)'!BB207</f>
        <v>0</v>
      </c>
      <c r="LE206" s="44">
        <f t="shared" si="6008"/>
        <v>0</v>
      </c>
      <c r="LF206" s="44">
        <f t="shared" si="6009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433">SUM(LC206*$F206)</f>
        <v>0</v>
      </c>
      <c r="LN206" s="44">
        <f t="shared" ref="LN206:LN211" si="7434">SUM(LE206*$F206)</f>
        <v>0</v>
      </c>
      <c r="LO206" s="44">
        <f t="shared" ref="LO206:LO211" si="7435">SUM(LG206*$F206)</f>
        <v>0</v>
      </c>
      <c r="LP206" s="44">
        <f t="shared" si="6010"/>
        <v>0</v>
      </c>
      <c r="LQ206" s="44">
        <f t="shared" si="6011"/>
        <v>0</v>
      </c>
      <c r="LR206" s="45">
        <f>'СДП (план)'!BC207</f>
        <v>0</v>
      </c>
      <c r="LS206" s="44">
        <f>'СДП (план)'!BD207</f>
        <v>0</v>
      </c>
      <c r="LT206" s="44">
        <f t="shared" si="6012"/>
        <v>0</v>
      </c>
      <c r="LU206" s="44">
        <f t="shared" si="6013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436">SUM(LR206*$F206)</f>
        <v>0</v>
      </c>
      <c r="MC206" s="44">
        <f t="shared" ref="MC206:MC211" si="7437">SUM(LT206*$F206)</f>
        <v>0</v>
      </c>
      <c r="MD206" s="44">
        <f t="shared" ref="MD206:MD211" si="7438">SUM(LV206*$F206)</f>
        <v>0</v>
      </c>
      <c r="ME206" s="44">
        <f t="shared" si="6014"/>
        <v>0</v>
      </c>
      <c r="MF206" s="44">
        <f t="shared" si="6015"/>
        <v>0</v>
      </c>
      <c r="MG206" s="47">
        <f>'СДП (план)'!BE207</f>
        <v>0</v>
      </c>
      <c r="MH206" s="47">
        <f>'СДП (план)'!BF207</f>
        <v>0</v>
      </c>
      <c r="MI206" s="44">
        <f t="shared" si="6016"/>
        <v>0</v>
      </c>
      <c r="MJ206" s="44">
        <f t="shared" si="6017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439">SUM(MG206*$F206)</f>
        <v>0</v>
      </c>
      <c r="MR206" s="44">
        <f t="shared" ref="MR206:MR211" si="7440">SUM(MI206*$F206)</f>
        <v>0</v>
      </c>
      <c r="MS206" s="44">
        <f t="shared" ref="MS206:MS211" si="7441">SUM(MK206*$F206)</f>
        <v>0</v>
      </c>
      <c r="MT206" s="44">
        <f t="shared" si="6018"/>
        <v>0</v>
      </c>
      <c r="MU206" s="44">
        <f t="shared" si="6019"/>
        <v>0</v>
      </c>
      <c r="MV206" s="47">
        <f>'СДП (план)'!BG207</f>
        <v>0</v>
      </c>
      <c r="MW206" s="47">
        <f>'СДП (план)'!BH207</f>
        <v>0</v>
      </c>
      <c r="MX206" s="44">
        <f t="shared" si="6020"/>
        <v>0</v>
      </c>
      <c r="MY206" s="44">
        <f t="shared" si="6021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442">SUM(MV206*$F206)</f>
        <v>0</v>
      </c>
      <c r="NG206" s="44">
        <f t="shared" ref="NG206:NG211" si="7443">SUM(MX206*$F206)</f>
        <v>0</v>
      </c>
      <c r="NH206" s="44">
        <f t="shared" ref="NH206:NH211" si="7444">SUM(MZ206*$F206)</f>
        <v>0</v>
      </c>
      <c r="NI206" s="44">
        <f t="shared" si="6022"/>
        <v>0</v>
      </c>
      <c r="NJ206" s="44">
        <f t="shared" si="6023"/>
        <v>0</v>
      </c>
      <c r="NK206" s="45">
        <f>'СДП (план)'!BI207</f>
        <v>0</v>
      </c>
      <c r="NL206" s="44">
        <f>'СДП (план)'!BJ207</f>
        <v>0</v>
      </c>
      <c r="NM206" s="44">
        <f t="shared" si="6024"/>
        <v>0</v>
      </c>
      <c r="NN206" s="44">
        <f t="shared" si="6025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445">SUM(NK206*$F206)</f>
        <v>0</v>
      </c>
      <c r="NV206" s="44">
        <f t="shared" ref="NV206:NV211" si="7446">SUM(NM206*$F206)</f>
        <v>0</v>
      </c>
      <c r="NW206" s="44">
        <f t="shared" ref="NW206:NW211" si="7447">SUM(NO206*$F206)</f>
        <v>0</v>
      </c>
      <c r="NX206" s="44">
        <f t="shared" si="6026"/>
        <v>0</v>
      </c>
      <c r="NY206" s="44">
        <f t="shared" si="6027"/>
        <v>0</v>
      </c>
      <c r="NZ206" s="45">
        <f>'СДП (план)'!BK207</f>
        <v>0</v>
      </c>
      <c r="OA206" s="44">
        <f>'СДП (план)'!BL207</f>
        <v>0</v>
      </c>
      <c r="OB206" s="44">
        <f t="shared" si="6028"/>
        <v>0</v>
      </c>
      <c r="OC206" s="44">
        <f t="shared" si="6029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448">SUM(NZ206*$F206)</f>
        <v>0</v>
      </c>
      <c r="OK206" s="44">
        <f t="shared" ref="OK206:OK211" si="7449">SUM(OB206*$F206)</f>
        <v>0</v>
      </c>
      <c r="OL206" s="44">
        <f t="shared" ref="OL206:OL211" si="7450">SUM(OD206*$F206)</f>
        <v>0</v>
      </c>
      <c r="OM206" s="44">
        <f t="shared" si="6030"/>
        <v>0</v>
      </c>
      <c r="ON206" s="44">
        <f t="shared" si="6031"/>
        <v>0</v>
      </c>
      <c r="OO206" s="45">
        <f>'СДП (план)'!BM207</f>
        <v>0</v>
      </c>
      <c r="OP206" s="44">
        <f>'СДП (план)'!BN207</f>
        <v>0</v>
      </c>
      <c r="OQ206" s="44">
        <f t="shared" si="6032"/>
        <v>0</v>
      </c>
      <c r="OR206" s="44">
        <f t="shared" si="6033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451">SUM(OO206*$F206)</f>
        <v>0</v>
      </c>
      <c r="OZ206" s="44">
        <f t="shared" ref="OZ206:OZ211" si="7452">SUM(OQ206*$F206)</f>
        <v>0</v>
      </c>
      <c r="PA206" s="44">
        <f t="shared" ref="PA206:PA211" si="7453">SUM(OS206*$F206)</f>
        <v>0</v>
      </c>
      <c r="PB206" s="44">
        <f t="shared" si="6034"/>
        <v>0</v>
      </c>
      <c r="PC206" s="44">
        <f t="shared" si="6035"/>
        <v>0</v>
      </c>
      <c r="PD206" s="45">
        <f>'СДП (план)'!BO207</f>
        <v>0</v>
      </c>
      <c r="PE206" s="44">
        <f>'СДП (план)'!BP207</f>
        <v>0</v>
      </c>
      <c r="PF206" s="44">
        <f t="shared" si="6036"/>
        <v>0</v>
      </c>
      <c r="PG206" s="44">
        <f t="shared" si="6037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454">SUM(PD206*$F206)</f>
        <v>0</v>
      </c>
      <c r="PO206" s="44">
        <f t="shared" ref="PO206:PO211" si="7455">SUM(PF206*$F206)</f>
        <v>0</v>
      </c>
      <c r="PP206" s="44">
        <f t="shared" ref="PP206:PP211" si="7456">SUM(PH206*$F206)</f>
        <v>0</v>
      </c>
      <c r="PQ206" s="44">
        <f t="shared" si="6038"/>
        <v>0</v>
      </c>
      <c r="PR206" s="44">
        <f t="shared" si="6039"/>
        <v>0</v>
      </c>
      <c r="PS206" s="45">
        <f>'СДП (план)'!BQ207</f>
        <v>0</v>
      </c>
      <c r="PT206" s="44">
        <f>'СДП (план)'!BR207</f>
        <v>0</v>
      </c>
      <c r="PU206" s="44">
        <f t="shared" si="6040"/>
        <v>0</v>
      </c>
      <c r="PV206" s="44">
        <f t="shared" si="6041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042"/>
        <v>0</v>
      </c>
      <c r="QK206" s="44">
        <f t="shared" si="6043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457">SUM(QH206*$F206)</f>
        <v>0</v>
      </c>
      <c r="QS206" s="44">
        <f t="shared" ref="QS206:QS212" si="7458">SUM(QJ206*$F206)</f>
        <v>0</v>
      </c>
      <c r="QT206" s="44">
        <f t="shared" ref="QT206:QT212" si="7459">SUM(QL206*$F206)</f>
        <v>0</v>
      </c>
      <c r="QU206" s="44">
        <f t="shared" ref="QU206:QU212" si="7460">SUM(QL206-QJ206)</f>
        <v>0</v>
      </c>
      <c r="QV206" s="44">
        <f t="shared" ref="QV206:QV212" si="7461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046"/>
        <v>0</v>
      </c>
      <c r="QZ206" s="44">
        <f t="shared" si="6047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462">SUM(QW206*$F206)</f>
        <v>0</v>
      </c>
      <c r="RH206" s="44">
        <f t="shared" ref="RH206:RH212" si="7463">SUM(QY206*$F206)</f>
        <v>0</v>
      </c>
      <c r="RI206" s="44">
        <f t="shared" ref="RI206:RI212" si="7464">SUM(RA206*$F206)</f>
        <v>0</v>
      </c>
      <c r="RJ206" s="44">
        <f t="shared" ref="RJ206:RJ212" si="7465">SUM(RA206-QY206)</f>
        <v>0</v>
      </c>
      <c r="RK206" s="44">
        <f t="shared" ref="RK206:RK212" si="7466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050"/>
        <v>0</v>
      </c>
      <c r="RO206" s="44">
        <f t="shared" si="6051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467">SUM(RL206*$F206)</f>
        <v>0</v>
      </c>
      <c r="RW206" s="44">
        <f t="shared" ref="RW206:RW211" si="7468">SUM(RN206*$F206)</f>
        <v>0</v>
      </c>
      <c r="RX206" s="44">
        <f t="shared" ref="RX206:RX211" si="7469">SUM(RP206*$F206)</f>
        <v>0</v>
      </c>
      <c r="RY206" s="44">
        <f t="shared" si="6052"/>
        <v>0</v>
      </c>
      <c r="RZ206" s="44">
        <f t="shared" si="6053"/>
        <v>0</v>
      </c>
      <c r="SA206" s="45">
        <f>'СДП (план)'!BY207</f>
        <v>0</v>
      </c>
      <c r="SB206" s="44">
        <f>'СДП (план)'!BZ207</f>
        <v>0</v>
      </c>
      <c r="SC206" s="44">
        <f t="shared" si="6054"/>
        <v>0</v>
      </c>
      <c r="SD206" s="44">
        <f t="shared" si="6055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470">SUM(SA206*$F206)</f>
        <v>0</v>
      </c>
      <c r="SL206" s="44">
        <f t="shared" ref="SL206:SL211" si="7471">SUM(SC206*$F206)</f>
        <v>0</v>
      </c>
      <c r="SM206" s="44">
        <f t="shared" ref="SM206:SM211" si="7472">SUM(SE206*$F206)</f>
        <v>0</v>
      </c>
      <c r="SN206" s="44">
        <f t="shared" si="6056"/>
        <v>0</v>
      </c>
      <c r="SO206" s="44">
        <f t="shared" si="6057"/>
        <v>0</v>
      </c>
      <c r="SP206" s="45">
        <f>'СДП (план)'!CA207</f>
        <v>0</v>
      </c>
      <c r="SQ206" s="44">
        <f>'СДП (план)'!CB207</f>
        <v>0</v>
      </c>
      <c r="SR206" s="44">
        <f t="shared" si="6058"/>
        <v>0</v>
      </c>
      <c r="SS206" s="44">
        <f t="shared" si="6059"/>
        <v>0</v>
      </c>
      <c r="ST206" s="44"/>
      <c r="SU206" s="44"/>
      <c r="SV206" s="44"/>
      <c r="SW206" s="44"/>
      <c r="SX206" s="44"/>
      <c r="SY206" s="44"/>
      <c r="SZ206" s="44">
        <f t="shared" ref="SZ206:SZ211" si="7473">SUM(SP206*$F206)</f>
        <v>0</v>
      </c>
      <c r="TA206" s="44">
        <f t="shared" ref="TA206:TA211" si="7474">SUM(SR206*$F206)</f>
        <v>0</v>
      </c>
      <c r="TB206" s="44">
        <f t="shared" ref="TB206:TB211" si="7475">SUM(ST206*$F206)</f>
        <v>0</v>
      </c>
      <c r="TC206" s="44">
        <f t="shared" si="6060"/>
        <v>0</v>
      </c>
      <c r="TD206" s="44">
        <f t="shared" si="6061"/>
        <v>0</v>
      </c>
      <c r="TE206" s="45">
        <f>'СДП (план)'!CC207</f>
        <v>0</v>
      </c>
      <c r="TF206" s="44">
        <f>'СДП (план)'!CD207</f>
        <v>0</v>
      </c>
      <c r="TG206" s="44">
        <f t="shared" si="6062"/>
        <v>0</v>
      </c>
      <c r="TH206" s="44">
        <f t="shared" si="6063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476">SUM(TE206*$F206)</f>
        <v>0</v>
      </c>
      <c r="TP206" s="44">
        <f t="shared" ref="TP206:TP211" si="7477">SUM(TG206*$F206)</f>
        <v>0</v>
      </c>
      <c r="TQ206" s="44">
        <f t="shared" ref="TQ206:TQ211" si="7478">SUM(TI206*$F206)</f>
        <v>0</v>
      </c>
      <c r="TR206" s="44">
        <f t="shared" si="6064"/>
        <v>0</v>
      </c>
      <c r="TS206" s="44">
        <f t="shared" si="6065"/>
        <v>0</v>
      </c>
      <c r="TT206" s="47">
        <f>'СДП (план)'!CE207</f>
        <v>0</v>
      </c>
      <c r="TU206" s="47">
        <f>'СДП (план)'!CF207</f>
        <v>0</v>
      </c>
      <c r="TV206" s="44">
        <f t="shared" si="6066"/>
        <v>0</v>
      </c>
      <c r="TW206" s="44">
        <f t="shared" si="6067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479">SUM(TT206*$F206)</f>
        <v>0</v>
      </c>
      <c r="UE206" s="44">
        <f t="shared" ref="UE206:UE211" si="7480">SUM(TV206*$F206)</f>
        <v>0</v>
      </c>
      <c r="UF206" s="44">
        <f t="shared" ref="UF206:UF211" si="7481">SUM(TX206*$F206)</f>
        <v>0</v>
      </c>
      <c r="UG206" s="44">
        <f t="shared" si="6068"/>
        <v>0</v>
      </c>
      <c r="UH206" s="44">
        <f t="shared" si="6069"/>
        <v>0</v>
      </c>
      <c r="UI206" s="45">
        <f>'СДП (план)'!CG207</f>
        <v>0</v>
      </c>
      <c r="UJ206" s="44">
        <f>'СДП (план)'!CH207</f>
        <v>0</v>
      </c>
      <c r="UK206" s="44">
        <f t="shared" si="6070"/>
        <v>0</v>
      </c>
      <c r="UL206" s="44">
        <f t="shared" si="6071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482">SUM(UI206*$F206)</f>
        <v>0</v>
      </c>
      <c r="UT206" s="44">
        <f t="shared" ref="UT206:UT211" si="7483">SUM(UK206*$F206)</f>
        <v>0</v>
      </c>
      <c r="UU206" s="44">
        <f t="shared" ref="UU206:UU211" si="7484">SUM(UM206*$F206)</f>
        <v>0</v>
      </c>
      <c r="UV206" s="44">
        <f t="shared" si="6072"/>
        <v>0</v>
      </c>
      <c r="UW206" s="44">
        <f t="shared" si="6073"/>
        <v>0</v>
      </c>
      <c r="UX206" s="45">
        <f>'СДП (план)'!CI207</f>
        <v>0</v>
      </c>
      <c r="UY206" s="44">
        <f>'СДП (план)'!CJ207</f>
        <v>0</v>
      </c>
      <c r="UZ206" s="44">
        <f t="shared" si="6074"/>
        <v>0</v>
      </c>
      <c r="VA206" s="44">
        <f t="shared" si="6075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485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076"/>
        <v>0</v>
      </c>
      <c r="VP206" s="44">
        <f t="shared" si="6077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486">SUM(VM206*$F206)</f>
        <v>0</v>
      </c>
      <c r="VX206" s="44">
        <f t="shared" ref="VX206:VX211" si="7487">SUM(VO206*$F206)</f>
        <v>0</v>
      </c>
      <c r="VY206" s="44">
        <f t="shared" ref="VY206:VY211" si="7488">SUM(VQ206*$F206)</f>
        <v>0</v>
      </c>
      <c r="VZ206" s="44">
        <f t="shared" si="6078"/>
        <v>0</v>
      </c>
      <c r="WA206" s="44">
        <f t="shared" si="6079"/>
        <v>0</v>
      </c>
      <c r="WB206" s="45">
        <f>'СДП (план)'!CM207</f>
        <v>0</v>
      </c>
      <c r="WC206" s="44">
        <f>'СДП (план)'!CN207</f>
        <v>0</v>
      </c>
      <c r="WD206" s="44">
        <f t="shared" si="6080"/>
        <v>0</v>
      </c>
      <c r="WE206" s="44">
        <f t="shared" si="6081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489">SUM(WB206*$F206)</f>
        <v>0</v>
      </c>
      <c r="WM206" s="44">
        <f t="shared" ref="WM206:WM211" si="7490">SUM(WD206*$F206)</f>
        <v>0</v>
      </c>
      <c r="WN206" s="44">
        <f t="shared" ref="WN206:WN211" si="7491">SUM(WF206*$F206)</f>
        <v>0</v>
      </c>
      <c r="WO206" s="44">
        <f t="shared" si="6082"/>
        <v>0</v>
      </c>
      <c r="WP206" s="44">
        <f t="shared" si="6083"/>
        <v>0</v>
      </c>
      <c r="WQ206" s="45">
        <f>'СДП (план)'!CO207</f>
        <v>0</v>
      </c>
      <c r="WR206" s="44">
        <f>'СДП (план)'!CP207</f>
        <v>0</v>
      </c>
      <c r="WS206" s="44">
        <f t="shared" si="6084"/>
        <v>0</v>
      </c>
      <c r="WT206" s="44">
        <f t="shared" si="6085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492">SUM(WQ206*$F206)</f>
        <v>0</v>
      </c>
      <c r="XB206" s="44">
        <f t="shared" ref="XB206:XB211" si="7493">SUM(WS206*$F206)</f>
        <v>0</v>
      </c>
      <c r="XC206" s="44">
        <f t="shared" ref="XC206:XC211" si="7494">SUM(WU206*$F206)</f>
        <v>0</v>
      </c>
      <c r="XD206" s="44">
        <f t="shared" si="6086"/>
        <v>0</v>
      </c>
      <c r="XE206" s="44">
        <f t="shared" si="6087"/>
        <v>0</v>
      </c>
      <c r="XF206" s="45">
        <f>'СДП (план)'!CQ207</f>
        <v>0</v>
      </c>
      <c r="XG206" s="44">
        <f>'СДП (план)'!CR207</f>
        <v>0</v>
      </c>
      <c r="XH206" s="44">
        <f t="shared" si="6088"/>
        <v>0</v>
      </c>
      <c r="XI206" s="44">
        <f t="shared" si="6089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495">SUM(XF206*$F206)</f>
        <v>0</v>
      </c>
      <c r="XQ206" s="44">
        <f t="shared" ref="XQ206:XQ211" si="7496">SUM(XH206*$F206)</f>
        <v>0</v>
      </c>
      <c r="XR206" s="44">
        <f t="shared" ref="XR206:XR211" si="7497">SUM(XJ206*$F206)</f>
        <v>0</v>
      </c>
      <c r="XS206" s="44">
        <f t="shared" si="6090"/>
        <v>0</v>
      </c>
      <c r="XT206" s="44">
        <f t="shared" si="6091"/>
        <v>0</v>
      </c>
      <c r="XU206" s="8">
        <f>'СДП (план)'!CS207</f>
        <v>0</v>
      </c>
      <c r="XV206" s="3">
        <f>'СДП (план)'!CT207</f>
        <v>0</v>
      </c>
      <c r="XW206" s="44">
        <f t="shared" si="6092"/>
        <v>0</v>
      </c>
      <c r="XX206" s="44">
        <f t="shared" si="6093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498">SUM(XU206*$F206)</f>
        <v>0</v>
      </c>
      <c r="YF206" s="44">
        <f t="shared" ref="YF206:YF211" si="7499">SUM(XW206*$F206)</f>
        <v>0</v>
      </c>
      <c r="YG206" s="44">
        <f t="shared" ref="YG206:YG211" si="7500">SUM(XY206*$F206)</f>
        <v>0</v>
      </c>
      <c r="YH206" s="44">
        <f t="shared" si="6094"/>
        <v>0</v>
      </c>
      <c r="YI206" s="44">
        <f t="shared" si="6095"/>
        <v>0</v>
      </c>
      <c r="YJ206" s="3">
        <f>'СДП (план)'!CU207</f>
        <v>0</v>
      </c>
      <c r="YK206" s="3">
        <f>'СДП (план)'!CV207</f>
        <v>0</v>
      </c>
      <c r="YL206" s="44">
        <f t="shared" si="6096"/>
        <v>0</v>
      </c>
      <c r="YM206" s="44">
        <f t="shared" si="6097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501">SUM(YJ206*$F206)</f>
        <v>0</v>
      </c>
      <c r="YU206" s="44">
        <f t="shared" ref="YU206:YU211" si="7502">SUM(YL206*$F206)</f>
        <v>0</v>
      </c>
      <c r="YV206" s="44">
        <f t="shared" ref="YV206:YV211" si="7503">SUM(YN206*$F206)</f>
        <v>0</v>
      </c>
      <c r="YW206" s="44">
        <f t="shared" si="6989"/>
        <v>0</v>
      </c>
      <c r="YX206" s="44">
        <f t="shared" si="6990"/>
        <v>0</v>
      </c>
      <c r="YY206" s="44">
        <f>'СДП (план)'!CW207</f>
        <v>0</v>
      </c>
      <c r="YZ206" s="44">
        <f>'СДП (план)'!CX207</f>
        <v>0</v>
      </c>
      <c r="ZA206" s="44">
        <f t="shared" si="6098"/>
        <v>0</v>
      </c>
      <c r="ZB206" s="44">
        <f t="shared" si="6099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504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>SUM(HC206,DB206,AT206,BX206,AE206,BI206,P206,NL206,LD206,LS206,OA206,EU206,FJ206,HR206,JK206,MH206,MW206,TU206,IG206,IV206,JZ206,DQ206,EF206,WR206,WC206,UJ206,UY206,RM206,TF206,VN206,OP206,PE206,PT206,QI206,FY206,QX206,GN206,SQ206,XG206,XV206,SB206,CM206,KO206,YK206,YZ206)</f>
        <v>661560.48</v>
      </c>
      <c r="AAE206" s="49">
        <f>SUM(HD206,DC206,AU206,BY206,AF206,BJ206,Q206,NM206,LE206,LT206,OB206,EV206,FK206,HS206,JL206,MI206,MX206,TV206,IH206,IW206,KA206,DR206,EG206,WS206,WD206,UK206,UZ206,RN206,TG206,VO206,OQ206,PF206,PU206,QJ206,FZ206,QY206,GO206,SR206,XH206,XW206,SC206,CN206,KP206,YL206,ZA206)</f>
        <v>0.83333333333333337</v>
      </c>
      <c r="AAF206" s="49">
        <f>SUM(HE206,DD206,AV206,BZ206,AG206,BK206,R206,NN206,LF206,LU206,OC206,EW206,FL206,HT206,JM206,MJ206,MY206,TW206,II206,IX206,KB206,DS206,EH206,WT206,WE206,UL206,VA206,RO206,TH206,VP206,OR206,PG206,PV206,QK206,GA206,QZ206,GP206,SS206,XI206,XX206,SD206,CO206,KQ206,YM206,ZB206)</f>
        <v>110260.08</v>
      </c>
      <c r="AAG206" s="49">
        <f>SUM(HF206,DE206,AW206,CA206,AH206,BL206,S206,NO206,LG206,LV206,OD206,EX206,FM206,HU206,JN206,MK206,MZ206,TX206,IJ206,IY206,KC206,DT206,EI206,WU206,WF206,UM206,VB206,RP206,TI206,VQ206,OS206,PH206,PW206,QL206,GB206,RA206,GQ206,ST206,XJ206,XY206,SE206,CP206,KR206,YN206,ZC206)</f>
        <v>0</v>
      </c>
      <c r="AAH206" s="49">
        <f>SUM(HG206,DF206,AX206,CB206,AI206,BM206,T206,NP206,LH206,LW206,OE206,EY206,FN206,HV206,JO206,ML206,NA206,TY206,IK206,IZ206,KD206,DU206,EJ206,WV206,WG206,UN206,VC206,RQ206,TJ206,VR206,OT206,PI206,PX206,QM206,GC206,RB206,GR206,SU206,XK206,XZ206,SF206,CQ206,KS206,YO206,ZD206)</f>
        <v>0</v>
      </c>
      <c r="AAI206" s="49">
        <f>SUM(HH206,DG206,AY206,CC206,AJ206,BN206,U206,NQ206,LI206,LX206,OF206,EZ206,FO206,HW206,JP206,MM206,NB206,TZ206,IL206,JA206,KE206,DV206,EK206,WW206,WH206,UO206,VD206,RR206,TK206,VS206,OU206,PJ206,PY206,QN206,GD206,RC206,GS206,SV206,XL206,YA206,SG206,CR206,KT206,YP206,ZE206)</f>
        <v>0</v>
      </c>
      <c r="AAJ206" s="49">
        <f>SUM(HI206,DH206,AZ206,CD206,AK206,BO206,V206,NR206,LJ206,LY206,OG206,FA206,FP206,HX206,JQ206,MN206,NC206,UA206,IM206,JB206,KF206,DW206,EL206,WX206,WI206,UP206,VE206,RS206,TL206,VT206,OV206,PK206,PZ206,QO206,GE206,RD206,GT206,SW206,XM206,YB206,SH206,CS206,KU206,YQ206,ZF206)</f>
        <v>0</v>
      </c>
      <c r="AAK206" s="49">
        <f>SUM(HJ206,DI206,BA206,CE206,AL206,BP206,W206,NS206,LK206,LZ206,OH206,FB206,FQ206,HY206,JR206,MO206,ND206,UB206,IN206,JC206,KG206,DX206,EM206,WY206,WJ206,UQ206,VF206,RT206,TM206,VU206,OW206,PL206,QA206,QP206,GF206,RE206,GU206,SX206,XN206,YC206,SI206,CT206,KV206,YR206,ZG206)</f>
        <v>0</v>
      </c>
      <c r="AAL206" s="49">
        <f>SUM(HK206,DJ206,BB206,CF206,AM206,BQ206,X206,NT206,LL206,MA206,OI206,FC206,FR206,HZ206,JS206,MP206,NE206,UC206,IO206,JD206,KH206,DY206,EN206,WZ206,WK206,UR206,VG206,RU206,TN206,VV206,OX206,PM206,QB206,QQ206,GG206,RF206,GV206,SY206,XO206,YD206,SJ206,CU206,KW206,YS206,ZH206)</f>
        <v>0</v>
      </c>
      <c r="AAM206" s="49">
        <f>SUM(HL206,DK206,BC206,CG206,AN206,BR206,Y206,NU206,LM206,MB206,OJ206,FD206,FS206,IA206,JT206,MQ206,NF206,UD206,IP206,JE206,KI206,DZ206,EO206,XA206,WL206,US206,VH206,RV206,TO206,VW206,OY206,PN206,QC206,QR206,GH206,RG206,GW206,SZ206,XP206,YE206,SK206,CV206,KX206,YT206,ZI206)</f>
        <v>39.300000000000004</v>
      </c>
      <c r="AAN206" s="49">
        <f>SUM(HM206,DL206,BD206,CH206,AO206,BS206,Z206,NV206,LN206,MC206,OK206,FE206,FT206,IB206,JU206,MR206,NG206,UE206,IQ206,JF206,KJ206,EA206,EP206,XB206,WM206,UT206,VI206,RW206,TP206,VX206,OZ206,PO206,QD206,QS206,GI206,RH206,GX206,TA206,XQ206,YF206,SL206,CW206,KY206,YU206,ZJ206)</f>
        <v>6.5500000000000007</v>
      </c>
      <c r="AAO206" s="49">
        <f>SUM(HN206,DM206,BE206,CI206,AP206,BT206,AA206,NW206,LO206,MD206,OL206,FF206,FU206,IC206,JV206,MS206,NH206,UF206,IR206,JG206,KK206,EB206,EQ206,XC206,WN206,UU206,VJ206,RX206,TQ206,VY206,PA206,PP206,QE206,QT206,GJ206,RI206,GY206,TB206,XR206,YG206,SM206,CX206,KZ206,YV206,ZK206)</f>
        <v>0</v>
      </c>
      <c r="AAP206" s="44">
        <f t="shared" ref="AAP206:AAP211" si="7505">SUM(AAG206-AAE206)</f>
        <v>-0.83333333333333337</v>
      </c>
      <c r="AAQ206" s="44">
        <f t="shared" ref="AAQ206:AAQ211" si="7506">SUM(AAH206-AAF206)</f>
        <v>-110260.08</v>
      </c>
    </row>
    <row r="207" spans="1:719" s="33" customFormat="1" ht="45" x14ac:dyDescent="0.25">
      <c r="A207" s="209"/>
      <c r="B207" s="247">
        <v>162</v>
      </c>
      <c r="C207" s="248" t="s">
        <v>520</v>
      </c>
      <c r="D207" s="222" t="s">
        <v>54</v>
      </c>
      <c r="E207" s="170">
        <v>15030</v>
      </c>
      <c r="F207" s="223">
        <v>0.56000000000000005</v>
      </c>
      <c r="G207" s="319"/>
      <c r="H207" s="19">
        <v>1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5937"/>
        <v>0</v>
      </c>
      <c r="R207" s="44">
        <f t="shared" si="5938"/>
        <v>0</v>
      </c>
      <c r="S207" s="44">
        <f>VLOOKUP($C207,факт!$D$8:$JF$250,39,0)</f>
        <v>0</v>
      </c>
      <c r="T207" s="44">
        <f>VLOOKUP($C207,факт!$D$8:$JF$250,40,0)</f>
        <v>0</v>
      </c>
      <c r="U207" s="44">
        <f>VLOOKUP($C207,факт!$D$8:$JF$250,41,0)</f>
        <v>0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368"/>
        <v>0</v>
      </c>
      <c r="Z207" s="44">
        <f t="shared" si="7369"/>
        <v>0</v>
      </c>
      <c r="AA207" s="44">
        <f t="shared" si="7370"/>
        <v>0</v>
      </c>
      <c r="AB207" s="44">
        <f t="shared" si="7371"/>
        <v>0</v>
      </c>
      <c r="AC207" s="44">
        <f t="shared" si="6104"/>
        <v>0</v>
      </c>
      <c r="AD207" s="169">
        <f>'СДП (план)'!Q208</f>
        <v>0</v>
      </c>
      <c r="AE207" s="169">
        <f>'СДП (план)'!R208</f>
        <v>0</v>
      </c>
      <c r="AF207" s="44">
        <f t="shared" si="5940"/>
        <v>0</v>
      </c>
      <c r="AG207" s="44">
        <f t="shared" si="5941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372"/>
        <v>0</v>
      </c>
      <c r="AO207" s="44">
        <f t="shared" si="7373"/>
        <v>0</v>
      </c>
      <c r="AP207" s="44">
        <f t="shared" si="7374"/>
        <v>0</v>
      </c>
      <c r="AQ207" s="44">
        <f t="shared" si="7375"/>
        <v>0</v>
      </c>
      <c r="AR207" s="44">
        <f t="shared" si="7376"/>
        <v>0</v>
      </c>
      <c r="AS207" s="45">
        <f>'СДП (план)'!S208</f>
        <v>0</v>
      </c>
      <c r="AT207" s="44">
        <f>'СДП (план)'!T208</f>
        <v>0</v>
      </c>
      <c r="AU207" s="44">
        <f t="shared" si="5944"/>
        <v>0</v>
      </c>
      <c r="AV207" s="44">
        <f t="shared" si="5945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377"/>
        <v>0</v>
      </c>
      <c r="BD207" s="44">
        <f t="shared" si="7378"/>
        <v>0</v>
      </c>
      <c r="BE207" s="44">
        <f t="shared" si="7379"/>
        <v>0</v>
      </c>
      <c r="BF207" s="44">
        <f t="shared" si="7354"/>
        <v>0</v>
      </c>
      <c r="BG207" s="44">
        <f t="shared" si="7355"/>
        <v>0</v>
      </c>
      <c r="BH207" s="104">
        <f>'СДП (план)'!U208</f>
        <v>0</v>
      </c>
      <c r="BI207" s="3">
        <f>'СДП (план)'!V208</f>
        <v>0</v>
      </c>
      <c r="BJ207" s="44">
        <f t="shared" si="5946"/>
        <v>0</v>
      </c>
      <c r="BK207" s="44">
        <f t="shared" si="5947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380"/>
        <v>0</v>
      </c>
      <c r="BS207" s="44">
        <f t="shared" si="7381"/>
        <v>0</v>
      </c>
      <c r="BT207" s="44">
        <f t="shared" si="7382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5948"/>
        <v>0</v>
      </c>
      <c r="BZ207" s="44">
        <f t="shared" si="5949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383"/>
        <v>0</v>
      </c>
      <c r="CH207" s="44">
        <f t="shared" si="7384"/>
        <v>0</v>
      </c>
      <c r="CI207" s="44">
        <f t="shared" si="7385"/>
        <v>0</v>
      </c>
      <c r="CJ207" s="44">
        <f t="shared" si="6991"/>
        <v>0</v>
      </c>
      <c r="CK207" s="44">
        <f t="shared" si="6992"/>
        <v>0</v>
      </c>
      <c r="CL207" s="47">
        <f>'СДП (план)'!Y208</f>
        <v>0</v>
      </c>
      <c r="CM207" s="44">
        <f>'СДП (план)'!Z208</f>
        <v>0</v>
      </c>
      <c r="CN207" s="44">
        <f t="shared" si="5950"/>
        <v>0</v>
      </c>
      <c r="CO207" s="44">
        <f t="shared" si="5951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386"/>
        <v>0</v>
      </c>
      <c r="CW207" s="44">
        <f t="shared" si="7387"/>
        <v>0</v>
      </c>
      <c r="CX207" s="44">
        <f t="shared" si="7388"/>
        <v>0</v>
      </c>
      <c r="CY207" s="44">
        <f t="shared" si="5952"/>
        <v>0</v>
      </c>
      <c r="CZ207" s="44">
        <f t="shared" si="5953"/>
        <v>0</v>
      </c>
      <c r="DA207" s="46">
        <f>'СДП (план)'!AA208</f>
        <v>0</v>
      </c>
      <c r="DB207" s="46">
        <f>'СДП (план)'!AB208</f>
        <v>0</v>
      </c>
      <c r="DC207" s="44">
        <f t="shared" si="5954"/>
        <v>0</v>
      </c>
      <c r="DD207" s="44">
        <f t="shared" si="5955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389"/>
        <v>0</v>
      </c>
      <c r="DL207" s="44">
        <f t="shared" si="7390"/>
        <v>0</v>
      </c>
      <c r="DM207" s="44">
        <f t="shared" si="7391"/>
        <v>0</v>
      </c>
      <c r="DN207" s="44">
        <f t="shared" si="5956"/>
        <v>0</v>
      </c>
      <c r="DO207" s="44">
        <f t="shared" si="5957"/>
        <v>0</v>
      </c>
      <c r="DP207" s="5">
        <f>'СДП (план)'!AC208</f>
        <v>0</v>
      </c>
      <c r="DQ207" s="3">
        <f>'СДП (план)'!AD208</f>
        <v>0</v>
      </c>
      <c r="DR207" s="44">
        <f t="shared" si="5958"/>
        <v>0</v>
      </c>
      <c r="DS207" s="44">
        <f t="shared" si="5959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392"/>
        <v>0</v>
      </c>
      <c r="EA207" s="44">
        <f t="shared" si="7393"/>
        <v>0</v>
      </c>
      <c r="EB207" s="44">
        <f t="shared" si="7394"/>
        <v>0</v>
      </c>
      <c r="EC207" s="44">
        <f t="shared" si="5960"/>
        <v>0</v>
      </c>
      <c r="ED207" s="44">
        <f t="shared" si="5961"/>
        <v>0</v>
      </c>
      <c r="EE207" s="44">
        <f>'СДП (план)'!CY208</f>
        <v>0</v>
      </c>
      <c r="EF207" s="44">
        <f>'СДП (план)'!CZ208</f>
        <v>0</v>
      </c>
      <c r="EG207" s="44">
        <f t="shared" si="5962"/>
        <v>0</v>
      </c>
      <c r="EH207" s="44">
        <f t="shared" si="5963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5964"/>
        <v>0</v>
      </c>
      <c r="EW207" s="44">
        <f t="shared" si="5965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395"/>
        <v>0</v>
      </c>
      <c r="FE207" s="44">
        <f t="shared" si="7396"/>
        <v>0</v>
      </c>
      <c r="FF207" s="44">
        <f t="shared" si="7397"/>
        <v>0</v>
      </c>
      <c r="FG207" s="44">
        <f t="shared" si="7398"/>
        <v>0</v>
      </c>
      <c r="FH207" s="44">
        <f t="shared" si="7399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5968"/>
        <v>0.5</v>
      </c>
      <c r="FL207" s="44">
        <f t="shared" si="5969"/>
        <v>5891.7599999999993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00"/>
        <v>1.6800000000000002</v>
      </c>
      <c r="FT207" s="44">
        <f t="shared" si="7401"/>
        <v>0.28000000000000003</v>
      </c>
      <c r="FU207" s="44">
        <f t="shared" si="7402"/>
        <v>0</v>
      </c>
      <c r="FV207" s="44">
        <f t="shared" si="7403"/>
        <v>-0.5</v>
      </c>
      <c r="FW207" s="44">
        <f t="shared" si="6119"/>
        <v>-5891.7599999999993</v>
      </c>
      <c r="FX207" s="5">
        <f>'СДП (план)'!AI208</f>
        <v>0</v>
      </c>
      <c r="FY207" s="3">
        <f>'СДП (план)'!AJ208</f>
        <v>0</v>
      </c>
      <c r="FZ207" s="44">
        <f t="shared" si="5972"/>
        <v>0</v>
      </c>
      <c r="GA207" s="44">
        <f t="shared" si="5973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404"/>
        <v>0</v>
      </c>
      <c r="GI207" s="44">
        <f t="shared" si="7405"/>
        <v>0</v>
      </c>
      <c r="GJ207" s="44">
        <f t="shared" si="7406"/>
        <v>0</v>
      </c>
      <c r="GK207" s="44">
        <f t="shared" si="7407"/>
        <v>0</v>
      </c>
      <c r="GL207" s="44">
        <f t="shared" si="7408"/>
        <v>0</v>
      </c>
      <c r="GM207" s="45">
        <f>'СДП (план)'!AK208</f>
        <v>0</v>
      </c>
      <c r="GN207" s="44">
        <f>'СДП (план)'!AL208</f>
        <v>0</v>
      </c>
      <c r="GO207" s="44">
        <f t="shared" si="5976"/>
        <v>0</v>
      </c>
      <c r="GP207" s="44">
        <f t="shared" si="5977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409"/>
        <v>0</v>
      </c>
      <c r="GX207" s="44">
        <f t="shared" si="7410"/>
        <v>0</v>
      </c>
      <c r="GY207" s="44">
        <f t="shared" si="7411"/>
        <v>0</v>
      </c>
      <c r="GZ207" s="44">
        <f t="shared" si="5978"/>
        <v>0</v>
      </c>
      <c r="HA207" s="44">
        <f t="shared" si="5979"/>
        <v>0</v>
      </c>
      <c r="HB207" s="46">
        <f>'СДП (план)'!AM208</f>
        <v>0</v>
      </c>
      <c r="HC207" s="141">
        <f>'СДП (план)'!AN208</f>
        <v>0</v>
      </c>
      <c r="HD207" s="44">
        <f t="shared" si="5980"/>
        <v>0</v>
      </c>
      <c r="HE207" s="44">
        <f t="shared" si="5981"/>
        <v>0</v>
      </c>
      <c r="HF207" s="44"/>
      <c r="HG207" s="44"/>
      <c r="HH207" s="44"/>
      <c r="HI207" s="44"/>
      <c r="HJ207" s="44"/>
      <c r="HK207" s="44"/>
      <c r="HL207" s="44">
        <f t="shared" si="7412"/>
        <v>0</v>
      </c>
      <c r="HM207" s="44">
        <f t="shared" si="7413"/>
        <v>0</v>
      </c>
      <c r="HN207" s="44">
        <f t="shared" si="7414"/>
        <v>0</v>
      </c>
      <c r="HO207" s="44">
        <f t="shared" si="5982"/>
        <v>0</v>
      </c>
      <c r="HP207" s="44">
        <f t="shared" si="5983"/>
        <v>0</v>
      </c>
      <c r="HQ207" s="45">
        <f>'СДП (план)'!AO208</f>
        <v>0</v>
      </c>
      <c r="HR207" s="44">
        <f>'СДП (план)'!AP208</f>
        <v>0</v>
      </c>
      <c r="HS207" s="44">
        <f t="shared" si="5984"/>
        <v>0</v>
      </c>
      <c r="HT207" s="44">
        <f t="shared" si="5985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415"/>
        <v>0</v>
      </c>
      <c r="IB207" s="44">
        <f t="shared" si="7416"/>
        <v>0</v>
      </c>
      <c r="IC207" s="44">
        <f t="shared" si="7417"/>
        <v>0</v>
      </c>
      <c r="ID207" s="44">
        <f t="shared" si="5986"/>
        <v>0</v>
      </c>
      <c r="IE207" s="44">
        <f t="shared" si="5987"/>
        <v>0</v>
      </c>
      <c r="IF207" s="45">
        <f>'СДП (план)'!AQ208</f>
        <v>0</v>
      </c>
      <c r="IG207" s="44">
        <f>'СДП (план)'!AR208</f>
        <v>0</v>
      </c>
      <c r="IH207" s="44">
        <f t="shared" si="5988"/>
        <v>0</v>
      </c>
      <c r="II207" s="44">
        <f t="shared" si="5989"/>
        <v>0</v>
      </c>
      <c r="IJ207" s="44"/>
      <c r="IK207" s="44"/>
      <c r="IL207" s="44"/>
      <c r="IM207" s="44"/>
      <c r="IN207" s="44"/>
      <c r="IO207" s="44"/>
      <c r="IP207" s="44">
        <f t="shared" si="7418"/>
        <v>0</v>
      </c>
      <c r="IQ207" s="44">
        <f t="shared" si="7419"/>
        <v>0</v>
      </c>
      <c r="IR207" s="44">
        <f t="shared" si="7420"/>
        <v>0</v>
      </c>
      <c r="IS207" s="44">
        <f t="shared" si="5990"/>
        <v>0</v>
      </c>
      <c r="IT207" s="44">
        <f t="shared" si="5991"/>
        <v>0</v>
      </c>
      <c r="IU207" s="45">
        <f>'СДП (план)'!AS208</f>
        <v>0</v>
      </c>
      <c r="IV207" s="44">
        <f>'СДП (план)'!AT208</f>
        <v>0</v>
      </c>
      <c r="IW207" s="44">
        <f t="shared" si="5992"/>
        <v>0</v>
      </c>
      <c r="IX207" s="44">
        <f t="shared" si="5993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421"/>
        <v>0</v>
      </c>
      <c r="JF207" s="44">
        <f t="shared" si="7422"/>
        <v>0</v>
      </c>
      <c r="JG207" s="44">
        <f t="shared" si="7423"/>
        <v>0</v>
      </c>
      <c r="JH207" s="44">
        <f t="shared" si="5994"/>
        <v>0</v>
      </c>
      <c r="JI207" s="44">
        <f t="shared" si="5995"/>
        <v>0</v>
      </c>
      <c r="JJ207" s="5">
        <f>'СДП (план)'!AU208</f>
        <v>0</v>
      </c>
      <c r="JK207" s="3">
        <f>'СДП (план)'!AV208</f>
        <v>0</v>
      </c>
      <c r="JL207" s="44">
        <f t="shared" si="5996"/>
        <v>0</v>
      </c>
      <c r="JM207" s="44">
        <f t="shared" si="5997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424"/>
        <v>0</v>
      </c>
      <c r="JU207" s="44">
        <f t="shared" si="7425"/>
        <v>0</v>
      </c>
      <c r="JV207" s="44">
        <f t="shared" si="7426"/>
        <v>0</v>
      </c>
      <c r="JW207" s="44">
        <f t="shared" si="5998"/>
        <v>0</v>
      </c>
      <c r="JX207" s="44">
        <f t="shared" si="5999"/>
        <v>0</v>
      </c>
      <c r="JY207" s="5">
        <f>'СДП (план)'!AW208</f>
        <v>0</v>
      </c>
      <c r="JZ207" s="3">
        <f>'СДП (план)'!AX208</f>
        <v>0</v>
      </c>
      <c r="KA207" s="44">
        <f t="shared" si="6000"/>
        <v>0</v>
      </c>
      <c r="KB207" s="44">
        <f t="shared" si="6001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427"/>
        <v>0</v>
      </c>
      <c r="KJ207" s="44">
        <f t="shared" si="7428"/>
        <v>0</v>
      </c>
      <c r="KK207" s="44">
        <f t="shared" si="7429"/>
        <v>0</v>
      </c>
      <c r="KL207" s="44">
        <f t="shared" si="6002"/>
        <v>0</v>
      </c>
      <c r="KM207" s="44">
        <f t="shared" si="6003"/>
        <v>0</v>
      </c>
      <c r="KN207" s="5">
        <f>'СДП (план)'!AY208</f>
        <v>0</v>
      </c>
      <c r="KO207" s="3">
        <f>'СДП (план)'!AZ208</f>
        <v>0</v>
      </c>
      <c r="KP207" s="44">
        <f t="shared" si="6004"/>
        <v>0</v>
      </c>
      <c r="KQ207" s="44">
        <f t="shared" si="6005"/>
        <v>0</v>
      </c>
      <c r="KR207" s="44"/>
      <c r="KS207" s="44"/>
      <c r="KT207" s="44"/>
      <c r="KU207" s="44"/>
      <c r="KV207" s="44"/>
      <c r="KW207" s="44"/>
      <c r="KX207" s="44">
        <f t="shared" si="7430"/>
        <v>0</v>
      </c>
      <c r="KY207" s="44">
        <f t="shared" si="7431"/>
        <v>0</v>
      </c>
      <c r="KZ207" s="44">
        <f t="shared" si="7432"/>
        <v>0</v>
      </c>
      <c r="LA207" s="44">
        <f t="shared" si="6006"/>
        <v>0</v>
      </c>
      <c r="LB207" s="44">
        <f t="shared" si="6007"/>
        <v>0</v>
      </c>
      <c r="LC207" s="45">
        <f>'СДП (план)'!BA208</f>
        <v>0</v>
      </c>
      <c r="LD207" s="44">
        <f>'СДП (план)'!BB208</f>
        <v>0</v>
      </c>
      <c r="LE207" s="44">
        <f t="shared" si="6008"/>
        <v>0</v>
      </c>
      <c r="LF207" s="44">
        <f t="shared" si="6009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433"/>
        <v>0</v>
      </c>
      <c r="LN207" s="44">
        <f t="shared" si="7434"/>
        <v>0</v>
      </c>
      <c r="LO207" s="44">
        <f t="shared" si="7435"/>
        <v>0</v>
      </c>
      <c r="LP207" s="44">
        <f t="shared" si="6010"/>
        <v>0</v>
      </c>
      <c r="LQ207" s="44">
        <f t="shared" si="6011"/>
        <v>0</v>
      </c>
      <c r="LR207" s="45">
        <f>'СДП (план)'!BC208</f>
        <v>0</v>
      </c>
      <c r="LS207" s="44">
        <f>'СДП (план)'!BD208</f>
        <v>0</v>
      </c>
      <c r="LT207" s="44">
        <f t="shared" si="6012"/>
        <v>0</v>
      </c>
      <c r="LU207" s="44">
        <f t="shared" si="6013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436"/>
        <v>0</v>
      </c>
      <c r="MC207" s="44">
        <f t="shared" si="7437"/>
        <v>0</v>
      </c>
      <c r="MD207" s="44">
        <f t="shared" si="7438"/>
        <v>0.56000000000000005</v>
      </c>
      <c r="ME207" s="44">
        <f t="shared" si="6014"/>
        <v>1</v>
      </c>
      <c r="MF207" s="44">
        <f t="shared" si="6015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016"/>
        <v>0</v>
      </c>
      <c r="MJ207" s="44">
        <f t="shared" si="6017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439"/>
        <v>0</v>
      </c>
      <c r="MR207" s="44">
        <f t="shared" si="7440"/>
        <v>0</v>
      </c>
      <c r="MS207" s="44">
        <f t="shared" si="7441"/>
        <v>0</v>
      </c>
      <c r="MT207" s="44">
        <f t="shared" si="6018"/>
        <v>0</v>
      </c>
      <c r="MU207" s="44">
        <f t="shared" si="6019"/>
        <v>0</v>
      </c>
      <c r="MV207" s="47">
        <f>'СДП (план)'!BG208</f>
        <v>0</v>
      </c>
      <c r="MW207" s="47">
        <f>'СДП (план)'!BH208</f>
        <v>0</v>
      </c>
      <c r="MX207" s="44">
        <f t="shared" si="6020"/>
        <v>0</v>
      </c>
      <c r="MY207" s="44">
        <f t="shared" si="6021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442"/>
        <v>0</v>
      </c>
      <c r="NG207" s="44">
        <f t="shared" si="7443"/>
        <v>0</v>
      </c>
      <c r="NH207" s="44">
        <f t="shared" si="7444"/>
        <v>0</v>
      </c>
      <c r="NI207" s="44">
        <f t="shared" si="6022"/>
        <v>0</v>
      </c>
      <c r="NJ207" s="44">
        <f t="shared" si="6023"/>
        <v>0</v>
      </c>
      <c r="NK207" s="45">
        <f>'СДП (план)'!BI208</f>
        <v>0</v>
      </c>
      <c r="NL207" s="44">
        <f>'СДП (план)'!BJ208</f>
        <v>0</v>
      </c>
      <c r="NM207" s="44">
        <f t="shared" si="6024"/>
        <v>0</v>
      </c>
      <c r="NN207" s="44">
        <f t="shared" si="6025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445"/>
        <v>0</v>
      </c>
      <c r="NV207" s="44">
        <f t="shared" si="7446"/>
        <v>0</v>
      </c>
      <c r="NW207" s="44">
        <f t="shared" si="7447"/>
        <v>0</v>
      </c>
      <c r="NX207" s="44">
        <f t="shared" si="6026"/>
        <v>0</v>
      </c>
      <c r="NY207" s="44">
        <f t="shared" si="6027"/>
        <v>0</v>
      </c>
      <c r="NZ207" s="45">
        <f>'СДП (план)'!BK208</f>
        <v>0</v>
      </c>
      <c r="OA207" s="44">
        <f>'СДП (план)'!BL208</f>
        <v>0</v>
      </c>
      <c r="OB207" s="44">
        <f t="shared" si="6028"/>
        <v>0</v>
      </c>
      <c r="OC207" s="44">
        <f t="shared" si="6029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448"/>
        <v>0</v>
      </c>
      <c r="OK207" s="44">
        <f t="shared" si="7449"/>
        <v>0</v>
      </c>
      <c r="OL207" s="44">
        <f t="shared" si="7450"/>
        <v>0</v>
      </c>
      <c r="OM207" s="44">
        <f t="shared" si="6030"/>
        <v>0</v>
      </c>
      <c r="ON207" s="44">
        <f t="shared" si="6031"/>
        <v>0</v>
      </c>
      <c r="OO207" s="45">
        <f>'СДП (план)'!BM208</f>
        <v>0</v>
      </c>
      <c r="OP207" s="44">
        <f>'СДП (план)'!BN208</f>
        <v>0</v>
      </c>
      <c r="OQ207" s="44">
        <f t="shared" si="6032"/>
        <v>0</v>
      </c>
      <c r="OR207" s="44">
        <f t="shared" si="6033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451"/>
        <v>0</v>
      </c>
      <c r="OZ207" s="44">
        <f t="shared" si="7452"/>
        <v>0</v>
      </c>
      <c r="PA207" s="44">
        <f t="shared" si="7453"/>
        <v>0</v>
      </c>
      <c r="PB207" s="44">
        <f t="shared" si="6034"/>
        <v>0</v>
      </c>
      <c r="PC207" s="44">
        <f t="shared" si="6035"/>
        <v>0</v>
      </c>
      <c r="PD207" s="45">
        <f>'СДП (план)'!BO208</f>
        <v>0</v>
      </c>
      <c r="PE207" s="44">
        <f>'СДП (план)'!BP208</f>
        <v>0</v>
      </c>
      <c r="PF207" s="44">
        <f t="shared" si="6036"/>
        <v>0</v>
      </c>
      <c r="PG207" s="44">
        <f t="shared" si="6037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454"/>
        <v>0</v>
      </c>
      <c r="PO207" s="44">
        <f t="shared" si="7455"/>
        <v>0</v>
      </c>
      <c r="PP207" s="44">
        <f t="shared" si="7456"/>
        <v>0</v>
      </c>
      <c r="PQ207" s="44">
        <f t="shared" si="6038"/>
        <v>0</v>
      </c>
      <c r="PR207" s="44">
        <f t="shared" si="6039"/>
        <v>0</v>
      </c>
      <c r="PS207" s="45">
        <f>'СДП (план)'!BQ208</f>
        <v>0</v>
      </c>
      <c r="PT207" s="44">
        <f>'СДП (план)'!BR208</f>
        <v>0</v>
      </c>
      <c r="PU207" s="44">
        <f t="shared" si="6040"/>
        <v>0</v>
      </c>
      <c r="PV207" s="44">
        <f t="shared" si="6041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042"/>
        <v>0</v>
      </c>
      <c r="QK207" s="44">
        <f t="shared" si="6043"/>
        <v>0</v>
      </c>
      <c r="QL207" s="44">
        <f>VLOOKUP($C207,факт!$D$8:$JF$250,213,0)</f>
        <v>0</v>
      </c>
      <c r="QM207" s="44">
        <f>VLOOKUP($C207,факт!$D$8:$JF$250,214,0)</f>
        <v>0</v>
      </c>
      <c r="QN207" s="44">
        <f>VLOOKUP($C207,факт!$D$8:$JF$250,215,0)</f>
        <v>0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457"/>
        <v>0</v>
      </c>
      <c r="QS207" s="44">
        <f t="shared" si="7458"/>
        <v>0</v>
      </c>
      <c r="QT207" s="44">
        <f t="shared" si="7459"/>
        <v>0</v>
      </c>
      <c r="QU207" s="44">
        <f t="shared" si="7460"/>
        <v>0</v>
      </c>
      <c r="QV207" s="44">
        <f t="shared" si="7461"/>
        <v>0</v>
      </c>
      <c r="QW207" s="45">
        <f>'СДП (план)'!BU208</f>
        <v>0</v>
      </c>
      <c r="QX207" s="44">
        <f>'СДП (план)'!BV208</f>
        <v>0</v>
      </c>
      <c r="QY207" s="44">
        <f t="shared" si="6046"/>
        <v>0</v>
      </c>
      <c r="QZ207" s="44">
        <f t="shared" si="6047"/>
        <v>0</v>
      </c>
      <c r="RA207" s="44">
        <f>VLOOKUP($C207,факт!$D$8:$JF$250,225,0)</f>
        <v>0</v>
      </c>
      <c r="RB207" s="44">
        <f>VLOOKUP($C207,факт!$D$8:$JF$250,226,0)</f>
        <v>0</v>
      </c>
      <c r="RC207" s="44">
        <f>VLOOKUP($C207,факт!$D$8:$JF$250,227,0)</f>
        <v>0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462"/>
        <v>0</v>
      </c>
      <c r="RH207" s="44">
        <f t="shared" si="7463"/>
        <v>0</v>
      </c>
      <c r="RI207" s="44">
        <f t="shared" si="7464"/>
        <v>0</v>
      </c>
      <c r="RJ207" s="44">
        <f t="shared" si="7465"/>
        <v>0</v>
      </c>
      <c r="RK207" s="44">
        <f t="shared" si="7466"/>
        <v>0</v>
      </c>
      <c r="RL207" s="45">
        <f>'СДП (план)'!BW208</f>
        <v>0</v>
      </c>
      <c r="RM207" s="44">
        <f>'СДП (план)'!BX208</f>
        <v>0</v>
      </c>
      <c r="RN207" s="44">
        <f t="shared" si="6050"/>
        <v>0</v>
      </c>
      <c r="RO207" s="44">
        <f t="shared" si="6051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467"/>
        <v>0</v>
      </c>
      <c r="RW207" s="44">
        <f t="shared" si="7468"/>
        <v>0</v>
      </c>
      <c r="RX207" s="44">
        <f t="shared" si="7469"/>
        <v>0</v>
      </c>
      <c r="RY207" s="44">
        <f t="shared" si="6052"/>
        <v>0</v>
      </c>
      <c r="RZ207" s="44">
        <f t="shared" si="6053"/>
        <v>0</v>
      </c>
      <c r="SA207" s="45">
        <f>'СДП (план)'!BY208</f>
        <v>0</v>
      </c>
      <c r="SB207" s="44">
        <f>'СДП (план)'!BZ208</f>
        <v>0</v>
      </c>
      <c r="SC207" s="44">
        <f t="shared" si="6054"/>
        <v>0</v>
      </c>
      <c r="SD207" s="44">
        <f t="shared" si="6055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470"/>
        <v>0</v>
      </c>
      <c r="SL207" s="44">
        <f t="shared" si="7471"/>
        <v>0</v>
      </c>
      <c r="SM207" s="44">
        <f t="shared" si="7472"/>
        <v>0</v>
      </c>
      <c r="SN207" s="44">
        <f t="shared" si="6056"/>
        <v>0</v>
      </c>
      <c r="SO207" s="44">
        <f t="shared" si="6057"/>
        <v>0</v>
      </c>
      <c r="SP207" s="45">
        <f>'СДП (план)'!CA208</f>
        <v>0</v>
      </c>
      <c r="SQ207" s="44">
        <f>'СДП (план)'!CB208</f>
        <v>0</v>
      </c>
      <c r="SR207" s="44">
        <f t="shared" si="6058"/>
        <v>0</v>
      </c>
      <c r="SS207" s="44">
        <f t="shared" si="6059"/>
        <v>0</v>
      </c>
      <c r="ST207" s="44"/>
      <c r="SU207" s="44"/>
      <c r="SV207" s="44"/>
      <c r="SW207" s="44"/>
      <c r="SX207" s="44"/>
      <c r="SY207" s="44"/>
      <c r="SZ207" s="44">
        <f t="shared" si="7473"/>
        <v>0</v>
      </c>
      <c r="TA207" s="44">
        <f t="shared" si="7474"/>
        <v>0</v>
      </c>
      <c r="TB207" s="44">
        <f t="shared" si="7475"/>
        <v>0</v>
      </c>
      <c r="TC207" s="44">
        <f t="shared" si="6060"/>
        <v>0</v>
      </c>
      <c r="TD207" s="44">
        <f t="shared" si="6061"/>
        <v>0</v>
      </c>
      <c r="TE207" s="45">
        <f>'СДП (план)'!CC208</f>
        <v>0</v>
      </c>
      <c r="TF207" s="44">
        <f>'СДП (план)'!CD208</f>
        <v>0</v>
      </c>
      <c r="TG207" s="44">
        <f t="shared" si="6062"/>
        <v>0</v>
      </c>
      <c r="TH207" s="44">
        <f t="shared" si="6063"/>
        <v>0</v>
      </c>
      <c r="TI207" s="44">
        <f>VLOOKUP($C207,факт!$D$8:$JF$250,135,0)</f>
        <v>0</v>
      </c>
      <c r="TJ207" s="44">
        <f>VLOOKUP($C207,факт!$D$8:$JF$250,136,0)</f>
        <v>0</v>
      </c>
      <c r="TK207" s="44">
        <f>VLOOKUP($C207,факт!$D$8:$JF$250,137,0)</f>
        <v>0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476"/>
        <v>0</v>
      </c>
      <c r="TP207" s="44">
        <f t="shared" si="7477"/>
        <v>0</v>
      </c>
      <c r="TQ207" s="44">
        <f t="shared" si="7478"/>
        <v>0</v>
      </c>
      <c r="TR207" s="44">
        <f t="shared" si="6064"/>
        <v>0</v>
      </c>
      <c r="TS207" s="44">
        <f t="shared" si="6065"/>
        <v>0</v>
      </c>
      <c r="TT207" s="47">
        <f>'СДП (план)'!CE208</f>
        <v>0</v>
      </c>
      <c r="TU207" s="47">
        <f>'СДП (план)'!CF208</f>
        <v>0</v>
      </c>
      <c r="TV207" s="44">
        <f t="shared" si="6066"/>
        <v>0</v>
      </c>
      <c r="TW207" s="44">
        <f t="shared" si="6067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479"/>
        <v>0</v>
      </c>
      <c r="UE207" s="44">
        <f t="shared" si="7480"/>
        <v>0</v>
      </c>
      <c r="UF207" s="44">
        <f t="shared" si="7481"/>
        <v>0</v>
      </c>
      <c r="UG207" s="44">
        <f t="shared" si="6068"/>
        <v>0</v>
      </c>
      <c r="UH207" s="44">
        <f t="shared" si="6069"/>
        <v>0</v>
      </c>
      <c r="UI207" s="45">
        <f>'СДП (план)'!CG208</f>
        <v>0</v>
      </c>
      <c r="UJ207" s="44">
        <f>'СДП (план)'!CH208</f>
        <v>0</v>
      </c>
      <c r="UK207" s="44">
        <f t="shared" si="6070"/>
        <v>0</v>
      </c>
      <c r="UL207" s="44">
        <f t="shared" si="6071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482"/>
        <v>0</v>
      </c>
      <c r="UT207" s="44">
        <f t="shared" si="7483"/>
        <v>0</v>
      </c>
      <c r="UU207" s="44">
        <f t="shared" si="7484"/>
        <v>0</v>
      </c>
      <c r="UV207" s="44">
        <f t="shared" si="6072"/>
        <v>0</v>
      </c>
      <c r="UW207" s="44">
        <f t="shared" si="6073"/>
        <v>0</v>
      </c>
      <c r="UX207" s="45">
        <f>'СДП (план)'!CI208</f>
        <v>0</v>
      </c>
      <c r="UY207" s="44">
        <f>'СДП (план)'!CJ208</f>
        <v>0</v>
      </c>
      <c r="UZ207" s="44">
        <f t="shared" si="6074"/>
        <v>0</v>
      </c>
      <c r="VA207" s="44">
        <f t="shared" si="6075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485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076"/>
        <v>0</v>
      </c>
      <c r="VP207" s="44">
        <f t="shared" si="6077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486"/>
        <v>0</v>
      </c>
      <c r="VX207" s="44">
        <f t="shared" si="7487"/>
        <v>0</v>
      </c>
      <c r="VY207" s="44">
        <f t="shared" si="7488"/>
        <v>0</v>
      </c>
      <c r="VZ207" s="44">
        <f t="shared" si="6078"/>
        <v>0</v>
      </c>
      <c r="WA207" s="44">
        <f t="shared" si="6079"/>
        <v>0</v>
      </c>
      <c r="WB207" s="45">
        <f>'СДП (план)'!CM208</f>
        <v>0</v>
      </c>
      <c r="WC207" s="44">
        <f>'СДП (план)'!CN208</f>
        <v>0</v>
      </c>
      <c r="WD207" s="44">
        <f t="shared" si="6080"/>
        <v>0</v>
      </c>
      <c r="WE207" s="44">
        <f t="shared" si="6081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489"/>
        <v>0</v>
      </c>
      <c r="WM207" s="44">
        <f t="shared" si="7490"/>
        <v>0</v>
      </c>
      <c r="WN207" s="44">
        <f t="shared" si="7491"/>
        <v>0</v>
      </c>
      <c r="WO207" s="44">
        <f t="shared" si="6082"/>
        <v>0</v>
      </c>
      <c r="WP207" s="44">
        <f t="shared" si="6083"/>
        <v>0</v>
      </c>
      <c r="WQ207" s="45">
        <f>'СДП (план)'!CO208</f>
        <v>0</v>
      </c>
      <c r="WR207" s="44">
        <f>'СДП (план)'!CP208</f>
        <v>0</v>
      </c>
      <c r="WS207" s="44">
        <f t="shared" si="6084"/>
        <v>0</v>
      </c>
      <c r="WT207" s="44">
        <f t="shared" si="6085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492"/>
        <v>0</v>
      </c>
      <c r="XB207" s="44">
        <f t="shared" si="7493"/>
        <v>0</v>
      </c>
      <c r="XC207" s="44">
        <f t="shared" si="7494"/>
        <v>0</v>
      </c>
      <c r="XD207" s="44">
        <f t="shared" si="6086"/>
        <v>0</v>
      </c>
      <c r="XE207" s="44">
        <f t="shared" si="6087"/>
        <v>0</v>
      </c>
      <c r="XF207" s="45">
        <f>'СДП (план)'!CQ208</f>
        <v>0</v>
      </c>
      <c r="XG207" s="44">
        <f>'СДП (план)'!CR208</f>
        <v>0</v>
      </c>
      <c r="XH207" s="44">
        <f t="shared" si="6088"/>
        <v>0</v>
      </c>
      <c r="XI207" s="44">
        <f t="shared" si="6089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495"/>
        <v>0</v>
      </c>
      <c r="XQ207" s="44">
        <f t="shared" si="7496"/>
        <v>0</v>
      </c>
      <c r="XR207" s="44">
        <f t="shared" si="7497"/>
        <v>0</v>
      </c>
      <c r="XS207" s="44">
        <f t="shared" si="6090"/>
        <v>0</v>
      </c>
      <c r="XT207" s="44">
        <f t="shared" si="6091"/>
        <v>0</v>
      </c>
      <c r="XU207" s="5">
        <f>'СДП (план)'!CS208</f>
        <v>0</v>
      </c>
      <c r="XV207" s="3">
        <f>'СДП (план)'!CT208</f>
        <v>0</v>
      </c>
      <c r="XW207" s="44">
        <f t="shared" si="6092"/>
        <v>0</v>
      </c>
      <c r="XX207" s="44">
        <f t="shared" si="6093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498"/>
        <v>0</v>
      </c>
      <c r="YF207" s="44">
        <f t="shared" si="7499"/>
        <v>0</v>
      </c>
      <c r="YG207" s="44">
        <f t="shared" si="7500"/>
        <v>0</v>
      </c>
      <c r="YH207" s="44">
        <f t="shared" si="6094"/>
        <v>0</v>
      </c>
      <c r="YI207" s="44">
        <f t="shared" si="6095"/>
        <v>0</v>
      </c>
      <c r="YJ207" s="3">
        <f>'СДП (план)'!CU208</f>
        <v>0</v>
      </c>
      <c r="YK207" s="3">
        <f>'СДП (план)'!CV208</f>
        <v>0</v>
      </c>
      <c r="YL207" s="44">
        <f t="shared" si="6096"/>
        <v>0</v>
      </c>
      <c r="YM207" s="44">
        <f t="shared" si="6097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501"/>
        <v>0</v>
      </c>
      <c r="YU207" s="44">
        <f t="shared" si="7502"/>
        <v>0</v>
      </c>
      <c r="YV207" s="44">
        <f t="shared" si="7503"/>
        <v>0</v>
      </c>
      <c r="YW207" s="44">
        <f t="shared" si="6989"/>
        <v>0</v>
      </c>
      <c r="YX207" s="44">
        <f t="shared" si="6990"/>
        <v>0</v>
      </c>
      <c r="YY207" s="44">
        <f>'СДП (план)'!CW208</f>
        <v>0</v>
      </c>
      <c r="YZ207" s="44">
        <f>'СДП (план)'!CX208</f>
        <v>0</v>
      </c>
      <c r="ZA207" s="44">
        <f t="shared" si="6098"/>
        <v>0</v>
      </c>
      <c r="ZB207" s="44">
        <f t="shared" si="6099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504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>SUM(HB207,DA207,AS207,BW207,AD207,BH207,O207,NK207,LC207,LR207,NZ207,ET207,FI207,HQ207,JJ207,MG207,MV207,TT207,IF207,IU207,JY207,DP207,EE207,WQ207,WB207,UI207,UX207,RL207,TE207,VM207,OO207,PD207,PS207,QH207,FX207,QW207,GM207,SP207,XF207,XU207,SA207,CL207,KN207,YJ207,YY207)</f>
        <v>3</v>
      </c>
      <c r="AAD207" s="49">
        <f>SUM(HC207,DB207,AT207,BX207,AE207,BI207,P207,NL207,LD207,LS207,OA207,EU207,FJ207,HR207,JK207,MH207,MW207,TU207,IG207,IV207,JZ207,DQ207,EF207,WR207,WC207,UJ207,UY207,RM207,TF207,VN207,OP207,PE207,PT207,QI207,FY207,QX207,GN207,SQ207,XG207,XV207,SB207,CM207,KO207,YK207,YZ207)</f>
        <v>35350.559999999998</v>
      </c>
      <c r="AAE207" s="49">
        <f>SUM(HD207,DC207,AU207,BY207,AF207,BJ207,Q207,NM207,LE207,LT207,OB207,EV207,FK207,HS207,JL207,MI207,MX207,TV207,IH207,IW207,KA207,DR207,EG207,WS207,WD207,UK207,UZ207,RN207,TG207,VO207,OQ207,PF207,PU207,QJ207,FZ207,QY207,GO207,SR207,XH207,XW207,SC207,CN207,KP207,YL207,ZA207)</f>
        <v>0.5</v>
      </c>
      <c r="AAF207" s="49">
        <f>SUM(HE207,DD207,AV207,BZ207,AG207,BK207,R207,NN207,LF207,LU207,OC207,EW207,FL207,HT207,JM207,MJ207,MY207,TW207,II207,IX207,KB207,DS207,EH207,WT207,WE207,UL207,VA207,RO207,TH207,VP207,OR207,PG207,PV207,QK207,GA207,QZ207,GP207,SS207,XI207,XX207,SD207,CO207,KQ207,YM207,ZB207)</f>
        <v>5891.7599999999993</v>
      </c>
      <c r="AAG207" s="49">
        <f>SUM(HF207,DE207,AW207,CA207,AH207,BL207,S207,NO207,LG207,LV207,OD207,EX207,FM207,HU207,JN207,MK207,MZ207,TX207,IJ207,IY207,KC207,DT207,EI207,WU207,WF207,UM207,VB207,RP207,TI207,VQ207,OS207,PH207,PW207,QL207,GB207,RA207,GQ207,ST207,XJ207,XY207,SE207,CP207,KR207,YN207,ZC207)</f>
        <v>1</v>
      </c>
      <c r="AAH207" s="49">
        <f>SUM(HG207,DF207,AX207,CB207,AI207,BM207,T207,NP207,LH207,LW207,OE207,EY207,FN207,HV207,JO207,ML207,NA207,TY207,IK207,IZ207,KD207,DU207,EJ207,WV207,WG207,UN207,VC207,RQ207,TJ207,VR207,OT207,PI207,PX207,QM207,GC207,RB207,GR207,SU207,XK207,XZ207,SF207,CQ207,KS207,YO207,ZD207)</f>
        <v>5891.76</v>
      </c>
      <c r="AAI207" s="49">
        <f>SUM(HH207,DG207,AY207,CC207,AJ207,BN207,U207,NQ207,LI207,LX207,OF207,EZ207,FO207,HW207,JP207,MM207,NB207,TZ207,IL207,JA207,KE207,DV207,EK207,WW207,WH207,UO207,VD207,RR207,TK207,VS207,OU207,PJ207,PY207,QN207,GD207,RC207,GS207,SV207,XL207,YA207,SG207,CR207,KT207,YP207,ZE207)</f>
        <v>1</v>
      </c>
      <c r="AAJ207" s="49">
        <f>SUM(HI207,DH207,AZ207,CD207,AK207,BO207,V207,NR207,LJ207,LY207,OG207,FA207,FP207,HX207,JQ207,MN207,NC207,UA207,IM207,JB207,KF207,DW207,EL207,WX207,WI207,UP207,VE207,RS207,TL207,VT207,OV207,PK207,PZ207,QO207,GE207,RD207,GT207,SW207,XM207,YB207,SH207,CS207,KU207,YQ207,ZF207)</f>
        <v>0</v>
      </c>
      <c r="AAK207" s="49">
        <f>SUM(HJ207,DI207,BA207,CE207,AL207,BP207,W207,NS207,LK207,LZ207,OH207,FB207,FQ207,HY207,JR207,MO207,ND207,UB207,IN207,JC207,KG207,DX207,EM207,WY207,WJ207,UQ207,VF207,RT207,TM207,VU207,OW207,PL207,QA207,QP207,GF207,RE207,GU207,SX207,XN207,YC207,SI207,CT207,KV207,YR207,ZG207)</f>
        <v>0</v>
      </c>
      <c r="AAL207" s="49">
        <f>SUM(HK207,DJ207,BB207,CF207,AM207,BQ207,X207,NT207,LL207,MA207,OI207,FC207,FR207,HZ207,JS207,MP207,NE207,UC207,IO207,JD207,KH207,DY207,EN207,WZ207,WK207,UR207,VG207,RU207,TN207,VV207,OX207,PM207,QB207,QQ207,GG207,RF207,GV207,SY207,XO207,YD207,SJ207,CU207,KW207,YS207,ZH207)</f>
        <v>0</v>
      </c>
      <c r="AAM207" s="49">
        <f>SUM(HL207,DK207,BC207,CG207,AN207,BR207,Y207,NU207,LM207,MB207,OJ207,FD207,FS207,IA207,JT207,MQ207,NF207,UD207,IP207,JE207,KI207,DZ207,EO207,XA207,WL207,US207,VH207,RV207,TO207,VW207,OY207,PN207,QC207,QR207,GH207,RG207,GW207,SZ207,XP207,YE207,SK207,CV207,KX207,YT207,ZI207)</f>
        <v>1.6800000000000002</v>
      </c>
      <c r="AAN207" s="49">
        <f>SUM(HM207,DL207,BD207,CH207,AO207,BS207,Z207,NV207,LN207,MC207,OK207,FE207,FT207,IB207,JU207,MR207,NG207,UE207,IQ207,JF207,KJ207,EA207,EP207,XB207,WM207,UT207,VI207,RW207,TP207,VX207,OZ207,PO207,QD207,QS207,GI207,RH207,GX207,TA207,XQ207,YF207,SL207,CW207,KY207,YU207,ZJ207)</f>
        <v>0.28000000000000003</v>
      </c>
      <c r="AAO207" s="49">
        <f>SUM(HN207,DM207,BE207,CI207,AP207,BT207,AA207,NW207,LO207,MD207,OL207,FF207,FU207,IC207,JV207,MS207,NH207,UF207,IR207,JG207,KK207,EB207,EQ207,XC207,WN207,UU207,VJ207,RX207,TQ207,VY207,PA207,PP207,QE207,QT207,GJ207,RI207,GY207,TB207,XR207,YG207,SM207,CX207,KZ207,YV207,ZK207)</f>
        <v>0.56000000000000005</v>
      </c>
      <c r="AAP207" s="44">
        <f t="shared" si="7505"/>
        <v>0.5</v>
      </c>
      <c r="AAQ207" s="44">
        <f t="shared" si="7506"/>
        <v>9.0949470177292824E-13</v>
      </c>
    </row>
    <row r="208" spans="1:719" s="33" customFormat="1" ht="30" x14ac:dyDescent="0.25">
      <c r="A208" s="209"/>
      <c r="B208" s="247">
        <v>163</v>
      </c>
      <c r="C208" s="247" t="s">
        <v>735</v>
      </c>
      <c r="D208" s="398" t="s">
        <v>736</v>
      </c>
      <c r="E208" s="170">
        <v>15030</v>
      </c>
      <c r="F208" s="347">
        <v>0.45</v>
      </c>
      <c r="G208" s="322">
        <v>0.3</v>
      </c>
      <c r="H208" s="19">
        <v>1</v>
      </c>
      <c r="I208" s="224"/>
      <c r="J208" s="224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69"/>
      <c r="AE208" s="169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372"/>
        <v>0</v>
      </c>
      <c r="AO208" s="44">
        <f t="shared" si="7373"/>
        <v>0</v>
      </c>
      <c r="AP208" s="44">
        <f t="shared" si="7374"/>
        <v>0</v>
      </c>
      <c r="AQ208" s="44">
        <f t="shared" si="7375"/>
        <v>0</v>
      </c>
      <c r="AR208" s="44">
        <f t="shared" si="7376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104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395"/>
        <v>0</v>
      </c>
      <c r="FE208" s="44">
        <f t="shared" si="7396"/>
        <v>0</v>
      </c>
      <c r="FF208" s="44">
        <f t="shared" si="7397"/>
        <v>0</v>
      </c>
      <c r="FG208" s="44">
        <f t="shared" si="7398"/>
        <v>0</v>
      </c>
      <c r="FH208" s="44">
        <f t="shared" si="7399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404"/>
        <v>0</v>
      </c>
      <c r="GI208" s="44">
        <f t="shared" si="7405"/>
        <v>0</v>
      </c>
      <c r="GJ208" s="44">
        <f t="shared" si="7406"/>
        <v>0</v>
      </c>
      <c r="GK208" s="44">
        <f t="shared" si="7407"/>
        <v>0</v>
      </c>
      <c r="GL208" s="44">
        <f t="shared" si="7408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41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457"/>
        <v>0</v>
      </c>
      <c r="QS208" s="44">
        <f t="shared" si="7458"/>
        <v>0</v>
      </c>
      <c r="QT208" s="44">
        <f t="shared" si="7459"/>
        <v>0</v>
      </c>
      <c r="QU208" s="44">
        <f t="shared" si="7460"/>
        <v>0</v>
      </c>
      <c r="QV208" s="44">
        <f t="shared" si="7461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462"/>
        <v>0</v>
      </c>
      <c r="RH208" s="44">
        <f t="shared" si="7463"/>
        <v>0</v>
      </c>
      <c r="RI208" s="44">
        <f t="shared" si="7464"/>
        <v>0</v>
      </c>
      <c r="RJ208" s="44">
        <f t="shared" si="7465"/>
        <v>0</v>
      </c>
      <c r="RK208" s="44">
        <f t="shared" si="7466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x14ac:dyDescent="0.25">
      <c r="A209" s="209"/>
      <c r="B209" s="247">
        <v>164</v>
      </c>
      <c r="C209" s="248" t="s">
        <v>521</v>
      </c>
      <c r="D209" s="225" t="s">
        <v>277</v>
      </c>
      <c r="E209" s="170">
        <v>15030</v>
      </c>
      <c r="F209" s="223">
        <v>0.46</v>
      </c>
      <c r="G209" s="319"/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5937"/>
        <v>0</v>
      </c>
      <c r="R209" s="44">
        <f t="shared" si="5938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368"/>
        <v>0</v>
      </c>
      <c r="Z209" s="44">
        <f t="shared" si="7369"/>
        <v>0</v>
      </c>
      <c r="AA209" s="44">
        <f t="shared" si="7370"/>
        <v>0</v>
      </c>
      <c r="AB209" s="44">
        <f t="shared" si="7371"/>
        <v>0</v>
      </c>
      <c r="AC209" s="44">
        <f t="shared" si="6104"/>
        <v>0</v>
      </c>
      <c r="AD209" s="169">
        <f>'СДП (план)'!Q210</f>
        <v>0</v>
      </c>
      <c r="AE209" s="169">
        <f>'СДП (план)'!R210</f>
        <v>0</v>
      </c>
      <c r="AF209" s="44">
        <f t="shared" si="5940"/>
        <v>0</v>
      </c>
      <c r="AG209" s="44">
        <f t="shared" si="5941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372"/>
        <v>0</v>
      </c>
      <c r="AO209" s="44">
        <f t="shared" si="7373"/>
        <v>0</v>
      </c>
      <c r="AP209" s="44">
        <f t="shared" si="7374"/>
        <v>0</v>
      </c>
      <c r="AQ209" s="44">
        <f t="shared" si="7375"/>
        <v>0</v>
      </c>
      <c r="AR209" s="44">
        <f t="shared" si="7376"/>
        <v>0</v>
      </c>
      <c r="AS209" s="45">
        <f>'СДП (план)'!S210</f>
        <v>0</v>
      </c>
      <c r="AT209" s="44">
        <f>'СДП (план)'!T210</f>
        <v>0</v>
      </c>
      <c r="AU209" s="44">
        <f t="shared" si="5944"/>
        <v>0</v>
      </c>
      <c r="AV209" s="44">
        <f t="shared" si="5945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377"/>
        <v>0</v>
      </c>
      <c r="BD209" s="44">
        <f t="shared" si="7378"/>
        <v>0</v>
      </c>
      <c r="BE209" s="44">
        <f t="shared" si="7379"/>
        <v>0</v>
      </c>
      <c r="BF209" s="44">
        <f t="shared" si="7354"/>
        <v>0</v>
      </c>
      <c r="BG209" s="44">
        <f t="shared" si="7355"/>
        <v>0</v>
      </c>
      <c r="BH209" s="104">
        <f>'СДП (план)'!U210</f>
        <v>0</v>
      </c>
      <c r="BI209" s="3">
        <f>'СДП (план)'!V210</f>
        <v>0</v>
      </c>
      <c r="BJ209" s="44">
        <f t="shared" si="5946"/>
        <v>0</v>
      </c>
      <c r="BK209" s="44">
        <f t="shared" si="5947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380"/>
        <v>0</v>
      </c>
      <c r="BS209" s="44">
        <f t="shared" si="7381"/>
        <v>0</v>
      </c>
      <c r="BT209" s="44">
        <f t="shared" si="7382"/>
        <v>0</v>
      </c>
      <c r="BU209" s="44">
        <f>SUM(BL209-BJ209)</f>
        <v>0</v>
      </c>
      <c r="BV209" s="44">
        <f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5948"/>
        <v>0</v>
      </c>
      <c r="BZ209" s="44">
        <f t="shared" si="5949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383"/>
        <v>0</v>
      </c>
      <c r="CH209" s="44">
        <f t="shared" si="7384"/>
        <v>0</v>
      </c>
      <c r="CI209" s="44">
        <f t="shared" si="7385"/>
        <v>0</v>
      </c>
      <c r="CJ209" s="44">
        <f t="shared" si="6991"/>
        <v>0</v>
      </c>
      <c r="CK209" s="44">
        <f t="shared" si="6992"/>
        <v>0</v>
      </c>
      <c r="CL209" s="47">
        <f>'СДП (план)'!Y210</f>
        <v>0</v>
      </c>
      <c r="CM209" s="44">
        <f>'СДП (план)'!Z210</f>
        <v>0</v>
      </c>
      <c r="CN209" s="44">
        <f t="shared" si="5950"/>
        <v>0</v>
      </c>
      <c r="CO209" s="44">
        <f t="shared" si="5951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386"/>
        <v>0</v>
      </c>
      <c r="CW209" s="44">
        <f t="shared" si="7387"/>
        <v>0</v>
      </c>
      <c r="CX209" s="44">
        <f t="shared" si="7388"/>
        <v>0</v>
      </c>
      <c r="CY209" s="44">
        <f t="shared" si="5952"/>
        <v>0</v>
      </c>
      <c r="CZ209" s="44">
        <f t="shared" si="5953"/>
        <v>0</v>
      </c>
      <c r="DA209" s="46">
        <f>'СДП (план)'!AA210</f>
        <v>0</v>
      </c>
      <c r="DB209" s="46">
        <f>'СДП (план)'!AB210</f>
        <v>0</v>
      </c>
      <c r="DC209" s="44">
        <f t="shared" si="5954"/>
        <v>0</v>
      </c>
      <c r="DD209" s="44">
        <f t="shared" si="5955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389"/>
        <v>0</v>
      </c>
      <c r="DL209" s="44">
        <f t="shared" si="7390"/>
        <v>0</v>
      </c>
      <c r="DM209" s="44">
        <f t="shared" si="7391"/>
        <v>0</v>
      </c>
      <c r="DN209" s="44">
        <f t="shared" si="5956"/>
        <v>0</v>
      </c>
      <c r="DO209" s="44">
        <f t="shared" si="5957"/>
        <v>0</v>
      </c>
      <c r="DP209" s="5">
        <f>'СДП (план)'!AC210</f>
        <v>0</v>
      </c>
      <c r="DQ209" s="3">
        <f>'СДП (план)'!AD210</f>
        <v>0</v>
      </c>
      <c r="DR209" s="44">
        <f t="shared" si="5958"/>
        <v>0</v>
      </c>
      <c r="DS209" s="44">
        <f t="shared" si="5959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392"/>
        <v>0</v>
      </c>
      <c r="EA209" s="44">
        <f t="shared" si="7393"/>
        <v>0</v>
      </c>
      <c r="EB209" s="44">
        <f t="shared" si="7394"/>
        <v>0</v>
      </c>
      <c r="EC209" s="44">
        <f t="shared" si="5960"/>
        <v>0</v>
      </c>
      <c r="ED209" s="44">
        <f t="shared" si="5961"/>
        <v>0</v>
      </c>
      <c r="EE209" s="44">
        <f>'СДП (план)'!CY210</f>
        <v>0</v>
      </c>
      <c r="EF209" s="44">
        <f>'СДП (план)'!CZ210</f>
        <v>0</v>
      </c>
      <c r="EG209" s="44">
        <f t="shared" si="5962"/>
        <v>0</v>
      </c>
      <c r="EH209" s="44">
        <f t="shared" si="5963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5964"/>
        <v>0</v>
      </c>
      <c r="EW209" s="44">
        <f t="shared" si="5965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395"/>
        <v>0</v>
      </c>
      <c r="FE209" s="44">
        <f t="shared" si="7396"/>
        <v>0</v>
      </c>
      <c r="FF209" s="44">
        <f t="shared" si="7397"/>
        <v>0</v>
      </c>
      <c r="FG209" s="44">
        <f t="shared" si="7398"/>
        <v>0</v>
      </c>
      <c r="FH209" s="44">
        <f t="shared" si="7399"/>
        <v>0</v>
      </c>
      <c r="FI209" s="5">
        <f>'СДП (план)'!AG210</f>
        <v>0</v>
      </c>
      <c r="FJ209" s="3">
        <f>'СДП (план)'!AH210</f>
        <v>0</v>
      </c>
      <c r="FK209" s="44">
        <f t="shared" si="5968"/>
        <v>0</v>
      </c>
      <c r="FL209" s="44">
        <f t="shared" si="5969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00"/>
        <v>0</v>
      </c>
      <c r="FT209" s="44">
        <f t="shared" si="7401"/>
        <v>0</v>
      </c>
      <c r="FU209" s="44">
        <f t="shared" si="7402"/>
        <v>0</v>
      </c>
      <c r="FV209" s="44">
        <f t="shared" si="7403"/>
        <v>0</v>
      </c>
      <c r="FW209" s="44">
        <f t="shared" si="6119"/>
        <v>0</v>
      </c>
      <c r="FX209" s="5">
        <f>'СДП (план)'!AI210</f>
        <v>0</v>
      </c>
      <c r="FY209" s="3">
        <f>'СДП (план)'!AJ210</f>
        <v>0</v>
      </c>
      <c r="FZ209" s="44">
        <f t="shared" si="5972"/>
        <v>0</v>
      </c>
      <c r="GA209" s="44">
        <f t="shared" si="5973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404"/>
        <v>0</v>
      </c>
      <c r="GI209" s="44">
        <f t="shared" si="7405"/>
        <v>0</v>
      </c>
      <c r="GJ209" s="44">
        <f t="shared" si="7406"/>
        <v>0</v>
      </c>
      <c r="GK209" s="44">
        <f t="shared" si="7407"/>
        <v>0</v>
      </c>
      <c r="GL209" s="44">
        <f t="shared" si="7408"/>
        <v>0</v>
      </c>
      <c r="GM209" s="45">
        <f>'СДП (план)'!AK210</f>
        <v>0</v>
      </c>
      <c r="GN209" s="44">
        <f>'СДП (план)'!AL210</f>
        <v>0</v>
      </c>
      <c r="GO209" s="44">
        <f t="shared" si="5976"/>
        <v>0</v>
      </c>
      <c r="GP209" s="44">
        <f t="shared" si="5977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409"/>
        <v>0</v>
      </c>
      <c r="GX209" s="44">
        <f t="shared" si="7410"/>
        <v>0</v>
      </c>
      <c r="GY209" s="44">
        <f t="shared" si="7411"/>
        <v>0</v>
      </c>
      <c r="GZ209" s="44">
        <f t="shared" si="5978"/>
        <v>0</v>
      </c>
      <c r="HA209" s="44">
        <f t="shared" si="5979"/>
        <v>0</v>
      </c>
      <c r="HB209" s="46">
        <f>'СДП (план)'!AM210</f>
        <v>0</v>
      </c>
      <c r="HC209" s="141">
        <f>'СДП (план)'!AN210</f>
        <v>0</v>
      </c>
      <c r="HD209" s="44">
        <f t="shared" si="5980"/>
        <v>0</v>
      </c>
      <c r="HE209" s="44">
        <f t="shared" si="5981"/>
        <v>0</v>
      </c>
      <c r="HF209" s="44"/>
      <c r="HG209" s="44"/>
      <c r="HH209" s="44"/>
      <c r="HI209" s="44"/>
      <c r="HJ209" s="44"/>
      <c r="HK209" s="44"/>
      <c r="HL209" s="44">
        <f t="shared" si="7412"/>
        <v>0</v>
      </c>
      <c r="HM209" s="44">
        <f t="shared" si="7413"/>
        <v>0</v>
      </c>
      <c r="HN209" s="44">
        <f t="shared" si="7414"/>
        <v>0</v>
      </c>
      <c r="HO209" s="44">
        <f t="shared" si="5982"/>
        <v>0</v>
      </c>
      <c r="HP209" s="44">
        <f t="shared" si="5983"/>
        <v>0</v>
      </c>
      <c r="HQ209" s="45">
        <f>'СДП (план)'!AO210</f>
        <v>0</v>
      </c>
      <c r="HR209" s="44">
        <f>'СДП (план)'!AP210</f>
        <v>0</v>
      </c>
      <c r="HS209" s="44">
        <f t="shared" si="5984"/>
        <v>0</v>
      </c>
      <c r="HT209" s="44">
        <f t="shared" si="5985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415"/>
        <v>0</v>
      </c>
      <c r="IB209" s="44">
        <f t="shared" si="7416"/>
        <v>0</v>
      </c>
      <c r="IC209" s="44">
        <f t="shared" si="7417"/>
        <v>0</v>
      </c>
      <c r="ID209" s="44">
        <f t="shared" si="5986"/>
        <v>0</v>
      </c>
      <c r="IE209" s="44">
        <f t="shared" si="5987"/>
        <v>0</v>
      </c>
      <c r="IF209" s="45">
        <f>'СДП (план)'!AQ210</f>
        <v>0</v>
      </c>
      <c r="IG209" s="44">
        <f>'СДП (план)'!AR210</f>
        <v>0</v>
      </c>
      <c r="IH209" s="44">
        <f t="shared" si="5988"/>
        <v>0</v>
      </c>
      <c r="II209" s="44">
        <f t="shared" si="5989"/>
        <v>0</v>
      </c>
      <c r="IJ209" s="44"/>
      <c r="IK209" s="44"/>
      <c r="IL209" s="44"/>
      <c r="IM209" s="44"/>
      <c r="IN209" s="44"/>
      <c r="IO209" s="44"/>
      <c r="IP209" s="44">
        <f t="shared" si="7418"/>
        <v>0</v>
      </c>
      <c r="IQ209" s="44">
        <f t="shared" si="7419"/>
        <v>0</v>
      </c>
      <c r="IR209" s="44">
        <f t="shared" si="7420"/>
        <v>0</v>
      </c>
      <c r="IS209" s="44">
        <f t="shared" si="5990"/>
        <v>0</v>
      </c>
      <c r="IT209" s="44">
        <f t="shared" si="5991"/>
        <v>0</v>
      </c>
      <c r="IU209" s="45">
        <f>'СДП (план)'!AS210</f>
        <v>0</v>
      </c>
      <c r="IV209" s="44">
        <f>'СДП (план)'!AT210</f>
        <v>0</v>
      </c>
      <c r="IW209" s="44">
        <f t="shared" si="5992"/>
        <v>0</v>
      </c>
      <c r="IX209" s="44">
        <f t="shared" si="5993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421"/>
        <v>0</v>
      </c>
      <c r="JF209" s="44">
        <f t="shared" si="7422"/>
        <v>0</v>
      </c>
      <c r="JG209" s="44">
        <f t="shared" si="7423"/>
        <v>0</v>
      </c>
      <c r="JH209" s="44">
        <f t="shared" si="5994"/>
        <v>0</v>
      </c>
      <c r="JI209" s="44">
        <f t="shared" si="5995"/>
        <v>0</v>
      </c>
      <c r="JJ209" s="5">
        <f>'СДП (план)'!AU210</f>
        <v>0</v>
      </c>
      <c r="JK209" s="3">
        <f>'СДП (план)'!AV210</f>
        <v>0</v>
      </c>
      <c r="JL209" s="44">
        <f t="shared" si="5996"/>
        <v>0</v>
      </c>
      <c r="JM209" s="44">
        <f t="shared" si="5997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424"/>
        <v>0</v>
      </c>
      <c r="JU209" s="44">
        <f t="shared" si="7425"/>
        <v>0</v>
      </c>
      <c r="JV209" s="44">
        <f t="shared" si="7426"/>
        <v>0</v>
      </c>
      <c r="JW209" s="44">
        <f t="shared" si="5998"/>
        <v>0</v>
      </c>
      <c r="JX209" s="44">
        <f t="shared" si="5999"/>
        <v>0</v>
      </c>
      <c r="JY209" s="5">
        <f>'СДП (план)'!AW210</f>
        <v>0</v>
      </c>
      <c r="JZ209" s="3">
        <f>'СДП (план)'!AX210</f>
        <v>0</v>
      </c>
      <c r="KA209" s="44">
        <f t="shared" si="6000"/>
        <v>0</v>
      </c>
      <c r="KB209" s="44">
        <f t="shared" si="6001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427"/>
        <v>0</v>
      </c>
      <c r="KJ209" s="44">
        <f t="shared" si="7428"/>
        <v>0</v>
      </c>
      <c r="KK209" s="44">
        <f t="shared" si="7429"/>
        <v>0</v>
      </c>
      <c r="KL209" s="44">
        <f t="shared" si="6002"/>
        <v>0</v>
      </c>
      <c r="KM209" s="44">
        <f t="shared" si="6003"/>
        <v>0</v>
      </c>
      <c r="KN209" s="5">
        <f>'СДП (план)'!AY210</f>
        <v>0</v>
      </c>
      <c r="KO209" s="3">
        <f>'СДП (план)'!AZ210</f>
        <v>0</v>
      </c>
      <c r="KP209" s="44">
        <f t="shared" si="6004"/>
        <v>0</v>
      </c>
      <c r="KQ209" s="44">
        <f t="shared" si="6005"/>
        <v>0</v>
      </c>
      <c r="KR209" s="44"/>
      <c r="KS209" s="44"/>
      <c r="KT209" s="44"/>
      <c r="KU209" s="44"/>
      <c r="KV209" s="44"/>
      <c r="KW209" s="44"/>
      <c r="KX209" s="44">
        <f t="shared" si="7430"/>
        <v>0</v>
      </c>
      <c r="KY209" s="44">
        <f t="shared" si="7431"/>
        <v>0</v>
      </c>
      <c r="KZ209" s="44">
        <f t="shared" si="7432"/>
        <v>0</v>
      </c>
      <c r="LA209" s="44">
        <f t="shared" si="6006"/>
        <v>0</v>
      </c>
      <c r="LB209" s="44">
        <f t="shared" si="6007"/>
        <v>0</v>
      </c>
      <c r="LC209" s="45">
        <f>'СДП (план)'!BA210</f>
        <v>0</v>
      </c>
      <c r="LD209" s="44">
        <f>'СДП (план)'!BB210</f>
        <v>0</v>
      </c>
      <c r="LE209" s="44">
        <f t="shared" si="6008"/>
        <v>0</v>
      </c>
      <c r="LF209" s="44">
        <f t="shared" si="6009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433"/>
        <v>0</v>
      </c>
      <c r="LN209" s="44">
        <f t="shared" si="7434"/>
        <v>0</v>
      </c>
      <c r="LO209" s="44">
        <f t="shared" si="7435"/>
        <v>0</v>
      </c>
      <c r="LP209" s="44">
        <f t="shared" si="6010"/>
        <v>0</v>
      </c>
      <c r="LQ209" s="44">
        <f t="shared" si="6011"/>
        <v>0</v>
      </c>
      <c r="LR209" s="45">
        <f>'СДП (план)'!BC210</f>
        <v>0</v>
      </c>
      <c r="LS209" s="44">
        <f>'СДП (план)'!BD210</f>
        <v>0</v>
      </c>
      <c r="LT209" s="44">
        <f t="shared" si="6012"/>
        <v>0</v>
      </c>
      <c r="LU209" s="44">
        <f t="shared" si="6013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436"/>
        <v>0</v>
      </c>
      <c r="MC209" s="44">
        <f t="shared" si="7437"/>
        <v>0</v>
      </c>
      <c r="MD209" s="44">
        <f t="shared" si="7438"/>
        <v>0</v>
      </c>
      <c r="ME209" s="44">
        <f t="shared" si="6014"/>
        <v>0</v>
      </c>
      <c r="MF209" s="44">
        <f t="shared" si="6015"/>
        <v>0</v>
      </c>
      <c r="MG209" s="47">
        <f>'СДП (план)'!BE210</f>
        <v>0</v>
      </c>
      <c r="MH209" s="47">
        <f>'СДП (план)'!BF210</f>
        <v>0</v>
      </c>
      <c r="MI209" s="44">
        <f t="shared" si="6016"/>
        <v>0</v>
      </c>
      <c r="MJ209" s="44">
        <f t="shared" si="6017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439"/>
        <v>0</v>
      </c>
      <c r="MR209" s="44">
        <f t="shared" si="7440"/>
        <v>0</v>
      </c>
      <c r="MS209" s="44">
        <f t="shared" si="7441"/>
        <v>0</v>
      </c>
      <c r="MT209" s="44">
        <f t="shared" si="6018"/>
        <v>0</v>
      </c>
      <c r="MU209" s="44">
        <f t="shared" si="6019"/>
        <v>0</v>
      </c>
      <c r="MV209" s="47">
        <f>'СДП (план)'!BG210</f>
        <v>0</v>
      </c>
      <c r="MW209" s="47">
        <f>'СДП (план)'!BH210</f>
        <v>0</v>
      </c>
      <c r="MX209" s="44">
        <f t="shared" si="6020"/>
        <v>0</v>
      </c>
      <c r="MY209" s="44">
        <f t="shared" si="6021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442"/>
        <v>0</v>
      </c>
      <c r="NG209" s="44">
        <f t="shared" si="7443"/>
        <v>0</v>
      </c>
      <c r="NH209" s="44">
        <f t="shared" si="7444"/>
        <v>0</v>
      </c>
      <c r="NI209" s="44">
        <f t="shared" si="6022"/>
        <v>0</v>
      </c>
      <c r="NJ209" s="44">
        <f t="shared" si="6023"/>
        <v>0</v>
      </c>
      <c r="NK209" s="45">
        <f>'СДП (план)'!BI210</f>
        <v>0</v>
      </c>
      <c r="NL209" s="44">
        <f>'СДП (план)'!BJ210</f>
        <v>0</v>
      </c>
      <c r="NM209" s="44">
        <f t="shared" si="6024"/>
        <v>0</v>
      </c>
      <c r="NN209" s="44">
        <f t="shared" si="6025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445"/>
        <v>0</v>
      </c>
      <c r="NV209" s="44">
        <f t="shared" si="7446"/>
        <v>0</v>
      </c>
      <c r="NW209" s="44">
        <f t="shared" si="7447"/>
        <v>0</v>
      </c>
      <c r="NX209" s="44">
        <f t="shared" si="6026"/>
        <v>0</v>
      </c>
      <c r="NY209" s="44">
        <f t="shared" si="6027"/>
        <v>0</v>
      </c>
      <c r="NZ209" s="45">
        <f>'СДП (план)'!BK210</f>
        <v>0</v>
      </c>
      <c r="OA209" s="44">
        <f>'СДП (план)'!BL210</f>
        <v>0</v>
      </c>
      <c r="OB209" s="44">
        <f t="shared" si="6028"/>
        <v>0</v>
      </c>
      <c r="OC209" s="44">
        <f t="shared" si="6029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448"/>
        <v>0</v>
      </c>
      <c r="OK209" s="44">
        <f t="shared" si="7449"/>
        <v>0</v>
      </c>
      <c r="OL209" s="44">
        <f t="shared" si="7450"/>
        <v>0</v>
      </c>
      <c r="OM209" s="44">
        <f t="shared" si="6030"/>
        <v>0</v>
      </c>
      <c r="ON209" s="44">
        <f t="shared" si="6031"/>
        <v>0</v>
      </c>
      <c r="OO209" s="45">
        <f>'СДП (план)'!BM210</f>
        <v>0</v>
      </c>
      <c r="OP209" s="44">
        <f>'СДП (план)'!BN210</f>
        <v>0</v>
      </c>
      <c r="OQ209" s="44">
        <f t="shared" si="6032"/>
        <v>0</v>
      </c>
      <c r="OR209" s="44">
        <f t="shared" si="6033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451"/>
        <v>0</v>
      </c>
      <c r="OZ209" s="44">
        <f t="shared" si="7452"/>
        <v>0</v>
      </c>
      <c r="PA209" s="44">
        <f t="shared" si="7453"/>
        <v>0</v>
      </c>
      <c r="PB209" s="44">
        <f t="shared" si="6034"/>
        <v>0</v>
      </c>
      <c r="PC209" s="44">
        <f t="shared" si="6035"/>
        <v>0</v>
      </c>
      <c r="PD209" s="45">
        <f>'СДП (план)'!BO210</f>
        <v>0</v>
      </c>
      <c r="PE209" s="44">
        <f>'СДП (план)'!BP210</f>
        <v>0</v>
      </c>
      <c r="PF209" s="44">
        <f t="shared" si="6036"/>
        <v>0</v>
      </c>
      <c r="PG209" s="44">
        <f t="shared" si="6037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454"/>
        <v>0</v>
      </c>
      <c r="PO209" s="44">
        <f t="shared" si="7455"/>
        <v>0</v>
      </c>
      <c r="PP209" s="44">
        <f t="shared" si="7456"/>
        <v>0</v>
      </c>
      <c r="PQ209" s="44">
        <f t="shared" si="6038"/>
        <v>0</v>
      </c>
      <c r="PR209" s="44">
        <f t="shared" si="6039"/>
        <v>0</v>
      </c>
      <c r="PS209" s="45">
        <f>'СДП (план)'!BQ210</f>
        <v>0</v>
      </c>
      <c r="PT209" s="44">
        <f>'СДП (план)'!BR210</f>
        <v>0</v>
      </c>
      <c r="PU209" s="44">
        <f t="shared" si="6040"/>
        <v>0</v>
      </c>
      <c r="PV209" s="44">
        <f t="shared" si="6041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507">SUM(PS209*$F209)</f>
        <v>0</v>
      </c>
      <c r="QD209" s="44">
        <f t="shared" ref="QD209:QD212" si="7508">SUM(PU209*$F209)</f>
        <v>0</v>
      </c>
      <c r="QE209" s="44">
        <f t="shared" ref="QE209:QE212" si="7509">SUM(PW209*$F209)</f>
        <v>0</v>
      </c>
      <c r="QF209" s="44">
        <f t="shared" ref="QF209:QF212" si="7510">SUM(PW209-PU209)</f>
        <v>0</v>
      </c>
      <c r="QG209" s="44">
        <f t="shared" ref="QG209:QG212" si="7511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042"/>
        <v>0</v>
      </c>
      <c r="QK209" s="44">
        <f t="shared" si="6043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457"/>
        <v>0</v>
      </c>
      <c r="QS209" s="44">
        <f t="shared" si="7458"/>
        <v>0</v>
      </c>
      <c r="QT209" s="44">
        <f t="shared" si="7459"/>
        <v>0</v>
      </c>
      <c r="QU209" s="44">
        <f t="shared" si="7460"/>
        <v>0</v>
      </c>
      <c r="QV209" s="44">
        <f t="shared" si="7461"/>
        <v>0</v>
      </c>
      <c r="QW209" s="45">
        <f>'СДП (план)'!BU210</f>
        <v>0</v>
      </c>
      <c r="QX209" s="44">
        <f>'СДП (план)'!BV210</f>
        <v>0</v>
      </c>
      <c r="QY209" s="44">
        <f t="shared" si="6046"/>
        <v>0</v>
      </c>
      <c r="QZ209" s="44">
        <f t="shared" si="6047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462"/>
        <v>0</v>
      </c>
      <c r="RH209" s="44">
        <f t="shared" si="7463"/>
        <v>0</v>
      </c>
      <c r="RI209" s="44">
        <f t="shared" si="7464"/>
        <v>0</v>
      </c>
      <c r="RJ209" s="44">
        <f t="shared" si="7465"/>
        <v>0</v>
      </c>
      <c r="RK209" s="44">
        <f t="shared" si="7466"/>
        <v>0</v>
      </c>
      <c r="RL209" s="48">
        <f>'СДП (план)'!BW210</f>
        <v>0</v>
      </c>
      <c r="RM209" s="44">
        <f>'СДП (план)'!BX210</f>
        <v>0</v>
      </c>
      <c r="RN209" s="44">
        <f t="shared" si="6050"/>
        <v>0</v>
      </c>
      <c r="RO209" s="44">
        <f t="shared" si="6051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467"/>
        <v>0</v>
      </c>
      <c r="RW209" s="44">
        <f t="shared" si="7468"/>
        <v>0</v>
      </c>
      <c r="RX209" s="44">
        <f t="shared" si="7469"/>
        <v>0</v>
      </c>
      <c r="RY209" s="44">
        <f t="shared" si="6052"/>
        <v>0</v>
      </c>
      <c r="RZ209" s="44">
        <f t="shared" si="6053"/>
        <v>0</v>
      </c>
      <c r="SA209" s="45">
        <f>'СДП (план)'!BY210</f>
        <v>0</v>
      </c>
      <c r="SB209" s="44">
        <f>'СДП (план)'!BZ210</f>
        <v>0</v>
      </c>
      <c r="SC209" s="44">
        <f t="shared" si="6054"/>
        <v>0</v>
      </c>
      <c r="SD209" s="44">
        <f t="shared" si="6055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470"/>
        <v>0</v>
      </c>
      <c r="SL209" s="44">
        <f t="shared" si="7471"/>
        <v>0</v>
      </c>
      <c r="SM209" s="44">
        <f t="shared" si="7472"/>
        <v>0</v>
      </c>
      <c r="SN209" s="44">
        <f t="shared" si="6056"/>
        <v>0</v>
      </c>
      <c r="SO209" s="44">
        <f t="shared" si="6057"/>
        <v>0</v>
      </c>
      <c r="SP209" s="45">
        <f>'СДП (план)'!CA210</f>
        <v>0</v>
      </c>
      <c r="SQ209" s="44">
        <f>'СДП (план)'!CB210</f>
        <v>0</v>
      </c>
      <c r="SR209" s="44">
        <f t="shared" si="6058"/>
        <v>0</v>
      </c>
      <c r="SS209" s="44">
        <f t="shared" si="6059"/>
        <v>0</v>
      </c>
      <c r="ST209" s="44"/>
      <c r="SU209" s="44"/>
      <c r="SV209" s="44"/>
      <c r="SW209" s="44"/>
      <c r="SX209" s="44"/>
      <c r="SY209" s="44"/>
      <c r="SZ209" s="44">
        <f t="shared" si="7473"/>
        <v>0</v>
      </c>
      <c r="TA209" s="44">
        <f t="shared" si="7474"/>
        <v>0</v>
      </c>
      <c r="TB209" s="44">
        <f t="shared" si="7475"/>
        <v>0</v>
      </c>
      <c r="TC209" s="44">
        <f t="shared" si="6060"/>
        <v>0</v>
      </c>
      <c r="TD209" s="44">
        <f t="shared" si="6061"/>
        <v>0</v>
      </c>
      <c r="TE209" s="48">
        <f>'СДП (план)'!CC210</f>
        <v>0</v>
      </c>
      <c r="TF209" s="44">
        <f>'СДП (план)'!CD210</f>
        <v>0</v>
      </c>
      <c r="TG209" s="44">
        <f t="shared" si="6062"/>
        <v>0</v>
      </c>
      <c r="TH209" s="44">
        <f t="shared" si="6063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476"/>
        <v>0</v>
      </c>
      <c r="TP209" s="44">
        <f t="shared" si="7477"/>
        <v>0</v>
      </c>
      <c r="TQ209" s="44">
        <f t="shared" si="7478"/>
        <v>0</v>
      </c>
      <c r="TR209" s="44">
        <f t="shared" si="6064"/>
        <v>0</v>
      </c>
      <c r="TS209" s="44">
        <f t="shared" si="6065"/>
        <v>0</v>
      </c>
      <c r="TT209" s="47">
        <f>'СДП (план)'!CE210</f>
        <v>0</v>
      </c>
      <c r="TU209" s="47">
        <f>'СДП (план)'!CF210</f>
        <v>0</v>
      </c>
      <c r="TV209" s="44">
        <f t="shared" si="6066"/>
        <v>0</v>
      </c>
      <c r="TW209" s="44">
        <f t="shared" si="6067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479"/>
        <v>0</v>
      </c>
      <c r="UE209" s="44">
        <f t="shared" si="7480"/>
        <v>0</v>
      </c>
      <c r="UF209" s="44">
        <f t="shared" si="7481"/>
        <v>0</v>
      </c>
      <c r="UG209" s="44">
        <f t="shared" si="6068"/>
        <v>0</v>
      </c>
      <c r="UH209" s="44">
        <f t="shared" si="6069"/>
        <v>0</v>
      </c>
      <c r="UI209" s="45">
        <f>'СДП (план)'!CG210</f>
        <v>0</v>
      </c>
      <c r="UJ209" s="44">
        <f>'СДП (план)'!CH210</f>
        <v>0</v>
      </c>
      <c r="UK209" s="44">
        <f t="shared" si="6070"/>
        <v>0</v>
      </c>
      <c r="UL209" s="44">
        <f t="shared" si="6071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482"/>
        <v>0</v>
      </c>
      <c r="UT209" s="44">
        <f t="shared" si="7483"/>
        <v>0</v>
      </c>
      <c r="UU209" s="44">
        <f t="shared" si="7484"/>
        <v>0</v>
      </c>
      <c r="UV209" s="44">
        <f t="shared" si="6072"/>
        <v>0</v>
      </c>
      <c r="UW209" s="44">
        <f t="shared" si="6073"/>
        <v>0</v>
      </c>
      <c r="UX209" s="45">
        <f>'СДП (план)'!CI210</f>
        <v>0</v>
      </c>
      <c r="UY209" s="44">
        <f>'СДП (план)'!CJ210</f>
        <v>0</v>
      </c>
      <c r="UZ209" s="44">
        <f t="shared" si="6074"/>
        <v>0</v>
      </c>
      <c r="VA209" s="44">
        <f t="shared" si="6075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512">SUM(UX209*$F209)</f>
        <v>0</v>
      </c>
      <c r="VI209" s="44">
        <f t="shared" ref="VI209:VI212" si="7513">SUM(UZ209*$F209)</f>
        <v>0</v>
      </c>
      <c r="VJ209" s="44">
        <f t="shared" si="7485"/>
        <v>0</v>
      </c>
      <c r="VK209" s="44">
        <f t="shared" ref="VK209:VK212" si="7514">SUM(VB209-UZ209)</f>
        <v>0</v>
      </c>
      <c r="VL209" s="44">
        <f t="shared" ref="VL209:VL212" si="7515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076"/>
        <v>0</v>
      </c>
      <c r="VP209" s="44">
        <f t="shared" si="6077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486"/>
        <v>0</v>
      </c>
      <c r="VX209" s="44">
        <f t="shared" si="7487"/>
        <v>0</v>
      </c>
      <c r="VY209" s="44">
        <f t="shared" si="7488"/>
        <v>0</v>
      </c>
      <c r="VZ209" s="44">
        <f t="shared" si="6078"/>
        <v>0</v>
      </c>
      <c r="WA209" s="44">
        <f t="shared" si="6079"/>
        <v>0</v>
      </c>
      <c r="WB209" s="45">
        <f>'СДП (план)'!CM210</f>
        <v>0</v>
      </c>
      <c r="WC209" s="44">
        <f>'СДП (план)'!CN210</f>
        <v>0</v>
      </c>
      <c r="WD209" s="44">
        <f t="shared" si="6080"/>
        <v>0</v>
      </c>
      <c r="WE209" s="44">
        <f t="shared" si="6081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489"/>
        <v>0</v>
      </c>
      <c r="WM209" s="44">
        <f t="shared" si="7490"/>
        <v>0</v>
      </c>
      <c r="WN209" s="44">
        <f t="shared" si="7491"/>
        <v>0</v>
      </c>
      <c r="WO209" s="44">
        <f t="shared" si="6082"/>
        <v>0</v>
      </c>
      <c r="WP209" s="44">
        <f t="shared" si="6083"/>
        <v>0</v>
      </c>
      <c r="WQ209" s="45">
        <f>'СДП (план)'!CO210</f>
        <v>0</v>
      </c>
      <c r="WR209" s="44">
        <f>'СДП (план)'!CP210</f>
        <v>0</v>
      </c>
      <c r="WS209" s="44">
        <f t="shared" si="6084"/>
        <v>0</v>
      </c>
      <c r="WT209" s="44">
        <f t="shared" si="6085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492"/>
        <v>0</v>
      </c>
      <c r="XB209" s="44">
        <f t="shared" si="7493"/>
        <v>0</v>
      </c>
      <c r="XC209" s="44">
        <f t="shared" si="7494"/>
        <v>0</v>
      </c>
      <c r="XD209" s="44">
        <f t="shared" si="6086"/>
        <v>0</v>
      </c>
      <c r="XE209" s="44">
        <f t="shared" si="6087"/>
        <v>0</v>
      </c>
      <c r="XF209" s="45">
        <f>'СДП (план)'!CQ210</f>
        <v>0</v>
      </c>
      <c r="XG209" s="44">
        <f>'СДП (план)'!CR210</f>
        <v>0</v>
      </c>
      <c r="XH209" s="44">
        <f t="shared" si="6088"/>
        <v>0</v>
      </c>
      <c r="XI209" s="44">
        <f t="shared" si="6089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495"/>
        <v>0</v>
      </c>
      <c r="XQ209" s="44">
        <f t="shared" si="7496"/>
        <v>0</v>
      </c>
      <c r="XR209" s="44">
        <f t="shared" si="7497"/>
        <v>0</v>
      </c>
      <c r="XS209" s="44">
        <f t="shared" si="6090"/>
        <v>0</v>
      </c>
      <c r="XT209" s="44">
        <f t="shared" si="6091"/>
        <v>0</v>
      </c>
      <c r="XU209" s="5">
        <f>'СДП (план)'!CS210</f>
        <v>0</v>
      </c>
      <c r="XV209" s="3">
        <f>'СДП (план)'!CT210</f>
        <v>0</v>
      </c>
      <c r="XW209" s="44">
        <f t="shared" si="6092"/>
        <v>0</v>
      </c>
      <c r="XX209" s="44">
        <f t="shared" si="6093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498"/>
        <v>0</v>
      </c>
      <c r="YF209" s="44">
        <f t="shared" si="7499"/>
        <v>0</v>
      </c>
      <c r="YG209" s="44">
        <f t="shared" si="7500"/>
        <v>0</v>
      </c>
      <c r="YH209" s="44">
        <f t="shared" si="6094"/>
        <v>0</v>
      </c>
      <c r="YI209" s="44">
        <f t="shared" si="6095"/>
        <v>0</v>
      </c>
      <c r="YJ209" s="3">
        <f>'СДП (план)'!CU210</f>
        <v>0</v>
      </c>
      <c r="YK209" s="3">
        <f>'СДП (план)'!CV210</f>
        <v>0</v>
      </c>
      <c r="YL209" s="44">
        <f t="shared" si="6096"/>
        <v>0</v>
      </c>
      <c r="YM209" s="44">
        <f t="shared" si="6097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501"/>
        <v>0</v>
      </c>
      <c r="YU209" s="44">
        <f t="shared" si="7502"/>
        <v>0</v>
      </c>
      <c r="YV209" s="44">
        <f t="shared" si="7503"/>
        <v>0</v>
      </c>
      <c r="YW209" s="44">
        <f t="shared" si="6989"/>
        <v>0</v>
      </c>
      <c r="YX209" s="44">
        <f t="shared" si="6990"/>
        <v>0</v>
      </c>
      <c r="YY209" s="44">
        <f>'СДП (план)'!CW210</f>
        <v>0</v>
      </c>
      <c r="YZ209" s="44">
        <f>'СДП (план)'!CX210</f>
        <v>0</v>
      </c>
      <c r="ZA209" s="44">
        <f t="shared" si="6098"/>
        <v>0</v>
      </c>
      <c r="ZB209" s="44">
        <f t="shared" si="6099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504"/>
        <v>0</v>
      </c>
      <c r="ZJ209" s="44">
        <f t="shared" ref="ZJ209:ZJ212" si="7516">SUM(ZA209*$F209)</f>
        <v>0</v>
      </c>
      <c r="ZK209" s="44">
        <f t="shared" ref="ZK209:ZK212" si="7517">SUM(ZC209*$F209)</f>
        <v>0</v>
      </c>
      <c r="ZL209" s="44">
        <f t="shared" ref="ZL209:ZL212" si="7518">SUM(ZC209-ZA209)</f>
        <v>0</v>
      </c>
      <c r="ZM209" s="44">
        <f t="shared" ref="ZM209:ZM212" si="7519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>SUM(HF209,DE209,AW209,CA209,AH209,BL209,S209,NO209,LG209,LV209,OD209,EX209,FM209,HU209,JN209,MK209,MZ209,TX209,IJ209,IY209,KC209,DT209,EI209,WU209,WF209,UM209,VB209,RP209,TI209,VQ209,OS209,PH209,PW209,QL209,GB209,RA209,GQ209,ST209,XJ209,XY209,SE209,CP209,KR209,YN209,ZC209)</f>
        <v>0</v>
      </c>
      <c r="AAH209" s="49">
        <f>SUM(HG209,DF209,AX209,CB209,AI209,BM209,T209,NP209,LH209,LW209,OE209,EY209,FN209,HV209,JO209,ML209,NA209,TY209,IK209,IZ209,KD209,DU209,EJ209,WV209,WG209,UN209,VC209,RQ209,TJ209,VR209,OT209,PI209,PX209,QM209,GC209,RB209,GR209,SU209,XK209,XZ209,SF209,CQ209,KS209,YO209,ZD209)</f>
        <v>0</v>
      </c>
      <c r="AAI209" s="49">
        <f>SUM(HH209,DG209,AY209,CC209,AJ209,BN209,U209,NQ209,LI209,LX209,OF209,EZ209,FO209,HW209,JP209,MM209,NB209,TZ209,IL209,JA209,KE209,DV209,EK209,WW209,WH209,UO209,VD209,RR209,TK209,VS209,OU209,PJ209,PY209,QN209,GD209,RC209,GS209,SV209,XL209,YA209,SG209,CR209,KT209,YP209,ZE209)</f>
        <v>0</v>
      </c>
      <c r="AAJ209" s="49">
        <f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505"/>
        <v>0</v>
      </c>
      <c r="AAQ209" s="44">
        <f t="shared" si="7506"/>
        <v>0</v>
      </c>
    </row>
    <row r="210" spans="1:719" s="33" customFormat="1" ht="30" x14ac:dyDescent="0.25">
      <c r="A210" s="209"/>
      <c r="B210" s="247">
        <v>165</v>
      </c>
      <c r="C210" s="248" t="s">
        <v>522</v>
      </c>
      <c r="D210" s="225" t="s">
        <v>278</v>
      </c>
      <c r="E210" s="170">
        <v>15030</v>
      </c>
      <c r="F210" s="231">
        <v>7.4</v>
      </c>
      <c r="G210" s="319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5937"/>
        <v>0.16666666666666666</v>
      </c>
      <c r="R210" s="44">
        <f t="shared" si="5938"/>
        <v>25951.8</v>
      </c>
      <c r="S210" s="44">
        <f>VLOOKUP($C210,факт!$D$8:$JF$250,39,0)</f>
        <v>2</v>
      </c>
      <c r="T210" s="44">
        <f>VLOOKUP($C210,факт!$D$8:$JF$250,40,0)</f>
        <v>311421.59999999998</v>
      </c>
      <c r="U210" s="44">
        <f>VLOOKUP($C210,факт!$D$8:$JF$250,41,0)</f>
        <v>9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368"/>
        <v>7.4</v>
      </c>
      <c r="Z210" s="44">
        <f t="shared" si="7369"/>
        <v>1.2333333333333334</v>
      </c>
      <c r="AA210" s="44">
        <f t="shared" si="7370"/>
        <v>14.8</v>
      </c>
      <c r="AB210" s="44">
        <f t="shared" si="7371"/>
        <v>1.8333333333333333</v>
      </c>
      <c r="AC210" s="44">
        <f t="shared" si="6104"/>
        <v>285469.8</v>
      </c>
      <c r="AD210" s="169">
        <f>'СДП (план)'!Q211</f>
        <v>0</v>
      </c>
      <c r="AE210" s="169">
        <f>'СДП (план)'!R211</f>
        <v>0</v>
      </c>
      <c r="AF210" s="44">
        <f t="shared" si="5940"/>
        <v>0</v>
      </c>
      <c r="AG210" s="44">
        <f t="shared" si="5941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372"/>
        <v>0</v>
      </c>
      <c r="AO210" s="44">
        <f t="shared" si="7373"/>
        <v>0</v>
      </c>
      <c r="AP210" s="44">
        <f t="shared" si="7374"/>
        <v>0</v>
      </c>
      <c r="AQ210" s="44">
        <f t="shared" si="7375"/>
        <v>0</v>
      </c>
      <c r="AR210" s="44">
        <f t="shared" si="7376"/>
        <v>0</v>
      </c>
      <c r="AS210" s="45">
        <f>'СДП (план)'!S211</f>
        <v>0</v>
      </c>
      <c r="AT210" s="44">
        <f>'СДП (план)'!T211</f>
        <v>0</v>
      </c>
      <c r="AU210" s="44">
        <f t="shared" si="5944"/>
        <v>0</v>
      </c>
      <c r="AV210" s="44">
        <f t="shared" si="5945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377"/>
        <v>0</v>
      </c>
      <c r="BD210" s="44">
        <f t="shared" si="7378"/>
        <v>0</v>
      </c>
      <c r="BE210" s="44">
        <f t="shared" si="7379"/>
        <v>0</v>
      </c>
      <c r="BF210" s="44">
        <f t="shared" si="7354"/>
        <v>0</v>
      </c>
      <c r="BG210" s="44">
        <f t="shared" si="7355"/>
        <v>0</v>
      </c>
      <c r="BH210" s="104">
        <f>'СДП (план)'!U211</f>
        <v>0</v>
      </c>
      <c r="BI210" s="3">
        <f>'СДП (план)'!V211</f>
        <v>0</v>
      </c>
      <c r="BJ210" s="44">
        <f t="shared" si="5946"/>
        <v>0</v>
      </c>
      <c r="BK210" s="44">
        <f t="shared" si="5947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380"/>
        <v>0</v>
      </c>
      <c r="BS210" s="44">
        <f t="shared" si="7381"/>
        <v>0</v>
      </c>
      <c r="BT210" s="44">
        <f t="shared" si="7382"/>
        <v>0</v>
      </c>
      <c r="BU210" s="44">
        <f>SUM(BL210-BJ210)</f>
        <v>0</v>
      </c>
      <c r="BV210" s="44">
        <f>SUM(BM210-BK210)</f>
        <v>0</v>
      </c>
      <c r="BW210" s="45">
        <f>'СДП (план)'!W211</f>
        <v>0</v>
      </c>
      <c r="BX210" s="44">
        <f>'СДП (план)'!X211</f>
        <v>0</v>
      </c>
      <c r="BY210" s="44">
        <f t="shared" si="5948"/>
        <v>0</v>
      </c>
      <c r="BZ210" s="44">
        <f t="shared" si="5949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383"/>
        <v>0</v>
      </c>
      <c r="CH210" s="44">
        <f t="shared" si="7384"/>
        <v>0</v>
      </c>
      <c r="CI210" s="44">
        <f t="shared" si="7385"/>
        <v>0</v>
      </c>
      <c r="CJ210" s="44">
        <f t="shared" si="6991"/>
        <v>0</v>
      </c>
      <c r="CK210" s="44">
        <f t="shared" si="6992"/>
        <v>0</v>
      </c>
      <c r="CL210" s="47">
        <f>'СДП (план)'!Y211</f>
        <v>0</v>
      </c>
      <c r="CM210" s="44">
        <f>'СДП (план)'!Z211</f>
        <v>0</v>
      </c>
      <c r="CN210" s="44">
        <f t="shared" si="5950"/>
        <v>0</v>
      </c>
      <c r="CO210" s="44">
        <f t="shared" si="5951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386"/>
        <v>0</v>
      </c>
      <c r="CW210" s="44">
        <f t="shared" si="7387"/>
        <v>0</v>
      </c>
      <c r="CX210" s="44">
        <f t="shared" si="7388"/>
        <v>0</v>
      </c>
      <c r="CY210" s="44">
        <f t="shared" si="5952"/>
        <v>0</v>
      </c>
      <c r="CZ210" s="44">
        <f t="shared" si="5953"/>
        <v>0</v>
      </c>
      <c r="DA210" s="46">
        <f>'СДП (план)'!AA211</f>
        <v>0</v>
      </c>
      <c r="DB210" s="46">
        <f>'СДП (план)'!AB211</f>
        <v>0</v>
      </c>
      <c r="DC210" s="44">
        <f t="shared" si="5954"/>
        <v>0</v>
      </c>
      <c r="DD210" s="44">
        <f t="shared" si="5955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389"/>
        <v>0</v>
      </c>
      <c r="DL210" s="44">
        <f t="shared" si="7390"/>
        <v>0</v>
      </c>
      <c r="DM210" s="44">
        <f t="shared" si="7391"/>
        <v>0</v>
      </c>
      <c r="DN210" s="44">
        <f t="shared" si="5956"/>
        <v>0</v>
      </c>
      <c r="DO210" s="44">
        <f t="shared" si="5957"/>
        <v>0</v>
      </c>
      <c r="DP210" s="10">
        <f>'СДП (план)'!AC211</f>
        <v>0</v>
      </c>
      <c r="DQ210" s="3">
        <f>'СДП (план)'!AD211</f>
        <v>0</v>
      </c>
      <c r="DR210" s="44">
        <f t="shared" si="5958"/>
        <v>0</v>
      </c>
      <c r="DS210" s="44">
        <f t="shared" si="5959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392"/>
        <v>0</v>
      </c>
      <c r="EA210" s="44">
        <f t="shared" si="7393"/>
        <v>0</v>
      </c>
      <c r="EB210" s="44">
        <f t="shared" si="7394"/>
        <v>0</v>
      </c>
      <c r="EC210" s="44">
        <f t="shared" si="5960"/>
        <v>0</v>
      </c>
      <c r="ED210" s="44">
        <f t="shared" si="5961"/>
        <v>0</v>
      </c>
      <c r="EE210" s="44">
        <f>'СДП (план)'!CY211</f>
        <v>0</v>
      </c>
      <c r="EF210" s="44">
        <f>'СДП (план)'!CZ211</f>
        <v>0</v>
      </c>
      <c r="EG210" s="44">
        <f t="shared" si="5962"/>
        <v>0</v>
      </c>
      <c r="EH210" s="44">
        <f t="shared" si="5963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5964"/>
        <v>0</v>
      </c>
      <c r="EW210" s="44">
        <f t="shared" si="5965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395"/>
        <v>0</v>
      </c>
      <c r="FE210" s="44">
        <f t="shared" si="7396"/>
        <v>0</v>
      </c>
      <c r="FF210" s="44">
        <f t="shared" si="7397"/>
        <v>0</v>
      </c>
      <c r="FG210" s="44">
        <f t="shared" si="7398"/>
        <v>0</v>
      </c>
      <c r="FH210" s="44">
        <f t="shared" si="7399"/>
        <v>0</v>
      </c>
      <c r="FI210" s="10">
        <f>'СДП (план)'!AG211</f>
        <v>0</v>
      </c>
      <c r="FJ210" s="3">
        <f>'СДП (план)'!AH211</f>
        <v>0</v>
      </c>
      <c r="FK210" s="44">
        <f t="shared" si="5968"/>
        <v>0</v>
      </c>
      <c r="FL210" s="44">
        <f t="shared" si="5969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00"/>
        <v>0</v>
      </c>
      <c r="FT210" s="44">
        <f t="shared" si="7401"/>
        <v>0</v>
      </c>
      <c r="FU210" s="44">
        <f t="shared" si="7402"/>
        <v>0</v>
      </c>
      <c r="FV210" s="44">
        <f t="shared" si="7403"/>
        <v>0</v>
      </c>
      <c r="FW210" s="44">
        <f t="shared" si="6119"/>
        <v>0</v>
      </c>
      <c r="FX210" s="10">
        <f>'СДП (план)'!AI211</f>
        <v>0</v>
      </c>
      <c r="FY210" s="3">
        <f>'СДП (план)'!AJ211</f>
        <v>0</v>
      </c>
      <c r="FZ210" s="44">
        <f t="shared" si="5972"/>
        <v>0</v>
      </c>
      <c r="GA210" s="44">
        <f t="shared" si="5973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404"/>
        <v>0</v>
      </c>
      <c r="GI210" s="44">
        <f t="shared" si="7405"/>
        <v>0</v>
      </c>
      <c r="GJ210" s="44">
        <f t="shared" si="7406"/>
        <v>0</v>
      </c>
      <c r="GK210" s="44">
        <f t="shared" si="7407"/>
        <v>0</v>
      </c>
      <c r="GL210" s="44">
        <f t="shared" si="7408"/>
        <v>0</v>
      </c>
      <c r="GM210" s="51">
        <f>'СДП (план)'!AK211</f>
        <v>0</v>
      </c>
      <c r="GN210" s="44">
        <f>'СДП (план)'!AL211</f>
        <v>0</v>
      </c>
      <c r="GO210" s="44">
        <f t="shared" si="5976"/>
        <v>0</v>
      </c>
      <c r="GP210" s="44">
        <f t="shared" si="5977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409"/>
        <v>0</v>
      </c>
      <c r="GX210" s="44">
        <f t="shared" si="7410"/>
        <v>0</v>
      </c>
      <c r="GY210" s="44">
        <f t="shared" si="7411"/>
        <v>0</v>
      </c>
      <c r="GZ210" s="44">
        <f t="shared" si="5978"/>
        <v>0</v>
      </c>
      <c r="HA210" s="44">
        <f t="shared" si="5979"/>
        <v>0</v>
      </c>
      <c r="HB210" s="46">
        <f>'СДП (план)'!AM211</f>
        <v>0</v>
      </c>
      <c r="HC210" s="141">
        <f>'СДП (план)'!AN211</f>
        <v>0</v>
      </c>
      <c r="HD210" s="44">
        <f t="shared" si="5980"/>
        <v>0</v>
      </c>
      <c r="HE210" s="44">
        <f t="shared" si="5981"/>
        <v>0</v>
      </c>
      <c r="HF210" s="44"/>
      <c r="HG210" s="44"/>
      <c r="HH210" s="44"/>
      <c r="HI210" s="44"/>
      <c r="HJ210" s="44"/>
      <c r="HK210" s="44"/>
      <c r="HL210" s="44">
        <f t="shared" si="7412"/>
        <v>0</v>
      </c>
      <c r="HM210" s="44">
        <f t="shared" si="7413"/>
        <v>0</v>
      </c>
      <c r="HN210" s="44">
        <f t="shared" si="7414"/>
        <v>0</v>
      </c>
      <c r="HO210" s="44">
        <f t="shared" si="5982"/>
        <v>0</v>
      </c>
      <c r="HP210" s="44">
        <f t="shared" si="5983"/>
        <v>0</v>
      </c>
      <c r="HQ210" s="51">
        <f>'СДП (план)'!AO211</f>
        <v>0</v>
      </c>
      <c r="HR210" s="44">
        <f>'СДП (план)'!AP211</f>
        <v>0</v>
      </c>
      <c r="HS210" s="44">
        <f t="shared" si="5984"/>
        <v>0</v>
      </c>
      <c r="HT210" s="44">
        <f t="shared" si="5985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415"/>
        <v>0</v>
      </c>
      <c r="IB210" s="44">
        <f t="shared" si="7416"/>
        <v>0</v>
      </c>
      <c r="IC210" s="44">
        <f t="shared" si="7417"/>
        <v>0</v>
      </c>
      <c r="ID210" s="44">
        <f t="shared" si="5986"/>
        <v>0</v>
      </c>
      <c r="IE210" s="44">
        <f t="shared" si="5987"/>
        <v>0</v>
      </c>
      <c r="IF210" s="51">
        <f>'СДП (план)'!AQ211</f>
        <v>0</v>
      </c>
      <c r="IG210" s="44">
        <f>'СДП (план)'!AR211</f>
        <v>0</v>
      </c>
      <c r="IH210" s="44">
        <f t="shared" si="5988"/>
        <v>0</v>
      </c>
      <c r="II210" s="44">
        <f t="shared" si="5989"/>
        <v>0</v>
      </c>
      <c r="IJ210" s="44"/>
      <c r="IK210" s="44"/>
      <c r="IL210" s="44"/>
      <c r="IM210" s="44"/>
      <c r="IN210" s="44"/>
      <c r="IO210" s="44"/>
      <c r="IP210" s="44">
        <f t="shared" si="7418"/>
        <v>0</v>
      </c>
      <c r="IQ210" s="44">
        <f t="shared" si="7419"/>
        <v>0</v>
      </c>
      <c r="IR210" s="44">
        <f t="shared" si="7420"/>
        <v>0</v>
      </c>
      <c r="IS210" s="44">
        <f t="shared" si="5990"/>
        <v>0</v>
      </c>
      <c r="IT210" s="44">
        <f t="shared" si="5991"/>
        <v>0</v>
      </c>
      <c r="IU210" s="51">
        <f>'СДП (план)'!AS211</f>
        <v>0</v>
      </c>
      <c r="IV210" s="44">
        <f>'СДП (план)'!AT211</f>
        <v>0</v>
      </c>
      <c r="IW210" s="44">
        <f t="shared" si="5992"/>
        <v>0</v>
      </c>
      <c r="IX210" s="44">
        <f t="shared" si="5993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421"/>
        <v>0</v>
      </c>
      <c r="JF210" s="44">
        <f t="shared" si="7422"/>
        <v>0</v>
      </c>
      <c r="JG210" s="44">
        <f t="shared" si="7423"/>
        <v>0</v>
      </c>
      <c r="JH210" s="44">
        <f t="shared" si="5994"/>
        <v>0</v>
      </c>
      <c r="JI210" s="44">
        <f t="shared" si="5995"/>
        <v>0</v>
      </c>
      <c r="JJ210" s="10">
        <f>'СДП (план)'!AU211</f>
        <v>0</v>
      </c>
      <c r="JK210" s="3">
        <f>'СДП (план)'!AV211</f>
        <v>0</v>
      </c>
      <c r="JL210" s="44">
        <f t="shared" si="5996"/>
        <v>0</v>
      </c>
      <c r="JM210" s="44">
        <f t="shared" si="5997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424"/>
        <v>0</v>
      </c>
      <c r="JU210" s="44">
        <f t="shared" si="7425"/>
        <v>0</v>
      </c>
      <c r="JV210" s="44">
        <f t="shared" si="7426"/>
        <v>0</v>
      </c>
      <c r="JW210" s="44">
        <f t="shared" si="5998"/>
        <v>0</v>
      </c>
      <c r="JX210" s="44">
        <f t="shared" si="5999"/>
        <v>0</v>
      </c>
      <c r="JY210" s="10">
        <f>'СДП (план)'!AW211</f>
        <v>0</v>
      </c>
      <c r="JZ210" s="3">
        <f>'СДП (план)'!AX211</f>
        <v>0</v>
      </c>
      <c r="KA210" s="44">
        <f t="shared" si="6000"/>
        <v>0</v>
      </c>
      <c r="KB210" s="44">
        <f t="shared" si="6001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427"/>
        <v>0</v>
      </c>
      <c r="KJ210" s="44">
        <f t="shared" si="7428"/>
        <v>0</v>
      </c>
      <c r="KK210" s="44">
        <f t="shared" si="7429"/>
        <v>0</v>
      </c>
      <c r="KL210" s="44">
        <f t="shared" si="6002"/>
        <v>0</v>
      </c>
      <c r="KM210" s="44">
        <f t="shared" si="6003"/>
        <v>0</v>
      </c>
      <c r="KN210" s="5">
        <f>'СДП (план)'!AY211</f>
        <v>0</v>
      </c>
      <c r="KO210" s="3">
        <f>'СДП (план)'!AZ211</f>
        <v>0</v>
      </c>
      <c r="KP210" s="44">
        <f t="shared" si="6004"/>
        <v>0</v>
      </c>
      <c r="KQ210" s="44">
        <f t="shared" si="6005"/>
        <v>0</v>
      </c>
      <c r="KR210" s="44"/>
      <c r="KS210" s="44"/>
      <c r="KT210" s="44"/>
      <c r="KU210" s="44"/>
      <c r="KV210" s="44"/>
      <c r="KW210" s="44"/>
      <c r="KX210" s="44">
        <f t="shared" si="7430"/>
        <v>0</v>
      </c>
      <c r="KY210" s="44">
        <f t="shared" si="7431"/>
        <v>0</v>
      </c>
      <c r="KZ210" s="44">
        <f t="shared" si="7432"/>
        <v>0</v>
      </c>
      <c r="LA210" s="44">
        <f t="shared" si="6006"/>
        <v>0</v>
      </c>
      <c r="LB210" s="44">
        <f t="shared" si="6007"/>
        <v>0</v>
      </c>
      <c r="LC210" s="51">
        <f>'СДП (план)'!BA211</f>
        <v>0</v>
      </c>
      <c r="LD210" s="44">
        <f>'СДП (план)'!BB211</f>
        <v>0</v>
      </c>
      <c r="LE210" s="44">
        <f t="shared" si="6008"/>
        <v>0</v>
      </c>
      <c r="LF210" s="44">
        <f t="shared" si="6009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433"/>
        <v>0</v>
      </c>
      <c r="LN210" s="44">
        <f t="shared" si="7434"/>
        <v>0</v>
      </c>
      <c r="LO210" s="44">
        <f t="shared" si="7435"/>
        <v>0</v>
      </c>
      <c r="LP210" s="44">
        <f t="shared" si="6010"/>
        <v>0</v>
      </c>
      <c r="LQ210" s="44">
        <f t="shared" si="6011"/>
        <v>0</v>
      </c>
      <c r="LR210" s="51">
        <f>'СДП (план)'!BC211</f>
        <v>0</v>
      </c>
      <c r="LS210" s="44">
        <f>'СДП (план)'!BD211</f>
        <v>0</v>
      </c>
      <c r="LT210" s="44">
        <f t="shared" si="6012"/>
        <v>0</v>
      </c>
      <c r="LU210" s="44">
        <f t="shared" si="6013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436"/>
        <v>0</v>
      </c>
      <c r="MC210" s="44">
        <f t="shared" si="7437"/>
        <v>0</v>
      </c>
      <c r="MD210" s="44">
        <f t="shared" si="7438"/>
        <v>0</v>
      </c>
      <c r="ME210" s="44">
        <f t="shared" si="6014"/>
        <v>0</v>
      </c>
      <c r="MF210" s="44">
        <f t="shared" si="6015"/>
        <v>0</v>
      </c>
      <c r="MG210" s="47">
        <f>'СДП (план)'!BE211</f>
        <v>0</v>
      </c>
      <c r="MH210" s="47">
        <f>'СДП (план)'!BF211</f>
        <v>0</v>
      </c>
      <c r="MI210" s="44">
        <f t="shared" si="6016"/>
        <v>0</v>
      </c>
      <c r="MJ210" s="44">
        <f t="shared" si="6017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439"/>
        <v>0</v>
      </c>
      <c r="MR210" s="44">
        <f t="shared" si="7440"/>
        <v>0</v>
      </c>
      <c r="MS210" s="44">
        <f t="shared" si="7441"/>
        <v>0</v>
      </c>
      <c r="MT210" s="44">
        <f t="shared" si="6018"/>
        <v>0</v>
      </c>
      <c r="MU210" s="44">
        <f t="shared" si="6019"/>
        <v>0</v>
      </c>
      <c r="MV210" s="47">
        <f>'СДП (план)'!BG211</f>
        <v>0</v>
      </c>
      <c r="MW210" s="47">
        <f>'СДП (план)'!BH211</f>
        <v>0</v>
      </c>
      <c r="MX210" s="44">
        <f t="shared" si="6020"/>
        <v>0</v>
      </c>
      <c r="MY210" s="44">
        <f t="shared" si="6021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442"/>
        <v>0</v>
      </c>
      <c r="NG210" s="44">
        <f t="shared" si="7443"/>
        <v>0</v>
      </c>
      <c r="NH210" s="44">
        <f t="shared" si="7444"/>
        <v>0</v>
      </c>
      <c r="NI210" s="44">
        <f t="shared" si="6022"/>
        <v>0</v>
      </c>
      <c r="NJ210" s="44">
        <f t="shared" si="6023"/>
        <v>0</v>
      </c>
      <c r="NK210" s="51">
        <f>'СДП (план)'!BI211</f>
        <v>0</v>
      </c>
      <c r="NL210" s="44">
        <f>'СДП (план)'!BJ211</f>
        <v>0</v>
      </c>
      <c r="NM210" s="44">
        <f t="shared" si="6024"/>
        <v>0</v>
      </c>
      <c r="NN210" s="44">
        <f t="shared" si="6025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445"/>
        <v>0</v>
      </c>
      <c r="NV210" s="44">
        <f t="shared" si="7446"/>
        <v>0</v>
      </c>
      <c r="NW210" s="44">
        <f t="shared" si="7447"/>
        <v>0</v>
      </c>
      <c r="NX210" s="44">
        <f t="shared" si="6026"/>
        <v>0</v>
      </c>
      <c r="NY210" s="44">
        <f t="shared" si="6027"/>
        <v>0</v>
      </c>
      <c r="NZ210" s="45">
        <f>'СДП (план)'!BK211</f>
        <v>0</v>
      </c>
      <c r="OA210" s="44">
        <f>'СДП (план)'!BL211</f>
        <v>0</v>
      </c>
      <c r="OB210" s="44">
        <f t="shared" si="6028"/>
        <v>0</v>
      </c>
      <c r="OC210" s="44">
        <f t="shared" si="6029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448"/>
        <v>0</v>
      </c>
      <c r="OK210" s="44">
        <f t="shared" si="7449"/>
        <v>0</v>
      </c>
      <c r="OL210" s="44">
        <f t="shared" si="7450"/>
        <v>0</v>
      </c>
      <c r="OM210" s="44">
        <f t="shared" si="6030"/>
        <v>0</v>
      </c>
      <c r="ON210" s="44">
        <f t="shared" si="6031"/>
        <v>0</v>
      </c>
      <c r="OO210" s="51">
        <f>'СДП (план)'!BM211</f>
        <v>0</v>
      </c>
      <c r="OP210" s="44">
        <f>'СДП (план)'!BN211</f>
        <v>0</v>
      </c>
      <c r="OQ210" s="44">
        <f t="shared" si="6032"/>
        <v>0</v>
      </c>
      <c r="OR210" s="44">
        <f t="shared" si="6033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451"/>
        <v>0</v>
      </c>
      <c r="OZ210" s="44">
        <f t="shared" si="7452"/>
        <v>0</v>
      </c>
      <c r="PA210" s="44">
        <f t="shared" si="7453"/>
        <v>0</v>
      </c>
      <c r="PB210" s="44">
        <f t="shared" si="6034"/>
        <v>0</v>
      </c>
      <c r="PC210" s="44">
        <f t="shared" si="6035"/>
        <v>0</v>
      </c>
      <c r="PD210" s="51">
        <f>'СДП (план)'!BO211</f>
        <v>0</v>
      </c>
      <c r="PE210" s="44">
        <f>'СДП (план)'!BP211</f>
        <v>0</v>
      </c>
      <c r="PF210" s="44">
        <f t="shared" si="6036"/>
        <v>0</v>
      </c>
      <c r="PG210" s="44">
        <f t="shared" si="6037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454"/>
        <v>0</v>
      </c>
      <c r="PO210" s="44">
        <f t="shared" si="7455"/>
        <v>0</v>
      </c>
      <c r="PP210" s="44">
        <f t="shared" si="7456"/>
        <v>0</v>
      </c>
      <c r="PQ210" s="44">
        <f t="shared" si="6038"/>
        <v>0</v>
      </c>
      <c r="PR210" s="44">
        <f t="shared" si="6039"/>
        <v>0</v>
      </c>
      <c r="PS210" s="51">
        <f>'СДП (план)'!BQ211</f>
        <v>0</v>
      </c>
      <c r="PT210" s="44">
        <f>'СДП (план)'!BR211</f>
        <v>0</v>
      </c>
      <c r="PU210" s="44">
        <f t="shared" si="6040"/>
        <v>0</v>
      </c>
      <c r="PV210" s="44">
        <f t="shared" si="6041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507"/>
        <v>0</v>
      </c>
      <c r="QD210" s="44">
        <f t="shared" si="7508"/>
        <v>0</v>
      </c>
      <c r="QE210" s="44">
        <f t="shared" si="7509"/>
        <v>0</v>
      </c>
      <c r="QF210" s="44">
        <f t="shared" si="7510"/>
        <v>0</v>
      </c>
      <c r="QG210" s="44">
        <f t="shared" si="7511"/>
        <v>0</v>
      </c>
      <c r="QH210" s="51">
        <f>'СДП (план)'!BS211</f>
        <v>0</v>
      </c>
      <c r="QI210" s="44">
        <f>'СДП (план)'!BT211</f>
        <v>0</v>
      </c>
      <c r="QJ210" s="44">
        <f t="shared" si="6042"/>
        <v>0</v>
      </c>
      <c r="QK210" s="44">
        <f t="shared" si="6043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457"/>
        <v>0</v>
      </c>
      <c r="QS210" s="44">
        <f t="shared" si="7458"/>
        <v>0</v>
      </c>
      <c r="QT210" s="44">
        <f t="shared" si="7459"/>
        <v>0</v>
      </c>
      <c r="QU210" s="44">
        <f t="shared" si="7460"/>
        <v>0</v>
      </c>
      <c r="QV210" s="44">
        <f t="shared" si="7461"/>
        <v>0</v>
      </c>
      <c r="QW210" s="45">
        <f>'СДП (план)'!BU211</f>
        <v>0</v>
      </c>
      <c r="QX210" s="44">
        <f>'СДП (план)'!BV211</f>
        <v>0</v>
      </c>
      <c r="QY210" s="44">
        <f t="shared" si="6046"/>
        <v>0</v>
      </c>
      <c r="QZ210" s="44">
        <f t="shared" si="6047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462"/>
        <v>0</v>
      </c>
      <c r="RH210" s="44">
        <f t="shared" si="7463"/>
        <v>0</v>
      </c>
      <c r="RI210" s="44">
        <f t="shared" si="7464"/>
        <v>0</v>
      </c>
      <c r="RJ210" s="44">
        <f t="shared" si="7465"/>
        <v>0</v>
      </c>
      <c r="RK210" s="44">
        <f t="shared" si="7466"/>
        <v>0</v>
      </c>
      <c r="RL210" s="51">
        <f>'СДП (план)'!BW211</f>
        <v>0</v>
      </c>
      <c r="RM210" s="44">
        <f>'СДП (план)'!BX211</f>
        <v>0</v>
      </c>
      <c r="RN210" s="44">
        <f t="shared" si="6050"/>
        <v>0</v>
      </c>
      <c r="RO210" s="44">
        <f t="shared" si="6051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467"/>
        <v>0</v>
      </c>
      <c r="RW210" s="44">
        <f t="shared" si="7468"/>
        <v>0</v>
      </c>
      <c r="RX210" s="44">
        <f t="shared" si="7469"/>
        <v>0</v>
      </c>
      <c r="RY210" s="44">
        <f t="shared" si="6052"/>
        <v>0</v>
      </c>
      <c r="RZ210" s="44">
        <f t="shared" si="6053"/>
        <v>0</v>
      </c>
      <c r="SA210" s="51">
        <f>'СДП (план)'!BY211</f>
        <v>0</v>
      </c>
      <c r="SB210" s="44">
        <f>'СДП (план)'!BZ211</f>
        <v>0</v>
      </c>
      <c r="SC210" s="44">
        <f t="shared" si="6054"/>
        <v>0</v>
      </c>
      <c r="SD210" s="44">
        <f t="shared" si="6055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470"/>
        <v>0</v>
      </c>
      <c r="SL210" s="44">
        <f t="shared" si="7471"/>
        <v>0</v>
      </c>
      <c r="SM210" s="44">
        <f t="shared" si="7472"/>
        <v>0</v>
      </c>
      <c r="SN210" s="44">
        <f t="shared" si="6056"/>
        <v>0</v>
      </c>
      <c r="SO210" s="44">
        <f t="shared" si="6057"/>
        <v>0</v>
      </c>
      <c r="SP210" s="51">
        <f>'СДП (план)'!CA211</f>
        <v>0</v>
      </c>
      <c r="SQ210" s="44">
        <f>'СДП (план)'!CB211</f>
        <v>0</v>
      </c>
      <c r="SR210" s="44">
        <f t="shared" si="6058"/>
        <v>0</v>
      </c>
      <c r="SS210" s="44">
        <f t="shared" si="6059"/>
        <v>0</v>
      </c>
      <c r="ST210" s="44"/>
      <c r="SU210" s="44"/>
      <c r="SV210" s="44"/>
      <c r="SW210" s="44"/>
      <c r="SX210" s="44"/>
      <c r="SY210" s="44"/>
      <c r="SZ210" s="44">
        <f t="shared" si="7473"/>
        <v>0</v>
      </c>
      <c r="TA210" s="44">
        <f t="shared" si="7474"/>
        <v>0</v>
      </c>
      <c r="TB210" s="44">
        <f t="shared" si="7475"/>
        <v>0</v>
      </c>
      <c r="TC210" s="44">
        <f t="shared" si="6060"/>
        <v>0</v>
      </c>
      <c r="TD210" s="44">
        <f t="shared" si="6061"/>
        <v>0</v>
      </c>
      <c r="TE210" s="51">
        <f>'СДП (план)'!CC211</f>
        <v>0</v>
      </c>
      <c r="TF210" s="44">
        <f>'СДП (план)'!CD211</f>
        <v>0</v>
      </c>
      <c r="TG210" s="44">
        <f t="shared" si="6062"/>
        <v>0</v>
      </c>
      <c r="TH210" s="44">
        <f t="shared" si="6063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476"/>
        <v>0</v>
      </c>
      <c r="TP210" s="44">
        <f t="shared" si="7477"/>
        <v>0</v>
      </c>
      <c r="TQ210" s="44">
        <f t="shared" si="7478"/>
        <v>0</v>
      </c>
      <c r="TR210" s="44">
        <f t="shared" si="6064"/>
        <v>0</v>
      </c>
      <c r="TS210" s="44">
        <f t="shared" si="6065"/>
        <v>0</v>
      </c>
      <c r="TT210" s="47">
        <f>'СДП (план)'!CE211</f>
        <v>0</v>
      </c>
      <c r="TU210" s="47">
        <f>'СДП (план)'!CF211</f>
        <v>0</v>
      </c>
      <c r="TV210" s="44">
        <f t="shared" si="6066"/>
        <v>0</v>
      </c>
      <c r="TW210" s="44">
        <f t="shared" si="6067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479"/>
        <v>0</v>
      </c>
      <c r="UE210" s="44">
        <f t="shared" si="7480"/>
        <v>0</v>
      </c>
      <c r="UF210" s="44">
        <f t="shared" si="7481"/>
        <v>0</v>
      </c>
      <c r="UG210" s="44">
        <f t="shared" si="6068"/>
        <v>0</v>
      </c>
      <c r="UH210" s="44">
        <f t="shared" si="6069"/>
        <v>0</v>
      </c>
      <c r="UI210" s="51">
        <f>'СДП (план)'!CG211</f>
        <v>0</v>
      </c>
      <c r="UJ210" s="44">
        <f>'СДП (план)'!CH211</f>
        <v>0</v>
      </c>
      <c r="UK210" s="44">
        <f t="shared" si="6070"/>
        <v>0</v>
      </c>
      <c r="UL210" s="44">
        <f t="shared" si="6071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482"/>
        <v>0</v>
      </c>
      <c r="UT210" s="44">
        <f t="shared" si="7483"/>
        <v>0</v>
      </c>
      <c r="UU210" s="44">
        <f t="shared" si="7484"/>
        <v>0</v>
      </c>
      <c r="UV210" s="44">
        <f t="shared" si="6072"/>
        <v>0</v>
      </c>
      <c r="UW210" s="44">
        <f t="shared" si="6073"/>
        <v>0</v>
      </c>
      <c r="UX210" s="51">
        <f>'СДП (план)'!CI211</f>
        <v>0</v>
      </c>
      <c r="UY210" s="44">
        <f>'СДП (план)'!CJ211</f>
        <v>0</v>
      </c>
      <c r="UZ210" s="44">
        <f t="shared" si="6074"/>
        <v>0</v>
      </c>
      <c r="VA210" s="44">
        <f t="shared" si="6075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512"/>
        <v>0</v>
      </c>
      <c r="VI210" s="44">
        <f t="shared" si="7513"/>
        <v>0</v>
      </c>
      <c r="VJ210" s="44">
        <f t="shared" si="7485"/>
        <v>0</v>
      </c>
      <c r="VK210" s="44">
        <f t="shared" si="7514"/>
        <v>0</v>
      </c>
      <c r="VL210" s="44">
        <f t="shared" si="7515"/>
        <v>0</v>
      </c>
      <c r="VM210" s="45">
        <f>'СДП (план)'!CK211</f>
        <v>0</v>
      </c>
      <c r="VN210" s="44">
        <f>'СДП (план)'!CL211</f>
        <v>0</v>
      </c>
      <c r="VO210" s="44">
        <f t="shared" si="6076"/>
        <v>0</v>
      </c>
      <c r="VP210" s="44">
        <f t="shared" si="6077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486"/>
        <v>0</v>
      </c>
      <c r="VX210" s="44">
        <f t="shared" si="7487"/>
        <v>0</v>
      </c>
      <c r="VY210" s="44">
        <f t="shared" si="7488"/>
        <v>0</v>
      </c>
      <c r="VZ210" s="44">
        <f t="shared" si="6078"/>
        <v>0</v>
      </c>
      <c r="WA210" s="44">
        <f t="shared" si="6079"/>
        <v>0</v>
      </c>
      <c r="WB210" s="45">
        <f>'СДП (план)'!CM211</f>
        <v>0</v>
      </c>
      <c r="WC210" s="44">
        <f>'СДП (план)'!CN211</f>
        <v>0</v>
      </c>
      <c r="WD210" s="44">
        <f t="shared" si="6080"/>
        <v>0</v>
      </c>
      <c r="WE210" s="44">
        <f t="shared" si="6081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489"/>
        <v>0</v>
      </c>
      <c r="WM210" s="44">
        <f t="shared" si="7490"/>
        <v>0</v>
      </c>
      <c r="WN210" s="44">
        <f t="shared" si="7491"/>
        <v>0</v>
      </c>
      <c r="WO210" s="44">
        <f t="shared" si="6082"/>
        <v>0</v>
      </c>
      <c r="WP210" s="44">
        <f t="shared" si="6083"/>
        <v>0</v>
      </c>
      <c r="WQ210" s="51">
        <f>'СДП (план)'!CO211</f>
        <v>0</v>
      </c>
      <c r="WR210" s="44">
        <f>'СДП (план)'!CP211</f>
        <v>0</v>
      </c>
      <c r="WS210" s="44">
        <f t="shared" si="6084"/>
        <v>0</v>
      </c>
      <c r="WT210" s="44">
        <f t="shared" si="6085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492"/>
        <v>0</v>
      </c>
      <c r="XB210" s="44">
        <f t="shared" si="7493"/>
        <v>0</v>
      </c>
      <c r="XC210" s="44">
        <f t="shared" si="7494"/>
        <v>0</v>
      </c>
      <c r="XD210" s="44">
        <f t="shared" si="6086"/>
        <v>0</v>
      </c>
      <c r="XE210" s="44">
        <f t="shared" si="6087"/>
        <v>0</v>
      </c>
      <c r="XF210" s="51">
        <f>'СДП (план)'!CQ211</f>
        <v>0</v>
      </c>
      <c r="XG210" s="44">
        <f>'СДП (план)'!CR211</f>
        <v>0</v>
      </c>
      <c r="XH210" s="44">
        <f t="shared" si="6088"/>
        <v>0</v>
      </c>
      <c r="XI210" s="44">
        <f t="shared" si="6089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495"/>
        <v>0</v>
      </c>
      <c r="XQ210" s="44">
        <f t="shared" si="7496"/>
        <v>0</v>
      </c>
      <c r="XR210" s="44">
        <f t="shared" si="7497"/>
        <v>0</v>
      </c>
      <c r="XS210" s="44">
        <f t="shared" si="6090"/>
        <v>0</v>
      </c>
      <c r="XT210" s="44">
        <f t="shared" si="6091"/>
        <v>0</v>
      </c>
      <c r="XU210" s="10">
        <f>'СДП (план)'!CS211</f>
        <v>0</v>
      </c>
      <c r="XV210" s="3">
        <f>'СДП (план)'!CT211</f>
        <v>0</v>
      </c>
      <c r="XW210" s="44">
        <f t="shared" si="6092"/>
        <v>0</v>
      </c>
      <c r="XX210" s="44">
        <f t="shared" si="6093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498"/>
        <v>0</v>
      </c>
      <c r="YF210" s="44">
        <f t="shared" si="7499"/>
        <v>0</v>
      </c>
      <c r="YG210" s="44">
        <f t="shared" si="7500"/>
        <v>0</v>
      </c>
      <c r="YH210" s="44">
        <f t="shared" si="6094"/>
        <v>0</v>
      </c>
      <c r="YI210" s="44">
        <f t="shared" si="6095"/>
        <v>0</v>
      </c>
      <c r="YJ210" s="3">
        <f>'СДП (план)'!CU211</f>
        <v>0</v>
      </c>
      <c r="YK210" s="3">
        <f>'СДП (план)'!CV211</f>
        <v>0</v>
      </c>
      <c r="YL210" s="44">
        <f t="shared" si="6096"/>
        <v>0</v>
      </c>
      <c r="YM210" s="44">
        <f t="shared" si="6097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501"/>
        <v>0</v>
      </c>
      <c r="YU210" s="44">
        <f t="shared" si="7502"/>
        <v>0</v>
      </c>
      <c r="YV210" s="44">
        <f t="shared" si="7503"/>
        <v>0</v>
      </c>
      <c r="YW210" s="44">
        <f t="shared" si="6989"/>
        <v>0</v>
      </c>
      <c r="YX210" s="44">
        <f t="shared" si="6990"/>
        <v>0</v>
      </c>
      <c r="YY210" s="44">
        <f>'СДП (план)'!CW211</f>
        <v>0</v>
      </c>
      <c r="YZ210" s="44">
        <f>'СДП (план)'!CX211</f>
        <v>0</v>
      </c>
      <c r="ZA210" s="44">
        <f t="shared" si="6098"/>
        <v>0</v>
      </c>
      <c r="ZB210" s="44">
        <f t="shared" si="6099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504"/>
        <v>0</v>
      </c>
      <c r="ZJ210" s="44">
        <f t="shared" si="7516"/>
        <v>0</v>
      </c>
      <c r="ZK210" s="44">
        <f t="shared" si="7517"/>
        <v>0</v>
      </c>
      <c r="ZL210" s="44">
        <f t="shared" si="7518"/>
        <v>0</v>
      </c>
      <c r="ZM210" s="44">
        <f t="shared" si="7519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>SUM(HB210,DA210,AS210,BW210,AD210,BH210,O210,NK210,LC210,LR210,NZ210,ET210,FI210,HQ210,JJ210,MG210,MV210,TT210,IF210,IU210,JY210,DP210,EE210,WQ210,WB210,UI210,UX210,RL210,TE210,VM210,OO210,PD210,PS210,QH210,FX210,QW210,GM210,SP210,XF210,XU210,SA210,CL210,KN210,YJ210,YY210)</f>
        <v>1</v>
      </c>
      <c r="AAD210" s="49">
        <f>SUM(HC210,DB210,AT210,BX210,AE210,BI210,P210,NL210,LD210,LS210,OA210,EU210,FJ210,HR210,JK210,MH210,MW210,TU210,IG210,IV210,JZ210,DQ210,EF210,WR210,WC210,UJ210,UY210,RM210,TF210,VN210,OP210,PE210,PT210,QI210,FY210,QX210,GN210,SQ210,XG210,XV210,SB210,CM210,KO210,YK210,YZ210)</f>
        <v>155710.79999999999</v>
      </c>
      <c r="AAE210" s="49">
        <f>SUM(HD210,DC210,AU210,BY210,AF210,BJ210,Q210,NM210,LE210,LT210,OB210,EV210,FK210,HS210,JL210,MI210,MX210,TV210,IH210,IW210,KA210,DR210,EG210,WS210,WD210,UK210,UZ210,RN210,TG210,VO210,OQ210,PF210,PU210,QJ210,FZ210,QY210,GO210,SR210,XH210,XW210,SC210,CN210,KP210,YL210,ZA210)</f>
        <v>0.16666666666666666</v>
      </c>
      <c r="AAF210" s="49">
        <f>SUM(HE210,DD210,AV210,BZ210,AG210,BK210,R210,NN210,LF210,LU210,OC210,EW210,FL210,HT210,JM210,MJ210,MY210,TW210,II210,IX210,KB210,DS210,EH210,WT210,WE210,UL210,VA210,RO210,TH210,VP210,OR210,PG210,PV210,QK210,GA210,QZ210,GP210,SS210,XI210,XX210,SD210,CO210,KQ210,YM210,ZB210)</f>
        <v>25951.8</v>
      </c>
      <c r="AAG210" s="49">
        <f>SUM(HF210,DE210,AW210,CA210,AH210,BL210,S210,NO210,LG210,LV210,OD210,EX210,FM210,HU210,JN210,MK210,MZ210,TX210,IJ210,IY210,KC210,DT210,EI210,WU210,WF210,UM210,VB210,RP210,TI210,VQ210,OS210,PH210,PW210,QL210,GB210,RA210,GQ210,ST210,XJ210,XY210,SE210,CP210,KR210,YN210,ZC210)</f>
        <v>2</v>
      </c>
      <c r="AAH210" s="49">
        <f>SUM(HG210,DF210,AX210,CB210,AI210,BM210,T210,NP210,LH210,LW210,OE210,EY210,FN210,HV210,JO210,ML210,NA210,TY210,IK210,IZ210,KD210,DU210,EJ210,WV210,WG210,UN210,VC210,RQ210,TJ210,VR210,OT210,PI210,PX210,QM210,GC210,RB210,GR210,SU210,XK210,XZ210,SF210,CQ210,KS210,YO210,ZD210)</f>
        <v>311421.59999999998</v>
      </c>
      <c r="AAI210" s="49">
        <f>SUM(HH210,DG210,AY210,CC210,AJ210,BN210,U210,NQ210,LI210,LX210,OF210,EZ210,FO210,HW210,JP210,MM210,NB210,TZ210,IL210,JA210,KE210,DV210,EK210,WW210,WH210,UO210,VD210,RR210,TK210,VS210,OU210,PJ210,PY210,QN210,GD210,RC210,GS210,SV210,XL210,YA210,SG210,CR210,KT210,YP210,ZE210)</f>
        <v>9</v>
      </c>
      <c r="AAJ210" s="49">
        <f>SUM(HI210,DH210,AZ210,CD210,AK210,BO210,V210,NR210,LJ210,LY210,OG210,FA210,FP210,HX210,JQ210,MN210,NC210,UA210,IM210,JB210,KF210,DW210,EL210,WX210,WI210,UP210,VE210,RS210,TL210,VT210,OV210,PK210,PZ210,QO210,GE210,RD210,GT210,SW210,XM210,YB210,SH210,CS210,KU210,YQ210,ZF210)</f>
        <v>0</v>
      </c>
      <c r="AAK210" s="49">
        <f>SUM(HJ210,DI210,BA210,CE210,AL210,BP210,W210,NS210,LK210,LZ210,OH210,FB210,FQ210,HY210,JR210,MO210,ND210,UB210,IN210,JC210,KG210,DX210,EM210,WY210,WJ210,UQ210,VF210,RT210,TM210,VU210,OW210,PL210,QA210,QP210,GF210,RE210,GU210,SX210,XN210,YC210,SI210,CT210,KV210,YR210,ZG210)</f>
        <v>0</v>
      </c>
      <c r="AAL210" s="49">
        <f>SUM(HK210,DJ210,BB210,CF210,AM210,BQ210,X210,NT210,LL210,MA210,OI210,FC210,FR210,HZ210,JS210,MP210,NE210,UC210,IO210,JD210,KH210,DY210,EN210,WZ210,WK210,UR210,VG210,RU210,TN210,VV210,OX210,PM210,QB210,QQ210,GG210,RF210,GV210,SY210,XO210,YD210,SJ210,CU210,KW210,YS210,ZH210)</f>
        <v>0</v>
      </c>
      <c r="AAM210" s="49">
        <f>SUM(HL210,DK210,BC210,CG210,AN210,BR210,Y210,NU210,LM210,MB210,OJ210,FD210,FS210,IA210,JT210,MQ210,NF210,UD210,IP210,JE210,KI210,DZ210,EO210,XA210,WL210,US210,VH210,RV210,TO210,VW210,OY210,PN210,QC210,QR210,GH210,RG210,GW210,SZ210,XP210,YE210,SK210,CV210,KX210,YT210,ZI210)</f>
        <v>7.4</v>
      </c>
      <c r="AAN210" s="49">
        <f>SUM(HM210,DL210,BD210,CH210,AO210,BS210,Z210,NV210,LN210,MC210,OK210,FE210,FT210,IB210,JU210,MR210,NG210,UE210,IQ210,JF210,KJ210,EA210,EP210,XB210,WM210,UT210,VI210,RW210,TP210,VX210,OZ210,PO210,QD210,QS210,GI210,RH210,GX210,TA210,XQ210,YF210,SL210,CW210,KY210,YU210,ZJ210)</f>
        <v>1.2333333333333334</v>
      </c>
      <c r="AAO210" s="49">
        <f>SUM(HN210,DM210,BE210,CI210,AP210,BT210,AA210,NW210,LO210,MD210,OL210,FF210,FU210,IC210,JV210,MS210,NH210,UF210,IR210,JG210,KK210,EB210,EQ210,XC210,WN210,UU210,VJ210,RX210,TQ210,VY210,PA210,PP210,QE210,QT210,GJ210,RI210,GY210,TB210,XR210,YG210,SM210,CX210,KZ210,YV210,ZK210)</f>
        <v>14.8</v>
      </c>
      <c r="AAP210" s="44">
        <f t="shared" si="7505"/>
        <v>1.8333333333333333</v>
      </c>
      <c r="AAQ210" s="44">
        <f t="shared" si="7506"/>
        <v>285469.8</v>
      </c>
    </row>
    <row r="211" spans="1:719" s="54" customFormat="1" ht="37.5" customHeight="1" x14ac:dyDescent="0.25">
      <c r="A211" s="209"/>
      <c r="B211" s="247">
        <v>166</v>
      </c>
      <c r="C211" s="248" t="s">
        <v>523</v>
      </c>
      <c r="D211" s="226" t="s">
        <v>299</v>
      </c>
      <c r="E211" s="170">
        <v>15030</v>
      </c>
      <c r="F211" s="223">
        <v>0.4</v>
      </c>
      <c r="G211" s="319"/>
      <c r="H211" s="2">
        <v>1</v>
      </c>
      <c r="I211" s="233"/>
      <c r="J211" s="233"/>
      <c r="K211" s="236">
        <v>1.4</v>
      </c>
      <c r="L211" s="236">
        <v>1.68</v>
      </c>
      <c r="M211" s="236">
        <v>2.23</v>
      </c>
      <c r="N211" s="237">
        <v>2.57</v>
      </c>
      <c r="O211" s="45">
        <f>'СДП (план)'!O212</f>
        <v>0</v>
      </c>
      <c r="P211" s="45">
        <f>'СДП (план)'!P212</f>
        <v>0</v>
      </c>
      <c r="Q211" s="44">
        <f t="shared" si="5937"/>
        <v>0</v>
      </c>
      <c r="R211" s="44">
        <f t="shared" si="5938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368"/>
        <v>0</v>
      </c>
      <c r="Z211" s="44">
        <f t="shared" si="7369"/>
        <v>0</v>
      </c>
      <c r="AA211" s="44">
        <f t="shared" si="7370"/>
        <v>0</v>
      </c>
      <c r="AB211" s="44">
        <f t="shared" si="7371"/>
        <v>0</v>
      </c>
      <c r="AC211" s="44">
        <f t="shared" si="6104"/>
        <v>0</v>
      </c>
      <c r="AD211" s="169">
        <f>'СДП (план)'!Q212</f>
        <v>0</v>
      </c>
      <c r="AE211" s="169">
        <f>'СДП (план)'!R212</f>
        <v>0</v>
      </c>
      <c r="AF211" s="44">
        <f t="shared" si="5940"/>
        <v>0</v>
      </c>
      <c r="AG211" s="44">
        <f t="shared" si="5941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372"/>
        <v>0</v>
      </c>
      <c r="AO211" s="44">
        <f t="shared" si="7373"/>
        <v>0</v>
      </c>
      <c r="AP211" s="44">
        <f t="shared" si="7374"/>
        <v>0</v>
      </c>
      <c r="AQ211" s="44">
        <f t="shared" si="7375"/>
        <v>0</v>
      </c>
      <c r="AR211" s="44">
        <f t="shared" si="7376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5944"/>
        <v>12.333333333333334</v>
      </c>
      <c r="AV211" s="44">
        <f t="shared" si="5945"/>
        <v>103807.2</v>
      </c>
      <c r="AW211" s="44">
        <f>VLOOKUP($C211,факт!$D$8:$JF$250,3,0)</f>
        <v>8</v>
      </c>
      <c r="AX211" s="44">
        <f>VLOOKUP($C211,факт!$D$8:$JF$250,4,0)</f>
        <v>79959.600000000006</v>
      </c>
      <c r="AY211" s="44">
        <f>VLOOKUP($C211,факт!$D$8:$JF$250,5,0)</f>
        <v>61</v>
      </c>
      <c r="AZ211" s="44">
        <f>VLOOKUP($C211,факт!$D$8:$JF$250,6,0)</f>
        <v>1</v>
      </c>
      <c r="BA211" s="44">
        <f>VLOOKUP($C211,факт!$D$8:$JF$250,7,0)</f>
        <v>8416.7999999999993</v>
      </c>
      <c r="BB211" s="44">
        <f>VLOOKUP($C211,факт!$D$8:$JF$250,8,0)</f>
        <v>4</v>
      </c>
      <c r="BC211" s="44">
        <f t="shared" si="7377"/>
        <v>29.6</v>
      </c>
      <c r="BD211" s="44">
        <f t="shared" si="7378"/>
        <v>4.9333333333333336</v>
      </c>
      <c r="BE211" s="44">
        <f t="shared" si="7379"/>
        <v>3.2</v>
      </c>
      <c r="BF211" s="44">
        <f t="shared" si="7354"/>
        <v>-4.3333333333333339</v>
      </c>
      <c r="BG211" s="44">
        <f t="shared" si="7355"/>
        <v>-23847.599999999991</v>
      </c>
      <c r="BH211" s="104">
        <f>'СДП (план)'!U212</f>
        <v>1</v>
      </c>
      <c r="BI211" s="3">
        <f>'СДП (план)'!V212</f>
        <v>8416.7999999999993</v>
      </c>
      <c r="BJ211" s="44">
        <f t="shared" si="5946"/>
        <v>0.16666666666666666</v>
      </c>
      <c r="BK211" s="44">
        <f t="shared" si="5947"/>
        <v>1402.8</v>
      </c>
      <c r="BL211" s="44">
        <f>VLOOKUP($C211,факт!$D$8:$JF$250,27,0)</f>
        <v>2</v>
      </c>
      <c r="BM211" s="44">
        <f>VLOOKUP($C211,факт!$D$8:$JF$250,28,0)</f>
        <v>12625.199999999999</v>
      </c>
      <c r="BN211" s="44">
        <f>VLOOKUP($C211,факт!$D$8:$JF$250,29,0)</f>
        <v>14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380"/>
        <v>0.4</v>
      </c>
      <c r="BS211" s="44">
        <f t="shared" si="7381"/>
        <v>6.6666666666666666E-2</v>
      </c>
      <c r="BT211" s="44">
        <f t="shared" si="7382"/>
        <v>0.8</v>
      </c>
      <c r="BU211" s="44">
        <f>SUM(BL211-BJ211)</f>
        <v>1.8333333333333333</v>
      </c>
      <c r="BV211" s="44">
        <f>SUM(BM211-BK211)</f>
        <v>11222.4</v>
      </c>
      <c r="BW211" s="44">
        <f>'СДП (план)'!W212</f>
        <v>0</v>
      </c>
      <c r="BX211" s="44">
        <f>'СДП (план)'!X212</f>
        <v>0</v>
      </c>
      <c r="BY211" s="44">
        <f t="shared" si="5948"/>
        <v>0</v>
      </c>
      <c r="BZ211" s="44">
        <f t="shared" si="5949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383"/>
        <v>0</v>
      </c>
      <c r="CH211" s="44">
        <f t="shared" si="7384"/>
        <v>0</v>
      </c>
      <c r="CI211" s="44">
        <f t="shared" si="7385"/>
        <v>0</v>
      </c>
      <c r="CJ211" s="44">
        <f t="shared" si="6991"/>
        <v>0</v>
      </c>
      <c r="CK211" s="44">
        <f t="shared" si="6992"/>
        <v>0</v>
      </c>
      <c r="CL211" s="47">
        <f>'СДП (план)'!Y212</f>
        <v>0</v>
      </c>
      <c r="CM211" s="44">
        <f>'СДП (план)'!Z212</f>
        <v>0</v>
      </c>
      <c r="CN211" s="44">
        <f t="shared" si="5950"/>
        <v>0</v>
      </c>
      <c r="CO211" s="44">
        <f t="shared" si="5951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386"/>
        <v>0</v>
      </c>
      <c r="CW211" s="44">
        <f t="shared" si="7387"/>
        <v>0</v>
      </c>
      <c r="CX211" s="44">
        <f t="shared" si="7388"/>
        <v>0</v>
      </c>
      <c r="CY211" s="44">
        <f t="shared" si="5952"/>
        <v>0</v>
      </c>
      <c r="CZ211" s="44">
        <f t="shared" si="5953"/>
        <v>0</v>
      </c>
      <c r="DA211" s="46">
        <f>'СДП (план)'!AA212</f>
        <v>0</v>
      </c>
      <c r="DB211" s="46">
        <f>'СДП (план)'!AB212</f>
        <v>0</v>
      </c>
      <c r="DC211" s="44">
        <f t="shared" si="5954"/>
        <v>0</v>
      </c>
      <c r="DD211" s="44">
        <f t="shared" si="5955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389"/>
        <v>0</v>
      </c>
      <c r="DL211" s="44">
        <f t="shared" si="7390"/>
        <v>0</v>
      </c>
      <c r="DM211" s="44">
        <f t="shared" si="7391"/>
        <v>0</v>
      </c>
      <c r="DN211" s="44">
        <f t="shared" si="5956"/>
        <v>0</v>
      </c>
      <c r="DO211" s="44">
        <f t="shared" si="5957"/>
        <v>0</v>
      </c>
      <c r="DP211" s="5">
        <f>'СДП (план)'!AC212</f>
        <v>0</v>
      </c>
      <c r="DQ211" s="3">
        <f>'СДП (план)'!AD212</f>
        <v>0</v>
      </c>
      <c r="DR211" s="44">
        <f t="shared" si="5958"/>
        <v>0</v>
      </c>
      <c r="DS211" s="44">
        <f t="shared" si="5959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392"/>
        <v>0</v>
      </c>
      <c r="EA211" s="44">
        <f t="shared" si="7393"/>
        <v>0</v>
      </c>
      <c r="EB211" s="44">
        <f t="shared" si="7394"/>
        <v>0</v>
      </c>
      <c r="EC211" s="44">
        <f t="shared" si="5960"/>
        <v>0</v>
      </c>
      <c r="ED211" s="44">
        <f t="shared" si="5961"/>
        <v>0</v>
      </c>
      <c r="EE211" s="44">
        <f>'СДП (план)'!CY212</f>
        <v>0</v>
      </c>
      <c r="EF211" s="44">
        <f>'СДП (план)'!CZ212</f>
        <v>0</v>
      </c>
      <c r="EG211" s="44">
        <f t="shared" si="5962"/>
        <v>0</v>
      </c>
      <c r="EH211" s="44">
        <f t="shared" si="5963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5964"/>
        <v>0</v>
      </c>
      <c r="EW211" s="44">
        <f t="shared" si="5965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395"/>
        <v>0</v>
      </c>
      <c r="FE211" s="44">
        <f t="shared" si="7396"/>
        <v>0</v>
      </c>
      <c r="FF211" s="44">
        <f t="shared" si="7397"/>
        <v>0</v>
      </c>
      <c r="FG211" s="44">
        <f t="shared" si="7398"/>
        <v>0</v>
      </c>
      <c r="FH211" s="44">
        <f t="shared" si="7399"/>
        <v>0</v>
      </c>
      <c r="FI211" s="5">
        <f>'СДП (план)'!AG212</f>
        <v>0</v>
      </c>
      <c r="FJ211" s="3">
        <f>'СДП (план)'!AH212</f>
        <v>0</v>
      </c>
      <c r="FK211" s="44">
        <f t="shared" si="5968"/>
        <v>0</v>
      </c>
      <c r="FL211" s="44">
        <f t="shared" si="5969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00"/>
        <v>0</v>
      </c>
      <c r="FT211" s="44">
        <f t="shared" si="7401"/>
        <v>0</v>
      </c>
      <c r="FU211" s="44">
        <f t="shared" si="7402"/>
        <v>0</v>
      </c>
      <c r="FV211" s="44">
        <f t="shared" si="7403"/>
        <v>0</v>
      </c>
      <c r="FW211" s="44">
        <f t="shared" si="6119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5972"/>
        <v>0.5</v>
      </c>
      <c r="GA211" s="44">
        <f t="shared" si="5973"/>
        <v>5050.08</v>
      </c>
      <c r="GB211" s="44">
        <f>VLOOKUP($C211,факт!$D$8:$JF$250,219,0)</f>
        <v>0</v>
      </c>
      <c r="GC211" s="44">
        <f>VLOOKUP($C211,факт!$D$8:$JF$250,220,0)</f>
        <v>0</v>
      </c>
      <c r="GD211" s="44">
        <f>VLOOKUP($C211,факт!$D$8:$JF$250,221,0)</f>
        <v>0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404"/>
        <v>1.2000000000000002</v>
      </c>
      <c r="GI211" s="44">
        <f t="shared" si="7405"/>
        <v>0.2</v>
      </c>
      <c r="GJ211" s="44">
        <f t="shared" si="7406"/>
        <v>0</v>
      </c>
      <c r="GK211" s="44">
        <f t="shared" si="7407"/>
        <v>-0.5</v>
      </c>
      <c r="GL211" s="44">
        <f t="shared" si="7408"/>
        <v>-5050.08</v>
      </c>
      <c r="GM211" s="44">
        <f>'СДП (план)'!AK212</f>
        <v>0</v>
      </c>
      <c r="GN211" s="44">
        <f>'СДП (план)'!AL212</f>
        <v>0</v>
      </c>
      <c r="GO211" s="44">
        <f t="shared" si="5976"/>
        <v>0</v>
      </c>
      <c r="GP211" s="44">
        <f t="shared" si="5977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409"/>
        <v>0</v>
      </c>
      <c r="GX211" s="44">
        <f t="shared" si="7410"/>
        <v>0</v>
      </c>
      <c r="GY211" s="44">
        <f t="shared" si="7411"/>
        <v>0</v>
      </c>
      <c r="GZ211" s="44">
        <f t="shared" si="5978"/>
        <v>0</v>
      </c>
      <c r="HA211" s="44">
        <f t="shared" si="5979"/>
        <v>0</v>
      </c>
      <c r="HB211" s="46">
        <f>'СДП (план)'!AM212</f>
        <v>0</v>
      </c>
      <c r="HC211" s="141">
        <f>'СДП (план)'!AN212</f>
        <v>0</v>
      </c>
      <c r="HD211" s="44">
        <f t="shared" si="5980"/>
        <v>0</v>
      </c>
      <c r="HE211" s="44">
        <f t="shared" si="5981"/>
        <v>0</v>
      </c>
      <c r="HF211" s="44"/>
      <c r="HG211" s="44"/>
      <c r="HH211" s="44"/>
      <c r="HI211" s="44"/>
      <c r="HJ211" s="44"/>
      <c r="HK211" s="44"/>
      <c r="HL211" s="44">
        <f t="shared" si="7412"/>
        <v>0</v>
      </c>
      <c r="HM211" s="44">
        <f t="shared" si="7413"/>
        <v>0</v>
      </c>
      <c r="HN211" s="44">
        <f t="shared" si="7414"/>
        <v>0</v>
      </c>
      <c r="HO211" s="44">
        <f t="shared" si="5982"/>
        <v>0</v>
      </c>
      <c r="HP211" s="44">
        <f t="shared" si="5983"/>
        <v>0</v>
      </c>
      <c r="HQ211" s="44">
        <f>'СДП (план)'!AO212</f>
        <v>0</v>
      </c>
      <c r="HR211" s="44">
        <f>'СДП (план)'!AP212</f>
        <v>0</v>
      </c>
      <c r="HS211" s="44">
        <f t="shared" si="5984"/>
        <v>0</v>
      </c>
      <c r="HT211" s="44">
        <f t="shared" si="5985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415"/>
        <v>0</v>
      </c>
      <c r="IB211" s="44">
        <f t="shared" si="7416"/>
        <v>0</v>
      </c>
      <c r="IC211" s="44">
        <f t="shared" si="7417"/>
        <v>0</v>
      </c>
      <c r="ID211" s="44">
        <f t="shared" si="5986"/>
        <v>0</v>
      </c>
      <c r="IE211" s="44">
        <f t="shared" si="5987"/>
        <v>0</v>
      </c>
      <c r="IF211" s="44">
        <f>'СДП (план)'!AQ212</f>
        <v>0</v>
      </c>
      <c r="IG211" s="44">
        <f>'СДП (план)'!AR212</f>
        <v>0</v>
      </c>
      <c r="IH211" s="44">
        <f t="shared" si="5988"/>
        <v>0</v>
      </c>
      <c r="II211" s="44">
        <f t="shared" si="5989"/>
        <v>0</v>
      </c>
      <c r="IJ211" s="44"/>
      <c r="IK211" s="44"/>
      <c r="IL211" s="44"/>
      <c r="IM211" s="44"/>
      <c r="IN211" s="44"/>
      <c r="IO211" s="44"/>
      <c r="IP211" s="44">
        <f t="shared" si="7418"/>
        <v>0</v>
      </c>
      <c r="IQ211" s="44">
        <f t="shared" si="7419"/>
        <v>0</v>
      </c>
      <c r="IR211" s="44">
        <f t="shared" si="7420"/>
        <v>0</v>
      </c>
      <c r="IS211" s="44">
        <f t="shared" si="5990"/>
        <v>0</v>
      </c>
      <c r="IT211" s="44">
        <f t="shared" si="5991"/>
        <v>0</v>
      </c>
      <c r="IU211" s="44">
        <f>'СДП (план)'!AS212</f>
        <v>0</v>
      </c>
      <c r="IV211" s="44">
        <f>'СДП (план)'!AT212</f>
        <v>0</v>
      </c>
      <c r="IW211" s="44">
        <f t="shared" si="5992"/>
        <v>0</v>
      </c>
      <c r="IX211" s="44">
        <f t="shared" si="5993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421"/>
        <v>0</v>
      </c>
      <c r="JF211" s="44">
        <f t="shared" si="7422"/>
        <v>0</v>
      </c>
      <c r="JG211" s="44">
        <f t="shared" si="7423"/>
        <v>0</v>
      </c>
      <c r="JH211" s="44">
        <f t="shared" si="5994"/>
        <v>0</v>
      </c>
      <c r="JI211" s="44">
        <f t="shared" si="5995"/>
        <v>0</v>
      </c>
      <c r="JJ211" s="5">
        <f>'СДП (план)'!AU212</f>
        <v>0</v>
      </c>
      <c r="JK211" s="3">
        <f>'СДП (план)'!AV212</f>
        <v>0</v>
      </c>
      <c r="JL211" s="44">
        <f t="shared" si="5996"/>
        <v>0</v>
      </c>
      <c r="JM211" s="44">
        <f t="shared" si="5997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424"/>
        <v>0</v>
      </c>
      <c r="JU211" s="44">
        <f t="shared" si="7425"/>
        <v>0</v>
      </c>
      <c r="JV211" s="44">
        <f t="shared" si="7426"/>
        <v>0</v>
      </c>
      <c r="JW211" s="44">
        <f t="shared" si="5998"/>
        <v>0</v>
      </c>
      <c r="JX211" s="44">
        <f t="shared" si="5999"/>
        <v>0</v>
      </c>
      <c r="JY211" s="5">
        <f>'СДП (план)'!AW212</f>
        <v>0</v>
      </c>
      <c r="JZ211" s="3">
        <f>'СДП (план)'!AX212</f>
        <v>0</v>
      </c>
      <c r="KA211" s="44">
        <f t="shared" si="6000"/>
        <v>0</v>
      </c>
      <c r="KB211" s="44">
        <f t="shared" si="6001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427"/>
        <v>0</v>
      </c>
      <c r="KJ211" s="44">
        <f t="shared" si="7428"/>
        <v>0</v>
      </c>
      <c r="KK211" s="44">
        <f t="shared" si="7429"/>
        <v>0</v>
      </c>
      <c r="KL211" s="44">
        <f t="shared" si="6002"/>
        <v>0</v>
      </c>
      <c r="KM211" s="44">
        <f t="shared" si="6003"/>
        <v>0</v>
      </c>
      <c r="KN211" s="5">
        <f>'СДП (план)'!AY212</f>
        <v>0</v>
      </c>
      <c r="KO211" s="3">
        <f>'СДП (план)'!AZ212</f>
        <v>0</v>
      </c>
      <c r="KP211" s="44">
        <f t="shared" si="6004"/>
        <v>0</v>
      </c>
      <c r="KQ211" s="44">
        <f t="shared" si="6005"/>
        <v>0</v>
      </c>
      <c r="KR211" s="44"/>
      <c r="KS211" s="44"/>
      <c r="KT211" s="44"/>
      <c r="KU211" s="44"/>
      <c r="KV211" s="44"/>
      <c r="KW211" s="44"/>
      <c r="KX211" s="44">
        <f t="shared" si="7430"/>
        <v>0</v>
      </c>
      <c r="KY211" s="44">
        <f t="shared" si="7431"/>
        <v>0</v>
      </c>
      <c r="KZ211" s="44">
        <f t="shared" si="7432"/>
        <v>0</v>
      </c>
      <c r="LA211" s="44">
        <f t="shared" si="6006"/>
        <v>0</v>
      </c>
      <c r="LB211" s="44">
        <f t="shared" si="6007"/>
        <v>0</v>
      </c>
      <c r="LC211" s="44">
        <f>'СДП (план)'!BA212</f>
        <v>0</v>
      </c>
      <c r="LD211" s="44">
        <f>'СДП (план)'!BB212</f>
        <v>0</v>
      </c>
      <c r="LE211" s="44">
        <f t="shared" si="6008"/>
        <v>0</v>
      </c>
      <c r="LF211" s="44">
        <f t="shared" si="6009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433"/>
        <v>0</v>
      </c>
      <c r="LN211" s="44">
        <f t="shared" si="7434"/>
        <v>0</v>
      </c>
      <c r="LO211" s="44">
        <f t="shared" si="7435"/>
        <v>0</v>
      </c>
      <c r="LP211" s="44">
        <f t="shared" si="6010"/>
        <v>0</v>
      </c>
      <c r="LQ211" s="44">
        <f t="shared" si="6011"/>
        <v>0</v>
      </c>
      <c r="LR211" s="44">
        <f>'СДП (план)'!BC212</f>
        <v>0</v>
      </c>
      <c r="LS211" s="44">
        <f>'СДП (план)'!BD212</f>
        <v>0</v>
      </c>
      <c r="LT211" s="44">
        <f t="shared" si="6012"/>
        <v>0</v>
      </c>
      <c r="LU211" s="44">
        <f t="shared" si="6013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436"/>
        <v>0</v>
      </c>
      <c r="MC211" s="44">
        <f t="shared" si="7437"/>
        <v>0</v>
      </c>
      <c r="MD211" s="44">
        <f t="shared" si="7438"/>
        <v>0</v>
      </c>
      <c r="ME211" s="44">
        <f t="shared" si="6014"/>
        <v>0</v>
      </c>
      <c r="MF211" s="44">
        <f t="shared" si="6015"/>
        <v>0</v>
      </c>
      <c r="MG211" s="47">
        <f>'СДП (план)'!BE212</f>
        <v>0</v>
      </c>
      <c r="MH211" s="47">
        <f>'СДП (план)'!BF212</f>
        <v>0</v>
      </c>
      <c r="MI211" s="44">
        <f t="shared" si="6016"/>
        <v>0</v>
      </c>
      <c r="MJ211" s="44">
        <f t="shared" si="6017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439"/>
        <v>0</v>
      </c>
      <c r="MR211" s="44">
        <f t="shared" si="7440"/>
        <v>0</v>
      </c>
      <c r="MS211" s="44">
        <f t="shared" si="7441"/>
        <v>0</v>
      </c>
      <c r="MT211" s="44">
        <f t="shared" si="6018"/>
        <v>0</v>
      </c>
      <c r="MU211" s="44">
        <f t="shared" si="6019"/>
        <v>0</v>
      </c>
      <c r="MV211" s="47">
        <f>'СДП (план)'!BG212</f>
        <v>0</v>
      </c>
      <c r="MW211" s="47">
        <f>'СДП (план)'!BH212</f>
        <v>0</v>
      </c>
      <c r="MX211" s="44">
        <f t="shared" si="6020"/>
        <v>0</v>
      </c>
      <c r="MY211" s="44">
        <f t="shared" si="6021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442"/>
        <v>0</v>
      </c>
      <c r="NG211" s="44">
        <f t="shared" si="7443"/>
        <v>0</v>
      </c>
      <c r="NH211" s="44">
        <f t="shared" si="7444"/>
        <v>0</v>
      </c>
      <c r="NI211" s="44">
        <f t="shared" si="6022"/>
        <v>0</v>
      </c>
      <c r="NJ211" s="44">
        <f t="shared" si="6023"/>
        <v>0</v>
      </c>
      <c r="NK211" s="44">
        <f>'СДП (план)'!BI212</f>
        <v>0</v>
      </c>
      <c r="NL211" s="44">
        <f>'СДП (план)'!BJ212</f>
        <v>0</v>
      </c>
      <c r="NM211" s="44">
        <f t="shared" si="6024"/>
        <v>0</v>
      </c>
      <c r="NN211" s="44">
        <f t="shared" si="6025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445"/>
        <v>0</v>
      </c>
      <c r="NV211" s="44">
        <f t="shared" si="7446"/>
        <v>0</v>
      </c>
      <c r="NW211" s="44">
        <f t="shared" si="7447"/>
        <v>0</v>
      </c>
      <c r="NX211" s="44">
        <f t="shared" si="6026"/>
        <v>0</v>
      </c>
      <c r="NY211" s="44">
        <f t="shared" si="6027"/>
        <v>0</v>
      </c>
      <c r="NZ211" s="44">
        <f>'СДП (план)'!BK212</f>
        <v>0</v>
      </c>
      <c r="OA211" s="44">
        <f>'СДП (план)'!BL212</f>
        <v>0</v>
      </c>
      <c r="OB211" s="44">
        <f t="shared" si="6028"/>
        <v>0</v>
      </c>
      <c r="OC211" s="44">
        <f t="shared" si="6029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448"/>
        <v>0</v>
      </c>
      <c r="OK211" s="44">
        <f t="shared" si="7449"/>
        <v>0</v>
      </c>
      <c r="OL211" s="44">
        <f t="shared" si="7450"/>
        <v>0</v>
      </c>
      <c r="OM211" s="44">
        <f t="shared" si="6030"/>
        <v>0</v>
      </c>
      <c r="ON211" s="44">
        <f t="shared" si="6031"/>
        <v>0</v>
      </c>
      <c r="OO211" s="44">
        <f>'СДП (план)'!BM212</f>
        <v>0</v>
      </c>
      <c r="OP211" s="44">
        <f>'СДП (план)'!BN212</f>
        <v>0</v>
      </c>
      <c r="OQ211" s="44">
        <f t="shared" si="6032"/>
        <v>0</v>
      </c>
      <c r="OR211" s="44">
        <f t="shared" si="6033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451"/>
        <v>0</v>
      </c>
      <c r="OZ211" s="44">
        <f t="shared" si="7452"/>
        <v>0</v>
      </c>
      <c r="PA211" s="44">
        <f t="shared" si="7453"/>
        <v>0</v>
      </c>
      <c r="PB211" s="44">
        <f t="shared" si="6034"/>
        <v>0</v>
      </c>
      <c r="PC211" s="44">
        <f t="shared" si="6035"/>
        <v>0</v>
      </c>
      <c r="PD211" s="44">
        <f>'СДП (план)'!BO212</f>
        <v>0</v>
      </c>
      <c r="PE211" s="44">
        <f>'СДП (план)'!BP212</f>
        <v>0</v>
      </c>
      <c r="PF211" s="44">
        <f t="shared" si="6036"/>
        <v>0</v>
      </c>
      <c r="PG211" s="44">
        <f t="shared" si="6037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454"/>
        <v>0</v>
      </c>
      <c r="PO211" s="44">
        <f t="shared" si="7455"/>
        <v>0</v>
      </c>
      <c r="PP211" s="44">
        <f t="shared" si="7456"/>
        <v>0</v>
      </c>
      <c r="PQ211" s="44">
        <f t="shared" si="6038"/>
        <v>0</v>
      </c>
      <c r="PR211" s="44">
        <f t="shared" si="6039"/>
        <v>0</v>
      </c>
      <c r="PS211" s="44">
        <f>'СДП (план)'!BQ212</f>
        <v>0</v>
      </c>
      <c r="PT211" s="44">
        <f>'СДП (план)'!BR212</f>
        <v>0</v>
      </c>
      <c r="PU211" s="44">
        <f t="shared" si="6040"/>
        <v>0</v>
      </c>
      <c r="PV211" s="44">
        <f t="shared" si="6041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507"/>
        <v>0</v>
      </c>
      <c r="QD211" s="44">
        <f t="shared" si="7508"/>
        <v>0</v>
      </c>
      <c r="QE211" s="44">
        <f t="shared" si="7509"/>
        <v>0</v>
      </c>
      <c r="QF211" s="44">
        <f t="shared" si="7510"/>
        <v>0</v>
      </c>
      <c r="QG211" s="44">
        <f t="shared" si="7511"/>
        <v>0</v>
      </c>
      <c r="QH211" s="53">
        <f>'СДП (план)'!BS212</f>
        <v>0</v>
      </c>
      <c r="QI211" s="44">
        <f>'СДП (план)'!BT212</f>
        <v>0</v>
      </c>
      <c r="QJ211" s="44">
        <f t="shared" si="6042"/>
        <v>0</v>
      </c>
      <c r="QK211" s="44">
        <f t="shared" si="6043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457"/>
        <v>0</v>
      </c>
      <c r="QS211" s="44">
        <f t="shared" si="7458"/>
        <v>0</v>
      </c>
      <c r="QT211" s="44">
        <f t="shared" si="7459"/>
        <v>0</v>
      </c>
      <c r="QU211" s="44">
        <f t="shared" si="7460"/>
        <v>0</v>
      </c>
      <c r="QV211" s="44">
        <f t="shared" si="7461"/>
        <v>0</v>
      </c>
      <c r="QW211" s="45">
        <f>'СДП (план)'!BU212</f>
        <v>0</v>
      </c>
      <c r="QX211" s="44">
        <f>'СДП (план)'!BV212</f>
        <v>0</v>
      </c>
      <c r="QY211" s="44">
        <f t="shared" si="6046"/>
        <v>0</v>
      </c>
      <c r="QZ211" s="44">
        <f t="shared" si="6047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462"/>
        <v>0</v>
      </c>
      <c r="RH211" s="44">
        <f t="shared" si="7463"/>
        <v>0</v>
      </c>
      <c r="RI211" s="44">
        <f t="shared" si="7464"/>
        <v>0</v>
      </c>
      <c r="RJ211" s="44">
        <f t="shared" si="7465"/>
        <v>0</v>
      </c>
      <c r="RK211" s="44">
        <f t="shared" si="7466"/>
        <v>0</v>
      </c>
      <c r="RL211" s="44">
        <f>'СДП (план)'!BW212</f>
        <v>0</v>
      </c>
      <c r="RM211" s="44">
        <f>'СДП (план)'!BX212</f>
        <v>0</v>
      </c>
      <c r="RN211" s="44">
        <f t="shared" si="6050"/>
        <v>0</v>
      </c>
      <c r="RO211" s="44">
        <f t="shared" si="6051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467"/>
        <v>0</v>
      </c>
      <c r="RW211" s="44">
        <f t="shared" si="7468"/>
        <v>0</v>
      </c>
      <c r="RX211" s="44">
        <f t="shared" si="7469"/>
        <v>0</v>
      </c>
      <c r="RY211" s="44">
        <f t="shared" si="6052"/>
        <v>0</v>
      </c>
      <c r="RZ211" s="44">
        <f t="shared" si="6053"/>
        <v>0</v>
      </c>
      <c r="SA211" s="44">
        <f>'СДП (план)'!BY212</f>
        <v>0</v>
      </c>
      <c r="SB211" s="44">
        <f>'СДП (план)'!BZ212</f>
        <v>0</v>
      </c>
      <c r="SC211" s="44">
        <f t="shared" si="6054"/>
        <v>0</v>
      </c>
      <c r="SD211" s="44">
        <f t="shared" si="6055"/>
        <v>0</v>
      </c>
      <c r="SE211" s="44">
        <f>VLOOKUP($C211,факт!$D$8:$JF$250,69,0)</f>
        <v>4</v>
      </c>
      <c r="SF211" s="44">
        <f>VLOOKUP($C211,факт!$D$8:$JF$250,70,0)</f>
        <v>40400.639999999999</v>
      </c>
      <c r="SG211" s="44">
        <f>VLOOKUP($C211,факт!$D$8:$JF$250,71,0)</f>
        <v>29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470"/>
        <v>0</v>
      </c>
      <c r="SL211" s="44">
        <f t="shared" si="7471"/>
        <v>0</v>
      </c>
      <c r="SM211" s="44">
        <f t="shared" si="7472"/>
        <v>1.6</v>
      </c>
      <c r="SN211" s="44">
        <f t="shared" si="6056"/>
        <v>4</v>
      </c>
      <c r="SO211" s="44">
        <f t="shared" si="6057"/>
        <v>40400.639999999999</v>
      </c>
      <c r="SP211" s="53">
        <f>'СДП (план)'!CA212</f>
        <v>0</v>
      </c>
      <c r="SQ211" s="44">
        <f>'СДП (план)'!CB212</f>
        <v>0</v>
      </c>
      <c r="SR211" s="44">
        <f t="shared" si="6058"/>
        <v>0</v>
      </c>
      <c r="SS211" s="44">
        <f t="shared" si="6059"/>
        <v>0</v>
      </c>
      <c r="ST211" s="177"/>
      <c r="SU211" s="177"/>
      <c r="SV211" s="177"/>
      <c r="SW211" s="44"/>
      <c r="SX211" s="44"/>
      <c r="SY211" s="44"/>
      <c r="SZ211" s="44">
        <f t="shared" si="7473"/>
        <v>0</v>
      </c>
      <c r="TA211" s="44">
        <f t="shared" si="7474"/>
        <v>0</v>
      </c>
      <c r="TB211" s="44">
        <f t="shared" si="7475"/>
        <v>0</v>
      </c>
      <c r="TC211" s="44">
        <f t="shared" si="6060"/>
        <v>0</v>
      </c>
      <c r="TD211" s="44">
        <f t="shared" si="6061"/>
        <v>0</v>
      </c>
      <c r="TE211" s="53">
        <f>'СДП (план)'!CC212</f>
        <v>0</v>
      </c>
      <c r="TF211" s="44">
        <f>'СДП (план)'!CD212</f>
        <v>0</v>
      </c>
      <c r="TG211" s="44">
        <f t="shared" si="6062"/>
        <v>0</v>
      </c>
      <c r="TH211" s="44">
        <f t="shared" si="6063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476"/>
        <v>0</v>
      </c>
      <c r="TP211" s="44">
        <f t="shared" si="7477"/>
        <v>0</v>
      </c>
      <c r="TQ211" s="44">
        <f t="shared" si="7478"/>
        <v>0</v>
      </c>
      <c r="TR211" s="44">
        <f t="shared" si="6064"/>
        <v>0</v>
      </c>
      <c r="TS211" s="44">
        <f t="shared" si="6065"/>
        <v>0</v>
      </c>
      <c r="TT211" s="47">
        <f>'СДП (план)'!CE212</f>
        <v>0</v>
      </c>
      <c r="TU211" s="47">
        <f>'СДП (план)'!CF212</f>
        <v>0</v>
      </c>
      <c r="TV211" s="44">
        <f t="shared" si="6066"/>
        <v>0</v>
      </c>
      <c r="TW211" s="44">
        <f t="shared" si="6067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479"/>
        <v>0</v>
      </c>
      <c r="UE211" s="44">
        <f t="shared" si="7480"/>
        <v>0</v>
      </c>
      <c r="UF211" s="44">
        <f t="shared" si="7481"/>
        <v>0</v>
      </c>
      <c r="UG211" s="44">
        <f t="shared" si="6068"/>
        <v>0</v>
      </c>
      <c r="UH211" s="44">
        <f t="shared" si="6069"/>
        <v>0</v>
      </c>
      <c r="UI211" s="44">
        <f>'СДП (план)'!CG212</f>
        <v>0</v>
      </c>
      <c r="UJ211" s="44">
        <f>'СДП (план)'!CH212</f>
        <v>0</v>
      </c>
      <c r="UK211" s="44">
        <f t="shared" si="6070"/>
        <v>0</v>
      </c>
      <c r="UL211" s="44">
        <f t="shared" si="6071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482"/>
        <v>0</v>
      </c>
      <c r="UT211" s="44">
        <f t="shared" si="7483"/>
        <v>0</v>
      </c>
      <c r="UU211" s="44">
        <f t="shared" si="7484"/>
        <v>0</v>
      </c>
      <c r="UV211" s="44">
        <f t="shared" si="6072"/>
        <v>0</v>
      </c>
      <c r="UW211" s="44">
        <f t="shared" si="6073"/>
        <v>0</v>
      </c>
      <c r="UX211" s="44">
        <f>'СДП (план)'!CI212</f>
        <v>0</v>
      </c>
      <c r="UY211" s="44">
        <f>'СДП (план)'!CJ212</f>
        <v>0</v>
      </c>
      <c r="UZ211" s="44">
        <f t="shared" si="6074"/>
        <v>0</v>
      </c>
      <c r="VA211" s="44">
        <f t="shared" si="6075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512"/>
        <v>0</v>
      </c>
      <c r="VI211" s="44">
        <f t="shared" si="7513"/>
        <v>0</v>
      </c>
      <c r="VJ211" s="44">
        <f t="shared" si="7485"/>
        <v>0</v>
      </c>
      <c r="VK211" s="44">
        <f t="shared" si="7514"/>
        <v>0</v>
      </c>
      <c r="VL211" s="44">
        <f t="shared" si="7515"/>
        <v>0</v>
      </c>
      <c r="VM211" s="44">
        <f>'СДП (план)'!CK212</f>
        <v>0</v>
      </c>
      <c r="VN211" s="44">
        <f>'СДП (план)'!CL212</f>
        <v>0</v>
      </c>
      <c r="VO211" s="44">
        <f t="shared" si="6076"/>
        <v>0</v>
      </c>
      <c r="VP211" s="44">
        <f t="shared" si="6077"/>
        <v>0</v>
      </c>
      <c r="VQ211" s="44">
        <f>VLOOKUP($C211,факт!$D$8:$JF$250,123,0)</f>
        <v>0</v>
      </c>
      <c r="VR211" s="44">
        <f>VLOOKUP($C211,факт!$D$8:$JF$250,124,0)</f>
        <v>0</v>
      </c>
      <c r="VS211" s="44">
        <f>VLOOKUP($C211,факт!$D$8:$JF$250,125,0)</f>
        <v>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486"/>
        <v>0</v>
      </c>
      <c r="VX211" s="44">
        <f t="shared" si="7487"/>
        <v>0</v>
      </c>
      <c r="VY211" s="44">
        <f t="shared" si="7488"/>
        <v>0</v>
      </c>
      <c r="VZ211" s="44">
        <f t="shared" si="6078"/>
        <v>0</v>
      </c>
      <c r="WA211" s="44">
        <f t="shared" si="6079"/>
        <v>0</v>
      </c>
      <c r="WB211" s="44">
        <f>'СДП (план)'!CM212</f>
        <v>0</v>
      </c>
      <c r="WC211" s="44">
        <f>'СДП (план)'!CN212</f>
        <v>0</v>
      </c>
      <c r="WD211" s="44">
        <f t="shared" si="6080"/>
        <v>0</v>
      </c>
      <c r="WE211" s="44">
        <f t="shared" si="6081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489"/>
        <v>0</v>
      </c>
      <c r="WM211" s="44">
        <f t="shared" si="7490"/>
        <v>0</v>
      </c>
      <c r="WN211" s="44">
        <f t="shared" si="7491"/>
        <v>0</v>
      </c>
      <c r="WO211" s="44">
        <f t="shared" si="6082"/>
        <v>0</v>
      </c>
      <c r="WP211" s="44">
        <f t="shared" si="6083"/>
        <v>0</v>
      </c>
      <c r="WQ211" s="44">
        <f>'СДП (план)'!CO212</f>
        <v>0</v>
      </c>
      <c r="WR211" s="44">
        <f>'СДП (план)'!CP212</f>
        <v>0</v>
      </c>
      <c r="WS211" s="44">
        <f t="shared" si="6084"/>
        <v>0</v>
      </c>
      <c r="WT211" s="44">
        <f t="shared" si="6085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492"/>
        <v>0</v>
      </c>
      <c r="XB211" s="44">
        <f t="shared" si="7493"/>
        <v>0</v>
      </c>
      <c r="XC211" s="44">
        <f t="shared" si="7494"/>
        <v>0</v>
      </c>
      <c r="XD211" s="44">
        <f t="shared" si="6086"/>
        <v>0</v>
      </c>
      <c r="XE211" s="44">
        <f t="shared" si="6087"/>
        <v>0</v>
      </c>
      <c r="XF211" s="44">
        <f>'СДП (план)'!CQ212</f>
        <v>0</v>
      </c>
      <c r="XG211" s="44">
        <f>'СДП (план)'!CR212</f>
        <v>0</v>
      </c>
      <c r="XH211" s="44">
        <f t="shared" si="6088"/>
        <v>0</v>
      </c>
      <c r="XI211" s="44">
        <f t="shared" si="6089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495"/>
        <v>0</v>
      </c>
      <c r="XQ211" s="44">
        <f t="shared" si="7496"/>
        <v>0</v>
      </c>
      <c r="XR211" s="44">
        <f t="shared" si="7497"/>
        <v>0</v>
      </c>
      <c r="XS211" s="44">
        <f t="shared" si="6090"/>
        <v>0</v>
      </c>
      <c r="XT211" s="44">
        <f t="shared" si="6091"/>
        <v>0</v>
      </c>
      <c r="XU211" s="8">
        <f>'СДП (план)'!CS212</f>
        <v>0</v>
      </c>
      <c r="XV211" s="3">
        <f>'СДП (план)'!CT212</f>
        <v>0</v>
      </c>
      <c r="XW211" s="44">
        <f t="shared" si="6092"/>
        <v>0</v>
      </c>
      <c r="XX211" s="44">
        <f t="shared" si="6093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498"/>
        <v>0</v>
      </c>
      <c r="YF211" s="44">
        <f t="shared" si="7499"/>
        <v>0</v>
      </c>
      <c r="YG211" s="44">
        <f t="shared" si="7500"/>
        <v>0</v>
      </c>
      <c r="YH211" s="44">
        <f t="shared" si="6094"/>
        <v>0</v>
      </c>
      <c r="YI211" s="44">
        <f t="shared" si="6095"/>
        <v>0</v>
      </c>
      <c r="YJ211" s="3">
        <f>'СДП (план)'!CU212</f>
        <v>0</v>
      </c>
      <c r="YK211" s="3">
        <f>'СДП (план)'!CV212</f>
        <v>0</v>
      </c>
      <c r="YL211" s="44">
        <f t="shared" si="6096"/>
        <v>0</v>
      </c>
      <c r="YM211" s="44">
        <f t="shared" si="6097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501"/>
        <v>0</v>
      </c>
      <c r="YU211" s="44">
        <f t="shared" si="7502"/>
        <v>0</v>
      </c>
      <c r="YV211" s="44">
        <f t="shared" si="7503"/>
        <v>0</v>
      </c>
      <c r="YW211" s="44">
        <f t="shared" si="6989"/>
        <v>0</v>
      </c>
      <c r="YX211" s="44">
        <f t="shared" si="6990"/>
        <v>0</v>
      </c>
      <c r="YY211" s="44">
        <f>'СДП (план)'!CW212</f>
        <v>0</v>
      </c>
      <c r="YZ211" s="44">
        <f>'СДП (план)'!CX212</f>
        <v>0</v>
      </c>
      <c r="ZA211" s="44">
        <f t="shared" si="6098"/>
        <v>0</v>
      </c>
      <c r="ZB211" s="44">
        <f t="shared" si="6099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504"/>
        <v>0</v>
      </c>
      <c r="ZJ211" s="44">
        <f t="shared" si="7516"/>
        <v>0</v>
      </c>
      <c r="ZK211" s="44">
        <f t="shared" si="7517"/>
        <v>0</v>
      </c>
      <c r="ZL211" s="44">
        <f t="shared" si="7518"/>
        <v>0</v>
      </c>
      <c r="ZM211" s="44">
        <f t="shared" si="7519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>SUM(HB211,DA211,AS211,BW211,AD211,BH211,O211,NK211,LC211,LR211,NZ211,ET211,FI211,HQ211,JJ211,MG211,MV211,TT211,IF211,IU211,JY211,DP211,EE211,WQ211,WB211,UI211,UX211,RL211,TE211,VM211,OO211,PD211,PS211,QH211,FX211,QW211,GM211,SP211,XF211,XU211,SA211,CL211,KN211,YJ211,YY211)</f>
        <v>78</v>
      </c>
      <c r="AAD211" s="49">
        <f>SUM(HC211,DB211,AT211,BX211,AE211,BI211,P211,NL211,LD211,LS211,OA211,EU211,FJ211,HR211,JK211,MH211,MW211,TU211,IG211,IV211,JZ211,DQ211,EF211,WR211,WC211,UJ211,UY211,RM211,TF211,VN211,OP211,PE211,PT211,QI211,FY211,QX211,GN211,SQ211,XG211,XV211,SB211,CM211,KO211,YK211,YZ211)</f>
        <v>661560.48</v>
      </c>
      <c r="AAE211" s="49">
        <f>SUM(HD211,DC211,AU211,BY211,AF211,BJ211,Q211,NM211,LE211,LT211,OB211,EV211,FK211,HS211,JL211,MI211,MX211,TV211,IH211,IW211,KA211,DR211,EG211,WS211,WD211,UK211,UZ211,RN211,TG211,VO211,OQ211,PF211,PU211,QJ211,FZ211,QY211,GO211,SR211,XH211,XW211,SC211,CN211,KP211,YL211,ZA211)</f>
        <v>13</v>
      </c>
      <c r="AAF211" s="49">
        <f>SUM(HE211,DD211,AV211,BZ211,AG211,BK211,R211,NN211,LF211,LU211,OC211,EW211,FL211,HT211,JM211,MJ211,MY211,TW211,II211,IX211,KB211,DS211,EH211,WT211,WE211,UL211,VA211,RO211,TH211,VP211,OR211,PG211,PV211,QK211,GA211,QZ211,GP211,SS211,XI211,XX211,SD211,CO211,KQ211,YM211,ZB211)</f>
        <v>110260.08</v>
      </c>
      <c r="AAG211" s="49">
        <f>SUM(HF211,DE211,AW211,CA211,AH211,BL211,S211,NO211,LG211,LV211,OD211,EX211,FM211,HU211,JN211,MK211,MZ211,TX211,IJ211,IY211,KC211,DT211,EI211,WU211,WF211,UM211,VB211,RP211,TI211,VQ211,OS211,PH211,PW211,QL211,GB211,RA211,GQ211,ST211,XJ211,XY211,SE211,CP211,KR211,YN211,ZC211)</f>
        <v>14</v>
      </c>
      <c r="AAH211" s="49">
        <f>SUM(HG211,DF211,AX211,CB211,AI211,BM211,T211,NP211,LH211,LW211,OE211,EY211,FN211,HV211,JO211,ML211,NA211,TY211,IK211,IZ211,KD211,DU211,EJ211,WV211,WG211,UN211,VC211,RQ211,TJ211,VR211,OT211,PI211,PX211,QM211,GC211,RB211,GR211,SU211,XK211,XZ211,SF211,CQ211,KS211,YO211,ZD211)</f>
        <v>132985.44</v>
      </c>
      <c r="AAI211" s="49">
        <f>SUM(HH211,DG211,AY211,CC211,AJ211,BN211,U211,NQ211,LI211,LX211,OF211,EZ211,FO211,HW211,JP211,MM211,NB211,TZ211,IL211,JA211,KE211,DV211,EK211,WW211,WH211,UO211,VD211,RR211,TK211,VS211,OU211,PJ211,PY211,QN211,GD211,RC211,GS211,SV211,XL211,YA211,SG211,CR211,KT211,YP211,ZE211)</f>
        <v>104</v>
      </c>
      <c r="AAJ211" s="49">
        <f>SUM(HI211,DH211,AZ211,CD211,AK211,BO211,V211,NR211,LJ211,LY211,OG211,FA211,FP211,HX211,JQ211,MN211,NC211,UA211,IM211,JB211,KF211,DW211,EL211,WX211,WI211,UP211,VE211,RS211,TL211,VT211,OV211,PK211,PZ211,QO211,GE211,RD211,GT211,SW211,XM211,YB211,SH211,CS211,KU211,YQ211,ZF211)</f>
        <v>1</v>
      </c>
      <c r="AAK211" s="49">
        <f>SUM(HJ211,DI211,BA211,CE211,AL211,BP211,W211,NS211,LK211,LZ211,OH211,FB211,FQ211,HY211,JR211,MO211,ND211,UB211,IN211,JC211,KG211,DX211,EM211,WY211,WJ211,UQ211,VF211,RT211,TM211,VU211,OW211,PL211,QA211,QP211,GF211,RE211,GU211,SX211,XN211,YC211,SI211,CT211,KV211,YR211,ZG211)</f>
        <v>8416.7999999999993</v>
      </c>
      <c r="AAL211" s="49">
        <f>SUM(HK211,DJ211,BB211,CF211,AM211,BQ211,X211,NT211,LL211,MA211,OI211,FC211,FR211,HZ211,JS211,MP211,NE211,UC211,IO211,JD211,KH211,DY211,EN211,WZ211,WK211,UR211,VG211,RU211,TN211,VV211,OX211,PM211,QB211,QQ211,GG211,RF211,GV211,SY211,XO211,YD211,SJ211,CU211,KW211,YS211,ZH211)</f>
        <v>4</v>
      </c>
      <c r="AAM211" s="49">
        <f>SUM(HL211,DK211,BC211,CG211,AN211,BR211,Y211,NU211,LM211,MB211,OJ211,FD211,FS211,IA211,JT211,MQ211,NF211,UD211,IP211,JE211,KI211,DZ211,EO211,XA211,WL211,US211,VH211,RV211,TO211,VW211,OY211,PN211,QC211,QR211,GH211,RG211,GW211,SZ211,XP211,YE211,SK211,CV211,KX211,YT211,ZI211)</f>
        <v>31.2</v>
      </c>
      <c r="AAN211" s="49">
        <f>SUM(HM211,DL211,BD211,CH211,AO211,BS211,Z211,NV211,LN211,MC211,OK211,FE211,FT211,IB211,JU211,MR211,NG211,UE211,IQ211,JF211,KJ211,EA211,EP211,XB211,WM211,UT211,VI211,RW211,TP211,VX211,OZ211,PO211,QD211,QS211,GI211,RH211,GX211,TA211,XQ211,YF211,SL211,CW211,KY211,YU211,ZJ211)</f>
        <v>5.2</v>
      </c>
      <c r="AAO211" s="49">
        <f>SUM(HN211,DM211,BE211,CI211,AP211,BT211,AA211,NW211,LO211,MD211,OL211,FF211,FU211,IC211,JV211,MS211,NH211,UF211,IR211,JG211,KK211,EB211,EQ211,XC211,WN211,UU211,VJ211,RX211,TQ211,VY211,PA211,PP211,QE211,QT211,GJ211,RI211,GY211,TB211,XR211,YG211,SM211,CX211,KZ211,YV211,ZK211)</f>
        <v>5.6</v>
      </c>
      <c r="AAP211" s="44">
        <f t="shared" si="7505"/>
        <v>1</v>
      </c>
      <c r="AAQ211" s="44">
        <f t="shared" si="7506"/>
        <v>22725.360000000001</v>
      </c>
    </row>
    <row r="212" spans="1:719" s="54" customFormat="1" ht="37.5" customHeight="1" x14ac:dyDescent="0.25">
      <c r="A212" s="209"/>
      <c r="B212" s="247">
        <v>167</v>
      </c>
      <c r="C212" s="466" t="s">
        <v>795</v>
      </c>
      <c r="D212" s="398" t="s">
        <v>826</v>
      </c>
      <c r="E212" s="170">
        <v>15030</v>
      </c>
      <c r="F212" s="347">
        <v>2.5</v>
      </c>
      <c r="G212" s="320">
        <v>1.09E-2</v>
      </c>
      <c r="H212" s="2">
        <v>1</v>
      </c>
      <c r="I212" s="233"/>
      <c r="J212" s="233"/>
      <c r="K212" s="236"/>
      <c r="L212" s="236"/>
      <c r="M212" s="236"/>
      <c r="N212" s="237"/>
      <c r="O212" s="45">
        <f>'СДП (план)'!O213</f>
        <v>0</v>
      </c>
      <c r="P212" s="45">
        <f>'СДП (план)'!P213</f>
        <v>0</v>
      </c>
      <c r="Q212" s="44">
        <f t="shared" ref="Q212" si="7520">SUM(O212/12*$A$2)</f>
        <v>0</v>
      </c>
      <c r="R212" s="44">
        <f t="shared" ref="R212" si="7521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522">SUM(O212*$F212)</f>
        <v>0</v>
      </c>
      <c r="Z212" s="44">
        <f t="shared" ref="Z212" si="7523">SUM(Q212*$F212)</f>
        <v>0</v>
      </c>
      <c r="AA212" s="44">
        <f t="shared" ref="AA212" si="7524">SUM(S212*$F212)</f>
        <v>0</v>
      </c>
      <c r="AB212" s="44">
        <f t="shared" ref="AB212" si="7525">SUM(S212-Q212)</f>
        <v>0</v>
      </c>
      <c r="AC212" s="44">
        <f t="shared" ref="AC212" si="7526">SUM(T212-R212)</f>
        <v>0</v>
      </c>
      <c r="AD212" s="169">
        <f>'СДП (план)'!Q213</f>
        <v>0</v>
      </c>
      <c r="AE212" s="169">
        <f>'СДП (план)'!R213</f>
        <v>0</v>
      </c>
      <c r="AF212" s="44">
        <f t="shared" ref="AF212" si="7527">SUM(AD212/12*$A$2)</f>
        <v>0</v>
      </c>
      <c r="AG212" s="44">
        <f t="shared" ref="AG212" si="7528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372"/>
        <v>0</v>
      </c>
      <c r="AO212" s="44">
        <f t="shared" si="7373"/>
        <v>0</v>
      </c>
      <c r="AP212" s="44">
        <f t="shared" si="7374"/>
        <v>0</v>
      </c>
      <c r="AQ212" s="44">
        <f t="shared" si="7375"/>
        <v>0</v>
      </c>
      <c r="AR212" s="44">
        <f t="shared" si="7376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529">SUM(AS212/12*$A$2)</f>
        <v>0</v>
      </c>
      <c r="AV212" s="44">
        <f t="shared" ref="AV212" si="7530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531">SUM(AS212*$F212)</f>
        <v>0</v>
      </c>
      <c r="BD212" s="44">
        <f t="shared" ref="BD212" si="7532">SUM(AU212*$F212)</f>
        <v>0</v>
      </c>
      <c r="BE212" s="44">
        <f t="shared" ref="BE212" si="7533">SUM(AW212*$F212)</f>
        <v>0</v>
      </c>
      <c r="BF212" s="44">
        <f t="shared" ref="BF212" si="7534">SUM(AW212-AU212)</f>
        <v>0</v>
      </c>
      <c r="BG212" s="44">
        <f t="shared" ref="BG212" si="7535">SUM(AX212-AV212)</f>
        <v>0</v>
      </c>
      <c r="BH212" s="104">
        <f>'СДП (план)'!U213</f>
        <v>0</v>
      </c>
      <c r="BI212" s="3">
        <f>'СДП (план)'!V213</f>
        <v>0</v>
      </c>
      <c r="BJ212" s="44">
        <f t="shared" ref="BJ212" si="7536">SUM(BH212/12*$A$2)</f>
        <v>0</v>
      </c>
      <c r="BK212" s="44">
        <f t="shared" ref="BK212" si="7537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538">SUM(BH212*$F212)</f>
        <v>0</v>
      </c>
      <c r="BS212" s="44">
        <f t="shared" ref="BS212" si="7539">SUM(BJ212*$F212)</f>
        <v>0</v>
      </c>
      <c r="BT212" s="44">
        <f t="shared" ref="BT212" si="7540">SUM(BL212*$F212)</f>
        <v>0</v>
      </c>
      <c r="BU212" s="44">
        <f>SUM(BL212-BJ212)</f>
        <v>0</v>
      </c>
      <c r="BV212" s="44">
        <f>SUM(BM212-BK212)</f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541">SUM(BW212/12*$A$2)</f>
        <v>0</v>
      </c>
      <c r="BZ212" s="44">
        <f t="shared" ref="BZ212" si="7542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543">SUM(BW212*$F212)</f>
        <v>0</v>
      </c>
      <c r="CH212" s="44">
        <f t="shared" ref="CH212" si="7544">SUM(BY212*$F212)</f>
        <v>0</v>
      </c>
      <c r="CI212" s="44">
        <f t="shared" ref="CI212" si="7545">SUM(CA212*$F212)</f>
        <v>0</v>
      </c>
      <c r="CJ212" s="44">
        <f t="shared" ref="CJ212" si="7546">SUM(CA212-BY212)</f>
        <v>0</v>
      </c>
      <c r="CK212" s="44">
        <f t="shared" ref="CK212" si="7547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548">SUM(CL212/12*$A$2)</f>
        <v>0</v>
      </c>
      <c r="CO212" s="44">
        <f t="shared" ref="CO212" si="7549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550">SUM(CL212*$F212)</f>
        <v>0</v>
      </c>
      <c r="CW212" s="44">
        <f t="shared" ref="CW212" si="7551">SUM(CN212*$F212)</f>
        <v>0</v>
      </c>
      <c r="CX212" s="44">
        <f t="shared" ref="CX212" si="7552">SUM(CP212*$F212)</f>
        <v>0</v>
      </c>
      <c r="CY212" s="44">
        <f t="shared" ref="CY212" si="7553">SUM(CP212-CN212)</f>
        <v>0</v>
      </c>
      <c r="CZ212" s="44">
        <f t="shared" ref="CZ212" si="7554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555">SUM(DA212/12*$A$2)</f>
        <v>0</v>
      </c>
      <c r="DD212" s="44">
        <f t="shared" ref="DD212" si="7556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557">SUM(DA212*$F212)</f>
        <v>0</v>
      </c>
      <c r="DL212" s="44">
        <f t="shared" ref="DL212" si="7558">SUM(DC212*$F212)</f>
        <v>0</v>
      </c>
      <c r="DM212" s="44">
        <f t="shared" ref="DM212" si="7559">SUM(DE212*$F212)</f>
        <v>0</v>
      </c>
      <c r="DN212" s="44">
        <f t="shared" ref="DN212" si="7560">SUM(DE212-DC212)</f>
        <v>0</v>
      </c>
      <c r="DO212" s="44">
        <f t="shared" ref="DO212" si="7561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562">SUM(DP212/12*$A$2)</f>
        <v>0</v>
      </c>
      <c r="DS212" s="44">
        <f t="shared" ref="DS212" si="7563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564">SUM(DP212*$F212)</f>
        <v>0</v>
      </c>
      <c r="EA212" s="44">
        <f t="shared" ref="EA212" si="7565">SUM(DR212*$F212)</f>
        <v>0</v>
      </c>
      <c r="EB212" s="44">
        <f t="shared" ref="EB212" si="7566">SUM(DT212*$F212)</f>
        <v>0</v>
      </c>
      <c r="EC212" s="44">
        <f t="shared" ref="EC212" si="7567">SUM(DT212-DR212)</f>
        <v>0</v>
      </c>
      <c r="ED212" s="44">
        <f t="shared" ref="ED212" si="7568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569">SUM(EE212/12*$A$2)</f>
        <v>0</v>
      </c>
      <c r="EH212" s="44">
        <f t="shared" ref="EH212" si="7570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571">SUM(ET212/12*$A$2)</f>
        <v>0</v>
      </c>
      <c r="EW212" s="44">
        <f t="shared" ref="EW212" si="7572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395"/>
        <v>0</v>
      </c>
      <c r="FE212" s="44">
        <f t="shared" si="7396"/>
        <v>0</v>
      </c>
      <c r="FF212" s="44">
        <f t="shared" si="7397"/>
        <v>0</v>
      </c>
      <c r="FG212" s="44">
        <f t="shared" si="7398"/>
        <v>0</v>
      </c>
      <c r="FH212" s="44">
        <f t="shared" si="7399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573">SUM(FI212/12*$A$2)</f>
        <v>0</v>
      </c>
      <c r="FL212" s="44">
        <f t="shared" ref="FL212" si="7574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575">SUM(FI212*$F212)</f>
        <v>0</v>
      </c>
      <c r="FT212" s="44">
        <f t="shared" ref="FT212" si="7576">SUM(FK212*$F212)</f>
        <v>0</v>
      </c>
      <c r="FU212" s="44">
        <f t="shared" ref="FU212" si="7577">SUM(FM212*$F212)</f>
        <v>0</v>
      </c>
      <c r="FV212" s="44">
        <f t="shared" ref="FV212" si="7578">SUM(FM212-FK212)</f>
        <v>0</v>
      </c>
      <c r="FW212" s="44">
        <f t="shared" ref="FW212" si="7579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580">SUM(FX212/12*$A$2)</f>
        <v>0</v>
      </c>
      <c r="GA212" s="44">
        <f t="shared" ref="GA212" si="7581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404"/>
        <v>0</v>
      </c>
      <c r="GI212" s="44">
        <f t="shared" si="7405"/>
        <v>0</v>
      </c>
      <c r="GJ212" s="44">
        <f t="shared" si="7406"/>
        <v>0</v>
      </c>
      <c r="GK212" s="44">
        <f t="shared" si="7407"/>
        <v>0</v>
      </c>
      <c r="GL212" s="44">
        <f t="shared" si="7408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582">SUM(GM212/12*$A$2)</f>
        <v>0</v>
      </c>
      <c r="GP212" s="44">
        <f t="shared" ref="GP212" si="7583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584">SUM(GM212*$F212)</f>
        <v>0</v>
      </c>
      <c r="GX212" s="44">
        <f t="shared" ref="GX212" si="7585">SUM(GO212*$F212)</f>
        <v>0</v>
      </c>
      <c r="GY212" s="44">
        <f t="shared" ref="GY212" si="7586">SUM(GQ212*$F212)</f>
        <v>0</v>
      </c>
      <c r="GZ212" s="44">
        <f t="shared" ref="GZ212" si="7587">SUM(GQ212-GO212)</f>
        <v>0</v>
      </c>
      <c r="HA212" s="44">
        <f t="shared" ref="HA212" si="7588">SUM(GR212-GP212)</f>
        <v>0</v>
      </c>
      <c r="HB212" s="46">
        <f>'СДП (план)'!AM213</f>
        <v>0</v>
      </c>
      <c r="HC212" s="141">
        <f>'СДП (план)'!AN213</f>
        <v>0</v>
      </c>
      <c r="HD212" s="44">
        <f t="shared" ref="HD212" si="7589">SUM(HB212/12*$A$2)</f>
        <v>0</v>
      </c>
      <c r="HE212" s="44">
        <f t="shared" ref="HE212" si="7590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591">SUM(HB212*$F212)</f>
        <v>0</v>
      </c>
      <c r="HM212" s="44">
        <f t="shared" ref="HM212" si="7592">SUM(HD212*$F212)</f>
        <v>0</v>
      </c>
      <c r="HN212" s="44">
        <f t="shared" ref="HN212" si="7593">SUM(HF212*$F212)</f>
        <v>0</v>
      </c>
      <c r="HO212" s="44">
        <f t="shared" ref="HO212" si="7594">SUM(HF212-HD212)</f>
        <v>0</v>
      </c>
      <c r="HP212" s="44">
        <f t="shared" ref="HP212" si="7595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596">SUM(HQ212/12*$A$2)</f>
        <v>0</v>
      </c>
      <c r="HT212" s="44">
        <f t="shared" ref="HT212" si="7597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598">SUM(HQ212*$F212)</f>
        <v>0</v>
      </c>
      <c r="IB212" s="44">
        <f t="shared" ref="IB212" si="7599">SUM(HS212*$F212)</f>
        <v>0</v>
      </c>
      <c r="IC212" s="44">
        <f t="shared" ref="IC212" si="7600">SUM(HU212*$F212)</f>
        <v>0</v>
      </c>
      <c r="ID212" s="44">
        <f t="shared" ref="ID212" si="7601">SUM(HU212-HS212)</f>
        <v>0</v>
      </c>
      <c r="IE212" s="44">
        <f t="shared" ref="IE212" si="7602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603">SUM(IF212/12*$A$2)</f>
        <v>0</v>
      </c>
      <c r="II212" s="44">
        <f t="shared" ref="II212" si="7604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605">SUM(IF212*$F212)</f>
        <v>0</v>
      </c>
      <c r="IQ212" s="44">
        <f t="shared" ref="IQ212" si="7606">SUM(IH212*$F212)</f>
        <v>0</v>
      </c>
      <c r="IR212" s="44">
        <f t="shared" ref="IR212" si="7607">SUM(IJ212*$F212)</f>
        <v>0</v>
      </c>
      <c r="IS212" s="44">
        <f t="shared" ref="IS212" si="7608">SUM(IJ212-IH212)</f>
        <v>0</v>
      </c>
      <c r="IT212" s="44">
        <f t="shared" ref="IT212" si="7609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610">SUM(IU212/12*$A$2)</f>
        <v>0</v>
      </c>
      <c r="IX212" s="44">
        <f t="shared" ref="IX212" si="7611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612">SUM(IU212*$F212)</f>
        <v>0</v>
      </c>
      <c r="JF212" s="44">
        <f t="shared" ref="JF212" si="7613">SUM(IW212*$F212)</f>
        <v>0</v>
      </c>
      <c r="JG212" s="44">
        <f t="shared" ref="JG212" si="7614">SUM(IY212*$F212)</f>
        <v>0</v>
      </c>
      <c r="JH212" s="44">
        <f t="shared" ref="JH212" si="7615">SUM(IY212-IW212)</f>
        <v>0</v>
      </c>
      <c r="JI212" s="44">
        <f t="shared" ref="JI212" si="7616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617">SUM(JJ212/12*$A$2)</f>
        <v>0</v>
      </c>
      <c r="JM212" s="44">
        <f t="shared" ref="JM212" si="7618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619">SUM(JJ212*$F212)</f>
        <v>0</v>
      </c>
      <c r="JU212" s="44">
        <f t="shared" ref="JU212" si="7620">SUM(JL212*$F212)</f>
        <v>0</v>
      </c>
      <c r="JV212" s="44">
        <f t="shared" ref="JV212" si="7621">SUM(JN212*$F212)</f>
        <v>0</v>
      </c>
      <c r="JW212" s="44">
        <f t="shared" ref="JW212" si="7622">SUM(JN212-JL212)</f>
        <v>0</v>
      </c>
      <c r="JX212" s="44">
        <f t="shared" ref="JX212" si="7623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624">SUM(JY212/12*$A$2)</f>
        <v>0</v>
      </c>
      <c r="KB212" s="44">
        <f t="shared" ref="KB212" si="7625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626">SUM(JY212*$F212)</f>
        <v>0</v>
      </c>
      <c r="KJ212" s="44">
        <f t="shared" ref="KJ212" si="7627">SUM(KA212*$F212)</f>
        <v>0</v>
      </c>
      <c r="KK212" s="44">
        <f t="shared" ref="KK212" si="7628">SUM(KC212*$F212)</f>
        <v>0</v>
      </c>
      <c r="KL212" s="44">
        <f t="shared" ref="KL212" si="7629">SUM(KC212-KA212)</f>
        <v>0</v>
      </c>
      <c r="KM212" s="44">
        <f t="shared" ref="KM212" si="7630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631">SUM(KN212/12*$A$2)</f>
        <v>0</v>
      </c>
      <c r="KQ212" s="44">
        <f t="shared" ref="KQ212" si="7632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633">SUM(KN212*$F212)</f>
        <v>0</v>
      </c>
      <c r="KY212" s="44">
        <f t="shared" ref="KY212" si="7634">SUM(KP212*$F212)</f>
        <v>0</v>
      </c>
      <c r="KZ212" s="44">
        <f t="shared" ref="KZ212" si="7635">SUM(KR212*$F212)</f>
        <v>0</v>
      </c>
      <c r="LA212" s="44">
        <f t="shared" ref="LA212" si="7636">SUM(KR212-KP212)</f>
        <v>0</v>
      </c>
      <c r="LB212" s="44">
        <f t="shared" ref="LB212" si="7637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638">SUM(LC212/12*$A$2)</f>
        <v>0</v>
      </c>
      <c r="LF212" s="44">
        <f t="shared" ref="LF212" si="7639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640">SUM(LC212*$F212)</f>
        <v>0</v>
      </c>
      <c r="LN212" s="44">
        <f t="shared" ref="LN212" si="7641">SUM(LE212*$F212)</f>
        <v>0</v>
      </c>
      <c r="LO212" s="44">
        <f t="shared" ref="LO212" si="7642">SUM(LG212*$F212)</f>
        <v>0</v>
      </c>
      <c r="LP212" s="44">
        <f t="shared" ref="LP212" si="7643">SUM(LG212-LE212)</f>
        <v>0</v>
      </c>
      <c r="LQ212" s="44">
        <f t="shared" ref="LQ212" si="7644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645">SUM(LR212/12*$A$2)</f>
        <v>0</v>
      </c>
      <c r="LU212" s="44">
        <f t="shared" ref="LU212" si="7646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647">SUM(LR212*$F212)</f>
        <v>0</v>
      </c>
      <c r="MC212" s="44">
        <f t="shared" ref="MC212" si="7648">SUM(LT212*$F212)</f>
        <v>0</v>
      </c>
      <c r="MD212" s="44">
        <f t="shared" ref="MD212" si="7649">SUM(LV212*$F212)</f>
        <v>0</v>
      </c>
      <c r="ME212" s="44">
        <f t="shared" ref="ME212" si="7650">SUM(LV212-LT212)</f>
        <v>0</v>
      </c>
      <c r="MF212" s="44">
        <f t="shared" ref="MF212" si="7651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652">SUM(MG212/12*$A$2)</f>
        <v>0</v>
      </c>
      <c r="MJ212" s="44">
        <f t="shared" ref="MJ212" si="7653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654">SUM(MG212*$F212)</f>
        <v>0</v>
      </c>
      <c r="MR212" s="44">
        <f t="shared" ref="MR212" si="7655">SUM(MI212*$F212)</f>
        <v>0</v>
      </c>
      <c r="MS212" s="44">
        <f t="shared" ref="MS212" si="7656">SUM(MK212*$F212)</f>
        <v>0</v>
      </c>
      <c r="MT212" s="44">
        <f t="shared" ref="MT212" si="7657">SUM(MK212-MI212)</f>
        <v>0</v>
      </c>
      <c r="MU212" s="44">
        <f t="shared" ref="MU212" si="7658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659">SUM(MV212/12*$A$2)</f>
        <v>0</v>
      </c>
      <c r="MY212" s="44">
        <f t="shared" ref="MY212" si="7660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661">SUM(MV212*$F212)</f>
        <v>0</v>
      </c>
      <c r="NG212" s="44">
        <f t="shared" ref="NG212" si="7662">SUM(MX212*$F212)</f>
        <v>0</v>
      </c>
      <c r="NH212" s="44">
        <f t="shared" ref="NH212" si="7663">SUM(MZ212*$F212)</f>
        <v>0</v>
      </c>
      <c r="NI212" s="44">
        <f t="shared" ref="NI212" si="7664">SUM(MZ212-MX212)</f>
        <v>0</v>
      </c>
      <c r="NJ212" s="44">
        <f t="shared" ref="NJ212" si="7665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666">SUM(NK212/12*$A$2)</f>
        <v>0</v>
      </c>
      <c r="NN212" s="44">
        <f t="shared" ref="NN212" si="7667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668">SUM(NK212*$F212)</f>
        <v>0</v>
      </c>
      <c r="NV212" s="44">
        <f t="shared" ref="NV212" si="7669">SUM(NM212*$F212)</f>
        <v>0</v>
      </c>
      <c r="NW212" s="44">
        <f t="shared" ref="NW212" si="7670">SUM(NO212*$F212)</f>
        <v>0</v>
      </c>
      <c r="NX212" s="44">
        <f t="shared" ref="NX212" si="7671">SUM(NO212-NM212)</f>
        <v>0</v>
      </c>
      <c r="NY212" s="44">
        <f t="shared" ref="NY212" si="7672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673">SUM(NZ212/12*$A$2)</f>
        <v>0</v>
      </c>
      <c r="OC212" s="44">
        <f t="shared" ref="OC212" si="7674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675">SUM(NZ212*$F212)</f>
        <v>0</v>
      </c>
      <c r="OK212" s="44">
        <f t="shared" ref="OK212" si="7676">SUM(OB212*$F212)</f>
        <v>0</v>
      </c>
      <c r="OL212" s="44">
        <f t="shared" ref="OL212" si="7677">SUM(OD212*$F212)</f>
        <v>0</v>
      </c>
      <c r="OM212" s="44">
        <f t="shared" ref="OM212" si="7678">SUM(OD212-OB212)</f>
        <v>0</v>
      </c>
      <c r="ON212" s="44">
        <f t="shared" ref="ON212" si="7679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680">SUM(OO212/12*$A$2)</f>
        <v>0</v>
      </c>
      <c r="OR212" s="44">
        <f t="shared" ref="OR212" si="7681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682">SUM(OO212*$F212)</f>
        <v>0</v>
      </c>
      <c r="OZ212" s="44">
        <f t="shared" ref="OZ212" si="7683">SUM(OQ212*$F212)</f>
        <v>0</v>
      </c>
      <c r="PA212" s="44">
        <f t="shared" ref="PA212" si="7684">SUM(OS212*$F212)</f>
        <v>0</v>
      </c>
      <c r="PB212" s="44">
        <f t="shared" ref="PB212" si="7685">SUM(OS212-OQ212)</f>
        <v>0</v>
      </c>
      <c r="PC212" s="44">
        <f t="shared" ref="PC212" si="7686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687">SUM(PD212/12*$A$2)</f>
        <v>0</v>
      </c>
      <c r="PG212" s="44">
        <f t="shared" ref="PG212" si="7688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689">SUM(PD212*$F212)</f>
        <v>0</v>
      </c>
      <c r="PO212" s="44">
        <f t="shared" ref="PO212" si="7690">SUM(PF212*$F212)</f>
        <v>0</v>
      </c>
      <c r="PP212" s="44">
        <f t="shared" ref="PP212" si="7691">SUM(PH212*$F212)</f>
        <v>0</v>
      </c>
      <c r="PQ212" s="44">
        <f t="shared" ref="PQ212" si="7692">SUM(PH212-PF212)</f>
        <v>0</v>
      </c>
      <c r="PR212" s="44">
        <f t="shared" ref="PR212" si="7693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694">SUM(PS212/12*$A$2)</f>
        <v>0</v>
      </c>
      <c r="PV212" s="44">
        <f t="shared" ref="PV212" si="7695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507"/>
        <v>0</v>
      </c>
      <c r="QD212" s="44">
        <f t="shared" si="7508"/>
        <v>0</v>
      </c>
      <c r="QE212" s="44">
        <f t="shared" si="7509"/>
        <v>0</v>
      </c>
      <c r="QF212" s="44">
        <f t="shared" si="7510"/>
        <v>0</v>
      </c>
      <c r="QG212" s="44">
        <f t="shared" si="7511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696">SUM(QH212/12*$A$2)</f>
        <v>0</v>
      </c>
      <c r="QK212" s="44">
        <f t="shared" ref="QK212" si="7697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457"/>
        <v>0</v>
      </c>
      <c r="QS212" s="44">
        <f t="shared" si="7458"/>
        <v>0</v>
      </c>
      <c r="QT212" s="44">
        <f t="shared" si="7459"/>
        <v>0</v>
      </c>
      <c r="QU212" s="44">
        <f t="shared" si="7460"/>
        <v>0</v>
      </c>
      <c r="QV212" s="44">
        <f t="shared" si="7461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698">SUM(QW212/12*$A$2)</f>
        <v>3.6666666666666665</v>
      </c>
      <c r="QZ212" s="44">
        <f t="shared" ref="QZ212" si="7699">SUM(QX212/12*$A$2)</f>
        <v>138796.18830000001</v>
      </c>
      <c r="RA212" s="44">
        <f>VLOOKUP($C212,факт!$D$8:$JF$250,225,0)</f>
        <v>4</v>
      </c>
      <c r="RB212" s="44">
        <f>VLOOKUP($C212,факт!$D$8:$JF$250,226,0)</f>
        <v>151414.04</v>
      </c>
      <c r="RC212" s="44">
        <f>VLOOKUP($C212,факт!$D$8:$JF$250,227,0)</f>
        <v>4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462"/>
        <v>55</v>
      </c>
      <c r="RH212" s="44">
        <f t="shared" si="7463"/>
        <v>9.1666666666666661</v>
      </c>
      <c r="RI212" s="44">
        <f t="shared" si="7464"/>
        <v>10</v>
      </c>
      <c r="RJ212" s="44">
        <f t="shared" si="7465"/>
        <v>0.33333333333333348</v>
      </c>
      <c r="RK212" s="44">
        <f t="shared" si="7466"/>
        <v>12617.851699999999</v>
      </c>
      <c r="RL212" s="44">
        <f>'СДП (план)'!BW213</f>
        <v>0</v>
      </c>
      <c r="RM212" s="44">
        <f>'СДП (план)'!BX213</f>
        <v>0</v>
      </c>
      <c r="RN212" s="44">
        <f t="shared" ref="RN212" si="7700">SUM(RL212/12*$A$2)</f>
        <v>0</v>
      </c>
      <c r="RO212" s="44">
        <f t="shared" ref="RO212" si="7701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702">SUM(RL212*$F212)</f>
        <v>0</v>
      </c>
      <c r="RW212" s="44">
        <f t="shared" ref="RW212" si="7703">SUM(RN212*$F212)</f>
        <v>0</v>
      </c>
      <c r="RX212" s="44">
        <f t="shared" ref="RX212" si="7704">SUM(RP212*$F212)</f>
        <v>0</v>
      </c>
      <c r="RY212" s="44">
        <f t="shared" ref="RY212" si="7705">SUM(RP212-RN212)</f>
        <v>0</v>
      </c>
      <c r="RZ212" s="44">
        <f t="shared" ref="RZ212" si="7706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707">SUM(SA212/12*$A$2)</f>
        <v>0</v>
      </c>
      <c r="SD212" s="44">
        <f t="shared" ref="SD212" si="7708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709">SUM(SA212*$F212)</f>
        <v>0</v>
      </c>
      <c r="SL212" s="44">
        <f t="shared" ref="SL212" si="7710">SUM(SC212*$F212)</f>
        <v>0</v>
      </c>
      <c r="SM212" s="44">
        <f t="shared" ref="SM212" si="7711">SUM(SE212*$F212)</f>
        <v>0</v>
      </c>
      <c r="SN212" s="44">
        <f t="shared" ref="SN212" si="7712">SUM(SE212-SC212)</f>
        <v>0</v>
      </c>
      <c r="SO212" s="44">
        <f t="shared" ref="SO212" si="7713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714">SUM(SP212/12*$A$2)</f>
        <v>0</v>
      </c>
      <c r="SS212" s="44">
        <f t="shared" ref="SS212" si="7715">SUM(SQ212/12*$A$2)</f>
        <v>0</v>
      </c>
      <c r="ST212" s="177"/>
      <c r="SU212" s="177"/>
      <c r="SV212" s="177"/>
      <c r="SW212" s="44"/>
      <c r="SX212" s="44"/>
      <c r="SY212" s="44"/>
      <c r="SZ212" s="44">
        <f t="shared" ref="SZ212" si="7716">SUM(SP212*$F212)</f>
        <v>0</v>
      </c>
      <c r="TA212" s="44">
        <f t="shared" ref="TA212" si="7717">SUM(SR212*$F212)</f>
        <v>0</v>
      </c>
      <c r="TB212" s="44">
        <f t="shared" ref="TB212" si="7718">SUM(ST212*$F212)</f>
        <v>0</v>
      </c>
      <c r="TC212" s="44">
        <f t="shared" ref="TC212" si="7719">SUM(ST212-SR212)</f>
        <v>0</v>
      </c>
      <c r="TD212" s="44">
        <f t="shared" ref="TD212" si="7720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721">SUM(TE212/12*$A$2)</f>
        <v>0</v>
      </c>
      <c r="TH212" s="44">
        <f t="shared" ref="TH212" si="7722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723">SUM(TE212*$F212)</f>
        <v>0</v>
      </c>
      <c r="TP212" s="44">
        <f t="shared" ref="TP212" si="7724">SUM(TG212*$F212)</f>
        <v>0</v>
      </c>
      <c r="TQ212" s="44">
        <f t="shared" ref="TQ212" si="7725">SUM(TI212*$F212)</f>
        <v>0</v>
      </c>
      <c r="TR212" s="44">
        <f t="shared" ref="TR212" si="7726">SUM(TI212-TG212)</f>
        <v>0</v>
      </c>
      <c r="TS212" s="44">
        <f t="shared" ref="TS212" si="7727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728">SUM(TT212/12*$A$2)</f>
        <v>0</v>
      </c>
      <c r="TW212" s="44">
        <f t="shared" ref="TW212" si="7729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730">SUM(TT212*$F212)</f>
        <v>0</v>
      </c>
      <c r="UE212" s="44">
        <f t="shared" ref="UE212" si="7731">SUM(TV212*$F212)</f>
        <v>0</v>
      </c>
      <c r="UF212" s="44">
        <f t="shared" ref="UF212" si="7732">SUM(TX212*$F212)</f>
        <v>0</v>
      </c>
      <c r="UG212" s="44">
        <f t="shared" ref="UG212" si="7733">SUM(TX212-TV212)</f>
        <v>0</v>
      </c>
      <c r="UH212" s="44">
        <f t="shared" ref="UH212" si="7734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735">SUM(UI212/12*$A$2)</f>
        <v>0</v>
      </c>
      <c r="UL212" s="44">
        <f t="shared" ref="UL212" si="7736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737">SUM(UI212*$F212)</f>
        <v>0</v>
      </c>
      <c r="UT212" s="44">
        <f t="shared" ref="UT212" si="7738">SUM(UK212*$F212)</f>
        <v>0</v>
      </c>
      <c r="UU212" s="44">
        <f t="shared" ref="UU212" si="7739">SUM(UM212*$F212)</f>
        <v>0</v>
      </c>
      <c r="UV212" s="44">
        <f t="shared" ref="UV212" si="7740">SUM(UM212-UK212)</f>
        <v>0</v>
      </c>
      <c r="UW212" s="44">
        <f t="shared" ref="UW212" si="7741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742">SUM(UX212/12*$A$2)</f>
        <v>0</v>
      </c>
      <c r="VA212" s="44">
        <f t="shared" ref="VA212" si="7743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512"/>
        <v>0</v>
      </c>
      <c r="VI212" s="44">
        <f t="shared" si="7513"/>
        <v>0</v>
      </c>
      <c r="VJ212" s="44">
        <f t="shared" ref="VJ212" si="7744">SUM(VB212*$F212)</f>
        <v>0</v>
      </c>
      <c r="VK212" s="44">
        <f t="shared" si="7514"/>
        <v>0</v>
      </c>
      <c r="VL212" s="44">
        <f t="shared" si="7515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745">SUM(VM212/12*$A$2)</f>
        <v>0</v>
      </c>
      <c r="VP212" s="44">
        <f t="shared" ref="VP212" si="7746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747">SUM(VM212*$F212)</f>
        <v>0</v>
      </c>
      <c r="VX212" s="44">
        <f t="shared" ref="VX212" si="7748">SUM(VO212*$F212)</f>
        <v>0</v>
      </c>
      <c r="VY212" s="44">
        <f t="shared" ref="VY212" si="7749">SUM(VQ212*$F212)</f>
        <v>0</v>
      </c>
      <c r="VZ212" s="44">
        <f t="shared" ref="VZ212" si="7750">SUM(VQ212-VO212)</f>
        <v>0</v>
      </c>
      <c r="WA212" s="44">
        <f t="shared" ref="WA212" si="7751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752">SUM(WB212/12*$A$2)</f>
        <v>0</v>
      </c>
      <c r="WE212" s="44">
        <f t="shared" ref="WE212" si="7753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754">SUM(WB212*$F212)</f>
        <v>0</v>
      </c>
      <c r="WM212" s="44">
        <f t="shared" ref="WM212" si="7755">SUM(WD212*$F212)</f>
        <v>0</v>
      </c>
      <c r="WN212" s="44">
        <f t="shared" ref="WN212" si="7756">SUM(WF212*$F212)</f>
        <v>0</v>
      </c>
      <c r="WO212" s="44">
        <f t="shared" ref="WO212" si="7757">SUM(WF212-WD212)</f>
        <v>0</v>
      </c>
      <c r="WP212" s="44">
        <f t="shared" ref="WP212" si="7758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759">SUM(WQ212/12*$A$2)</f>
        <v>0</v>
      </c>
      <c r="WT212" s="44">
        <f t="shared" ref="WT212" si="7760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761">SUM(WQ212*$F212)</f>
        <v>0</v>
      </c>
      <c r="XB212" s="44">
        <f t="shared" ref="XB212" si="7762">SUM(WS212*$F212)</f>
        <v>0</v>
      </c>
      <c r="XC212" s="44">
        <f t="shared" ref="XC212" si="7763">SUM(WU212*$F212)</f>
        <v>0</v>
      </c>
      <c r="XD212" s="44">
        <f t="shared" ref="XD212" si="7764">SUM(WU212-WS212)</f>
        <v>0</v>
      </c>
      <c r="XE212" s="44">
        <f t="shared" ref="XE212" si="7765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766">SUM(XF212/12*$A$2)</f>
        <v>0</v>
      </c>
      <c r="XI212" s="44">
        <f t="shared" ref="XI212" si="7767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768">SUM(XF212*$F212)</f>
        <v>0</v>
      </c>
      <c r="XQ212" s="44">
        <f t="shared" ref="XQ212" si="7769">SUM(XH212*$F212)</f>
        <v>0</v>
      </c>
      <c r="XR212" s="44">
        <f t="shared" ref="XR212" si="7770">SUM(XJ212*$F212)</f>
        <v>0</v>
      </c>
      <c r="XS212" s="44">
        <f t="shared" ref="XS212" si="7771">SUM(XJ212-XH212)</f>
        <v>0</v>
      </c>
      <c r="XT212" s="44">
        <f t="shared" ref="XT212" si="7772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773">SUM(XU212/12*$A$2)</f>
        <v>0</v>
      </c>
      <c r="XX212" s="44">
        <f t="shared" ref="XX212" si="7774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775">SUM(XU212*$F212)</f>
        <v>0</v>
      </c>
      <c r="YF212" s="44">
        <f t="shared" ref="YF212" si="7776">SUM(XW212*$F212)</f>
        <v>0</v>
      </c>
      <c r="YG212" s="44">
        <f t="shared" ref="YG212" si="7777">SUM(XY212*$F212)</f>
        <v>0</v>
      </c>
      <c r="YH212" s="44">
        <f t="shared" ref="YH212" si="7778">SUM(XY212-XW212)</f>
        <v>0</v>
      </c>
      <c r="YI212" s="44">
        <f t="shared" ref="YI212" si="7779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780">SUM(YJ212/12*$A$2)</f>
        <v>0</v>
      </c>
      <c r="YM212" s="44">
        <f t="shared" ref="YM212" si="7781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782">SUM(YJ212*$F212)</f>
        <v>0</v>
      </c>
      <c r="YU212" s="44">
        <f t="shared" ref="YU212" si="7783">SUM(YL212*$F212)</f>
        <v>0</v>
      </c>
      <c r="YV212" s="44">
        <f t="shared" ref="YV212" si="7784">SUM(YN212*$F212)</f>
        <v>0</v>
      </c>
      <c r="YW212" s="44">
        <f t="shared" ref="YW212" si="7785">SUM(YN212-YL212)</f>
        <v>0</v>
      </c>
      <c r="YX212" s="44">
        <f t="shared" ref="YX212" si="7786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787">SUM(YY212/12*$A$2)</f>
        <v>0</v>
      </c>
      <c r="ZB212" s="44">
        <f t="shared" ref="ZB212" si="7788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789">SUM(YY212*$F212)</f>
        <v>0</v>
      </c>
      <c r="ZJ212" s="44">
        <f t="shared" si="7516"/>
        <v>0</v>
      </c>
      <c r="ZK212" s="44">
        <f t="shared" si="7517"/>
        <v>0</v>
      </c>
      <c r="ZL212" s="44">
        <f t="shared" si="7518"/>
        <v>0</v>
      </c>
      <c r="ZM212" s="44">
        <f t="shared" si="7519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>SUM(HB212,DA212,AS212,BW212,AD212,BH212,O212,NK212,LC212,LR212,NZ212,ET212,FI212,HQ212,JJ212,MG212,MV212,TT212,IF212,IU212,JY212,DP212,EE212,WQ212,WB212,UI212,UX212,RL212,TE212,VM212,OO212,PD212,PS212,QH212,FX212,QW212,GM212,SP212,XF212,XU212,SA212,CL212,KN212,YJ212,YY212)</f>
        <v>22</v>
      </c>
      <c r="AAD212" s="49">
        <f>SUM(HC212,DB212,AT212,BX212,AE212,BI212,P212,NL212,LD212,LS212,OA212,EU212,FJ212,HR212,JK212,MH212,MW212,TU212,IG212,IV212,JZ212,DQ212,EF212,WR212,WC212,UJ212,UY212,RM212,TF212,VN212,OP212,PE212,PT212,QI212,FY212,QX212,GN212,SQ212,XG212,XV212,SB212,CM212,KO212,YK212,YZ212)</f>
        <v>832777.1298</v>
      </c>
      <c r="AAE212" s="49">
        <f>SUM(HD212,DC212,AU212,BY212,AF212,BJ212,Q212,NM212,LE212,LT212,OB212,EV212,FK212,HS212,JL212,MI212,MX212,TV212,IH212,IW212,KA212,DR212,EG212,WS212,WD212,UK212,UZ212,RN212,TG212,VO212,OQ212,PF212,PU212,QJ212,FZ212,QY212,GO212,SR212,XH212,XW212,SC212,CN212,KP212,YL212,ZA212)</f>
        <v>3.6666666666666665</v>
      </c>
      <c r="AAF212" s="49">
        <f>SUM(HE212,DD212,AV212,BZ212,AG212,BK212,R212,NN212,LF212,LU212,OC212,EW212,FL212,HT212,JM212,MJ212,MY212,TW212,II212,IX212,KB212,DS212,EH212,WT212,WE212,UL212,VA212,RO212,TH212,VP212,OR212,PG212,PV212,QK212,GA212,QZ212,GP212,SS212,XI212,XX212,SD212,CO212,KQ212,YM212,ZB212)</f>
        <v>138796.18830000001</v>
      </c>
      <c r="AAG212" s="49">
        <f>SUM(HF212,DE212,AW212,CA212,AH212,BL212,S212,NO212,LG212,LV212,OD212,EX212,FM212,HU212,JN212,MK212,MZ212,TX212,IJ212,IY212,KC212,DT212,EI212,WU212,WF212,UM212,VB212,RP212,TI212,VQ212,OS212,PH212,PW212,QL212,GB212,RA212,GQ212,ST212,XJ212,XY212,SE212,CP212,KR212,YN212,ZC212)</f>
        <v>4</v>
      </c>
      <c r="AAH212" s="49">
        <f>SUM(HG212,DF212,AX212,CB212,AI212,BM212,T212,NP212,LH212,LW212,OE212,EY212,FN212,HV212,JO212,ML212,NA212,TY212,IK212,IZ212,KD212,DU212,EJ212,WV212,WG212,UN212,VC212,RQ212,TJ212,VR212,OT212,PI212,PX212,QM212,GC212,RB212,GR212,SU212,XK212,XZ212,SF212,CQ212,KS212,YO212,ZD212)</f>
        <v>151414.04</v>
      </c>
      <c r="AAI212" s="49">
        <f>SUM(HH212,DG212,AY212,CC212,AJ212,BN212,U212,NQ212,LI212,LX212,OF212,EZ212,FO212,HW212,JP212,MM212,NB212,TZ212,IL212,JA212,KE212,DV212,EK212,WW212,WH212,UO212,VD212,RR212,TK212,VS212,OU212,PJ212,PY212,QN212,GD212,RC212,GS212,SV212,XL212,YA212,SG212,CR212,KT212,YP212,ZE212)</f>
        <v>4</v>
      </c>
      <c r="AAJ212" s="49">
        <f>SUM(HI212,DH212,AZ212,CD212,AK212,BO212,V212,NR212,LJ212,LY212,OG212,FA212,FP212,HX212,JQ212,MN212,NC212,UA212,IM212,JB212,KF212,DW212,EL212,WX212,WI212,UP212,VE212,RS212,TL212,VT212,OV212,PK212,PZ212,QO212,GE212,RD212,GT212,SW212,XM212,YB212,SH212,CS212,KU212,YQ212,ZF212)</f>
        <v>0</v>
      </c>
      <c r="AAK212" s="49">
        <f>SUM(HJ212,DI212,BA212,CE212,AL212,BP212,W212,NS212,LK212,LZ212,OH212,FB212,FQ212,HY212,JR212,MO212,ND212,UB212,IN212,JC212,KG212,DX212,EM212,WY212,WJ212,UQ212,VF212,RT212,TM212,VU212,OW212,PL212,QA212,QP212,GF212,RE212,GU212,SX212,XN212,YC212,SI212,CT212,KV212,YR212,ZG212)</f>
        <v>0</v>
      </c>
      <c r="AAL212" s="49">
        <f>SUM(HK212,DJ212,BB212,CF212,AM212,BQ212,X212,NT212,LL212,MA212,OI212,FC212,FR212,HZ212,JS212,MP212,NE212,UC212,IO212,JD212,KH212,DY212,EN212,WZ212,WK212,UR212,VG212,RU212,TN212,VV212,OX212,PM212,QB212,QQ212,GG212,RF212,GV212,SY212,XO212,YD212,SJ212,CU212,KW212,YS212,ZH212)</f>
        <v>0</v>
      </c>
      <c r="AAM212" s="49">
        <f>SUM(HL212,DK212,BC212,CG212,AN212,BR212,Y212,NU212,LM212,MB212,OJ212,FD212,FS212,IA212,JT212,MQ212,NF212,UD212,IP212,JE212,KI212,DZ212,EO212,XA212,WL212,US212,VH212,RV212,TO212,VW212,OY212,PN212,QC212,QR212,GH212,RG212,GW212,SZ212,XP212,YE212,SK212,CV212,KX212,YT212,ZI212)</f>
        <v>55</v>
      </c>
      <c r="AAN212" s="49">
        <f>SUM(HM212,DL212,BD212,CH212,AO212,BS212,Z212,NV212,LN212,MC212,OK212,FE212,FT212,IB212,JU212,MR212,NG212,UE212,IQ212,JF212,KJ212,EA212,EP212,XB212,WM212,UT212,VI212,RW212,TP212,VX212,OZ212,PO212,QD212,QS212,GI212,RH212,GX212,TA212,XQ212,YF212,SL212,CW212,KY212,YU212,ZJ212)</f>
        <v>9.1666666666666661</v>
      </c>
      <c r="AAO212" s="49">
        <f>SUM(HN212,DM212,BE212,CI212,AP212,BT212,AA212,NW212,LO212,MD212,OL212,FF212,FU212,IC212,JV212,MS212,NH212,UF212,IR212,JG212,KK212,EB212,EQ212,XC212,WN212,UU212,VJ212,RX212,TQ212,VY212,PA212,PP212,QE212,QT212,GJ212,RI212,GY212,TB212,XR212,YG212,SM212,CX212,KZ212,YV212,ZK212)</f>
        <v>10</v>
      </c>
      <c r="AAP212" s="44">
        <f t="shared" ref="AAP212" si="7790">SUM(AAG212-AAE212)</f>
        <v>0.33333333333333348</v>
      </c>
      <c r="AAQ212" s="44">
        <f t="shared" ref="AAQ212" si="7791">SUM(AAH212-AAF212)</f>
        <v>12617.851699999999</v>
      </c>
    </row>
    <row r="213" spans="1:719" s="54" customFormat="1" ht="37.5" customHeight="1" x14ac:dyDescent="0.25">
      <c r="A213" s="209"/>
      <c r="B213" s="247">
        <v>168</v>
      </c>
      <c r="C213" s="466" t="s">
        <v>796</v>
      </c>
      <c r="D213" s="406" t="s">
        <v>827</v>
      </c>
      <c r="E213" s="170">
        <v>15030</v>
      </c>
      <c r="F213" s="347">
        <v>5.36</v>
      </c>
      <c r="G213" s="320">
        <v>5.1000000000000004E-3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792">SUM(O213/12*$A$2)</f>
        <v>0</v>
      </c>
      <c r="R213" s="44">
        <f t="shared" ref="R213:R215" si="7793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794">SUM(O213*$F213)</f>
        <v>0</v>
      </c>
      <c r="Z213" s="44">
        <f t="shared" ref="Z213:Z215" si="7795">SUM(Q213*$F213)</f>
        <v>0</v>
      </c>
      <c r="AA213" s="44">
        <f t="shared" ref="AA213:AA215" si="7796">SUM(S213*$F213)</f>
        <v>0</v>
      </c>
      <c r="AB213" s="44">
        <f t="shared" ref="AB213:AB215" si="7797">SUM(S213-Q213)</f>
        <v>0</v>
      </c>
      <c r="AC213" s="44">
        <f t="shared" ref="AC213:AC215" si="7798">SUM(T213-R213)</f>
        <v>0</v>
      </c>
      <c r="AD213" s="169">
        <f>'СДП (план)'!Q214</f>
        <v>0</v>
      </c>
      <c r="AE213" s="169">
        <f>'СДП (план)'!R214</f>
        <v>0</v>
      </c>
      <c r="AF213" s="44">
        <f t="shared" ref="AF213:AF215" si="7799">SUM(AD213/12*$A$2)</f>
        <v>0</v>
      </c>
      <c r="AG213" s="44">
        <f t="shared" ref="AG213:AG215" si="7800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372"/>
        <v>0</v>
      </c>
      <c r="AO213" s="44">
        <f t="shared" si="7373"/>
        <v>0</v>
      </c>
      <c r="AP213" s="44">
        <f t="shared" si="7374"/>
        <v>0</v>
      </c>
      <c r="AQ213" s="44">
        <f t="shared" si="7375"/>
        <v>0</v>
      </c>
      <c r="AR213" s="44">
        <f t="shared" si="7376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801">SUM(AS213/12*$A$2)</f>
        <v>0</v>
      </c>
      <c r="AV213" s="44">
        <f t="shared" ref="AV213:AV215" si="7802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803">SUM(AS213*$F213)</f>
        <v>0</v>
      </c>
      <c r="BD213" s="44">
        <f t="shared" ref="BD213:BD215" si="7804">SUM(AU213*$F213)</f>
        <v>0</v>
      </c>
      <c r="BE213" s="44">
        <f t="shared" ref="BE213:BE215" si="7805">SUM(AW213*$F213)</f>
        <v>0</v>
      </c>
      <c r="BF213" s="44">
        <f t="shared" ref="BF213:BF215" si="7806">SUM(AW213-AU213)</f>
        <v>0</v>
      </c>
      <c r="BG213" s="44">
        <f t="shared" ref="BG213:BG215" si="7807">SUM(AX213-AV213)</f>
        <v>0</v>
      </c>
      <c r="BH213" s="104">
        <f>'СДП (план)'!U214</f>
        <v>0</v>
      </c>
      <c r="BI213" s="3">
        <f>'СДП (план)'!V214</f>
        <v>0</v>
      </c>
      <c r="BJ213" s="44">
        <f t="shared" ref="BJ213:BJ215" si="7808">SUM(BH213/12*$A$2)</f>
        <v>0</v>
      </c>
      <c r="BK213" s="44">
        <f t="shared" ref="BK213:BK215" si="7809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810">SUM(BH213*$F213)</f>
        <v>0</v>
      </c>
      <c r="BS213" s="44">
        <f t="shared" ref="BS213:BS215" si="7811">SUM(BJ213*$F213)</f>
        <v>0</v>
      </c>
      <c r="BT213" s="44">
        <f t="shared" ref="BT213:BT215" si="7812">SUM(BL213*$F213)</f>
        <v>0</v>
      </c>
      <c r="BU213" s="44">
        <f>SUM(BL213-BJ213)</f>
        <v>0</v>
      </c>
      <c r="BV213" s="44">
        <f>SUM(BM213-BK213)</f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813">SUM(BW213/12*$A$2)</f>
        <v>0</v>
      </c>
      <c r="BZ213" s="44">
        <f t="shared" ref="BZ213:BZ215" si="7814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815">SUM(BW213*$F213)</f>
        <v>0</v>
      </c>
      <c r="CH213" s="44">
        <f t="shared" ref="CH213:CH215" si="7816">SUM(BY213*$F213)</f>
        <v>0</v>
      </c>
      <c r="CI213" s="44">
        <f t="shared" ref="CI213:CI215" si="7817">SUM(CA213*$F213)</f>
        <v>0</v>
      </c>
      <c r="CJ213" s="44">
        <f t="shared" ref="CJ213:CJ215" si="7818">SUM(CA213-BY213)</f>
        <v>0</v>
      </c>
      <c r="CK213" s="44">
        <f t="shared" ref="CK213:CK215" si="7819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820">SUM(CL213/12*$A$2)</f>
        <v>0</v>
      </c>
      <c r="CO213" s="44">
        <f t="shared" ref="CO213:CO215" si="7821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822">SUM(CL213*$F213)</f>
        <v>0</v>
      </c>
      <c r="CW213" s="44">
        <f t="shared" ref="CW213:CW215" si="7823">SUM(CN213*$F213)</f>
        <v>0</v>
      </c>
      <c r="CX213" s="44">
        <f t="shared" ref="CX213:CX215" si="7824">SUM(CP213*$F213)</f>
        <v>0</v>
      </c>
      <c r="CY213" s="44">
        <f t="shared" ref="CY213:CY215" si="7825">SUM(CP213-CN213)</f>
        <v>0</v>
      </c>
      <c r="CZ213" s="44">
        <f t="shared" ref="CZ213:CZ215" si="7826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827">SUM(DA213/12*$A$2)</f>
        <v>0</v>
      </c>
      <c r="DD213" s="44">
        <f t="shared" ref="DD213:DD215" si="7828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829">SUM(DA213*$F213)</f>
        <v>0</v>
      </c>
      <c r="DL213" s="44">
        <f t="shared" ref="DL213:DL215" si="7830">SUM(DC213*$F213)</f>
        <v>0</v>
      </c>
      <c r="DM213" s="44">
        <f t="shared" ref="DM213:DM215" si="7831">SUM(DE213*$F213)</f>
        <v>0</v>
      </c>
      <c r="DN213" s="44">
        <f t="shared" ref="DN213:DN215" si="7832">SUM(DE213-DC213)</f>
        <v>0</v>
      </c>
      <c r="DO213" s="44">
        <f t="shared" ref="DO213:DO215" si="7833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834">SUM(DP213/12*$A$2)</f>
        <v>0</v>
      </c>
      <c r="DS213" s="44">
        <f t="shared" ref="DS213:DS215" si="7835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836">SUM(DP213*$F213)</f>
        <v>0</v>
      </c>
      <c r="EA213" s="44">
        <f t="shared" ref="EA213:EA215" si="7837">SUM(DR213*$F213)</f>
        <v>0</v>
      </c>
      <c r="EB213" s="44">
        <f t="shared" ref="EB213:EB215" si="7838">SUM(DT213*$F213)</f>
        <v>0</v>
      </c>
      <c r="EC213" s="44">
        <f t="shared" ref="EC213:EC215" si="7839">SUM(DT213-DR213)</f>
        <v>0</v>
      </c>
      <c r="ED213" s="44">
        <f t="shared" ref="ED213:ED215" si="7840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841">SUM(EE213/12*$A$2)</f>
        <v>0</v>
      </c>
      <c r="EH213" s="44">
        <f t="shared" ref="EH213:EH215" si="7842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843">SUM(ET213/12*$A$2)</f>
        <v>0</v>
      </c>
      <c r="EW213" s="44">
        <f t="shared" ref="EW213:EW215" si="7844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845">SUM(ET213*$F213)</f>
        <v>0</v>
      </c>
      <c r="FE213" s="44">
        <f t="shared" ref="FE213:FE215" si="7846">SUM(EV213*$F213)</f>
        <v>0</v>
      </c>
      <c r="FF213" s="44">
        <f t="shared" ref="FF213:FF215" si="7847">SUM(EX213*$F213)</f>
        <v>0</v>
      </c>
      <c r="FG213" s="44">
        <f t="shared" ref="FG213:FG215" si="7848">SUM(EX213-EV213)</f>
        <v>0</v>
      </c>
      <c r="FH213" s="44">
        <f t="shared" ref="FH213:FH215" si="7849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850">SUM(FI213/12*$A$2)</f>
        <v>0</v>
      </c>
      <c r="FL213" s="44">
        <f t="shared" ref="FL213:FL215" si="7851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852">SUM(FI213*$F213)</f>
        <v>0</v>
      </c>
      <c r="FT213" s="44">
        <f t="shared" ref="FT213:FT215" si="7853">SUM(FK213*$F213)</f>
        <v>0</v>
      </c>
      <c r="FU213" s="44">
        <f t="shared" ref="FU213:FU215" si="7854">SUM(FM213*$F213)</f>
        <v>0</v>
      </c>
      <c r="FV213" s="44">
        <f t="shared" ref="FV213:FV215" si="7855">SUM(FM213-FK213)</f>
        <v>0</v>
      </c>
      <c r="FW213" s="44">
        <f t="shared" ref="FW213:FW215" si="7856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857">SUM(FX213/12*$A$2)</f>
        <v>0</v>
      </c>
      <c r="GA213" s="44">
        <f t="shared" ref="GA213:GA215" si="7858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404"/>
        <v>0</v>
      </c>
      <c r="GI213" s="44">
        <f t="shared" si="7405"/>
        <v>0</v>
      </c>
      <c r="GJ213" s="44">
        <f t="shared" si="7406"/>
        <v>0</v>
      </c>
      <c r="GK213" s="44">
        <f t="shared" si="7407"/>
        <v>0</v>
      </c>
      <c r="GL213" s="44">
        <f t="shared" si="7408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859">SUM(GM213/12*$A$2)</f>
        <v>0</v>
      </c>
      <c r="GP213" s="44">
        <f t="shared" ref="GP213:GP215" si="7860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861">SUM(GM213*$F213)</f>
        <v>0</v>
      </c>
      <c r="GX213" s="44">
        <f t="shared" ref="GX213:GX215" si="7862">SUM(GO213*$F213)</f>
        <v>0</v>
      </c>
      <c r="GY213" s="44">
        <f t="shared" ref="GY213:GY215" si="7863">SUM(GQ213*$F213)</f>
        <v>0</v>
      </c>
      <c r="GZ213" s="44">
        <f t="shared" ref="GZ213:GZ215" si="7864">SUM(GQ213-GO213)</f>
        <v>0</v>
      </c>
      <c r="HA213" s="44">
        <f t="shared" ref="HA213:HA215" si="7865">SUM(GR213-GP213)</f>
        <v>0</v>
      </c>
      <c r="HB213" s="46">
        <f>'СДП (план)'!AM214</f>
        <v>0</v>
      </c>
      <c r="HC213" s="141">
        <f>'СДП (план)'!AN214</f>
        <v>0</v>
      </c>
      <c r="HD213" s="44">
        <f t="shared" ref="HD213:HD215" si="7866">SUM(HB213/12*$A$2)</f>
        <v>0</v>
      </c>
      <c r="HE213" s="44">
        <f t="shared" ref="HE213:HE215" si="7867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868">SUM(HB213*$F213)</f>
        <v>0</v>
      </c>
      <c r="HM213" s="44">
        <f t="shared" ref="HM213:HM215" si="7869">SUM(HD213*$F213)</f>
        <v>0</v>
      </c>
      <c r="HN213" s="44">
        <f t="shared" ref="HN213:HN215" si="7870">SUM(HF213*$F213)</f>
        <v>0</v>
      </c>
      <c r="HO213" s="44">
        <f t="shared" ref="HO213:HO215" si="7871">SUM(HF213-HD213)</f>
        <v>0</v>
      </c>
      <c r="HP213" s="44">
        <f t="shared" ref="HP213:HP215" si="7872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873">SUM(HQ213/12*$A$2)</f>
        <v>0</v>
      </c>
      <c r="HT213" s="44">
        <f t="shared" ref="HT213:HT215" si="7874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875">SUM(HQ213*$F213)</f>
        <v>0</v>
      </c>
      <c r="IB213" s="44">
        <f t="shared" ref="IB213:IB215" si="7876">SUM(HS213*$F213)</f>
        <v>0</v>
      </c>
      <c r="IC213" s="44">
        <f t="shared" ref="IC213:IC215" si="7877">SUM(HU213*$F213)</f>
        <v>0</v>
      </c>
      <c r="ID213" s="44">
        <f t="shared" ref="ID213:ID215" si="7878">SUM(HU213-HS213)</f>
        <v>0</v>
      </c>
      <c r="IE213" s="44">
        <f t="shared" ref="IE213:IE215" si="7879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880">SUM(IF213/12*$A$2)</f>
        <v>0</v>
      </c>
      <c r="II213" s="44">
        <f t="shared" ref="II213:II215" si="7881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882">SUM(IF213*$F213)</f>
        <v>0</v>
      </c>
      <c r="IQ213" s="44">
        <f t="shared" ref="IQ213:IQ215" si="7883">SUM(IH213*$F213)</f>
        <v>0</v>
      </c>
      <c r="IR213" s="44">
        <f t="shared" ref="IR213:IR215" si="7884">SUM(IJ213*$F213)</f>
        <v>0</v>
      </c>
      <c r="IS213" s="44">
        <f t="shared" ref="IS213:IS215" si="7885">SUM(IJ213-IH213)</f>
        <v>0</v>
      </c>
      <c r="IT213" s="44">
        <f t="shared" ref="IT213:IT215" si="7886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7887">SUM(IU213/12*$A$2)</f>
        <v>0</v>
      </c>
      <c r="IX213" s="44">
        <f t="shared" ref="IX213:IX215" si="7888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7889">SUM(IU213*$F213)</f>
        <v>0</v>
      </c>
      <c r="JF213" s="44">
        <f t="shared" ref="JF213:JF215" si="7890">SUM(IW213*$F213)</f>
        <v>0</v>
      </c>
      <c r="JG213" s="44">
        <f t="shared" ref="JG213:JG215" si="7891">SUM(IY213*$F213)</f>
        <v>0</v>
      </c>
      <c r="JH213" s="44">
        <f t="shared" ref="JH213:JH215" si="7892">SUM(IY213-IW213)</f>
        <v>0</v>
      </c>
      <c r="JI213" s="44">
        <f t="shared" ref="JI213:JI215" si="7893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7894">SUM(JJ213/12*$A$2)</f>
        <v>0</v>
      </c>
      <c r="JM213" s="44">
        <f t="shared" ref="JM213:JM215" si="7895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7896">SUM(JJ213*$F213)</f>
        <v>0</v>
      </c>
      <c r="JU213" s="44">
        <f t="shared" ref="JU213:JU215" si="7897">SUM(JL213*$F213)</f>
        <v>0</v>
      </c>
      <c r="JV213" s="44">
        <f t="shared" ref="JV213:JV215" si="7898">SUM(JN213*$F213)</f>
        <v>0</v>
      </c>
      <c r="JW213" s="44">
        <f t="shared" ref="JW213:JW215" si="7899">SUM(JN213-JL213)</f>
        <v>0</v>
      </c>
      <c r="JX213" s="44">
        <f t="shared" ref="JX213:JX215" si="7900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7901">SUM(JY213/12*$A$2)</f>
        <v>0</v>
      </c>
      <c r="KB213" s="44">
        <f t="shared" ref="KB213:KB215" si="7902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7903">SUM(JY213*$F213)</f>
        <v>0</v>
      </c>
      <c r="KJ213" s="44">
        <f t="shared" ref="KJ213:KJ215" si="7904">SUM(KA213*$F213)</f>
        <v>0</v>
      </c>
      <c r="KK213" s="44">
        <f t="shared" ref="KK213:KK215" si="7905">SUM(KC213*$F213)</f>
        <v>0</v>
      </c>
      <c r="KL213" s="44">
        <f t="shared" ref="KL213:KL215" si="7906">SUM(KC213-KA213)</f>
        <v>0</v>
      </c>
      <c r="KM213" s="44">
        <f t="shared" ref="KM213:KM215" si="7907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7908">SUM(KN213/12*$A$2)</f>
        <v>0</v>
      </c>
      <c r="KQ213" s="44">
        <f t="shared" ref="KQ213:KQ215" si="7909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7910">SUM(KN213*$F213)</f>
        <v>0</v>
      </c>
      <c r="KY213" s="44">
        <f t="shared" ref="KY213:KY215" si="7911">SUM(KP213*$F213)</f>
        <v>0</v>
      </c>
      <c r="KZ213" s="44">
        <f t="shared" ref="KZ213:KZ215" si="7912">SUM(KR213*$F213)</f>
        <v>0</v>
      </c>
      <c r="LA213" s="44">
        <f t="shared" ref="LA213:LA215" si="7913">SUM(KR213-KP213)</f>
        <v>0</v>
      </c>
      <c r="LB213" s="44">
        <f t="shared" ref="LB213:LB215" si="7914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7915">SUM(LC213/12*$A$2)</f>
        <v>0</v>
      </c>
      <c r="LF213" s="44">
        <f t="shared" ref="LF213:LF215" si="7916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7917">SUM(LC213*$F213)</f>
        <v>0</v>
      </c>
      <c r="LN213" s="44">
        <f t="shared" ref="LN213:LN215" si="7918">SUM(LE213*$F213)</f>
        <v>0</v>
      </c>
      <c r="LO213" s="44">
        <f t="shared" ref="LO213:LO215" si="7919">SUM(LG213*$F213)</f>
        <v>0</v>
      </c>
      <c r="LP213" s="44">
        <f t="shared" ref="LP213:LP215" si="7920">SUM(LG213-LE213)</f>
        <v>0</v>
      </c>
      <c r="LQ213" s="44">
        <f t="shared" ref="LQ213:LQ215" si="7921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7922">SUM(LR213/12*$A$2)</f>
        <v>0</v>
      </c>
      <c r="LU213" s="44">
        <f t="shared" ref="LU213:LU215" si="7923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7924">SUM(LR213*$F213)</f>
        <v>0</v>
      </c>
      <c r="MC213" s="44">
        <f t="shared" ref="MC213:MC215" si="7925">SUM(LT213*$F213)</f>
        <v>0</v>
      </c>
      <c r="MD213" s="44">
        <f t="shared" ref="MD213:MD215" si="7926">SUM(LV213*$F213)</f>
        <v>0</v>
      </c>
      <c r="ME213" s="44">
        <f t="shared" ref="ME213:ME215" si="7927">SUM(LV213-LT213)</f>
        <v>0</v>
      </c>
      <c r="MF213" s="44">
        <f t="shared" ref="MF213:MF215" si="7928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7929">SUM(MG213/12*$A$2)</f>
        <v>0</v>
      </c>
      <c r="MJ213" s="44">
        <f t="shared" ref="MJ213:MJ215" si="7930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7931">SUM(MG213*$F213)</f>
        <v>0</v>
      </c>
      <c r="MR213" s="44">
        <f t="shared" ref="MR213:MR215" si="7932">SUM(MI213*$F213)</f>
        <v>0</v>
      </c>
      <c r="MS213" s="44">
        <f t="shared" ref="MS213:MS215" si="7933">SUM(MK213*$F213)</f>
        <v>0</v>
      </c>
      <c r="MT213" s="44">
        <f t="shared" ref="MT213:MT215" si="7934">SUM(MK213-MI213)</f>
        <v>0</v>
      </c>
      <c r="MU213" s="44">
        <f t="shared" ref="MU213:MU215" si="7935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7936">SUM(MV213/12*$A$2)</f>
        <v>0</v>
      </c>
      <c r="MY213" s="44">
        <f t="shared" ref="MY213:MY215" si="7937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7938">SUM(MV213*$F213)</f>
        <v>0</v>
      </c>
      <c r="NG213" s="44">
        <f t="shared" ref="NG213:NG215" si="7939">SUM(MX213*$F213)</f>
        <v>0</v>
      </c>
      <c r="NH213" s="44">
        <f t="shared" ref="NH213:NH215" si="7940">SUM(MZ213*$F213)</f>
        <v>0</v>
      </c>
      <c r="NI213" s="44">
        <f t="shared" ref="NI213:NI215" si="7941">SUM(MZ213-MX213)</f>
        <v>0</v>
      </c>
      <c r="NJ213" s="44">
        <f t="shared" ref="NJ213:NJ215" si="7942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7943">SUM(NK213/12*$A$2)</f>
        <v>0</v>
      </c>
      <c r="NN213" s="44">
        <f t="shared" ref="NN213:NN215" si="7944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7945">SUM(NK213*$F213)</f>
        <v>0</v>
      </c>
      <c r="NV213" s="44">
        <f t="shared" ref="NV213:NV215" si="7946">SUM(NM213*$F213)</f>
        <v>0</v>
      </c>
      <c r="NW213" s="44">
        <f t="shared" ref="NW213:NW215" si="7947">SUM(NO213*$F213)</f>
        <v>0</v>
      </c>
      <c r="NX213" s="44">
        <f t="shared" ref="NX213:NX215" si="7948">SUM(NO213-NM213)</f>
        <v>0</v>
      </c>
      <c r="NY213" s="44">
        <f t="shared" ref="NY213:NY215" si="7949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7950">SUM(NZ213/12*$A$2)</f>
        <v>0</v>
      </c>
      <c r="OC213" s="44">
        <f t="shared" ref="OC213:OC215" si="7951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7952">SUM(NZ213*$F213)</f>
        <v>0</v>
      </c>
      <c r="OK213" s="44">
        <f t="shared" ref="OK213:OK215" si="7953">SUM(OB213*$F213)</f>
        <v>0</v>
      </c>
      <c r="OL213" s="44">
        <f t="shared" ref="OL213:OL215" si="7954">SUM(OD213*$F213)</f>
        <v>0</v>
      </c>
      <c r="OM213" s="44">
        <f t="shared" ref="OM213:OM215" si="7955">SUM(OD213-OB213)</f>
        <v>0</v>
      </c>
      <c r="ON213" s="44">
        <f t="shared" ref="ON213:ON215" si="7956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7957">SUM(OO213/12*$A$2)</f>
        <v>0</v>
      </c>
      <c r="OR213" s="44">
        <f t="shared" ref="OR213:OR215" si="7958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7959">SUM(OO213*$F213)</f>
        <v>0</v>
      </c>
      <c r="OZ213" s="44">
        <f t="shared" ref="OZ213:OZ215" si="7960">SUM(OQ213*$F213)</f>
        <v>0</v>
      </c>
      <c r="PA213" s="44">
        <f t="shared" ref="PA213:PA215" si="7961">SUM(OS213*$F213)</f>
        <v>0</v>
      </c>
      <c r="PB213" s="44">
        <f t="shared" ref="PB213:PB215" si="7962">SUM(OS213-OQ213)</f>
        <v>0</v>
      </c>
      <c r="PC213" s="44">
        <f t="shared" ref="PC213:PC215" si="7963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7964">SUM(PD213/12*$A$2)</f>
        <v>0</v>
      </c>
      <c r="PG213" s="44">
        <f t="shared" ref="PG213:PG215" si="7965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7966">SUM(PD213*$F213)</f>
        <v>0</v>
      </c>
      <c r="PO213" s="44">
        <f t="shared" ref="PO213:PO215" si="7967">SUM(PF213*$F213)</f>
        <v>0</v>
      </c>
      <c r="PP213" s="44">
        <f t="shared" ref="PP213:PP215" si="7968">SUM(PH213*$F213)</f>
        <v>0</v>
      </c>
      <c r="PQ213" s="44">
        <f t="shared" ref="PQ213:PQ215" si="7969">SUM(PH213-PF213)</f>
        <v>0</v>
      </c>
      <c r="PR213" s="44">
        <f t="shared" ref="PR213:PR215" si="7970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7971">SUM(PS213/12*$A$2)</f>
        <v>0</v>
      </c>
      <c r="PV213" s="44">
        <f t="shared" ref="PV213:PV215" si="7972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7973">SUM(PS213*$F213)</f>
        <v>0</v>
      </c>
      <c r="QD213" s="44">
        <f t="shared" ref="QD213:QD215" si="7974">SUM(PU213*$F213)</f>
        <v>0</v>
      </c>
      <c r="QE213" s="44">
        <f t="shared" ref="QE213:QE215" si="7975">SUM(PW213*$F213)</f>
        <v>0</v>
      </c>
      <c r="QF213" s="44">
        <f t="shared" ref="QF213:QF215" si="7976">SUM(PW213-PU213)</f>
        <v>0</v>
      </c>
      <c r="QG213" s="44">
        <f t="shared" ref="QG213:QG215" si="7977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7978">SUM(QH213/12*$A$2)</f>
        <v>0</v>
      </c>
      <c r="QK213" s="44">
        <f t="shared" ref="QK213:QK215" si="7979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7980">SUM(QH213*$F213)</f>
        <v>0</v>
      </c>
      <c r="QS213" s="44">
        <f t="shared" ref="QS213:QS215" si="7981">SUM(QJ213*$F213)</f>
        <v>0</v>
      </c>
      <c r="QT213" s="44">
        <f t="shared" ref="QT213:QT215" si="7982">SUM(QL213*$F213)</f>
        <v>0</v>
      </c>
      <c r="QU213" s="44">
        <f t="shared" ref="QU213:QU215" si="7983">SUM(QL213-QJ213)</f>
        <v>0</v>
      </c>
      <c r="QV213" s="44">
        <f t="shared" ref="QV213:QV215" si="7984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7985">SUM(QW213/12*$A$2)</f>
        <v>15.666666666666666</v>
      </c>
      <c r="QZ213" s="44">
        <f t="shared" ref="QZ213:QZ215" si="7986">SUM(QX213/12*$A$2)</f>
        <v>1266496.2293856002</v>
      </c>
      <c r="RA213" s="44">
        <f>VLOOKUP($C213,факт!$D$8:$JF$250,225,0)</f>
        <v>31</v>
      </c>
      <c r="RB213" s="44">
        <f>VLOOKUP($C213,факт!$D$8:$JF$250,226,0)</f>
        <v>2506045.5799999996</v>
      </c>
      <c r="RC213" s="44">
        <f>VLOOKUP($C213,факт!$D$8:$JF$250,227,0)</f>
        <v>31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7987">SUM(QW213*$F213)</f>
        <v>503.84000000000003</v>
      </c>
      <c r="RH213" s="44">
        <f t="shared" ref="RH213:RH215" si="7988">SUM(QY213*$F213)</f>
        <v>83.973333333333329</v>
      </c>
      <c r="RI213" s="44">
        <f t="shared" ref="RI213:RI215" si="7989">SUM(RA213*$F213)</f>
        <v>166.16</v>
      </c>
      <c r="RJ213" s="44">
        <f t="shared" ref="RJ213:RJ215" si="7990">SUM(RA213-QY213)</f>
        <v>15.333333333333334</v>
      </c>
      <c r="RK213" s="44">
        <f t="shared" ref="RK213:RK215" si="7991">SUM(RB213-QZ213)</f>
        <v>1239549.3506143994</v>
      </c>
      <c r="RL213" s="44">
        <f>'СДП (план)'!BW214</f>
        <v>0</v>
      </c>
      <c r="RM213" s="44">
        <f>'СДП (план)'!BX214</f>
        <v>0</v>
      </c>
      <c r="RN213" s="44">
        <f t="shared" ref="RN213:RN215" si="7992">SUM(RL213/12*$A$2)</f>
        <v>0</v>
      </c>
      <c r="RO213" s="44">
        <f t="shared" ref="RO213:RO215" si="7993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7994">SUM(RL213*$F213)</f>
        <v>0</v>
      </c>
      <c r="RW213" s="44">
        <f t="shared" ref="RW213:RW215" si="7995">SUM(RN213*$F213)</f>
        <v>0</v>
      </c>
      <c r="RX213" s="44">
        <f t="shared" ref="RX213:RX215" si="7996">SUM(RP213*$F213)</f>
        <v>0</v>
      </c>
      <c r="RY213" s="44">
        <f t="shared" ref="RY213:RY215" si="7997">SUM(RP213-RN213)</f>
        <v>0</v>
      </c>
      <c r="RZ213" s="44">
        <f t="shared" ref="RZ213:RZ215" si="7998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7999">SUM(SA213/12*$A$2)</f>
        <v>0</v>
      </c>
      <c r="SD213" s="44">
        <f t="shared" ref="SD213:SD215" si="8000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001">SUM(SA213*$F213)</f>
        <v>0</v>
      </c>
      <c r="SL213" s="44">
        <f t="shared" ref="SL213:SL215" si="8002">SUM(SC213*$F213)</f>
        <v>0</v>
      </c>
      <c r="SM213" s="44">
        <f t="shared" ref="SM213:SM215" si="8003">SUM(SE213*$F213)</f>
        <v>0</v>
      </c>
      <c r="SN213" s="44">
        <f t="shared" ref="SN213:SN215" si="8004">SUM(SE213-SC213)</f>
        <v>0</v>
      </c>
      <c r="SO213" s="44">
        <f t="shared" ref="SO213:SO215" si="8005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006">SUM(SP213/12*$A$2)</f>
        <v>0</v>
      </c>
      <c r="SS213" s="44">
        <f t="shared" ref="SS213:SS215" si="8007">SUM(SQ213/12*$A$2)</f>
        <v>0</v>
      </c>
      <c r="ST213" s="177"/>
      <c r="SU213" s="177"/>
      <c r="SV213" s="177"/>
      <c r="SW213" s="44"/>
      <c r="SX213" s="44"/>
      <c r="SY213" s="44"/>
      <c r="SZ213" s="44">
        <f t="shared" ref="SZ213:SZ215" si="8008">SUM(SP213*$F213)</f>
        <v>0</v>
      </c>
      <c r="TA213" s="44">
        <f t="shared" ref="TA213:TA215" si="8009">SUM(SR213*$F213)</f>
        <v>0</v>
      </c>
      <c r="TB213" s="44">
        <f t="shared" ref="TB213:TB215" si="8010">SUM(ST213*$F213)</f>
        <v>0</v>
      </c>
      <c r="TC213" s="44">
        <f t="shared" ref="TC213:TC215" si="8011">SUM(ST213-SR213)</f>
        <v>0</v>
      </c>
      <c r="TD213" s="44">
        <f t="shared" ref="TD213:TD215" si="8012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013">SUM(TE213/12*$A$2)</f>
        <v>0</v>
      </c>
      <c r="TH213" s="44">
        <f t="shared" ref="TH213:TH215" si="8014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015">SUM(TE213*$F213)</f>
        <v>0</v>
      </c>
      <c r="TP213" s="44">
        <f t="shared" ref="TP213:TP215" si="8016">SUM(TG213*$F213)</f>
        <v>0</v>
      </c>
      <c r="TQ213" s="44">
        <f t="shared" ref="TQ213:TQ215" si="8017">SUM(TI213*$F213)</f>
        <v>0</v>
      </c>
      <c r="TR213" s="44">
        <f t="shared" ref="TR213:TR215" si="8018">SUM(TI213-TG213)</f>
        <v>0</v>
      </c>
      <c r="TS213" s="44">
        <f t="shared" ref="TS213:TS215" si="8019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020">SUM(TT213/12*$A$2)</f>
        <v>0</v>
      </c>
      <c r="TW213" s="44">
        <f t="shared" ref="TW213:TW215" si="8021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022">SUM(TT213*$F213)</f>
        <v>0</v>
      </c>
      <c r="UE213" s="44">
        <f t="shared" ref="UE213:UE215" si="8023">SUM(TV213*$F213)</f>
        <v>0</v>
      </c>
      <c r="UF213" s="44">
        <f t="shared" ref="UF213:UF215" si="8024">SUM(TX213*$F213)</f>
        <v>0</v>
      </c>
      <c r="UG213" s="44">
        <f t="shared" ref="UG213:UG215" si="8025">SUM(TX213-TV213)</f>
        <v>0</v>
      </c>
      <c r="UH213" s="44">
        <f t="shared" ref="UH213:UH215" si="8026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027">SUM(UI213/12*$A$2)</f>
        <v>0</v>
      </c>
      <c r="UL213" s="44">
        <f t="shared" ref="UL213:UL215" si="8028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029">SUM(UI213*$F213)</f>
        <v>0</v>
      </c>
      <c r="UT213" s="44">
        <f t="shared" ref="UT213:UT215" si="8030">SUM(UK213*$F213)</f>
        <v>0</v>
      </c>
      <c r="UU213" s="44">
        <f t="shared" ref="UU213:UU215" si="8031">SUM(UM213*$F213)</f>
        <v>0</v>
      </c>
      <c r="UV213" s="44">
        <f t="shared" ref="UV213:UV215" si="8032">SUM(UM213-UK213)</f>
        <v>0</v>
      </c>
      <c r="UW213" s="44">
        <f t="shared" ref="UW213:UW215" si="8033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034">SUM(UX213/12*$A$2)</f>
        <v>0</v>
      </c>
      <c r="VA213" s="44">
        <f t="shared" ref="VA213:VA215" si="8035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036">SUM(UX213*$F213)</f>
        <v>0</v>
      </c>
      <c r="VI213" s="44">
        <f t="shared" ref="VI213:VI215" si="8037">SUM(UZ213*$F213)</f>
        <v>0</v>
      </c>
      <c r="VJ213" s="44">
        <f t="shared" ref="VJ213:VJ215" si="8038">SUM(VB213*$F213)</f>
        <v>0</v>
      </c>
      <c r="VK213" s="44">
        <f t="shared" ref="VK213:VK215" si="8039">SUM(VB213-UZ213)</f>
        <v>0</v>
      </c>
      <c r="VL213" s="44">
        <f t="shared" ref="VL213:VL215" si="8040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041">SUM(VM213/12*$A$2)</f>
        <v>0</v>
      </c>
      <c r="VP213" s="44">
        <f t="shared" ref="VP213:VP215" si="8042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043">SUM(VM213*$F213)</f>
        <v>0</v>
      </c>
      <c r="VX213" s="44">
        <f t="shared" ref="VX213:VX215" si="8044">SUM(VO213*$F213)</f>
        <v>0</v>
      </c>
      <c r="VY213" s="44">
        <f t="shared" ref="VY213:VY215" si="8045">SUM(VQ213*$F213)</f>
        <v>0</v>
      </c>
      <c r="VZ213" s="44">
        <f t="shared" ref="VZ213:VZ215" si="8046">SUM(VQ213-VO213)</f>
        <v>0</v>
      </c>
      <c r="WA213" s="44">
        <f t="shared" ref="WA213:WA215" si="8047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048">SUM(WB213/12*$A$2)</f>
        <v>0</v>
      </c>
      <c r="WE213" s="44">
        <f t="shared" ref="WE213:WE215" si="8049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050">SUM(WB213*$F213)</f>
        <v>0</v>
      </c>
      <c r="WM213" s="44">
        <f t="shared" ref="WM213:WM215" si="8051">SUM(WD213*$F213)</f>
        <v>0</v>
      </c>
      <c r="WN213" s="44">
        <f t="shared" ref="WN213:WN215" si="8052">SUM(WF213*$F213)</f>
        <v>0</v>
      </c>
      <c r="WO213" s="44">
        <f t="shared" ref="WO213:WO215" si="8053">SUM(WF213-WD213)</f>
        <v>0</v>
      </c>
      <c r="WP213" s="44">
        <f t="shared" ref="WP213:WP215" si="8054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055">SUM(WQ213/12*$A$2)</f>
        <v>0</v>
      </c>
      <c r="WT213" s="44">
        <f t="shared" ref="WT213:WT215" si="8056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057">SUM(WQ213*$F213)</f>
        <v>0</v>
      </c>
      <c r="XB213" s="44">
        <f t="shared" ref="XB213:XB215" si="8058">SUM(WS213*$F213)</f>
        <v>0</v>
      </c>
      <c r="XC213" s="44">
        <f t="shared" ref="XC213:XC215" si="8059">SUM(WU213*$F213)</f>
        <v>0</v>
      </c>
      <c r="XD213" s="44">
        <f t="shared" ref="XD213:XD215" si="8060">SUM(WU213-WS213)</f>
        <v>0</v>
      </c>
      <c r="XE213" s="44">
        <f t="shared" ref="XE213:XE215" si="8061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062">SUM(XF213/12*$A$2)</f>
        <v>0</v>
      </c>
      <c r="XI213" s="44">
        <f t="shared" ref="XI213:XI215" si="8063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064">SUM(XF213*$F213)</f>
        <v>0</v>
      </c>
      <c r="XQ213" s="44">
        <f t="shared" ref="XQ213:XQ215" si="8065">SUM(XH213*$F213)</f>
        <v>0</v>
      </c>
      <c r="XR213" s="44">
        <f t="shared" ref="XR213:XR215" si="8066">SUM(XJ213*$F213)</f>
        <v>0</v>
      </c>
      <c r="XS213" s="44">
        <f t="shared" ref="XS213:XS215" si="8067">SUM(XJ213-XH213)</f>
        <v>0</v>
      </c>
      <c r="XT213" s="44">
        <f t="shared" ref="XT213:XT215" si="8068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069">SUM(XU213/12*$A$2)</f>
        <v>0</v>
      </c>
      <c r="XX213" s="44">
        <f t="shared" ref="XX213:XX215" si="8070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071">SUM(XU213*$F213)</f>
        <v>0</v>
      </c>
      <c r="YF213" s="44">
        <f t="shared" ref="YF213:YF215" si="8072">SUM(XW213*$F213)</f>
        <v>0</v>
      </c>
      <c r="YG213" s="44">
        <f t="shared" ref="YG213:YG215" si="8073">SUM(XY213*$F213)</f>
        <v>0</v>
      </c>
      <c r="YH213" s="44">
        <f t="shared" ref="YH213:YH215" si="8074">SUM(XY213-XW213)</f>
        <v>0</v>
      </c>
      <c r="YI213" s="44">
        <f t="shared" ref="YI213:YI215" si="8075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076">SUM(YJ213/12*$A$2)</f>
        <v>0</v>
      </c>
      <c r="YM213" s="44">
        <f t="shared" ref="YM213:YM215" si="8077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078">SUM(YJ213*$F213)</f>
        <v>0</v>
      </c>
      <c r="YU213" s="44">
        <f t="shared" ref="YU213:YU215" si="8079">SUM(YL213*$F213)</f>
        <v>0</v>
      </c>
      <c r="YV213" s="44">
        <f t="shared" ref="YV213:YV215" si="8080">SUM(YN213*$F213)</f>
        <v>0</v>
      </c>
      <c r="YW213" s="44">
        <f t="shared" ref="YW213:YW215" si="8081">SUM(YN213-YL213)</f>
        <v>0</v>
      </c>
      <c r="YX213" s="44">
        <f t="shared" ref="YX213:YX215" si="8082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083">SUM(YY213/12*$A$2)</f>
        <v>0</v>
      </c>
      <c r="ZB213" s="44">
        <f t="shared" ref="ZB213:ZB215" si="8084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085">SUM(YY213*$F213)</f>
        <v>0</v>
      </c>
      <c r="ZJ213" s="44">
        <f t="shared" ref="ZJ213:ZJ215" si="8086">SUM(ZA213*$F213)</f>
        <v>0</v>
      </c>
      <c r="ZK213" s="44">
        <f t="shared" ref="ZK213:ZK215" si="8087">SUM(ZC213*$F213)</f>
        <v>0</v>
      </c>
      <c r="ZL213" s="44">
        <f t="shared" ref="ZL213:ZL215" si="8088">SUM(ZC213-ZA213)</f>
        <v>0</v>
      </c>
      <c r="ZM213" s="44">
        <f t="shared" ref="ZM213:ZM215" si="8089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>SUM(HB213,DA213,AS213,BW213,AD213,BH213,O213,NK213,LC213,LR213,NZ213,ET213,FI213,HQ213,JJ213,MG213,MV213,TT213,IF213,IU213,JY213,DP213,EE213,WQ213,WB213,UI213,UX213,RL213,TE213,VM213,OO213,PD213,PS213,QH213,FX213,QW213,GM213,SP213,XF213,XU213,SA213,CL213,KN213,YJ213,YY213)</f>
        <v>94</v>
      </c>
      <c r="AAD213" s="49">
        <f>SUM(HC213,DB213,AT213,BX213,AE213,BI213,P213,NL213,LD213,LS213,OA213,EU213,FJ213,HR213,JK213,MH213,MW213,TU213,IG213,IV213,JZ213,DQ213,EF213,WR213,WC213,UJ213,UY213,RM213,TF213,VN213,OP213,PE213,PT213,QI213,FY213,QX213,GN213,SQ213,XG213,XV213,SB213,CM213,KO213,YK213,YZ213)</f>
        <v>7598977.3763136007</v>
      </c>
      <c r="AAE213" s="49">
        <f>SUM(HD213,DC213,AU213,BY213,AF213,BJ213,Q213,NM213,LE213,LT213,OB213,EV213,FK213,HS213,JL213,MI213,MX213,TV213,IH213,IW213,KA213,DR213,EG213,WS213,WD213,UK213,UZ213,RN213,TG213,VO213,OQ213,PF213,PU213,QJ213,FZ213,QY213,GO213,SR213,XH213,XW213,SC213,CN213,KP213,YL213,ZA213)</f>
        <v>15.666666666666666</v>
      </c>
      <c r="AAF213" s="49">
        <f>SUM(HE213,DD213,AV213,BZ213,AG213,BK213,R213,NN213,LF213,LU213,OC213,EW213,FL213,HT213,JM213,MJ213,MY213,TW213,II213,IX213,KB213,DS213,EH213,WT213,WE213,UL213,VA213,RO213,TH213,VP213,OR213,PG213,PV213,QK213,GA213,QZ213,GP213,SS213,XI213,XX213,SD213,CO213,KQ213,YM213,ZB213)</f>
        <v>1266496.2293856002</v>
      </c>
      <c r="AAG213" s="49">
        <f>SUM(HF213,DE213,AW213,CA213,AH213,BL213,S213,NO213,LG213,LV213,OD213,EX213,FM213,HU213,JN213,MK213,MZ213,TX213,IJ213,IY213,KC213,DT213,EI213,WU213,WF213,UM213,VB213,RP213,TI213,VQ213,OS213,PH213,PW213,QL213,GB213,RA213,GQ213,ST213,XJ213,XY213,SE213,CP213,KR213,YN213,ZC213)</f>
        <v>31</v>
      </c>
      <c r="AAH213" s="49">
        <f>SUM(HG213,DF213,AX213,CB213,AI213,BM213,T213,NP213,LH213,LW213,OE213,EY213,FN213,HV213,JO213,ML213,NA213,TY213,IK213,IZ213,KD213,DU213,EJ213,WV213,WG213,UN213,VC213,RQ213,TJ213,VR213,OT213,PI213,PX213,QM213,GC213,RB213,GR213,SU213,XK213,XZ213,SF213,CQ213,KS213,YO213,ZD213)</f>
        <v>2506045.5799999996</v>
      </c>
      <c r="AAI213" s="49">
        <f>SUM(HH213,DG213,AY213,CC213,AJ213,BN213,U213,NQ213,LI213,LX213,OF213,EZ213,FO213,HW213,JP213,MM213,NB213,TZ213,IL213,JA213,KE213,DV213,EK213,WW213,WH213,UO213,VD213,RR213,TK213,VS213,OU213,PJ213,PY213,QN213,GD213,RC213,GS213,SV213,XL213,YA213,SG213,CR213,KT213,YP213,ZE213)</f>
        <v>31</v>
      </c>
      <c r="AAJ213" s="49">
        <f>SUM(HI213,DH213,AZ213,CD213,AK213,BO213,V213,NR213,LJ213,LY213,OG213,FA213,FP213,HX213,JQ213,MN213,NC213,UA213,IM213,JB213,KF213,DW213,EL213,WX213,WI213,UP213,VE213,RS213,TL213,VT213,OV213,PK213,PZ213,QO213,GE213,RD213,GT213,SW213,XM213,YB213,SH213,CS213,KU213,YQ213,ZF213)</f>
        <v>0</v>
      </c>
      <c r="AAK213" s="49">
        <f>SUM(HJ213,DI213,BA213,CE213,AL213,BP213,W213,NS213,LK213,LZ213,OH213,FB213,FQ213,HY213,JR213,MO213,ND213,UB213,IN213,JC213,KG213,DX213,EM213,WY213,WJ213,UQ213,VF213,RT213,TM213,VU213,OW213,PL213,QA213,QP213,GF213,RE213,GU213,SX213,XN213,YC213,SI213,CT213,KV213,YR213,ZG213)</f>
        <v>0</v>
      </c>
      <c r="AAL213" s="49">
        <f>SUM(HK213,DJ213,BB213,CF213,AM213,BQ213,X213,NT213,LL213,MA213,OI213,FC213,FR213,HZ213,JS213,MP213,NE213,UC213,IO213,JD213,KH213,DY213,EN213,WZ213,WK213,UR213,VG213,RU213,TN213,VV213,OX213,PM213,QB213,QQ213,GG213,RF213,GV213,SY213,XO213,YD213,SJ213,CU213,KW213,YS213,ZH213)</f>
        <v>0</v>
      </c>
      <c r="AAM213" s="49">
        <f>SUM(HL213,DK213,BC213,CG213,AN213,BR213,Y213,NU213,LM213,MB213,OJ213,FD213,FS213,IA213,JT213,MQ213,NF213,UD213,IP213,JE213,KI213,DZ213,EO213,XA213,WL213,US213,VH213,RV213,TO213,VW213,OY213,PN213,QC213,QR213,GH213,RG213,GW213,SZ213,XP213,YE213,SK213,CV213,KX213,YT213,ZI213)</f>
        <v>503.84000000000003</v>
      </c>
      <c r="AAN213" s="49">
        <f>SUM(HM213,DL213,BD213,CH213,AO213,BS213,Z213,NV213,LN213,MC213,OK213,FE213,FT213,IB213,JU213,MR213,NG213,UE213,IQ213,JF213,KJ213,EA213,EP213,XB213,WM213,UT213,VI213,RW213,TP213,VX213,OZ213,PO213,QD213,QS213,GI213,RH213,GX213,TA213,XQ213,YF213,SL213,CW213,KY213,YU213,ZJ213)</f>
        <v>83.973333333333329</v>
      </c>
      <c r="AAO213" s="49">
        <f>SUM(HN213,DM213,BE213,CI213,AP213,BT213,AA213,NW213,LO213,MD213,OL213,FF213,FU213,IC213,JV213,MS213,NH213,UF213,IR213,JG213,KK213,EB213,EQ213,XC213,WN213,UU213,VJ213,RX213,TQ213,VY213,PA213,PP213,QE213,QT213,GJ213,RI213,GY213,TB213,XR213,YG213,SM213,CX213,KZ213,YV213,ZK213)</f>
        <v>166.16</v>
      </c>
      <c r="AAP213" s="44">
        <f t="shared" ref="AAP213:AAP215" si="8090">SUM(AAG213-AAE213)</f>
        <v>15.333333333333334</v>
      </c>
      <c r="AAQ213" s="44">
        <f t="shared" ref="AAQ213:AAQ215" si="8091">SUM(AAH213-AAF213)</f>
        <v>1239549.3506143994</v>
      </c>
    </row>
    <row r="214" spans="1:719" s="54" customFormat="1" ht="37.5" customHeight="1" x14ac:dyDescent="0.25">
      <c r="A214" s="209"/>
      <c r="B214" s="247">
        <v>169</v>
      </c>
      <c r="C214" s="466" t="s">
        <v>797</v>
      </c>
      <c r="D214" s="406" t="s">
        <v>828</v>
      </c>
      <c r="E214" s="170">
        <v>15030</v>
      </c>
      <c r="F214" s="347">
        <v>4.0999999999999996</v>
      </c>
      <c r="G214" s="320">
        <v>0.13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45">
        <f>'СДП (план)'!O215</f>
        <v>0</v>
      </c>
      <c r="P214" s="45">
        <f>'СДП (план)'!P215</f>
        <v>0</v>
      </c>
      <c r="Q214" s="44">
        <f t="shared" si="7792"/>
        <v>0</v>
      </c>
      <c r="R214" s="44">
        <f t="shared" si="7793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794"/>
        <v>0</v>
      </c>
      <c r="Z214" s="44">
        <f t="shared" si="7795"/>
        <v>0</v>
      </c>
      <c r="AA214" s="44">
        <f t="shared" si="7796"/>
        <v>0</v>
      </c>
      <c r="AB214" s="44">
        <f t="shared" si="7797"/>
        <v>0</v>
      </c>
      <c r="AC214" s="44">
        <f t="shared" si="7798"/>
        <v>0</v>
      </c>
      <c r="AD214" s="169">
        <f>'СДП (план)'!Q215</f>
        <v>0</v>
      </c>
      <c r="AE214" s="169">
        <f>'СДП (план)'!R215</f>
        <v>0</v>
      </c>
      <c r="AF214" s="44">
        <f t="shared" si="7799"/>
        <v>0</v>
      </c>
      <c r="AG214" s="44">
        <f t="shared" si="7800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372"/>
        <v>0</v>
      </c>
      <c r="AO214" s="44">
        <f t="shared" si="7373"/>
        <v>0</v>
      </c>
      <c r="AP214" s="44">
        <f t="shared" si="7374"/>
        <v>0</v>
      </c>
      <c r="AQ214" s="44">
        <f t="shared" si="7375"/>
        <v>0</v>
      </c>
      <c r="AR214" s="44">
        <f t="shared" si="7376"/>
        <v>0</v>
      </c>
      <c r="AS214" s="44">
        <f>'СДП (план)'!S215</f>
        <v>0</v>
      </c>
      <c r="AT214" s="44">
        <f>'СДП (план)'!T215</f>
        <v>0</v>
      </c>
      <c r="AU214" s="44">
        <f t="shared" si="7801"/>
        <v>0</v>
      </c>
      <c r="AV214" s="44">
        <f t="shared" si="7802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803"/>
        <v>0</v>
      </c>
      <c r="BD214" s="44">
        <f t="shared" si="7804"/>
        <v>0</v>
      </c>
      <c r="BE214" s="44">
        <f t="shared" si="7805"/>
        <v>0</v>
      </c>
      <c r="BF214" s="44">
        <f t="shared" si="7806"/>
        <v>0</v>
      </c>
      <c r="BG214" s="44">
        <f t="shared" si="7807"/>
        <v>0</v>
      </c>
      <c r="BH214" s="104">
        <f>'СДП (план)'!U215</f>
        <v>0</v>
      </c>
      <c r="BI214" s="3">
        <f>'СДП (план)'!V215</f>
        <v>0</v>
      </c>
      <c r="BJ214" s="44">
        <f t="shared" si="7808"/>
        <v>0</v>
      </c>
      <c r="BK214" s="44">
        <f t="shared" si="7809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810"/>
        <v>0</v>
      </c>
      <c r="BS214" s="44">
        <f t="shared" si="7811"/>
        <v>0</v>
      </c>
      <c r="BT214" s="44">
        <f t="shared" si="7812"/>
        <v>0</v>
      </c>
      <c r="BU214" s="44">
        <f>SUM(BL214-BJ214)</f>
        <v>0</v>
      </c>
      <c r="BV214" s="44">
        <f>SUM(BM214-BK214)</f>
        <v>0</v>
      </c>
      <c r="BW214" s="44">
        <f>'СДП (план)'!W215</f>
        <v>0</v>
      </c>
      <c r="BX214" s="44">
        <f>'СДП (план)'!X215</f>
        <v>0</v>
      </c>
      <c r="BY214" s="44">
        <f t="shared" si="7813"/>
        <v>0</v>
      </c>
      <c r="BZ214" s="44">
        <f t="shared" si="7814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815"/>
        <v>0</v>
      </c>
      <c r="CH214" s="44">
        <f t="shared" si="7816"/>
        <v>0</v>
      </c>
      <c r="CI214" s="44">
        <f t="shared" si="7817"/>
        <v>0</v>
      </c>
      <c r="CJ214" s="44">
        <f t="shared" si="7818"/>
        <v>0</v>
      </c>
      <c r="CK214" s="44">
        <f t="shared" si="7819"/>
        <v>0</v>
      </c>
      <c r="CL214" s="47">
        <f>'СДП (план)'!Y215</f>
        <v>0</v>
      </c>
      <c r="CM214" s="44">
        <f>'СДП (план)'!Z215</f>
        <v>0</v>
      </c>
      <c r="CN214" s="44">
        <f t="shared" si="7820"/>
        <v>0</v>
      </c>
      <c r="CO214" s="44">
        <f t="shared" si="7821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822"/>
        <v>0</v>
      </c>
      <c r="CW214" s="44">
        <f t="shared" si="7823"/>
        <v>0</v>
      </c>
      <c r="CX214" s="44">
        <f t="shared" si="7824"/>
        <v>0</v>
      </c>
      <c r="CY214" s="44">
        <f t="shared" si="7825"/>
        <v>0</v>
      </c>
      <c r="CZ214" s="44">
        <f t="shared" si="7826"/>
        <v>0</v>
      </c>
      <c r="DA214" s="46">
        <f>'СДП (план)'!AA215</f>
        <v>0</v>
      </c>
      <c r="DB214" s="46">
        <f>'СДП (план)'!AB215</f>
        <v>0</v>
      </c>
      <c r="DC214" s="44">
        <f t="shared" si="7827"/>
        <v>0</v>
      </c>
      <c r="DD214" s="44">
        <f t="shared" si="7828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829"/>
        <v>0</v>
      </c>
      <c r="DL214" s="44">
        <f t="shared" si="7830"/>
        <v>0</v>
      </c>
      <c r="DM214" s="44">
        <f t="shared" si="7831"/>
        <v>0</v>
      </c>
      <c r="DN214" s="44">
        <f t="shared" si="7832"/>
        <v>0</v>
      </c>
      <c r="DO214" s="44">
        <f t="shared" si="7833"/>
        <v>0</v>
      </c>
      <c r="DP214" s="5">
        <f>'СДП (план)'!AC215</f>
        <v>0</v>
      </c>
      <c r="DQ214" s="3">
        <f>'СДП (план)'!AD215</f>
        <v>0</v>
      </c>
      <c r="DR214" s="44">
        <f t="shared" si="7834"/>
        <v>0</v>
      </c>
      <c r="DS214" s="44">
        <f t="shared" si="7835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836"/>
        <v>0</v>
      </c>
      <c r="EA214" s="44">
        <f t="shared" si="7837"/>
        <v>0</v>
      </c>
      <c r="EB214" s="44">
        <f t="shared" si="7838"/>
        <v>0</v>
      </c>
      <c r="EC214" s="44">
        <f t="shared" si="7839"/>
        <v>0</v>
      </c>
      <c r="ED214" s="44">
        <f t="shared" si="7840"/>
        <v>0</v>
      </c>
      <c r="EE214" s="44">
        <f>'СДП (план)'!CY215</f>
        <v>0</v>
      </c>
      <c r="EF214" s="44">
        <f>'СДП (план)'!CZ215</f>
        <v>0</v>
      </c>
      <c r="EG214" s="44">
        <f t="shared" si="7841"/>
        <v>0</v>
      </c>
      <c r="EH214" s="44">
        <f t="shared" si="7842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843"/>
        <v>0</v>
      </c>
      <c r="EW214" s="44">
        <f t="shared" si="7844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845"/>
        <v>0</v>
      </c>
      <c r="FE214" s="44">
        <f t="shared" si="7846"/>
        <v>0</v>
      </c>
      <c r="FF214" s="44">
        <f t="shared" si="7847"/>
        <v>0</v>
      </c>
      <c r="FG214" s="44">
        <f t="shared" si="7848"/>
        <v>0</v>
      </c>
      <c r="FH214" s="44">
        <f t="shared" si="7849"/>
        <v>0</v>
      </c>
      <c r="FI214" s="5">
        <f>'СДП (план)'!AG215</f>
        <v>0</v>
      </c>
      <c r="FJ214" s="3">
        <f>'СДП (план)'!AH215</f>
        <v>0</v>
      </c>
      <c r="FK214" s="44">
        <f t="shared" si="7850"/>
        <v>0</v>
      </c>
      <c r="FL214" s="44">
        <f t="shared" si="7851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852"/>
        <v>0</v>
      </c>
      <c r="FT214" s="44">
        <f t="shared" si="7853"/>
        <v>0</v>
      </c>
      <c r="FU214" s="44">
        <f t="shared" si="7854"/>
        <v>0</v>
      </c>
      <c r="FV214" s="44">
        <f t="shared" si="7855"/>
        <v>0</v>
      </c>
      <c r="FW214" s="44">
        <f t="shared" si="7856"/>
        <v>0</v>
      </c>
      <c r="FX214" s="5">
        <f>'СДП (план)'!AI215</f>
        <v>0</v>
      </c>
      <c r="FY214" s="3">
        <f>'СДП (план)'!AJ215</f>
        <v>0</v>
      </c>
      <c r="FZ214" s="44">
        <f t="shared" si="7857"/>
        <v>0</v>
      </c>
      <c r="GA214" s="44">
        <f t="shared" si="7858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404"/>
        <v>0</v>
      </c>
      <c r="GI214" s="44">
        <f t="shared" si="7405"/>
        <v>0</v>
      </c>
      <c r="GJ214" s="44">
        <f t="shared" si="7406"/>
        <v>0</v>
      </c>
      <c r="GK214" s="44">
        <f t="shared" si="7407"/>
        <v>0</v>
      </c>
      <c r="GL214" s="44">
        <f t="shared" si="7408"/>
        <v>0</v>
      </c>
      <c r="GM214" s="44">
        <f>'СДП (план)'!AK215</f>
        <v>0</v>
      </c>
      <c r="GN214" s="44">
        <f>'СДП (план)'!AL215</f>
        <v>0</v>
      </c>
      <c r="GO214" s="44">
        <f t="shared" si="7859"/>
        <v>0</v>
      </c>
      <c r="GP214" s="44">
        <f t="shared" si="7860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861"/>
        <v>0</v>
      </c>
      <c r="GX214" s="44">
        <f t="shared" si="7862"/>
        <v>0</v>
      </c>
      <c r="GY214" s="44">
        <f t="shared" si="7863"/>
        <v>0</v>
      </c>
      <c r="GZ214" s="44">
        <f t="shared" si="7864"/>
        <v>0</v>
      </c>
      <c r="HA214" s="44">
        <f t="shared" si="7865"/>
        <v>0</v>
      </c>
      <c r="HB214" s="46">
        <f>'СДП (план)'!AM215</f>
        <v>0</v>
      </c>
      <c r="HC214" s="141">
        <f>'СДП (план)'!AN215</f>
        <v>0</v>
      </c>
      <c r="HD214" s="44">
        <f t="shared" si="7866"/>
        <v>0</v>
      </c>
      <c r="HE214" s="44">
        <f t="shared" si="7867"/>
        <v>0</v>
      </c>
      <c r="HF214" s="44"/>
      <c r="HG214" s="44"/>
      <c r="HH214" s="44"/>
      <c r="HI214" s="44"/>
      <c r="HJ214" s="44"/>
      <c r="HK214" s="44"/>
      <c r="HL214" s="44">
        <f t="shared" si="7868"/>
        <v>0</v>
      </c>
      <c r="HM214" s="44">
        <f t="shared" si="7869"/>
        <v>0</v>
      </c>
      <c r="HN214" s="44">
        <f t="shared" si="7870"/>
        <v>0</v>
      </c>
      <c r="HO214" s="44">
        <f t="shared" si="7871"/>
        <v>0</v>
      </c>
      <c r="HP214" s="44">
        <f t="shared" si="7872"/>
        <v>0</v>
      </c>
      <c r="HQ214" s="44">
        <f>'СДП (план)'!AO215</f>
        <v>0</v>
      </c>
      <c r="HR214" s="44">
        <f>'СДП (план)'!AP215</f>
        <v>0</v>
      </c>
      <c r="HS214" s="44">
        <f t="shared" si="7873"/>
        <v>0</v>
      </c>
      <c r="HT214" s="44">
        <f t="shared" si="7874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875"/>
        <v>0</v>
      </c>
      <c r="IB214" s="44">
        <f t="shared" si="7876"/>
        <v>0</v>
      </c>
      <c r="IC214" s="44">
        <f t="shared" si="7877"/>
        <v>0</v>
      </c>
      <c r="ID214" s="44">
        <f t="shared" si="7878"/>
        <v>0</v>
      </c>
      <c r="IE214" s="44">
        <f t="shared" si="7879"/>
        <v>0</v>
      </c>
      <c r="IF214" s="44">
        <f>'СДП (план)'!AQ215</f>
        <v>0</v>
      </c>
      <c r="IG214" s="44">
        <f>'СДП (план)'!AR215</f>
        <v>0</v>
      </c>
      <c r="IH214" s="44">
        <f t="shared" si="7880"/>
        <v>0</v>
      </c>
      <c r="II214" s="44">
        <f t="shared" si="7881"/>
        <v>0</v>
      </c>
      <c r="IJ214" s="44"/>
      <c r="IK214" s="44"/>
      <c r="IL214" s="44"/>
      <c r="IM214" s="44"/>
      <c r="IN214" s="44"/>
      <c r="IO214" s="44"/>
      <c r="IP214" s="44">
        <f t="shared" si="7882"/>
        <v>0</v>
      </c>
      <c r="IQ214" s="44">
        <f t="shared" si="7883"/>
        <v>0</v>
      </c>
      <c r="IR214" s="44">
        <f t="shared" si="7884"/>
        <v>0</v>
      </c>
      <c r="IS214" s="44">
        <f t="shared" si="7885"/>
        <v>0</v>
      </c>
      <c r="IT214" s="44">
        <f t="shared" si="7886"/>
        <v>0</v>
      </c>
      <c r="IU214" s="44">
        <f>'СДП (план)'!AS215</f>
        <v>0</v>
      </c>
      <c r="IV214" s="44">
        <f>'СДП (план)'!AT215</f>
        <v>0</v>
      </c>
      <c r="IW214" s="44">
        <f t="shared" si="7887"/>
        <v>0</v>
      </c>
      <c r="IX214" s="44">
        <f t="shared" si="7888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7889"/>
        <v>0</v>
      </c>
      <c r="JF214" s="44">
        <f t="shared" si="7890"/>
        <v>0</v>
      </c>
      <c r="JG214" s="44">
        <f t="shared" si="7891"/>
        <v>0</v>
      </c>
      <c r="JH214" s="44">
        <f t="shared" si="7892"/>
        <v>0</v>
      </c>
      <c r="JI214" s="44">
        <f t="shared" si="7893"/>
        <v>0</v>
      </c>
      <c r="JJ214" s="5">
        <f>'СДП (план)'!AU215</f>
        <v>0</v>
      </c>
      <c r="JK214" s="3">
        <f>'СДП (план)'!AV215</f>
        <v>0</v>
      </c>
      <c r="JL214" s="44">
        <f t="shared" si="7894"/>
        <v>0</v>
      </c>
      <c r="JM214" s="44">
        <f t="shared" si="7895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7896"/>
        <v>0</v>
      </c>
      <c r="JU214" s="44">
        <f t="shared" si="7897"/>
        <v>0</v>
      </c>
      <c r="JV214" s="44">
        <f t="shared" si="7898"/>
        <v>0</v>
      </c>
      <c r="JW214" s="44">
        <f t="shared" si="7899"/>
        <v>0</v>
      </c>
      <c r="JX214" s="44">
        <f t="shared" si="7900"/>
        <v>0</v>
      </c>
      <c r="JY214" s="5">
        <f>'СДП (план)'!AW215</f>
        <v>0</v>
      </c>
      <c r="JZ214" s="3">
        <f>'СДП (план)'!AX215</f>
        <v>0</v>
      </c>
      <c r="KA214" s="44">
        <f t="shared" si="7901"/>
        <v>0</v>
      </c>
      <c r="KB214" s="44">
        <f t="shared" si="7902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7903"/>
        <v>0</v>
      </c>
      <c r="KJ214" s="44">
        <f t="shared" si="7904"/>
        <v>0</v>
      </c>
      <c r="KK214" s="44">
        <f t="shared" si="7905"/>
        <v>0</v>
      </c>
      <c r="KL214" s="44">
        <f t="shared" si="7906"/>
        <v>0</v>
      </c>
      <c r="KM214" s="44">
        <f t="shared" si="7907"/>
        <v>0</v>
      </c>
      <c r="KN214" s="5">
        <f>'СДП (план)'!AY215</f>
        <v>0</v>
      </c>
      <c r="KO214" s="3">
        <f>'СДП (план)'!AZ215</f>
        <v>0</v>
      </c>
      <c r="KP214" s="44">
        <f t="shared" si="7908"/>
        <v>0</v>
      </c>
      <c r="KQ214" s="44">
        <f t="shared" si="7909"/>
        <v>0</v>
      </c>
      <c r="KR214" s="44"/>
      <c r="KS214" s="44"/>
      <c r="KT214" s="44"/>
      <c r="KU214" s="44"/>
      <c r="KV214" s="44"/>
      <c r="KW214" s="44"/>
      <c r="KX214" s="44">
        <f t="shared" si="7910"/>
        <v>0</v>
      </c>
      <c r="KY214" s="44">
        <f t="shared" si="7911"/>
        <v>0</v>
      </c>
      <c r="KZ214" s="44">
        <f t="shared" si="7912"/>
        <v>0</v>
      </c>
      <c r="LA214" s="44">
        <f t="shared" si="7913"/>
        <v>0</v>
      </c>
      <c r="LB214" s="44">
        <f t="shared" si="7914"/>
        <v>0</v>
      </c>
      <c r="LC214" s="44">
        <f>'СДП (план)'!BA215</f>
        <v>0</v>
      </c>
      <c r="LD214" s="44">
        <f>'СДП (план)'!BB215</f>
        <v>0</v>
      </c>
      <c r="LE214" s="44">
        <f t="shared" si="7915"/>
        <v>0</v>
      </c>
      <c r="LF214" s="44">
        <f t="shared" si="7916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7917"/>
        <v>0</v>
      </c>
      <c r="LN214" s="44">
        <f t="shared" si="7918"/>
        <v>0</v>
      </c>
      <c r="LO214" s="44">
        <f t="shared" si="7919"/>
        <v>0</v>
      </c>
      <c r="LP214" s="44">
        <f t="shared" si="7920"/>
        <v>0</v>
      </c>
      <c r="LQ214" s="44">
        <f t="shared" si="7921"/>
        <v>0</v>
      </c>
      <c r="LR214" s="44">
        <f>'СДП (план)'!BC215</f>
        <v>0</v>
      </c>
      <c r="LS214" s="44">
        <f>'СДП (план)'!BD215</f>
        <v>0</v>
      </c>
      <c r="LT214" s="44">
        <f t="shared" si="7922"/>
        <v>0</v>
      </c>
      <c r="LU214" s="44">
        <f t="shared" si="7923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7924"/>
        <v>0</v>
      </c>
      <c r="MC214" s="44">
        <f t="shared" si="7925"/>
        <v>0</v>
      </c>
      <c r="MD214" s="44">
        <f t="shared" si="7926"/>
        <v>0</v>
      </c>
      <c r="ME214" s="44">
        <f t="shared" si="7927"/>
        <v>0</v>
      </c>
      <c r="MF214" s="44">
        <f t="shared" si="7928"/>
        <v>0</v>
      </c>
      <c r="MG214" s="47">
        <f>'СДП (план)'!BE215</f>
        <v>0</v>
      </c>
      <c r="MH214" s="47">
        <f>'СДП (план)'!BF215</f>
        <v>0</v>
      </c>
      <c r="MI214" s="44">
        <f t="shared" si="7929"/>
        <v>0</v>
      </c>
      <c r="MJ214" s="44">
        <f t="shared" si="7930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7931"/>
        <v>0</v>
      </c>
      <c r="MR214" s="44">
        <f t="shared" si="7932"/>
        <v>0</v>
      </c>
      <c r="MS214" s="44">
        <f t="shared" si="7933"/>
        <v>0</v>
      </c>
      <c r="MT214" s="44">
        <f t="shared" si="7934"/>
        <v>0</v>
      </c>
      <c r="MU214" s="44">
        <f t="shared" si="7935"/>
        <v>0</v>
      </c>
      <c r="MV214" s="47">
        <f>'СДП (план)'!BG215</f>
        <v>0</v>
      </c>
      <c r="MW214" s="47">
        <f>'СДП (план)'!BH215</f>
        <v>0</v>
      </c>
      <c r="MX214" s="44">
        <f t="shared" si="7936"/>
        <v>0</v>
      </c>
      <c r="MY214" s="44">
        <f t="shared" si="7937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7938"/>
        <v>0</v>
      </c>
      <c r="NG214" s="44">
        <f t="shared" si="7939"/>
        <v>0</v>
      </c>
      <c r="NH214" s="44">
        <f t="shared" si="7940"/>
        <v>0</v>
      </c>
      <c r="NI214" s="44">
        <f t="shared" si="7941"/>
        <v>0</v>
      </c>
      <c r="NJ214" s="44">
        <f t="shared" si="7942"/>
        <v>0</v>
      </c>
      <c r="NK214" s="44">
        <f>'СДП (план)'!BI215</f>
        <v>0</v>
      </c>
      <c r="NL214" s="44">
        <f>'СДП (план)'!BJ215</f>
        <v>0</v>
      </c>
      <c r="NM214" s="44">
        <f t="shared" si="7943"/>
        <v>0</v>
      </c>
      <c r="NN214" s="44">
        <f t="shared" si="7944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7945"/>
        <v>0</v>
      </c>
      <c r="NV214" s="44">
        <f t="shared" si="7946"/>
        <v>0</v>
      </c>
      <c r="NW214" s="44">
        <f t="shared" si="7947"/>
        <v>0</v>
      </c>
      <c r="NX214" s="44">
        <f t="shared" si="7948"/>
        <v>0</v>
      </c>
      <c r="NY214" s="44">
        <f t="shared" si="7949"/>
        <v>0</v>
      </c>
      <c r="NZ214" s="44">
        <f>'СДП (план)'!BK215</f>
        <v>0</v>
      </c>
      <c r="OA214" s="44">
        <f>'СДП (план)'!BL215</f>
        <v>0</v>
      </c>
      <c r="OB214" s="44">
        <f t="shared" si="7950"/>
        <v>0</v>
      </c>
      <c r="OC214" s="44">
        <f t="shared" si="7951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7952"/>
        <v>0</v>
      </c>
      <c r="OK214" s="44">
        <f t="shared" si="7953"/>
        <v>0</v>
      </c>
      <c r="OL214" s="44">
        <f t="shared" si="7954"/>
        <v>0</v>
      </c>
      <c r="OM214" s="44">
        <f t="shared" si="7955"/>
        <v>0</v>
      </c>
      <c r="ON214" s="44">
        <f t="shared" si="7956"/>
        <v>0</v>
      </c>
      <c r="OO214" s="44">
        <f>'СДП (план)'!BM215</f>
        <v>0</v>
      </c>
      <c r="OP214" s="44">
        <f>'СДП (план)'!BN215</f>
        <v>0</v>
      </c>
      <c r="OQ214" s="44">
        <f t="shared" si="7957"/>
        <v>0</v>
      </c>
      <c r="OR214" s="44">
        <f t="shared" si="7958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7959"/>
        <v>0</v>
      </c>
      <c r="OZ214" s="44">
        <f t="shared" si="7960"/>
        <v>0</v>
      </c>
      <c r="PA214" s="44">
        <f t="shared" si="7961"/>
        <v>0</v>
      </c>
      <c r="PB214" s="44">
        <f t="shared" si="7962"/>
        <v>0</v>
      </c>
      <c r="PC214" s="44">
        <f t="shared" si="7963"/>
        <v>0</v>
      </c>
      <c r="PD214" s="44">
        <f>'СДП (план)'!BO215</f>
        <v>0</v>
      </c>
      <c r="PE214" s="44">
        <f>'СДП (план)'!BP215</f>
        <v>0</v>
      </c>
      <c r="PF214" s="44">
        <f t="shared" si="7964"/>
        <v>0</v>
      </c>
      <c r="PG214" s="44">
        <f t="shared" si="7965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7966"/>
        <v>0</v>
      </c>
      <c r="PO214" s="44">
        <f t="shared" si="7967"/>
        <v>0</v>
      </c>
      <c r="PP214" s="44">
        <f t="shared" si="7968"/>
        <v>0</v>
      </c>
      <c r="PQ214" s="44">
        <f t="shared" si="7969"/>
        <v>0</v>
      </c>
      <c r="PR214" s="44">
        <f t="shared" si="7970"/>
        <v>0</v>
      </c>
      <c r="PS214" s="44">
        <f>'СДП (план)'!BQ215</f>
        <v>0</v>
      </c>
      <c r="PT214" s="44">
        <f>'СДП (план)'!BR215</f>
        <v>0</v>
      </c>
      <c r="PU214" s="44">
        <f t="shared" si="7971"/>
        <v>0</v>
      </c>
      <c r="PV214" s="44">
        <f t="shared" si="7972"/>
        <v>0</v>
      </c>
      <c r="PW214" s="44">
        <f>VLOOKUP($C214,факт!$D$8:$JF$250,207,0)</f>
        <v>19</v>
      </c>
      <c r="PX214" s="44">
        <f>VLOOKUP($C214,факт!$D$8:$JF$250,208,0)</f>
        <v>1274338.9299999997</v>
      </c>
      <c r="PY214" s="44">
        <f>VLOOKUP($C214,факт!$D$8:$JF$250,209,0)</f>
        <v>76</v>
      </c>
      <c r="PZ214" s="44">
        <f>VLOOKUP($C214,факт!$D$8:$JF$250,210,0)</f>
        <v>0</v>
      </c>
      <c r="QA214" s="44">
        <f>VLOOKUP($C214,факт!$D$8:$JF$250,211,0)</f>
        <v>0</v>
      </c>
      <c r="QB214" s="44">
        <f>VLOOKUP($C214,факт!$D$8:$JF$250,212,0)</f>
        <v>0</v>
      </c>
      <c r="QC214" s="44">
        <f t="shared" si="7973"/>
        <v>0</v>
      </c>
      <c r="QD214" s="44">
        <f t="shared" si="7974"/>
        <v>0</v>
      </c>
      <c r="QE214" s="44">
        <f t="shared" si="7975"/>
        <v>77.899999999999991</v>
      </c>
      <c r="QF214" s="44">
        <f t="shared" si="7976"/>
        <v>19</v>
      </c>
      <c r="QG214" s="44">
        <f t="shared" si="7977"/>
        <v>1274338.9299999997</v>
      </c>
      <c r="QH214" s="53">
        <f>'СДП (план)'!BS215</f>
        <v>0</v>
      </c>
      <c r="QI214" s="44">
        <f>'СДП (план)'!BT215</f>
        <v>0</v>
      </c>
      <c r="QJ214" s="44">
        <f t="shared" si="7978"/>
        <v>0</v>
      </c>
      <c r="QK214" s="44">
        <f t="shared" si="7979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7980"/>
        <v>0</v>
      </c>
      <c r="QS214" s="44">
        <f t="shared" si="7981"/>
        <v>0</v>
      </c>
      <c r="QT214" s="44">
        <f t="shared" si="7982"/>
        <v>0</v>
      </c>
      <c r="QU214" s="44">
        <f t="shared" si="7983"/>
        <v>0</v>
      </c>
      <c r="QV214" s="44">
        <f t="shared" si="7984"/>
        <v>0</v>
      </c>
      <c r="QW214" s="45">
        <f>'СДП (план)'!BU215</f>
        <v>0</v>
      </c>
      <c r="QX214" s="44">
        <f>'СДП (план)'!BV215</f>
        <v>0</v>
      </c>
      <c r="QY214" s="44">
        <f t="shared" si="7985"/>
        <v>0</v>
      </c>
      <c r="QZ214" s="44">
        <f t="shared" si="7986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7987"/>
        <v>0</v>
      </c>
      <c r="RH214" s="44">
        <f t="shared" si="7988"/>
        <v>0</v>
      </c>
      <c r="RI214" s="44">
        <f t="shared" si="7989"/>
        <v>0</v>
      </c>
      <c r="RJ214" s="44">
        <f t="shared" si="7990"/>
        <v>0</v>
      </c>
      <c r="RK214" s="44">
        <f t="shared" si="7991"/>
        <v>0</v>
      </c>
      <c r="RL214" s="44">
        <f>'СДП (план)'!BW215</f>
        <v>0</v>
      </c>
      <c r="RM214" s="44">
        <f>'СДП (план)'!BX215</f>
        <v>0</v>
      </c>
      <c r="RN214" s="44">
        <f t="shared" si="7992"/>
        <v>0</v>
      </c>
      <c r="RO214" s="44">
        <f t="shared" si="7993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7994"/>
        <v>0</v>
      </c>
      <c r="RW214" s="44">
        <f t="shared" si="7995"/>
        <v>0</v>
      </c>
      <c r="RX214" s="44">
        <f t="shared" si="7996"/>
        <v>0</v>
      </c>
      <c r="RY214" s="44">
        <f t="shared" si="7997"/>
        <v>0</v>
      </c>
      <c r="RZ214" s="44">
        <f t="shared" si="7998"/>
        <v>0</v>
      </c>
      <c r="SA214" s="44">
        <f>'СДП (план)'!BY215</f>
        <v>0</v>
      </c>
      <c r="SB214" s="44">
        <f>'СДП (план)'!BZ215</f>
        <v>0</v>
      </c>
      <c r="SC214" s="44">
        <f t="shared" si="7999"/>
        <v>0</v>
      </c>
      <c r="SD214" s="44">
        <f t="shared" si="8000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001"/>
        <v>0</v>
      </c>
      <c r="SL214" s="44">
        <f t="shared" si="8002"/>
        <v>0</v>
      </c>
      <c r="SM214" s="44">
        <f t="shared" si="8003"/>
        <v>0</v>
      </c>
      <c r="SN214" s="44">
        <f t="shared" si="8004"/>
        <v>0</v>
      </c>
      <c r="SO214" s="44">
        <f t="shared" si="8005"/>
        <v>0</v>
      </c>
      <c r="SP214" s="53">
        <f>'СДП (план)'!CA215</f>
        <v>0</v>
      </c>
      <c r="SQ214" s="44">
        <f>'СДП (план)'!CB215</f>
        <v>0</v>
      </c>
      <c r="SR214" s="44">
        <f t="shared" si="8006"/>
        <v>0</v>
      </c>
      <c r="SS214" s="44">
        <f t="shared" si="8007"/>
        <v>0</v>
      </c>
      <c r="ST214" s="177"/>
      <c r="SU214" s="177"/>
      <c r="SV214" s="177"/>
      <c r="SW214" s="44"/>
      <c r="SX214" s="44"/>
      <c r="SY214" s="44"/>
      <c r="SZ214" s="44">
        <f t="shared" si="8008"/>
        <v>0</v>
      </c>
      <c r="TA214" s="44">
        <f t="shared" si="8009"/>
        <v>0</v>
      </c>
      <c r="TB214" s="44">
        <f t="shared" si="8010"/>
        <v>0</v>
      </c>
      <c r="TC214" s="44">
        <f t="shared" si="8011"/>
        <v>0</v>
      </c>
      <c r="TD214" s="44">
        <f t="shared" si="8012"/>
        <v>0</v>
      </c>
      <c r="TE214" s="53">
        <f>'СДП (план)'!CC215</f>
        <v>0</v>
      </c>
      <c r="TF214" s="44">
        <f>'СДП (план)'!CD215</f>
        <v>0</v>
      </c>
      <c r="TG214" s="44">
        <f t="shared" si="8013"/>
        <v>0</v>
      </c>
      <c r="TH214" s="44">
        <f t="shared" si="8014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015"/>
        <v>0</v>
      </c>
      <c r="TP214" s="44">
        <f t="shared" si="8016"/>
        <v>0</v>
      </c>
      <c r="TQ214" s="44">
        <f t="shared" si="8017"/>
        <v>0</v>
      </c>
      <c r="TR214" s="44">
        <f t="shared" si="8018"/>
        <v>0</v>
      </c>
      <c r="TS214" s="44">
        <f t="shared" si="8019"/>
        <v>0</v>
      </c>
      <c r="TT214" s="47">
        <f>'СДП (план)'!CE215</f>
        <v>0</v>
      </c>
      <c r="TU214" s="47">
        <f>'СДП (план)'!CF215</f>
        <v>0</v>
      </c>
      <c r="TV214" s="44">
        <f t="shared" si="8020"/>
        <v>0</v>
      </c>
      <c r="TW214" s="44">
        <f t="shared" si="8021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022"/>
        <v>0</v>
      </c>
      <c r="UE214" s="44">
        <f t="shared" si="8023"/>
        <v>0</v>
      </c>
      <c r="UF214" s="44">
        <f t="shared" si="8024"/>
        <v>0</v>
      </c>
      <c r="UG214" s="44">
        <f t="shared" si="8025"/>
        <v>0</v>
      </c>
      <c r="UH214" s="44">
        <f t="shared" si="8026"/>
        <v>0</v>
      </c>
      <c r="UI214" s="44">
        <f>'СДП (план)'!CG215</f>
        <v>0</v>
      </c>
      <c r="UJ214" s="44">
        <f>'СДП (план)'!CH215</f>
        <v>0</v>
      </c>
      <c r="UK214" s="44">
        <f t="shared" si="8027"/>
        <v>0</v>
      </c>
      <c r="UL214" s="44">
        <f t="shared" si="8028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029"/>
        <v>0</v>
      </c>
      <c r="UT214" s="44">
        <f t="shared" si="8030"/>
        <v>0</v>
      </c>
      <c r="UU214" s="44">
        <f t="shared" si="8031"/>
        <v>0</v>
      </c>
      <c r="UV214" s="44">
        <f t="shared" si="8032"/>
        <v>0</v>
      </c>
      <c r="UW214" s="44">
        <f t="shared" si="8033"/>
        <v>0</v>
      </c>
      <c r="UX214" s="44">
        <f>'СДП (план)'!CI215</f>
        <v>0</v>
      </c>
      <c r="UY214" s="44">
        <f>'СДП (план)'!CJ215</f>
        <v>0</v>
      </c>
      <c r="UZ214" s="44">
        <f t="shared" si="8034"/>
        <v>0</v>
      </c>
      <c r="VA214" s="44">
        <f t="shared" si="8035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036"/>
        <v>0</v>
      </c>
      <c r="VI214" s="44">
        <f t="shared" si="8037"/>
        <v>0</v>
      </c>
      <c r="VJ214" s="44">
        <f t="shared" si="8038"/>
        <v>0</v>
      </c>
      <c r="VK214" s="44">
        <f t="shared" si="8039"/>
        <v>0</v>
      </c>
      <c r="VL214" s="44">
        <f t="shared" si="8040"/>
        <v>0</v>
      </c>
      <c r="VM214" s="44">
        <f>'СДП (план)'!CK215</f>
        <v>0</v>
      </c>
      <c r="VN214" s="44">
        <f>'СДП (план)'!CL215</f>
        <v>0</v>
      </c>
      <c r="VO214" s="44">
        <f t="shared" si="8041"/>
        <v>0</v>
      </c>
      <c r="VP214" s="44">
        <f t="shared" si="8042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043"/>
        <v>0</v>
      </c>
      <c r="VX214" s="44">
        <f t="shared" si="8044"/>
        <v>0</v>
      </c>
      <c r="VY214" s="44">
        <f t="shared" si="8045"/>
        <v>0</v>
      </c>
      <c r="VZ214" s="44">
        <f t="shared" si="8046"/>
        <v>0</v>
      </c>
      <c r="WA214" s="44">
        <f t="shared" si="8047"/>
        <v>0</v>
      </c>
      <c r="WB214" s="44">
        <f>'СДП (план)'!CM215</f>
        <v>0</v>
      </c>
      <c r="WC214" s="44">
        <f>'СДП (план)'!CN215</f>
        <v>0</v>
      </c>
      <c r="WD214" s="44">
        <f t="shared" si="8048"/>
        <v>0</v>
      </c>
      <c r="WE214" s="44">
        <f t="shared" si="8049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050"/>
        <v>0</v>
      </c>
      <c r="WM214" s="44">
        <f t="shared" si="8051"/>
        <v>0</v>
      </c>
      <c r="WN214" s="44">
        <f t="shared" si="8052"/>
        <v>0</v>
      </c>
      <c r="WO214" s="44">
        <f t="shared" si="8053"/>
        <v>0</v>
      </c>
      <c r="WP214" s="44">
        <f t="shared" si="8054"/>
        <v>0</v>
      </c>
      <c r="WQ214" s="44">
        <f>'СДП (план)'!CO215</f>
        <v>0</v>
      </c>
      <c r="WR214" s="44">
        <f>'СДП (план)'!CP215</f>
        <v>0</v>
      </c>
      <c r="WS214" s="44">
        <f t="shared" si="8055"/>
        <v>0</v>
      </c>
      <c r="WT214" s="44">
        <f t="shared" si="8056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057"/>
        <v>0</v>
      </c>
      <c r="XB214" s="44">
        <f t="shared" si="8058"/>
        <v>0</v>
      </c>
      <c r="XC214" s="44">
        <f t="shared" si="8059"/>
        <v>0</v>
      </c>
      <c r="XD214" s="44">
        <f t="shared" si="8060"/>
        <v>0</v>
      </c>
      <c r="XE214" s="44">
        <f t="shared" si="8061"/>
        <v>0</v>
      </c>
      <c r="XF214" s="44">
        <f>'СДП (план)'!CQ215</f>
        <v>0</v>
      </c>
      <c r="XG214" s="44">
        <f>'СДП (план)'!CR215</f>
        <v>0</v>
      </c>
      <c r="XH214" s="44">
        <f t="shared" si="8062"/>
        <v>0</v>
      </c>
      <c r="XI214" s="44">
        <f t="shared" si="8063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064"/>
        <v>0</v>
      </c>
      <c r="XQ214" s="44">
        <f t="shared" si="8065"/>
        <v>0</v>
      </c>
      <c r="XR214" s="44">
        <f t="shared" si="8066"/>
        <v>0</v>
      </c>
      <c r="XS214" s="44">
        <f t="shared" si="8067"/>
        <v>0</v>
      </c>
      <c r="XT214" s="44">
        <f t="shared" si="8068"/>
        <v>0</v>
      </c>
      <c r="XU214" s="8">
        <f>'СДП (план)'!CS215</f>
        <v>0</v>
      </c>
      <c r="XV214" s="3">
        <f>'СДП (план)'!CT215</f>
        <v>0</v>
      </c>
      <c r="XW214" s="44">
        <f t="shared" si="8069"/>
        <v>0</v>
      </c>
      <c r="XX214" s="44">
        <f t="shared" si="8070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071"/>
        <v>0</v>
      </c>
      <c r="YF214" s="44">
        <f t="shared" si="8072"/>
        <v>0</v>
      </c>
      <c r="YG214" s="44">
        <f t="shared" si="8073"/>
        <v>0</v>
      </c>
      <c r="YH214" s="44">
        <f t="shared" si="8074"/>
        <v>0</v>
      </c>
      <c r="YI214" s="44">
        <f t="shared" si="8075"/>
        <v>0</v>
      </c>
      <c r="YJ214" s="3">
        <f>'СДП (план)'!CU215</f>
        <v>0</v>
      </c>
      <c r="YK214" s="3">
        <f>'СДП (план)'!CV215</f>
        <v>0</v>
      </c>
      <c r="YL214" s="44">
        <f t="shared" si="8076"/>
        <v>0</v>
      </c>
      <c r="YM214" s="44">
        <f t="shared" si="8077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078"/>
        <v>0</v>
      </c>
      <c r="YU214" s="44">
        <f t="shared" si="8079"/>
        <v>0</v>
      </c>
      <c r="YV214" s="44">
        <f t="shared" si="8080"/>
        <v>0</v>
      </c>
      <c r="YW214" s="44">
        <f t="shared" si="8081"/>
        <v>0</v>
      </c>
      <c r="YX214" s="44">
        <f t="shared" si="8082"/>
        <v>0</v>
      </c>
      <c r="YY214" s="44">
        <f>'СДП (план)'!CW215</f>
        <v>0</v>
      </c>
      <c r="YZ214" s="44">
        <f>'СДП (план)'!CX215</f>
        <v>0</v>
      </c>
      <c r="ZA214" s="44">
        <f t="shared" si="8083"/>
        <v>0</v>
      </c>
      <c r="ZB214" s="44">
        <f t="shared" si="8084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085"/>
        <v>0</v>
      </c>
      <c r="ZJ214" s="44">
        <f t="shared" si="8086"/>
        <v>0</v>
      </c>
      <c r="ZK214" s="44">
        <f t="shared" si="8087"/>
        <v>0</v>
      </c>
      <c r="ZL214" s="44">
        <f t="shared" si="8088"/>
        <v>0</v>
      </c>
      <c r="ZM214" s="44">
        <f t="shared" si="8089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>SUM(HB214,DA214,AS214,BW214,AD214,BH214,O214,NK214,LC214,LR214,NZ214,ET214,FI214,HQ214,JJ214,MG214,MV214,TT214,IF214,IU214,JY214,DP214,EE214,WQ214,WB214,UI214,UX214,RL214,TE214,VM214,OO214,PD214,PS214,QH214,FX214,QW214,GM214,SP214,XF214,XU214,SA214,CL214,KN214,YJ214,YY214)</f>
        <v>0</v>
      </c>
      <c r="AAD214" s="49">
        <f>SUM(HC214,DB214,AT214,BX214,AE214,BI214,P214,NL214,LD214,LS214,OA214,EU214,FJ214,HR214,JK214,MH214,MW214,TU214,IG214,IV214,JZ214,DQ214,EF214,WR214,WC214,UJ214,UY214,RM214,TF214,VN214,OP214,PE214,PT214,QI214,FY214,QX214,GN214,SQ214,XG214,XV214,SB214,CM214,KO214,YK214,YZ214)</f>
        <v>0</v>
      </c>
      <c r="AAE214" s="49">
        <f>SUM(HD214,DC214,AU214,BY214,AF214,BJ214,Q214,NM214,LE214,LT214,OB214,EV214,FK214,HS214,JL214,MI214,MX214,TV214,IH214,IW214,KA214,DR214,EG214,WS214,WD214,UK214,UZ214,RN214,TG214,VO214,OQ214,PF214,PU214,QJ214,FZ214,QY214,GO214,SR214,XH214,XW214,SC214,CN214,KP214,YL214,ZA214)</f>
        <v>0</v>
      </c>
      <c r="AAF214" s="49">
        <f>SUM(HE214,DD214,AV214,BZ214,AG214,BK214,R214,NN214,LF214,LU214,OC214,EW214,FL214,HT214,JM214,MJ214,MY214,TW214,II214,IX214,KB214,DS214,EH214,WT214,WE214,UL214,VA214,RO214,TH214,VP214,OR214,PG214,PV214,QK214,GA214,QZ214,GP214,SS214,XI214,XX214,SD214,CO214,KQ214,YM214,ZB214)</f>
        <v>0</v>
      </c>
      <c r="AAG214" s="49">
        <f>SUM(HF214,DE214,AW214,CA214,AH214,BL214,S214,NO214,LG214,LV214,OD214,EX214,FM214,HU214,JN214,MK214,MZ214,TX214,IJ214,IY214,KC214,DT214,EI214,WU214,WF214,UM214,VB214,RP214,TI214,VQ214,OS214,PH214,PW214,QL214,GB214,RA214,GQ214,ST214,XJ214,XY214,SE214,CP214,KR214,YN214,ZC214)</f>
        <v>19</v>
      </c>
      <c r="AAH214" s="49">
        <f>SUM(HG214,DF214,AX214,CB214,AI214,BM214,T214,NP214,LH214,LW214,OE214,EY214,FN214,HV214,JO214,ML214,NA214,TY214,IK214,IZ214,KD214,DU214,EJ214,WV214,WG214,UN214,VC214,RQ214,TJ214,VR214,OT214,PI214,PX214,QM214,GC214,RB214,GR214,SU214,XK214,XZ214,SF214,CQ214,KS214,YO214,ZD214)</f>
        <v>1274338.9299999997</v>
      </c>
      <c r="AAI214" s="49">
        <f>SUM(HH214,DG214,AY214,CC214,AJ214,BN214,U214,NQ214,LI214,LX214,OF214,EZ214,FO214,HW214,JP214,MM214,NB214,TZ214,IL214,JA214,KE214,DV214,EK214,WW214,WH214,UO214,VD214,RR214,TK214,VS214,OU214,PJ214,PY214,QN214,GD214,RC214,GS214,SV214,XL214,YA214,SG214,CR214,KT214,YP214,ZE214)</f>
        <v>76</v>
      </c>
      <c r="AAJ214" s="49">
        <f>SUM(HI214,DH214,AZ214,CD214,AK214,BO214,V214,NR214,LJ214,LY214,OG214,FA214,FP214,HX214,JQ214,MN214,NC214,UA214,IM214,JB214,KF214,DW214,EL214,WX214,WI214,UP214,VE214,RS214,TL214,VT214,OV214,PK214,PZ214,QO214,GE214,RD214,GT214,SW214,XM214,YB214,SH214,CS214,KU214,YQ214,ZF214)</f>
        <v>0</v>
      </c>
      <c r="AAK214" s="49">
        <f>SUM(HJ214,DI214,BA214,CE214,AL214,BP214,W214,NS214,LK214,LZ214,OH214,FB214,FQ214,HY214,JR214,MO214,ND214,UB214,IN214,JC214,KG214,DX214,EM214,WY214,WJ214,UQ214,VF214,RT214,TM214,VU214,OW214,PL214,QA214,QP214,GF214,RE214,GU214,SX214,XN214,YC214,SI214,CT214,KV214,YR214,ZG214)</f>
        <v>0</v>
      </c>
      <c r="AAL214" s="49">
        <f>SUM(HK214,DJ214,BB214,CF214,AM214,BQ214,X214,NT214,LL214,MA214,OI214,FC214,FR214,HZ214,JS214,MP214,NE214,UC214,IO214,JD214,KH214,DY214,EN214,WZ214,WK214,UR214,VG214,RU214,TN214,VV214,OX214,PM214,QB214,QQ214,GG214,RF214,GV214,SY214,XO214,YD214,SJ214,CU214,KW214,YS214,ZH214)</f>
        <v>0</v>
      </c>
      <c r="AAM214" s="49">
        <f>SUM(HL214,DK214,BC214,CG214,AN214,BR214,Y214,NU214,LM214,MB214,OJ214,FD214,FS214,IA214,JT214,MQ214,NF214,UD214,IP214,JE214,KI214,DZ214,EO214,XA214,WL214,US214,VH214,RV214,TO214,VW214,OY214,PN214,QC214,QR214,GH214,RG214,GW214,SZ214,XP214,YE214,SK214,CV214,KX214,YT214,ZI214)</f>
        <v>0</v>
      </c>
      <c r="AAN214" s="49">
        <f>SUM(HM214,DL214,BD214,CH214,AO214,BS214,Z214,NV214,LN214,MC214,OK214,FE214,FT214,IB214,JU214,MR214,NG214,UE214,IQ214,JF214,KJ214,EA214,EP214,XB214,WM214,UT214,VI214,RW214,TP214,VX214,OZ214,PO214,QD214,QS214,GI214,RH214,GX214,TA214,XQ214,YF214,SL214,CW214,KY214,YU214,ZJ214)</f>
        <v>0</v>
      </c>
      <c r="AAO214" s="49">
        <f>SUM(HN214,DM214,BE214,CI214,AP214,BT214,AA214,NW214,LO214,MD214,OL214,FF214,FU214,IC214,JV214,MS214,NH214,UF214,IR214,JG214,KK214,EB214,EQ214,XC214,WN214,UU214,VJ214,RX214,TQ214,VY214,PA214,PP214,QE214,QT214,GJ214,RI214,GY214,TB214,XR214,YG214,SM214,CX214,KZ214,YV214,ZK214)</f>
        <v>77.899999999999991</v>
      </c>
      <c r="AAP214" s="44">
        <f t="shared" si="8090"/>
        <v>19</v>
      </c>
      <c r="AAQ214" s="44">
        <f t="shared" si="8091"/>
        <v>1274338.9299999997</v>
      </c>
    </row>
    <row r="215" spans="1:719" s="54" customFormat="1" ht="60" x14ac:dyDescent="0.25">
      <c r="A215" s="209"/>
      <c r="B215" s="247">
        <v>170</v>
      </c>
      <c r="C215" s="247" t="s">
        <v>798</v>
      </c>
      <c r="D215" s="248" t="s">
        <v>737</v>
      </c>
      <c r="E215" s="170">
        <v>15030</v>
      </c>
      <c r="F215" s="347">
        <v>0.17</v>
      </c>
      <c r="G215" s="320">
        <v>0.19189999999999999</v>
      </c>
      <c r="H215" s="2">
        <v>1</v>
      </c>
      <c r="I215" s="233"/>
      <c r="J215" s="233"/>
      <c r="K215" s="236"/>
      <c r="L215" s="236"/>
      <c r="M215" s="236"/>
      <c r="N215" s="237"/>
      <c r="O215" s="45">
        <f>'СДП (план)'!O216</f>
        <v>1</v>
      </c>
      <c r="P215" s="45">
        <f>'СДП (план)'!P216</f>
        <v>2751.2294760000004</v>
      </c>
      <c r="Q215" s="44">
        <f t="shared" si="7792"/>
        <v>0.16666666666666666</v>
      </c>
      <c r="R215" s="44">
        <f t="shared" si="7793"/>
        <v>458.53824600000007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794"/>
        <v>0.17</v>
      </c>
      <c r="Z215" s="44">
        <f t="shared" si="7795"/>
        <v>2.8333333333333335E-2</v>
      </c>
      <c r="AA215" s="44">
        <f t="shared" si="7796"/>
        <v>0</v>
      </c>
      <c r="AB215" s="44">
        <f t="shared" si="7797"/>
        <v>-0.16666666666666666</v>
      </c>
      <c r="AC215" s="44">
        <f t="shared" si="7798"/>
        <v>-458.53824600000007</v>
      </c>
      <c r="AD215" s="169">
        <f>'СДП (план)'!Q216</f>
        <v>0</v>
      </c>
      <c r="AE215" s="169">
        <f>'СДП (план)'!R216</f>
        <v>0</v>
      </c>
      <c r="AF215" s="44">
        <f t="shared" si="7799"/>
        <v>0</v>
      </c>
      <c r="AG215" s="44">
        <f t="shared" si="7800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372"/>
        <v>0</v>
      </c>
      <c r="AO215" s="44">
        <f t="shared" si="7373"/>
        <v>0</v>
      </c>
      <c r="AP215" s="44">
        <f t="shared" si="7374"/>
        <v>0</v>
      </c>
      <c r="AQ215" s="44">
        <f t="shared" si="7375"/>
        <v>0</v>
      </c>
      <c r="AR215" s="44">
        <f t="shared" si="7376"/>
        <v>0</v>
      </c>
      <c r="AS215" s="44">
        <f>'СДП (план)'!S216</f>
        <v>0</v>
      </c>
      <c r="AT215" s="44">
        <f>'СДП (план)'!T216</f>
        <v>0</v>
      </c>
      <c r="AU215" s="44">
        <f t="shared" si="7801"/>
        <v>0</v>
      </c>
      <c r="AV215" s="44">
        <f t="shared" si="7802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803"/>
        <v>0</v>
      </c>
      <c r="BD215" s="44">
        <f t="shared" si="7804"/>
        <v>0</v>
      </c>
      <c r="BE215" s="44">
        <f t="shared" si="7805"/>
        <v>0</v>
      </c>
      <c r="BF215" s="44">
        <f t="shared" si="7806"/>
        <v>0</v>
      </c>
      <c r="BG215" s="44">
        <f t="shared" si="7807"/>
        <v>0</v>
      </c>
      <c r="BH215" s="104">
        <f>'СДП (план)'!U216</f>
        <v>0</v>
      </c>
      <c r="BI215" s="3">
        <f>'СДП (план)'!V216</f>
        <v>0</v>
      </c>
      <c r="BJ215" s="44">
        <f t="shared" si="7808"/>
        <v>0</v>
      </c>
      <c r="BK215" s="44">
        <f t="shared" si="7809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810"/>
        <v>0</v>
      </c>
      <c r="BS215" s="44">
        <f t="shared" si="7811"/>
        <v>0</v>
      </c>
      <c r="BT215" s="44">
        <f t="shared" si="7812"/>
        <v>0</v>
      </c>
      <c r="BU215" s="44">
        <f>SUM(BL215-BJ215)</f>
        <v>0</v>
      </c>
      <c r="BV215" s="44">
        <f>SUM(BM215-BK215)</f>
        <v>0</v>
      </c>
      <c r="BW215" s="44">
        <f>'СДП (план)'!W216</f>
        <v>0</v>
      </c>
      <c r="BX215" s="44">
        <f>'СДП (план)'!X216</f>
        <v>0</v>
      </c>
      <c r="BY215" s="44">
        <f t="shared" si="7813"/>
        <v>0</v>
      </c>
      <c r="BZ215" s="44">
        <f t="shared" si="7814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815"/>
        <v>0</v>
      </c>
      <c r="CH215" s="44">
        <f t="shared" si="7816"/>
        <v>0</v>
      </c>
      <c r="CI215" s="44">
        <f t="shared" si="7817"/>
        <v>0</v>
      </c>
      <c r="CJ215" s="44">
        <f t="shared" si="7818"/>
        <v>0</v>
      </c>
      <c r="CK215" s="44">
        <f t="shared" si="7819"/>
        <v>0</v>
      </c>
      <c r="CL215" s="47">
        <f>'СДП (план)'!Y216</f>
        <v>0</v>
      </c>
      <c r="CM215" s="44">
        <f>'СДП (план)'!Z216</f>
        <v>0</v>
      </c>
      <c r="CN215" s="44">
        <f t="shared" si="7820"/>
        <v>0</v>
      </c>
      <c r="CO215" s="44">
        <f t="shared" si="7821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822"/>
        <v>0</v>
      </c>
      <c r="CW215" s="44">
        <f t="shared" si="7823"/>
        <v>0</v>
      </c>
      <c r="CX215" s="44">
        <f t="shared" si="7824"/>
        <v>0</v>
      </c>
      <c r="CY215" s="44">
        <f t="shared" si="7825"/>
        <v>0</v>
      </c>
      <c r="CZ215" s="44">
        <f t="shared" si="7826"/>
        <v>0</v>
      </c>
      <c r="DA215" s="46">
        <f>'СДП (план)'!AA216</f>
        <v>0</v>
      </c>
      <c r="DB215" s="46">
        <f>'СДП (план)'!AB216</f>
        <v>0</v>
      </c>
      <c r="DC215" s="44">
        <f t="shared" si="7827"/>
        <v>0</v>
      </c>
      <c r="DD215" s="44">
        <f t="shared" si="7828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829"/>
        <v>0</v>
      </c>
      <c r="DL215" s="44">
        <f t="shared" si="7830"/>
        <v>0</v>
      </c>
      <c r="DM215" s="44">
        <f t="shared" si="7831"/>
        <v>0</v>
      </c>
      <c r="DN215" s="44">
        <f t="shared" si="7832"/>
        <v>0</v>
      </c>
      <c r="DO215" s="44">
        <f t="shared" si="7833"/>
        <v>0</v>
      </c>
      <c r="DP215" s="5">
        <f>'СДП (план)'!AC216</f>
        <v>0</v>
      </c>
      <c r="DQ215" s="3">
        <f>'СДП (план)'!AD216</f>
        <v>0</v>
      </c>
      <c r="DR215" s="44">
        <f t="shared" si="7834"/>
        <v>0</v>
      </c>
      <c r="DS215" s="44">
        <f t="shared" si="7835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836"/>
        <v>0</v>
      </c>
      <c r="EA215" s="44">
        <f t="shared" si="7837"/>
        <v>0</v>
      </c>
      <c r="EB215" s="44">
        <f t="shared" si="7838"/>
        <v>0</v>
      </c>
      <c r="EC215" s="44">
        <f t="shared" si="7839"/>
        <v>0</v>
      </c>
      <c r="ED215" s="44">
        <f t="shared" si="7840"/>
        <v>0</v>
      </c>
      <c r="EE215" s="44">
        <f>'СДП (план)'!CY216</f>
        <v>0</v>
      </c>
      <c r="EF215" s="44">
        <f>'СДП (план)'!CZ216</f>
        <v>0</v>
      </c>
      <c r="EG215" s="44">
        <f t="shared" si="7841"/>
        <v>0</v>
      </c>
      <c r="EH215" s="44">
        <f t="shared" si="7842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843"/>
        <v>0</v>
      </c>
      <c r="EW215" s="44">
        <f t="shared" si="7844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845"/>
        <v>0</v>
      </c>
      <c r="FE215" s="44">
        <f t="shared" si="7846"/>
        <v>0</v>
      </c>
      <c r="FF215" s="44">
        <f t="shared" si="7847"/>
        <v>0</v>
      </c>
      <c r="FG215" s="44">
        <f t="shared" si="7848"/>
        <v>0</v>
      </c>
      <c r="FH215" s="44">
        <f t="shared" si="7849"/>
        <v>0</v>
      </c>
      <c r="FI215" s="5">
        <f>'СДП (план)'!AG216</f>
        <v>0</v>
      </c>
      <c r="FJ215" s="3">
        <f>'СДП (план)'!AH216</f>
        <v>0</v>
      </c>
      <c r="FK215" s="44">
        <f t="shared" si="7850"/>
        <v>0</v>
      </c>
      <c r="FL215" s="44">
        <f t="shared" si="7851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852"/>
        <v>0</v>
      </c>
      <c r="FT215" s="44">
        <f t="shared" si="7853"/>
        <v>0</v>
      </c>
      <c r="FU215" s="44">
        <f t="shared" si="7854"/>
        <v>0</v>
      </c>
      <c r="FV215" s="44">
        <f t="shared" si="7855"/>
        <v>0</v>
      </c>
      <c r="FW215" s="44">
        <f t="shared" si="7856"/>
        <v>0</v>
      </c>
      <c r="FX215" s="5">
        <f>'СДП (план)'!AI216</f>
        <v>0</v>
      </c>
      <c r="FY215" s="3">
        <f>'СДП (план)'!AJ216</f>
        <v>0</v>
      </c>
      <c r="FZ215" s="44">
        <f t="shared" si="7857"/>
        <v>0</v>
      </c>
      <c r="GA215" s="44">
        <f t="shared" si="7858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404"/>
        <v>0</v>
      </c>
      <c r="GI215" s="44">
        <f t="shared" si="7405"/>
        <v>0</v>
      </c>
      <c r="GJ215" s="44">
        <f t="shared" si="7406"/>
        <v>0</v>
      </c>
      <c r="GK215" s="44">
        <f t="shared" si="7407"/>
        <v>0</v>
      </c>
      <c r="GL215" s="44">
        <f t="shared" si="7408"/>
        <v>0</v>
      </c>
      <c r="GM215" s="44">
        <f>'СДП (план)'!AK216</f>
        <v>0</v>
      </c>
      <c r="GN215" s="44">
        <f>'СДП (план)'!AL216</f>
        <v>0</v>
      </c>
      <c r="GO215" s="44">
        <f t="shared" si="7859"/>
        <v>0</v>
      </c>
      <c r="GP215" s="44">
        <f t="shared" si="7860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861"/>
        <v>0</v>
      </c>
      <c r="GX215" s="44">
        <f t="shared" si="7862"/>
        <v>0</v>
      </c>
      <c r="GY215" s="44">
        <f t="shared" si="7863"/>
        <v>0</v>
      </c>
      <c r="GZ215" s="44">
        <f t="shared" si="7864"/>
        <v>0</v>
      </c>
      <c r="HA215" s="44">
        <f t="shared" si="7865"/>
        <v>0</v>
      </c>
      <c r="HB215" s="46">
        <f>'СДП (план)'!AM216</f>
        <v>0</v>
      </c>
      <c r="HC215" s="141">
        <f>'СДП (план)'!AN216</f>
        <v>0</v>
      </c>
      <c r="HD215" s="44">
        <f t="shared" si="7866"/>
        <v>0</v>
      </c>
      <c r="HE215" s="44">
        <f t="shared" si="7867"/>
        <v>0</v>
      </c>
      <c r="HF215" s="44"/>
      <c r="HG215" s="44"/>
      <c r="HH215" s="44"/>
      <c r="HI215" s="44"/>
      <c r="HJ215" s="44"/>
      <c r="HK215" s="44"/>
      <c r="HL215" s="44">
        <f t="shared" si="7868"/>
        <v>0</v>
      </c>
      <c r="HM215" s="44">
        <f t="shared" si="7869"/>
        <v>0</v>
      </c>
      <c r="HN215" s="44">
        <f t="shared" si="7870"/>
        <v>0</v>
      </c>
      <c r="HO215" s="44">
        <f t="shared" si="7871"/>
        <v>0</v>
      </c>
      <c r="HP215" s="44">
        <f t="shared" si="7872"/>
        <v>0</v>
      </c>
      <c r="HQ215" s="44">
        <f>'СДП (план)'!AO216</f>
        <v>0</v>
      </c>
      <c r="HR215" s="44">
        <f>'СДП (план)'!AP216</f>
        <v>0</v>
      </c>
      <c r="HS215" s="44">
        <f t="shared" si="7873"/>
        <v>0</v>
      </c>
      <c r="HT215" s="44">
        <f t="shared" si="7874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875"/>
        <v>0</v>
      </c>
      <c r="IB215" s="44">
        <f t="shared" si="7876"/>
        <v>0</v>
      </c>
      <c r="IC215" s="44">
        <f t="shared" si="7877"/>
        <v>0</v>
      </c>
      <c r="ID215" s="44">
        <f t="shared" si="7878"/>
        <v>0</v>
      </c>
      <c r="IE215" s="44">
        <f t="shared" si="7879"/>
        <v>0</v>
      </c>
      <c r="IF215" s="44">
        <f>'СДП (план)'!AQ216</f>
        <v>0</v>
      </c>
      <c r="IG215" s="44">
        <f>'СДП (план)'!AR216</f>
        <v>0</v>
      </c>
      <c r="IH215" s="44">
        <f t="shared" si="7880"/>
        <v>0</v>
      </c>
      <c r="II215" s="44">
        <f t="shared" si="7881"/>
        <v>0</v>
      </c>
      <c r="IJ215" s="44"/>
      <c r="IK215" s="44"/>
      <c r="IL215" s="44"/>
      <c r="IM215" s="44"/>
      <c r="IN215" s="44"/>
      <c r="IO215" s="44"/>
      <c r="IP215" s="44">
        <f t="shared" si="7882"/>
        <v>0</v>
      </c>
      <c r="IQ215" s="44">
        <f t="shared" si="7883"/>
        <v>0</v>
      </c>
      <c r="IR215" s="44">
        <f t="shared" si="7884"/>
        <v>0</v>
      </c>
      <c r="IS215" s="44">
        <f t="shared" si="7885"/>
        <v>0</v>
      </c>
      <c r="IT215" s="44">
        <f t="shared" si="7886"/>
        <v>0</v>
      </c>
      <c r="IU215" s="44">
        <f>'СДП (план)'!AS216</f>
        <v>0</v>
      </c>
      <c r="IV215" s="44">
        <f>'СДП (план)'!AT216</f>
        <v>0</v>
      </c>
      <c r="IW215" s="44">
        <f t="shared" si="7887"/>
        <v>0</v>
      </c>
      <c r="IX215" s="44">
        <f t="shared" si="7888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7889"/>
        <v>0</v>
      </c>
      <c r="JF215" s="44">
        <f t="shared" si="7890"/>
        <v>0</v>
      </c>
      <c r="JG215" s="44">
        <f t="shared" si="7891"/>
        <v>0</v>
      </c>
      <c r="JH215" s="44">
        <f t="shared" si="7892"/>
        <v>0</v>
      </c>
      <c r="JI215" s="44">
        <f t="shared" si="7893"/>
        <v>0</v>
      </c>
      <c r="JJ215" s="5">
        <f>'СДП (план)'!AU216</f>
        <v>0</v>
      </c>
      <c r="JK215" s="3">
        <f>'СДП (план)'!AV216</f>
        <v>0</v>
      </c>
      <c r="JL215" s="44">
        <f t="shared" si="7894"/>
        <v>0</v>
      </c>
      <c r="JM215" s="44">
        <f t="shared" si="7895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7896"/>
        <v>0</v>
      </c>
      <c r="JU215" s="44">
        <f t="shared" si="7897"/>
        <v>0</v>
      </c>
      <c r="JV215" s="44">
        <f t="shared" si="7898"/>
        <v>0</v>
      </c>
      <c r="JW215" s="44">
        <f t="shared" si="7899"/>
        <v>0</v>
      </c>
      <c r="JX215" s="44">
        <f t="shared" si="7900"/>
        <v>0</v>
      </c>
      <c r="JY215" s="5">
        <f>'СДП (план)'!AW216</f>
        <v>0</v>
      </c>
      <c r="JZ215" s="3">
        <f>'СДП (план)'!AX216</f>
        <v>0</v>
      </c>
      <c r="KA215" s="44">
        <f t="shared" si="7901"/>
        <v>0</v>
      </c>
      <c r="KB215" s="44">
        <f t="shared" si="7902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7903"/>
        <v>0</v>
      </c>
      <c r="KJ215" s="44">
        <f t="shared" si="7904"/>
        <v>0</v>
      </c>
      <c r="KK215" s="44">
        <f t="shared" si="7905"/>
        <v>0</v>
      </c>
      <c r="KL215" s="44">
        <f t="shared" si="7906"/>
        <v>0</v>
      </c>
      <c r="KM215" s="44">
        <f t="shared" si="7907"/>
        <v>0</v>
      </c>
      <c r="KN215" s="5">
        <f>'СДП (план)'!AY216</f>
        <v>0</v>
      </c>
      <c r="KO215" s="3">
        <f>'СДП (план)'!AZ216</f>
        <v>0</v>
      </c>
      <c r="KP215" s="44">
        <f t="shared" si="7908"/>
        <v>0</v>
      </c>
      <c r="KQ215" s="44">
        <f t="shared" si="7909"/>
        <v>0</v>
      </c>
      <c r="KR215" s="44"/>
      <c r="KS215" s="44"/>
      <c r="KT215" s="44"/>
      <c r="KU215" s="44"/>
      <c r="KV215" s="44"/>
      <c r="KW215" s="44"/>
      <c r="KX215" s="44">
        <f t="shared" si="7910"/>
        <v>0</v>
      </c>
      <c r="KY215" s="44">
        <f t="shared" si="7911"/>
        <v>0</v>
      </c>
      <c r="KZ215" s="44">
        <f t="shared" si="7912"/>
        <v>0</v>
      </c>
      <c r="LA215" s="44">
        <f t="shared" si="7913"/>
        <v>0</v>
      </c>
      <c r="LB215" s="44">
        <f t="shared" si="7914"/>
        <v>0</v>
      </c>
      <c r="LC215" s="44">
        <f>'СДП (план)'!BA216</f>
        <v>0</v>
      </c>
      <c r="LD215" s="44">
        <f>'СДП (план)'!BB216</f>
        <v>0</v>
      </c>
      <c r="LE215" s="44">
        <f t="shared" si="7915"/>
        <v>0</v>
      </c>
      <c r="LF215" s="44">
        <f t="shared" si="7916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7917"/>
        <v>0</v>
      </c>
      <c r="LN215" s="44">
        <f t="shared" si="7918"/>
        <v>0</v>
      </c>
      <c r="LO215" s="44">
        <f t="shared" si="7919"/>
        <v>0</v>
      </c>
      <c r="LP215" s="44">
        <f t="shared" si="7920"/>
        <v>0</v>
      </c>
      <c r="LQ215" s="44">
        <f t="shared" si="7921"/>
        <v>0</v>
      </c>
      <c r="LR215" s="44">
        <f>'СДП (план)'!BC216</f>
        <v>0</v>
      </c>
      <c r="LS215" s="44">
        <f>'СДП (план)'!BD216</f>
        <v>0</v>
      </c>
      <c r="LT215" s="44">
        <f t="shared" si="7922"/>
        <v>0</v>
      </c>
      <c r="LU215" s="44">
        <f t="shared" si="7923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7924"/>
        <v>0</v>
      </c>
      <c r="MC215" s="44">
        <f t="shared" si="7925"/>
        <v>0</v>
      </c>
      <c r="MD215" s="44">
        <f t="shared" si="7926"/>
        <v>0</v>
      </c>
      <c r="ME215" s="44">
        <f t="shared" si="7927"/>
        <v>0</v>
      </c>
      <c r="MF215" s="44">
        <f t="shared" si="7928"/>
        <v>0</v>
      </c>
      <c r="MG215" s="47">
        <f>'СДП (план)'!BE216</f>
        <v>0</v>
      </c>
      <c r="MH215" s="47">
        <f>'СДП (план)'!BF216</f>
        <v>0</v>
      </c>
      <c r="MI215" s="44">
        <f t="shared" si="7929"/>
        <v>0</v>
      </c>
      <c r="MJ215" s="44">
        <f t="shared" si="7930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7931"/>
        <v>0</v>
      </c>
      <c r="MR215" s="44">
        <f t="shared" si="7932"/>
        <v>0</v>
      </c>
      <c r="MS215" s="44">
        <f t="shared" si="7933"/>
        <v>0</v>
      </c>
      <c r="MT215" s="44">
        <f t="shared" si="7934"/>
        <v>0</v>
      </c>
      <c r="MU215" s="44">
        <f t="shared" si="7935"/>
        <v>0</v>
      </c>
      <c r="MV215" s="47">
        <f>'СДП (план)'!BG216</f>
        <v>0</v>
      </c>
      <c r="MW215" s="47">
        <f>'СДП (план)'!BH216</f>
        <v>0</v>
      </c>
      <c r="MX215" s="44">
        <f t="shared" si="7936"/>
        <v>0</v>
      </c>
      <c r="MY215" s="44">
        <f t="shared" si="7937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7938"/>
        <v>0</v>
      </c>
      <c r="NG215" s="44">
        <f t="shared" si="7939"/>
        <v>0</v>
      </c>
      <c r="NH215" s="44">
        <f t="shared" si="7940"/>
        <v>0</v>
      </c>
      <c r="NI215" s="44">
        <f t="shared" si="7941"/>
        <v>0</v>
      </c>
      <c r="NJ215" s="44">
        <f t="shared" si="7942"/>
        <v>0</v>
      </c>
      <c r="NK215" s="44">
        <f>'СДП (план)'!BI216</f>
        <v>0</v>
      </c>
      <c r="NL215" s="44">
        <f>'СДП (план)'!BJ216</f>
        <v>0</v>
      </c>
      <c r="NM215" s="44">
        <f t="shared" si="7943"/>
        <v>0</v>
      </c>
      <c r="NN215" s="44">
        <f t="shared" si="7944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7945"/>
        <v>0</v>
      </c>
      <c r="NV215" s="44">
        <f t="shared" si="7946"/>
        <v>0</v>
      </c>
      <c r="NW215" s="44">
        <f t="shared" si="7947"/>
        <v>0</v>
      </c>
      <c r="NX215" s="44">
        <f t="shared" si="7948"/>
        <v>0</v>
      </c>
      <c r="NY215" s="44">
        <f t="shared" si="7949"/>
        <v>0</v>
      </c>
      <c r="NZ215" s="44">
        <f>'СДП (план)'!BK216</f>
        <v>0</v>
      </c>
      <c r="OA215" s="44">
        <f>'СДП (план)'!BL216</f>
        <v>0</v>
      </c>
      <c r="OB215" s="44">
        <f t="shared" si="7950"/>
        <v>0</v>
      </c>
      <c r="OC215" s="44">
        <f t="shared" si="7951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7952"/>
        <v>0</v>
      </c>
      <c r="OK215" s="44">
        <f t="shared" si="7953"/>
        <v>0</v>
      </c>
      <c r="OL215" s="44">
        <f t="shared" si="7954"/>
        <v>0</v>
      </c>
      <c r="OM215" s="44">
        <f t="shared" si="7955"/>
        <v>0</v>
      </c>
      <c r="ON215" s="44">
        <f t="shared" si="7956"/>
        <v>0</v>
      </c>
      <c r="OO215" s="44">
        <f>'СДП (план)'!BM216</f>
        <v>0</v>
      </c>
      <c r="OP215" s="44">
        <f>'СДП (план)'!BN216</f>
        <v>0</v>
      </c>
      <c r="OQ215" s="44">
        <f t="shared" si="7957"/>
        <v>0</v>
      </c>
      <c r="OR215" s="44">
        <f t="shared" si="7958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7959"/>
        <v>0</v>
      </c>
      <c r="OZ215" s="44">
        <f t="shared" si="7960"/>
        <v>0</v>
      </c>
      <c r="PA215" s="44">
        <f t="shared" si="7961"/>
        <v>0</v>
      </c>
      <c r="PB215" s="44">
        <f t="shared" si="7962"/>
        <v>0</v>
      </c>
      <c r="PC215" s="44">
        <f t="shared" si="7963"/>
        <v>0</v>
      </c>
      <c r="PD215" s="44">
        <f>'СДП (план)'!BO216</f>
        <v>0</v>
      </c>
      <c r="PE215" s="44">
        <f>'СДП (план)'!BP216</f>
        <v>0</v>
      </c>
      <c r="PF215" s="44">
        <f t="shared" si="7964"/>
        <v>0</v>
      </c>
      <c r="PG215" s="44">
        <f t="shared" si="7965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7966"/>
        <v>0</v>
      </c>
      <c r="PO215" s="44">
        <f t="shared" si="7967"/>
        <v>0</v>
      </c>
      <c r="PP215" s="44">
        <f t="shared" si="7968"/>
        <v>0</v>
      </c>
      <c r="PQ215" s="44">
        <f t="shared" si="7969"/>
        <v>0</v>
      </c>
      <c r="PR215" s="44">
        <f t="shared" si="7970"/>
        <v>0</v>
      </c>
      <c r="PS215" s="44">
        <f>'СДП (план)'!BQ216</f>
        <v>0</v>
      </c>
      <c r="PT215" s="44">
        <f>'СДП (план)'!BR216</f>
        <v>0</v>
      </c>
      <c r="PU215" s="44">
        <f t="shared" si="7971"/>
        <v>0</v>
      </c>
      <c r="PV215" s="44">
        <f t="shared" si="7972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7973"/>
        <v>0</v>
      </c>
      <c r="QD215" s="44">
        <f t="shared" si="7974"/>
        <v>0</v>
      </c>
      <c r="QE215" s="44">
        <f t="shared" si="7975"/>
        <v>0</v>
      </c>
      <c r="QF215" s="44">
        <f t="shared" si="7976"/>
        <v>0</v>
      </c>
      <c r="QG215" s="44">
        <f t="shared" si="7977"/>
        <v>0</v>
      </c>
      <c r="QH215" s="53">
        <f>'СДП (план)'!BS216</f>
        <v>0</v>
      </c>
      <c r="QI215" s="44">
        <f>'СДП (план)'!BT216</f>
        <v>0</v>
      </c>
      <c r="QJ215" s="44">
        <f t="shared" si="7978"/>
        <v>0</v>
      </c>
      <c r="QK215" s="44">
        <f t="shared" si="7979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7980"/>
        <v>0</v>
      </c>
      <c r="QS215" s="44">
        <f t="shared" si="7981"/>
        <v>0</v>
      </c>
      <c r="QT215" s="44">
        <f t="shared" si="7982"/>
        <v>0</v>
      </c>
      <c r="QU215" s="44">
        <f t="shared" si="7983"/>
        <v>0</v>
      </c>
      <c r="QV215" s="44">
        <f t="shared" si="7984"/>
        <v>0</v>
      </c>
      <c r="QW215" s="45">
        <f>'СДП (план)'!BU216</f>
        <v>0</v>
      </c>
      <c r="QX215" s="44">
        <f>'СДП (план)'!BV216</f>
        <v>0</v>
      </c>
      <c r="QY215" s="44">
        <f t="shared" si="7985"/>
        <v>0</v>
      </c>
      <c r="QZ215" s="44">
        <f t="shared" si="7986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7987"/>
        <v>0</v>
      </c>
      <c r="RH215" s="44">
        <f t="shared" si="7988"/>
        <v>0</v>
      </c>
      <c r="RI215" s="44">
        <f t="shared" si="7989"/>
        <v>0</v>
      </c>
      <c r="RJ215" s="44">
        <f t="shared" si="7990"/>
        <v>0</v>
      </c>
      <c r="RK215" s="44">
        <f t="shared" si="7991"/>
        <v>0</v>
      </c>
      <c r="RL215" s="44">
        <f>'СДП (план)'!BW216</f>
        <v>0</v>
      </c>
      <c r="RM215" s="44">
        <f>'СДП (план)'!BX216</f>
        <v>0</v>
      </c>
      <c r="RN215" s="44">
        <f t="shared" si="7992"/>
        <v>0</v>
      </c>
      <c r="RO215" s="44">
        <f t="shared" si="7993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7994"/>
        <v>0</v>
      </c>
      <c r="RW215" s="44">
        <f t="shared" si="7995"/>
        <v>0</v>
      </c>
      <c r="RX215" s="44">
        <f t="shared" si="7996"/>
        <v>0</v>
      </c>
      <c r="RY215" s="44">
        <f t="shared" si="7997"/>
        <v>0</v>
      </c>
      <c r="RZ215" s="44">
        <f t="shared" si="7998"/>
        <v>0</v>
      </c>
      <c r="SA215" s="44">
        <f>'СДП (план)'!BY216</f>
        <v>0</v>
      </c>
      <c r="SB215" s="44">
        <f>'СДП (план)'!BZ216</f>
        <v>0</v>
      </c>
      <c r="SC215" s="44">
        <f t="shared" si="7999"/>
        <v>0</v>
      </c>
      <c r="SD215" s="44">
        <f t="shared" si="8000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001"/>
        <v>0</v>
      </c>
      <c r="SL215" s="44">
        <f t="shared" si="8002"/>
        <v>0</v>
      </c>
      <c r="SM215" s="44">
        <f t="shared" si="8003"/>
        <v>0</v>
      </c>
      <c r="SN215" s="44">
        <f t="shared" si="8004"/>
        <v>0</v>
      </c>
      <c r="SO215" s="44">
        <f t="shared" si="8005"/>
        <v>0</v>
      </c>
      <c r="SP215" s="53">
        <f>'СДП (план)'!CA216</f>
        <v>0</v>
      </c>
      <c r="SQ215" s="44">
        <f>'СДП (план)'!CB216</f>
        <v>0</v>
      </c>
      <c r="SR215" s="44">
        <f t="shared" si="8006"/>
        <v>0</v>
      </c>
      <c r="SS215" s="44">
        <f t="shared" si="8007"/>
        <v>0</v>
      </c>
      <c r="ST215" s="177"/>
      <c r="SU215" s="177"/>
      <c r="SV215" s="177"/>
      <c r="SW215" s="44"/>
      <c r="SX215" s="44"/>
      <c r="SY215" s="44"/>
      <c r="SZ215" s="44">
        <f t="shared" si="8008"/>
        <v>0</v>
      </c>
      <c r="TA215" s="44">
        <f t="shared" si="8009"/>
        <v>0</v>
      </c>
      <c r="TB215" s="44">
        <f t="shared" si="8010"/>
        <v>0</v>
      </c>
      <c r="TC215" s="44">
        <f t="shared" si="8011"/>
        <v>0</v>
      </c>
      <c r="TD215" s="44">
        <f t="shared" si="8012"/>
        <v>0</v>
      </c>
      <c r="TE215" s="53">
        <f>'СДП (план)'!CC216</f>
        <v>0</v>
      </c>
      <c r="TF215" s="44">
        <f>'СДП (план)'!CD216</f>
        <v>0</v>
      </c>
      <c r="TG215" s="44">
        <f t="shared" si="8013"/>
        <v>0</v>
      </c>
      <c r="TH215" s="44">
        <f t="shared" si="8014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015"/>
        <v>0</v>
      </c>
      <c r="TP215" s="44">
        <f t="shared" si="8016"/>
        <v>0</v>
      </c>
      <c r="TQ215" s="44">
        <f t="shared" si="8017"/>
        <v>0</v>
      </c>
      <c r="TR215" s="44">
        <f t="shared" si="8018"/>
        <v>0</v>
      </c>
      <c r="TS215" s="44">
        <f t="shared" si="8019"/>
        <v>0</v>
      </c>
      <c r="TT215" s="47">
        <f>'СДП (план)'!CE216</f>
        <v>0</v>
      </c>
      <c r="TU215" s="47">
        <f>'СДП (план)'!CF216</f>
        <v>0</v>
      </c>
      <c r="TV215" s="44">
        <f t="shared" si="8020"/>
        <v>0</v>
      </c>
      <c r="TW215" s="44">
        <f t="shared" si="8021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022"/>
        <v>0</v>
      </c>
      <c r="UE215" s="44">
        <f t="shared" si="8023"/>
        <v>0</v>
      </c>
      <c r="UF215" s="44">
        <f t="shared" si="8024"/>
        <v>0</v>
      </c>
      <c r="UG215" s="44">
        <f t="shared" si="8025"/>
        <v>0</v>
      </c>
      <c r="UH215" s="44">
        <f t="shared" si="8026"/>
        <v>0</v>
      </c>
      <c r="UI215" s="44">
        <f>'СДП (план)'!CG216</f>
        <v>0</v>
      </c>
      <c r="UJ215" s="44">
        <f>'СДП (план)'!CH216</f>
        <v>0</v>
      </c>
      <c r="UK215" s="44">
        <f t="shared" si="8027"/>
        <v>0</v>
      </c>
      <c r="UL215" s="44">
        <f t="shared" si="8028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029"/>
        <v>0</v>
      </c>
      <c r="UT215" s="44">
        <f t="shared" si="8030"/>
        <v>0</v>
      </c>
      <c r="UU215" s="44">
        <f t="shared" si="8031"/>
        <v>0</v>
      </c>
      <c r="UV215" s="44">
        <f t="shared" si="8032"/>
        <v>0</v>
      </c>
      <c r="UW215" s="44">
        <f t="shared" si="8033"/>
        <v>0</v>
      </c>
      <c r="UX215" s="44">
        <f>'СДП (план)'!CI216</f>
        <v>0</v>
      </c>
      <c r="UY215" s="44">
        <f>'СДП (план)'!CJ216</f>
        <v>0</v>
      </c>
      <c r="UZ215" s="44">
        <f t="shared" si="8034"/>
        <v>0</v>
      </c>
      <c r="VA215" s="44">
        <f t="shared" si="8035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036"/>
        <v>0</v>
      </c>
      <c r="VI215" s="44">
        <f t="shared" si="8037"/>
        <v>0</v>
      </c>
      <c r="VJ215" s="44">
        <f t="shared" si="8038"/>
        <v>0</v>
      </c>
      <c r="VK215" s="44">
        <f t="shared" si="8039"/>
        <v>0</v>
      </c>
      <c r="VL215" s="44">
        <f t="shared" si="8040"/>
        <v>0</v>
      </c>
      <c r="VM215" s="44">
        <f>'СДП (план)'!CK216</f>
        <v>0</v>
      </c>
      <c r="VN215" s="44">
        <f>'СДП (план)'!CL216</f>
        <v>0</v>
      </c>
      <c r="VO215" s="44">
        <f t="shared" si="8041"/>
        <v>0</v>
      </c>
      <c r="VP215" s="44">
        <f t="shared" si="8042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043"/>
        <v>0</v>
      </c>
      <c r="VX215" s="44">
        <f t="shared" si="8044"/>
        <v>0</v>
      </c>
      <c r="VY215" s="44">
        <f t="shared" si="8045"/>
        <v>0</v>
      </c>
      <c r="VZ215" s="44">
        <f t="shared" si="8046"/>
        <v>0</v>
      </c>
      <c r="WA215" s="44">
        <f t="shared" si="8047"/>
        <v>0</v>
      </c>
      <c r="WB215" s="44">
        <f>'СДП (план)'!CM216</f>
        <v>0</v>
      </c>
      <c r="WC215" s="44">
        <f>'СДП (план)'!CN216</f>
        <v>0</v>
      </c>
      <c r="WD215" s="44">
        <f t="shared" si="8048"/>
        <v>0</v>
      </c>
      <c r="WE215" s="44">
        <f t="shared" si="8049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050"/>
        <v>0</v>
      </c>
      <c r="WM215" s="44">
        <f t="shared" si="8051"/>
        <v>0</v>
      </c>
      <c r="WN215" s="44">
        <f t="shared" si="8052"/>
        <v>0</v>
      </c>
      <c r="WO215" s="44">
        <f t="shared" si="8053"/>
        <v>0</v>
      </c>
      <c r="WP215" s="44">
        <f t="shared" si="8054"/>
        <v>0</v>
      </c>
      <c r="WQ215" s="44">
        <f>'СДП (план)'!CO216</f>
        <v>0</v>
      </c>
      <c r="WR215" s="44">
        <f>'СДП (план)'!CP216</f>
        <v>0</v>
      </c>
      <c r="WS215" s="44">
        <f t="shared" si="8055"/>
        <v>0</v>
      </c>
      <c r="WT215" s="44">
        <f t="shared" si="8056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057"/>
        <v>0</v>
      </c>
      <c r="XB215" s="44">
        <f t="shared" si="8058"/>
        <v>0</v>
      </c>
      <c r="XC215" s="44">
        <f t="shared" si="8059"/>
        <v>0</v>
      </c>
      <c r="XD215" s="44">
        <f t="shared" si="8060"/>
        <v>0</v>
      </c>
      <c r="XE215" s="44">
        <f t="shared" si="8061"/>
        <v>0</v>
      </c>
      <c r="XF215" s="44">
        <f>'СДП (план)'!CQ216</f>
        <v>0</v>
      </c>
      <c r="XG215" s="44">
        <f>'СДП (план)'!CR216</f>
        <v>0</v>
      </c>
      <c r="XH215" s="44">
        <f t="shared" si="8062"/>
        <v>0</v>
      </c>
      <c r="XI215" s="44">
        <f t="shared" si="8063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064"/>
        <v>0</v>
      </c>
      <c r="XQ215" s="44">
        <f t="shared" si="8065"/>
        <v>0</v>
      </c>
      <c r="XR215" s="44">
        <f t="shared" si="8066"/>
        <v>0</v>
      </c>
      <c r="XS215" s="44">
        <f t="shared" si="8067"/>
        <v>0</v>
      </c>
      <c r="XT215" s="44">
        <f t="shared" si="8068"/>
        <v>0</v>
      </c>
      <c r="XU215" s="8">
        <f>'СДП (план)'!CS216</f>
        <v>0</v>
      </c>
      <c r="XV215" s="3">
        <f>'СДП (план)'!CT216</f>
        <v>0</v>
      </c>
      <c r="XW215" s="44">
        <f t="shared" si="8069"/>
        <v>0</v>
      </c>
      <c r="XX215" s="44">
        <f t="shared" si="8070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071"/>
        <v>0</v>
      </c>
      <c r="YF215" s="44">
        <f t="shared" si="8072"/>
        <v>0</v>
      </c>
      <c r="YG215" s="44">
        <f t="shared" si="8073"/>
        <v>0</v>
      </c>
      <c r="YH215" s="44">
        <f t="shared" si="8074"/>
        <v>0</v>
      </c>
      <c r="YI215" s="44">
        <f t="shared" si="8075"/>
        <v>0</v>
      </c>
      <c r="YJ215" s="3">
        <f>'СДП (план)'!CU216</f>
        <v>0</v>
      </c>
      <c r="YK215" s="3">
        <f>'СДП (план)'!CV216</f>
        <v>0</v>
      </c>
      <c r="YL215" s="44">
        <f t="shared" si="8076"/>
        <v>0</v>
      </c>
      <c r="YM215" s="44">
        <f t="shared" si="8077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078"/>
        <v>0</v>
      </c>
      <c r="YU215" s="44">
        <f t="shared" si="8079"/>
        <v>0</v>
      </c>
      <c r="YV215" s="44">
        <f t="shared" si="8080"/>
        <v>0</v>
      </c>
      <c r="YW215" s="44">
        <f t="shared" si="8081"/>
        <v>0</v>
      </c>
      <c r="YX215" s="44">
        <f t="shared" si="8082"/>
        <v>0</v>
      </c>
      <c r="YY215" s="44">
        <f>'СДП (план)'!CW216</f>
        <v>0</v>
      </c>
      <c r="YZ215" s="44">
        <f>'СДП (план)'!CX216</f>
        <v>0</v>
      </c>
      <c r="ZA215" s="44">
        <f t="shared" si="8083"/>
        <v>0</v>
      </c>
      <c r="ZB215" s="44">
        <f t="shared" si="8084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085"/>
        <v>0</v>
      </c>
      <c r="ZJ215" s="44">
        <f t="shared" si="8086"/>
        <v>0</v>
      </c>
      <c r="ZK215" s="44">
        <f t="shared" si="8087"/>
        <v>0</v>
      </c>
      <c r="ZL215" s="44">
        <f t="shared" si="8088"/>
        <v>0</v>
      </c>
      <c r="ZM215" s="44">
        <f t="shared" si="8089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>SUM(HB215,DA215,AS215,BW215,AD215,BH215,O215,NK215,LC215,LR215,NZ215,ET215,FI215,HQ215,JJ215,MG215,MV215,TT215,IF215,IU215,JY215,DP215,EE215,WQ215,WB215,UI215,UX215,RL215,TE215,VM215,OO215,PD215,PS215,QH215,FX215,QW215,GM215,SP215,XF215,XU215,SA215,CL215,KN215,YJ215,YY215)</f>
        <v>1</v>
      </c>
      <c r="AAD215" s="49">
        <f>SUM(HC215,DB215,AT215,BX215,AE215,BI215,P215,NL215,LD215,LS215,OA215,EU215,FJ215,HR215,JK215,MH215,MW215,TU215,IG215,IV215,JZ215,DQ215,EF215,WR215,WC215,UJ215,UY215,RM215,TF215,VN215,OP215,PE215,PT215,QI215,FY215,QX215,GN215,SQ215,XG215,XV215,SB215,CM215,KO215,YK215,YZ215)</f>
        <v>2751.2294760000004</v>
      </c>
      <c r="AAE215" s="49">
        <f>SUM(HD215,DC215,AU215,BY215,AF215,BJ215,Q215,NM215,LE215,LT215,OB215,EV215,FK215,HS215,JL215,MI215,MX215,TV215,IH215,IW215,KA215,DR215,EG215,WS215,WD215,UK215,UZ215,RN215,TG215,VO215,OQ215,PF215,PU215,QJ215,FZ215,QY215,GO215,SR215,XH215,XW215,SC215,CN215,KP215,YL215,ZA215)</f>
        <v>0.16666666666666666</v>
      </c>
      <c r="AAF215" s="49">
        <f>SUM(HE215,DD215,AV215,BZ215,AG215,BK215,R215,NN215,LF215,LU215,OC215,EW215,FL215,HT215,JM215,MJ215,MY215,TW215,II215,IX215,KB215,DS215,EH215,WT215,WE215,UL215,VA215,RO215,TH215,VP215,OR215,PG215,PV215,QK215,GA215,QZ215,GP215,SS215,XI215,XX215,SD215,CO215,KQ215,YM215,ZB215)</f>
        <v>458.53824600000007</v>
      </c>
      <c r="AAG215" s="49">
        <f>SUM(HF215,DE215,AW215,CA215,AH215,BL215,S215,NO215,LG215,LV215,OD215,EX215,FM215,HU215,JN215,MK215,MZ215,TX215,IJ215,IY215,KC215,DT215,EI215,WU215,WF215,UM215,VB215,RP215,TI215,VQ215,OS215,PH215,PW215,QL215,GB215,RA215,GQ215,ST215,XJ215,XY215,SE215,CP215,KR215,YN215,ZC215)</f>
        <v>0</v>
      </c>
      <c r="AAH215" s="49">
        <f>SUM(HG215,DF215,AX215,CB215,AI215,BM215,T215,NP215,LH215,LW215,OE215,EY215,FN215,HV215,JO215,ML215,NA215,TY215,IK215,IZ215,KD215,DU215,EJ215,WV215,WG215,UN215,VC215,RQ215,TJ215,VR215,OT215,PI215,PX215,QM215,GC215,RB215,GR215,SU215,XK215,XZ215,SF215,CQ215,KS215,YO215,ZD215)</f>
        <v>0</v>
      </c>
      <c r="AAI215" s="49">
        <f>SUM(HH215,DG215,AY215,CC215,AJ215,BN215,U215,NQ215,LI215,LX215,OF215,EZ215,FO215,HW215,JP215,MM215,NB215,TZ215,IL215,JA215,KE215,DV215,EK215,WW215,WH215,UO215,VD215,RR215,TK215,VS215,OU215,PJ215,PY215,QN215,GD215,RC215,GS215,SV215,XL215,YA215,SG215,CR215,KT215,YP215,ZE215)</f>
        <v>0</v>
      </c>
      <c r="AAJ215" s="49">
        <f>SUM(HI215,DH215,AZ215,CD215,AK215,BO215,V215,NR215,LJ215,LY215,OG215,FA215,FP215,HX215,JQ215,MN215,NC215,UA215,IM215,JB215,KF215,DW215,EL215,WX215,WI215,UP215,VE215,RS215,TL215,VT215,OV215,PK215,PZ215,QO215,GE215,RD215,GT215,SW215,XM215,YB215,SH215,CS215,KU215,YQ215,ZF215)</f>
        <v>0</v>
      </c>
      <c r="AAK215" s="49">
        <f>SUM(HJ215,DI215,BA215,CE215,AL215,BP215,W215,NS215,LK215,LZ215,OH215,FB215,FQ215,HY215,JR215,MO215,ND215,UB215,IN215,JC215,KG215,DX215,EM215,WY215,WJ215,UQ215,VF215,RT215,TM215,VU215,OW215,PL215,QA215,QP215,GF215,RE215,GU215,SX215,XN215,YC215,SI215,CT215,KV215,YR215,ZG215)</f>
        <v>0</v>
      </c>
      <c r="AAL215" s="49">
        <f>SUM(HK215,DJ215,BB215,CF215,AM215,BQ215,X215,NT215,LL215,MA215,OI215,FC215,FR215,HZ215,JS215,MP215,NE215,UC215,IO215,JD215,KH215,DY215,EN215,WZ215,WK215,UR215,VG215,RU215,TN215,VV215,OX215,PM215,QB215,QQ215,GG215,RF215,GV215,SY215,XO215,YD215,SJ215,CU215,KW215,YS215,ZH215)</f>
        <v>0</v>
      </c>
      <c r="AAM215" s="49">
        <f>SUM(HL215,DK215,BC215,CG215,AN215,BR215,Y215,NU215,LM215,MB215,OJ215,FD215,FS215,IA215,JT215,MQ215,NF215,UD215,IP215,JE215,KI215,DZ215,EO215,XA215,WL215,US215,VH215,RV215,TO215,VW215,OY215,PN215,QC215,QR215,GH215,RG215,GW215,SZ215,XP215,YE215,SK215,CV215,KX215,YT215,ZI215)</f>
        <v>0.17</v>
      </c>
      <c r="AAN215" s="49">
        <f>SUM(HM215,DL215,BD215,CH215,AO215,BS215,Z215,NV215,LN215,MC215,OK215,FE215,FT215,IB215,JU215,MR215,NG215,UE215,IQ215,JF215,KJ215,EA215,EP215,XB215,WM215,UT215,VI215,RW215,TP215,VX215,OZ215,PO215,QD215,QS215,GI215,RH215,GX215,TA215,XQ215,YF215,SL215,CW215,KY215,YU215,ZJ215)</f>
        <v>2.8333333333333335E-2</v>
      </c>
      <c r="AAO215" s="49">
        <f>SUM(HN215,DM215,BE215,CI215,AP215,BT215,AA215,NW215,LO215,MD215,OL215,FF215,FU215,IC215,JV215,MS215,NH215,UF215,IR215,JG215,KK215,EB215,EQ215,XC215,WN215,UU215,VJ215,RX215,TQ215,VY215,PA215,PP215,QE215,QT215,GJ215,RI215,GY215,TB215,XR215,YG215,SM215,CX215,KZ215,YV215,ZK215)</f>
        <v>0</v>
      </c>
      <c r="AAP215" s="44">
        <f t="shared" si="8090"/>
        <v>-0.16666666666666666</v>
      </c>
      <c r="AAQ215" s="44">
        <f t="shared" si="8091"/>
        <v>-458.53824600000007</v>
      </c>
    </row>
    <row r="216" spans="1:719" s="54" customFormat="1" ht="60" x14ac:dyDescent="0.25">
      <c r="A216" s="209"/>
      <c r="B216" s="247">
        <v>171</v>
      </c>
      <c r="C216" s="247" t="s">
        <v>799</v>
      </c>
      <c r="D216" s="248" t="s">
        <v>738</v>
      </c>
      <c r="E216" s="170">
        <v>15030</v>
      </c>
      <c r="F216" s="347">
        <v>0.35</v>
      </c>
      <c r="G216" s="320">
        <v>9.4700000000000006E-2</v>
      </c>
      <c r="H216" s="2">
        <v>1</v>
      </c>
      <c r="I216" s="233"/>
      <c r="J216" s="233"/>
      <c r="K216" s="236"/>
      <c r="L216" s="236"/>
      <c r="M216" s="236"/>
      <c r="N216" s="237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0.16666666666666666</v>
      </c>
      <c r="R216" s="44">
        <f>SUM(P216/12*$A$2)</f>
        <v>909.96128999999985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5.8333333333333327E-2</v>
      </c>
      <c r="AA216" s="44">
        <f>SUM(S216*$F216)</f>
        <v>0</v>
      </c>
      <c r="AB216" s="44">
        <f>SUM(S216-Q216)</f>
        <v>-0.16666666666666666</v>
      </c>
      <c r="AC216" s="44">
        <f>SUM(T216-R216)</f>
        <v>-909.96128999999985</v>
      </c>
      <c r="AD216" s="169">
        <f>'СДП (план)'!Q217</f>
        <v>0</v>
      </c>
      <c r="AE216" s="169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372"/>
        <v>0</v>
      </c>
      <c r="AO216" s="44">
        <f t="shared" si="7373"/>
        <v>0</v>
      </c>
      <c r="AP216" s="44">
        <f t="shared" si="7374"/>
        <v>0</v>
      </c>
      <c r="AQ216" s="44">
        <f t="shared" si="7375"/>
        <v>0</v>
      </c>
      <c r="AR216" s="44">
        <f t="shared" si="7376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104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>SUM(BL216-BJ216)</f>
        <v>0</v>
      </c>
      <c r="BV216" s="44">
        <f>SUM(BM216-BK216)</f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404"/>
        <v>0</v>
      </c>
      <c r="GI216" s="44">
        <f t="shared" si="7405"/>
        <v>0</v>
      </c>
      <c r="GJ216" s="44">
        <f t="shared" si="7406"/>
        <v>0</v>
      </c>
      <c r="GK216" s="44">
        <f t="shared" si="7407"/>
        <v>0</v>
      </c>
      <c r="GL216" s="44">
        <f t="shared" si="7408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41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77"/>
      <c r="SU216" s="177"/>
      <c r="SV216" s="177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>SUM(HB216,DA216,AS216,BW216,AD216,BH216,O216,NK216,LC216,LR216,NZ216,ET216,FI216,HQ216,JJ216,MG216,MV216,TT216,IF216,IU216,JY216,DP216,EE216,WQ216,WB216,UI216,UX216,RL216,TE216,VM216,OO216,PD216,PS216,QH216,FX216,QW216,GM216,SP216,XF216,XU216,SA216,CL216,KN216,YJ216,YY216)</f>
        <v>1</v>
      </c>
      <c r="AAD216" s="49">
        <f>SUM(HC216,DB216,AT216,BX216,AE216,BI216,P216,NL216,LD216,LS216,OA216,EU216,FJ216,HR216,JK216,MH216,MW216,TU216,IG216,IV216,JZ216,DQ216,EF216,WR216,WC216,UJ216,UY216,RM216,TF216,VN216,OP216,PE216,PT216,QI216,FY216,QX216,GN216,SQ216,XG216,XV216,SB216,CM216,KO216,YK216,YZ216)</f>
        <v>5459.7677399999993</v>
      </c>
      <c r="AAE216" s="49">
        <f>SUM(HD216,DC216,AU216,BY216,AF216,BJ216,Q216,NM216,LE216,LT216,OB216,EV216,FK216,HS216,JL216,MI216,MX216,TV216,IH216,IW216,KA216,DR216,EG216,WS216,WD216,UK216,UZ216,RN216,TG216,VO216,OQ216,PF216,PU216,QJ216,FZ216,QY216,GO216,SR216,XH216,XW216,SC216,CN216,KP216,YL216,ZA216)</f>
        <v>0.16666666666666666</v>
      </c>
      <c r="AAF216" s="49">
        <f>SUM(HE216,DD216,AV216,BZ216,AG216,BK216,R216,NN216,LF216,LU216,OC216,EW216,FL216,HT216,JM216,MJ216,MY216,TW216,II216,IX216,KB216,DS216,EH216,WT216,WE216,UL216,VA216,RO216,TH216,VP216,OR216,PG216,PV216,QK216,GA216,QZ216,GP216,SS216,XI216,XX216,SD216,CO216,KQ216,YM216,ZB216)</f>
        <v>909.96128999999985</v>
      </c>
      <c r="AAG216" s="49">
        <f>SUM(HF216,DE216,AW216,CA216,AH216,BL216,S216,NO216,LG216,LV216,OD216,EX216,FM216,HU216,JN216,MK216,MZ216,TX216,IJ216,IY216,KC216,DT216,EI216,WU216,WF216,UM216,VB216,RP216,TI216,VQ216,OS216,PH216,PW216,QL216,GB216,RA216,GQ216,ST216,XJ216,XY216,SE216,CP216,KR216,YN216,ZC216)</f>
        <v>0</v>
      </c>
      <c r="AAH216" s="49">
        <f>SUM(HG216,DF216,AX216,CB216,AI216,BM216,T216,NP216,LH216,LW216,OE216,EY216,FN216,HV216,JO216,ML216,NA216,TY216,IK216,IZ216,KD216,DU216,EJ216,WV216,WG216,UN216,VC216,RQ216,TJ216,VR216,OT216,PI216,PX216,QM216,GC216,RB216,GR216,SU216,XK216,XZ216,SF216,CQ216,KS216,YO216,ZD216)</f>
        <v>0</v>
      </c>
      <c r="AAI216" s="49">
        <f>SUM(HH216,DG216,AY216,CC216,AJ216,BN216,U216,NQ216,LI216,LX216,OF216,EZ216,FO216,HW216,JP216,MM216,NB216,TZ216,IL216,JA216,KE216,DV216,EK216,WW216,WH216,UO216,VD216,RR216,TK216,VS216,OU216,PJ216,PY216,QN216,GD216,RC216,GS216,SV216,XL216,YA216,SG216,CR216,KT216,YP216,ZE216)</f>
        <v>0</v>
      </c>
      <c r="AAJ216" s="49">
        <f>SUM(HI216,DH216,AZ216,CD216,AK216,BO216,V216,NR216,LJ216,LY216,OG216,FA216,FP216,HX216,JQ216,MN216,NC216,UA216,IM216,JB216,KF216,DW216,EL216,WX216,WI216,UP216,VE216,RS216,TL216,VT216,OV216,PK216,PZ216,QO216,GE216,RD216,GT216,SW216,XM216,YB216,SH216,CS216,KU216,YQ216,ZF216)</f>
        <v>0</v>
      </c>
      <c r="AAK216" s="49">
        <f>SUM(HJ216,DI216,BA216,CE216,AL216,BP216,W216,NS216,LK216,LZ216,OH216,FB216,FQ216,HY216,JR216,MO216,ND216,UB216,IN216,JC216,KG216,DX216,EM216,WY216,WJ216,UQ216,VF216,RT216,TM216,VU216,OW216,PL216,QA216,QP216,GF216,RE216,GU216,SX216,XN216,YC216,SI216,CT216,KV216,YR216,ZG216)</f>
        <v>0</v>
      </c>
      <c r="AAL216" s="49">
        <f>SUM(HK216,DJ216,BB216,CF216,AM216,BQ216,X216,NT216,LL216,MA216,OI216,FC216,FR216,HZ216,JS216,MP216,NE216,UC216,IO216,JD216,KH216,DY216,EN216,WZ216,WK216,UR216,VG216,RU216,TN216,VV216,OX216,PM216,QB216,QQ216,GG216,RF216,GV216,SY216,XO216,YD216,SJ216,CU216,KW216,YS216,ZH216)</f>
        <v>0</v>
      </c>
      <c r="AAM216" s="49">
        <f>SUM(HL216,DK216,BC216,CG216,AN216,BR216,Y216,NU216,LM216,MB216,OJ216,FD216,FS216,IA216,JT216,MQ216,NF216,UD216,IP216,JE216,KI216,DZ216,EO216,XA216,WL216,US216,VH216,RV216,TO216,VW216,OY216,PN216,QC216,QR216,GH216,RG216,GW216,SZ216,XP216,YE216,SK216,CV216,KX216,YT216,ZI216)</f>
        <v>0.35</v>
      </c>
      <c r="AAN216" s="49">
        <f>SUM(HM216,DL216,BD216,CH216,AO216,BS216,Z216,NV216,LN216,MC216,OK216,FE216,FT216,IB216,JU216,MR216,NG216,UE216,IQ216,JF216,KJ216,EA216,EP216,XB216,WM216,UT216,VI216,RW216,TP216,VX216,OZ216,PO216,QD216,QS216,GI216,RH216,GX216,TA216,XQ216,YF216,SL216,CW216,KY216,YU216,ZJ216)</f>
        <v>5.8333333333333327E-2</v>
      </c>
      <c r="AAO216" s="49">
        <f>SUM(HN216,DM216,BE216,CI216,AP216,BT216,AA216,NW216,LO216,MD216,OL216,FF216,FU216,IC216,JV216,MS216,NH216,UF216,IR216,JG216,KK216,EB216,EQ216,XC216,WN216,UU216,VJ216,RX216,TQ216,VY216,PA216,PP216,QE216,QT216,GJ216,RI216,GY216,TB216,XR216,YG216,SM216,CX216,KZ216,YV216,ZK216)</f>
        <v>0</v>
      </c>
      <c r="AAP216" s="44">
        <f>SUM(AAG216-AAE216)</f>
        <v>-0.16666666666666666</v>
      </c>
      <c r="AAQ216" s="44">
        <f>SUM(AAH216-AAF216)</f>
        <v>-909.96128999999985</v>
      </c>
    </row>
    <row r="217" spans="1:719" s="54" customFormat="1" ht="60" x14ac:dyDescent="0.25">
      <c r="A217" s="209"/>
      <c r="B217" s="247">
        <v>172</v>
      </c>
      <c r="C217" s="247" t="s">
        <v>800</v>
      </c>
      <c r="D217" s="248" t="s">
        <v>739</v>
      </c>
      <c r="E217" s="170">
        <v>15030</v>
      </c>
      <c r="F217" s="347">
        <v>0.61</v>
      </c>
      <c r="G217" s="320">
        <v>5.4199999999999998E-2</v>
      </c>
      <c r="H217" s="2">
        <v>1</v>
      </c>
      <c r="I217" s="233"/>
      <c r="J217" s="233"/>
      <c r="K217" s="236"/>
      <c r="L217" s="236"/>
      <c r="M217" s="236"/>
      <c r="N217" s="237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0.16666666666666666</v>
      </c>
      <c r="R217" s="44">
        <f>SUM(P217/12*$A$2)</f>
        <v>1561.1781239999998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0.10166666666666666</v>
      </c>
      <c r="AA217" s="44">
        <f>SUM(S217*$F217)</f>
        <v>0</v>
      </c>
      <c r="AB217" s="44">
        <f>SUM(S217-Q217)</f>
        <v>-0.16666666666666666</v>
      </c>
      <c r="AC217" s="44">
        <f>SUM(T217-R217)</f>
        <v>-1561.1781239999998</v>
      </c>
      <c r="AD217" s="169">
        <f>'СДП (план)'!Q218</f>
        <v>0</v>
      </c>
      <c r="AE217" s="169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372"/>
        <v>0</v>
      </c>
      <c r="AO217" s="44">
        <f t="shared" si="7373"/>
        <v>0</v>
      </c>
      <c r="AP217" s="44">
        <f t="shared" si="7374"/>
        <v>0</v>
      </c>
      <c r="AQ217" s="44">
        <f t="shared" si="7375"/>
        <v>0</v>
      </c>
      <c r="AR217" s="44">
        <f t="shared" si="7376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104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>SUM(BL217-BJ217)</f>
        <v>0</v>
      </c>
      <c r="BV217" s="44">
        <f>SUM(BM217-BK217)</f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404"/>
        <v>0</v>
      </c>
      <c r="GI217" s="44">
        <f t="shared" si="7405"/>
        <v>0</v>
      </c>
      <c r="GJ217" s="44">
        <f t="shared" si="7406"/>
        <v>0</v>
      </c>
      <c r="GK217" s="44">
        <f t="shared" si="7407"/>
        <v>0</v>
      </c>
      <c r="GL217" s="44">
        <f t="shared" si="7408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41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77"/>
      <c r="SU217" s="177"/>
      <c r="SV217" s="177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>SUM(HB217,DA217,AS217,BW217,AD217,BH217,O217,NK217,LC217,LR217,NZ217,ET217,FI217,HQ217,JJ217,MG217,MV217,TT217,IF217,IU217,JY217,DP217,EE217,WQ217,WB217,UI217,UX217,RL217,TE217,VM217,OO217,PD217,PS217,QH217,FX217,QW217,GM217,SP217,XF217,XU217,SA217,CL217,KN217,YJ217,YY217)</f>
        <v>1</v>
      </c>
      <c r="AAD217" s="49">
        <f>SUM(HC217,DB217,AT217,BX217,AE217,BI217,P217,NL217,LD217,LS217,OA217,EU217,FJ217,HR217,JK217,MH217,MW217,TU217,IG217,IV217,JZ217,DQ217,EF217,WR217,WC217,UJ217,UY217,RM217,TF217,VN217,OP217,PE217,PT217,QI217,FY217,QX217,GN217,SQ217,XG217,XV217,SB217,CM217,KO217,YK217,YZ217)</f>
        <v>9367.0687439999983</v>
      </c>
      <c r="AAE217" s="49">
        <f>SUM(HD217,DC217,AU217,BY217,AF217,BJ217,Q217,NM217,LE217,LT217,OB217,EV217,FK217,HS217,JL217,MI217,MX217,TV217,IH217,IW217,KA217,DR217,EG217,WS217,WD217,UK217,UZ217,RN217,TG217,VO217,OQ217,PF217,PU217,QJ217,FZ217,QY217,GO217,SR217,XH217,XW217,SC217,CN217,KP217,YL217,ZA217)</f>
        <v>0.16666666666666666</v>
      </c>
      <c r="AAF217" s="49">
        <f>SUM(HE217,DD217,AV217,BZ217,AG217,BK217,R217,NN217,LF217,LU217,OC217,EW217,FL217,HT217,JM217,MJ217,MY217,TW217,II217,IX217,KB217,DS217,EH217,WT217,WE217,UL217,VA217,RO217,TH217,VP217,OR217,PG217,PV217,QK217,GA217,QZ217,GP217,SS217,XI217,XX217,SD217,CO217,KQ217,YM217,ZB217)</f>
        <v>1561.1781239999998</v>
      </c>
      <c r="AAG217" s="49">
        <f>SUM(HF217,DE217,AW217,CA217,AH217,BL217,S217,NO217,LG217,LV217,OD217,EX217,FM217,HU217,JN217,MK217,MZ217,TX217,IJ217,IY217,KC217,DT217,EI217,WU217,WF217,UM217,VB217,RP217,TI217,VQ217,OS217,PH217,PW217,QL217,GB217,RA217,GQ217,ST217,XJ217,XY217,SE217,CP217,KR217,YN217,ZC217)</f>
        <v>0</v>
      </c>
      <c r="AAH217" s="49">
        <f>SUM(HG217,DF217,AX217,CB217,AI217,BM217,T217,NP217,LH217,LW217,OE217,EY217,FN217,HV217,JO217,ML217,NA217,TY217,IK217,IZ217,KD217,DU217,EJ217,WV217,WG217,UN217,VC217,RQ217,TJ217,VR217,OT217,PI217,PX217,QM217,GC217,RB217,GR217,SU217,XK217,XZ217,SF217,CQ217,KS217,YO217,ZD217)</f>
        <v>0</v>
      </c>
      <c r="AAI217" s="49">
        <f>SUM(HH217,DG217,AY217,CC217,AJ217,BN217,U217,NQ217,LI217,LX217,OF217,EZ217,FO217,HW217,JP217,MM217,NB217,TZ217,IL217,JA217,KE217,DV217,EK217,WW217,WH217,UO217,VD217,RR217,TK217,VS217,OU217,PJ217,PY217,QN217,GD217,RC217,GS217,SV217,XL217,YA217,SG217,CR217,KT217,YP217,ZE217)</f>
        <v>0</v>
      </c>
      <c r="AAJ217" s="49">
        <f>SUM(HI217,DH217,AZ217,CD217,AK217,BO217,V217,NR217,LJ217,LY217,OG217,FA217,FP217,HX217,JQ217,MN217,NC217,UA217,IM217,JB217,KF217,DW217,EL217,WX217,WI217,UP217,VE217,RS217,TL217,VT217,OV217,PK217,PZ217,QO217,GE217,RD217,GT217,SW217,XM217,YB217,SH217,CS217,KU217,YQ217,ZF217)</f>
        <v>0</v>
      </c>
      <c r="AAK217" s="49">
        <f>SUM(HJ217,DI217,BA217,CE217,AL217,BP217,W217,NS217,LK217,LZ217,OH217,FB217,FQ217,HY217,JR217,MO217,ND217,UB217,IN217,JC217,KG217,DX217,EM217,WY217,WJ217,UQ217,VF217,RT217,TM217,VU217,OW217,PL217,QA217,QP217,GF217,RE217,GU217,SX217,XN217,YC217,SI217,CT217,KV217,YR217,ZG217)</f>
        <v>0</v>
      </c>
      <c r="AAL217" s="49">
        <f>SUM(HK217,DJ217,BB217,CF217,AM217,BQ217,X217,NT217,LL217,MA217,OI217,FC217,FR217,HZ217,JS217,MP217,NE217,UC217,IO217,JD217,KH217,DY217,EN217,WZ217,WK217,UR217,VG217,RU217,TN217,VV217,OX217,PM217,QB217,QQ217,GG217,RF217,GV217,SY217,XO217,YD217,SJ217,CU217,KW217,YS217,ZH217)</f>
        <v>0</v>
      </c>
      <c r="AAM217" s="49">
        <f>SUM(HL217,DK217,BC217,CG217,AN217,BR217,Y217,NU217,LM217,MB217,OJ217,FD217,FS217,IA217,JT217,MQ217,NF217,UD217,IP217,JE217,KI217,DZ217,EO217,XA217,WL217,US217,VH217,RV217,TO217,VW217,OY217,PN217,QC217,QR217,GH217,RG217,GW217,SZ217,XP217,YE217,SK217,CV217,KX217,YT217,ZI217)</f>
        <v>0.61</v>
      </c>
      <c r="AAN217" s="49">
        <f>SUM(HM217,DL217,BD217,CH217,AO217,BS217,Z217,NV217,LN217,MC217,OK217,FE217,FT217,IB217,JU217,MR217,NG217,UE217,IQ217,JF217,KJ217,EA217,EP217,XB217,WM217,UT217,VI217,RW217,TP217,VX217,OZ217,PO217,QD217,QS217,GI217,RH217,GX217,TA217,XQ217,YF217,SL217,CW217,KY217,YU217,ZJ217)</f>
        <v>0.10166666666666666</v>
      </c>
      <c r="AAO217" s="49">
        <f>SUM(HN217,DM217,BE217,CI217,AP217,BT217,AA217,NW217,LO217,MD217,OL217,FF217,FU217,IC217,JV217,MS217,NH217,UF217,IR217,JG217,KK217,EB217,EQ217,XC217,WN217,UU217,VJ217,RX217,TQ217,VY217,PA217,PP217,QE217,QT217,GJ217,RI217,GY217,TB217,XR217,YG217,SM217,CX217,KZ217,YV217,ZK217)</f>
        <v>0</v>
      </c>
      <c r="AAP217" s="44">
        <f>SUM(AAG217-AAE217)</f>
        <v>-0.16666666666666666</v>
      </c>
      <c r="AAQ217" s="44">
        <f>SUM(AAH217-AAF217)</f>
        <v>-1561.1781239999998</v>
      </c>
    </row>
    <row r="218" spans="1:719" s="54" customFormat="1" ht="37.5" customHeight="1" x14ac:dyDescent="0.25">
      <c r="A218" s="209"/>
      <c r="B218" s="247">
        <v>173</v>
      </c>
      <c r="C218" s="419" t="s">
        <v>801</v>
      </c>
      <c r="D218" s="420" t="s">
        <v>829</v>
      </c>
      <c r="E218" s="170">
        <v>15030</v>
      </c>
      <c r="F218" s="456">
        <v>0.81</v>
      </c>
      <c r="G218" s="320">
        <v>4.0500000000000001E-2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092">SUM(O218/12*$A$2)</f>
        <v>0</v>
      </c>
      <c r="R218" s="44">
        <f t="shared" ref="R218:R235" si="8093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094">SUM(O218*$F218)</f>
        <v>0</v>
      </c>
      <c r="Z218" s="44">
        <f t="shared" ref="Z218:Z235" si="8095">SUM(Q218*$F218)</f>
        <v>0</v>
      </c>
      <c r="AA218" s="44">
        <f t="shared" ref="AA218:AA235" si="8096">SUM(S218*$F218)</f>
        <v>0</v>
      </c>
      <c r="AB218" s="44">
        <f t="shared" ref="AB218:AB235" si="8097">SUM(S218-Q218)</f>
        <v>0</v>
      </c>
      <c r="AC218" s="44">
        <f t="shared" ref="AC218:AC235" si="8098">SUM(T218-R218)</f>
        <v>0</v>
      </c>
      <c r="AD218" s="169">
        <f>'СДП (план)'!Q219</f>
        <v>0</v>
      </c>
      <c r="AE218" s="169">
        <f>'СДП (план)'!R219</f>
        <v>0</v>
      </c>
      <c r="AF218" s="44">
        <f t="shared" ref="AF218:AF235" si="8099">SUM(AD218/12*$A$2)</f>
        <v>0</v>
      </c>
      <c r="AG218" s="44">
        <f t="shared" ref="AG218:AG235" si="8100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372"/>
        <v>0</v>
      </c>
      <c r="AO218" s="44">
        <f t="shared" si="7373"/>
        <v>0</v>
      </c>
      <c r="AP218" s="44">
        <f t="shared" si="7374"/>
        <v>0</v>
      </c>
      <c r="AQ218" s="44">
        <f t="shared" si="7375"/>
        <v>0</v>
      </c>
      <c r="AR218" s="44">
        <f t="shared" si="7376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101">SUM(AS218/12*$A$2)</f>
        <v>0</v>
      </c>
      <c r="AV218" s="44">
        <f t="shared" ref="AV218:AV235" si="8102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103">SUM(AS218*$F218)</f>
        <v>0</v>
      </c>
      <c r="BD218" s="44">
        <f t="shared" ref="BD218:BD235" si="8104">SUM(AU218*$F218)</f>
        <v>0</v>
      </c>
      <c r="BE218" s="44">
        <f t="shared" ref="BE218:BE235" si="8105">SUM(AW218*$F218)</f>
        <v>0</v>
      </c>
      <c r="BF218" s="44">
        <f t="shared" ref="BF218:BF235" si="8106">SUM(AW218-AU218)</f>
        <v>0</v>
      </c>
      <c r="BG218" s="44">
        <f t="shared" ref="BG218:BG235" si="8107">SUM(AX218-AV218)</f>
        <v>0</v>
      </c>
      <c r="BH218" s="104">
        <f>'СДП (план)'!U219</f>
        <v>0</v>
      </c>
      <c r="BI218" s="3">
        <f>'СДП (план)'!V219</f>
        <v>0</v>
      </c>
      <c r="BJ218" s="44">
        <f t="shared" ref="BJ218:BJ235" si="8108">SUM(BH218/12*$A$2)</f>
        <v>0</v>
      </c>
      <c r="BK218" s="44">
        <f t="shared" ref="BK218:BK235" si="8109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110">SUM(BH218*$F218)</f>
        <v>0</v>
      </c>
      <c r="BS218" s="44">
        <f t="shared" ref="BS218:BS235" si="8111">SUM(BJ218*$F218)</f>
        <v>0</v>
      </c>
      <c r="BT218" s="44">
        <f t="shared" ref="BT218:BT235" si="8112">SUM(BL218*$F218)</f>
        <v>0</v>
      </c>
      <c r="BU218" s="44">
        <f>SUM(BL218-BJ218)</f>
        <v>0</v>
      </c>
      <c r="BV218" s="44">
        <f>SUM(BM218-BK218)</f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113">SUM(BW218/12*$A$2)</f>
        <v>0</v>
      </c>
      <c r="BZ218" s="44">
        <f t="shared" ref="BZ218:BZ235" si="8114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115">SUM(BW218*$F218)</f>
        <v>0</v>
      </c>
      <c r="CH218" s="44">
        <f t="shared" ref="CH218:CH235" si="8116">SUM(BY218*$F218)</f>
        <v>0</v>
      </c>
      <c r="CI218" s="44">
        <f t="shared" ref="CI218:CI235" si="8117">SUM(CA218*$F218)</f>
        <v>0</v>
      </c>
      <c r="CJ218" s="44">
        <f t="shared" ref="CJ218:CJ235" si="8118">SUM(CA218-BY218)</f>
        <v>0</v>
      </c>
      <c r="CK218" s="44">
        <f t="shared" ref="CK218:CK235" si="8119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120">SUM(CL218/12*$A$2)</f>
        <v>0</v>
      </c>
      <c r="CO218" s="44">
        <f t="shared" ref="CO218:CO235" si="8121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122">SUM(CL218*$F218)</f>
        <v>0</v>
      </c>
      <c r="CW218" s="44">
        <f t="shared" ref="CW218:CW235" si="8123">SUM(CN218*$F218)</f>
        <v>0</v>
      </c>
      <c r="CX218" s="44">
        <f t="shared" ref="CX218:CX235" si="8124">SUM(CP218*$F218)</f>
        <v>0</v>
      </c>
      <c r="CY218" s="44">
        <f t="shared" ref="CY218:CY235" si="8125">SUM(CP218-CN218)</f>
        <v>0</v>
      </c>
      <c r="CZ218" s="44">
        <f t="shared" ref="CZ218:CZ235" si="8126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127">SUM(DA218/12*$A$2)</f>
        <v>0</v>
      </c>
      <c r="DD218" s="44">
        <f t="shared" ref="DD218:DD235" si="8128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129">SUM(DA218*$F218)</f>
        <v>0</v>
      </c>
      <c r="DL218" s="44">
        <f t="shared" ref="DL218:DL235" si="8130">SUM(DC218*$F218)</f>
        <v>0</v>
      </c>
      <c r="DM218" s="44">
        <f t="shared" ref="DM218:DM235" si="8131">SUM(DE218*$F218)</f>
        <v>0</v>
      </c>
      <c r="DN218" s="44">
        <f t="shared" ref="DN218:DN235" si="8132">SUM(DE218-DC218)</f>
        <v>0</v>
      </c>
      <c r="DO218" s="44">
        <f t="shared" ref="DO218:DO235" si="8133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134">SUM(DP218/12*$A$2)</f>
        <v>0</v>
      </c>
      <c r="DS218" s="44">
        <f t="shared" ref="DS218:DS235" si="8135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136">SUM(DP218*$F218)</f>
        <v>0</v>
      </c>
      <c r="EA218" s="44">
        <f t="shared" ref="EA218:EA235" si="8137">SUM(DR218*$F218)</f>
        <v>0</v>
      </c>
      <c r="EB218" s="44">
        <f t="shared" ref="EB218:EB235" si="8138">SUM(DT218*$F218)</f>
        <v>0</v>
      </c>
      <c r="EC218" s="44">
        <f t="shared" ref="EC218:EC235" si="8139">SUM(DT218-DR218)</f>
        <v>0</v>
      </c>
      <c r="ED218" s="44">
        <f t="shared" ref="ED218:ED235" si="8140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141">SUM(EE218/12*$A$2)</f>
        <v>0</v>
      </c>
      <c r="EH218" s="44">
        <f t="shared" ref="EH218:EH235" si="8142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143">SUM(ET218/12*$A$2)</f>
        <v>0</v>
      </c>
      <c r="EW218" s="44">
        <f t="shared" ref="EW218:EW235" si="8144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145">SUM(ET218*$F218)</f>
        <v>0</v>
      </c>
      <c r="FE218" s="44">
        <f t="shared" ref="FE218:FE235" si="8146">SUM(EV218*$F218)</f>
        <v>0</v>
      </c>
      <c r="FF218" s="44">
        <f t="shared" ref="FF218:FF235" si="8147">SUM(EX218*$F218)</f>
        <v>0</v>
      </c>
      <c r="FG218" s="44">
        <f t="shared" ref="FG218:FG235" si="8148">SUM(EX218-EV218)</f>
        <v>0</v>
      </c>
      <c r="FH218" s="44">
        <f t="shared" ref="FH218:FH235" si="8149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150">SUM(FI218/12*$A$2)</f>
        <v>0</v>
      </c>
      <c r="FL218" s="44">
        <f t="shared" ref="FL218:FL235" si="8151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152">SUM(FI218*$F218)</f>
        <v>0</v>
      </c>
      <c r="FT218" s="44">
        <f t="shared" ref="FT218:FT235" si="8153">SUM(FK218*$F218)</f>
        <v>0</v>
      </c>
      <c r="FU218" s="44">
        <f t="shared" ref="FU218:FU235" si="8154">SUM(FM218*$F218)</f>
        <v>0</v>
      </c>
      <c r="FV218" s="44">
        <f t="shared" ref="FV218:FV235" si="8155">SUM(FM218-FK218)</f>
        <v>0</v>
      </c>
      <c r="FW218" s="44">
        <f t="shared" ref="FW218:FW235" si="8156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157">SUM(FX218/12*$A$2)</f>
        <v>0</v>
      </c>
      <c r="GA218" s="44">
        <f t="shared" ref="GA218:GA235" si="8158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404"/>
        <v>0</v>
      </c>
      <c r="GI218" s="44">
        <f t="shared" si="7405"/>
        <v>0</v>
      </c>
      <c r="GJ218" s="44">
        <f t="shared" si="7406"/>
        <v>0</v>
      </c>
      <c r="GK218" s="44">
        <f t="shared" si="7407"/>
        <v>0</v>
      </c>
      <c r="GL218" s="44">
        <f t="shared" si="7408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159">SUM(GM218/12*$A$2)</f>
        <v>0</v>
      </c>
      <c r="GP218" s="44">
        <f t="shared" ref="GP218:GP235" si="8160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161">SUM(GM218*$F218)</f>
        <v>0</v>
      </c>
      <c r="GX218" s="44">
        <f t="shared" ref="GX218:GX235" si="8162">SUM(GO218*$F218)</f>
        <v>0</v>
      </c>
      <c r="GY218" s="44">
        <f t="shared" ref="GY218:GY235" si="8163">SUM(GQ218*$F218)</f>
        <v>0</v>
      </c>
      <c r="GZ218" s="44">
        <f t="shared" ref="GZ218:GZ235" si="8164">SUM(GQ218-GO218)</f>
        <v>0</v>
      </c>
      <c r="HA218" s="44">
        <f t="shared" ref="HA218:HA235" si="8165">SUM(GR218-GP218)</f>
        <v>0</v>
      </c>
      <c r="HB218" s="46">
        <f>'СДП (план)'!AM219</f>
        <v>0</v>
      </c>
      <c r="HC218" s="141">
        <f>'СДП (план)'!AN219</f>
        <v>0</v>
      </c>
      <c r="HD218" s="44">
        <f t="shared" ref="HD218:HD235" si="8166">SUM(HB218/12*$A$2)</f>
        <v>0</v>
      </c>
      <c r="HE218" s="44">
        <f t="shared" ref="HE218:HE235" si="8167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168">SUM(HB218*$F218)</f>
        <v>0</v>
      </c>
      <c r="HM218" s="44">
        <f t="shared" ref="HM218:HM235" si="8169">SUM(HD218*$F218)</f>
        <v>0</v>
      </c>
      <c r="HN218" s="44">
        <f t="shared" ref="HN218:HN235" si="8170">SUM(HF218*$F218)</f>
        <v>0</v>
      </c>
      <c r="HO218" s="44">
        <f t="shared" ref="HO218:HO235" si="8171">SUM(HF218-HD218)</f>
        <v>0</v>
      </c>
      <c r="HP218" s="44">
        <f t="shared" ref="HP218:HP235" si="8172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173">SUM(HQ218/12*$A$2)</f>
        <v>0</v>
      </c>
      <c r="HT218" s="44">
        <f t="shared" ref="HT218:HT235" si="8174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175">SUM(HQ218*$F218)</f>
        <v>0</v>
      </c>
      <c r="IB218" s="44">
        <f t="shared" ref="IB218:IB235" si="8176">SUM(HS218*$F218)</f>
        <v>0</v>
      </c>
      <c r="IC218" s="44">
        <f t="shared" ref="IC218:IC235" si="8177">SUM(HU218*$F218)</f>
        <v>0</v>
      </c>
      <c r="ID218" s="44">
        <f t="shared" ref="ID218:ID235" si="8178">SUM(HU218-HS218)</f>
        <v>0</v>
      </c>
      <c r="IE218" s="44">
        <f t="shared" ref="IE218:IE235" si="8179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180">SUM(IF218/12*$A$2)</f>
        <v>0</v>
      </c>
      <c r="II218" s="44">
        <f t="shared" ref="II218:II235" si="8181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182">SUM(IF218*$F218)</f>
        <v>0</v>
      </c>
      <c r="IQ218" s="44">
        <f t="shared" ref="IQ218:IQ235" si="8183">SUM(IH218*$F218)</f>
        <v>0</v>
      </c>
      <c r="IR218" s="44">
        <f t="shared" ref="IR218:IR235" si="8184">SUM(IJ218*$F218)</f>
        <v>0</v>
      </c>
      <c r="IS218" s="44">
        <f t="shared" ref="IS218:IS235" si="8185">SUM(IJ218-IH218)</f>
        <v>0</v>
      </c>
      <c r="IT218" s="44">
        <f t="shared" ref="IT218:IT235" si="8186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187">SUM(IU218/12*$A$2)</f>
        <v>0</v>
      </c>
      <c r="IX218" s="44">
        <f t="shared" ref="IX218:IX235" si="8188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189">SUM(IU218*$F218)</f>
        <v>0</v>
      </c>
      <c r="JF218" s="44">
        <f t="shared" ref="JF218:JF235" si="8190">SUM(IW218*$F218)</f>
        <v>0</v>
      </c>
      <c r="JG218" s="44">
        <f t="shared" ref="JG218:JG235" si="8191">SUM(IY218*$F218)</f>
        <v>0</v>
      </c>
      <c r="JH218" s="44">
        <f t="shared" ref="JH218:JH235" si="8192">SUM(IY218-IW218)</f>
        <v>0</v>
      </c>
      <c r="JI218" s="44">
        <f t="shared" ref="JI218:JI235" si="8193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194">SUM(JJ218/12*$A$2)</f>
        <v>0</v>
      </c>
      <c r="JM218" s="44">
        <f t="shared" ref="JM218:JM235" si="8195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196">SUM(JJ218*$F218)</f>
        <v>0</v>
      </c>
      <c r="JU218" s="44">
        <f t="shared" ref="JU218:JU235" si="8197">SUM(JL218*$F218)</f>
        <v>0</v>
      </c>
      <c r="JV218" s="44">
        <f t="shared" ref="JV218:JV235" si="8198">SUM(JN218*$F218)</f>
        <v>0</v>
      </c>
      <c r="JW218" s="44">
        <f t="shared" ref="JW218:JW235" si="8199">SUM(JN218-JL218)</f>
        <v>0</v>
      </c>
      <c r="JX218" s="44">
        <f t="shared" ref="JX218:JX235" si="8200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201">SUM(JY218/12*$A$2)</f>
        <v>0</v>
      </c>
      <c r="KB218" s="44">
        <f t="shared" ref="KB218:KB235" si="8202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203">SUM(JY218*$F218)</f>
        <v>0</v>
      </c>
      <c r="KJ218" s="44">
        <f t="shared" ref="KJ218:KJ235" si="8204">SUM(KA218*$F218)</f>
        <v>0</v>
      </c>
      <c r="KK218" s="44">
        <f t="shared" ref="KK218:KK235" si="8205">SUM(KC218*$F218)</f>
        <v>0</v>
      </c>
      <c r="KL218" s="44">
        <f t="shared" ref="KL218:KL235" si="8206">SUM(KC218-KA218)</f>
        <v>0</v>
      </c>
      <c r="KM218" s="44">
        <f t="shared" ref="KM218:KM235" si="8207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208">SUM(KN218/12*$A$2)</f>
        <v>0</v>
      </c>
      <c r="KQ218" s="44">
        <f t="shared" ref="KQ218:KQ235" si="8209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210">SUM(KN218*$F218)</f>
        <v>0</v>
      </c>
      <c r="KY218" s="44">
        <f t="shared" ref="KY218:KY235" si="8211">SUM(KP218*$F218)</f>
        <v>0</v>
      </c>
      <c r="KZ218" s="44">
        <f t="shared" ref="KZ218:KZ235" si="8212">SUM(KR218*$F218)</f>
        <v>0</v>
      </c>
      <c r="LA218" s="44">
        <f t="shared" ref="LA218:LA235" si="8213">SUM(KR218-KP218)</f>
        <v>0</v>
      </c>
      <c r="LB218" s="44">
        <f t="shared" ref="LB218:LB235" si="8214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215">SUM(LC218/12*$A$2)</f>
        <v>0</v>
      </c>
      <c r="LF218" s="44">
        <f t="shared" ref="LF218:LF235" si="8216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217">SUM(LC218*$F218)</f>
        <v>0</v>
      </c>
      <c r="LN218" s="44">
        <f t="shared" ref="LN218:LN235" si="8218">SUM(LE218*$F218)</f>
        <v>0</v>
      </c>
      <c r="LO218" s="44">
        <f t="shared" ref="LO218:LO235" si="8219">SUM(LG218*$F218)</f>
        <v>0</v>
      </c>
      <c r="LP218" s="44">
        <f t="shared" ref="LP218:LP235" si="8220">SUM(LG218-LE218)</f>
        <v>0</v>
      </c>
      <c r="LQ218" s="44">
        <f t="shared" ref="LQ218:LQ235" si="8221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222">SUM(LR218/12*$A$2)</f>
        <v>0</v>
      </c>
      <c r="LU218" s="44">
        <f t="shared" ref="LU218:LU235" si="8223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224">SUM(LR218*$F218)</f>
        <v>0</v>
      </c>
      <c r="MC218" s="44">
        <f t="shared" ref="MC218:MC235" si="8225">SUM(LT218*$F218)</f>
        <v>0</v>
      </c>
      <c r="MD218" s="44">
        <f t="shared" ref="MD218:MD235" si="8226">SUM(LV218*$F218)</f>
        <v>0</v>
      </c>
      <c r="ME218" s="44">
        <f t="shared" ref="ME218:ME235" si="8227">SUM(LV218-LT218)</f>
        <v>0</v>
      </c>
      <c r="MF218" s="44">
        <f t="shared" ref="MF218:MF235" si="8228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229">SUM(MG218/12*$A$2)</f>
        <v>0</v>
      </c>
      <c r="MJ218" s="44">
        <f t="shared" ref="MJ218:MJ235" si="8230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231">SUM(MG218*$F218)</f>
        <v>0</v>
      </c>
      <c r="MR218" s="44">
        <f t="shared" ref="MR218:MR235" si="8232">SUM(MI218*$F218)</f>
        <v>0</v>
      </c>
      <c r="MS218" s="44">
        <f t="shared" ref="MS218:MS235" si="8233">SUM(MK218*$F218)</f>
        <v>0</v>
      </c>
      <c r="MT218" s="44">
        <f t="shared" ref="MT218:MT235" si="8234">SUM(MK218-MI218)</f>
        <v>0</v>
      </c>
      <c r="MU218" s="44">
        <f t="shared" ref="MU218:MU235" si="8235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236">SUM(MV218/12*$A$2)</f>
        <v>0</v>
      </c>
      <c r="MY218" s="44">
        <f t="shared" ref="MY218:MY235" si="8237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238">SUM(MV218*$F218)</f>
        <v>0</v>
      </c>
      <c r="NG218" s="44">
        <f t="shared" ref="NG218:NG235" si="8239">SUM(MX218*$F218)</f>
        <v>0</v>
      </c>
      <c r="NH218" s="44">
        <f t="shared" ref="NH218:NH235" si="8240">SUM(MZ218*$F218)</f>
        <v>0</v>
      </c>
      <c r="NI218" s="44">
        <f t="shared" ref="NI218:NI235" si="8241">SUM(MZ218-MX218)</f>
        <v>0</v>
      </c>
      <c r="NJ218" s="44">
        <f t="shared" ref="NJ218:NJ235" si="8242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243">SUM(NK218/12*$A$2)</f>
        <v>0</v>
      </c>
      <c r="NN218" s="44">
        <f t="shared" ref="NN218:NN235" si="8244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245">SUM(NK218*$F218)</f>
        <v>0</v>
      </c>
      <c r="NV218" s="44">
        <f t="shared" ref="NV218:NV235" si="8246">SUM(NM218*$F218)</f>
        <v>0</v>
      </c>
      <c r="NW218" s="44">
        <f t="shared" ref="NW218:NW235" si="8247">SUM(NO218*$F218)</f>
        <v>0</v>
      </c>
      <c r="NX218" s="44">
        <f t="shared" ref="NX218:NX235" si="8248">SUM(NO218-NM218)</f>
        <v>0</v>
      </c>
      <c r="NY218" s="44">
        <f t="shared" ref="NY218:NY235" si="8249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250">SUM(NZ218/12*$A$2)</f>
        <v>0</v>
      </c>
      <c r="OC218" s="44">
        <f t="shared" ref="OC218:OC235" si="8251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252">SUM(NZ218*$F218)</f>
        <v>0</v>
      </c>
      <c r="OK218" s="44">
        <f t="shared" ref="OK218:OK235" si="8253">SUM(OB218*$F218)</f>
        <v>0</v>
      </c>
      <c r="OL218" s="44">
        <f t="shared" ref="OL218:OL235" si="8254">SUM(OD218*$F218)</f>
        <v>0</v>
      </c>
      <c r="OM218" s="44">
        <f t="shared" ref="OM218:OM235" si="8255">SUM(OD218-OB218)</f>
        <v>0</v>
      </c>
      <c r="ON218" s="44">
        <f t="shared" ref="ON218:ON235" si="8256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257">SUM(OO218/12*$A$2)</f>
        <v>0</v>
      </c>
      <c r="OR218" s="44">
        <f t="shared" ref="OR218:OR235" si="8258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259">SUM(OO218*$F218)</f>
        <v>0</v>
      </c>
      <c r="OZ218" s="44">
        <f t="shared" ref="OZ218:OZ235" si="8260">SUM(OQ218*$F218)</f>
        <v>0</v>
      </c>
      <c r="PA218" s="44">
        <f t="shared" ref="PA218:PA235" si="8261">SUM(OS218*$F218)</f>
        <v>0</v>
      </c>
      <c r="PB218" s="44">
        <f t="shared" ref="PB218:PB235" si="8262">SUM(OS218-OQ218)</f>
        <v>0</v>
      </c>
      <c r="PC218" s="44">
        <f t="shared" ref="PC218:PC235" si="8263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264">SUM(PD218/12*$A$2)</f>
        <v>0</v>
      </c>
      <c r="PG218" s="44">
        <f t="shared" ref="PG218:PG235" si="8265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266">SUM(PD218*$F218)</f>
        <v>0</v>
      </c>
      <c r="PO218" s="44">
        <f t="shared" ref="PO218:PO235" si="8267">SUM(PF218*$F218)</f>
        <v>0</v>
      </c>
      <c r="PP218" s="44">
        <f t="shared" ref="PP218:PP235" si="8268">SUM(PH218*$F218)</f>
        <v>0</v>
      </c>
      <c r="PQ218" s="44">
        <f t="shared" ref="PQ218:PQ235" si="8269">SUM(PH218-PF218)</f>
        <v>0</v>
      </c>
      <c r="PR218" s="44">
        <f t="shared" ref="PR218:PR235" si="8270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271">SUM(PS218/12*$A$2)</f>
        <v>0</v>
      </c>
      <c r="PV218" s="44">
        <f t="shared" ref="PV218:PV235" si="8272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273">SUM(PS218*$F218)</f>
        <v>0</v>
      </c>
      <c r="QD218" s="44">
        <f t="shared" ref="QD218:QD235" si="8274">SUM(PU218*$F218)</f>
        <v>0</v>
      </c>
      <c r="QE218" s="44">
        <f t="shared" ref="QE218:QE235" si="8275">SUM(PW218*$F218)</f>
        <v>0</v>
      </c>
      <c r="QF218" s="44">
        <f t="shared" ref="QF218:QF235" si="8276">SUM(PW218-PU218)</f>
        <v>0</v>
      </c>
      <c r="QG218" s="44">
        <f t="shared" ref="QG218:QG235" si="8277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278">SUM(QH218/12*$A$2)</f>
        <v>0</v>
      </c>
      <c r="QK218" s="44">
        <f t="shared" ref="QK218:QK235" si="8279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280">SUM(QH218*$F218)</f>
        <v>0</v>
      </c>
      <c r="QS218" s="44">
        <f t="shared" ref="QS218:QS235" si="8281">SUM(QJ218*$F218)</f>
        <v>0</v>
      </c>
      <c r="QT218" s="44">
        <f t="shared" ref="QT218:QT235" si="8282">SUM(QL218*$F218)</f>
        <v>0</v>
      </c>
      <c r="QU218" s="44">
        <f t="shared" ref="QU218:QU235" si="8283">SUM(QL218-QJ218)</f>
        <v>0</v>
      </c>
      <c r="QV218" s="44">
        <f t="shared" ref="QV218:QV235" si="8284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285">SUM(QW218/12*$A$2)</f>
        <v>0</v>
      </c>
      <c r="QZ218" s="44">
        <f t="shared" ref="QZ218:QZ235" si="8286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287">SUM(QW218*$F218)</f>
        <v>0</v>
      </c>
      <c r="RH218" s="44">
        <f t="shared" ref="RH218:RH235" si="8288">SUM(QY218*$F218)</f>
        <v>0</v>
      </c>
      <c r="RI218" s="44">
        <f t="shared" ref="RI218:RI235" si="8289">SUM(RA218*$F218)</f>
        <v>0</v>
      </c>
      <c r="RJ218" s="44">
        <f t="shared" ref="RJ218:RJ235" si="8290">SUM(RA218-QY218)</f>
        <v>0</v>
      </c>
      <c r="RK218" s="44">
        <f t="shared" ref="RK218:RK235" si="8291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292">SUM(RL218/12*$A$2)</f>
        <v>0</v>
      </c>
      <c r="RO218" s="44">
        <f t="shared" ref="RO218:RO235" si="8293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294">SUM(RL218*$F218)</f>
        <v>0</v>
      </c>
      <c r="RW218" s="44">
        <f t="shared" ref="RW218:RW235" si="8295">SUM(RN218*$F218)</f>
        <v>0</v>
      </c>
      <c r="RX218" s="44">
        <f t="shared" ref="RX218:RX235" si="8296">SUM(RP218*$F218)</f>
        <v>0</v>
      </c>
      <c r="RY218" s="44">
        <f t="shared" ref="RY218:RY235" si="8297">SUM(RP218-RN218)</f>
        <v>0</v>
      </c>
      <c r="RZ218" s="44">
        <f t="shared" ref="RZ218:RZ235" si="8298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299">SUM(SA218/12*$A$2)</f>
        <v>0</v>
      </c>
      <c r="SD218" s="44">
        <f t="shared" ref="SD218:SD235" si="8300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301">SUM(SA218*$F218)</f>
        <v>0</v>
      </c>
      <c r="SL218" s="44">
        <f t="shared" ref="SL218:SL235" si="8302">SUM(SC218*$F218)</f>
        <v>0</v>
      </c>
      <c r="SM218" s="44">
        <f t="shared" ref="SM218:SM235" si="8303">SUM(SE218*$F218)</f>
        <v>0</v>
      </c>
      <c r="SN218" s="44">
        <f t="shared" ref="SN218:SN235" si="8304">SUM(SE218-SC218)</f>
        <v>0</v>
      </c>
      <c r="SO218" s="44">
        <f t="shared" ref="SO218:SO235" si="8305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306">SUM(SP218/12*$A$2)</f>
        <v>0</v>
      </c>
      <c r="SS218" s="44">
        <f t="shared" ref="SS218:SS235" si="8307">SUM(SQ218/12*$A$2)</f>
        <v>0</v>
      </c>
      <c r="ST218" s="177"/>
      <c r="SU218" s="177"/>
      <c r="SV218" s="177"/>
      <c r="SW218" s="44"/>
      <c r="SX218" s="44"/>
      <c r="SY218" s="44"/>
      <c r="SZ218" s="44">
        <f t="shared" ref="SZ218:SZ235" si="8308">SUM(SP218*$F218)</f>
        <v>0</v>
      </c>
      <c r="TA218" s="44">
        <f t="shared" ref="TA218:TA235" si="8309">SUM(SR218*$F218)</f>
        <v>0</v>
      </c>
      <c r="TB218" s="44">
        <f t="shared" ref="TB218:TB235" si="8310">SUM(ST218*$F218)</f>
        <v>0</v>
      </c>
      <c r="TC218" s="44">
        <f t="shared" ref="TC218:TC235" si="8311">SUM(ST218-SR218)</f>
        <v>0</v>
      </c>
      <c r="TD218" s="44">
        <f t="shared" ref="TD218:TD235" si="8312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313">SUM(TE218/12*$A$2)</f>
        <v>0</v>
      </c>
      <c r="TH218" s="44">
        <f t="shared" ref="TH218:TH235" si="8314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315">SUM(TE218*$F218)</f>
        <v>0</v>
      </c>
      <c r="TP218" s="44">
        <f t="shared" ref="TP218:TP235" si="8316">SUM(TG218*$F218)</f>
        <v>0</v>
      </c>
      <c r="TQ218" s="44">
        <f t="shared" ref="TQ218:TQ235" si="8317">SUM(TI218*$F218)</f>
        <v>0</v>
      </c>
      <c r="TR218" s="44">
        <f t="shared" ref="TR218:TR235" si="8318">SUM(TI218-TG218)</f>
        <v>0</v>
      </c>
      <c r="TS218" s="44">
        <f t="shared" ref="TS218:TS235" si="8319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320">SUM(TT218/12*$A$2)</f>
        <v>0</v>
      </c>
      <c r="TW218" s="44">
        <f t="shared" ref="TW218:TW235" si="8321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322">SUM(TT218*$F218)</f>
        <v>0</v>
      </c>
      <c r="UE218" s="44">
        <f t="shared" ref="UE218:UE235" si="8323">SUM(TV218*$F218)</f>
        <v>0</v>
      </c>
      <c r="UF218" s="44">
        <f t="shared" ref="UF218:UF235" si="8324">SUM(TX218*$F218)</f>
        <v>0</v>
      </c>
      <c r="UG218" s="44">
        <f t="shared" ref="UG218:UG235" si="8325">SUM(TX218-TV218)</f>
        <v>0</v>
      </c>
      <c r="UH218" s="44">
        <f t="shared" ref="UH218:UH235" si="8326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327">SUM(UI218/12*$A$2)</f>
        <v>0</v>
      </c>
      <c r="UL218" s="44">
        <f t="shared" ref="UL218:UL235" si="8328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329">SUM(UI218*$F218)</f>
        <v>0</v>
      </c>
      <c r="UT218" s="44">
        <f t="shared" ref="UT218:UT235" si="8330">SUM(UK218*$F218)</f>
        <v>0</v>
      </c>
      <c r="UU218" s="44">
        <f t="shared" ref="UU218:UU235" si="8331">SUM(UM218*$F218)</f>
        <v>0</v>
      </c>
      <c r="UV218" s="44">
        <f t="shared" ref="UV218:UV235" si="8332">SUM(UM218-UK218)</f>
        <v>0</v>
      </c>
      <c r="UW218" s="44">
        <f t="shared" ref="UW218:UW235" si="8333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334">SUM(UX218/12*$A$2)</f>
        <v>0</v>
      </c>
      <c r="VA218" s="44">
        <f t="shared" ref="VA218:VA235" si="8335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336">SUM(UX218*$F218)</f>
        <v>0</v>
      </c>
      <c r="VI218" s="44">
        <f t="shared" ref="VI218:VI235" si="8337">SUM(UZ218*$F218)</f>
        <v>0</v>
      </c>
      <c r="VJ218" s="44">
        <f t="shared" ref="VJ218:VJ235" si="8338">SUM(VB218*$F218)</f>
        <v>0</v>
      </c>
      <c r="VK218" s="44">
        <f t="shared" ref="VK218:VK235" si="8339">SUM(VB218-UZ218)</f>
        <v>0</v>
      </c>
      <c r="VL218" s="44">
        <f t="shared" ref="VL218:VL235" si="8340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341">SUM(VM218/12*$A$2)</f>
        <v>0</v>
      </c>
      <c r="VP218" s="44">
        <f t="shared" ref="VP218:VP235" si="8342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343">SUM(VM218*$F218)</f>
        <v>0</v>
      </c>
      <c r="VX218" s="44">
        <f t="shared" ref="VX218:VX235" si="8344">SUM(VO218*$F218)</f>
        <v>0</v>
      </c>
      <c r="VY218" s="44">
        <f t="shared" ref="VY218:VY235" si="8345">SUM(VQ218*$F218)</f>
        <v>0</v>
      </c>
      <c r="VZ218" s="44">
        <f t="shared" ref="VZ218:VZ235" si="8346">SUM(VQ218-VO218)</f>
        <v>0</v>
      </c>
      <c r="WA218" s="44">
        <f t="shared" ref="WA218:WA235" si="8347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348">SUM(WB218/12*$A$2)</f>
        <v>0</v>
      </c>
      <c r="WE218" s="44">
        <f t="shared" ref="WE218:WE235" si="8349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350">SUM(WB218*$F218)</f>
        <v>0</v>
      </c>
      <c r="WM218" s="44">
        <f t="shared" ref="WM218:WM235" si="8351">SUM(WD218*$F218)</f>
        <v>0</v>
      </c>
      <c r="WN218" s="44">
        <f t="shared" ref="WN218:WN235" si="8352">SUM(WF218*$F218)</f>
        <v>0</v>
      </c>
      <c r="WO218" s="44">
        <f t="shared" ref="WO218:WO235" si="8353">SUM(WF218-WD218)</f>
        <v>0</v>
      </c>
      <c r="WP218" s="44">
        <f t="shared" ref="WP218:WP235" si="8354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355">SUM(WQ218/12*$A$2)</f>
        <v>0</v>
      </c>
      <c r="WT218" s="44">
        <f t="shared" ref="WT218:WT235" si="8356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357">SUM(WQ218*$F218)</f>
        <v>0</v>
      </c>
      <c r="XB218" s="44">
        <f t="shared" ref="XB218:XB235" si="8358">SUM(WS218*$F218)</f>
        <v>0</v>
      </c>
      <c r="XC218" s="44">
        <f t="shared" ref="XC218:XC235" si="8359">SUM(WU218*$F218)</f>
        <v>0</v>
      </c>
      <c r="XD218" s="44">
        <f t="shared" ref="XD218:XD235" si="8360">SUM(WU218-WS218)</f>
        <v>0</v>
      </c>
      <c r="XE218" s="44">
        <f t="shared" ref="XE218:XE235" si="8361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362">SUM(XF218/12*$A$2)</f>
        <v>0</v>
      </c>
      <c r="XI218" s="44">
        <f t="shared" ref="XI218:XI235" si="8363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364">SUM(XF218*$F218)</f>
        <v>0</v>
      </c>
      <c r="XQ218" s="44">
        <f t="shared" ref="XQ218:XQ235" si="8365">SUM(XH218*$F218)</f>
        <v>0</v>
      </c>
      <c r="XR218" s="44">
        <f t="shared" ref="XR218:XR235" si="8366">SUM(XJ218*$F218)</f>
        <v>0</v>
      </c>
      <c r="XS218" s="44">
        <f t="shared" ref="XS218:XS235" si="8367">SUM(XJ218-XH218)</f>
        <v>0</v>
      </c>
      <c r="XT218" s="44">
        <f t="shared" ref="XT218:XT235" si="8368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369">SUM(XU218/12*$A$2)</f>
        <v>0</v>
      </c>
      <c r="XX218" s="44">
        <f t="shared" ref="XX218:XX235" si="8370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371">SUM(XU218*$F218)</f>
        <v>0</v>
      </c>
      <c r="YF218" s="44">
        <f t="shared" ref="YF218:YF235" si="8372">SUM(XW218*$F218)</f>
        <v>0</v>
      </c>
      <c r="YG218" s="44">
        <f t="shared" ref="YG218:YG235" si="8373">SUM(XY218*$F218)</f>
        <v>0</v>
      </c>
      <c r="YH218" s="44">
        <f t="shared" ref="YH218:YH235" si="8374">SUM(XY218-XW218)</f>
        <v>0</v>
      </c>
      <c r="YI218" s="44">
        <f t="shared" ref="YI218:YI235" si="8375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376">SUM(YJ218/12*$A$2)</f>
        <v>0</v>
      </c>
      <c r="YM218" s="44">
        <f t="shared" ref="YM218:YM235" si="8377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378">SUM(YJ218*$F218)</f>
        <v>0</v>
      </c>
      <c r="YU218" s="44">
        <f t="shared" ref="YU218:YU235" si="8379">SUM(YL218*$F218)</f>
        <v>0</v>
      </c>
      <c r="YV218" s="44">
        <f t="shared" ref="YV218:YV235" si="8380">SUM(YN218*$F218)</f>
        <v>0</v>
      </c>
      <c r="YW218" s="44">
        <f t="shared" ref="YW218:YW235" si="8381">SUM(YN218-YL218)</f>
        <v>0</v>
      </c>
      <c r="YX218" s="44">
        <f t="shared" ref="YX218:YX235" si="8382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383">SUM(YY218/12*$A$2)</f>
        <v>0</v>
      </c>
      <c r="ZB218" s="44">
        <f t="shared" ref="ZB218:ZB235" si="8384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385">SUM(YY218*$F218)</f>
        <v>0</v>
      </c>
      <c r="ZJ218" s="44">
        <f t="shared" ref="ZJ218:ZJ235" si="8386">SUM(ZA218*$F218)</f>
        <v>0</v>
      </c>
      <c r="ZK218" s="44">
        <f t="shared" ref="ZK218:ZK235" si="8387">SUM(ZC218*$F218)</f>
        <v>0</v>
      </c>
      <c r="ZL218" s="44">
        <f t="shared" ref="ZL218:ZL235" si="8388">SUM(ZC218-ZA218)</f>
        <v>0</v>
      </c>
      <c r="ZM218" s="44">
        <f t="shared" ref="ZM218:ZM235" si="8389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>SUM(HB218,DA218,AS218,BW218,AD218,BH218,O218,NK218,LC218,LR218,NZ218,ET218,FI218,HQ218,JJ218,MG218,MV218,TT218,IF218,IU218,JY218,DP218,EE218,WQ218,WB218,UI218,UX218,RL218,TE218,VM218,OO218,PD218,PS218,QH218,FX218,QW218,GM218,SP218,XF218,XU218,SA218,CL218,KN218,YJ218,YY218)</f>
        <v>0</v>
      </c>
      <c r="AAD218" s="49">
        <f>SUM(HC218,DB218,AT218,BX218,AE218,BI218,P218,NL218,LD218,LS218,OA218,EU218,FJ218,HR218,JK218,MH218,MW218,TU218,IG218,IV218,JZ218,DQ218,EF218,WR218,WC218,UJ218,UY218,RM218,TF218,VN218,OP218,PE218,PT218,QI218,FY218,QX218,GN218,SQ218,XG218,XV218,SB218,CM218,KO218,YK218,YZ218)</f>
        <v>0</v>
      </c>
      <c r="AAE218" s="49">
        <f>SUM(HD218,DC218,AU218,BY218,AF218,BJ218,Q218,NM218,LE218,LT218,OB218,EV218,FK218,HS218,JL218,MI218,MX218,TV218,IH218,IW218,KA218,DR218,EG218,WS218,WD218,UK218,UZ218,RN218,TG218,VO218,OQ218,PF218,PU218,QJ218,FZ218,QY218,GO218,SR218,XH218,XW218,SC218,CN218,KP218,YL218,ZA218)</f>
        <v>0</v>
      </c>
      <c r="AAF218" s="49">
        <f>SUM(HE218,DD218,AV218,BZ218,AG218,BK218,R218,NN218,LF218,LU218,OC218,EW218,FL218,HT218,JM218,MJ218,MY218,TW218,II218,IX218,KB218,DS218,EH218,WT218,WE218,UL218,VA218,RO218,TH218,VP218,OR218,PG218,PV218,QK218,GA218,QZ218,GP218,SS218,XI218,XX218,SD218,CO218,KQ218,YM218,ZB218)</f>
        <v>0</v>
      </c>
      <c r="AAG218" s="49">
        <f>SUM(HF218,DE218,AW218,CA218,AH218,BL218,S218,NO218,LG218,LV218,OD218,EX218,FM218,HU218,JN218,MK218,MZ218,TX218,IJ218,IY218,KC218,DT218,EI218,WU218,WF218,UM218,VB218,RP218,TI218,VQ218,OS218,PH218,PW218,QL218,GB218,RA218,GQ218,ST218,XJ218,XY218,SE218,CP218,KR218,YN218,ZC218)</f>
        <v>0</v>
      </c>
      <c r="AAH218" s="49">
        <f>SUM(HG218,DF218,AX218,CB218,AI218,BM218,T218,NP218,LH218,LW218,OE218,EY218,FN218,HV218,JO218,ML218,NA218,TY218,IK218,IZ218,KD218,DU218,EJ218,WV218,WG218,UN218,VC218,RQ218,TJ218,VR218,OT218,PI218,PX218,QM218,GC218,RB218,GR218,SU218,XK218,XZ218,SF218,CQ218,KS218,YO218,ZD218)</f>
        <v>0</v>
      </c>
      <c r="AAI218" s="49">
        <f>SUM(HH218,DG218,AY218,CC218,AJ218,BN218,U218,NQ218,LI218,LX218,OF218,EZ218,FO218,HW218,JP218,MM218,NB218,TZ218,IL218,JA218,KE218,DV218,EK218,WW218,WH218,UO218,VD218,RR218,TK218,VS218,OU218,PJ218,PY218,QN218,GD218,RC218,GS218,SV218,XL218,YA218,SG218,CR218,KT218,YP218,ZE218)</f>
        <v>0</v>
      </c>
      <c r="AAJ218" s="49">
        <f>SUM(HI218,DH218,AZ218,CD218,AK218,BO218,V218,NR218,LJ218,LY218,OG218,FA218,FP218,HX218,JQ218,MN218,NC218,UA218,IM218,JB218,KF218,DW218,EL218,WX218,WI218,UP218,VE218,RS218,TL218,VT218,OV218,PK218,PZ218,QO218,GE218,RD218,GT218,SW218,XM218,YB218,SH218,CS218,KU218,YQ218,ZF218)</f>
        <v>0</v>
      </c>
      <c r="AAK218" s="49">
        <f>SUM(HJ218,DI218,BA218,CE218,AL218,BP218,W218,NS218,LK218,LZ218,OH218,FB218,FQ218,HY218,JR218,MO218,ND218,UB218,IN218,JC218,KG218,DX218,EM218,WY218,WJ218,UQ218,VF218,RT218,TM218,VU218,OW218,PL218,QA218,QP218,GF218,RE218,GU218,SX218,XN218,YC218,SI218,CT218,KV218,YR218,ZG218)</f>
        <v>0</v>
      </c>
      <c r="AAL218" s="49">
        <f>SUM(HK218,DJ218,BB218,CF218,AM218,BQ218,X218,NT218,LL218,MA218,OI218,FC218,FR218,HZ218,JS218,MP218,NE218,UC218,IO218,JD218,KH218,DY218,EN218,WZ218,WK218,UR218,VG218,RU218,TN218,VV218,OX218,PM218,QB218,QQ218,GG218,RF218,GV218,SY218,XO218,YD218,SJ218,CU218,KW218,YS218,ZH218)</f>
        <v>0</v>
      </c>
      <c r="AAM218" s="49">
        <f>SUM(HL218,DK218,BC218,CG218,AN218,BR218,Y218,NU218,LM218,MB218,OJ218,FD218,FS218,IA218,JT218,MQ218,NF218,UD218,IP218,JE218,KI218,DZ218,EO218,XA218,WL218,US218,VH218,RV218,TO218,VW218,OY218,PN218,QC218,QR218,GH218,RG218,GW218,SZ218,XP218,YE218,SK218,CV218,KX218,YT218,ZI218)</f>
        <v>0</v>
      </c>
      <c r="AAN218" s="49">
        <f>SUM(HM218,DL218,BD218,CH218,AO218,BS218,Z218,NV218,LN218,MC218,OK218,FE218,FT218,IB218,JU218,MR218,NG218,UE218,IQ218,JF218,KJ218,EA218,EP218,XB218,WM218,UT218,VI218,RW218,TP218,VX218,OZ218,PO218,QD218,QS218,GI218,RH218,GX218,TA218,XQ218,YF218,SL218,CW218,KY218,YU218,ZJ218)</f>
        <v>0</v>
      </c>
      <c r="AAO218" s="49">
        <f>SUM(HN218,DM218,BE218,CI218,AP218,BT218,AA218,NW218,LO218,MD218,OL218,FF218,FU218,IC218,JV218,MS218,NH218,UF218,IR218,JG218,KK218,EB218,EQ218,XC218,WN218,UU218,VJ218,RX218,TQ218,VY218,PA218,PP218,QE218,QT218,GJ218,RI218,GY218,TB218,XR218,YG218,SM218,CX218,KZ218,YV218,ZK218)</f>
        <v>0</v>
      </c>
      <c r="AAP218" s="44">
        <f t="shared" ref="AAP218:AAP235" si="8390">SUM(AAG218-AAE218)</f>
        <v>0</v>
      </c>
      <c r="AAQ218" s="44">
        <f t="shared" ref="AAQ218:AAQ235" si="8391">SUM(AAH218-AAF218)</f>
        <v>0</v>
      </c>
    </row>
    <row r="219" spans="1:719" s="54" customFormat="1" ht="37.5" customHeight="1" x14ac:dyDescent="0.25">
      <c r="A219" s="209"/>
      <c r="B219" s="247">
        <v>174</v>
      </c>
      <c r="C219" s="419" t="s">
        <v>802</v>
      </c>
      <c r="D219" s="420" t="s">
        <v>830</v>
      </c>
      <c r="E219" s="170">
        <v>15030</v>
      </c>
      <c r="F219" s="456">
        <v>1.1399999999999999</v>
      </c>
      <c r="G219" s="320">
        <v>2.8799999999999999E-2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45">
        <f>'СДП (план)'!O220</f>
        <v>0</v>
      </c>
      <c r="P219" s="45">
        <f>'СДП (план)'!P220</f>
        <v>0</v>
      </c>
      <c r="Q219" s="44">
        <f t="shared" si="8092"/>
        <v>0</v>
      </c>
      <c r="R219" s="44">
        <f t="shared" si="8093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094"/>
        <v>0</v>
      </c>
      <c r="Z219" s="44">
        <f t="shared" si="8095"/>
        <v>0</v>
      </c>
      <c r="AA219" s="44">
        <f t="shared" si="8096"/>
        <v>0</v>
      </c>
      <c r="AB219" s="44">
        <f t="shared" si="8097"/>
        <v>0</v>
      </c>
      <c r="AC219" s="44">
        <f t="shared" si="8098"/>
        <v>0</v>
      </c>
      <c r="AD219" s="169">
        <f>'СДП (план)'!Q220</f>
        <v>0</v>
      </c>
      <c r="AE219" s="169">
        <f>'СДП (план)'!R220</f>
        <v>0</v>
      </c>
      <c r="AF219" s="44">
        <f t="shared" si="8099"/>
        <v>0</v>
      </c>
      <c r="AG219" s="44">
        <f t="shared" si="8100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372"/>
        <v>0</v>
      </c>
      <c r="AO219" s="44">
        <f t="shared" si="7373"/>
        <v>0</v>
      </c>
      <c r="AP219" s="44">
        <f t="shared" si="7374"/>
        <v>0</v>
      </c>
      <c r="AQ219" s="44">
        <f t="shared" si="7375"/>
        <v>0</v>
      </c>
      <c r="AR219" s="44">
        <f t="shared" si="7376"/>
        <v>0</v>
      </c>
      <c r="AS219" s="44">
        <f>'СДП (план)'!S220</f>
        <v>0</v>
      </c>
      <c r="AT219" s="44">
        <f>'СДП (план)'!T220</f>
        <v>0</v>
      </c>
      <c r="AU219" s="44">
        <f t="shared" si="8101"/>
        <v>0</v>
      </c>
      <c r="AV219" s="44">
        <f t="shared" si="8102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103"/>
        <v>0</v>
      </c>
      <c r="BD219" s="44">
        <f t="shared" si="8104"/>
        <v>0</v>
      </c>
      <c r="BE219" s="44">
        <f t="shared" si="8105"/>
        <v>0</v>
      </c>
      <c r="BF219" s="44">
        <f t="shared" si="8106"/>
        <v>0</v>
      </c>
      <c r="BG219" s="44">
        <f t="shared" si="8107"/>
        <v>0</v>
      </c>
      <c r="BH219" s="104">
        <f>'СДП (план)'!U220</f>
        <v>0</v>
      </c>
      <c r="BI219" s="3">
        <f>'СДП (план)'!V220</f>
        <v>0</v>
      </c>
      <c r="BJ219" s="44">
        <f t="shared" si="8108"/>
        <v>0</v>
      </c>
      <c r="BK219" s="44">
        <f t="shared" si="8109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110"/>
        <v>0</v>
      </c>
      <c r="BS219" s="44">
        <f t="shared" si="8111"/>
        <v>0</v>
      </c>
      <c r="BT219" s="44">
        <f t="shared" si="8112"/>
        <v>0</v>
      </c>
      <c r="BU219" s="44">
        <f>SUM(BL219-BJ219)</f>
        <v>0</v>
      </c>
      <c r="BV219" s="44">
        <f>SUM(BM219-BK219)</f>
        <v>0</v>
      </c>
      <c r="BW219" s="44">
        <f>'СДП (план)'!W220</f>
        <v>0</v>
      </c>
      <c r="BX219" s="44">
        <f>'СДП (план)'!X220</f>
        <v>0</v>
      </c>
      <c r="BY219" s="44">
        <f t="shared" si="8113"/>
        <v>0</v>
      </c>
      <c r="BZ219" s="44">
        <f t="shared" si="8114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115"/>
        <v>0</v>
      </c>
      <c r="CH219" s="44">
        <f t="shared" si="8116"/>
        <v>0</v>
      </c>
      <c r="CI219" s="44">
        <f t="shared" si="8117"/>
        <v>0</v>
      </c>
      <c r="CJ219" s="44">
        <f t="shared" si="8118"/>
        <v>0</v>
      </c>
      <c r="CK219" s="44">
        <f t="shared" si="8119"/>
        <v>0</v>
      </c>
      <c r="CL219" s="47">
        <f>'СДП (план)'!Y220</f>
        <v>0</v>
      </c>
      <c r="CM219" s="44">
        <f>'СДП (план)'!Z220</f>
        <v>0</v>
      </c>
      <c r="CN219" s="44">
        <f t="shared" si="8120"/>
        <v>0</v>
      </c>
      <c r="CO219" s="44">
        <f t="shared" si="8121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122"/>
        <v>0</v>
      </c>
      <c r="CW219" s="44">
        <f t="shared" si="8123"/>
        <v>0</v>
      </c>
      <c r="CX219" s="44">
        <f t="shared" si="8124"/>
        <v>0</v>
      </c>
      <c r="CY219" s="44">
        <f t="shared" si="8125"/>
        <v>0</v>
      </c>
      <c r="CZ219" s="44">
        <f t="shared" si="8126"/>
        <v>0</v>
      </c>
      <c r="DA219" s="46">
        <f>'СДП (план)'!AA220</f>
        <v>0</v>
      </c>
      <c r="DB219" s="46">
        <f>'СДП (план)'!AB220</f>
        <v>0</v>
      </c>
      <c r="DC219" s="44">
        <f t="shared" si="8127"/>
        <v>0</v>
      </c>
      <c r="DD219" s="44">
        <f t="shared" si="8128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129"/>
        <v>0</v>
      </c>
      <c r="DL219" s="44">
        <f t="shared" si="8130"/>
        <v>0</v>
      </c>
      <c r="DM219" s="44">
        <f t="shared" si="8131"/>
        <v>0</v>
      </c>
      <c r="DN219" s="44">
        <f t="shared" si="8132"/>
        <v>0</v>
      </c>
      <c r="DO219" s="44">
        <f t="shared" si="8133"/>
        <v>0</v>
      </c>
      <c r="DP219" s="5">
        <f>'СДП (план)'!AC220</f>
        <v>0</v>
      </c>
      <c r="DQ219" s="3">
        <f>'СДП (план)'!AD220</f>
        <v>0</v>
      </c>
      <c r="DR219" s="44">
        <f t="shared" si="8134"/>
        <v>0</v>
      </c>
      <c r="DS219" s="44">
        <f t="shared" si="8135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136"/>
        <v>0</v>
      </c>
      <c r="EA219" s="44">
        <f t="shared" si="8137"/>
        <v>0</v>
      </c>
      <c r="EB219" s="44">
        <f t="shared" si="8138"/>
        <v>0</v>
      </c>
      <c r="EC219" s="44">
        <f t="shared" si="8139"/>
        <v>0</v>
      </c>
      <c r="ED219" s="44">
        <f t="shared" si="8140"/>
        <v>0</v>
      </c>
      <c r="EE219" s="44">
        <f>'СДП (план)'!CY220</f>
        <v>0</v>
      </c>
      <c r="EF219" s="44">
        <f>'СДП (план)'!CZ220</f>
        <v>0</v>
      </c>
      <c r="EG219" s="44">
        <f t="shared" si="8141"/>
        <v>0</v>
      </c>
      <c r="EH219" s="44">
        <f t="shared" si="8142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143"/>
        <v>0</v>
      </c>
      <c r="EW219" s="44">
        <f t="shared" si="8144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145"/>
        <v>0</v>
      </c>
      <c r="FE219" s="44">
        <f t="shared" si="8146"/>
        <v>0</v>
      </c>
      <c r="FF219" s="44">
        <f t="shared" si="8147"/>
        <v>0</v>
      </c>
      <c r="FG219" s="44">
        <f t="shared" si="8148"/>
        <v>0</v>
      </c>
      <c r="FH219" s="44">
        <f t="shared" si="8149"/>
        <v>0</v>
      </c>
      <c r="FI219" s="5">
        <f>'СДП (план)'!AG220</f>
        <v>0</v>
      </c>
      <c r="FJ219" s="3">
        <f>'СДП (план)'!AH220</f>
        <v>0</v>
      </c>
      <c r="FK219" s="44">
        <f t="shared" si="8150"/>
        <v>0</v>
      </c>
      <c r="FL219" s="44">
        <f t="shared" si="8151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152"/>
        <v>0</v>
      </c>
      <c r="FT219" s="44">
        <f t="shared" si="8153"/>
        <v>0</v>
      </c>
      <c r="FU219" s="44">
        <f t="shared" si="8154"/>
        <v>0</v>
      </c>
      <c r="FV219" s="44">
        <f t="shared" si="8155"/>
        <v>0</v>
      </c>
      <c r="FW219" s="44">
        <f t="shared" si="8156"/>
        <v>0</v>
      </c>
      <c r="FX219" s="5">
        <f>'СДП (план)'!AI220</f>
        <v>0</v>
      </c>
      <c r="FY219" s="3">
        <f>'СДП (план)'!AJ220</f>
        <v>0</v>
      </c>
      <c r="FZ219" s="44">
        <f t="shared" si="8157"/>
        <v>0</v>
      </c>
      <c r="GA219" s="44">
        <f t="shared" si="8158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404"/>
        <v>0</v>
      </c>
      <c r="GI219" s="44">
        <f t="shared" si="7405"/>
        <v>0</v>
      </c>
      <c r="GJ219" s="44">
        <f t="shared" si="7406"/>
        <v>0</v>
      </c>
      <c r="GK219" s="44">
        <f t="shared" si="7407"/>
        <v>0</v>
      </c>
      <c r="GL219" s="44">
        <f t="shared" si="7408"/>
        <v>0</v>
      </c>
      <c r="GM219" s="44">
        <f>'СДП (план)'!AK220</f>
        <v>0</v>
      </c>
      <c r="GN219" s="44">
        <f>'СДП (план)'!AL220</f>
        <v>0</v>
      </c>
      <c r="GO219" s="44">
        <f t="shared" si="8159"/>
        <v>0</v>
      </c>
      <c r="GP219" s="44">
        <f t="shared" si="8160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161"/>
        <v>0</v>
      </c>
      <c r="GX219" s="44">
        <f t="shared" si="8162"/>
        <v>0</v>
      </c>
      <c r="GY219" s="44">
        <f t="shared" si="8163"/>
        <v>0</v>
      </c>
      <c r="GZ219" s="44">
        <f t="shared" si="8164"/>
        <v>0</v>
      </c>
      <c r="HA219" s="44">
        <f t="shared" si="8165"/>
        <v>0</v>
      </c>
      <c r="HB219" s="46">
        <f>'СДП (план)'!AM220</f>
        <v>0</v>
      </c>
      <c r="HC219" s="141">
        <f>'СДП (план)'!AN220</f>
        <v>0</v>
      </c>
      <c r="HD219" s="44">
        <f t="shared" si="8166"/>
        <v>0</v>
      </c>
      <c r="HE219" s="44">
        <f t="shared" si="8167"/>
        <v>0</v>
      </c>
      <c r="HF219" s="44"/>
      <c r="HG219" s="44"/>
      <c r="HH219" s="44"/>
      <c r="HI219" s="44"/>
      <c r="HJ219" s="44"/>
      <c r="HK219" s="44"/>
      <c r="HL219" s="44">
        <f t="shared" si="8168"/>
        <v>0</v>
      </c>
      <c r="HM219" s="44">
        <f t="shared" si="8169"/>
        <v>0</v>
      </c>
      <c r="HN219" s="44">
        <f t="shared" si="8170"/>
        <v>0</v>
      </c>
      <c r="HO219" s="44">
        <f t="shared" si="8171"/>
        <v>0</v>
      </c>
      <c r="HP219" s="44">
        <f t="shared" si="8172"/>
        <v>0</v>
      </c>
      <c r="HQ219" s="44">
        <f>'СДП (план)'!AO220</f>
        <v>0</v>
      </c>
      <c r="HR219" s="44">
        <f>'СДП (план)'!AP220</f>
        <v>0</v>
      </c>
      <c r="HS219" s="44">
        <f t="shared" si="8173"/>
        <v>0</v>
      </c>
      <c r="HT219" s="44">
        <f t="shared" si="8174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175"/>
        <v>0</v>
      </c>
      <c r="IB219" s="44">
        <f t="shared" si="8176"/>
        <v>0</v>
      </c>
      <c r="IC219" s="44">
        <f t="shared" si="8177"/>
        <v>0</v>
      </c>
      <c r="ID219" s="44">
        <f t="shared" si="8178"/>
        <v>0</v>
      </c>
      <c r="IE219" s="44">
        <f t="shared" si="8179"/>
        <v>0</v>
      </c>
      <c r="IF219" s="44">
        <f>'СДП (план)'!AQ220</f>
        <v>0</v>
      </c>
      <c r="IG219" s="44">
        <f>'СДП (план)'!AR220</f>
        <v>0</v>
      </c>
      <c r="IH219" s="44">
        <f t="shared" si="8180"/>
        <v>0</v>
      </c>
      <c r="II219" s="44">
        <f t="shared" si="8181"/>
        <v>0</v>
      </c>
      <c r="IJ219" s="44"/>
      <c r="IK219" s="44"/>
      <c r="IL219" s="44"/>
      <c r="IM219" s="44"/>
      <c r="IN219" s="44"/>
      <c r="IO219" s="44"/>
      <c r="IP219" s="44">
        <f t="shared" si="8182"/>
        <v>0</v>
      </c>
      <c r="IQ219" s="44">
        <f t="shared" si="8183"/>
        <v>0</v>
      </c>
      <c r="IR219" s="44">
        <f t="shared" si="8184"/>
        <v>0</v>
      </c>
      <c r="IS219" s="44">
        <f t="shared" si="8185"/>
        <v>0</v>
      </c>
      <c r="IT219" s="44">
        <f t="shared" si="8186"/>
        <v>0</v>
      </c>
      <c r="IU219" s="44">
        <f>'СДП (план)'!AS220</f>
        <v>0</v>
      </c>
      <c r="IV219" s="44">
        <f>'СДП (план)'!AT220</f>
        <v>0</v>
      </c>
      <c r="IW219" s="44">
        <f t="shared" si="8187"/>
        <v>0</v>
      </c>
      <c r="IX219" s="44">
        <f t="shared" si="8188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189"/>
        <v>0</v>
      </c>
      <c r="JF219" s="44">
        <f t="shared" si="8190"/>
        <v>0</v>
      </c>
      <c r="JG219" s="44">
        <f t="shared" si="8191"/>
        <v>0</v>
      </c>
      <c r="JH219" s="44">
        <f t="shared" si="8192"/>
        <v>0</v>
      </c>
      <c r="JI219" s="44">
        <f t="shared" si="8193"/>
        <v>0</v>
      </c>
      <c r="JJ219" s="5">
        <f>'СДП (план)'!AU220</f>
        <v>0</v>
      </c>
      <c r="JK219" s="3">
        <f>'СДП (план)'!AV220</f>
        <v>0</v>
      </c>
      <c r="JL219" s="44">
        <f t="shared" si="8194"/>
        <v>0</v>
      </c>
      <c r="JM219" s="44">
        <f t="shared" si="8195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196"/>
        <v>0</v>
      </c>
      <c r="JU219" s="44">
        <f t="shared" si="8197"/>
        <v>0</v>
      </c>
      <c r="JV219" s="44">
        <f t="shared" si="8198"/>
        <v>0</v>
      </c>
      <c r="JW219" s="44">
        <f t="shared" si="8199"/>
        <v>0</v>
      </c>
      <c r="JX219" s="44">
        <f t="shared" si="8200"/>
        <v>0</v>
      </c>
      <c r="JY219" s="5">
        <f>'СДП (план)'!AW220</f>
        <v>0</v>
      </c>
      <c r="JZ219" s="3">
        <f>'СДП (план)'!AX220</f>
        <v>0</v>
      </c>
      <c r="KA219" s="44">
        <f t="shared" si="8201"/>
        <v>0</v>
      </c>
      <c r="KB219" s="44">
        <f t="shared" si="8202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203"/>
        <v>0</v>
      </c>
      <c r="KJ219" s="44">
        <f t="shared" si="8204"/>
        <v>0</v>
      </c>
      <c r="KK219" s="44">
        <f t="shared" si="8205"/>
        <v>0</v>
      </c>
      <c r="KL219" s="44">
        <f t="shared" si="8206"/>
        <v>0</v>
      </c>
      <c r="KM219" s="44">
        <f t="shared" si="8207"/>
        <v>0</v>
      </c>
      <c r="KN219" s="5">
        <f>'СДП (план)'!AY220</f>
        <v>0</v>
      </c>
      <c r="KO219" s="3">
        <f>'СДП (план)'!AZ220</f>
        <v>0</v>
      </c>
      <c r="KP219" s="44">
        <f t="shared" si="8208"/>
        <v>0</v>
      </c>
      <c r="KQ219" s="44">
        <f t="shared" si="8209"/>
        <v>0</v>
      </c>
      <c r="KR219" s="44"/>
      <c r="KS219" s="44"/>
      <c r="KT219" s="44"/>
      <c r="KU219" s="44"/>
      <c r="KV219" s="44"/>
      <c r="KW219" s="44"/>
      <c r="KX219" s="44">
        <f t="shared" si="8210"/>
        <v>0</v>
      </c>
      <c r="KY219" s="44">
        <f t="shared" si="8211"/>
        <v>0</v>
      </c>
      <c r="KZ219" s="44">
        <f t="shared" si="8212"/>
        <v>0</v>
      </c>
      <c r="LA219" s="44">
        <f t="shared" si="8213"/>
        <v>0</v>
      </c>
      <c r="LB219" s="44">
        <f t="shared" si="8214"/>
        <v>0</v>
      </c>
      <c r="LC219" s="44">
        <f>'СДП (план)'!BA220</f>
        <v>0</v>
      </c>
      <c r="LD219" s="44">
        <f>'СДП (план)'!BB220</f>
        <v>0</v>
      </c>
      <c r="LE219" s="44">
        <f t="shared" si="8215"/>
        <v>0</v>
      </c>
      <c r="LF219" s="44">
        <f t="shared" si="8216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217"/>
        <v>0</v>
      </c>
      <c r="LN219" s="44">
        <f t="shared" si="8218"/>
        <v>0</v>
      </c>
      <c r="LO219" s="44">
        <f t="shared" si="8219"/>
        <v>0</v>
      </c>
      <c r="LP219" s="44">
        <f t="shared" si="8220"/>
        <v>0</v>
      </c>
      <c r="LQ219" s="44">
        <f t="shared" si="8221"/>
        <v>0</v>
      </c>
      <c r="LR219" s="44">
        <f>'СДП (план)'!BC220</f>
        <v>0</v>
      </c>
      <c r="LS219" s="44">
        <f>'СДП (план)'!BD220</f>
        <v>0</v>
      </c>
      <c r="LT219" s="44">
        <f t="shared" si="8222"/>
        <v>0</v>
      </c>
      <c r="LU219" s="44">
        <f t="shared" si="8223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224"/>
        <v>0</v>
      </c>
      <c r="MC219" s="44">
        <f t="shared" si="8225"/>
        <v>0</v>
      </c>
      <c r="MD219" s="44">
        <f t="shared" si="8226"/>
        <v>0</v>
      </c>
      <c r="ME219" s="44">
        <f t="shared" si="8227"/>
        <v>0</v>
      </c>
      <c r="MF219" s="44">
        <f t="shared" si="8228"/>
        <v>0</v>
      </c>
      <c r="MG219" s="47">
        <f>'СДП (план)'!BE220</f>
        <v>0</v>
      </c>
      <c r="MH219" s="47">
        <f>'СДП (план)'!BF220</f>
        <v>0</v>
      </c>
      <c r="MI219" s="44">
        <f t="shared" si="8229"/>
        <v>0</v>
      </c>
      <c r="MJ219" s="44">
        <f t="shared" si="8230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231"/>
        <v>0</v>
      </c>
      <c r="MR219" s="44">
        <f t="shared" si="8232"/>
        <v>0</v>
      </c>
      <c r="MS219" s="44">
        <f t="shared" si="8233"/>
        <v>0</v>
      </c>
      <c r="MT219" s="44">
        <f t="shared" si="8234"/>
        <v>0</v>
      </c>
      <c r="MU219" s="44">
        <f t="shared" si="8235"/>
        <v>0</v>
      </c>
      <c r="MV219" s="47">
        <f>'СДП (план)'!BG220</f>
        <v>0</v>
      </c>
      <c r="MW219" s="47">
        <f>'СДП (план)'!BH220</f>
        <v>0</v>
      </c>
      <c r="MX219" s="44">
        <f t="shared" si="8236"/>
        <v>0</v>
      </c>
      <c r="MY219" s="44">
        <f t="shared" si="8237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238"/>
        <v>0</v>
      </c>
      <c r="NG219" s="44">
        <f t="shared" si="8239"/>
        <v>0</v>
      </c>
      <c r="NH219" s="44">
        <f t="shared" si="8240"/>
        <v>0</v>
      </c>
      <c r="NI219" s="44">
        <f t="shared" si="8241"/>
        <v>0</v>
      </c>
      <c r="NJ219" s="44">
        <f t="shared" si="8242"/>
        <v>0</v>
      </c>
      <c r="NK219" s="44">
        <f>'СДП (план)'!BI220</f>
        <v>0</v>
      </c>
      <c r="NL219" s="44">
        <f>'СДП (план)'!BJ220</f>
        <v>0</v>
      </c>
      <c r="NM219" s="44">
        <f t="shared" si="8243"/>
        <v>0</v>
      </c>
      <c r="NN219" s="44">
        <f t="shared" si="8244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245"/>
        <v>0</v>
      </c>
      <c r="NV219" s="44">
        <f t="shared" si="8246"/>
        <v>0</v>
      </c>
      <c r="NW219" s="44">
        <f t="shared" si="8247"/>
        <v>0</v>
      </c>
      <c r="NX219" s="44">
        <f t="shared" si="8248"/>
        <v>0</v>
      </c>
      <c r="NY219" s="44">
        <f t="shared" si="8249"/>
        <v>0</v>
      </c>
      <c r="NZ219" s="44">
        <f>'СДП (план)'!BK220</f>
        <v>0</v>
      </c>
      <c r="OA219" s="44">
        <f>'СДП (план)'!BL220</f>
        <v>0</v>
      </c>
      <c r="OB219" s="44">
        <f t="shared" si="8250"/>
        <v>0</v>
      </c>
      <c r="OC219" s="44">
        <f t="shared" si="8251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252"/>
        <v>0</v>
      </c>
      <c r="OK219" s="44">
        <f t="shared" si="8253"/>
        <v>0</v>
      </c>
      <c r="OL219" s="44">
        <f t="shared" si="8254"/>
        <v>0</v>
      </c>
      <c r="OM219" s="44">
        <f t="shared" si="8255"/>
        <v>0</v>
      </c>
      <c r="ON219" s="44">
        <f t="shared" si="8256"/>
        <v>0</v>
      </c>
      <c r="OO219" s="44">
        <f>'СДП (план)'!BM220</f>
        <v>0</v>
      </c>
      <c r="OP219" s="44">
        <f>'СДП (план)'!BN220</f>
        <v>0</v>
      </c>
      <c r="OQ219" s="44">
        <f t="shared" si="8257"/>
        <v>0</v>
      </c>
      <c r="OR219" s="44">
        <f t="shared" si="8258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259"/>
        <v>0</v>
      </c>
      <c r="OZ219" s="44">
        <f t="shared" si="8260"/>
        <v>0</v>
      </c>
      <c r="PA219" s="44">
        <f t="shared" si="8261"/>
        <v>0</v>
      </c>
      <c r="PB219" s="44">
        <f t="shared" si="8262"/>
        <v>0</v>
      </c>
      <c r="PC219" s="44">
        <f t="shared" si="8263"/>
        <v>0</v>
      </c>
      <c r="PD219" s="44">
        <f>'СДП (план)'!BO220</f>
        <v>0</v>
      </c>
      <c r="PE219" s="44">
        <f>'СДП (план)'!BP220</f>
        <v>0</v>
      </c>
      <c r="PF219" s="44">
        <f t="shared" si="8264"/>
        <v>0</v>
      </c>
      <c r="PG219" s="44">
        <f t="shared" si="8265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266"/>
        <v>0</v>
      </c>
      <c r="PO219" s="44">
        <f t="shared" si="8267"/>
        <v>0</v>
      </c>
      <c r="PP219" s="44">
        <f t="shared" si="8268"/>
        <v>0</v>
      </c>
      <c r="PQ219" s="44">
        <f t="shared" si="8269"/>
        <v>0</v>
      </c>
      <c r="PR219" s="44">
        <f t="shared" si="8270"/>
        <v>0</v>
      </c>
      <c r="PS219" s="44">
        <f>'СДП (план)'!BQ220</f>
        <v>0</v>
      </c>
      <c r="PT219" s="44">
        <f>'СДП (план)'!BR220</f>
        <v>0</v>
      </c>
      <c r="PU219" s="44">
        <f t="shared" si="8271"/>
        <v>0</v>
      </c>
      <c r="PV219" s="44">
        <f t="shared" si="8272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273"/>
        <v>0</v>
      </c>
      <c r="QD219" s="44">
        <f t="shared" si="8274"/>
        <v>0</v>
      </c>
      <c r="QE219" s="44">
        <f t="shared" si="8275"/>
        <v>0</v>
      </c>
      <c r="QF219" s="44">
        <f t="shared" si="8276"/>
        <v>0</v>
      </c>
      <c r="QG219" s="44">
        <f t="shared" si="8277"/>
        <v>0</v>
      </c>
      <c r="QH219" s="53">
        <f>'СДП (план)'!BS220</f>
        <v>0</v>
      </c>
      <c r="QI219" s="44">
        <f>'СДП (план)'!BT220</f>
        <v>0</v>
      </c>
      <c r="QJ219" s="44">
        <f t="shared" si="8278"/>
        <v>0</v>
      </c>
      <c r="QK219" s="44">
        <f t="shared" si="8279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280"/>
        <v>0</v>
      </c>
      <c r="QS219" s="44">
        <f t="shared" si="8281"/>
        <v>0</v>
      </c>
      <c r="QT219" s="44">
        <f t="shared" si="8282"/>
        <v>0</v>
      </c>
      <c r="QU219" s="44">
        <f t="shared" si="8283"/>
        <v>0</v>
      </c>
      <c r="QV219" s="44">
        <f t="shared" si="8284"/>
        <v>0</v>
      </c>
      <c r="QW219" s="45">
        <f>'СДП (план)'!BU220</f>
        <v>0</v>
      </c>
      <c r="QX219" s="44">
        <f>'СДП (план)'!BV220</f>
        <v>0</v>
      </c>
      <c r="QY219" s="44">
        <f t="shared" si="8285"/>
        <v>0</v>
      </c>
      <c r="QZ219" s="44">
        <f t="shared" si="8286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287"/>
        <v>0</v>
      </c>
      <c r="RH219" s="44">
        <f t="shared" si="8288"/>
        <v>0</v>
      </c>
      <c r="RI219" s="44">
        <f t="shared" si="8289"/>
        <v>0</v>
      </c>
      <c r="RJ219" s="44">
        <f t="shared" si="8290"/>
        <v>0</v>
      </c>
      <c r="RK219" s="44">
        <f t="shared" si="8291"/>
        <v>0</v>
      </c>
      <c r="RL219" s="44">
        <f>'СДП (план)'!BW220</f>
        <v>0</v>
      </c>
      <c r="RM219" s="44">
        <f>'СДП (план)'!BX220</f>
        <v>0</v>
      </c>
      <c r="RN219" s="44">
        <f t="shared" si="8292"/>
        <v>0</v>
      </c>
      <c r="RO219" s="44">
        <f t="shared" si="8293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294"/>
        <v>0</v>
      </c>
      <c r="RW219" s="44">
        <f t="shared" si="8295"/>
        <v>0</v>
      </c>
      <c r="RX219" s="44">
        <f t="shared" si="8296"/>
        <v>0</v>
      </c>
      <c r="RY219" s="44">
        <f t="shared" si="8297"/>
        <v>0</v>
      </c>
      <c r="RZ219" s="44">
        <f t="shared" si="8298"/>
        <v>0</v>
      </c>
      <c r="SA219" s="44">
        <f>'СДП (план)'!BY220</f>
        <v>0</v>
      </c>
      <c r="SB219" s="44">
        <f>'СДП (план)'!BZ220</f>
        <v>0</v>
      </c>
      <c r="SC219" s="44">
        <f t="shared" si="8299"/>
        <v>0</v>
      </c>
      <c r="SD219" s="44">
        <f t="shared" si="8300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301"/>
        <v>0</v>
      </c>
      <c r="SL219" s="44">
        <f t="shared" si="8302"/>
        <v>0</v>
      </c>
      <c r="SM219" s="44">
        <f t="shared" si="8303"/>
        <v>0</v>
      </c>
      <c r="SN219" s="44">
        <f t="shared" si="8304"/>
        <v>0</v>
      </c>
      <c r="SO219" s="44">
        <f t="shared" si="8305"/>
        <v>0</v>
      </c>
      <c r="SP219" s="53">
        <f>'СДП (план)'!CA220</f>
        <v>0</v>
      </c>
      <c r="SQ219" s="44">
        <f>'СДП (план)'!CB220</f>
        <v>0</v>
      </c>
      <c r="SR219" s="44">
        <f t="shared" si="8306"/>
        <v>0</v>
      </c>
      <c r="SS219" s="44">
        <f t="shared" si="8307"/>
        <v>0</v>
      </c>
      <c r="ST219" s="177"/>
      <c r="SU219" s="177"/>
      <c r="SV219" s="177"/>
      <c r="SW219" s="44"/>
      <c r="SX219" s="44"/>
      <c r="SY219" s="44"/>
      <c r="SZ219" s="44">
        <f t="shared" si="8308"/>
        <v>0</v>
      </c>
      <c r="TA219" s="44">
        <f t="shared" si="8309"/>
        <v>0</v>
      </c>
      <c r="TB219" s="44">
        <f t="shared" si="8310"/>
        <v>0</v>
      </c>
      <c r="TC219" s="44">
        <f t="shared" si="8311"/>
        <v>0</v>
      </c>
      <c r="TD219" s="44">
        <f t="shared" si="8312"/>
        <v>0</v>
      </c>
      <c r="TE219" s="53">
        <f>'СДП (план)'!CC220</f>
        <v>0</v>
      </c>
      <c r="TF219" s="44">
        <f>'СДП (план)'!CD220</f>
        <v>0</v>
      </c>
      <c r="TG219" s="44">
        <f t="shared" si="8313"/>
        <v>0</v>
      </c>
      <c r="TH219" s="44">
        <f t="shared" si="8314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315"/>
        <v>0</v>
      </c>
      <c r="TP219" s="44">
        <f t="shared" si="8316"/>
        <v>0</v>
      </c>
      <c r="TQ219" s="44">
        <f t="shared" si="8317"/>
        <v>0</v>
      </c>
      <c r="TR219" s="44">
        <f t="shared" si="8318"/>
        <v>0</v>
      </c>
      <c r="TS219" s="44">
        <f t="shared" si="8319"/>
        <v>0</v>
      </c>
      <c r="TT219" s="47">
        <f>'СДП (план)'!CE220</f>
        <v>0</v>
      </c>
      <c r="TU219" s="47">
        <f>'СДП (план)'!CF220</f>
        <v>0</v>
      </c>
      <c r="TV219" s="44">
        <f t="shared" si="8320"/>
        <v>0</v>
      </c>
      <c r="TW219" s="44">
        <f t="shared" si="8321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322"/>
        <v>0</v>
      </c>
      <c r="UE219" s="44">
        <f t="shared" si="8323"/>
        <v>0</v>
      </c>
      <c r="UF219" s="44">
        <f t="shared" si="8324"/>
        <v>0</v>
      </c>
      <c r="UG219" s="44">
        <f t="shared" si="8325"/>
        <v>0</v>
      </c>
      <c r="UH219" s="44">
        <f t="shared" si="8326"/>
        <v>0</v>
      </c>
      <c r="UI219" s="44">
        <f>'СДП (план)'!CG220</f>
        <v>0</v>
      </c>
      <c r="UJ219" s="44">
        <f>'СДП (план)'!CH220</f>
        <v>0</v>
      </c>
      <c r="UK219" s="44">
        <f t="shared" si="8327"/>
        <v>0</v>
      </c>
      <c r="UL219" s="44">
        <f t="shared" si="8328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329"/>
        <v>0</v>
      </c>
      <c r="UT219" s="44">
        <f t="shared" si="8330"/>
        <v>0</v>
      </c>
      <c r="UU219" s="44">
        <f t="shared" si="8331"/>
        <v>0</v>
      </c>
      <c r="UV219" s="44">
        <f t="shared" si="8332"/>
        <v>0</v>
      </c>
      <c r="UW219" s="44">
        <f t="shared" si="8333"/>
        <v>0</v>
      </c>
      <c r="UX219" s="44">
        <f>'СДП (план)'!CI220</f>
        <v>0</v>
      </c>
      <c r="UY219" s="44">
        <f>'СДП (план)'!CJ220</f>
        <v>0</v>
      </c>
      <c r="UZ219" s="44">
        <f t="shared" si="8334"/>
        <v>0</v>
      </c>
      <c r="VA219" s="44">
        <f t="shared" si="8335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336"/>
        <v>0</v>
      </c>
      <c r="VI219" s="44">
        <f t="shared" si="8337"/>
        <v>0</v>
      </c>
      <c r="VJ219" s="44">
        <f t="shared" si="8338"/>
        <v>0</v>
      </c>
      <c r="VK219" s="44">
        <f t="shared" si="8339"/>
        <v>0</v>
      </c>
      <c r="VL219" s="44">
        <f t="shared" si="8340"/>
        <v>0</v>
      </c>
      <c r="VM219" s="44">
        <f>'СДП (план)'!CK220</f>
        <v>0</v>
      </c>
      <c r="VN219" s="44">
        <f>'СДП (план)'!CL220</f>
        <v>0</v>
      </c>
      <c r="VO219" s="44">
        <f t="shared" si="8341"/>
        <v>0</v>
      </c>
      <c r="VP219" s="44">
        <f t="shared" si="8342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343"/>
        <v>0</v>
      </c>
      <c r="VX219" s="44">
        <f t="shared" si="8344"/>
        <v>0</v>
      </c>
      <c r="VY219" s="44">
        <f t="shared" si="8345"/>
        <v>0</v>
      </c>
      <c r="VZ219" s="44">
        <f t="shared" si="8346"/>
        <v>0</v>
      </c>
      <c r="WA219" s="44">
        <f t="shared" si="8347"/>
        <v>0</v>
      </c>
      <c r="WB219" s="44">
        <f>'СДП (план)'!CM220</f>
        <v>0</v>
      </c>
      <c r="WC219" s="44">
        <f>'СДП (план)'!CN220</f>
        <v>0</v>
      </c>
      <c r="WD219" s="44">
        <f t="shared" si="8348"/>
        <v>0</v>
      </c>
      <c r="WE219" s="44">
        <f t="shared" si="8349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350"/>
        <v>0</v>
      </c>
      <c r="WM219" s="44">
        <f t="shared" si="8351"/>
        <v>0</v>
      </c>
      <c r="WN219" s="44">
        <f t="shared" si="8352"/>
        <v>0</v>
      </c>
      <c r="WO219" s="44">
        <f t="shared" si="8353"/>
        <v>0</v>
      </c>
      <c r="WP219" s="44">
        <f t="shared" si="8354"/>
        <v>0</v>
      </c>
      <c r="WQ219" s="44">
        <f>'СДП (план)'!CO220</f>
        <v>0</v>
      </c>
      <c r="WR219" s="44">
        <f>'СДП (план)'!CP220</f>
        <v>0</v>
      </c>
      <c r="WS219" s="44">
        <f t="shared" si="8355"/>
        <v>0</v>
      </c>
      <c r="WT219" s="44">
        <f t="shared" si="8356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357"/>
        <v>0</v>
      </c>
      <c r="XB219" s="44">
        <f t="shared" si="8358"/>
        <v>0</v>
      </c>
      <c r="XC219" s="44">
        <f t="shared" si="8359"/>
        <v>0</v>
      </c>
      <c r="XD219" s="44">
        <f t="shared" si="8360"/>
        <v>0</v>
      </c>
      <c r="XE219" s="44">
        <f t="shared" si="8361"/>
        <v>0</v>
      </c>
      <c r="XF219" s="44">
        <f>'СДП (план)'!CQ220</f>
        <v>0</v>
      </c>
      <c r="XG219" s="44">
        <f>'СДП (план)'!CR220</f>
        <v>0</v>
      </c>
      <c r="XH219" s="44">
        <f t="shared" si="8362"/>
        <v>0</v>
      </c>
      <c r="XI219" s="44">
        <f t="shared" si="8363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364"/>
        <v>0</v>
      </c>
      <c r="XQ219" s="44">
        <f t="shared" si="8365"/>
        <v>0</v>
      </c>
      <c r="XR219" s="44">
        <f t="shared" si="8366"/>
        <v>0</v>
      </c>
      <c r="XS219" s="44">
        <f t="shared" si="8367"/>
        <v>0</v>
      </c>
      <c r="XT219" s="44">
        <f t="shared" si="8368"/>
        <v>0</v>
      </c>
      <c r="XU219" s="8">
        <f>'СДП (план)'!CS220</f>
        <v>0</v>
      </c>
      <c r="XV219" s="3">
        <f>'СДП (план)'!CT220</f>
        <v>0</v>
      </c>
      <c r="XW219" s="44">
        <f t="shared" si="8369"/>
        <v>0</v>
      </c>
      <c r="XX219" s="44">
        <f t="shared" si="8370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371"/>
        <v>0</v>
      </c>
      <c r="YF219" s="44">
        <f t="shared" si="8372"/>
        <v>0</v>
      </c>
      <c r="YG219" s="44">
        <f t="shared" si="8373"/>
        <v>0</v>
      </c>
      <c r="YH219" s="44">
        <f t="shared" si="8374"/>
        <v>0</v>
      </c>
      <c r="YI219" s="44">
        <f t="shared" si="8375"/>
        <v>0</v>
      </c>
      <c r="YJ219" s="3">
        <f>'СДП (план)'!CU220</f>
        <v>0</v>
      </c>
      <c r="YK219" s="3">
        <f>'СДП (план)'!CV220</f>
        <v>0</v>
      </c>
      <c r="YL219" s="44">
        <f t="shared" si="8376"/>
        <v>0</v>
      </c>
      <c r="YM219" s="44">
        <f t="shared" si="8377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378"/>
        <v>0</v>
      </c>
      <c r="YU219" s="44">
        <f t="shared" si="8379"/>
        <v>0</v>
      </c>
      <c r="YV219" s="44">
        <f t="shared" si="8380"/>
        <v>0</v>
      </c>
      <c r="YW219" s="44">
        <f t="shared" si="8381"/>
        <v>0</v>
      </c>
      <c r="YX219" s="44">
        <f t="shared" si="8382"/>
        <v>0</v>
      </c>
      <c r="YY219" s="44">
        <f>'СДП (план)'!CW220</f>
        <v>0</v>
      </c>
      <c r="YZ219" s="44">
        <f>'СДП (план)'!CX220</f>
        <v>0</v>
      </c>
      <c r="ZA219" s="44">
        <f t="shared" si="8383"/>
        <v>0</v>
      </c>
      <c r="ZB219" s="44">
        <f t="shared" si="8384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385"/>
        <v>0</v>
      </c>
      <c r="ZJ219" s="44">
        <f t="shared" si="8386"/>
        <v>0</v>
      </c>
      <c r="ZK219" s="44">
        <f t="shared" si="8387"/>
        <v>0</v>
      </c>
      <c r="ZL219" s="44">
        <f t="shared" si="8388"/>
        <v>0</v>
      </c>
      <c r="ZM219" s="44">
        <f t="shared" si="8389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>SUM(HB219,DA219,AS219,BW219,AD219,BH219,O219,NK219,LC219,LR219,NZ219,ET219,FI219,HQ219,JJ219,MG219,MV219,TT219,IF219,IU219,JY219,DP219,EE219,WQ219,WB219,UI219,UX219,RL219,TE219,VM219,OO219,PD219,PS219,QH219,FX219,QW219,GM219,SP219,XF219,XU219,SA219,CL219,KN219,YJ219,YY219)</f>
        <v>0</v>
      </c>
      <c r="AAD219" s="49">
        <f>SUM(HC219,DB219,AT219,BX219,AE219,BI219,P219,NL219,LD219,LS219,OA219,EU219,FJ219,HR219,JK219,MH219,MW219,TU219,IG219,IV219,JZ219,DQ219,EF219,WR219,WC219,UJ219,UY219,RM219,TF219,VN219,OP219,PE219,PT219,QI219,FY219,QX219,GN219,SQ219,XG219,XV219,SB219,CM219,KO219,YK219,YZ219)</f>
        <v>0</v>
      </c>
      <c r="AAE219" s="49">
        <f>SUM(HD219,DC219,AU219,BY219,AF219,BJ219,Q219,NM219,LE219,LT219,OB219,EV219,FK219,HS219,JL219,MI219,MX219,TV219,IH219,IW219,KA219,DR219,EG219,WS219,WD219,UK219,UZ219,RN219,TG219,VO219,OQ219,PF219,PU219,QJ219,FZ219,QY219,GO219,SR219,XH219,XW219,SC219,CN219,KP219,YL219,ZA219)</f>
        <v>0</v>
      </c>
      <c r="AAF219" s="49">
        <f>SUM(HE219,DD219,AV219,BZ219,AG219,BK219,R219,NN219,LF219,LU219,OC219,EW219,FL219,HT219,JM219,MJ219,MY219,TW219,II219,IX219,KB219,DS219,EH219,WT219,WE219,UL219,VA219,RO219,TH219,VP219,OR219,PG219,PV219,QK219,GA219,QZ219,GP219,SS219,XI219,XX219,SD219,CO219,KQ219,YM219,ZB219)</f>
        <v>0</v>
      </c>
      <c r="AAG219" s="49">
        <f>SUM(HF219,DE219,AW219,CA219,AH219,BL219,S219,NO219,LG219,LV219,OD219,EX219,FM219,HU219,JN219,MK219,MZ219,TX219,IJ219,IY219,KC219,DT219,EI219,WU219,WF219,UM219,VB219,RP219,TI219,VQ219,OS219,PH219,PW219,QL219,GB219,RA219,GQ219,ST219,XJ219,XY219,SE219,CP219,KR219,YN219,ZC219)</f>
        <v>0</v>
      </c>
      <c r="AAH219" s="49">
        <f>SUM(HG219,DF219,AX219,CB219,AI219,BM219,T219,NP219,LH219,LW219,OE219,EY219,FN219,HV219,JO219,ML219,NA219,TY219,IK219,IZ219,KD219,DU219,EJ219,WV219,WG219,UN219,VC219,RQ219,TJ219,VR219,OT219,PI219,PX219,QM219,GC219,RB219,GR219,SU219,XK219,XZ219,SF219,CQ219,KS219,YO219,ZD219)</f>
        <v>0</v>
      </c>
      <c r="AAI219" s="49">
        <f>SUM(HH219,DG219,AY219,CC219,AJ219,BN219,U219,NQ219,LI219,LX219,OF219,EZ219,FO219,HW219,JP219,MM219,NB219,TZ219,IL219,JA219,KE219,DV219,EK219,WW219,WH219,UO219,VD219,RR219,TK219,VS219,OU219,PJ219,PY219,QN219,GD219,RC219,GS219,SV219,XL219,YA219,SG219,CR219,KT219,YP219,ZE219)</f>
        <v>0</v>
      </c>
      <c r="AAJ219" s="49">
        <f>SUM(HI219,DH219,AZ219,CD219,AK219,BO219,V219,NR219,LJ219,LY219,OG219,FA219,FP219,HX219,JQ219,MN219,NC219,UA219,IM219,JB219,KF219,DW219,EL219,WX219,WI219,UP219,VE219,RS219,TL219,VT219,OV219,PK219,PZ219,QO219,GE219,RD219,GT219,SW219,XM219,YB219,SH219,CS219,KU219,YQ219,ZF219)</f>
        <v>0</v>
      </c>
      <c r="AAK219" s="49">
        <f>SUM(HJ219,DI219,BA219,CE219,AL219,BP219,W219,NS219,LK219,LZ219,OH219,FB219,FQ219,HY219,JR219,MO219,ND219,UB219,IN219,JC219,KG219,DX219,EM219,WY219,WJ219,UQ219,VF219,RT219,TM219,VU219,OW219,PL219,QA219,QP219,GF219,RE219,GU219,SX219,XN219,YC219,SI219,CT219,KV219,YR219,ZG219)</f>
        <v>0</v>
      </c>
      <c r="AAL219" s="49">
        <f>SUM(HK219,DJ219,BB219,CF219,AM219,BQ219,X219,NT219,LL219,MA219,OI219,FC219,FR219,HZ219,JS219,MP219,NE219,UC219,IO219,JD219,KH219,DY219,EN219,WZ219,WK219,UR219,VG219,RU219,TN219,VV219,OX219,PM219,QB219,QQ219,GG219,RF219,GV219,SY219,XO219,YD219,SJ219,CU219,KW219,YS219,ZH219)</f>
        <v>0</v>
      </c>
      <c r="AAM219" s="49">
        <f>SUM(HL219,DK219,BC219,CG219,AN219,BR219,Y219,NU219,LM219,MB219,OJ219,FD219,FS219,IA219,JT219,MQ219,NF219,UD219,IP219,JE219,KI219,DZ219,EO219,XA219,WL219,US219,VH219,RV219,TO219,VW219,OY219,PN219,QC219,QR219,GH219,RG219,GW219,SZ219,XP219,YE219,SK219,CV219,KX219,YT219,ZI219)</f>
        <v>0</v>
      </c>
      <c r="AAN219" s="49">
        <f>SUM(HM219,DL219,BD219,CH219,AO219,BS219,Z219,NV219,LN219,MC219,OK219,FE219,FT219,IB219,JU219,MR219,NG219,UE219,IQ219,JF219,KJ219,EA219,EP219,XB219,WM219,UT219,VI219,RW219,TP219,VX219,OZ219,PO219,QD219,QS219,GI219,RH219,GX219,TA219,XQ219,YF219,SL219,CW219,KY219,YU219,ZJ219)</f>
        <v>0</v>
      </c>
      <c r="AAO219" s="49">
        <f>SUM(HN219,DM219,BE219,CI219,AP219,BT219,AA219,NW219,LO219,MD219,OL219,FF219,FU219,IC219,JV219,MS219,NH219,UF219,IR219,JG219,KK219,EB219,EQ219,XC219,WN219,UU219,VJ219,RX219,TQ219,VY219,PA219,PP219,QE219,QT219,GJ219,RI219,GY219,TB219,XR219,YG219,SM219,CX219,KZ219,YV219,ZK219)</f>
        <v>0</v>
      </c>
      <c r="AAP219" s="44">
        <f t="shared" si="8390"/>
        <v>0</v>
      </c>
      <c r="AAQ219" s="44">
        <f t="shared" si="8391"/>
        <v>0</v>
      </c>
    </row>
    <row r="220" spans="1:719" s="54" customFormat="1" ht="37.5" customHeight="1" x14ac:dyDescent="0.25">
      <c r="A220" s="209"/>
      <c r="B220" s="247">
        <v>175</v>
      </c>
      <c r="C220" s="419" t="s">
        <v>803</v>
      </c>
      <c r="D220" s="420" t="s">
        <v>831</v>
      </c>
      <c r="E220" s="170">
        <v>15030</v>
      </c>
      <c r="F220" s="456">
        <v>1.44</v>
      </c>
      <c r="G220" s="320">
        <v>2.29E-2</v>
      </c>
      <c r="H220" s="2">
        <v>1</v>
      </c>
      <c r="I220" s="233"/>
      <c r="J220" s="233"/>
      <c r="K220" s="236"/>
      <c r="L220" s="236"/>
      <c r="M220" s="236"/>
      <c r="N220" s="237"/>
      <c r="O220" s="45">
        <f>'СДП (план)'!O221</f>
        <v>0</v>
      </c>
      <c r="P220" s="45">
        <f>'СДП (план)'!P221</f>
        <v>0</v>
      </c>
      <c r="Q220" s="44">
        <f t="shared" si="8092"/>
        <v>0</v>
      </c>
      <c r="R220" s="44">
        <f t="shared" si="8093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094"/>
        <v>0</v>
      </c>
      <c r="Z220" s="44">
        <f t="shared" si="8095"/>
        <v>0</v>
      </c>
      <c r="AA220" s="44">
        <f t="shared" si="8096"/>
        <v>0</v>
      </c>
      <c r="AB220" s="44">
        <f t="shared" si="8097"/>
        <v>0</v>
      </c>
      <c r="AC220" s="44">
        <f t="shared" si="8098"/>
        <v>0</v>
      </c>
      <c r="AD220" s="169">
        <f>'СДП (план)'!Q221</f>
        <v>0</v>
      </c>
      <c r="AE220" s="169">
        <f>'СДП (план)'!R221</f>
        <v>0</v>
      </c>
      <c r="AF220" s="44">
        <f t="shared" si="8099"/>
        <v>0</v>
      </c>
      <c r="AG220" s="44">
        <f t="shared" si="8100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372"/>
        <v>0</v>
      </c>
      <c r="AO220" s="44">
        <f t="shared" si="7373"/>
        <v>0</v>
      </c>
      <c r="AP220" s="44">
        <f t="shared" si="7374"/>
        <v>0</v>
      </c>
      <c r="AQ220" s="44">
        <f t="shared" si="7375"/>
        <v>0</v>
      </c>
      <c r="AR220" s="44">
        <f t="shared" si="7376"/>
        <v>0</v>
      </c>
      <c r="AS220" s="44">
        <f>'СДП (план)'!S221</f>
        <v>0</v>
      </c>
      <c r="AT220" s="44">
        <f>'СДП (план)'!T221</f>
        <v>0</v>
      </c>
      <c r="AU220" s="44">
        <f t="shared" si="8101"/>
        <v>0</v>
      </c>
      <c r="AV220" s="44">
        <f t="shared" si="8102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103"/>
        <v>0</v>
      </c>
      <c r="BD220" s="44">
        <f t="shared" si="8104"/>
        <v>0</v>
      </c>
      <c r="BE220" s="44">
        <f t="shared" si="8105"/>
        <v>0</v>
      </c>
      <c r="BF220" s="44">
        <f t="shared" si="8106"/>
        <v>0</v>
      </c>
      <c r="BG220" s="44">
        <f t="shared" si="8107"/>
        <v>0</v>
      </c>
      <c r="BH220" s="104">
        <f>'СДП (план)'!U221</f>
        <v>0</v>
      </c>
      <c r="BI220" s="3">
        <f>'СДП (план)'!V221</f>
        <v>0</v>
      </c>
      <c r="BJ220" s="44">
        <f t="shared" si="8108"/>
        <v>0</v>
      </c>
      <c r="BK220" s="44">
        <f t="shared" si="8109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110"/>
        <v>0</v>
      </c>
      <c r="BS220" s="44">
        <f t="shared" si="8111"/>
        <v>0</v>
      </c>
      <c r="BT220" s="44">
        <f t="shared" si="8112"/>
        <v>0</v>
      </c>
      <c r="BU220" s="44">
        <f>SUM(BL220-BJ220)</f>
        <v>0</v>
      </c>
      <c r="BV220" s="44">
        <f>SUM(BM220-BK220)</f>
        <v>0</v>
      </c>
      <c r="BW220" s="44">
        <f>'СДП (план)'!W221</f>
        <v>0</v>
      </c>
      <c r="BX220" s="44">
        <f>'СДП (план)'!X221</f>
        <v>0</v>
      </c>
      <c r="BY220" s="44">
        <f t="shared" si="8113"/>
        <v>0</v>
      </c>
      <c r="BZ220" s="44">
        <f t="shared" si="8114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115"/>
        <v>0</v>
      </c>
      <c r="CH220" s="44">
        <f t="shared" si="8116"/>
        <v>0</v>
      </c>
      <c r="CI220" s="44">
        <f t="shared" si="8117"/>
        <v>0</v>
      </c>
      <c r="CJ220" s="44">
        <f t="shared" si="8118"/>
        <v>0</v>
      </c>
      <c r="CK220" s="44">
        <f t="shared" si="8119"/>
        <v>0</v>
      </c>
      <c r="CL220" s="47">
        <f>'СДП (план)'!Y221</f>
        <v>0</v>
      </c>
      <c r="CM220" s="44">
        <f>'СДП (план)'!Z221</f>
        <v>0</v>
      </c>
      <c r="CN220" s="44">
        <f t="shared" si="8120"/>
        <v>0</v>
      </c>
      <c r="CO220" s="44">
        <f t="shared" si="8121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122"/>
        <v>0</v>
      </c>
      <c r="CW220" s="44">
        <f t="shared" si="8123"/>
        <v>0</v>
      </c>
      <c r="CX220" s="44">
        <f t="shared" si="8124"/>
        <v>0</v>
      </c>
      <c r="CY220" s="44">
        <f t="shared" si="8125"/>
        <v>0</v>
      </c>
      <c r="CZ220" s="44">
        <f t="shared" si="8126"/>
        <v>0</v>
      </c>
      <c r="DA220" s="46">
        <f>'СДП (план)'!AA221</f>
        <v>0</v>
      </c>
      <c r="DB220" s="46">
        <f>'СДП (план)'!AB221</f>
        <v>0</v>
      </c>
      <c r="DC220" s="44">
        <f t="shared" si="8127"/>
        <v>0</v>
      </c>
      <c r="DD220" s="44">
        <f t="shared" si="8128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129"/>
        <v>0</v>
      </c>
      <c r="DL220" s="44">
        <f t="shared" si="8130"/>
        <v>0</v>
      </c>
      <c r="DM220" s="44">
        <f t="shared" si="8131"/>
        <v>0</v>
      </c>
      <c r="DN220" s="44">
        <f t="shared" si="8132"/>
        <v>0</v>
      </c>
      <c r="DO220" s="44">
        <f t="shared" si="8133"/>
        <v>0</v>
      </c>
      <c r="DP220" s="5">
        <f>'СДП (план)'!AC221</f>
        <v>0</v>
      </c>
      <c r="DQ220" s="3">
        <f>'СДП (план)'!AD221</f>
        <v>0</v>
      </c>
      <c r="DR220" s="44">
        <f t="shared" si="8134"/>
        <v>0</v>
      </c>
      <c r="DS220" s="44">
        <f t="shared" si="8135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136"/>
        <v>0</v>
      </c>
      <c r="EA220" s="44">
        <f t="shared" si="8137"/>
        <v>0</v>
      </c>
      <c r="EB220" s="44">
        <f t="shared" si="8138"/>
        <v>0</v>
      </c>
      <c r="EC220" s="44">
        <f t="shared" si="8139"/>
        <v>0</v>
      </c>
      <c r="ED220" s="44">
        <f t="shared" si="8140"/>
        <v>0</v>
      </c>
      <c r="EE220" s="44">
        <f>'СДП (план)'!CY221</f>
        <v>0</v>
      </c>
      <c r="EF220" s="44">
        <f>'СДП (план)'!CZ221</f>
        <v>0</v>
      </c>
      <c r="EG220" s="44">
        <f t="shared" si="8141"/>
        <v>0</v>
      </c>
      <c r="EH220" s="44">
        <f t="shared" si="8142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143"/>
        <v>0</v>
      </c>
      <c r="EW220" s="44">
        <f t="shared" si="8144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145"/>
        <v>0</v>
      </c>
      <c r="FE220" s="44">
        <f t="shared" si="8146"/>
        <v>0</v>
      </c>
      <c r="FF220" s="44">
        <f t="shared" si="8147"/>
        <v>0</v>
      </c>
      <c r="FG220" s="44">
        <f t="shared" si="8148"/>
        <v>0</v>
      </c>
      <c r="FH220" s="44">
        <f t="shared" si="8149"/>
        <v>0</v>
      </c>
      <c r="FI220" s="5">
        <f>'СДП (план)'!AG221</f>
        <v>0</v>
      </c>
      <c r="FJ220" s="3">
        <f>'СДП (план)'!AH221</f>
        <v>0</v>
      </c>
      <c r="FK220" s="44">
        <f t="shared" si="8150"/>
        <v>0</v>
      </c>
      <c r="FL220" s="44">
        <f t="shared" si="8151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152"/>
        <v>0</v>
      </c>
      <c r="FT220" s="44">
        <f t="shared" si="8153"/>
        <v>0</v>
      </c>
      <c r="FU220" s="44">
        <f t="shared" si="8154"/>
        <v>0</v>
      </c>
      <c r="FV220" s="44">
        <f t="shared" si="8155"/>
        <v>0</v>
      </c>
      <c r="FW220" s="44">
        <f t="shared" si="8156"/>
        <v>0</v>
      </c>
      <c r="FX220" s="5">
        <f>'СДП (план)'!AI221</f>
        <v>0</v>
      </c>
      <c r="FY220" s="3">
        <f>'СДП (план)'!AJ221</f>
        <v>0</v>
      </c>
      <c r="FZ220" s="44">
        <f t="shared" si="8157"/>
        <v>0</v>
      </c>
      <c r="GA220" s="44">
        <f t="shared" si="8158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404"/>
        <v>0</v>
      </c>
      <c r="GI220" s="44">
        <f t="shared" si="7405"/>
        <v>0</v>
      </c>
      <c r="GJ220" s="44">
        <f t="shared" si="7406"/>
        <v>0</v>
      </c>
      <c r="GK220" s="44">
        <f t="shared" si="7407"/>
        <v>0</v>
      </c>
      <c r="GL220" s="44">
        <f t="shared" si="7408"/>
        <v>0</v>
      </c>
      <c r="GM220" s="44">
        <f>'СДП (план)'!AK221</f>
        <v>0</v>
      </c>
      <c r="GN220" s="44">
        <f>'СДП (план)'!AL221</f>
        <v>0</v>
      </c>
      <c r="GO220" s="44">
        <f t="shared" si="8159"/>
        <v>0</v>
      </c>
      <c r="GP220" s="44">
        <f t="shared" si="8160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161"/>
        <v>0</v>
      </c>
      <c r="GX220" s="44">
        <f t="shared" si="8162"/>
        <v>0</v>
      </c>
      <c r="GY220" s="44">
        <f t="shared" si="8163"/>
        <v>0</v>
      </c>
      <c r="GZ220" s="44">
        <f t="shared" si="8164"/>
        <v>0</v>
      </c>
      <c r="HA220" s="44">
        <f t="shared" si="8165"/>
        <v>0</v>
      </c>
      <c r="HB220" s="46">
        <f>'СДП (план)'!AM221</f>
        <v>0</v>
      </c>
      <c r="HC220" s="141">
        <f>'СДП (план)'!AN221</f>
        <v>0</v>
      </c>
      <c r="HD220" s="44">
        <f t="shared" si="8166"/>
        <v>0</v>
      </c>
      <c r="HE220" s="44">
        <f t="shared" si="8167"/>
        <v>0</v>
      </c>
      <c r="HF220" s="44"/>
      <c r="HG220" s="44"/>
      <c r="HH220" s="44"/>
      <c r="HI220" s="44"/>
      <c r="HJ220" s="44"/>
      <c r="HK220" s="44"/>
      <c r="HL220" s="44">
        <f t="shared" si="8168"/>
        <v>0</v>
      </c>
      <c r="HM220" s="44">
        <f t="shared" si="8169"/>
        <v>0</v>
      </c>
      <c r="HN220" s="44">
        <f t="shared" si="8170"/>
        <v>0</v>
      </c>
      <c r="HO220" s="44">
        <f t="shared" si="8171"/>
        <v>0</v>
      </c>
      <c r="HP220" s="44">
        <f t="shared" si="8172"/>
        <v>0</v>
      </c>
      <c r="HQ220" s="44">
        <f>'СДП (план)'!AO221</f>
        <v>0</v>
      </c>
      <c r="HR220" s="44">
        <f>'СДП (план)'!AP221</f>
        <v>0</v>
      </c>
      <c r="HS220" s="44">
        <f t="shared" si="8173"/>
        <v>0</v>
      </c>
      <c r="HT220" s="44">
        <f t="shared" si="8174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175"/>
        <v>0</v>
      </c>
      <c r="IB220" s="44">
        <f t="shared" si="8176"/>
        <v>0</v>
      </c>
      <c r="IC220" s="44">
        <f t="shared" si="8177"/>
        <v>0</v>
      </c>
      <c r="ID220" s="44">
        <f t="shared" si="8178"/>
        <v>0</v>
      </c>
      <c r="IE220" s="44">
        <f t="shared" si="8179"/>
        <v>0</v>
      </c>
      <c r="IF220" s="44">
        <f>'СДП (план)'!AQ221</f>
        <v>0</v>
      </c>
      <c r="IG220" s="44">
        <f>'СДП (план)'!AR221</f>
        <v>0</v>
      </c>
      <c r="IH220" s="44">
        <f t="shared" si="8180"/>
        <v>0</v>
      </c>
      <c r="II220" s="44">
        <f t="shared" si="8181"/>
        <v>0</v>
      </c>
      <c r="IJ220" s="44"/>
      <c r="IK220" s="44"/>
      <c r="IL220" s="44"/>
      <c r="IM220" s="44"/>
      <c r="IN220" s="44"/>
      <c r="IO220" s="44"/>
      <c r="IP220" s="44">
        <f t="shared" si="8182"/>
        <v>0</v>
      </c>
      <c r="IQ220" s="44">
        <f t="shared" si="8183"/>
        <v>0</v>
      </c>
      <c r="IR220" s="44">
        <f t="shared" si="8184"/>
        <v>0</v>
      </c>
      <c r="IS220" s="44">
        <f t="shared" si="8185"/>
        <v>0</v>
      </c>
      <c r="IT220" s="44">
        <f t="shared" si="8186"/>
        <v>0</v>
      </c>
      <c r="IU220" s="44">
        <f>'СДП (план)'!AS221</f>
        <v>0</v>
      </c>
      <c r="IV220" s="44">
        <f>'СДП (план)'!AT221</f>
        <v>0</v>
      </c>
      <c r="IW220" s="44">
        <f t="shared" si="8187"/>
        <v>0</v>
      </c>
      <c r="IX220" s="44">
        <f t="shared" si="8188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189"/>
        <v>0</v>
      </c>
      <c r="JF220" s="44">
        <f t="shared" si="8190"/>
        <v>0</v>
      </c>
      <c r="JG220" s="44">
        <f t="shared" si="8191"/>
        <v>0</v>
      </c>
      <c r="JH220" s="44">
        <f t="shared" si="8192"/>
        <v>0</v>
      </c>
      <c r="JI220" s="44">
        <f t="shared" si="8193"/>
        <v>0</v>
      </c>
      <c r="JJ220" s="5">
        <f>'СДП (план)'!AU221</f>
        <v>0</v>
      </c>
      <c r="JK220" s="3">
        <f>'СДП (план)'!AV221</f>
        <v>0</v>
      </c>
      <c r="JL220" s="44">
        <f t="shared" si="8194"/>
        <v>0</v>
      </c>
      <c r="JM220" s="44">
        <f t="shared" si="8195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196"/>
        <v>0</v>
      </c>
      <c r="JU220" s="44">
        <f t="shared" si="8197"/>
        <v>0</v>
      </c>
      <c r="JV220" s="44">
        <f t="shared" si="8198"/>
        <v>0</v>
      </c>
      <c r="JW220" s="44">
        <f t="shared" si="8199"/>
        <v>0</v>
      </c>
      <c r="JX220" s="44">
        <f t="shared" si="8200"/>
        <v>0</v>
      </c>
      <c r="JY220" s="5">
        <f>'СДП (план)'!AW221</f>
        <v>0</v>
      </c>
      <c r="JZ220" s="3">
        <f>'СДП (план)'!AX221</f>
        <v>0</v>
      </c>
      <c r="KA220" s="44">
        <f t="shared" si="8201"/>
        <v>0</v>
      </c>
      <c r="KB220" s="44">
        <f t="shared" si="8202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203"/>
        <v>0</v>
      </c>
      <c r="KJ220" s="44">
        <f t="shared" si="8204"/>
        <v>0</v>
      </c>
      <c r="KK220" s="44">
        <f t="shared" si="8205"/>
        <v>0</v>
      </c>
      <c r="KL220" s="44">
        <f t="shared" si="8206"/>
        <v>0</v>
      </c>
      <c r="KM220" s="44">
        <f t="shared" si="8207"/>
        <v>0</v>
      </c>
      <c r="KN220" s="5">
        <f>'СДП (план)'!AY221</f>
        <v>0</v>
      </c>
      <c r="KO220" s="3">
        <f>'СДП (план)'!AZ221</f>
        <v>0</v>
      </c>
      <c r="KP220" s="44">
        <f t="shared" si="8208"/>
        <v>0</v>
      </c>
      <c r="KQ220" s="44">
        <f t="shared" si="8209"/>
        <v>0</v>
      </c>
      <c r="KR220" s="44"/>
      <c r="KS220" s="44"/>
      <c r="KT220" s="44"/>
      <c r="KU220" s="44"/>
      <c r="KV220" s="44"/>
      <c r="KW220" s="44"/>
      <c r="KX220" s="44">
        <f t="shared" si="8210"/>
        <v>0</v>
      </c>
      <c r="KY220" s="44">
        <f t="shared" si="8211"/>
        <v>0</v>
      </c>
      <c r="KZ220" s="44">
        <f t="shared" si="8212"/>
        <v>0</v>
      </c>
      <c r="LA220" s="44">
        <f t="shared" si="8213"/>
        <v>0</v>
      </c>
      <c r="LB220" s="44">
        <f t="shared" si="8214"/>
        <v>0</v>
      </c>
      <c r="LC220" s="44">
        <f>'СДП (план)'!BA221</f>
        <v>0</v>
      </c>
      <c r="LD220" s="44">
        <f>'СДП (план)'!BB221</f>
        <v>0</v>
      </c>
      <c r="LE220" s="44">
        <f t="shared" si="8215"/>
        <v>0</v>
      </c>
      <c r="LF220" s="44">
        <f t="shared" si="8216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217"/>
        <v>0</v>
      </c>
      <c r="LN220" s="44">
        <f t="shared" si="8218"/>
        <v>0</v>
      </c>
      <c r="LO220" s="44">
        <f t="shared" si="8219"/>
        <v>0</v>
      </c>
      <c r="LP220" s="44">
        <f t="shared" si="8220"/>
        <v>0</v>
      </c>
      <c r="LQ220" s="44">
        <f t="shared" si="8221"/>
        <v>0</v>
      </c>
      <c r="LR220" s="44">
        <f>'СДП (план)'!BC221</f>
        <v>0</v>
      </c>
      <c r="LS220" s="44">
        <f>'СДП (план)'!BD221</f>
        <v>0</v>
      </c>
      <c r="LT220" s="44">
        <f t="shared" si="8222"/>
        <v>0</v>
      </c>
      <c r="LU220" s="44">
        <f t="shared" si="8223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224"/>
        <v>0</v>
      </c>
      <c r="MC220" s="44">
        <f t="shared" si="8225"/>
        <v>0</v>
      </c>
      <c r="MD220" s="44">
        <f t="shared" si="8226"/>
        <v>0</v>
      </c>
      <c r="ME220" s="44">
        <f t="shared" si="8227"/>
        <v>0</v>
      </c>
      <c r="MF220" s="44">
        <f t="shared" si="8228"/>
        <v>0</v>
      </c>
      <c r="MG220" s="47">
        <f>'СДП (план)'!BE221</f>
        <v>0</v>
      </c>
      <c r="MH220" s="47">
        <f>'СДП (план)'!BF221</f>
        <v>0</v>
      </c>
      <c r="MI220" s="44">
        <f t="shared" si="8229"/>
        <v>0</v>
      </c>
      <c r="MJ220" s="44">
        <f t="shared" si="8230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231"/>
        <v>0</v>
      </c>
      <c r="MR220" s="44">
        <f t="shared" si="8232"/>
        <v>0</v>
      </c>
      <c r="MS220" s="44">
        <f t="shared" si="8233"/>
        <v>0</v>
      </c>
      <c r="MT220" s="44">
        <f t="shared" si="8234"/>
        <v>0</v>
      </c>
      <c r="MU220" s="44">
        <f t="shared" si="8235"/>
        <v>0</v>
      </c>
      <c r="MV220" s="47">
        <f>'СДП (план)'!BG221</f>
        <v>0</v>
      </c>
      <c r="MW220" s="47">
        <f>'СДП (план)'!BH221</f>
        <v>0</v>
      </c>
      <c r="MX220" s="44">
        <f t="shared" si="8236"/>
        <v>0</v>
      </c>
      <c r="MY220" s="44">
        <f t="shared" si="8237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238"/>
        <v>0</v>
      </c>
      <c r="NG220" s="44">
        <f t="shared" si="8239"/>
        <v>0</v>
      </c>
      <c r="NH220" s="44">
        <f t="shared" si="8240"/>
        <v>0</v>
      </c>
      <c r="NI220" s="44">
        <f t="shared" si="8241"/>
        <v>0</v>
      </c>
      <c r="NJ220" s="44">
        <f t="shared" si="8242"/>
        <v>0</v>
      </c>
      <c r="NK220" s="44">
        <f>'СДП (план)'!BI221</f>
        <v>0</v>
      </c>
      <c r="NL220" s="44">
        <f>'СДП (план)'!BJ221</f>
        <v>0</v>
      </c>
      <c r="NM220" s="44">
        <f t="shared" si="8243"/>
        <v>0</v>
      </c>
      <c r="NN220" s="44">
        <f t="shared" si="8244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245"/>
        <v>0</v>
      </c>
      <c r="NV220" s="44">
        <f t="shared" si="8246"/>
        <v>0</v>
      </c>
      <c r="NW220" s="44">
        <f t="shared" si="8247"/>
        <v>0</v>
      </c>
      <c r="NX220" s="44">
        <f t="shared" si="8248"/>
        <v>0</v>
      </c>
      <c r="NY220" s="44">
        <f t="shared" si="8249"/>
        <v>0</v>
      </c>
      <c r="NZ220" s="44">
        <f>'СДП (план)'!BK221</f>
        <v>0</v>
      </c>
      <c r="OA220" s="44">
        <f>'СДП (план)'!BL221</f>
        <v>0</v>
      </c>
      <c r="OB220" s="44">
        <f t="shared" si="8250"/>
        <v>0</v>
      </c>
      <c r="OC220" s="44">
        <f t="shared" si="8251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252"/>
        <v>0</v>
      </c>
      <c r="OK220" s="44">
        <f t="shared" si="8253"/>
        <v>0</v>
      </c>
      <c r="OL220" s="44">
        <f t="shared" si="8254"/>
        <v>0</v>
      </c>
      <c r="OM220" s="44">
        <f t="shared" si="8255"/>
        <v>0</v>
      </c>
      <c r="ON220" s="44">
        <f t="shared" si="8256"/>
        <v>0</v>
      </c>
      <c r="OO220" s="44">
        <f>'СДП (план)'!BM221</f>
        <v>0</v>
      </c>
      <c r="OP220" s="44">
        <f>'СДП (план)'!BN221</f>
        <v>0</v>
      </c>
      <c r="OQ220" s="44">
        <f t="shared" si="8257"/>
        <v>0</v>
      </c>
      <c r="OR220" s="44">
        <f t="shared" si="8258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259"/>
        <v>0</v>
      </c>
      <c r="OZ220" s="44">
        <f t="shared" si="8260"/>
        <v>0</v>
      </c>
      <c r="PA220" s="44">
        <f t="shared" si="8261"/>
        <v>0</v>
      </c>
      <c r="PB220" s="44">
        <f t="shared" si="8262"/>
        <v>0</v>
      </c>
      <c r="PC220" s="44">
        <f t="shared" si="8263"/>
        <v>0</v>
      </c>
      <c r="PD220" s="44">
        <f>'СДП (план)'!BO221</f>
        <v>0</v>
      </c>
      <c r="PE220" s="44">
        <f>'СДП (план)'!BP221</f>
        <v>0</v>
      </c>
      <c r="PF220" s="44">
        <f t="shared" si="8264"/>
        <v>0</v>
      </c>
      <c r="PG220" s="44">
        <f t="shared" si="8265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266"/>
        <v>0</v>
      </c>
      <c r="PO220" s="44">
        <f t="shared" si="8267"/>
        <v>0</v>
      </c>
      <c r="PP220" s="44">
        <f t="shared" si="8268"/>
        <v>0</v>
      </c>
      <c r="PQ220" s="44">
        <f t="shared" si="8269"/>
        <v>0</v>
      </c>
      <c r="PR220" s="44">
        <f t="shared" si="8270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271"/>
        <v>47</v>
      </c>
      <c r="PV220" s="44">
        <f t="shared" si="8272"/>
        <v>1033070.7117887997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273"/>
        <v>406.08</v>
      </c>
      <c r="QD220" s="44">
        <f t="shared" si="8274"/>
        <v>67.679999999999993</v>
      </c>
      <c r="QE220" s="44">
        <f t="shared" si="8275"/>
        <v>0</v>
      </c>
      <c r="QF220" s="44">
        <f t="shared" si="8276"/>
        <v>-47</v>
      </c>
      <c r="QG220" s="44">
        <f t="shared" si="8277"/>
        <v>-1033070.7117887997</v>
      </c>
      <c r="QH220" s="53">
        <f>'СДП (план)'!BS221</f>
        <v>0</v>
      </c>
      <c r="QI220" s="44">
        <f>'СДП (план)'!BT221</f>
        <v>0</v>
      </c>
      <c r="QJ220" s="44">
        <f t="shared" si="8278"/>
        <v>0</v>
      </c>
      <c r="QK220" s="44">
        <f t="shared" si="8279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280"/>
        <v>0</v>
      </c>
      <c r="QS220" s="44">
        <f t="shared" si="8281"/>
        <v>0</v>
      </c>
      <c r="QT220" s="44">
        <f t="shared" si="8282"/>
        <v>0</v>
      </c>
      <c r="QU220" s="44">
        <f t="shared" si="8283"/>
        <v>0</v>
      </c>
      <c r="QV220" s="44">
        <f t="shared" si="8284"/>
        <v>0</v>
      </c>
      <c r="QW220" s="45">
        <f>'СДП (план)'!BU221</f>
        <v>0</v>
      </c>
      <c r="QX220" s="44">
        <f>'СДП (план)'!BV221</f>
        <v>0</v>
      </c>
      <c r="QY220" s="44">
        <f t="shared" si="8285"/>
        <v>0</v>
      </c>
      <c r="QZ220" s="44">
        <f t="shared" si="8286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287"/>
        <v>0</v>
      </c>
      <c r="RH220" s="44">
        <f t="shared" si="8288"/>
        <v>0</v>
      </c>
      <c r="RI220" s="44">
        <f t="shared" si="8289"/>
        <v>0</v>
      </c>
      <c r="RJ220" s="44">
        <f t="shared" si="8290"/>
        <v>0</v>
      </c>
      <c r="RK220" s="44">
        <f t="shared" si="8291"/>
        <v>0</v>
      </c>
      <c r="RL220" s="44">
        <f>'СДП (план)'!BW221</f>
        <v>0</v>
      </c>
      <c r="RM220" s="44">
        <f>'СДП (план)'!BX221</f>
        <v>0</v>
      </c>
      <c r="RN220" s="44">
        <f t="shared" si="8292"/>
        <v>0</v>
      </c>
      <c r="RO220" s="44">
        <f t="shared" si="8293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294"/>
        <v>0</v>
      </c>
      <c r="RW220" s="44">
        <f t="shared" si="8295"/>
        <v>0</v>
      </c>
      <c r="RX220" s="44">
        <f t="shared" si="8296"/>
        <v>0</v>
      </c>
      <c r="RY220" s="44">
        <f t="shared" si="8297"/>
        <v>0</v>
      </c>
      <c r="RZ220" s="44">
        <f t="shared" si="8298"/>
        <v>0</v>
      </c>
      <c r="SA220" s="44">
        <f>'СДП (план)'!BY221</f>
        <v>0</v>
      </c>
      <c r="SB220" s="44">
        <f>'СДП (план)'!BZ221</f>
        <v>0</v>
      </c>
      <c r="SC220" s="44">
        <f t="shared" si="8299"/>
        <v>0</v>
      </c>
      <c r="SD220" s="44">
        <f t="shared" si="8300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301"/>
        <v>0</v>
      </c>
      <c r="SL220" s="44">
        <f t="shared" si="8302"/>
        <v>0</v>
      </c>
      <c r="SM220" s="44">
        <f t="shared" si="8303"/>
        <v>0</v>
      </c>
      <c r="SN220" s="44">
        <f t="shared" si="8304"/>
        <v>0</v>
      </c>
      <c r="SO220" s="44">
        <f t="shared" si="8305"/>
        <v>0</v>
      </c>
      <c r="SP220" s="53">
        <f>'СДП (план)'!CA221</f>
        <v>0</v>
      </c>
      <c r="SQ220" s="44">
        <f>'СДП (план)'!CB221</f>
        <v>0</v>
      </c>
      <c r="SR220" s="44">
        <f t="shared" si="8306"/>
        <v>0</v>
      </c>
      <c r="SS220" s="44">
        <f t="shared" si="8307"/>
        <v>0</v>
      </c>
      <c r="ST220" s="177"/>
      <c r="SU220" s="177"/>
      <c r="SV220" s="177"/>
      <c r="SW220" s="44"/>
      <c r="SX220" s="44"/>
      <c r="SY220" s="44"/>
      <c r="SZ220" s="44">
        <f t="shared" si="8308"/>
        <v>0</v>
      </c>
      <c r="TA220" s="44">
        <f t="shared" si="8309"/>
        <v>0</v>
      </c>
      <c r="TB220" s="44">
        <f t="shared" si="8310"/>
        <v>0</v>
      </c>
      <c r="TC220" s="44">
        <f t="shared" si="8311"/>
        <v>0</v>
      </c>
      <c r="TD220" s="44">
        <f t="shared" si="8312"/>
        <v>0</v>
      </c>
      <c r="TE220" s="53">
        <f>'СДП (план)'!CC221</f>
        <v>0</v>
      </c>
      <c r="TF220" s="44">
        <f>'СДП (план)'!CD221</f>
        <v>0</v>
      </c>
      <c r="TG220" s="44">
        <f t="shared" si="8313"/>
        <v>0</v>
      </c>
      <c r="TH220" s="44">
        <f t="shared" si="8314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315"/>
        <v>0</v>
      </c>
      <c r="TP220" s="44">
        <f t="shared" si="8316"/>
        <v>0</v>
      </c>
      <c r="TQ220" s="44">
        <f t="shared" si="8317"/>
        <v>0</v>
      </c>
      <c r="TR220" s="44">
        <f t="shared" si="8318"/>
        <v>0</v>
      </c>
      <c r="TS220" s="44">
        <f t="shared" si="8319"/>
        <v>0</v>
      </c>
      <c r="TT220" s="47">
        <f>'СДП (план)'!CE221</f>
        <v>0</v>
      </c>
      <c r="TU220" s="47">
        <f>'СДП (план)'!CF221</f>
        <v>0</v>
      </c>
      <c r="TV220" s="44">
        <f t="shared" si="8320"/>
        <v>0</v>
      </c>
      <c r="TW220" s="44">
        <f t="shared" si="8321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322"/>
        <v>0</v>
      </c>
      <c r="UE220" s="44">
        <f t="shared" si="8323"/>
        <v>0</v>
      </c>
      <c r="UF220" s="44">
        <f t="shared" si="8324"/>
        <v>0</v>
      </c>
      <c r="UG220" s="44">
        <f t="shared" si="8325"/>
        <v>0</v>
      </c>
      <c r="UH220" s="44">
        <f t="shared" si="8326"/>
        <v>0</v>
      </c>
      <c r="UI220" s="44">
        <f>'СДП (план)'!CG221</f>
        <v>0</v>
      </c>
      <c r="UJ220" s="44">
        <f>'СДП (план)'!CH221</f>
        <v>0</v>
      </c>
      <c r="UK220" s="44">
        <f t="shared" si="8327"/>
        <v>0</v>
      </c>
      <c r="UL220" s="44">
        <f t="shared" si="8328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329"/>
        <v>0</v>
      </c>
      <c r="UT220" s="44">
        <f t="shared" si="8330"/>
        <v>0</v>
      </c>
      <c r="UU220" s="44">
        <f t="shared" si="8331"/>
        <v>0</v>
      </c>
      <c r="UV220" s="44">
        <f t="shared" si="8332"/>
        <v>0</v>
      </c>
      <c r="UW220" s="44">
        <f t="shared" si="8333"/>
        <v>0</v>
      </c>
      <c r="UX220" s="44">
        <f>'СДП (план)'!CI221</f>
        <v>0</v>
      </c>
      <c r="UY220" s="44">
        <f>'СДП (план)'!CJ221</f>
        <v>0</v>
      </c>
      <c r="UZ220" s="44">
        <f t="shared" si="8334"/>
        <v>0</v>
      </c>
      <c r="VA220" s="44">
        <f t="shared" si="8335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336"/>
        <v>0</v>
      </c>
      <c r="VI220" s="44">
        <f t="shared" si="8337"/>
        <v>0</v>
      </c>
      <c r="VJ220" s="44">
        <f t="shared" si="8338"/>
        <v>0</v>
      </c>
      <c r="VK220" s="44">
        <f t="shared" si="8339"/>
        <v>0</v>
      </c>
      <c r="VL220" s="44">
        <f t="shared" si="8340"/>
        <v>0</v>
      </c>
      <c r="VM220" s="44">
        <f>'СДП (план)'!CK221</f>
        <v>0</v>
      </c>
      <c r="VN220" s="44">
        <f>'СДП (план)'!CL221</f>
        <v>0</v>
      </c>
      <c r="VO220" s="44">
        <f t="shared" si="8341"/>
        <v>0</v>
      </c>
      <c r="VP220" s="44">
        <f t="shared" si="8342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343"/>
        <v>0</v>
      </c>
      <c r="VX220" s="44">
        <f t="shared" si="8344"/>
        <v>0</v>
      </c>
      <c r="VY220" s="44">
        <f t="shared" si="8345"/>
        <v>0</v>
      </c>
      <c r="VZ220" s="44">
        <f t="shared" si="8346"/>
        <v>0</v>
      </c>
      <c r="WA220" s="44">
        <f t="shared" si="8347"/>
        <v>0</v>
      </c>
      <c r="WB220" s="44">
        <f>'СДП (план)'!CM221</f>
        <v>0</v>
      </c>
      <c r="WC220" s="44">
        <f>'СДП (план)'!CN221</f>
        <v>0</v>
      </c>
      <c r="WD220" s="44">
        <f t="shared" si="8348"/>
        <v>0</v>
      </c>
      <c r="WE220" s="44">
        <f t="shared" si="8349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350"/>
        <v>0</v>
      </c>
      <c r="WM220" s="44">
        <f t="shared" si="8351"/>
        <v>0</v>
      </c>
      <c r="WN220" s="44">
        <f t="shared" si="8352"/>
        <v>0</v>
      </c>
      <c r="WO220" s="44">
        <f t="shared" si="8353"/>
        <v>0</v>
      </c>
      <c r="WP220" s="44">
        <f t="shared" si="8354"/>
        <v>0</v>
      </c>
      <c r="WQ220" s="44">
        <f>'СДП (план)'!CO221</f>
        <v>0</v>
      </c>
      <c r="WR220" s="44">
        <f>'СДП (план)'!CP221</f>
        <v>0</v>
      </c>
      <c r="WS220" s="44">
        <f t="shared" si="8355"/>
        <v>0</v>
      </c>
      <c r="WT220" s="44">
        <f t="shared" si="8356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357"/>
        <v>0</v>
      </c>
      <c r="XB220" s="44">
        <f t="shared" si="8358"/>
        <v>0</v>
      </c>
      <c r="XC220" s="44">
        <f t="shared" si="8359"/>
        <v>0</v>
      </c>
      <c r="XD220" s="44">
        <f t="shared" si="8360"/>
        <v>0</v>
      </c>
      <c r="XE220" s="44">
        <f t="shared" si="8361"/>
        <v>0</v>
      </c>
      <c r="XF220" s="44">
        <f>'СДП (план)'!CQ221</f>
        <v>0</v>
      </c>
      <c r="XG220" s="44">
        <f>'СДП (план)'!CR221</f>
        <v>0</v>
      </c>
      <c r="XH220" s="44">
        <f t="shared" si="8362"/>
        <v>0</v>
      </c>
      <c r="XI220" s="44">
        <f t="shared" si="8363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364"/>
        <v>0</v>
      </c>
      <c r="XQ220" s="44">
        <f t="shared" si="8365"/>
        <v>0</v>
      </c>
      <c r="XR220" s="44">
        <f t="shared" si="8366"/>
        <v>0</v>
      </c>
      <c r="XS220" s="44">
        <f t="shared" si="8367"/>
        <v>0</v>
      </c>
      <c r="XT220" s="44">
        <f t="shared" si="8368"/>
        <v>0</v>
      </c>
      <c r="XU220" s="8">
        <f>'СДП (план)'!CS221</f>
        <v>0</v>
      </c>
      <c r="XV220" s="3">
        <f>'СДП (план)'!CT221</f>
        <v>0</v>
      </c>
      <c r="XW220" s="44">
        <f t="shared" si="8369"/>
        <v>0</v>
      </c>
      <c r="XX220" s="44">
        <f t="shared" si="8370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371"/>
        <v>0</v>
      </c>
      <c r="YF220" s="44">
        <f t="shared" si="8372"/>
        <v>0</v>
      </c>
      <c r="YG220" s="44">
        <f t="shared" si="8373"/>
        <v>0</v>
      </c>
      <c r="YH220" s="44">
        <f t="shared" si="8374"/>
        <v>0</v>
      </c>
      <c r="YI220" s="44">
        <f t="shared" si="8375"/>
        <v>0</v>
      </c>
      <c r="YJ220" s="3">
        <f>'СДП (план)'!CU221</f>
        <v>0</v>
      </c>
      <c r="YK220" s="3">
        <f>'СДП (план)'!CV221</f>
        <v>0</v>
      </c>
      <c r="YL220" s="44">
        <f t="shared" si="8376"/>
        <v>0</v>
      </c>
      <c r="YM220" s="44">
        <f t="shared" si="8377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378"/>
        <v>0</v>
      </c>
      <c r="YU220" s="44">
        <f t="shared" si="8379"/>
        <v>0</v>
      </c>
      <c r="YV220" s="44">
        <f t="shared" si="8380"/>
        <v>0</v>
      </c>
      <c r="YW220" s="44">
        <f t="shared" si="8381"/>
        <v>0</v>
      </c>
      <c r="YX220" s="44">
        <f t="shared" si="8382"/>
        <v>0</v>
      </c>
      <c r="YY220" s="44">
        <f>'СДП (план)'!CW221</f>
        <v>0</v>
      </c>
      <c r="YZ220" s="44">
        <f>'СДП (план)'!CX221</f>
        <v>0</v>
      </c>
      <c r="ZA220" s="44">
        <f t="shared" si="8383"/>
        <v>0</v>
      </c>
      <c r="ZB220" s="44">
        <f t="shared" si="8384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385"/>
        <v>0</v>
      </c>
      <c r="ZJ220" s="44">
        <f t="shared" si="8386"/>
        <v>0</v>
      </c>
      <c r="ZK220" s="44">
        <f t="shared" si="8387"/>
        <v>0</v>
      </c>
      <c r="ZL220" s="44">
        <f t="shared" si="8388"/>
        <v>0</v>
      </c>
      <c r="ZM220" s="44">
        <f t="shared" si="8389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>SUM(HB220,DA220,AS220,BW220,AD220,BH220,O220,NK220,LC220,LR220,NZ220,ET220,FI220,HQ220,JJ220,MG220,MV220,TT220,IF220,IU220,JY220,DP220,EE220,WQ220,WB220,UI220,UX220,RL220,TE220,VM220,OO220,PD220,PS220,QH220,FX220,QW220,GM220,SP220,XF220,XU220,SA220,CL220,KN220,YJ220,YY220)</f>
        <v>282</v>
      </c>
      <c r="AAD220" s="49">
        <f>SUM(HC220,DB220,AT220,BX220,AE220,BI220,P220,NL220,LD220,LS220,OA220,EU220,FJ220,HR220,JK220,MH220,MW220,TU220,IG220,IV220,JZ220,DQ220,EF220,WR220,WC220,UJ220,UY220,RM220,TF220,VN220,OP220,PE220,PT220,QI220,FY220,QX220,GN220,SQ220,XG220,XV220,SB220,CM220,KO220,YK220,YZ220)</f>
        <v>6198424.2707327986</v>
      </c>
      <c r="AAE220" s="49">
        <f>SUM(HD220,DC220,AU220,BY220,AF220,BJ220,Q220,NM220,LE220,LT220,OB220,EV220,FK220,HS220,JL220,MI220,MX220,TV220,IH220,IW220,KA220,DR220,EG220,WS220,WD220,UK220,UZ220,RN220,TG220,VO220,OQ220,PF220,PU220,QJ220,FZ220,QY220,GO220,SR220,XH220,XW220,SC220,CN220,KP220,YL220,ZA220)</f>
        <v>47</v>
      </c>
      <c r="AAF220" s="49">
        <f>SUM(HE220,DD220,AV220,BZ220,AG220,BK220,R220,NN220,LF220,LU220,OC220,EW220,FL220,HT220,JM220,MJ220,MY220,TW220,II220,IX220,KB220,DS220,EH220,WT220,WE220,UL220,VA220,RO220,TH220,VP220,OR220,PG220,PV220,QK220,GA220,QZ220,GP220,SS220,XI220,XX220,SD220,CO220,KQ220,YM220,ZB220)</f>
        <v>1033070.7117887997</v>
      </c>
      <c r="AAG220" s="49">
        <f>SUM(HF220,DE220,AW220,CA220,AH220,BL220,S220,NO220,LG220,LV220,OD220,EX220,FM220,HU220,JN220,MK220,MZ220,TX220,IJ220,IY220,KC220,DT220,EI220,WU220,WF220,UM220,VB220,RP220,TI220,VQ220,OS220,PH220,PW220,QL220,GB220,RA220,GQ220,ST220,XJ220,XY220,SE220,CP220,KR220,YN220,ZC220)</f>
        <v>0</v>
      </c>
      <c r="AAH220" s="49">
        <f>SUM(HG220,DF220,AX220,CB220,AI220,BM220,T220,NP220,LH220,LW220,OE220,EY220,FN220,HV220,JO220,ML220,NA220,TY220,IK220,IZ220,KD220,DU220,EJ220,WV220,WG220,UN220,VC220,RQ220,TJ220,VR220,OT220,PI220,PX220,QM220,GC220,RB220,GR220,SU220,XK220,XZ220,SF220,CQ220,KS220,YO220,ZD220)</f>
        <v>0</v>
      </c>
      <c r="AAI220" s="49">
        <f>SUM(HH220,DG220,AY220,CC220,AJ220,BN220,U220,NQ220,LI220,LX220,OF220,EZ220,FO220,HW220,JP220,MM220,NB220,TZ220,IL220,JA220,KE220,DV220,EK220,WW220,WH220,UO220,VD220,RR220,TK220,VS220,OU220,PJ220,PY220,QN220,GD220,RC220,GS220,SV220,XL220,YA220,SG220,CR220,KT220,YP220,ZE220)</f>
        <v>0</v>
      </c>
      <c r="AAJ220" s="49">
        <f>SUM(HI220,DH220,AZ220,CD220,AK220,BO220,V220,NR220,LJ220,LY220,OG220,FA220,FP220,HX220,JQ220,MN220,NC220,UA220,IM220,JB220,KF220,DW220,EL220,WX220,WI220,UP220,VE220,RS220,TL220,VT220,OV220,PK220,PZ220,QO220,GE220,RD220,GT220,SW220,XM220,YB220,SH220,CS220,KU220,YQ220,ZF220)</f>
        <v>0</v>
      </c>
      <c r="AAK220" s="49">
        <f>SUM(HJ220,DI220,BA220,CE220,AL220,BP220,W220,NS220,LK220,LZ220,OH220,FB220,FQ220,HY220,JR220,MO220,ND220,UB220,IN220,JC220,KG220,DX220,EM220,WY220,WJ220,UQ220,VF220,RT220,TM220,VU220,OW220,PL220,QA220,QP220,GF220,RE220,GU220,SX220,XN220,YC220,SI220,CT220,KV220,YR220,ZG220)</f>
        <v>0</v>
      </c>
      <c r="AAL220" s="49">
        <f>SUM(HK220,DJ220,BB220,CF220,AM220,BQ220,X220,NT220,LL220,MA220,OI220,FC220,FR220,HZ220,JS220,MP220,NE220,UC220,IO220,JD220,KH220,DY220,EN220,WZ220,WK220,UR220,VG220,RU220,TN220,VV220,OX220,PM220,QB220,QQ220,GG220,RF220,GV220,SY220,XO220,YD220,SJ220,CU220,KW220,YS220,ZH220)</f>
        <v>0</v>
      </c>
      <c r="AAM220" s="49">
        <f>SUM(HL220,DK220,BC220,CG220,AN220,BR220,Y220,NU220,LM220,MB220,OJ220,FD220,FS220,IA220,JT220,MQ220,NF220,UD220,IP220,JE220,KI220,DZ220,EO220,XA220,WL220,US220,VH220,RV220,TO220,VW220,OY220,PN220,QC220,QR220,GH220,RG220,GW220,SZ220,XP220,YE220,SK220,CV220,KX220,YT220,ZI220)</f>
        <v>406.08</v>
      </c>
      <c r="AAN220" s="49">
        <f>SUM(HM220,DL220,BD220,CH220,AO220,BS220,Z220,NV220,LN220,MC220,OK220,FE220,FT220,IB220,JU220,MR220,NG220,UE220,IQ220,JF220,KJ220,EA220,EP220,XB220,WM220,UT220,VI220,RW220,TP220,VX220,OZ220,PO220,QD220,QS220,GI220,RH220,GX220,TA220,XQ220,YF220,SL220,CW220,KY220,YU220,ZJ220)</f>
        <v>67.679999999999993</v>
      </c>
      <c r="AAO220" s="49">
        <f>SUM(HN220,DM220,BE220,CI220,AP220,BT220,AA220,NW220,LO220,MD220,OL220,FF220,FU220,IC220,JV220,MS220,NH220,UF220,IR220,JG220,KK220,EB220,EQ220,XC220,WN220,UU220,VJ220,RX220,TQ220,VY220,PA220,PP220,QE220,QT220,GJ220,RI220,GY220,TB220,XR220,YG220,SM220,CX220,KZ220,YV220,ZK220)</f>
        <v>0</v>
      </c>
      <c r="AAP220" s="44">
        <f t="shared" si="8390"/>
        <v>-47</v>
      </c>
      <c r="AAQ220" s="44">
        <f t="shared" si="8391"/>
        <v>-1033070.7117887997</v>
      </c>
    </row>
    <row r="221" spans="1:719" s="54" customFormat="1" ht="37.5" customHeight="1" x14ac:dyDescent="0.25">
      <c r="A221" s="209"/>
      <c r="B221" s="247">
        <v>176</v>
      </c>
      <c r="C221" s="419" t="s">
        <v>804</v>
      </c>
      <c r="D221" s="420" t="s">
        <v>832</v>
      </c>
      <c r="E221" s="170">
        <v>15030</v>
      </c>
      <c r="F221" s="456">
        <v>1.8</v>
      </c>
      <c r="G221" s="320">
        <v>1.83E-2</v>
      </c>
      <c r="H221" s="2">
        <v>1</v>
      </c>
      <c r="I221" s="233"/>
      <c r="J221" s="233"/>
      <c r="K221" s="236"/>
      <c r="L221" s="236"/>
      <c r="M221" s="236"/>
      <c r="N221" s="237"/>
      <c r="O221" s="45">
        <f>'СДП (план)'!O222</f>
        <v>0</v>
      </c>
      <c r="P221" s="45">
        <f>'СДП (план)'!P222</f>
        <v>0</v>
      </c>
      <c r="Q221" s="44">
        <f t="shared" si="8092"/>
        <v>0</v>
      </c>
      <c r="R221" s="44">
        <f t="shared" si="8093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094"/>
        <v>0</v>
      </c>
      <c r="Z221" s="44">
        <f t="shared" si="8095"/>
        <v>0</v>
      </c>
      <c r="AA221" s="44">
        <f t="shared" si="8096"/>
        <v>0</v>
      </c>
      <c r="AB221" s="44">
        <f t="shared" si="8097"/>
        <v>0</v>
      </c>
      <c r="AC221" s="44">
        <f t="shared" si="8098"/>
        <v>0</v>
      </c>
      <c r="AD221" s="169">
        <f>'СДП (план)'!Q222</f>
        <v>0</v>
      </c>
      <c r="AE221" s="169">
        <f>'СДП (план)'!R222</f>
        <v>0</v>
      </c>
      <c r="AF221" s="44">
        <f t="shared" si="8099"/>
        <v>0</v>
      </c>
      <c r="AG221" s="44">
        <f t="shared" si="8100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372"/>
        <v>0</v>
      </c>
      <c r="AO221" s="44">
        <f t="shared" si="7373"/>
        <v>0</v>
      </c>
      <c r="AP221" s="44">
        <f t="shared" si="7374"/>
        <v>0</v>
      </c>
      <c r="AQ221" s="44">
        <f t="shared" si="7375"/>
        <v>0</v>
      </c>
      <c r="AR221" s="44">
        <f t="shared" si="7376"/>
        <v>0</v>
      </c>
      <c r="AS221" s="44">
        <f>'СДП (план)'!S222</f>
        <v>0</v>
      </c>
      <c r="AT221" s="44">
        <f>'СДП (план)'!T222</f>
        <v>0</v>
      </c>
      <c r="AU221" s="44">
        <f t="shared" si="8101"/>
        <v>0</v>
      </c>
      <c r="AV221" s="44">
        <f t="shared" si="8102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103"/>
        <v>0</v>
      </c>
      <c r="BD221" s="44">
        <f t="shared" si="8104"/>
        <v>0</v>
      </c>
      <c r="BE221" s="44">
        <f t="shared" si="8105"/>
        <v>0</v>
      </c>
      <c r="BF221" s="44">
        <f t="shared" si="8106"/>
        <v>0</v>
      </c>
      <c r="BG221" s="44">
        <f t="shared" si="8107"/>
        <v>0</v>
      </c>
      <c r="BH221" s="104">
        <f>'СДП (план)'!U222</f>
        <v>0</v>
      </c>
      <c r="BI221" s="3">
        <f>'СДП (план)'!V222</f>
        <v>0</v>
      </c>
      <c r="BJ221" s="44">
        <f t="shared" si="8108"/>
        <v>0</v>
      </c>
      <c r="BK221" s="44">
        <f t="shared" si="8109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110"/>
        <v>0</v>
      </c>
      <c r="BS221" s="44">
        <f t="shared" si="8111"/>
        <v>0</v>
      </c>
      <c r="BT221" s="44">
        <f t="shared" si="8112"/>
        <v>0</v>
      </c>
      <c r="BU221" s="44">
        <f>SUM(BL221-BJ221)</f>
        <v>0</v>
      </c>
      <c r="BV221" s="44">
        <f>SUM(BM221-BK221)</f>
        <v>0</v>
      </c>
      <c r="BW221" s="44">
        <f>'СДП (план)'!W222</f>
        <v>0</v>
      </c>
      <c r="BX221" s="44">
        <f>'СДП (план)'!X222</f>
        <v>0</v>
      </c>
      <c r="BY221" s="44">
        <f t="shared" si="8113"/>
        <v>0</v>
      </c>
      <c r="BZ221" s="44">
        <f t="shared" si="8114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115"/>
        <v>0</v>
      </c>
      <c r="CH221" s="44">
        <f t="shared" si="8116"/>
        <v>0</v>
      </c>
      <c r="CI221" s="44">
        <f t="shared" si="8117"/>
        <v>0</v>
      </c>
      <c r="CJ221" s="44">
        <f t="shared" si="8118"/>
        <v>0</v>
      </c>
      <c r="CK221" s="44">
        <f t="shared" si="8119"/>
        <v>0</v>
      </c>
      <c r="CL221" s="47">
        <f>'СДП (план)'!Y222</f>
        <v>0</v>
      </c>
      <c r="CM221" s="44">
        <f>'СДП (план)'!Z222</f>
        <v>0</v>
      </c>
      <c r="CN221" s="44">
        <f t="shared" si="8120"/>
        <v>0</v>
      </c>
      <c r="CO221" s="44">
        <f t="shared" si="8121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122"/>
        <v>0</v>
      </c>
      <c r="CW221" s="44">
        <f t="shared" si="8123"/>
        <v>0</v>
      </c>
      <c r="CX221" s="44">
        <f t="shared" si="8124"/>
        <v>0</v>
      </c>
      <c r="CY221" s="44">
        <f t="shared" si="8125"/>
        <v>0</v>
      </c>
      <c r="CZ221" s="44">
        <f t="shared" si="8126"/>
        <v>0</v>
      </c>
      <c r="DA221" s="46">
        <f>'СДП (план)'!AA222</f>
        <v>0</v>
      </c>
      <c r="DB221" s="46">
        <f>'СДП (план)'!AB222</f>
        <v>0</v>
      </c>
      <c r="DC221" s="44">
        <f t="shared" si="8127"/>
        <v>0</v>
      </c>
      <c r="DD221" s="44">
        <f t="shared" si="8128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129"/>
        <v>0</v>
      </c>
      <c r="DL221" s="44">
        <f t="shared" si="8130"/>
        <v>0</v>
      </c>
      <c r="DM221" s="44">
        <f t="shared" si="8131"/>
        <v>0</v>
      </c>
      <c r="DN221" s="44">
        <f t="shared" si="8132"/>
        <v>0</v>
      </c>
      <c r="DO221" s="44">
        <f t="shared" si="8133"/>
        <v>0</v>
      </c>
      <c r="DP221" s="5">
        <f>'СДП (план)'!AC222</f>
        <v>0</v>
      </c>
      <c r="DQ221" s="3">
        <f>'СДП (план)'!AD222</f>
        <v>0</v>
      </c>
      <c r="DR221" s="44">
        <f t="shared" si="8134"/>
        <v>0</v>
      </c>
      <c r="DS221" s="44">
        <f t="shared" si="8135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136"/>
        <v>0</v>
      </c>
      <c r="EA221" s="44">
        <f t="shared" si="8137"/>
        <v>0</v>
      </c>
      <c r="EB221" s="44">
        <f t="shared" si="8138"/>
        <v>0</v>
      </c>
      <c r="EC221" s="44">
        <f t="shared" si="8139"/>
        <v>0</v>
      </c>
      <c r="ED221" s="44">
        <f t="shared" si="8140"/>
        <v>0</v>
      </c>
      <c r="EE221" s="44">
        <f>'СДП (план)'!CY222</f>
        <v>0</v>
      </c>
      <c r="EF221" s="44">
        <f>'СДП (план)'!CZ222</f>
        <v>0</v>
      </c>
      <c r="EG221" s="44">
        <f t="shared" si="8141"/>
        <v>0</v>
      </c>
      <c r="EH221" s="44">
        <f t="shared" si="8142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143"/>
        <v>0</v>
      </c>
      <c r="EW221" s="44">
        <f t="shared" si="8144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145"/>
        <v>0</v>
      </c>
      <c r="FE221" s="44">
        <f t="shared" si="8146"/>
        <v>0</v>
      </c>
      <c r="FF221" s="44">
        <f t="shared" si="8147"/>
        <v>0</v>
      </c>
      <c r="FG221" s="44">
        <f t="shared" si="8148"/>
        <v>0</v>
      </c>
      <c r="FH221" s="44">
        <f t="shared" si="8149"/>
        <v>0</v>
      </c>
      <c r="FI221" s="5">
        <f>'СДП (план)'!AG222</f>
        <v>0</v>
      </c>
      <c r="FJ221" s="3">
        <f>'СДП (план)'!AH222</f>
        <v>0</v>
      </c>
      <c r="FK221" s="44">
        <f t="shared" si="8150"/>
        <v>0</v>
      </c>
      <c r="FL221" s="44">
        <f t="shared" si="8151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152"/>
        <v>0</v>
      </c>
      <c r="FT221" s="44">
        <f t="shared" si="8153"/>
        <v>0</v>
      </c>
      <c r="FU221" s="44">
        <f t="shared" si="8154"/>
        <v>0</v>
      </c>
      <c r="FV221" s="44">
        <f t="shared" si="8155"/>
        <v>0</v>
      </c>
      <c r="FW221" s="44">
        <f t="shared" si="8156"/>
        <v>0</v>
      </c>
      <c r="FX221" s="5">
        <f>'СДП (план)'!AI222</f>
        <v>0</v>
      </c>
      <c r="FY221" s="3">
        <f>'СДП (план)'!AJ222</f>
        <v>0</v>
      </c>
      <c r="FZ221" s="44">
        <f t="shared" si="8157"/>
        <v>0</v>
      </c>
      <c r="GA221" s="44">
        <f t="shared" si="8158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404"/>
        <v>0</v>
      </c>
      <c r="GI221" s="44">
        <f t="shared" si="7405"/>
        <v>0</v>
      </c>
      <c r="GJ221" s="44">
        <f t="shared" si="7406"/>
        <v>0</v>
      </c>
      <c r="GK221" s="44">
        <f t="shared" si="7407"/>
        <v>0</v>
      </c>
      <c r="GL221" s="44">
        <f t="shared" si="7408"/>
        <v>0</v>
      </c>
      <c r="GM221" s="44">
        <f>'СДП (план)'!AK222</f>
        <v>0</v>
      </c>
      <c r="GN221" s="44">
        <f>'СДП (план)'!AL222</f>
        <v>0</v>
      </c>
      <c r="GO221" s="44">
        <f t="shared" si="8159"/>
        <v>0</v>
      </c>
      <c r="GP221" s="44">
        <f t="shared" si="8160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161"/>
        <v>0</v>
      </c>
      <c r="GX221" s="44">
        <f t="shared" si="8162"/>
        <v>0</v>
      </c>
      <c r="GY221" s="44">
        <f t="shared" si="8163"/>
        <v>0</v>
      </c>
      <c r="GZ221" s="44">
        <f t="shared" si="8164"/>
        <v>0</v>
      </c>
      <c r="HA221" s="44">
        <f t="shared" si="8165"/>
        <v>0</v>
      </c>
      <c r="HB221" s="46">
        <f>'СДП (план)'!AM222</f>
        <v>0</v>
      </c>
      <c r="HC221" s="141">
        <f>'СДП (план)'!AN222</f>
        <v>0</v>
      </c>
      <c r="HD221" s="44">
        <f t="shared" si="8166"/>
        <v>0</v>
      </c>
      <c r="HE221" s="44">
        <f t="shared" si="8167"/>
        <v>0</v>
      </c>
      <c r="HF221" s="44"/>
      <c r="HG221" s="44"/>
      <c r="HH221" s="44"/>
      <c r="HI221" s="44"/>
      <c r="HJ221" s="44"/>
      <c r="HK221" s="44"/>
      <c r="HL221" s="44">
        <f t="shared" si="8168"/>
        <v>0</v>
      </c>
      <c r="HM221" s="44">
        <f t="shared" si="8169"/>
        <v>0</v>
      </c>
      <c r="HN221" s="44">
        <f t="shared" si="8170"/>
        <v>0</v>
      </c>
      <c r="HO221" s="44">
        <f t="shared" si="8171"/>
        <v>0</v>
      </c>
      <c r="HP221" s="44">
        <f t="shared" si="8172"/>
        <v>0</v>
      </c>
      <c r="HQ221" s="44">
        <f>'СДП (план)'!AO222</f>
        <v>0</v>
      </c>
      <c r="HR221" s="44">
        <f>'СДП (план)'!AP222</f>
        <v>0</v>
      </c>
      <c r="HS221" s="44">
        <f t="shared" si="8173"/>
        <v>0</v>
      </c>
      <c r="HT221" s="44">
        <f t="shared" si="8174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175"/>
        <v>0</v>
      </c>
      <c r="IB221" s="44">
        <f t="shared" si="8176"/>
        <v>0</v>
      </c>
      <c r="IC221" s="44">
        <f t="shared" si="8177"/>
        <v>0</v>
      </c>
      <c r="ID221" s="44">
        <f t="shared" si="8178"/>
        <v>0</v>
      </c>
      <c r="IE221" s="44">
        <f t="shared" si="8179"/>
        <v>0</v>
      </c>
      <c r="IF221" s="44">
        <f>'СДП (план)'!AQ222</f>
        <v>0</v>
      </c>
      <c r="IG221" s="44">
        <f>'СДП (план)'!AR222</f>
        <v>0</v>
      </c>
      <c r="IH221" s="44">
        <f t="shared" si="8180"/>
        <v>0</v>
      </c>
      <c r="II221" s="44">
        <f t="shared" si="8181"/>
        <v>0</v>
      </c>
      <c r="IJ221" s="44"/>
      <c r="IK221" s="44"/>
      <c r="IL221" s="44"/>
      <c r="IM221" s="44"/>
      <c r="IN221" s="44"/>
      <c r="IO221" s="44"/>
      <c r="IP221" s="44">
        <f t="shared" si="8182"/>
        <v>0</v>
      </c>
      <c r="IQ221" s="44">
        <f t="shared" si="8183"/>
        <v>0</v>
      </c>
      <c r="IR221" s="44">
        <f t="shared" si="8184"/>
        <v>0</v>
      </c>
      <c r="IS221" s="44">
        <f t="shared" si="8185"/>
        <v>0</v>
      </c>
      <c r="IT221" s="44">
        <f t="shared" si="8186"/>
        <v>0</v>
      </c>
      <c r="IU221" s="44">
        <f>'СДП (план)'!AS222</f>
        <v>0</v>
      </c>
      <c r="IV221" s="44">
        <f>'СДП (план)'!AT222</f>
        <v>0</v>
      </c>
      <c r="IW221" s="44">
        <f t="shared" si="8187"/>
        <v>0</v>
      </c>
      <c r="IX221" s="44">
        <f t="shared" si="8188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189"/>
        <v>0</v>
      </c>
      <c r="JF221" s="44">
        <f t="shared" si="8190"/>
        <v>0</v>
      </c>
      <c r="JG221" s="44">
        <f t="shared" si="8191"/>
        <v>0</v>
      </c>
      <c r="JH221" s="44">
        <f t="shared" si="8192"/>
        <v>0</v>
      </c>
      <c r="JI221" s="44">
        <f t="shared" si="8193"/>
        <v>0</v>
      </c>
      <c r="JJ221" s="5">
        <f>'СДП (план)'!AU222</f>
        <v>0</v>
      </c>
      <c r="JK221" s="3">
        <f>'СДП (план)'!AV222</f>
        <v>0</v>
      </c>
      <c r="JL221" s="44">
        <f t="shared" si="8194"/>
        <v>0</v>
      </c>
      <c r="JM221" s="44">
        <f t="shared" si="8195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196"/>
        <v>0</v>
      </c>
      <c r="JU221" s="44">
        <f t="shared" si="8197"/>
        <v>0</v>
      </c>
      <c r="JV221" s="44">
        <f t="shared" si="8198"/>
        <v>0</v>
      </c>
      <c r="JW221" s="44">
        <f t="shared" si="8199"/>
        <v>0</v>
      </c>
      <c r="JX221" s="44">
        <f t="shared" si="8200"/>
        <v>0</v>
      </c>
      <c r="JY221" s="5">
        <f>'СДП (план)'!AW222</f>
        <v>0</v>
      </c>
      <c r="JZ221" s="3">
        <f>'СДП (план)'!AX222</f>
        <v>0</v>
      </c>
      <c r="KA221" s="44">
        <f t="shared" si="8201"/>
        <v>0</v>
      </c>
      <c r="KB221" s="44">
        <f t="shared" si="8202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203"/>
        <v>0</v>
      </c>
      <c r="KJ221" s="44">
        <f t="shared" si="8204"/>
        <v>0</v>
      </c>
      <c r="KK221" s="44">
        <f t="shared" si="8205"/>
        <v>0</v>
      </c>
      <c r="KL221" s="44">
        <f t="shared" si="8206"/>
        <v>0</v>
      </c>
      <c r="KM221" s="44">
        <f t="shared" si="8207"/>
        <v>0</v>
      </c>
      <c r="KN221" s="5">
        <f>'СДП (план)'!AY222</f>
        <v>0</v>
      </c>
      <c r="KO221" s="3">
        <f>'СДП (план)'!AZ222</f>
        <v>0</v>
      </c>
      <c r="KP221" s="44">
        <f t="shared" si="8208"/>
        <v>0</v>
      </c>
      <c r="KQ221" s="44">
        <f t="shared" si="8209"/>
        <v>0</v>
      </c>
      <c r="KR221" s="44"/>
      <c r="KS221" s="44"/>
      <c r="KT221" s="44"/>
      <c r="KU221" s="44"/>
      <c r="KV221" s="44"/>
      <c r="KW221" s="44"/>
      <c r="KX221" s="44">
        <f t="shared" si="8210"/>
        <v>0</v>
      </c>
      <c r="KY221" s="44">
        <f t="shared" si="8211"/>
        <v>0</v>
      </c>
      <c r="KZ221" s="44">
        <f t="shared" si="8212"/>
        <v>0</v>
      </c>
      <c r="LA221" s="44">
        <f t="shared" si="8213"/>
        <v>0</v>
      </c>
      <c r="LB221" s="44">
        <f t="shared" si="8214"/>
        <v>0</v>
      </c>
      <c r="LC221" s="44">
        <f>'СДП (план)'!BA222</f>
        <v>0</v>
      </c>
      <c r="LD221" s="44">
        <f>'СДП (план)'!BB222</f>
        <v>0</v>
      </c>
      <c r="LE221" s="44">
        <f t="shared" si="8215"/>
        <v>0</v>
      </c>
      <c r="LF221" s="44">
        <f t="shared" si="8216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217"/>
        <v>0</v>
      </c>
      <c r="LN221" s="44">
        <f t="shared" si="8218"/>
        <v>0</v>
      </c>
      <c r="LO221" s="44">
        <f t="shared" si="8219"/>
        <v>0</v>
      </c>
      <c r="LP221" s="44">
        <f t="shared" si="8220"/>
        <v>0</v>
      </c>
      <c r="LQ221" s="44">
        <f t="shared" si="8221"/>
        <v>0</v>
      </c>
      <c r="LR221" s="44">
        <f>'СДП (план)'!BC222</f>
        <v>0</v>
      </c>
      <c r="LS221" s="44">
        <f>'СДП (план)'!BD222</f>
        <v>0</v>
      </c>
      <c r="LT221" s="44">
        <f t="shared" si="8222"/>
        <v>0</v>
      </c>
      <c r="LU221" s="44">
        <f t="shared" si="8223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224"/>
        <v>0</v>
      </c>
      <c r="MC221" s="44">
        <f t="shared" si="8225"/>
        <v>0</v>
      </c>
      <c r="MD221" s="44">
        <f t="shared" si="8226"/>
        <v>0</v>
      </c>
      <c r="ME221" s="44">
        <f t="shared" si="8227"/>
        <v>0</v>
      </c>
      <c r="MF221" s="44">
        <f t="shared" si="8228"/>
        <v>0</v>
      </c>
      <c r="MG221" s="47">
        <f>'СДП (план)'!BE222</f>
        <v>0</v>
      </c>
      <c r="MH221" s="47">
        <f>'СДП (план)'!BF222</f>
        <v>0</v>
      </c>
      <c r="MI221" s="44">
        <f t="shared" si="8229"/>
        <v>0</v>
      </c>
      <c r="MJ221" s="44">
        <f t="shared" si="8230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231"/>
        <v>0</v>
      </c>
      <c r="MR221" s="44">
        <f t="shared" si="8232"/>
        <v>0</v>
      </c>
      <c r="MS221" s="44">
        <f t="shared" si="8233"/>
        <v>0</v>
      </c>
      <c r="MT221" s="44">
        <f t="shared" si="8234"/>
        <v>0</v>
      </c>
      <c r="MU221" s="44">
        <f t="shared" si="8235"/>
        <v>0</v>
      </c>
      <c r="MV221" s="47">
        <f>'СДП (план)'!BG222</f>
        <v>0</v>
      </c>
      <c r="MW221" s="47">
        <f>'СДП (план)'!BH222</f>
        <v>0</v>
      </c>
      <c r="MX221" s="44">
        <f t="shared" si="8236"/>
        <v>0</v>
      </c>
      <c r="MY221" s="44">
        <f t="shared" si="8237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238"/>
        <v>0</v>
      </c>
      <c r="NG221" s="44">
        <f t="shared" si="8239"/>
        <v>0</v>
      </c>
      <c r="NH221" s="44">
        <f t="shared" si="8240"/>
        <v>0</v>
      </c>
      <c r="NI221" s="44">
        <f t="shared" si="8241"/>
        <v>0</v>
      </c>
      <c r="NJ221" s="44">
        <f t="shared" si="8242"/>
        <v>0</v>
      </c>
      <c r="NK221" s="44">
        <f>'СДП (план)'!BI222</f>
        <v>0</v>
      </c>
      <c r="NL221" s="44">
        <f>'СДП (план)'!BJ222</f>
        <v>0</v>
      </c>
      <c r="NM221" s="44">
        <f t="shared" si="8243"/>
        <v>0</v>
      </c>
      <c r="NN221" s="44">
        <f t="shared" si="8244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245"/>
        <v>0</v>
      </c>
      <c r="NV221" s="44">
        <f t="shared" si="8246"/>
        <v>0</v>
      </c>
      <c r="NW221" s="44">
        <f t="shared" si="8247"/>
        <v>0</v>
      </c>
      <c r="NX221" s="44">
        <f t="shared" si="8248"/>
        <v>0</v>
      </c>
      <c r="NY221" s="44">
        <f t="shared" si="8249"/>
        <v>0</v>
      </c>
      <c r="NZ221" s="44">
        <f>'СДП (план)'!BK222</f>
        <v>0</v>
      </c>
      <c r="OA221" s="44">
        <f>'СДП (план)'!BL222</f>
        <v>0</v>
      </c>
      <c r="OB221" s="44">
        <f t="shared" si="8250"/>
        <v>0</v>
      </c>
      <c r="OC221" s="44">
        <f t="shared" si="8251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252"/>
        <v>0</v>
      </c>
      <c r="OK221" s="44">
        <f t="shared" si="8253"/>
        <v>0</v>
      </c>
      <c r="OL221" s="44">
        <f t="shared" si="8254"/>
        <v>0</v>
      </c>
      <c r="OM221" s="44">
        <f t="shared" si="8255"/>
        <v>0</v>
      </c>
      <c r="ON221" s="44">
        <f t="shared" si="8256"/>
        <v>0</v>
      </c>
      <c r="OO221" s="44">
        <f>'СДП (план)'!BM222</f>
        <v>0</v>
      </c>
      <c r="OP221" s="44">
        <f>'СДП (план)'!BN222</f>
        <v>0</v>
      </c>
      <c r="OQ221" s="44">
        <f t="shared" si="8257"/>
        <v>0</v>
      </c>
      <c r="OR221" s="44">
        <f t="shared" si="8258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259"/>
        <v>0</v>
      </c>
      <c r="OZ221" s="44">
        <f t="shared" si="8260"/>
        <v>0</v>
      </c>
      <c r="PA221" s="44">
        <f t="shared" si="8261"/>
        <v>0</v>
      </c>
      <c r="PB221" s="44">
        <f t="shared" si="8262"/>
        <v>0</v>
      </c>
      <c r="PC221" s="44">
        <f t="shared" si="8263"/>
        <v>0</v>
      </c>
      <c r="PD221" s="44">
        <f>'СДП (план)'!BO222</f>
        <v>0</v>
      </c>
      <c r="PE221" s="44">
        <f>'СДП (план)'!BP222</f>
        <v>0</v>
      </c>
      <c r="PF221" s="44">
        <f t="shared" si="8264"/>
        <v>0</v>
      </c>
      <c r="PG221" s="44">
        <f t="shared" si="8265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266"/>
        <v>0</v>
      </c>
      <c r="PO221" s="44">
        <f t="shared" si="8267"/>
        <v>0</v>
      </c>
      <c r="PP221" s="44">
        <f t="shared" si="8268"/>
        <v>0</v>
      </c>
      <c r="PQ221" s="44">
        <f t="shared" si="8269"/>
        <v>0</v>
      </c>
      <c r="PR221" s="44">
        <f t="shared" si="8270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271"/>
        <v>3.3333333333333335</v>
      </c>
      <c r="PV221" s="44">
        <f t="shared" si="8272"/>
        <v>91302.199919999999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273"/>
        <v>36</v>
      </c>
      <c r="QD221" s="44">
        <f t="shared" si="8274"/>
        <v>6</v>
      </c>
      <c r="QE221" s="44">
        <f t="shared" si="8275"/>
        <v>0</v>
      </c>
      <c r="QF221" s="44">
        <f t="shared" si="8276"/>
        <v>-3.3333333333333335</v>
      </c>
      <c r="QG221" s="44">
        <f t="shared" si="8277"/>
        <v>-91302.199919999999</v>
      </c>
      <c r="QH221" s="53">
        <f>'СДП (план)'!BS222</f>
        <v>0</v>
      </c>
      <c r="QI221" s="44">
        <f>'СДП (план)'!BT222</f>
        <v>0</v>
      </c>
      <c r="QJ221" s="44">
        <f t="shared" si="8278"/>
        <v>0</v>
      </c>
      <c r="QK221" s="44">
        <f t="shared" si="8279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280"/>
        <v>0</v>
      </c>
      <c r="QS221" s="44">
        <f t="shared" si="8281"/>
        <v>0</v>
      </c>
      <c r="QT221" s="44">
        <f t="shared" si="8282"/>
        <v>0</v>
      </c>
      <c r="QU221" s="44">
        <f t="shared" si="8283"/>
        <v>0</v>
      </c>
      <c r="QV221" s="44">
        <f t="shared" si="8284"/>
        <v>0</v>
      </c>
      <c r="QW221" s="45">
        <f>'СДП (план)'!BU222</f>
        <v>0</v>
      </c>
      <c r="QX221" s="44">
        <f>'СДП (план)'!BV222</f>
        <v>0</v>
      </c>
      <c r="QY221" s="44">
        <f t="shared" si="8285"/>
        <v>0</v>
      </c>
      <c r="QZ221" s="44">
        <f t="shared" si="8286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287"/>
        <v>0</v>
      </c>
      <c r="RH221" s="44">
        <f t="shared" si="8288"/>
        <v>0</v>
      </c>
      <c r="RI221" s="44">
        <f t="shared" si="8289"/>
        <v>0</v>
      </c>
      <c r="RJ221" s="44">
        <f t="shared" si="8290"/>
        <v>0</v>
      </c>
      <c r="RK221" s="44">
        <f t="shared" si="8291"/>
        <v>0</v>
      </c>
      <c r="RL221" s="44">
        <f>'СДП (план)'!BW222</f>
        <v>0</v>
      </c>
      <c r="RM221" s="44">
        <f>'СДП (план)'!BX222</f>
        <v>0</v>
      </c>
      <c r="RN221" s="44">
        <f t="shared" si="8292"/>
        <v>0</v>
      </c>
      <c r="RO221" s="44">
        <f t="shared" si="8293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294"/>
        <v>0</v>
      </c>
      <c r="RW221" s="44">
        <f t="shared" si="8295"/>
        <v>0</v>
      </c>
      <c r="RX221" s="44">
        <f t="shared" si="8296"/>
        <v>0</v>
      </c>
      <c r="RY221" s="44">
        <f t="shared" si="8297"/>
        <v>0</v>
      </c>
      <c r="RZ221" s="44">
        <f t="shared" si="8298"/>
        <v>0</v>
      </c>
      <c r="SA221" s="44">
        <f>'СДП (план)'!BY222</f>
        <v>0</v>
      </c>
      <c r="SB221" s="44">
        <f>'СДП (план)'!BZ222</f>
        <v>0</v>
      </c>
      <c r="SC221" s="44">
        <f t="shared" si="8299"/>
        <v>0</v>
      </c>
      <c r="SD221" s="44">
        <f t="shared" si="8300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301"/>
        <v>0</v>
      </c>
      <c r="SL221" s="44">
        <f t="shared" si="8302"/>
        <v>0</v>
      </c>
      <c r="SM221" s="44">
        <f t="shared" si="8303"/>
        <v>0</v>
      </c>
      <c r="SN221" s="44">
        <f t="shared" si="8304"/>
        <v>0</v>
      </c>
      <c r="SO221" s="44">
        <f t="shared" si="8305"/>
        <v>0</v>
      </c>
      <c r="SP221" s="53">
        <f>'СДП (план)'!CA222</f>
        <v>0</v>
      </c>
      <c r="SQ221" s="44">
        <f>'СДП (план)'!CB222</f>
        <v>0</v>
      </c>
      <c r="SR221" s="44">
        <f t="shared" si="8306"/>
        <v>0</v>
      </c>
      <c r="SS221" s="44">
        <f t="shared" si="8307"/>
        <v>0</v>
      </c>
      <c r="ST221" s="177"/>
      <c r="SU221" s="177"/>
      <c r="SV221" s="177"/>
      <c r="SW221" s="44"/>
      <c r="SX221" s="44"/>
      <c r="SY221" s="44"/>
      <c r="SZ221" s="44">
        <f t="shared" si="8308"/>
        <v>0</v>
      </c>
      <c r="TA221" s="44">
        <f t="shared" si="8309"/>
        <v>0</v>
      </c>
      <c r="TB221" s="44">
        <f t="shared" si="8310"/>
        <v>0</v>
      </c>
      <c r="TC221" s="44">
        <f t="shared" si="8311"/>
        <v>0</v>
      </c>
      <c r="TD221" s="44">
        <f t="shared" si="8312"/>
        <v>0</v>
      </c>
      <c r="TE221" s="53">
        <f>'СДП (план)'!CC222</f>
        <v>0</v>
      </c>
      <c r="TF221" s="44">
        <f>'СДП (план)'!CD222</f>
        <v>0</v>
      </c>
      <c r="TG221" s="44">
        <f t="shared" si="8313"/>
        <v>0</v>
      </c>
      <c r="TH221" s="44">
        <f t="shared" si="8314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315"/>
        <v>0</v>
      </c>
      <c r="TP221" s="44">
        <f t="shared" si="8316"/>
        <v>0</v>
      </c>
      <c r="TQ221" s="44">
        <f t="shared" si="8317"/>
        <v>0</v>
      </c>
      <c r="TR221" s="44">
        <f t="shared" si="8318"/>
        <v>0</v>
      </c>
      <c r="TS221" s="44">
        <f t="shared" si="8319"/>
        <v>0</v>
      </c>
      <c r="TT221" s="47">
        <f>'СДП (план)'!CE222</f>
        <v>0</v>
      </c>
      <c r="TU221" s="47">
        <f>'СДП (план)'!CF222</f>
        <v>0</v>
      </c>
      <c r="TV221" s="44">
        <f t="shared" si="8320"/>
        <v>0</v>
      </c>
      <c r="TW221" s="44">
        <f t="shared" si="8321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322"/>
        <v>0</v>
      </c>
      <c r="UE221" s="44">
        <f t="shared" si="8323"/>
        <v>0</v>
      </c>
      <c r="UF221" s="44">
        <f t="shared" si="8324"/>
        <v>0</v>
      </c>
      <c r="UG221" s="44">
        <f t="shared" si="8325"/>
        <v>0</v>
      </c>
      <c r="UH221" s="44">
        <f t="shared" si="8326"/>
        <v>0</v>
      </c>
      <c r="UI221" s="44">
        <f>'СДП (план)'!CG222</f>
        <v>0</v>
      </c>
      <c r="UJ221" s="44">
        <f>'СДП (план)'!CH222</f>
        <v>0</v>
      </c>
      <c r="UK221" s="44">
        <f t="shared" si="8327"/>
        <v>0</v>
      </c>
      <c r="UL221" s="44">
        <f t="shared" si="8328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329"/>
        <v>0</v>
      </c>
      <c r="UT221" s="44">
        <f t="shared" si="8330"/>
        <v>0</v>
      </c>
      <c r="UU221" s="44">
        <f t="shared" si="8331"/>
        <v>0</v>
      </c>
      <c r="UV221" s="44">
        <f t="shared" si="8332"/>
        <v>0</v>
      </c>
      <c r="UW221" s="44">
        <f t="shared" si="8333"/>
        <v>0</v>
      </c>
      <c r="UX221" s="44">
        <f>'СДП (план)'!CI222</f>
        <v>0</v>
      </c>
      <c r="UY221" s="44">
        <f>'СДП (план)'!CJ222</f>
        <v>0</v>
      </c>
      <c r="UZ221" s="44">
        <f t="shared" si="8334"/>
        <v>0</v>
      </c>
      <c r="VA221" s="44">
        <f t="shared" si="8335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336"/>
        <v>0</v>
      </c>
      <c r="VI221" s="44">
        <f t="shared" si="8337"/>
        <v>0</v>
      </c>
      <c r="VJ221" s="44">
        <f t="shared" si="8338"/>
        <v>0</v>
      </c>
      <c r="VK221" s="44">
        <f t="shared" si="8339"/>
        <v>0</v>
      </c>
      <c r="VL221" s="44">
        <f t="shared" si="8340"/>
        <v>0</v>
      </c>
      <c r="VM221" s="44">
        <f>'СДП (план)'!CK222</f>
        <v>0</v>
      </c>
      <c r="VN221" s="44">
        <f>'СДП (план)'!CL222</f>
        <v>0</v>
      </c>
      <c r="VO221" s="44">
        <f t="shared" si="8341"/>
        <v>0</v>
      </c>
      <c r="VP221" s="44">
        <f t="shared" si="8342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343"/>
        <v>0</v>
      </c>
      <c r="VX221" s="44">
        <f t="shared" si="8344"/>
        <v>0</v>
      </c>
      <c r="VY221" s="44">
        <f t="shared" si="8345"/>
        <v>0</v>
      </c>
      <c r="VZ221" s="44">
        <f t="shared" si="8346"/>
        <v>0</v>
      </c>
      <c r="WA221" s="44">
        <f t="shared" si="8347"/>
        <v>0</v>
      </c>
      <c r="WB221" s="44">
        <f>'СДП (план)'!CM222</f>
        <v>0</v>
      </c>
      <c r="WC221" s="44">
        <f>'СДП (план)'!CN222</f>
        <v>0</v>
      </c>
      <c r="WD221" s="44">
        <f t="shared" si="8348"/>
        <v>0</v>
      </c>
      <c r="WE221" s="44">
        <f t="shared" si="8349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350"/>
        <v>0</v>
      </c>
      <c r="WM221" s="44">
        <f t="shared" si="8351"/>
        <v>0</v>
      </c>
      <c r="WN221" s="44">
        <f t="shared" si="8352"/>
        <v>0</v>
      </c>
      <c r="WO221" s="44">
        <f t="shared" si="8353"/>
        <v>0</v>
      </c>
      <c r="WP221" s="44">
        <f t="shared" si="8354"/>
        <v>0</v>
      </c>
      <c r="WQ221" s="44">
        <f>'СДП (план)'!CO222</f>
        <v>0</v>
      </c>
      <c r="WR221" s="44">
        <f>'СДП (план)'!CP222</f>
        <v>0</v>
      </c>
      <c r="WS221" s="44">
        <f t="shared" si="8355"/>
        <v>0</v>
      </c>
      <c r="WT221" s="44">
        <f t="shared" si="8356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357"/>
        <v>0</v>
      </c>
      <c r="XB221" s="44">
        <f t="shared" si="8358"/>
        <v>0</v>
      </c>
      <c r="XC221" s="44">
        <f t="shared" si="8359"/>
        <v>0</v>
      </c>
      <c r="XD221" s="44">
        <f t="shared" si="8360"/>
        <v>0</v>
      </c>
      <c r="XE221" s="44">
        <f t="shared" si="8361"/>
        <v>0</v>
      </c>
      <c r="XF221" s="44">
        <f>'СДП (план)'!CQ222</f>
        <v>0</v>
      </c>
      <c r="XG221" s="44">
        <f>'СДП (план)'!CR222</f>
        <v>0</v>
      </c>
      <c r="XH221" s="44">
        <f t="shared" si="8362"/>
        <v>0</v>
      </c>
      <c r="XI221" s="44">
        <f t="shared" si="8363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364"/>
        <v>0</v>
      </c>
      <c r="XQ221" s="44">
        <f t="shared" si="8365"/>
        <v>0</v>
      </c>
      <c r="XR221" s="44">
        <f t="shared" si="8366"/>
        <v>0</v>
      </c>
      <c r="XS221" s="44">
        <f t="shared" si="8367"/>
        <v>0</v>
      </c>
      <c r="XT221" s="44">
        <f t="shared" si="8368"/>
        <v>0</v>
      </c>
      <c r="XU221" s="8">
        <f>'СДП (план)'!CS222</f>
        <v>0</v>
      </c>
      <c r="XV221" s="3">
        <f>'СДП (план)'!CT222</f>
        <v>0</v>
      </c>
      <c r="XW221" s="44">
        <f t="shared" si="8369"/>
        <v>0</v>
      </c>
      <c r="XX221" s="44">
        <f t="shared" si="8370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371"/>
        <v>0</v>
      </c>
      <c r="YF221" s="44">
        <f t="shared" si="8372"/>
        <v>0</v>
      </c>
      <c r="YG221" s="44">
        <f t="shared" si="8373"/>
        <v>0</v>
      </c>
      <c r="YH221" s="44">
        <f t="shared" si="8374"/>
        <v>0</v>
      </c>
      <c r="YI221" s="44">
        <f t="shared" si="8375"/>
        <v>0</v>
      </c>
      <c r="YJ221" s="3">
        <f>'СДП (план)'!CU222</f>
        <v>0</v>
      </c>
      <c r="YK221" s="3">
        <f>'СДП (план)'!CV222</f>
        <v>0</v>
      </c>
      <c r="YL221" s="44">
        <f t="shared" si="8376"/>
        <v>0</v>
      </c>
      <c r="YM221" s="44">
        <f t="shared" si="8377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378"/>
        <v>0</v>
      </c>
      <c r="YU221" s="44">
        <f t="shared" si="8379"/>
        <v>0</v>
      </c>
      <c r="YV221" s="44">
        <f t="shared" si="8380"/>
        <v>0</v>
      </c>
      <c r="YW221" s="44">
        <f t="shared" si="8381"/>
        <v>0</v>
      </c>
      <c r="YX221" s="44">
        <f t="shared" si="8382"/>
        <v>0</v>
      </c>
      <c r="YY221" s="44">
        <f>'СДП (план)'!CW222</f>
        <v>0</v>
      </c>
      <c r="YZ221" s="44">
        <f>'СДП (план)'!CX222</f>
        <v>0</v>
      </c>
      <c r="ZA221" s="44">
        <f t="shared" si="8383"/>
        <v>0</v>
      </c>
      <c r="ZB221" s="44">
        <f t="shared" si="8384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385"/>
        <v>0</v>
      </c>
      <c r="ZJ221" s="44">
        <f t="shared" si="8386"/>
        <v>0</v>
      </c>
      <c r="ZK221" s="44">
        <f t="shared" si="8387"/>
        <v>0</v>
      </c>
      <c r="ZL221" s="44">
        <f t="shared" si="8388"/>
        <v>0</v>
      </c>
      <c r="ZM221" s="44">
        <f t="shared" si="8389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>SUM(HB221,DA221,AS221,BW221,AD221,BH221,O221,NK221,LC221,LR221,NZ221,ET221,FI221,HQ221,JJ221,MG221,MV221,TT221,IF221,IU221,JY221,DP221,EE221,WQ221,WB221,UI221,UX221,RL221,TE221,VM221,OO221,PD221,PS221,QH221,FX221,QW221,GM221,SP221,XF221,XU221,SA221,CL221,KN221,YJ221,YY221)</f>
        <v>20</v>
      </c>
      <c r="AAD221" s="49">
        <f>SUM(HC221,DB221,AT221,BX221,AE221,BI221,P221,NL221,LD221,LS221,OA221,EU221,FJ221,HR221,JK221,MH221,MW221,TU221,IG221,IV221,JZ221,DQ221,EF221,WR221,WC221,UJ221,UY221,RM221,TF221,VN221,OP221,PE221,PT221,QI221,FY221,QX221,GN221,SQ221,XG221,XV221,SB221,CM221,KO221,YK221,YZ221)</f>
        <v>547813.19952000002</v>
      </c>
      <c r="AAE221" s="49">
        <f>SUM(HD221,DC221,AU221,BY221,AF221,BJ221,Q221,NM221,LE221,LT221,OB221,EV221,FK221,HS221,JL221,MI221,MX221,TV221,IH221,IW221,KA221,DR221,EG221,WS221,WD221,UK221,UZ221,RN221,TG221,VO221,OQ221,PF221,PU221,QJ221,FZ221,QY221,GO221,SR221,XH221,XW221,SC221,CN221,KP221,YL221,ZA221)</f>
        <v>3.3333333333333335</v>
      </c>
      <c r="AAF221" s="49">
        <f>SUM(HE221,DD221,AV221,BZ221,AG221,BK221,R221,NN221,LF221,LU221,OC221,EW221,FL221,HT221,JM221,MJ221,MY221,TW221,II221,IX221,KB221,DS221,EH221,WT221,WE221,UL221,VA221,RO221,TH221,VP221,OR221,PG221,PV221,QK221,GA221,QZ221,GP221,SS221,XI221,XX221,SD221,CO221,KQ221,YM221,ZB221)</f>
        <v>91302.199919999999</v>
      </c>
      <c r="AAG221" s="49">
        <f>SUM(HF221,DE221,AW221,CA221,AH221,BL221,S221,NO221,LG221,LV221,OD221,EX221,FM221,HU221,JN221,MK221,MZ221,TX221,IJ221,IY221,KC221,DT221,EI221,WU221,WF221,UM221,VB221,RP221,TI221,VQ221,OS221,PH221,PW221,QL221,GB221,RA221,GQ221,ST221,XJ221,XY221,SE221,CP221,KR221,YN221,ZC221)</f>
        <v>0</v>
      </c>
      <c r="AAH221" s="49">
        <f>SUM(HG221,DF221,AX221,CB221,AI221,BM221,T221,NP221,LH221,LW221,OE221,EY221,FN221,HV221,JO221,ML221,NA221,TY221,IK221,IZ221,KD221,DU221,EJ221,WV221,WG221,UN221,VC221,RQ221,TJ221,VR221,OT221,PI221,PX221,QM221,GC221,RB221,GR221,SU221,XK221,XZ221,SF221,CQ221,KS221,YO221,ZD221)</f>
        <v>0</v>
      </c>
      <c r="AAI221" s="49">
        <f>SUM(HH221,DG221,AY221,CC221,AJ221,BN221,U221,NQ221,LI221,LX221,OF221,EZ221,FO221,HW221,JP221,MM221,NB221,TZ221,IL221,JA221,KE221,DV221,EK221,WW221,WH221,UO221,VD221,RR221,TK221,VS221,OU221,PJ221,PY221,QN221,GD221,RC221,GS221,SV221,XL221,YA221,SG221,CR221,KT221,YP221,ZE221)</f>
        <v>0</v>
      </c>
      <c r="AAJ221" s="49">
        <f>SUM(HI221,DH221,AZ221,CD221,AK221,BO221,V221,NR221,LJ221,LY221,OG221,FA221,FP221,HX221,JQ221,MN221,NC221,UA221,IM221,JB221,KF221,DW221,EL221,WX221,WI221,UP221,VE221,RS221,TL221,VT221,OV221,PK221,PZ221,QO221,GE221,RD221,GT221,SW221,XM221,YB221,SH221,CS221,KU221,YQ221,ZF221)</f>
        <v>0</v>
      </c>
      <c r="AAK221" s="49">
        <f>SUM(HJ221,DI221,BA221,CE221,AL221,BP221,W221,NS221,LK221,LZ221,OH221,FB221,FQ221,HY221,JR221,MO221,ND221,UB221,IN221,JC221,KG221,DX221,EM221,WY221,WJ221,UQ221,VF221,RT221,TM221,VU221,OW221,PL221,QA221,QP221,GF221,RE221,GU221,SX221,XN221,YC221,SI221,CT221,KV221,YR221,ZG221)</f>
        <v>0</v>
      </c>
      <c r="AAL221" s="49">
        <f>SUM(HK221,DJ221,BB221,CF221,AM221,BQ221,X221,NT221,LL221,MA221,OI221,FC221,FR221,HZ221,JS221,MP221,NE221,UC221,IO221,JD221,KH221,DY221,EN221,WZ221,WK221,UR221,VG221,RU221,TN221,VV221,OX221,PM221,QB221,QQ221,GG221,RF221,GV221,SY221,XO221,YD221,SJ221,CU221,KW221,YS221,ZH221)</f>
        <v>0</v>
      </c>
      <c r="AAM221" s="49">
        <f>SUM(HL221,DK221,BC221,CG221,AN221,BR221,Y221,NU221,LM221,MB221,OJ221,FD221,FS221,IA221,JT221,MQ221,NF221,UD221,IP221,JE221,KI221,DZ221,EO221,XA221,WL221,US221,VH221,RV221,TO221,VW221,OY221,PN221,QC221,QR221,GH221,RG221,GW221,SZ221,XP221,YE221,SK221,CV221,KX221,YT221,ZI221)</f>
        <v>36</v>
      </c>
      <c r="AAN221" s="49">
        <f>SUM(HM221,DL221,BD221,CH221,AO221,BS221,Z221,NV221,LN221,MC221,OK221,FE221,FT221,IB221,JU221,MR221,NG221,UE221,IQ221,JF221,KJ221,EA221,EP221,XB221,WM221,UT221,VI221,RW221,TP221,VX221,OZ221,PO221,QD221,QS221,GI221,RH221,GX221,TA221,XQ221,YF221,SL221,CW221,KY221,YU221,ZJ221)</f>
        <v>6</v>
      </c>
      <c r="AAO221" s="49">
        <f>SUM(HN221,DM221,BE221,CI221,AP221,BT221,AA221,NW221,LO221,MD221,OL221,FF221,FU221,IC221,JV221,MS221,NH221,UF221,IR221,JG221,KK221,EB221,EQ221,XC221,WN221,UU221,VJ221,RX221,TQ221,VY221,PA221,PP221,QE221,QT221,GJ221,RI221,GY221,TB221,XR221,YG221,SM221,CX221,KZ221,YV221,ZK221)</f>
        <v>0</v>
      </c>
      <c r="AAP221" s="44">
        <f t="shared" si="8390"/>
        <v>-3.3333333333333335</v>
      </c>
      <c r="AAQ221" s="44">
        <f t="shared" si="8391"/>
        <v>-91302.199919999999</v>
      </c>
    </row>
    <row r="222" spans="1:719" s="54" customFormat="1" ht="37.5" customHeight="1" x14ac:dyDescent="0.25">
      <c r="A222" s="209"/>
      <c r="B222" s="247">
        <v>177</v>
      </c>
      <c r="C222" s="419" t="s">
        <v>805</v>
      </c>
      <c r="D222" s="420" t="s">
        <v>833</v>
      </c>
      <c r="E222" s="170">
        <v>15030</v>
      </c>
      <c r="F222" s="456">
        <v>2.4300000000000002</v>
      </c>
      <c r="G222" s="320">
        <v>8.5099999999999995E-2</v>
      </c>
      <c r="H222" s="2">
        <v>1</v>
      </c>
      <c r="I222" s="233"/>
      <c r="J222" s="233"/>
      <c r="K222" s="236"/>
      <c r="L222" s="236"/>
      <c r="M222" s="236"/>
      <c r="N222" s="237"/>
      <c r="O222" s="45">
        <f>'СДП (план)'!O223</f>
        <v>0</v>
      </c>
      <c r="P222" s="45">
        <f>'СДП (план)'!P223</f>
        <v>0</v>
      </c>
      <c r="Q222" s="44">
        <f t="shared" si="8092"/>
        <v>0</v>
      </c>
      <c r="R222" s="44">
        <f t="shared" si="8093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094"/>
        <v>0</v>
      </c>
      <c r="Z222" s="44">
        <f t="shared" si="8095"/>
        <v>0</v>
      </c>
      <c r="AA222" s="44">
        <f t="shared" si="8096"/>
        <v>0</v>
      </c>
      <c r="AB222" s="44">
        <f t="shared" si="8097"/>
        <v>0</v>
      </c>
      <c r="AC222" s="44">
        <f t="shared" si="8098"/>
        <v>0</v>
      </c>
      <c r="AD222" s="169">
        <f>'СДП (план)'!Q223</f>
        <v>0</v>
      </c>
      <c r="AE222" s="169">
        <f>'СДП (план)'!R223</f>
        <v>0</v>
      </c>
      <c r="AF222" s="44">
        <f t="shared" si="8099"/>
        <v>0</v>
      </c>
      <c r="AG222" s="44">
        <f t="shared" si="8100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372"/>
        <v>0</v>
      </c>
      <c r="AO222" s="44">
        <f t="shared" si="7373"/>
        <v>0</v>
      </c>
      <c r="AP222" s="44">
        <f t="shared" si="7374"/>
        <v>0</v>
      </c>
      <c r="AQ222" s="44">
        <f t="shared" si="7375"/>
        <v>0</v>
      </c>
      <c r="AR222" s="44">
        <f t="shared" si="7376"/>
        <v>0</v>
      </c>
      <c r="AS222" s="44">
        <f>'СДП (план)'!S223</f>
        <v>0</v>
      </c>
      <c r="AT222" s="44">
        <f>'СДП (план)'!T223</f>
        <v>0</v>
      </c>
      <c r="AU222" s="44">
        <f t="shared" si="8101"/>
        <v>0</v>
      </c>
      <c r="AV222" s="44">
        <f t="shared" si="8102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103"/>
        <v>0</v>
      </c>
      <c r="BD222" s="44">
        <f t="shared" si="8104"/>
        <v>0</v>
      </c>
      <c r="BE222" s="44">
        <f t="shared" si="8105"/>
        <v>0</v>
      </c>
      <c r="BF222" s="44">
        <f t="shared" si="8106"/>
        <v>0</v>
      </c>
      <c r="BG222" s="44">
        <f t="shared" si="8107"/>
        <v>0</v>
      </c>
      <c r="BH222" s="104">
        <f>'СДП (план)'!U223</f>
        <v>0</v>
      </c>
      <c r="BI222" s="3">
        <f>'СДП (план)'!V223</f>
        <v>0</v>
      </c>
      <c r="BJ222" s="44">
        <f t="shared" si="8108"/>
        <v>0</v>
      </c>
      <c r="BK222" s="44">
        <f t="shared" si="8109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110"/>
        <v>0</v>
      </c>
      <c r="BS222" s="44">
        <f t="shared" si="8111"/>
        <v>0</v>
      </c>
      <c r="BT222" s="44">
        <f t="shared" si="8112"/>
        <v>0</v>
      </c>
      <c r="BU222" s="44">
        <f>SUM(BL222-BJ222)</f>
        <v>0</v>
      </c>
      <c r="BV222" s="44">
        <f>SUM(BM222-BK222)</f>
        <v>0</v>
      </c>
      <c r="BW222" s="44">
        <f>'СДП (план)'!W223</f>
        <v>0</v>
      </c>
      <c r="BX222" s="44">
        <f>'СДП (план)'!X223</f>
        <v>0</v>
      </c>
      <c r="BY222" s="44">
        <f t="shared" si="8113"/>
        <v>0</v>
      </c>
      <c r="BZ222" s="44">
        <f t="shared" si="8114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115"/>
        <v>0</v>
      </c>
      <c r="CH222" s="44">
        <f t="shared" si="8116"/>
        <v>0</v>
      </c>
      <c r="CI222" s="44">
        <f t="shared" si="8117"/>
        <v>0</v>
      </c>
      <c r="CJ222" s="44">
        <f t="shared" si="8118"/>
        <v>0</v>
      </c>
      <c r="CK222" s="44">
        <f t="shared" si="8119"/>
        <v>0</v>
      </c>
      <c r="CL222" s="47">
        <f>'СДП (план)'!Y223</f>
        <v>0</v>
      </c>
      <c r="CM222" s="44">
        <f>'СДП (план)'!Z223</f>
        <v>0</v>
      </c>
      <c r="CN222" s="44">
        <f t="shared" si="8120"/>
        <v>0</v>
      </c>
      <c r="CO222" s="44">
        <f t="shared" si="8121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122"/>
        <v>0</v>
      </c>
      <c r="CW222" s="44">
        <f t="shared" si="8123"/>
        <v>0</v>
      </c>
      <c r="CX222" s="44">
        <f t="shared" si="8124"/>
        <v>0</v>
      </c>
      <c r="CY222" s="44">
        <f t="shared" si="8125"/>
        <v>0</v>
      </c>
      <c r="CZ222" s="44">
        <f t="shared" si="8126"/>
        <v>0</v>
      </c>
      <c r="DA222" s="46">
        <f>'СДП (план)'!AA223</f>
        <v>0</v>
      </c>
      <c r="DB222" s="46">
        <f>'СДП (план)'!AB223</f>
        <v>0</v>
      </c>
      <c r="DC222" s="44">
        <f t="shared" si="8127"/>
        <v>0</v>
      </c>
      <c r="DD222" s="44">
        <f t="shared" si="8128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129"/>
        <v>0</v>
      </c>
      <c r="DL222" s="44">
        <f t="shared" si="8130"/>
        <v>0</v>
      </c>
      <c r="DM222" s="44">
        <f t="shared" si="8131"/>
        <v>0</v>
      </c>
      <c r="DN222" s="44">
        <f t="shared" si="8132"/>
        <v>0</v>
      </c>
      <c r="DO222" s="44">
        <f t="shared" si="8133"/>
        <v>0</v>
      </c>
      <c r="DP222" s="5">
        <f>'СДП (план)'!AC223</f>
        <v>0</v>
      </c>
      <c r="DQ222" s="3">
        <f>'СДП (план)'!AD223</f>
        <v>0</v>
      </c>
      <c r="DR222" s="44">
        <f t="shared" si="8134"/>
        <v>0</v>
      </c>
      <c r="DS222" s="44">
        <f t="shared" si="8135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136"/>
        <v>0</v>
      </c>
      <c r="EA222" s="44">
        <f t="shared" si="8137"/>
        <v>0</v>
      </c>
      <c r="EB222" s="44">
        <f t="shared" si="8138"/>
        <v>0</v>
      </c>
      <c r="EC222" s="44">
        <f t="shared" si="8139"/>
        <v>0</v>
      </c>
      <c r="ED222" s="44">
        <f t="shared" si="8140"/>
        <v>0</v>
      </c>
      <c r="EE222" s="44">
        <f>'СДП (план)'!CY223</f>
        <v>0</v>
      </c>
      <c r="EF222" s="44">
        <f>'СДП (план)'!CZ223</f>
        <v>0</v>
      </c>
      <c r="EG222" s="44">
        <f t="shared" si="8141"/>
        <v>0</v>
      </c>
      <c r="EH222" s="44">
        <f t="shared" si="8142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143"/>
        <v>0</v>
      </c>
      <c r="EW222" s="44">
        <f t="shared" si="8144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145"/>
        <v>0</v>
      </c>
      <c r="FE222" s="44">
        <f t="shared" si="8146"/>
        <v>0</v>
      </c>
      <c r="FF222" s="44">
        <f t="shared" si="8147"/>
        <v>0</v>
      </c>
      <c r="FG222" s="44">
        <f t="shared" si="8148"/>
        <v>0</v>
      </c>
      <c r="FH222" s="44">
        <f t="shared" si="8149"/>
        <v>0</v>
      </c>
      <c r="FI222" s="5">
        <f>'СДП (план)'!AG223</f>
        <v>0</v>
      </c>
      <c r="FJ222" s="3">
        <f>'СДП (план)'!AH223</f>
        <v>0</v>
      </c>
      <c r="FK222" s="44">
        <f t="shared" si="8150"/>
        <v>0</v>
      </c>
      <c r="FL222" s="44">
        <f t="shared" si="8151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152"/>
        <v>0</v>
      </c>
      <c r="FT222" s="44">
        <f t="shared" si="8153"/>
        <v>0</v>
      </c>
      <c r="FU222" s="44">
        <f t="shared" si="8154"/>
        <v>0</v>
      </c>
      <c r="FV222" s="44">
        <f t="shared" si="8155"/>
        <v>0</v>
      </c>
      <c r="FW222" s="44">
        <f t="shared" si="8156"/>
        <v>0</v>
      </c>
      <c r="FX222" s="5">
        <f>'СДП (план)'!AI223</f>
        <v>0</v>
      </c>
      <c r="FY222" s="3">
        <f>'СДП (план)'!AJ223</f>
        <v>0</v>
      </c>
      <c r="FZ222" s="44">
        <f t="shared" si="8157"/>
        <v>0</v>
      </c>
      <c r="GA222" s="44">
        <f t="shared" si="8158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404"/>
        <v>0</v>
      </c>
      <c r="GI222" s="44">
        <f t="shared" si="7405"/>
        <v>0</v>
      </c>
      <c r="GJ222" s="44">
        <f t="shared" si="7406"/>
        <v>0</v>
      </c>
      <c r="GK222" s="44">
        <f t="shared" si="7407"/>
        <v>0</v>
      </c>
      <c r="GL222" s="44">
        <f t="shared" si="7408"/>
        <v>0</v>
      </c>
      <c r="GM222" s="44">
        <f>'СДП (план)'!AK223</f>
        <v>0</v>
      </c>
      <c r="GN222" s="44">
        <f>'СДП (план)'!AL223</f>
        <v>0</v>
      </c>
      <c r="GO222" s="44">
        <f t="shared" si="8159"/>
        <v>0</v>
      </c>
      <c r="GP222" s="44">
        <f t="shared" si="8160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161"/>
        <v>0</v>
      </c>
      <c r="GX222" s="44">
        <f t="shared" si="8162"/>
        <v>0</v>
      </c>
      <c r="GY222" s="44">
        <f t="shared" si="8163"/>
        <v>0</v>
      </c>
      <c r="GZ222" s="44">
        <f t="shared" si="8164"/>
        <v>0</v>
      </c>
      <c r="HA222" s="44">
        <f t="shared" si="8165"/>
        <v>0</v>
      </c>
      <c r="HB222" s="46">
        <f>'СДП (план)'!AM223</f>
        <v>0</v>
      </c>
      <c r="HC222" s="141">
        <f>'СДП (план)'!AN223</f>
        <v>0</v>
      </c>
      <c r="HD222" s="44">
        <f t="shared" si="8166"/>
        <v>0</v>
      </c>
      <c r="HE222" s="44">
        <f t="shared" si="8167"/>
        <v>0</v>
      </c>
      <c r="HF222" s="44"/>
      <c r="HG222" s="44"/>
      <c r="HH222" s="44"/>
      <c r="HI222" s="44"/>
      <c r="HJ222" s="44"/>
      <c r="HK222" s="44"/>
      <c r="HL222" s="44">
        <f t="shared" si="8168"/>
        <v>0</v>
      </c>
      <c r="HM222" s="44">
        <f t="shared" si="8169"/>
        <v>0</v>
      </c>
      <c r="HN222" s="44">
        <f t="shared" si="8170"/>
        <v>0</v>
      </c>
      <c r="HO222" s="44">
        <f t="shared" si="8171"/>
        <v>0</v>
      </c>
      <c r="HP222" s="44">
        <f t="shared" si="8172"/>
        <v>0</v>
      </c>
      <c r="HQ222" s="44">
        <f>'СДП (план)'!AO223</f>
        <v>0</v>
      </c>
      <c r="HR222" s="44">
        <f>'СДП (план)'!AP223</f>
        <v>0</v>
      </c>
      <c r="HS222" s="44">
        <f t="shared" si="8173"/>
        <v>0</v>
      </c>
      <c r="HT222" s="44">
        <f t="shared" si="8174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175"/>
        <v>0</v>
      </c>
      <c r="IB222" s="44">
        <f t="shared" si="8176"/>
        <v>0</v>
      </c>
      <c r="IC222" s="44">
        <f t="shared" si="8177"/>
        <v>0</v>
      </c>
      <c r="ID222" s="44">
        <f t="shared" si="8178"/>
        <v>0</v>
      </c>
      <c r="IE222" s="44">
        <f t="shared" si="8179"/>
        <v>0</v>
      </c>
      <c r="IF222" s="44">
        <f>'СДП (план)'!AQ223</f>
        <v>0</v>
      </c>
      <c r="IG222" s="44">
        <f>'СДП (план)'!AR223</f>
        <v>0</v>
      </c>
      <c r="IH222" s="44">
        <f t="shared" si="8180"/>
        <v>0</v>
      </c>
      <c r="II222" s="44">
        <f t="shared" si="8181"/>
        <v>0</v>
      </c>
      <c r="IJ222" s="44"/>
      <c r="IK222" s="44"/>
      <c r="IL222" s="44"/>
      <c r="IM222" s="44"/>
      <c r="IN222" s="44"/>
      <c r="IO222" s="44"/>
      <c r="IP222" s="44">
        <f t="shared" si="8182"/>
        <v>0</v>
      </c>
      <c r="IQ222" s="44">
        <f t="shared" si="8183"/>
        <v>0</v>
      </c>
      <c r="IR222" s="44">
        <f t="shared" si="8184"/>
        <v>0</v>
      </c>
      <c r="IS222" s="44">
        <f t="shared" si="8185"/>
        <v>0</v>
      </c>
      <c r="IT222" s="44">
        <f t="shared" si="8186"/>
        <v>0</v>
      </c>
      <c r="IU222" s="44">
        <f>'СДП (план)'!AS223</f>
        <v>0</v>
      </c>
      <c r="IV222" s="44">
        <f>'СДП (план)'!AT223</f>
        <v>0</v>
      </c>
      <c r="IW222" s="44">
        <f t="shared" si="8187"/>
        <v>0</v>
      </c>
      <c r="IX222" s="44">
        <f t="shared" si="8188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189"/>
        <v>0</v>
      </c>
      <c r="JF222" s="44">
        <f t="shared" si="8190"/>
        <v>0</v>
      </c>
      <c r="JG222" s="44">
        <f t="shared" si="8191"/>
        <v>0</v>
      </c>
      <c r="JH222" s="44">
        <f t="shared" si="8192"/>
        <v>0</v>
      </c>
      <c r="JI222" s="44">
        <f t="shared" si="8193"/>
        <v>0</v>
      </c>
      <c r="JJ222" s="5">
        <f>'СДП (план)'!AU223</f>
        <v>0</v>
      </c>
      <c r="JK222" s="3">
        <f>'СДП (план)'!AV223</f>
        <v>0</v>
      </c>
      <c r="JL222" s="44">
        <f t="shared" si="8194"/>
        <v>0</v>
      </c>
      <c r="JM222" s="44">
        <f t="shared" si="8195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196"/>
        <v>0</v>
      </c>
      <c r="JU222" s="44">
        <f t="shared" si="8197"/>
        <v>0</v>
      </c>
      <c r="JV222" s="44">
        <f t="shared" si="8198"/>
        <v>0</v>
      </c>
      <c r="JW222" s="44">
        <f t="shared" si="8199"/>
        <v>0</v>
      </c>
      <c r="JX222" s="44">
        <f t="shared" si="8200"/>
        <v>0</v>
      </c>
      <c r="JY222" s="5">
        <f>'СДП (план)'!AW223</f>
        <v>0</v>
      </c>
      <c r="JZ222" s="3">
        <f>'СДП (план)'!AX223</f>
        <v>0</v>
      </c>
      <c r="KA222" s="44">
        <f t="shared" si="8201"/>
        <v>0</v>
      </c>
      <c r="KB222" s="44">
        <f t="shared" si="8202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203"/>
        <v>0</v>
      </c>
      <c r="KJ222" s="44">
        <f t="shared" si="8204"/>
        <v>0</v>
      </c>
      <c r="KK222" s="44">
        <f t="shared" si="8205"/>
        <v>0</v>
      </c>
      <c r="KL222" s="44">
        <f t="shared" si="8206"/>
        <v>0</v>
      </c>
      <c r="KM222" s="44">
        <f t="shared" si="8207"/>
        <v>0</v>
      </c>
      <c r="KN222" s="5">
        <f>'СДП (план)'!AY223</f>
        <v>0</v>
      </c>
      <c r="KO222" s="3">
        <f>'СДП (план)'!AZ223</f>
        <v>0</v>
      </c>
      <c r="KP222" s="44">
        <f t="shared" si="8208"/>
        <v>0</v>
      </c>
      <c r="KQ222" s="44">
        <f t="shared" si="8209"/>
        <v>0</v>
      </c>
      <c r="KR222" s="44"/>
      <c r="KS222" s="44"/>
      <c r="KT222" s="44"/>
      <c r="KU222" s="44"/>
      <c r="KV222" s="44"/>
      <c r="KW222" s="44"/>
      <c r="KX222" s="44">
        <f t="shared" si="8210"/>
        <v>0</v>
      </c>
      <c r="KY222" s="44">
        <f t="shared" si="8211"/>
        <v>0</v>
      </c>
      <c r="KZ222" s="44">
        <f t="shared" si="8212"/>
        <v>0</v>
      </c>
      <c r="LA222" s="44">
        <f t="shared" si="8213"/>
        <v>0</v>
      </c>
      <c r="LB222" s="44">
        <f t="shared" si="8214"/>
        <v>0</v>
      </c>
      <c r="LC222" s="44">
        <f>'СДП (план)'!BA223</f>
        <v>0</v>
      </c>
      <c r="LD222" s="44">
        <f>'СДП (план)'!BB223</f>
        <v>0</v>
      </c>
      <c r="LE222" s="44">
        <f t="shared" si="8215"/>
        <v>0</v>
      </c>
      <c r="LF222" s="44">
        <f t="shared" si="8216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217"/>
        <v>0</v>
      </c>
      <c r="LN222" s="44">
        <f t="shared" si="8218"/>
        <v>0</v>
      </c>
      <c r="LO222" s="44">
        <f t="shared" si="8219"/>
        <v>0</v>
      </c>
      <c r="LP222" s="44">
        <f t="shared" si="8220"/>
        <v>0</v>
      </c>
      <c r="LQ222" s="44">
        <f t="shared" si="8221"/>
        <v>0</v>
      </c>
      <c r="LR222" s="44">
        <f>'СДП (план)'!BC223</f>
        <v>0</v>
      </c>
      <c r="LS222" s="44">
        <f>'СДП (план)'!BD223</f>
        <v>0</v>
      </c>
      <c r="LT222" s="44">
        <f t="shared" si="8222"/>
        <v>0</v>
      </c>
      <c r="LU222" s="44">
        <f t="shared" si="8223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224"/>
        <v>0</v>
      </c>
      <c r="MC222" s="44">
        <f t="shared" si="8225"/>
        <v>0</v>
      </c>
      <c r="MD222" s="44">
        <f t="shared" si="8226"/>
        <v>0</v>
      </c>
      <c r="ME222" s="44">
        <f t="shared" si="8227"/>
        <v>0</v>
      </c>
      <c r="MF222" s="44">
        <f t="shared" si="8228"/>
        <v>0</v>
      </c>
      <c r="MG222" s="47">
        <f>'СДП (план)'!BE223</f>
        <v>0</v>
      </c>
      <c r="MH222" s="47">
        <f>'СДП (план)'!BF223</f>
        <v>0</v>
      </c>
      <c r="MI222" s="44">
        <f t="shared" si="8229"/>
        <v>0</v>
      </c>
      <c r="MJ222" s="44">
        <f t="shared" si="8230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231"/>
        <v>0</v>
      </c>
      <c r="MR222" s="44">
        <f t="shared" si="8232"/>
        <v>0</v>
      </c>
      <c r="MS222" s="44">
        <f t="shared" si="8233"/>
        <v>0</v>
      </c>
      <c r="MT222" s="44">
        <f t="shared" si="8234"/>
        <v>0</v>
      </c>
      <c r="MU222" s="44">
        <f t="shared" si="8235"/>
        <v>0</v>
      </c>
      <c r="MV222" s="47">
        <f>'СДП (план)'!BG223</f>
        <v>0</v>
      </c>
      <c r="MW222" s="47">
        <f>'СДП (план)'!BH223</f>
        <v>0</v>
      </c>
      <c r="MX222" s="44">
        <f t="shared" si="8236"/>
        <v>0</v>
      </c>
      <c r="MY222" s="44">
        <f t="shared" si="8237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238"/>
        <v>0</v>
      </c>
      <c r="NG222" s="44">
        <f t="shared" si="8239"/>
        <v>0</v>
      </c>
      <c r="NH222" s="44">
        <f t="shared" si="8240"/>
        <v>0</v>
      </c>
      <c r="NI222" s="44">
        <f t="shared" si="8241"/>
        <v>0</v>
      </c>
      <c r="NJ222" s="44">
        <f t="shared" si="8242"/>
        <v>0</v>
      </c>
      <c r="NK222" s="44">
        <f>'СДП (план)'!BI223</f>
        <v>0</v>
      </c>
      <c r="NL222" s="44">
        <f>'СДП (план)'!BJ223</f>
        <v>0</v>
      </c>
      <c r="NM222" s="44">
        <f t="shared" si="8243"/>
        <v>0</v>
      </c>
      <c r="NN222" s="44">
        <f t="shared" si="8244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245"/>
        <v>0</v>
      </c>
      <c r="NV222" s="44">
        <f t="shared" si="8246"/>
        <v>0</v>
      </c>
      <c r="NW222" s="44">
        <f t="shared" si="8247"/>
        <v>0</v>
      </c>
      <c r="NX222" s="44">
        <f t="shared" si="8248"/>
        <v>0</v>
      </c>
      <c r="NY222" s="44">
        <f t="shared" si="8249"/>
        <v>0</v>
      </c>
      <c r="NZ222" s="44">
        <f>'СДП (план)'!BK223</f>
        <v>0</v>
      </c>
      <c r="OA222" s="44">
        <f>'СДП (план)'!BL223</f>
        <v>0</v>
      </c>
      <c r="OB222" s="44">
        <f t="shared" si="8250"/>
        <v>0</v>
      </c>
      <c r="OC222" s="44">
        <f t="shared" si="8251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252"/>
        <v>0</v>
      </c>
      <c r="OK222" s="44">
        <f t="shared" si="8253"/>
        <v>0</v>
      </c>
      <c r="OL222" s="44">
        <f t="shared" si="8254"/>
        <v>0</v>
      </c>
      <c r="OM222" s="44">
        <f t="shared" si="8255"/>
        <v>0</v>
      </c>
      <c r="ON222" s="44">
        <f t="shared" si="8256"/>
        <v>0</v>
      </c>
      <c r="OO222" s="44">
        <f>'СДП (план)'!BM223</f>
        <v>0</v>
      </c>
      <c r="OP222" s="44">
        <f>'СДП (план)'!BN223</f>
        <v>0</v>
      </c>
      <c r="OQ222" s="44">
        <f t="shared" si="8257"/>
        <v>0</v>
      </c>
      <c r="OR222" s="44">
        <f t="shared" si="8258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259"/>
        <v>0</v>
      </c>
      <c r="OZ222" s="44">
        <f t="shared" si="8260"/>
        <v>0</v>
      </c>
      <c r="PA222" s="44">
        <f t="shared" si="8261"/>
        <v>0</v>
      </c>
      <c r="PB222" s="44">
        <f t="shared" si="8262"/>
        <v>0</v>
      </c>
      <c r="PC222" s="44">
        <f t="shared" si="8263"/>
        <v>0</v>
      </c>
      <c r="PD222" s="44">
        <f>'СДП (план)'!BO223</f>
        <v>0</v>
      </c>
      <c r="PE222" s="44">
        <f>'СДП (план)'!BP223</f>
        <v>0</v>
      </c>
      <c r="PF222" s="44">
        <f t="shared" si="8264"/>
        <v>0</v>
      </c>
      <c r="PG222" s="44">
        <f t="shared" si="8265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266"/>
        <v>0</v>
      </c>
      <c r="PO222" s="44">
        <f t="shared" si="8267"/>
        <v>0</v>
      </c>
      <c r="PP222" s="44">
        <f t="shared" si="8268"/>
        <v>0</v>
      </c>
      <c r="PQ222" s="44">
        <f t="shared" si="8269"/>
        <v>0</v>
      </c>
      <c r="PR222" s="44">
        <f t="shared" si="8270"/>
        <v>0</v>
      </c>
      <c r="PS222" s="44">
        <f>'СДП (план)'!BQ223</f>
        <v>0</v>
      </c>
      <c r="PT222" s="44">
        <f>'СДП (план)'!BR223</f>
        <v>0</v>
      </c>
      <c r="PU222" s="44">
        <f t="shared" si="8271"/>
        <v>0</v>
      </c>
      <c r="PV222" s="44">
        <f t="shared" si="8272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273"/>
        <v>0</v>
      </c>
      <c r="QD222" s="44">
        <f t="shared" si="8274"/>
        <v>0</v>
      </c>
      <c r="QE222" s="44">
        <f t="shared" si="8275"/>
        <v>0</v>
      </c>
      <c r="QF222" s="44">
        <f t="shared" si="8276"/>
        <v>0</v>
      </c>
      <c r="QG222" s="44">
        <f t="shared" si="8277"/>
        <v>0</v>
      </c>
      <c r="QH222" s="53">
        <f>'СДП (план)'!BS223</f>
        <v>0</v>
      </c>
      <c r="QI222" s="44">
        <f>'СДП (план)'!BT223</f>
        <v>0</v>
      </c>
      <c r="QJ222" s="44">
        <f t="shared" si="8278"/>
        <v>0</v>
      </c>
      <c r="QK222" s="44">
        <f t="shared" si="8279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280"/>
        <v>0</v>
      </c>
      <c r="QS222" s="44">
        <f t="shared" si="8281"/>
        <v>0</v>
      </c>
      <c r="QT222" s="44">
        <f t="shared" si="8282"/>
        <v>0</v>
      </c>
      <c r="QU222" s="44">
        <f t="shared" si="8283"/>
        <v>0</v>
      </c>
      <c r="QV222" s="44">
        <f t="shared" si="8284"/>
        <v>0</v>
      </c>
      <c r="QW222" s="45">
        <f>'СДП (план)'!BU223</f>
        <v>0</v>
      </c>
      <c r="QX222" s="44">
        <f>'СДП (план)'!BV223</f>
        <v>0</v>
      </c>
      <c r="QY222" s="44">
        <f t="shared" si="8285"/>
        <v>0</v>
      </c>
      <c r="QZ222" s="44">
        <f t="shared" si="8286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287"/>
        <v>0</v>
      </c>
      <c r="RH222" s="44">
        <f t="shared" si="8288"/>
        <v>0</v>
      </c>
      <c r="RI222" s="44">
        <f t="shared" si="8289"/>
        <v>0</v>
      </c>
      <c r="RJ222" s="44">
        <f t="shared" si="8290"/>
        <v>0</v>
      </c>
      <c r="RK222" s="44">
        <f t="shared" si="8291"/>
        <v>0</v>
      </c>
      <c r="RL222" s="44">
        <f>'СДП (план)'!BW223</f>
        <v>0</v>
      </c>
      <c r="RM222" s="44">
        <f>'СДП (план)'!BX223</f>
        <v>0</v>
      </c>
      <c r="RN222" s="44">
        <f t="shared" si="8292"/>
        <v>0</v>
      </c>
      <c r="RO222" s="44">
        <f t="shared" si="8293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294"/>
        <v>0</v>
      </c>
      <c r="RW222" s="44">
        <f t="shared" si="8295"/>
        <v>0</v>
      </c>
      <c r="RX222" s="44">
        <f t="shared" si="8296"/>
        <v>0</v>
      </c>
      <c r="RY222" s="44">
        <f t="shared" si="8297"/>
        <v>0</v>
      </c>
      <c r="RZ222" s="44">
        <f t="shared" si="8298"/>
        <v>0</v>
      </c>
      <c r="SA222" s="44">
        <f>'СДП (план)'!BY223</f>
        <v>0</v>
      </c>
      <c r="SB222" s="44">
        <f>'СДП (план)'!BZ223</f>
        <v>0</v>
      </c>
      <c r="SC222" s="44">
        <f t="shared" si="8299"/>
        <v>0</v>
      </c>
      <c r="SD222" s="44">
        <f t="shared" si="8300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301"/>
        <v>0</v>
      </c>
      <c r="SL222" s="44">
        <f t="shared" si="8302"/>
        <v>0</v>
      </c>
      <c r="SM222" s="44">
        <f t="shared" si="8303"/>
        <v>0</v>
      </c>
      <c r="SN222" s="44">
        <f t="shared" si="8304"/>
        <v>0</v>
      </c>
      <c r="SO222" s="44">
        <f t="shared" si="8305"/>
        <v>0</v>
      </c>
      <c r="SP222" s="53">
        <f>'СДП (план)'!CA223</f>
        <v>0</v>
      </c>
      <c r="SQ222" s="44">
        <f>'СДП (план)'!CB223</f>
        <v>0</v>
      </c>
      <c r="SR222" s="44">
        <f t="shared" si="8306"/>
        <v>0</v>
      </c>
      <c r="SS222" s="44">
        <f t="shared" si="8307"/>
        <v>0</v>
      </c>
      <c r="ST222" s="177"/>
      <c r="SU222" s="177"/>
      <c r="SV222" s="177"/>
      <c r="SW222" s="44"/>
      <c r="SX222" s="44"/>
      <c r="SY222" s="44"/>
      <c r="SZ222" s="44">
        <f t="shared" si="8308"/>
        <v>0</v>
      </c>
      <c r="TA222" s="44">
        <f t="shared" si="8309"/>
        <v>0</v>
      </c>
      <c r="TB222" s="44">
        <f t="shared" si="8310"/>
        <v>0</v>
      </c>
      <c r="TC222" s="44">
        <f t="shared" si="8311"/>
        <v>0</v>
      </c>
      <c r="TD222" s="44">
        <f t="shared" si="8312"/>
        <v>0</v>
      </c>
      <c r="TE222" s="53">
        <f>'СДП (план)'!CC223</f>
        <v>0</v>
      </c>
      <c r="TF222" s="44">
        <f>'СДП (план)'!CD223</f>
        <v>0</v>
      </c>
      <c r="TG222" s="44">
        <f t="shared" si="8313"/>
        <v>0</v>
      </c>
      <c r="TH222" s="44">
        <f t="shared" si="8314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315"/>
        <v>0</v>
      </c>
      <c r="TP222" s="44">
        <f t="shared" si="8316"/>
        <v>0</v>
      </c>
      <c r="TQ222" s="44">
        <f t="shared" si="8317"/>
        <v>0</v>
      </c>
      <c r="TR222" s="44">
        <f t="shared" si="8318"/>
        <v>0</v>
      </c>
      <c r="TS222" s="44">
        <f t="shared" si="8319"/>
        <v>0</v>
      </c>
      <c r="TT222" s="47">
        <f>'СДП (план)'!CE223</f>
        <v>0</v>
      </c>
      <c r="TU222" s="47">
        <f>'СДП (план)'!CF223</f>
        <v>0</v>
      </c>
      <c r="TV222" s="44">
        <f t="shared" si="8320"/>
        <v>0</v>
      </c>
      <c r="TW222" s="44">
        <f t="shared" si="8321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322"/>
        <v>0</v>
      </c>
      <c r="UE222" s="44">
        <f t="shared" si="8323"/>
        <v>0</v>
      </c>
      <c r="UF222" s="44">
        <f t="shared" si="8324"/>
        <v>0</v>
      </c>
      <c r="UG222" s="44">
        <f t="shared" si="8325"/>
        <v>0</v>
      </c>
      <c r="UH222" s="44">
        <f t="shared" si="8326"/>
        <v>0</v>
      </c>
      <c r="UI222" s="44">
        <f>'СДП (план)'!CG223</f>
        <v>0</v>
      </c>
      <c r="UJ222" s="44">
        <f>'СДП (план)'!CH223</f>
        <v>0</v>
      </c>
      <c r="UK222" s="44">
        <f t="shared" si="8327"/>
        <v>0</v>
      </c>
      <c r="UL222" s="44">
        <f t="shared" si="8328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329"/>
        <v>0</v>
      </c>
      <c r="UT222" s="44">
        <f t="shared" si="8330"/>
        <v>0</v>
      </c>
      <c r="UU222" s="44">
        <f t="shared" si="8331"/>
        <v>0</v>
      </c>
      <c r="UV222" s="44">
        <f t="shared" si="8332"/>
        <v>0</v>
      </c>
      <c r="UW222" s="44">
        <f t="shared" si="8333"/>
        <v>0</v>
      </c>
      <c r="UX222" s="44">
        <f>'СДП (план)'!CI223</f>
        <v>0</v>
      </c>
      <c r="UY222" s="44">
        <f>'СДП (план)'!CJ223</f>
        <v>0</v>
      </c>
      <c r="UZ222" s="44">
        <f t="shared" si="8334"/>
        <v>0</v>
      </c>
      <c r="VA222" s="44">
        <f t="shared" si="8335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336"/>
        <v>0</v>
      </c>
      <c r="VI222" s="44">
        <f t="shared" si="8337"/>
        <v>0</v>
      </c>
      <c r="VJ222" s="44">
        <f t="shared" si="8338"/>
        <v>0</v>
      </c>
      <c r="VK222" s="44">
        <f t="shared" si="8339"/>
        <v>0</v>
      </c>
      <c r="VL222" s="44">
        <f t="shared" si="8340"/>
        <v>0</v>
      </c>
      <c r="VM222" s="44">
        <f>'СДП (план)'!CK223</f>
        <v>0</v>
      </c>
      <c r="VN222" s="44">
        <f>'СДП (план)'!CL223</f>
        <v>0</v>
      </c>
      <c r="VO222" s="44">
        <f t="shared" si="8341"/>
        <v>0</v>
      </c>
      <c r="VP222" s="44">
        <f t="shared" si="8342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343"/>
        <v>0</v>
      </c>
      <c r="VX222" s="44">
        <f t="shared" si="8344"/>
        <v>0</v>
      </c>
      <c r="VY222" s="44">
        <f t="shared" si="8345"/>
        <v>0</v>
      </c>
      <c r="VZ222" s="44">
        <f t="shared" si="8346"/>
        <v>0</v>
      </c>
      <c r="WA222" s="44">
        <f t="shared" si="8347"/>
        <v>0</v>
      </c>
      <c r="WB222" s="44">
        <f>'СДП (план)'!CM223</f>
        <v>0</v>
      </c>
      <c r="WC222" s="44">
        <f>'СДП (план)'!CN223</f>
        <v>0</v>
      </c>
      <c r="WD222" s="44">
        <f t="shared" si="8348"/>
        <v>0</v>
      </c>
      <c r="WE222" s="44">
        <f t="shared" si="8349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350"/>
        <v>0</v>
      </c>
      <c r="WM222" s="44">
        <f t="shared" si="8351"/>
        <v>0</v>
      </c>
      <c r="WN222" s="44">
        <f t="shared" si="8352"/>
        <v>0</v>
      </c>
      <c r="WO222" s="44">
        <f t="shared" si="8353"/>
        <v>0</v>
      </c>
      <c r="WP222" s="44">
        <f t="shared" si="8354"/>
        <v>0</v>
      </c>
      <c r="WQ222" s="44">
        <f>'СДП (план)'!CO223</f>
        <v>0</v>
      </c>
      <c r="WR222" s="44">
        <f>'СДП (план)'!CP223</f>
        <v>0</v>
      </c>
      <c r="WS222" s="44">
        <f t="shared" si="8355"/>
        <v>0</v>
      </c>
      <c r="WT222" s="44">
        <f t="shared" si="8356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357"/>
        <v>0</v>
      </c>
      <c r="XB222" s="44">
        <f t="shared" si="8358"/>
        <v>0</v>
      </c>
      <c r="XC222" s="44">
        <f t="shared" si="8359"/>
        <v>0</v>
      </c>
      <c r="XD222" s="44">
        <f t="shared" si="8360"/>
        <v>0</v>
      </c>
      <c r="XE222" s="44">
        <f t="shared" si="8361"/>
        <v>0</v>
      </c>
      <c r="XF222" s="44">
        <f>'СДП (план)'!CQ223</f>
        <v>0</v>
      </c>
      <c r="XG222" s="44">
        <f>'СДП (план)'!CR223</f>
        <v>0</v>
      </c>
      <c r="XH222" s="44">
        <f t="shared" si="8362"/>
        <v>0</v>
      </c>
      <c r="XI222" s="44">
        <f t="shared" si="8363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364"/>
        <v>0</v>
      </c>
      <c r="XQ222" s="44">
        <f t="shared" si="8365"/>
        <v>0</v>
      </c>
      <c r="XR222" s="44">
        <f t="shared" si="8366"/>
        <v>0</v>
      </c>
      <c r="XS222" s="44">
        <f t="shared" si="8367"/>
        <v>0</v>
      </c>
      <c r="XT222" s="44">
        <f t="shared" si="8368"/>
        <v>0</v>
      </c>
      <c r="XU222" s="8">
        <f>'СДП (план)'!CS223</f>
        <v>0</v>
      </c>
      <c r="XV222" s="3">
        <f>'СДП (план)'!CT223</f>
        <v>0</v>
      </c>
      <c r="XW222" s="44">
        <f t="shared" si="8369"/>
        <v>0</v>
      </c>
      <c r="XX222" s="44">
        <f t="shared" si="8370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371"/>
        <v>0</v>
      </c>
      <c r="YF222" s="44">
        <f t="shared" si="8372"/>
        <v>0</v>
      </c>
      <c r="YG222" s="44">
        <f t="shared" si="8373"/>
        <v>0</v>
      </c>
      <c r="YH222" s="44">
        <f t="shared" si="8374"/>
        <v>0</v>
      </c>
      <c r="YI222" s="44">
        <f t="shared" si="8375"/>
        <v>0</v>
      </c>
      <c r="YJ222" s="3">
        <f>'СДП (план)'!CU223</f>
        <v>0</v>
      </c>
      <c r="YK222" s="3">
        <f>'СДП (план)'!CV223</f>
        <v>0</v>
      </c>
      <c r="YL222" s="44">
        <f t="shared" si="8376"/>
        <v>0</v>
      </c>
      <c r="YM222" s="44">
        <f t="shared" si="8377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378"/>
        <v>0</v>
      </c>
      <c r="YU222" s="44">
        <f t="shared" si="8379"/>
        <v>0</v>
      </c>
      <c r="YV222" s="44">
        <f t="shared" si="8380"/>
        <v>0</v>
      </c>
      <c r="YW222" s="44">
        <f t="shared" si="8381"/>
        <v>0</v>
      </c>
      <c r="YX222" s="44">
        <f t="shared" si="8382"/>
        <v>0</v>
      </c>
      <c r="YY222" s="44">
        <f>'СДП (план)'!CW223</f>
        <v>0</v>
      </c>
      <c r="YZ222" s="44">
        <f>'СДП (план)'!CX223</f>
        <v>0</v>
      </c>
      <c r="ZA222" s="44">
        <f t="shared" si="8383"/>
        <v>0</v>
      </c>
      <c r="ZB222" s="44">
        <f t="shared" si="8384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385"/>
        <v>0</v>
      </c>
      <c r="ZJ222" s="44">
        <f t="shared" si="8386"/>
        <v>0</v>
      </c>
      <c r="ZK222" s="44">
        <f t="shared" si="8387"/>
        <v>0</v>
      </c>
      <c r="ZL222" s="44">
        <f t="shared" si="8388"/>
        <v>0</v>
      </c>
      <c r="ZM222" s="44">
        <f t="shared" si="8389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>SUM(HB222,DA222,AS222,BW222,AD222,BH222,O222,NK222,LC222,LR222,NZ222,ET222,FI222,HQ222,JJ222,MG222,MV222,TT222,IF222,IU222,JY222,DP222,EE222,WQ222,WB222,UI222,UX222,RL222,TE222,VM222,OO222,PD222,PS222,QH222,FX222,QW222,GM222,SP222,XF222,XU222,SA222,CL222,KN222,YJ222,YY222)</f>
        <v>0</v>
      </c>
      <c r="AAD222" s="49">
        <f>SUM(HC222,DB222,AT222,BX222,AE222,BI222,P222,NL222,LD222,LS222,OA222,EU222,FJ222,HR222,JK222,MH222,MW222,TU222,IG222,IV222,JZ222,DQ222,EF222,WR222,WC222,UJ222,UY222,RM222,TF222,VN222,OP222,PE222,PT222,QI222,FY222,QX222,GN222,SQ222,XG222,XV222,SB222,CM222,KO222,YK222,YZ222)</f>
        <v>0</v>
      </c>
      <c r="AAE222" s="49">
        <f>SUM(HD222,DC222,AU222,BY222,AF222,BJ222,Q222,NM222,LE222,LT222,OB222,EV222,FK222,HS222,JL222,MI222,MX222,TV222,IH222,IW222,KA222,DR222,EG222,WS222,WD222,UK222,UZ222,RN222,TG222,VO222,OQ222,PF222,PU222,QJ222,FZ222,QY222,GO222,SR222,XH222,XW222,SC222,CN222,KP222,YL222,ZA222)</f>
        <v>0</v>
      </c>
      <c r="AAF222" s="49">
        <f>SUM(HE222,DD222,AV222,BZ222,AG222,BK222,R222,NN222,LF222,LU222,OC222,EW222,FL222,HT222,JM222,MJ222,MY222,TW222,II222,IX222,KB222,DS222,EH222,WT222,WE222,UL222,VA222,RO222,TH222,VP222,OR222,PG222,PV222,QK222,GA222,QZ222,GP222,SS222,XI222,XX222,SD222,CO222,KQ222,YM222,ZB222)</f>
        <v>0</v>
      </c>
      <c r="AAG222" s="49">
        <f>SUM(HF222,DE222,AW222,CA222,AH222,BL222,S222,NO222,LG222,LV222,OD222,EX222,FM222,HU222,JN222,MK222,MZ222,TX222,IJ222,IY222,KC222,DT222,EI222,WU222,WF222,UM222,VB222,RP222,TI222,VQ222,OS222,PH222,PW222,QL222,GB222,RA222,GQ222,ST222,XJ222,XY222,SE222,CP222,KR222,YN222,ZC222)</f>
        <v>0</v>
      </c>
      <c r="AAH222" s="49">
        <f>SUM(HG222,DF222,AX222,CB222,AI222,BM222,T222,NP222,LH222,LW222,OE222,EY222,FN222,HV222,JO222,ML222,NA222,TY222,IK222,IZ222,KD222,DU222,EJ222,WV222,WG222,UN222,VC222,RQ222,TJ222,VR222,OT222,PI222,PX222,QM222,GC222,RB222,GR222,SU222,XK222,XZ222,SF222,CQ222,KS222,YO222,ZD222)</f>
        <v>0</v>
      </c>
      <c r="AAI222" s="49">
        <f>SUM(HH222,DG222,AY222,CC222,AJ222,BN222,U222,NQ222,LI222,LX222,OF222,EZ222,FO222,HW222,JP222,MM222,NB222,TZ222,IL222,JA222,KE222,DV222,EK222,WW222,WH222,UO222,VD222,RR222,TK222,VS222,OU222,PJ222,PY222,QN222,GD222,RC222,GS222,SV222,XL222,YA222,SG222,CR222,KT222,YP222,ZE222)</f>
        <v>0</v>
      </c>
      <c r="AAJ222" s="49">
        <f>SUM(HI222,DH222,AZ222,CD222,AK222,BO222,V222,NR222,LJ222,LY222,OG222,FA222,FP222,HX222,JQ222,MN222,NC222,UA222,IM222,JB222,KF222,DW222,EL222,WX222,WI222,UP222,VE222,RS222,TL222,VT222,OV222,PK222,PZ222,QO222,GE222,RD222,GT222,SW222,XM222,YB222,SH222,CS222,KU222,YQ222,ZF222)</f>
        <v>0</v>
      </c>
      <c r="AAK222" s="49">
        <f>SUM(HJ222,DI222,BA222,CE222,AL222,BP222,W222,NS222,LK222,LZ222,OH222,FB222,FQ222,HY222,JR222,MO222,ND222,UB222,IN222,JC222,KG222,DX222,EM222,WY222,WJ222,UQ222,VF222,RT222,TM222,VU222,OW222,PL222,QA222,QP222,GF222,RE222,GU222,SX222,XN222,YC222,SI222,CT222,KV222,YR222,ZG222)</f>
        <v>0</v>
      </c>
      <c r="AAL222" s="49">
        <f>SUM(HK222,DJ222,BB222,CF222,AM222,BQ222,X222,NT222,LL222,MA222,OI222,FC222,FR222,HZ222,JS222,MP222,NE222,UC222,IO222,JD222,KH222,DY222,EN222,WZ222,WK222,UR222,VG222,RU222,TN222,VV222,OX222,PM222,QB222,QQ222,GG222,RF222,GV222,SY222,XO222,YD222,SJ222,CU222,KW222,YS222,ZH222)</f>
        <v>0</v>
      </c>
      <c r="AAM222" s="49">
        <f>SUM(HL222,DK222,BC222,CG222,AN222,BR222,Y222,NU222,LM222,MB222,OJ222,FD222,FS222,IA222,JT222,MQ222,NF222,UD222,IP222,JE222,KI222,DZ222,EO222,XA222,WL222,US222,VH222,RV222,TO222,VW222,OY222,PN222,QC222,QR222,GH222,RG222,GW222,SZ222,XP222,YE222,SK222,CV222,KX222,YT222,ZI222)</f>
        <v>0</v>
      </c>
      <c r="AAN222" s="49">
        <f>SUM(HM222,DL222,BD222,CH222,AO222,BS222,Z222,NV222,LN222,MC222,OK222,FE222,FT222,IB222,JU222,MR222,NG222,UE222,IQ222,JF222,KJ222,EA222,EP222,XB222,WM222,UT222,VI222,RW222,TP222,VX222,OZ222,PO222,QD222,QS222,GI222,RH222,GX222,TA222,XQ222,YF222,SL222,CW222,KY222,YU222,ZJ222)</f>
        <v>0</v>
      </c>
      <c r="AAO222" s="49">
        <f>SUM(HN222,DM222,BE222,CI222,AP222,BT222,AA222,NW222,LO222,MD222,OL222,FF222,FU222,IC222,JV222,MS222,NH222,UF222,IR222,JG222,KK222,EB222,EQ222,XC222,WN222,UU222,VJ222,RX222,TQ222,VY222,PA222,PP222,QE222,QT222,GJ222,RI222,GY222,TB222,XR222,YG222,SM222,CX222,KZ222,YV222,ZK222)</f>
        <v>0</v>
      </c>
      <c r="AAP222" s="44">
        <f t="shared" si="8390"/>
        <v>0</v>
      </c>
      <c r="AAQ222" s="44">
        <f t="shared" si="8391"/>
        <v>0</v>
      </c>
    </row>
    <row r="223" spans="1:719" s="54" customFormat="1" ht="37.5" customHeight="1" x14ac:dyDescent="0.25">
      <c r="A223" s="209"/>
      <c r="B223" s="247">
        <v>178</v>
      </c>
      <c r="C223" s="419" t="s">
        <v>806</v>
      </c>
      <c r="D223" s="420" t="s">
        <v>834</v>
      </c>
      <c r="E223" s="170">
        <v>15030</v>
      </c>
      <c r="F223" s="456">
        <v>2.78</v>
      </c>
      <c r="G223" s="320">
        <v>1.1900000000000001E-2</v>
      </c>
      <c r="H223" s="2">
        <v>1</v>
      </c>
      <c r="I223" s="233"/>
      <c r="J223" s="233"/>
      <c r="K223" s="236"/>
      <c r="L223" s="236"/>
      <c r="M223" s="236"/>
      <c r="N223" s="237"/>
      <c r="O223" s="45">
        <f>'СДП (план)'!O224</f>
        <v>0</v>
      </c>
      <c r="P223" s="45">
        <f>'СДП (план)'!P224</f>
        <v>0</v>
      </c>
      <c r="Q223" s="44">
        <f t="shared" si="8092"/>
        <v>0</v>
      </c>
      <c r="R223" s="44">
        <f t="shared" si="8093"/>
        <v>0</v>
      </c>
      <c r="S223" s="44">
        <f>VLOOKUP($C223,факт!$D$8:$JF$250,39,0)</f>
        <v>0</v>
      </c>
      <c r="T223" s="44">
        <f>VLOOKUP($C223,факт!$D$8:$JF$250,40,0)</f>
        <v>0</v>
      </c>
      <c r="U223" s="44">
        <f>VLOOKUP($C223,факт!$D$8:$JF$250,41,0)</f>
        <v>0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094"/>
        <v>0</v>
      </c>
      <c r="Z223" s="44">
        <f t="shared" si="8095"/>
        <v>0</v>
      </c>
      <c r="AA223" s="44">
        <f t="shared" si="8096"/>
        <v>0</v>
      </c>
      <c r="AB223" s="44">
        <f t="shared" si="8097"/>
        <v>0</v>
      </c>
      <c r="AC223" s="44">
        <f t="shared" si="8098"/>
        <v>0</v>
      </c>
      <c r="AD223" s="169">
        <f>'СДП (план)'!Q224</f>
        <v>0</v>
      </c>
      <c r="AE223" s="169">
        <f>'СДП (план)'!R224</f>
        <v>0</v>
      </c>
      <c r="AF223" s="44">
        <f t="shared" si="8099"/>
        <v>0</v>
      </c>
      <c r="AG223" s="44">
        <f t="shared" si="8100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372"/>
        <v>0</v>
      </c>
      <c r="AO223" s="44">
        <f t="shared" si="7373"/>
        <v>0</v>
      </c>
      <c r="AP223" s="44">
        <f t="shared" si="7374"/>
        <v>0</v>
      </c>
      <c r="AQ223" s="44">
        <f t="shared" si="7375"/>
        <v>0</v>
      </c>
      <c r="AR223" s="44">
        <f t="shared" si="7376"/>
        <v>0</v>
      </c>
      <c r="AS223" s="44">
        <f>'СДП (план)'!S224</f>
        <v>0</v>
      </c>
      <c r="AT223" s="44">
        <f>'СДП (план)'!T224</f>
        <v>0</v>
      </c>
      <c r="AU223" s="44">
        <f t="shared" si="8101"/>
        <v>0</v>
      </c>
      <c r="AV223" s="44">
        <f t="shared" si="8102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103"/>
        <v>0</v>
      </c>
      <c r="BD223" s="44">
        <f t="shared" si="8104"/>
        <v>0</v>
      </c>
      <c r="BE223" s="44">
        <f t="shared" si="8105"/>
        <v>0</v>
      </c>
      <c r="BF223" s="44">
        <f t="shared" si="8106"/>
        <v>0</v>
      </c>
      <c r="BG223" s="44">
        <f t="shared" si="8107"/>
        <v>0</v>
      </c>
      <c r="BH223" s="104">
        <f>'СДП (план)'!U224</f>
        <v>0</v>
      </c>
      <c r="BI223" s="3">
        <f>'СДП (план)'!V224</f>
        <v>0</v>
      </c>
      <c r="BJ223" s="44">
        <f t="shared" si="8108"/>
        <v>0</v>
      </c>
      <c r="BK223" s="44">
        <f t="shared" si="8109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110"/>
        <v>0</v>
      </c>
      <c r="BS223" s="44">
        <f t="shared" si="8111"/>
        <v>0</v>
      </c>
      <c r="BT223" s="44">
        <f t="shared" si="8112"/>
        <v>0</v>
      </c>
      <c r="BU223" s="44">
        <f>SUM(BL223-BJ223)</f>
        <v>0</v>
      </c>
      <c r="BV223" s="44">
        <f>SUM(BM223-BK223)</f>
        <v>0</v>
      </c>
      <c r="BW223" s="44">
        <f>'СДП (план)'!W224</f>
        <v>0</v>
      </c>
      <c r="BX223" s="44">
        <f>'СДП (план)'!X224</f>
        <v>0</v>
      </c>
      <c r="BY223" s="44">
        <f t="shared" si="8113"/>
        <v>0</v>
      </c>
      <c r="BZ223" s="44">
        <f t="shared" si="8114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115"/>
        <v>0</v>
      </c>
      <c r="CH223" s="44">
        <f t="shared" si="8116"/>
        <v>0</v>
      </c>
      <c r="CI223" s="44">
        <f t="shared" si="8117"/>
        <v>0</v>
      </c>
      <c r="CJ223" s="44">
        <f t="shared" si="8118"/>
        <v>0</v>
      </c>
      <c r="CK223" s="44">
        <f t="shared" si="8119"/>
        <v>0</v>
      </c>
      <c r="CL223" s="47">
        <f>'СДП (план)'!Y224</f>
        <v>0</v>
      </c>
      <c r="CM223" s="44">
        <f>'СДП (план)'!Z224</f>
        <v>0</v>
      </c>
      <c r="CN223" s="44">
        <f t="shared" si="8120"/>
        <v>0</v>
      </c>
      <c r="CO223" s="44">
        <f t="shared" si="8121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122"/>
        <v>0</v>
      </c>
      <c r="CW223" s="44">
        <f t="shared" si="8123"/>
        <v>0</v>
      </c>
      <c r="CX223" s="44">
        <f t="shared" si="8124"/>
        <v>0</v>
      </c>
      <c r="CY223" s="44">
        <f t="shared" si="8125"/>
        <v>0</v>
      </c>
      <c r="CZ223" s="44">
        <f t="shared" si="8126"/>
        <v>0</v>
      </c>
      <c r="DA223" s="46">
        <f>'СДП (план)'!AA224</f>
        <v>0</v>
      </c>
      <c r="DB223" s="46">
        <f>'СДП (план)'!AB224</f>
        <v>0</v>
      </c>
      <c r="DC223" s="44">
        <f t="shared" si="8127"/>
        <v>0</v>
      </c>
      <c r="DD223" s="44">
        <f t="shared" si="8128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129"/>
        <v>0</v>
      </c>
      <c r="DL223" s="44">
        <f t="shared" si="8130"/>
        <v>0</v>
      </c>
      <c r="DM223" s="44">
        <f t="shared" si="8131"/>
        <v>0</v>
      </c>
      <c r="DN223" s="44">
        <f t="shared" si="8132"/>
        <v>0</v>
      </c>
      <c r="DO223" s="44">
        <f t="shared" si="8133"/>
        <v>0</v>
      </c>
      <c r="DP223" s="5">
        <f>'СДП (план)'!AC224</f>
        <v>0</v>
      </c>
      <c r="DQ223" s="3">
        <f>'СДП (план)'!AD224</f>
        <v>0</v>
      </c>
      <c r="DR223" s="44">
        <f t="shared" si="8134"/>
        <v>0</v>
      </c>
      <c r="DS223" s="44">
        <f t="shared" si="8135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136"/>
        <v>0</v>
      </c>
      <c r="EA223" s="44">
        <f t="shared" si="8137"/>
        <v>0</v>
      </c>
      <c r="EB223" s="44">
        <f t="shared" si="8138"/>
        <v>0</v>
      </c>
      <c r="EC223" s="44">
        <f t="shared" si="8139"/>
        <v>0</v>
      </c>
      <c r="ED223" s="44">
        <f t="shared" si="8140"/>
        <v>0</v>
      </c>
      <c r="EE223" s="44">
        <f>'СДП (план)'!CY224</f>
        <v>0</v>
      </c>
      <c r="EF223" s="44">
        <f>'СДП (план)'!CZ224</f>
        <v>0</v>
      </c>
      <c r="EG223" s="44">
        <f t="shared" si="8141"/>
        <v>0</v>
      </c>
      <c r="EH223" s="44">
        <f t="shared" si="8142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143"/>
        <v>0</v>
      </c>
      <c r="EW223" s="44">
        <f t="shared" si="8144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145"/>
        <v>0</v>
      </c>
      <c r="FE223" s="44">
        <f t="shared" si="8146"/>
        <v>0</v>
      </c>
      <c r="FF223" s="44">
        <f t="shared" si="8147"/>
        <v>0</v>
      </c>
      <c r="FG223" s="44">
        <f t="shared" si="8148"/>
        <v>0</v>
      </c>
      <c r="FH223" s="44">
        <f t="shared" si="8149"/>
        <v>0</v>
      </c>
      <c r="FI223" s="5">
        <f>'СДП (план)'!AG224</f>
        <v>0</v>
      </c>
      <c r="FJ223" s="3">
        <f>'СДП (план)'!AH224</f>
        <v>0</v>
      </c>
      <c r="FK223" s="44">
        <f t="shared" si="8150"/>
        <v>0</v>
      </c>
      <c r="FL223" s="44">
        <f t="shared" si="8151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152"/>
        <v>0</v>
      </c>
      <c r="FT223" s="44">
        <f t="shared" si="8153"/>
        <v>0</v>
      </c>
      <c r="FU223" s="44">
        <f t="shared" si="8154"/>
        <v>0</v>
      </c>
      <c r="FV223" s="44">
        <f t="shared" si="8155"/>
        <v>0</v>
      </c>
      <c r="FW223" s="44">
        <f t="shared" si="8156"/>
        <v>0</v>
      </c>
      <c r="FX223" s="5">
        <f>'СДП (план)'!AI224</f>
        <v>0</v>
      </c>
      <c r="FY223" s="3">
        <f>'СДП (план)'!AJ224</f>
        <v>0</v>
      </c>
      <c r="FZ223" s="44">
        <f t="shared" si="8157"/>
        <v>0</v>
      </c>
      <c r="GA223" s="44">
        <f t="shared" si="8158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404"/>
        <v>0</v>
      </c>
      <c r="GI223" s="44">
        <f t="shared" si="7405"/>
        <v>0</v>
      </c>
      <c r="GJ223" s="44">
        <f t="shared" si="7406"/>
        <v>0</v>
      </c>
      <c r="GK223" s="44">
        <f t="shared" si="7407"/>
        <v>0</v>
      </c>
      <c r="GL223" s="44">
        <f t="shared" si="7408"/>
        <v>0</v>
      </c>
      <c r="GM223" s="44">
        <f>'СДП (план)'!AK224</f>
        <v>0</v>
      </c>
      <c r="GN223" s="44">
        <f>'СДП (план)'!AL224</f>
        <v>0</v>
      </c>
      <c r="GO223" s="44">
        <f t="shared" si="8159"/>
        <v>0</v>
      </c>
      <c r="GP223" s="44">
        <f t="shared" si="8160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161"/>
        <v>0</v>
      </c>
      <c r="GX223" s="44">
        <f t="shared" si="8162"/>
        <v>0</v>
      </c>
      <c r="GY223" s="44">
        <f t="shared" si="8163"/>
        <v>0</v>
      </c>
      <c r="GZ223" s="44">
        <f t="shared" si="8164"/>
        <v>0</v>
      </c>
      <c r="HA223" s="44">
        <f t="shared" si="8165"/>
        <v>0</v>
      </c>
      <c r="HB223" s="46">
        <f>'СДП (план)'!AM224</f>
        <v>0</v>
      </c>
      <c r="HC223" s="141">
        <f>'СДП (план)'!AN224</f>
        <v>0</v>
      </c>
      <c r="HD223" s="44">
        <f t="shared" si="8166"/>
        <v>0</v>
      </c>
      <c r="HE223" s="44">
        <f t="shared" si="8167"/>
        <v>0</v>
      </c>
      <c r="HF223" s="44"/>
      <c r="HG223" s="44"/>
      <c r="HH223" s="44"/>
      <c r="HI223" s="44"/>
      <c r="HJ223" s="44"/>
      <c r="HK223" s="44"/>
      <c r="HL223" s="44">
        <f t="shared" si="8168"/>
        <v>0</v>
      </c>
      <c r="HM223" s="44">
        <f t="shared" si="8169"/>
        <v>0</v>
      </c>
      <c r="HN223" s="44">
        <f t="shared" si="8170"/>
        <v>0</v>
      </c>
      <c r="HO223" s="44">
        <f t="shared" si="8171"/>
        <v>0</v>
      </c>
      <c r="HP223" s="44">
        <f t="shared" si="8172"/>
        <v>0</v>
      </c>
      <c r="HQ223" s="44">
        <f>'СДП (план)'!AO224</f>
        <v>0</v>
      </c>
      <c r="HR223" s="44">
        <f>'СДП (план)'!AP224</f>
        <v>0</v>
      </c>
      <c r="HS223" s="44">
        <f t="shared" si="8173"/>
        <v>0</v>
      </c>
      <c r="HT223" s="44">
        <f t="shared" si="8174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175"/>
        <v>0</v>
      </c>
      <c r="IB223" s="44">
        <f t="shared" si="8176"/>
        <v>0</v>
      </c>
      <c r="IC223" s="44">
        <f t="shared" si="8177"/>
        <v>0</v>
      </c>
      <c r="ID223" s="44">
        <f t="shared" si="8178"/>
        <v>0</v>
      </c>
      <c r="IE223" s="44">
        <f t="shared" si="8179"/>
        <v>0</v>
      </c>
      <c r="IF223" s="44">
        <f>'СДП (план)'!AQ224</f>
        <v>0</v>
      </c>
      <c r="IG223" s="44">
        <f>'СДП (план)'!AR224</f>
        <v>0</v>
      </c>
      <c r="IH223" s="44">
        <f t="shared" si="8180"/>
        <v>0</v>
      </c>
      <c r="II223" s="44">
        <f t="shared" si="8181"/>
        <v>0</v>
      </c>
      <c r="IJ223" s="44"/>
      <c r="IK223" s="44"/>
      <c r="IL223" s="44"/>
      <c r="IM223" s="44"/>
      <c r="IN223" s="44"/>
      <c r="IO223" s="44"/>
      <c r="IP223" s="44">
        <f t="shared" si="8182"/>
        <v>0</v>
      </c>
      <c r="IQ223" s="44">
        <f t="shared" si="8183"/>
        <v>0</v>
      </c>
      <c r="IR223" s="44">
        <f t="shared" si="8184"/>
        <v>0</v>
      </c>
      <c r="IS223" s="44">
        <f t="shared" si="8185"/>
        <v>0</v>
      </c>
      <c r="IT223" s="44">
        <f t="shared" si="8186"/>
        <v>0</v>
      </c>
      <c r="IU223" s="44">
        <f>'СДП (план)'!AS224</f>
        <v>0</v>
      </c>
      <c r="IV223" s="44">
        <f>'СДП (план)'!AT224</f>
        <v>0</v>
      </c>
      <c r="IW223" s="44">
        <f t="shared" si="8187"/>
        <v>0</v>
      </c>
      <c r="IX223" s="44">
        <f t="shared" si="8188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189"/>
        <v>0</v>
      </c>
      <c r="JF223" s="44">
        <f t="shared" si="8190"/>
        <v>0</v>
      </c>
      <c r="JG223" s="44">
        <f t="shared" si="8191"/>
        <v>0</v>
      </c>
      <c r="JH223" s="44">
        <f t="shared" si="8192"/>
        <v>0</v>
      </c>
      <c r="JI223" s="44">
        <f t="shared" si="8193"/>
        <v>0</v>
      </c>
      <c r="JJ223" s="5">
        <f>'СДП (план)'!AU224</f>
        <v>0</v>
      </c>
      <c r="JK223" s="3">
        <f>'СДП (план)'!AV224</f>
        <v>0</v>
      </c>
      <c r="JL223" s="44">
        <f t="shared" si="8194"/>
        <v>0</v>
      </c>
      <c r="JM223" s="44">
        <f t="shared" si="8195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196"/>
        <v>0</v>
      </c>
      <c r="JU223" s="44">
        <f t="shared" si="8197"/>
        <v>0</v>
      </c>
      <c r="JV223" s="44">
        <f t="shared" si="8198"/>
        <v>0</v>
      </c>
      <c r="JW223" s="44">
        <f t="shared" si="8199"/>
        <v>0</v>
      </c>
      <c r="JX223" s="44">
        <f t="shared" si="8200"/>
        <v>0</v>
      </c>
      <c r="JY223" s="5">
        <f>'СДП (план)'!AW224</f>
        <v>0</v>
      </c>
      <c r="JZ223" s="3">
        <f>'СДП (план)'!AX224</f>
        <v>0</v>
      </c>
      <c r="KA223" s="44">
        <f t="shared" si="8201"/>
        <v>0</v>
      </c>
      <c r="KB223" s="44">
        <f t="shared" si="8202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203"/>
        <v>0</v>
      </c>
      <c r="KJ223" s="44">
        <f t="shared" si="8204"/>
        <v>0</v>
      </c>
      <c r="KK223" s="44">
        <f t="shared" si="8205"/>
        <v>0</v>
      </c>
      <c r="KL223" s="44">
        <f t="shared" si="8206"/>
        <v>0</v>
      </c>
      <c r="KM223" s="44">
        <f t="shared" si="8207"/>
        <v>0</v>
      </c>
      <c r="KN223" s="5">
        <f>'СДП (план)'!AY224</f>
        <v>0</v>
      </c>
      <c r="KO223" s="3">
        <f>'СДП (план)'!AZ224</f>
        <v>0</v>
      </c>
      <c r="KP223" s="44">
        <f t="shared" si="8208"/>
        <v>0</v>
      </c>
      <c r="KQ223" s="44">
        <f t="shared" si="8209"/>
        <v>0</v>
      </c>
      <c r="KR223" s="44"/>
      <c r="KS223" s="44"/>
      <c r="KT223" s="44"/>
      <c r="KU223" s="44"/>
      <c r="KV223" s="44"/>
      <c r="KW223" s="44"/>
      <c r="KX223" s="44">
        <f t="shared" si="8210"/>
        <v>0</v>
      </c>
      <c r="KY223" s="44">
        <f t="shared" si="8211"/>
        <v>0</v>
      </c>
      <c r="KZ223" s="44">
        <f t="shared" si="8212"/>
        <v>0</v>
      </c>
      <c r="LA223" s="44">
        <f t="shared" si="8213"/>
        <v>0</v>
      </c>
      <c r="LB223" s="44">
        <f t="shared" si="8214"/>
        <v>0</v>
      </c>
      <c r="LC223" s="44">
        <f>'СДП (план)'!BA224</f>
        <v>0</v>
      </c>
      <c r="LD223" s="44">
        <f>'СДП (план)'!BB224</f>
        <v>0</v>
      </c>
      <c r="LE223" s="44">
        <f t="shared" si="8215"/>
        <v>0</v>
      </c>
      <c r="LF223" s="44">
        <f t="shared" si="8216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217"/>
        <v>0</v>
      </c>
      <c r="LN223" s="44">
        <f t="shared" si="8218"/>
        <v>0</v>
      </c>
      <c r="LO223" s="44">
        <f t="shared" si="8219"/>
        <v>0</v>
      </c>
      <c r="LP223" s="44">
        <f t="shared" si="8220"/>
        <v>0</v>
      </c>
      <c r="LQ223" s="44">
        <f t="shared" si="8221"/>
        <v>0</v>
      </c>
      <c r="LR223" s="44">
        <f>'СДП (план)'!BC224</f>
        <v>0</v>
      </c>
      <c r="LS223" s="44">
        <f>'СДП (план)'!BD224</f>
        <v>0</v>
      </c>
      <c r="LT223" s="44">
        <f t="shared" si="8222"/>
        <v>0</v>
      </c>
      <c r="LU223" s="44">
        <f t="shared" si="8223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224"/>
        <v>0</v>
      </c>
      <c r="MC223" s="44">
        <f t="shared" si="8225"/>
        <v>0</v>
      </c>
      <c r="MD223" s="44">
        <f t="shared" si="8226"/>
        <v>0</v>
      </c>
      <c r="ME223" s="44">
        <f t="shared" si="8227"/>
        <v>0</v>
      </c>
      <c r="MF223" s="44">
        <f t="shared" si="8228"/>
        <v>0</v>
      </c>
      <c r="MG223" s="47">
        <f>'СДП (план)'!BE224</f>
        <v>0</v>
      </c>
      <c r="MH223" s="47">
        <f>'СДП (план)'!BF224</f>
        <v>0</v>
      </c>
      <c r="MI223" s="44">
        <f t="shared" si="8229"/>
        <v>0</v>
      </c>
      <c r="MJ223" s="44">
        <f t="shared" si="8230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231"/>
        <v>0</v>
      </c>
      <c r="MR223" s="44">
        <f t="shared" si="8232"/>
        <v>0</v>
      </c>
      <c r="MS223" s="44">
        <f t="shared" si="8233"/>
        <v>0</v>
      </c>
      <c r="MT223" s="44">
        <f t="shared" si="8234"/>
        <v>0</v>
      </c>
      <c r="MU223" s="44">
        <f t="shared" si="8235"/>
        <v>0</v>
      </c>
      <c r="MV223" s="47">
        <f>'СДП (план)'!BG224</f>
        <v>0</v>
      </c>
      <c r="MW223" s="47">
        <f>'СДП (план)'!BH224</f>
        <v>0</v>
      </c>
      <c r="MX223" s="44">
        <f t="shared" si="8236"/>
        <v>0</v>
      </c>
      <c r="MY223" s="44">
        <f t="shared" si="8237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238"/>
        <v>0</v>
      </c>
      <c r="NG223" s="44">
        <f t="shared" si="8239"/>
        <v>0</v>
      </c>
      <c r="NH223" s="44">
        <f t="shared" si="8240"/>
        <v>0</v>
      </c>
      <c r="NI223" s="44">
        <f t="shared" si="8241"/>
        <v>0</v>
      </c>
      <c r="NJ223" s="44">
        <f t="shared" si="8242"/>
        <v>0</v>
      </c>
      <c r="NK223" s="44">
        <f>'СДП (план)'!BI224</f>
        <v>0</v>
      </c>
      <c r="NL223" s="44">
        <f>'СДП (план)'!BJ224</f>
        <v>0</v>
      </c>
      <c r="NM223" s="44">
        <f t="shared" si="8243"/>
        <v>0</v>
      </c>
      <c r="NN223" s="44">
        <f t="shared" si="8244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245"/>
        <v>0</v>
      </c>
      <c r="NV223" s="44">
        <f t="shared" si="8246"/>
        <v>0</v>
      </c>
      <c r="NW223" s="44">
        <f t="shared" si="8247"/>
        <v>0</v>
      </c>
      <c r="NX223" s="44">
        <f t="shared" si="8248"/>
        <v>0</v>
      </c>
      <c r="NY223" s="44">
        <f t="shared" si="8249"/>
        <v>0</v>
      </c>
      <c r="NZ223" s="44">
        <f>'СДП (план)'!BK224</f>
        <v>0</v>
      </c>
      <c r="OA223" s="44">
        <f>'СДП (план)'!BL224</f>
        <v>0</v>
      </c>
      <c r="OB223" s="44">
        <f t="shared" si="8250"/>
        <v>0</v>
      </c>
      <c r="OC223" s="44">
        <f t="shared" si="8251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252"/>
        <v>0</v>
      </c>
      <c r="OK223" s="44">
        <f t="shared" si="8253"/>
        <v>0</v>
      </c>
      <c r="OL223" s="44">
        <f t="shared" si="8254"/>
        <v>0</v>
      </c>
      <c r="OM223" s="44">
        <f t="shared" si="8255"/>
        <v>0</v>
      </c>
      <c r="ON223" s="44">
        <f t="shared" si="8256"/>
        <v>0</v>
      </c>
      <c r="OO223" s="44">
        <f>'СДП (план)'!BM224</f>
        <v>0</v>
      </c>
      <c r="OP223" s="44">
        <f>'СДП (план)'!BN224</f>
        <v>0</v>
      </c>
      <c r="OQ223" s="44">
        <f t="shared" si="8257"/>
        <v>0</v>
      </c>
      <c r="OR223" s="44">
        <f t="shared" si="8258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259"/>
        <v>0</v>
      </c>
      <c r="OZ223" s="44">
        <f t="shared" si="8260"/>
        <v>0</v>
      </c>
      <c r="PA223" s="44">
        <f t="shared" si="8261"/>
        <v>0</v>
      </c>
      <c r="PB223" s="44">
        <f t="shared" si="8262"/>
        <v>0</v>
      </c>
      <c r="PC223" s="44">
        <f t="shared" si="8263"/>
        <v>0</v>
      </c>
      <c r="PD223" s="44">
        <f>'СДП (план)'!BO224</f>
        <v>0</v>
      </c>
      <c r="PE223" s="44">
        <f>'СДП (план)'!BP224</f>
        <v>0</v>
      </c>
      <c r="PF223" s="44">
        <f t="shared" si="8264"/>
        <v>0</v>
      </c>
      <c r="PG223" s="44">
        <f t="shared" si="8265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266"/>
        <v>0</v>
      </c>
      <c r="PO223" s="44">
        <f t="shared" si="8267"/>
        <v>0</v>
      </c>
      <c r="PP223" s="44">
        <f t="shared" si="8268"/>
        <v>0</v>
      </c>
      <c r="PQ223" s="44">
        <f t="shared" si="8269"/>
        <v>0</v>
      </c>
      <c r="PR223" s="44">
        <f t="shared" si="8270"/>
        <v>0</v>
      </c>
      <c r="PS223" s="44">
        <f>'СДП (план)'!BQ224</f>
        <v>0</v>
      </c>
      <c r="PT223" s="44">
        <f>'СДП (план)'!BR224</f>
        <v>0</v>
      </c>
      <c r="PU223" s="44">
        <f t="shared" si="8271"/>
        <v>0</v>
      </c>
      <c r="PV223" s="44">
        <f t="shared" si="8272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273"/>
        <v>0</v>
      </c>
      <c r="QD223" s="44">
        <f t="shared" si="8274"/>
        <v>0</v>
      </c>
      <c r="QE223" s="44">
        <f t="shared" si="8275"/>
        <v>0</v>
      </c>
      <c r="QF223" s="44">
        <f t="shared" si="8276"/>
        <v>0</v>
      </c>
      <c r="QG223" s="44">
        <f t="shared" si="8277"/>
        <v>0</v>
      </c>
      <c r="QH223" s="53">
        <f>'СДП (план)'!BS224</f>
        <v>0</v>
      </c>
      <c r="QI223" s="44">
        <f>'СДП (план)'!BT224</f>
        <v>0</v>
      </c>
      <c r="QJ223" s="44">
        <f t="shared" si="8278"/>
        <v>0</v>
      </c>
      <c r="QK223" s="44">
        <f t="shared" si="8279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280"/>
        <v>0</v>
      </c>
      <c r="QS223" s="44">
        <f t="shared" si="8281"/>
        <v>0</v>
      </c>
      <c r="QT223" s="44">
        <f t="shared" si="8282"/>
        <v>0</v>
      </c>
      <c r="QU223" s="44">
        <f t="shared" si="8283"/>
        <v>0</v>
      </c>
      <c r="QV223" s="44">
        <f t="shared" si="8284"/>
        <v>0</v>
      </c>
      <c r="QW223" s="45">
        <f>'СДП (план)'!BU224</f>
        <v>0</v>
      </c>
      <c r="QX223" s="44">
        <f>'СДП (план)'!BV224</f>
        <v>0</v>
      </c>
      <c r="QY223" s="44">
        <f t="shared" si="8285"/>
        <v>0</v>
      </c>
      <c r="QZ223" s="44">
        <f t="shared" si="8286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287"/>
        <v>0</v>
      </c>
      <c r="RH223" s="44">
        <f t="shared" si="8288"/>
        <v>0</v>
      </c>
      <c r="RI223" s="44">
        <f t="shared" si="8289"/>
        <v>0</v>
      </c>
      <c r="RJ223" s="44">
        <f t="shared" si="8290"/>
        <v>0</v>
      </c>
      <c r="RK223" s="44">
        <f t="shared" si="8291"/>
        <v>0</v>
      </c>
      <c r="RL223" s="44">
        <f>'СДП (план)'!BW224</f>
        <v>0</v>
      </c>
      <c r="RM223" s="44">
        <f>'СДП (план)'!BX224</f>
        <v>0</v>
      </c>
      <c r="RN223" s="44">
        <f t="shared" si="8292"/>
        <v>0</v>
      </c>
      <c r="RO223" s="44">
        <f t="shared" si="8293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294"/>
        <v>0</v>
      </c>
      <c r="RW223" s="44">
        <f t="shared" si="8295"/>
        <v>0</v>
      </c>
      <c r="RX223" s="44">
        <f t="shared" si="8296"/>
        <v>0</v>
      </c>
      <c r="RY223" s="44">
        <f t="shared" si="8297"/>
        <v>0</v>
      </c>
      <c r="RZ223" s="44">
        <f t="shared" si="8298"/>
        <v>0</v>
      </c>
      <c r="SA223" s="44">
        <f>'СДП (план)'!BY224</f>
        <v>0</v>
      </c>
      <c r="SB223" s="44">
        <f>'СДП (план)'!BZ224</f>
        <v>0</v>
      </c>
      <c r="SC223" s="44">
        <f t="shared" si="8299"/>
        <v>0</v>
      </c>
      <c r="SD223" s="44">
        <f t="shared" si="8300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301"/>
        <v>0</v>
      </c>
      <c r="SL223" s="44">
        <f t="shared" si="8302"/>
        <v>0</v>
      </c>
      <c r="SM223" s="44">
        <f t="shared" si="8303"/>
        <v>0</v>
      </c>
      <c r="SN223" s="44">
        <f t="shared" si="8304"/>
        <v>0</v>
      </c>
      <c r="SO223" s="44">
        <f t="shared" si="8305"/>
        <v>0</v>
      </c>
      <c r="SP223" s="53">
        <f>'СДП (план)'!CA224</f>
        <v>0</v>
      </c>
      <c r="SQ223" s="44">
        <f>'СДП (план)'!CB224</f>
        <v>0</v>
      </c>
      <c r="SR223" s="44">
        <f t="shared" si="8306"/>
        <v>0</v>
      </c>
      <c r="SS223" s="44">
        <f t="shared" si="8307"/>
        <v>0</v>
      </c>
      <c r="ST223" s="177"/>
      <c r="SU223" s="177"/>
      <c r="SV223" s="177"/>
      <c r="SW223" s="44"/>
      <c r="SX223" s="44"/>
      <c r="SY223" s="44"/>
      <c r="SZ223" s="44">
        <f t="shared" si="8308"/>
        <v>0</v>
      </c>
      <c r="TA223" s="44">
        <f t="shared" si="8309"/>
        <v>0</v>
      </c>
      <c r="TB223" s="44">
        <f t="shared" si="8310"/>
        <v>0</v>
      </c>
      <c r="TC223" s="44">
        <f t="shared" si="8311"/>
        <v>0</v>
      </c>
      <c r="TD223" s="44">
        <f t="shared" si="8312"/>
        <v>0</v>
      </c>
      <c r="TE223" s="53">
        <f>'СДП (план)'!CC224</f>
        <v>0</v>
      </c>
      <c r="TF223" s="44">
        <f>'СДП (план)'!CD224</f>
        <v>0</v>
      </c>
      <c r="TG223" s="44">
        <f t="shared" si="8313"/>
        <v>0</v>
      </c>
      <c r="TH223" s="44">
        <f t="shared" si="8314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315"/>
        <v>0</v>
      </c>
      <c r="TP223" s="44">
        <f t="shared" si="8316"/>
        <v>0</v>
      </c>
      <c r="TQ223" s="44">
        <f t="shared" si="8317"/>
        <v>0</v>
      </c>
      <c r="TR223" s="44">
        <f t="shared" si="8318"/>
        <v>0</v>
      </c>
      <c r="TS223" s="44">
        <f t="shared" si="8319"/>
        <v>0</v>
      </c>
      <c r="TT223" s="47">
        <f>'СДП (план)'!CE224</f>
        <v>0</v>
      </c>
      <c r="TU223" s="47">
        <f>'СДП (план)'!CF224</f>
        <v>0</v>
      </c>
      <c r="TV223" s="44">
        <f t="shared" si="8320"/>
        <v>0</v>
      </c>
      <c r="TW223" s="44">
        <f t="shared" si="8321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322"/>
        <v>0</v>
      </c>
      <c r="UE223" s="44">
        <f t="shared" si="8323"/>
        <v>0</v>
      </c>
      <c r="UF223" s="44">
        <f t="shared" si="8324"/>
        <v>0</v>
      </c>
      <c r="UG223" s="44">
        <f t="shared" si="8325"/>
        <v>0</v>
      </c>
      <c r="UH223" s="44">
        <f t="shared" si="8326"/>
        <v>0</v>
      </c>
      <c r="UI223" s="44">
        <f>'СДП (план)'!CG224</f>
        <v>0</v>
      </c>
      <c r="UJ223" s="44">
        <f>'СДП (план)'!CH224</f>
        <v>0</v>
      </c>
      <c r="UK223" s="44">
        <f t="shared" si="8327"/>
        <v>0</v>
      </c>
      <c r="UL223" s="44">
        <f t="shared" si="8328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329"/>
        <v>0</v>
      </c>
      <c r="UT223" s="44">
        <f t="shared" si="8330"/>
        <v>0</v>
      </c>
      <c r="UU223" s="44">
        <f t="shared" si="8331"/>
        <v>0</v>
      </c>
      <c r="UV223" s="44">
        <f t="shared" si="8332"/>
        <v>0</v>
      </c>
      <c r="UW223" s="44">
        <f t="shared" si="8333"/>
        <v>0</v>
      </c>
      <c r="UX223" s="44">
        <f>'СДП (план)'!CI224</f>
        <v>0</v>
      </c>
      <c r="UY223" s="44">
        <f>'СДП (план)'!CJ224</f>
        <v>0</v>
      </c>
      <c r="UZ223" s="44">
        <f t="shared" si="8334"/>
        <v>0</v>
      </c>
      <c r="VA223" s="44">
        <f t="shared" si="8335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336"/>
        <v>0</v>
      </c>
      <c r="VI223" s="44">
        <f t="shared" si="8337"/>
        <v>0</v>
      </c>
      <c r="VJ223" s="44">
        <f t="shared" si="8338"/>
        <v>0</v>
      </c>
      <c r="VK223" s="44">
        <f t="shared" si="8339"/>
        <v>0</v>
      </c>
      <c r="VL223" s="44">
        <f t="shared" si="8340"/>
        <v>0</v>
      </c>
      <c r="VM223" s="44">
        <f>'СДП (план)'!CK224</f>
        <v>0</v>
      </c>
      <c r="VN223" s="44">
        <f>'СДП (план)'!CL224</f>
        <v>0</v>
      </c>
      <c r="VO223" s="44">
        <f t="shared" si="8341"/>
        <v>0</v>
      </c>
      <c r="VP223" s="44">
        <f t="shared" si="8342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343"/>
        <v>0</v>
      </c>
      <c r="VX223" s="44">
        <f t="shared" si="8344"/>
        <v>0</v>
      </c>
      <c r="VY223" s="44">
        <f t="shared" si="8345"/>
        <v>0</v>
      </c>
      <c r="VZ223" s="44">
        <f t="shared" si="8346"/>
        <v>0</v>
      </c>
      <c r="WA223" s="44">
        <f t="shared" si="8347"/>
        <v>0</v>
      </c>
      <c r="WB223" s="44">
        <f>'СДП (план)'!CM224</f>
        <v>0</v>
      </c>
      <c r="WC223" s="44">
        <f>'СДП (план)'!CN224</f>
        <v>0</v>
      </c>
      <c r="WD223" s="44">
        <f t="shared" si="8348"/>
        <v>0</v>
      </c>
      <c r="WE223" s="44">
        <f t="shared" si="8349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350"/>
        <v>0</v>
      </c>
      <c r="WM223" s="44">
        <f t="shared" si="8351"/>
        <v>0</v>
      </c>
      <c r="WN223" s="44">
        <f t="shared" si="8352"/>
        <v>0</v>
      </c>
      <c r="WO223" s="44">
        <f t="shared" si="8353"/>
        <v>0</v>
      </c>
      <c r="WP223" s="44">
        <f t="shared" si="8354"/>
        <v>0</v>
      </c>
      <c r="WQ223" s="44">
        <f>'СДП (план)'!CO224</f>
        <v>0</v>
      </c>
      <c r="WR223" s="44">
        <f>'СДП (план)'!CP224</f>
        <v>0</v>
      </c>
      <c r="WS223" s="44">
        <f t="shared" si="8355"/>
        <v>0</v>
      </c>
      <c r="WT223" s="44">
        <f t="shared" si="8356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357"/>
        <v>0</v>
      </c>
      <c r="XB223" s="44">
        <f t="shared" si="8358"/>
        <v>0</v>
      </c>
      <c r="XC223" s="44">
        <f t="shared" si="8359"/>
        <v>0</v>
      </c>
      <c r="XD223" s="44">
        <f t="shared" si="8360"/>
        <v>0</v>
      </c>
      <c r="XE223" s="44">
        <f t="shared" si="8361"/>
        <v>0</v>
      </c>
      <c r="XF223" s="44">
        <f>'СДП (план)'!CQ224</f>
        <v>0</v>
      </c>
      <c r="XG223" s="44">
        <f>'СДП (план)'!CR224</f>
        <v>0</v>
      </c>
      <c r="XH223" s="44">
        <f t="shared" si="8362"/>
        <v>0</v>
      </c>
      <c r="XI223" s="44">
        <f t="shared" si="8363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364"/>
        <v>0</v>
      </c>
      <c r="XQ223" s="44">
        <f t="shared" si="8365"/>
        <v>0</v>
      </c>
      <c r="XR223" s="44">
        <f t="shared" si="8366"/>
        <v>0</v>
      </c>
      <c r="XS223" s="44">
        <f t="shared" si="8367"/>
        <v>0</v>
      </c>
      <c r="XT223" s="44">
        <f t="shared" si="8368"/>
        <v>0</v>
      </c>
      <c r="XU223" s="8">
        <f>'СДП (план)'!CS224</f>
        <v>0</v>
      </c>
      <c r="XV223" s="3">
        <f>'СДП (план)'!CT224</f>
        <v>0</v>
      </c>
      <c r="XW223" s="44">
        <f t="shared" si="8369"/>
        <v>0</v>
      </c>
      <c r="XX223" s="44">
        <f t="shared" si="8370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371"/>
        <v>0</v>
      </c>
      <c r="YF223" s="44">
        <f t="shared" si="8372"/>
        <v>0</v>
      </c>
      <c r="YG223" s="44">
        <f t="shared" si="8373"/>
        <v>0</v>
      </c>
      <c r="YH223" s="44">
        <f t="shared" si="8374"/>
        <v>0</v>
      </c>
      <c r="YI223" s="44">
        <f t="shared" si="8375"/>
        <v>0</v>
      </c>
      <c r="YJ223" s="3">
        <f>'СДП (план)'!CU224</f>
        <v>0</v>
      </c>
      <c r="YK223" s="3">
        <f>'СДП (план)'!CV224</f>
        <v>0</v>
      </c>
      <c r="YL223" s="44">
        <f t="shared" si="8376"/>
        <v>0</v>
      </c>
      <c r="YM223" s="44">
        <f t="shared" si="8377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378"/>
        <v>0</v>
      </c>
      <c r="YU223" s="44">
        <f t="shared" si="8379"/>
        <v>0</v>
      </c>
      <c r="YV223" s="44">
        <f t="shared" si="8380"/>
        <v>0</v>
      </c>
      <c r="YW223" s="44">
        <f t="shared" si="8381"/>
        <v>0</v>
      </c>
      <c r="YX223" s="44">
        <f t="shared" si="8382"/>
        <v>0</v>
      </c>
      <c r="YY223" s="44">
        <f>'СДП (план)'!CW224</f>
        <v>0</v>
      </c>
      <c r="YZ223" s="44">
        <f>'СДП (план)'!CX224</f>
        <v>0</v>
      </c>
      <c r="ZA223" s="44">
        <f t="shared" si="8383"/>
        <v>0</v>
      </c>
      <c r="ZB223" s="44">
        <f t="shared" si="8384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385"/>
        <v>0</v>
      </c>
      <c r="ZJ223" s="44">
        <f t="shared" si="8386"/>
        <v>0</v>
      </c>
      <c r="ZK223" s="44">
        <f t="shared" si="8387"/>
        <v>0</v>
      </c>
      <c r="ZL223" s="44">
        <f t="shared" si="8388"/>
        <v>0</v>
      </c>
      <c r="ZM223" s="44">
        <f t="shared" si="8389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>SUM(HB223,DA223,AS223,BW223,AD223,BH223,O223,NK223,LC223,LR223,NZ223,ET223,FI223,HQ223,JJ223,MG223,MV223,TT223,IF223,IU223,JY223,DP223,EE223,WQ223,WB223,UI223,UX223,RL223,TE223,VM223,OO223,PD223,PS223,QH223,FX223,QW223,GM223,SP223,XF223,XU223,SA223,CL223,KN223,YJ223,YY223)</f>
        <v>0</v>
      </c>
      <c r="AAD223" s="49">
        <f>SUM(HC223,DB223,AT223,BX223,AE223,BI223,P223,NL223,LD223,LS223,OA223,EU223,FJ223,HR223,JK223,MH223,MW223,TU223,IG223,IV223,JZ223,DQ223,EF223,WR223,WC223,UJ223,UY223,RM223,TF223,VN223,OP223,PE223,PT223,QI223,FY223,QX223,GN223,SQ223,XG223,XV223,SB223,CM223,KO223,YK223,YZ223)</f>
        <v>0</v>
      </c>
      <c r="AAE223" s="49">
        <f>SUM(HD223,DC223,AU223,BY223,AF223,BJ223,Q223,NM223,LE223,LT223,OB223,EV223,FK223,HS223,JL223,MI223,MX223,TV223,IH223,IW223,KA223,DR223,EG223,WS223,WD223,UK223,UZ223,RN223,TG223,VO223,OQ223,PF223,PU223,QJ223,FZ223,QY223,GO223,SR223,XH223,XW223,SC223,CN223,KP223,YL223,ZA223)</f>
        <v>0</v>
      </c>
      <c r="AAF223" s="49">
        <f>SUM(HE223,DD223,AV223,BZ223,AG223,BK223,R223,NN223,LF223,LU223,OC223,EW223,FL223,HT223,JM223,MJ223,MY223,TW223,II223,IX223,KB223,DS223,EH223,WT223,WE223,UL223,VA223,RO223,TH223,VP223,OR223,PG223,PV223,QK223,GA223,QZ223,GP223,SS223,XI223,XX223,SD223,CO223,KQ223,YM223,ZB223)</f>
        <v>0</v>
      </c>
      <c r="AAG223" s="49">
        <f>SUM(HF223,DE223,AW223,CA223,AH223,BL223,S223,NO223,LG223,LV223,OD223,EX223,FM223,HU223,JN223,MK223,MZ223,TX223,IJ223,IY223,KC223,DT223,EI223,WU223,WF223,UM223,VB223,RP223,TI223,VQ223,OS223,PH223,PW223,QL223,GB223,RA223,GQ223,ST223,XJ223,XY223,SE223,CP223,KR223,YN223,ZC223)</f>
        <v>0</v>
      </c>
      <c r="AAH223" s="49">
        <f>SUM(HG223,DF223,AX223,CB223,AI223,BM223,T223,NP223,LH223,LW223,OE223,EY223,FN223,HV223,JO223,ML223,NA223,TY223,IK223,IZ223,KD223,DU223,EJ223,WV223,WG223,UN223,VC223,RQ223,TJ223,VR223,OT223,PI223,PX223,QM223,GC223,RB223,GR223,SU223,XK223,XZ223,SF223,CQ223,KS223,YO223,ZD223)</f>
        <v>0</v>
      </c>
      <c r="AAI223" s="49">
        <f>SUM(HH223,DG223,AY223,CC223,AJ223,BN223,U223,NQ223,LI223,LX223,OF223,EZ223,FO223,HW223,JP223,MM223,NB223,TZ223,IL223,JA223,KE223,DV223,EK223,WW223,WH223,UO223,VD223,RR223,TK223,VS223,OU223,PJ223,PY223,QN223,GD223,RC223,GS223,SV223,XL223,YA223,SG223,CR223,KT223,YP223,ZE223)</f>
        <v>0</v>
      </c>
      <c r="AAJ223" s="49">
        <f>SUM(HI223,DH223,AZ223,CD223,AK223,BO223,V223,NR223,LJ223,LY223,OG223,FA223,FP223,HX223,JQ223,MN223,NC223,UA223,IM223,JB223,KF223,DW223,EL223,WX223,WI223,UP223,VE223,RS223,TL223,VT223,OV223,PK223,PZ223,QO223,GE223,RD223,GT223,SW223,XM223,YB223,SH223,CS223,KU223,YQ223,ZF223)</f>
        <v>0</v>
      </c>
      <c r="AAK223" s="49">
        <f>SUM(HJ223,DI223,BA223,CE223,AL223,BP223,W223,NS223,LK223,LZ223,OH223,FB223,FQ223,HY223,JR223,MO223,ND223,UB223,IN223,JC223,KG223,DX223,EM223,WY223,WJ223,UQ223,VF223,RT223,TM223,VU223,OW223,PL223,QA223,QP223,GF223,RE223,GU223,SX223,XN223,YC223,SI223,CT223,KV223,YR223,ZG223)</f>
        <v>0</v>
      </c>
      <c r="AAL223" s="49">
        <f>SUM(HK223,DJ223,BB223,CF223,AM223,BQ223,X223,NT223,LL223,MA223,OI223,FC223,FR223,HZ223,JS223,MP223,NE223,UC223,IO223,JD223,KH223,DY223,EN223,WZ223,WK223,UR223,VG223,RU223,TN223,VV223,OX223,PM223,QB223,QQ223,GG223,RF223,GV223,SY223,XO223,YD223,SJ223,CU223,KW223,YS223,ZH223)</f>
        <v>0</v>
      </c>
      <c r="AAM223" s="49">
        <f>SUM(HL223,DK223,BC223,CG223,AN223,BR223,Y223,NU223,LM223,MB223,OJ223,FD223,FS223,IA223,JT223,MQ223,NF223,UD223,IP223,JE223,KI223,DZ223,EO223,XA223,WL223,US223,VH223,RV223,TO223,VW223,OY223,PN223,QC223,QR223,GH223,RG223,GW223,SZ223,XP223,YE223,SK223,CV223,KX223,YT223,ZI223)</f>
        <v>0</v>
      </c>
      <c r="AAN223" s="49">
        <f>SUM(HM223,DL223,BD223,CH223,AO223,BS223,Z223,NV223,LN223,MC223,OK223,FE223,FT223,IB223,JU223,MR223,NG223,UE223,IQ223,JF223,KJ223,EA223,EP223,XB223,WM223,UT223,VI223,RW223,TP223,VX223,OZ223,PO223,QD223,QS223,GI223,RH223,GX223,TA223,XQ223,YF223,SL223,CW223,KY223,YU223,ZJ223)</f>
        <v>0</v>
      </c>
      <c r="AAO223" s="49">
        <f>SUM(HN223,DM223,BE223,CI223,AP223,BT223,AA223,NW223,LO223,MD223,OL223,FF223,FU223,IC223,JV223,MS223,NH223,UF223,IR223,JG223,KK223,EB223,EQ223,XC223,WN223,UU223,VJ223,RX223,TQ223,VY223,PA223,PP223,QE223,QT223,GJ223,RI223,GY223,TB223,XR223,YG223,SM223,CX223,KZ223,YV223,ZK223)</f>
        <v>0</v>
      </c>
      <c r="AAP223" s="44">
        <f t="shared" si="8390"/>
        <v>0</v>
      </c>
      <c r="AAQ223" s="44">
        <f t="shared" si="8391"/>
        <v>0</v>
      </c>
    </row>
    <row r="224" spans="1:719" s="54" customFormat="1" ht="37.5" customHeight="1" x14ac:dyDescent="0.25">
      <c r="A224" s="209"/>
      <c r="B224" s="247">
        <v>179</v>
      </c>
      <c r="C224" s="419" t="s">
        <v>807</v>
      </c>
      <c r="D224" s="420" t="s">
        <v>835</v>
      </c>
      <c r="E224" s="170">
        <v>15030</v>
      </c>
      <c r="F224" s="456">
        <v>3.37</v>
      </c>
      <c r="G224" s="320">
        <v>9.7999999999999997E-3</v>
      </c>
      <c r="H224" s="2">
        <v>1</v>
      </c>
      <c r="I224" s="233"/>
      <c r="J224" s="233"/>
      <c r="K224" s="236"/>
      <c r="L224" s="236"/>
      <c r="M224" s="236"/>
      <c r="N224" s="237"/>
      <c r="O224" s="45">
        <f>'СДП (план)'!O225</f>
        <v>0</v>
      </c>
      <c r="P224" s="45">
        <f>'СДП (план)'!P225</f>
        <v>0</v>
      </c>
      <c r="Q224" s="44">
        <f t="shared" si="8092"/>
        <v>0</v>
      </c>
      <c r="R224" s="44">
        <f t="shared" si="8093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094"/>
        <v>0</v>
      </c>
      <c r="Z224" s="44">
        <f t="shared" si="8095"/>
        <v>0</v>
      </c>
      <c r="AA224" s="44">
        <f t="shared" si="8096"/>
        <v>0</v>
      </c>
      <c r="AB224" s="44">
        <f t="shared" si="8097"/>
        <v>0</v>
      </c>
      <c r="AC224" s="44">
        <f t="shared" si="8098"/>
        <v>0</v>
      </c>
      <c r="AD224" s="169">
        <f>'СДП (план)'!Q225</f>
        <v>0</v>
      </c>
      <c r="AE224" s="169">
        <f>'СДП (план)'!R225</f>
        <v>0</v>
      </c>
      <c r="AF224" s="44">
        <f t="shared" si="8099"/>
        <v>0</v>
      </c>
      <c r="AG224" s="44">
        <f t="shared" si="8100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372"/>
        <v>0</v>
      </c>
      <c r="AO224" s="44">
        <f t="shared" si="7373"/>
        <v>0</v>
      </c>
      <c r="AP224" s="44">
        <f t="shared" si="7374"/>
        <v>0</v>
      </c>
      <c r="AQ224" s="44">
        <f t="shared" si="7375"/>
        <v>0</v>
      </c>
      <c r="AR224" s="44">
        <f t="shared" si="7376"/>
        <v>0</v>
      </c>
      <c r="AS224" s="44">
        <f>'СДП (план)'!S225</f>
        <v>0</v>
      </c>
      <c r="AT224" s="44">
        <f>'СДП (план)'!T225</f>
        <v>0</v>
      </c>
      <c r="AU224" s="44">
        <f t="shared" si="8101"/>
        <v>0</v>
      </c>
      <c r="AV224" s="44">
        <f t="shared" si="8102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103"/>
        <v>0</v>
      </c>
      <c r="BD224" s="44">
        <f t="shared" si="8104"/>
        <v>0</v>
      </c>
      <c r="BE224" s="44">
        <f t="shared" si="8105"/>
        <v>0</v>
      </c>
      <c r="BF224" s="44">
        <f t="shared" si="8106"/>
        <v>0</v>
      </c>
      <c r="BG224" s="44">
        <f t="shared" si="8107"/>
        <v>0</v>
      </c>
      <c r="BH224" s="104">
        <f>'СДП (план)'!U225</f>
        <v>0</v>
      </c>
      <c r="BI224" s="3">
        <f>'СДП (план)'!V225</f>
        <v>0</v>
      </c>
      <c r="BJ224" s="44">
        <f t="shared" si="8108"/>
        <v>0</v>
      </c>
      <c r="BK224" s="44">
        <f t="shared" si="8109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110"/>
        <v>0</v>
      </c>
      <c r="BS224" s="44">
        <f t="shared" si="8111"/>
        <v>0</v>
      </c>
      <c r="BT224" s="44">
        <f t="shared" si="8112"/>
        <v>0</v>
      </c>
      <c r="BU224" s="44">
        <f>SUM(BL224-BJ224)</f>
        <v>0</v>
      </c>
      <c r="BV224" s="44">
        <f>SUM(BM224-BK224)</f>
        <v>0</v>
      </c>
      <c r="BW224" s="44">
        <f>'СДП (план)'!W225</f>
        <v>0</v>
      </c>
      <c r="BX224" s="44">
        <f>'СДП (план)'!X225</f>
        <v>0</v>
      </c>
      <c r="BY224" s="44">
        <f t="shared" si="8113"/>
        <v>0</v>
      </c>
      <c r="BZ224" s="44">
        <f t="shared" si="8114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115"/>
        <v>0</v>
      </c>
      <c r="CH224" s="44">
        <f t="shared" si="8116"/>
        <v>0</v>
      </c>
      <c r="CI224" s="44">
        <f t="shared" si="8117"/>
        <v>0</v>
      </c>
      <c r="CJ224" s="44">
        <f t="shared" si="8118"/>
        <v>0</v>
      </c>
      <c r="CK224" s="44">
        <f t="shared" si="8119"/>
        <v>0</v>
      </c>
      <c r="CL224" s="47">
        <f>'СДП (план)'!Y225</f>
        <v>0</v>
      </c>
      <c r="CM224" s="44">
        <f>'СДП (план)'!Z225</f>
        <v>0</v>
      </c>
      <c r="CN224" s="44">
        <f t="shared" si="8120"/>
        <v>0</v>
      </c>
      <c r="CO224" s="44">
        <f t="shared" si="8121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122"/>
        <v>0</v>
      </c>
      <c r="CW224" s="44">
        <f t="shared" si="8123"/>
        <v>0</v>
      </c>
      <c r="CX224" s="44">
        <f t="shared" si="8124"/>
        <v>0</v>
      </c>
      <c r="CY224" s="44">
        <f t="shared" si="8125"/>
        <v>0</v>
      </c>
      <c r="CZ224" s="44">
        <f t="shared" si="8126"/>
        <v>0</v>
      </c>
      <c r="DA224" s="46">
        <f>'СДП (план)'!AA225</f>
        <v>0</v>
      </c>
      <c r="DB224" s="46">
        <f>'СДП (план)'!AB225</f>
        <v>0</v>
      </c>
      <c r="DC224" s="44">
        <f t="shared" si="8127"/>
        <v>0</v>
      </c>
      <c r="DD224" s="44">
        <f t="shared" si="8128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129"/>
        <v>0</v>
      </c>
      <c r="DL224" s="44">
        <f t="shared" si="8130"/>
        <v>0</v>
      </c>
      <c r="DM224" s="44">
        <f t="shared" si="8131"/>
        <v>0</v>
      </c>
      <c r="DN224" s="44">
        <f t="shared" si="8132"/>
        <v>0</v>
      </c>
      <c r="DO224" s="44">
        <f t="shared" si="8133"/>
        <v>0</v>
      </c>
      <c r="DP224" s="5">
        <f>'СДП (план)'!AC225</f>
        <v>0</v>
      </c>
      <c r="DQ224" s="3">
        <f>'СДП (план)'!AD225</f>
        <v>0</v>
      </c>
      <c r="DR224" s="44">
        <f t="shared" si="8134"/>
        <v>0</v>
      </c>
      <c r="DS224" s="44">
        <f t="shared" si="8135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136"/>
        <v>0</v>
      </c>
      <c r="EA224" s="44">
        <f t="shared" si="8137"/>
        <v>0</v>
      </c>
      <c r="EB224" s="44">
        <f t="shared" si="8138"/>
        <v>0</v>
      </c>
      <c r="EC224" s="44">
        <f t="shared" si="8139"/>
        <v>0</v>
      </c>
      <c r="ED224" s="44">
        <f t="shared" si="8140"/>
        <v>0</v>
      </c>
      <c r="EE224" s="44">
        <f>'СДП (план)'!CY225</f>
        <v>0</v>
      </c>
      <c r="EF224" s="44">
        <f>'СДП (план)'!CZ225</f>
        <v>0</v>
      </c>
      <c r="EG224" s="44">
        <f t="shared" si="8141"/>
        <v>0</v>
      </c>
      <c r="EH224" s="44">
        <f t="shared" si="8142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143"/>
        <v>0</v>
      </c>
      <c r="EW224" s="44">
        <f t="shared" si="8144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145"/>
        <v>0</v>
      </c>
      <c r="FE224" s="44">
        <f t="shared" si="8146"/>
        <v>0</v>
      </c>
      <c r="FF224" s="44">
        <f t="shared" si="8147"/>
        <v>0</v>
      </c>
      <c r="FG224" s="44">
        <f t="shared" si="8148"/>
        <v>0</v>
      </c>
      <c r="FH224" s="44">
        <f t="shared" si="8149"/>
        <v>0</v>
      </c>
      <c r="FI224" s="5">
        <f>'СДП (план)'!AG225</f>
        <v>0</v>
      </c>
      <c r="FJ224" s="3">
        <f>'СДП (план)'!AH225</f>
        <v>0</v>
      </c>
      <c r="FK224" s="44">
        <f t="shared" si="8150"/>
        <v>0</v>
      </c>
      <c r="FL224" s="44">
        <f t="shared" si="8151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152"/>
        <v>0</v>
      </c>
      <c r="FT224" s="44">
        <f t="shared" si="8153"/>
        <v>0</v>
      </c>
      <c r="FU224" s="44">
        <f t="shared" si="8154"/>
        <v>0</v>
      </c>
      <c r="FV224" s="44">
        <f t="shared" si="8155"/>
        <v>0</v>
      </c>
      <c r="FW224" s="44">
        <f t="shared" si="8156"/>
        <v>0</v>
      </c>
      <c r="FX224" s="5">
        <f>'СДП (план)'!AI225</f>
        <v>0</v>
      </c>
      <c r="FY224" s="3">
        <f>'СДП (план)'!AJ225</f>
        <v>0</v>
      </c>
      <c r="FZ224" s="44">
        <f t="shared" si="8157"/>
        <v>0</v>
      </c>
      <c r="GA224" s="44">
        <f t="shared" si="8158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404"/>
        <v>0</v>
      </c>
      <c r="GI224" s="44">
        <f t="shared" si="7405"/>
        <v>0</v>
      </c>
      <c r="GJ224" s="44">
        <f t="shared" si="7406"/>
        <v>0</v>
      </c>
      <c r="GK224" s="44">
        <f t="shared" si="7407"/>
        <v>0</v>
      </c>
      <c r="GL224" s="44">
        <f t="shared" si="7408"/>
        <v>0</v>
      </c>
      <c r="GM224" s="44">
        <f>'СДП (план)'!AK225</f>
        <v>0</v>
      </c>
      <c r="GN224" s="44">
        <f>'СДП (план)'!AL225</f>
        <v>0</v>
      </c>
      <c r="GO224" s="44">
        <f t="shared" si="8159"/>
        <v>0</v>
      </c>
      <c r="GP224" s="44">
        <f t="shared" si="8160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161"/>
        <v>0</v>
      </c>
      <c r="GX224" s="44">
        <f t="shared" si="8162"/>
        <v>0</v>
      </c>
      <c r="GY224" s="44">
        <f t="shared" si="8163"/>
        <v>0</v>
      </c>
      <c r="GZ224" s="44">
        <f t="shared" si="8164"/>
        <v>0</v>
      </c>
      <c r="HA224" s="44">
        <f t="shared" si="8165"/>
        <v>0</v>
      </c>
      <c r="HB224" s="46">
        <f>'СДП (план)'!AM225</f>
        <v>0</v>
      </c>
      <c r="HC224" s="141">
        <f>'СДП (план)'!AN225</f>
        <v>0</v>
      </c>
      <c r="HD224" s="44">
        <f t="shared" si="8166"/>
        <v>0</v>
      </c>
      <c r="HE224" s="44">
        <f t="shared" si="8167"/>
        <v>0</v>
      </c>
      <c r="HF224" s="44"/>
      <c r="HG224" s="44"/>
      <c r="HH224" s="44"/>
      <c r="HI224" s="44"/>
      <c r="HJ224" s="44"/>
      <c r="HK224" s="44"/>
      <c r="HL224" s="44">
        <f t="shared" si="8168"/>
        <v>0</v>
      </c>
      <c r="HM224" s="44">
        <f t="shared" si="8169"/>
        <v>0</v>
      </c>
      <c r="HN224" s="44">
        <f t="shared" si="8170"/>
        <v>0</v>
      </c>
      <c r="HO224" s="44">
        <f t="shared" si="8171"/>
        <v>0</v>
      </c>
      <c r="HP224" s="44">
        <f t="shared" si="8172"/>
        <v>0</v>
      </c>
      <c r="HQ224" s="44">
        <f>'СДП (план)'!AO225</f>
        <v>0</v>
      </c>
      <c r="HR224" s="44">
        <f>'СДП (план)'!AP225</f>
        <v>0</v>
      </c>
      <c r="HS224" s="44">
        <f t="shared" si="8173"/>
        <v>0</v>
      </c>
      <c r="HT224" s="44">
        <f t="shared" si="8174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175"/>
        <v>0</v>
      </c>
      <c r="IB224" s="44">
        <f t="shared" si="8176"/>
        <v>0</v>
      </c>
      <c r="IC224" s="44">
        <f t="shared" si="8177"/>
        <v>0</v>
      </c>
      <c r="ID224" s="44">
        <f t="shared" si="8178"/>
        <v>0</v>
      </c>
      <c r="IE224" s="44">
        <f t="shared" si="8179"/>
        <v>0</v>
      </c>
      <c r="IF224" s="44">
        <f>'СДП (план)'!AQ225</f>
        <v>0</v>
      </c>
      <c r="IG224" s="44">
        <f>'СДП (план)'!AR225</f>
        <v>0</v>
      </c>
      <c r="IH224" s="44">
        <f t="shared" si="8180"/>
        <v>0</v>
      </c>
      <c r="II224" s="44">
        <f t="shared" si="8181"/>
        <v>0</v>
      </c>
      <c r="IJ224" s="44"/>
      <c r="IK224" s="44"/>
      <c r="IL224" s="44"/>
      <c r="IM224" s="44"/>
      <c r="IN224" s="44"/>
      <c r="IO224" s="44"/>
      <c r="IP224" s="44">
        <f t="shared" si="8182"/>
        <v>0</v>
      </c>
      <c r="IQ224" s="44">
        <f t="shared" si="8183"/>
        <v>0</v>
      </c>
      <c r="IR224" s="44">
        <f t="shared" si="8184"/>
        <v>0</v>
      </c>
      <c r="IS224" s="44">
        <f t="shared" si="8185"/>
        <v>0</v>
      </c>
      <c r="IT224" s="44">
        <f t="shared" si="8186"/>
        <v>0</v>
      </c>
      <c r="IU224" s="44">
        <f>'СДП (план)'!AS225</f>
        <v>0</v>
      </c>
      <c r="IV224" s="44">
        <f>'СДП (план)'!AT225</f>
        <v>0</v>
      </c>
      <c r="IW224" s="44">
        <f t="shared" si="8187"/>
        <v>0</v>
      </c>
      <c r="IX224" s="44">
        <f t="shared" si="8188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189"/>
        <v>0</v>
      </c>
      <c r="JF224" s="44">
        <f t="shared" si="8190"/>
        <v>0</v>
      </c>
      <c r="JG224" s="44">
        <f t="shared" si="8191"/>
        <v>0</v>
      </c>
      <c r="JH224" s="44">
        <f t="shared" si="8192"/>
        <v>0</v>
      </c>
      <c r="JI224" s="44">
        <f t="shared" si="8193"/>
        <v>0</v>
      </c>
      <c r="JJ224" s="5">
        <f>'СДП (план)'!AU225</f>
        <v>0</v>
      </c>
      <c r="JK224" s="3">
        <f>'СДП (план)'!AV225</f>
        <v>0</v>
      </c>
      <c r="JL224" s="44">
        <f t="shared" si="8194"/>
        <v>0</v>
      </c>
      <c r="JM224" s="44">
        <f t="shared" si="8195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196"/>
        <v>0</v>
      </c>
      <c r="JU224" s="44">
        <f t="shared" si="8197"/>
        <v>0</v>
      </c>
      <c r="JV224" s="44">
        <f t="shared" si="8198"/>
        <v>0</v>
      </c>
      <c r="JW224" s="44">
        <f t="shared" si="8199"/>
        <v>0</v>
      </c>
      <c r="JX224" s="44">
        <f t="shared" si="8200"/>
        <v>0</v>
      </c>
      <c r="JY224" s="5">
        <f>'СДП (план)'!AW225</f>
        <v>0</v>
      </c>
      <c r="JZ224" s="3">
        <f>'СДП (план)'!AX225</f>
        <v>0</v>
      </c>
      <c r="KA224" s="44">
        <f t="shared" si="8201"/>
        <v>0</v>
      </c>
      <c r="KB224" s="44">
        <f t="shared" si="8202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203"/>
        <v>0</v>
      </c>
      <c r="KJ224" s="44">
        <f t="shared" si="8204"/>
        <v>0</v>
      </c>
      <c r="KK224" s="44">
        <f t="shared" si="8205"/>
        <v>0</v>
      </c>
      <c r="KL224" s="44">
        <f t="shared" si="8206"/>
        <v>0</v>
      </c>
      <c r="KM224" s="44">
        <f t="shared" si="8207"/>
        <v>0</v>
      </c>
      <c r="KN224" s="5">
        <f>'СДП (план)'!AY225</f>
        <v>0</v>
      </c>
      <c r="KO224" s="3">
        <f>'СДП (план)'!AZ225</f>
        <v>0</v>
      </c>
      <c r="KP224" s="44">
        <f t="shared" si="8208"/>
        <v>0</v>
      </c>
      <c r="KQ224" s="44">
        <f t="shared" si="8209"/>
        <v>0</v>
      </c>
      <c r="KR224" s="44"/>
      <c r="KS224" s="44"/>
      <c r="KT224" s="44"/>
      <c r="KU224" s="44"/>
      <c r="KV224" s="44"/>
      <c r="KW224" s="44"/>
      <c r="KX224" s="44">
        <f t="shared" si="8210"/>
        <v>0</v>
      </c>
      <c r="KY224" s="44">
        <f t="shared" si="8211"/>
        <v>0</v>
      </c>
      <c r="KZ224" s="44">
        <f t="shared" si="8212"/>
        <v>0</v>
      </c>
      <c r="LA224" s="44">
        <f t="shared" si="8213"/>
        <v>0</v>
      </c>
      <c r="LB224" s="44">
        <f t="shared" si="8214"/>
        <v>0</v>
      </c>
      <c r="LC224" s="44">
        <f>'СДП (план)'!BA225</f>
        <v>0</v>
      </c>
      <c r="LD224" s="44">
        <f>'СДП (план)'!BB225</f>
        <v>0</v>
      </c>
      <c r="LE224" s="44">
        <f t="shared" si="8215"/>
        <v>0</v>
      </c>
      <c r="LF224" s="44">
        <f t="shared" si="8216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217"/>
        <v>0</v>
      </c>
      <c r="LN224" s="44">
        <f t="shared" si="8218"/>
        <v>0</v>
      </c>
      <c r="LO224" s="44">
        <f t="shared" si="8219"/>
        <v>0</v>
      </c>
      <c r="LP224" s="44">
        <f t="shared" si="8220"/>
        <v>0</v>
      </c>
      <c r="LQ224" s="44">
        <f t="shared" si="8221"/>
        <v>0</v>
      </c>
      <c r="LR224" s="44">
        <f>'СДП (план)'!BC225</f>
        <v>0</v>
      </c>
      <c r="LS224" s="44">
        <f>'СДП (план)'!BD225</f>
        <v>0</v>
      </c>
      <c r="LT224" s="44">
        <f t="shared" si="8222"/>
        <v>0</v>
      </c>
      <c r="LU224" s="44">
        <f t="shared" si="8223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224"/>
        <v>0</v>
      </c>
      <c r="MC224" s="44">
        <f t="shared" si="8225"/>
        <v>0</v>
      </c>
      <c r="MD224" s="44">
        <f t="shared" si="8226"/>
        <v>0</v>
      </c>
      <c r="ME224" s="44">
        <f t="shared" si="8227"/>
        <v>0</v>
      </c>
      <c r="MF224" s="44">
        <f t="shared" si="8228"/>
        <v>0</v>
      </c>
      <c r="MG224" s="47">
        <f>'СДП (план)'!BE225</f>
        <v>0</v>
      </c>
      <c r="MH224" s="47">
        <f>'СДП (план)'!BF225</f>
        <v>0</v>
      </c>
      <c r="MI224" s="44">
        <f t="shared" si="8229"/>
        <v>0</v>
      </c>
      <c r="MJ224" s="44">
        <f t="shared" si="8230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231"/>
        <v>0</v>
      </c>
      <c r="MR224" s="44">
        <f t="shared" si="8232"/>
        <v>0</v>
      </c>
      <c r="MS224" s="44">
        <f t="shared" si="8233"/>
        <v>0</v>
      </c>
      <c r="MT224" s="44">
        <f t="shared" si="8234"/>
        <v>0</v>
      </c>
      <c r="MU224" s="44">
        <f t="shared" si="8235"/>
        <v>0</v>
      </c>
      <c r="MV224" s="47">
        <f>'СДП (план)'!BG225</f>
        <v>0</v>
      </c>
      <c r="MW224" s="47">
        <f>'СДП (план)'!BH225</f>
        <v>0</v>
      </c>
      <c r="MX224" s="44">
        <f t="shared" si="8236"/>
        <v>0</v>
      </c>
      <c r="MY224" s="44">
        <f t="shared" si="8237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238"/>
        <v>0</v>
      </c>
      <c r="NG224" s="44">
        <f t="shared" si="8239"/>
        <v>0</v>
      </c>
      <c r="NH224" s="44">
        <f t="shared" si="8240"/>
        <v>0</v>
      </c>
      <c r="NI224" s="44">
        <f t="shared" si="8241"/>
        <v>0</v>
      </c>
      <c r="NJ224" s="44">
        <f t="shared" si="8242"/>
        <v>0</v>
      </c>
      <c r="NK224" s="44">
        <f>'СДП (план)'!BI225</f>
        <v>0</v>
      </c>
      <c r="NL224" s="44">
        <f>'СДП (план)'!BJ225</f>
        <v>0</v>
      </c>
      <c r="NM224" s="44">
        <f t="shared" si="8243"/>
        <v>0</v>
      </c>
      <c r="NN224" s="44">
        <f t="shared" si="8244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245"/>
        <v>0</v>
      </c>
      <c r="NV224" s="44">
        <f t="shared" si="8246"/>
        <v>0</v>
      </c>
      <c r="NW224" s="44">
        <f t="shared" si="8247"/>
        <v>0</v>
      </c>
      <c r="NX224" s="44">
        <f t="shared" si="8248"/>
        <v>0</v>
      </c>
      <c r="NY224" s="44">
        <f t="shared" si="8249"/>
        <v>0</v>
      </c>
      <c r="NZ224" s="44">
        <f>'СДП (план)'!BK225</f>
        <v>0</v>
      </c>
      <c r="OA224" s="44">
        <f>'СДП (план)'!BL225</f>
        <v>0</v>
      </c>
      <c r="OB224" s="44">
        <f t="shared" si="8250"/>
        <v>0</v>
      </c>
      <c r="OC224" s="44">
        <f t="shared" si="8251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252"/>
        <v>0</v>
      </c>
      <c r="OK224" s="44">
        <f t="shared" si="8253"/>
        <v>0</v>
      </c>
      <c r="OL224" s="44">
        <f t="shared" si="8254"/>
        <v>0</v>
      </c>
      <c r="OM224" s="44">
        <f t="shared" si="8255"/>
        <v>0</v>
      </c>
      <c r="ON224" s="44">
        <f t="shared" si="8256"/>
        <v>0</v>
      </c>
      <c r="OO224" s="44">
        <f>'СДП (план)'!BM225</f>
        <v>0</v>
      </c>
      <c r="OP224" s="44">
        <f>'СДП (план)'!BN225</f>
        <v>0</v>
      </c>
      <c r="OQ224" s="44">
        <f t="shared" si="8257"/>
        <v>0</v>
      </c>
      <c r="OR224" s="44">
        <f t="shared" si="8258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259"/>
        <v>0</v>
      </c>
      <c r="OZ224" s="44">
        <f t="shared" si="8260"/>
        <v>0</v>
      </c>
      <c r="PA224" s="44">
        <f t="shared" si="8261"/>
        <v>0</v>
      </c>
      <c r="PB224" s="44">
        <f t="shared" si="8262"/>
        <v>0</v>
      </c>
      <c r="PC224" s="44">
        <f t="shared" si="8263"/>
        <v>0</v>
      </c>
      <c r="PD224" s="44">
        <f>'СДП (план)'!BO225</f>
        <v>0</v>
      </c>
      <c r="PE224" s="44">
        <f>'СДП (план)'!BP225</f>
        <v>0</v>
      </c>
      <c r="PF224" s="44">
        <f t="shared" si="8264"/>
        <v>0</v>
      </c>
      <c r="PG224" s="44">
        <f t="shared" si="8265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266"/>
        <v>0</v>
      </c>
      <c r="PO224" s="44">
        <f t="shared" si="8267"/>
        <v>0</v>
      </c>
      <c r="PP224" s="44">
        <f t="shared" si="8268"/>
        <v>0</v>
      </c>
      <c r="PQ224" s="44">
        <f t="shared" si="8269"/>
        <v>0</v>
      </c>
      <c r="PR224" s="44">
        <f t="shared" si="8270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271"/>
        <v>12</v>
      </c>
      <c r="PV224" s="44">
        <f t="shared" si="8272"/>
        <v>611863.66716480011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273"/>
        <v>242.64000000000001</v>
      </c>
      <c r="QD224" s="44">
        <f t="shared" si="8274"/>
        <v>40.44</v>
      </c>
      <c r="QE224" s="44">
        <f t="shared" si="8275"/>
        <v>0</v>
      </c>
      <c r="QF224" s="44">
        <f t="shared" si="8276"/>
        <v>-12</v>
      </c>
      <c r="QG224" s="44">
        <f t="shared" si="8277"/>
        <v>-611863.66716480011</v>
      </c>
      <c r="QH224" s="53">
        <f>'СДП (план)'!BS225</f>
        <v>0</v>
      </c>
      <c r="QI224" s="44">
        <f>'СДП (план)'!BT225</f>
        <v>0</v>
      </c>
      <c r="QJ224" s="44">
        <f t="shared" si="8278"/>
        <v>0</v>
      </c>
      <c r="QK224" s="44">
        <f t="shared" si="8279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280"/>
        <v>0</v>
      </c>
      <c r="QS224" s="44">
        <f t="shared" si="8281"/>
        <v>0</v>
      </c>
      <c r="QT224" s="44">
        <f t="shared" si="8282"/>
        <v>0</v>
      </c>
      <c r="QU224" s="44">
        <f t="shared" si="8283"/>
        <v>0</v>
      </c>
      <c r="QV224" s="44">
        <f t="shared" si="8284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285"/>
        <v>0.66666666666666663</v>
      </c>
      <c r="QZ224" s="44">
        <f t="shared" si="8286"/>
        <v>33992.425953599995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287"/>
        <v>13.48</v>
      </c>
      <c r="RH224" s="44">
        <f t="shared" si="8288"/>
        <v>2.2466666666666666</v>
      </c>
      <c r="RI224" s="44">
        <f t="shared" si="8289"/>
        <v>0</v>
      </c>
      <c r="RJ224" s="44">
        <f t="shared" si="8290"/>
        <v>-0.66666666666666663</v>
      </c>
      <c r="RK224" s="44">
        <f t="shared" si="8291"/>
        <v>-33992.425953599995</v>
      </c>
      <c r="RL224" s="44">
        <f>'СДП (план)'!BW225</f>
        <v>0</v>
      </c>
      <c r="RM224" s="44">
        <f>'СДП (план)'!BX225</f>
        <v>0</v>
      </c>
      <c r="RN224" s="44">
        <f t="shared" si="8292"/>
        <v>0</v>
      </c>
      <c r="RO224" s="44">
        <f t="shared" si="8293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294"/>
        <v>0</v>
      </c>
      <c r="RW224" s="44">
        <f t="shared" si="8295"/>
        <v>0</v>
      </c>
      <c r="RX224" s="44">
        <f t="shared" si="8296"/>
        <v>0</v>
      </c>
      <c r="RY224" s="44">
        <f t="shared" si="8297"/>
        <v>0</v>
      </c>
      <c r="RZ224" s="44">
        <f t="shared" si="8298"/>
        <v>0</v>
      </c>
      <c r="SA224" s="44">
        <f>'СДП (план)'!BY225</f>
        <v>0</v>
      </c>
      <c r="SB224" s="44">
        <f>'СДП (план)'!BZ225</f>
        <v>0</v>
      </c>
      <c r="SC224" s="44">
        <f t="shared" si="8299"/>
        <v>0</v>
      </c>
      <c r="SD224" s="44">
        <f t="shared" si="8300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301"/>
        <v>0</v>
      </c>
      <c r="SL224" s="44">
        <f t="shared" si="8302"/>
        <v>0</v>
      </c>
      <c r="SM224" s="44">
        <f t="shared" si="8303"/>
        <v>0</v>
      </c>
      <c r="SN224" s="44">
        <f t="shared" si="8304"/>
        <v>0</v>
      </c>
      <c r="SO224" s="44">
        <f t="shared" si="8305"/>
        <v>0</v>
      </c>
      <c r="SP224" s="53">
        <f>'СДП (план)'!CA225</f>
        <v>0</v>
      </c>
      <c r="SQ224" s="44">
        <f>'СДП (план)'!CB225</f>
        <v>0</v>
      </c>
      <c r="SR224" s="44">
        <f t="shared" si="8306"/>
        <v>0</v>
      </c>
      <c r="SS224" s="44">
        <f t="shared" si="8307"/>
        <v>0</v>
      </c>
      <c r="ST224" s="177"/>
      <c r="SU224" s="177"/>
      <c r="SV224" s="177"/>
      <c r="SW224" s="44"/>
      <c r="SX224" s="44"/>
      <c r="SY224" s="44"/>
      <c r="SZ224" s="44">
        <f t="shared" si="8308"/>
        <v>0</v>
      </c>
      <c r="TA224" s="44">
        <f t="shared" si="8309"/>
        <v>0</v>
      </c>
      <c r="TB224" s="44">
        <f t="shared" si="8310"/>
        <v>0</v>
      </c>
      <c r="TC224" s="44">
        <f t="shared" si="8311"/>
        <v>0</v>
      </c>
      <c r="TD224" s="44">
        <f t="shared" si="8312"/>
        <v>0</v>
      </c>
      <c r="TE224" s="53">
        <f>'СДП (план)'!CC225</f>
        <v>0</v>
      </c>
      <c r="TF224" s="44">
        <f>'СДП (план)'!CD225</f>
        <v>0</v>
      </c>
      <c r="TG224" s="44">
        <f t="shared" si="8313"/>
        <v>0</v>
      </c>
      <c r="TH224" s="44">
        <f t="shared" si="8314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315"/>
        <v>0</v>
      </c>
      <c r="TP224" s="44">
        <f t="shared" si="8316"/>
        <v>0</v>
      </c>
      <c r="TQ224" s="44">
        <f t="shared" si="8317"/>
        <v>0</v>
      </c>
      <c r="TR224" s="44">
        <f t="shared" si="8318"/>
        <v>0</v>
      </c>
      <c r="TS224" s="44">
        <f t="shared" si="8319"/>
        <v>0</v>
      </c>
      <c r="TT224" s="47">
        <f>'СДП (план)'!CE225</f>
        <v>0</v>
      </c>
      <c r="TU224" s="47">
        <f>'СДП (план)'!CF225</f>
        <v>0</v>
      </c>
      <c r="TV224" s="44">
        <f t="shared" si="8320"/>
        <v>0</v>
      </c>
      <c r="TW224" s="44">
        <f t="shared" si="8321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322"/>
        <v>0</v>
      </c>
      <c r="UE224" s="44">
        <f t="shared" si="8323"/>
        <v>0</v>
      </c>
      <c r="UF224" s="44">
        <f t="shared" si="8324"/>
        <v>0</v>
      </c>
      <c r="UG224" s="44">
        <f t="shared" si="8325"/>
        <v>0</v>
      </c>
      <c r="UH224" s="44">
        <f t="shared" si="8326"/>
        <v>0</v>
      </c>
      <c r="UI224" s="44">
        <f>'СДП (план)'!CG225</f>
        <v>0</v>
      </c>
      <c r="UJ224" s="44">
        <f>'СДП (план)'!CH225</f>
        <v>0</v>
      </c>
      <c r="UK224" s="44">
        <f t="shared" si="8327"/>
        <v>0</v>
      </c>
      <c r="UL224" s="44">
        <f t="shared" si="8328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329"/>
        <v>0</v>
      </c>
      <c r="UT224" s="44">
        <f t="shared" si="8330"/>
        <v>0</v>
      </c>
      <c r="UU224" s="44">
        <f t="shared" si="8331"/>
        <v>0</v>
      </c>
      <c r="UV224" s="44">
        <f t="shared" si="8332"/>
        <v>0</v>
      </c>
      <c r="UW224" s="44">
        <f t="shared" si="8333"/>
        <v>0</v>
      </c>
      <c r="UX224" s="44">
        <f>'СДП (план)'!CI225</f>
        <v>0</v>
      </c>
      <c r="UY224" s="44">
        <f>'СДП (план)'!CJ225</f>
        <v>0</v>
      </c>
      <c r="UZ224" s="44">
        <f t="shared" si="8334"/>
        <v>0</v>
      </c>
      <c r="VA224" s="44">
        <f t="shared" si="8335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336"/>
        <v>0</v>
      </c>
      <c r="VI224" s="44">
        <f t="shared" si="8337"/>
        <v>0</v>
      </c>
      <c r="VJ224" s="44">
        <f t="shared" si="8338"/>
        <v>0</v>
      </c>
      <c r="VK224" s="44">
        <f t="shared" si="8339"/>
        <v>0</v>
      </c>
      <c r="VL224" s="44">
        <f t="shared" si="8340"/>
        <v>0</v>
      </c>
      <c r="VM224" s="44">
        <f>'СДП (план)'!CK225</f>
        <v>0</v>
      </c>
      <c r="VN224" s="44">
        <f>'СДП (план)'!CL225</f>
        <v>0</v>
      </c>
      <c r="VO224" s="44">
        <f t="shared" si="8341"/>
        <v>0</v>
      </c>
      <c r="VP224" s="44">
        <f t="shared" si="8342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343"/>
        <v>0</v>
      </c>
      <c r="VX224" s="44">
        <f t="shared" si="8344"/>
        <v>0</v>
      </c>
      <c r="VY224" s="44">
        <f t="shared" si="8345"/>
        <v>0</v>
      </c>
      <c r="VZ224" s="44">
        <f t="shared" si="8346"/>
        <v>0</v>
      </c>
      <c r="WA224" s="44">
        <f t="shared" si="8347"/>
        <v>0</v>
      </c>
      <c r="WB224" s="44">
        <f>'СДП (план)'!CM225</f>
        <v>0</v>
      </c>
      <c r="WC224" s="44">
        <f>'СДП (план)'!CN225</f>
        <v>0</v>
      </c>
      <c r="WD224" s="44">
        <f t="shared" si="8348"/>
        <v>0</v>
      </c>
      <c r="WE224" s="44">
        <f t="shared" si="8349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350"/>
        <v>0</v>
      </c>
      <c r="WM224" s="44">
        <f t="shared" si="8351"/>
        <v>0</v>
      </c>
      <c r="WN224" s="44">
        <f t="shared" si="8352"/>
        <v>0</v>
      </c>
      <c r="WO224" s="44">
        <f t="shared" si="8353"/>
        <v>0</v>
      </c>
      <c r="WP224" s="44">
        <f t="shared" si="8354"/>
        <v>0</v>
      </c>
      <c r="WQ224" s="44">
        <f>'СДП (план)'!CO225</f>
        <v>0</v>
      </c>
      <c r="WR224" s="44">
        <f>'СДП (план)'!CP225</f>
        <v>0</v>
      </c>
      <c r="WS224" s="44">
        <f t="shared" si="8355"/>
        <v>0</v>
      </c>
      <c r="WT224" s="44">
        <f t="shared" si="8356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357"/>
        <v>0</v>
      </c>
      <c r="XB224" s="44">
        <f t="shared" si="8358"/>
        <v>0</v>
      </c>
      <c r="XC224" s="44">
        <f t="shared" si="8359"/>
        <v>0</v>
      </c>
      <c r="XD224" s="44">
        <f t="shared" si="8360"/>
        <v>0</v>
      </c>
      <c r="XE224" s="44">
        <f t="shared" si="8361"/>
        <v>0</v>
      </c>
      <c r="XF224" s="44">
        <f>'СДП (план)'!CQ225</f>
        <v>0</v>
      </c>
      <c r="XG224" s="44">
        <f>'СДП (план)'!CR225</f>
        <v>0</v>
      </c>
      <c r="XH224" s="44">
        <f t="shared" si="8362"/>
        <v>0</v>
      </c>
      <c r="XI224" s="44">
        <f t="shared" si="8363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364"/>
        <v>0</v>
      </c>
      <c r="XQ224" s="44">
        <f t="shared" si="8365"/>
        <v>0</v>
      </c>
      <c r="XR224" s="44">
        <f t="shared" si="8366"/>
        <v>0</v>
      </c>
      <c r="XS224" s="44">
        <f t="shared" si="8367"/>
        <v>0</v>
      </c>
      <c r="XT224" s="44">
        <f t="shared" si="8368"/>
        <v>0</v>
      </c>
      <c r="XU224" s="8">
        <f>'СДП (план)'!CS225</f>
        <v>0</v>
      </c>
      <c r="XV224" s="3">
        <f>'СДП (план)'!CT225</f>
        <v>0</v>
      </c>
      <c r="XW224" s="44">
        <f t="shared" si="8369"/>
        <v>0</v>
      </c>
      <c r="XX224" s="44">
        <f t="shared" si="8370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371"/>
        <v>0</v>
      </c>
      <c r="YF224" s="44">
        <f t="shared" si="8372"/>
        <v>0</v>
      </c>
      <c r="YG224" s="44">
        <f t="shared" si="8373"/>
        <v>0</v>
      </c>
      <c r="YH224" s="44">
        <f t="shared" si="8374"/>
        <v>0</v>
      </c>
      <c r="YI224" s="44">
        <f t="shared" si="8375"/>
        <v>0</v>
      </c>
      <c r="YJ224" s="3">
        <f>'СДП (план)'!CU225</f>
        <v>0</v>
      </c>
      <c r="YK224" s="3">
        <f>'СДП (план)'!CV225</f>
        <v>0</v>
      </c>
      <c r="YL224" s="44">
        <f t="shared" si="8376"/>
        <v>0</v>
      </c>
      <c r="YM224" s="44">
        <f t="shared" si="8377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378"/>
        <v>0</v>
      </c>
      <c r="YU224" s="44">
        <f t="shared" si="8379"/>
        <v>0</v>
      </c>
      <c r="YV224" s="44">
        <f t="shared" si="8380"/>
        <v>0</v>
      </c>
      <c r="YW224" s="44">
        <f t="shared" si="8381"/>
        <v>0</v>
      </c>
      <c r="YX224" s="44">
        <f t="shared" si="8382"/>
        <v>0</v>
      </c>
      <c r="YY224" s="44">
        <f>'СДП (план)'!CW225</f>
        <v>0</v>
      </c>
      <c r="YZ224" s="44">
        <f>'СДП (план)'!CX225</f>
        <v>0</v>
      </c>
      <c r="ZA224" s="44">
        <f t="shared" si="8383"/>
        <v>0</v>
      </c>
      <c r="ZB224" s="44">
        <f t="shared" si="8384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385"/>
        <v>0</v>
      </c>
      <c r="ZJ224" s="44">
        <f t="shared" si="8386"/>
        <v>0</v>
      </c>
      <c r="ZK224" s="44">
        <f t="shared" si="8387"/>
        <v>0</v>
      </c>
      <c r="ZL224" s="44">
        <f t="shared" si="8388"/>
        <v>0</v>
      </c>
      <c r="ZM224" s="44">
        <f t="shared" si="8389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>SUM(HB224,DA224,AS224,BW224,AD224,BH224,O224,NK224,LC224,LR224,NZ224,ET224,FI224,HQ224,JJ224,MG224,MV224,TT224,IF224,IU224,JY224,DP224,EE224,WQ224,WB224,UI224,UX224,RL224,TE224,VM224,OO224,PD224,PS224,QH224,FX224,QW224,GM224,SP224,XF224,XU224,SA224,CL224,KN224,YJ224,YY224)</f>
        <v>76</v>
      </c>
      <c r="AAD224" s="49">
        <f>SUM(HC224,DB224,AT224,BX224,AE224,BI224,P224,NL224,LD224,LS224,OA224,EU224,FJ224,HR224,JK224,MH224,MW224,TU224,IG224,IV224,JZ224,DQ224,EF224,WR224,WC224,UJ224,UY224,RM224,TF224,VN224,OP224,PE224,PT224,QI224,FY224,QX224,GN224,SQ224,XG224,XV224,SB224,CM224,KO224,YK224,YZ224)</f>
        <v>3875136.5587104005</v>
      </c>
      <c r="AAE224" s="49">
        <f>SUM(HD224,DC224,AU224,BY224,AF224,BJ224,Q224,NM224,LE224,LT224,OB224,EV224,FK224,HS224,JL224,MI224,MX224,TV224,IH224,IW224,KA224,DR224,EG224,WS224,WD224,UK224,UZ224,RN224,TG224,VO224,OQ224,PF224,PU224,QJ224,FZ224,QY224,GO224,SR224,XH224,XW224,SC224,CN224,KP224,YL224,ZA224)</f>
        <v>12.666666666666666</v>
      </c>
      <c r="AAF224" s="49">
        <f>SUM(HE224,DD224,AV224,BZ224,AG224,BK224,R224,NN224,LF224,LU224,OC224,EW224,FL224,HT224,JM224,MJ224,MY224,TW224,II224,IX224,KB224,DS224,EH224,WT224,WE224,UL224,VA224,RO224,TH224,VP224,OR224,PG224,PV224,QK224,GA224,QZ224,GP224,SS224,XI224,XX224,SD224,CO224,KQ224,YM224,ZB224)</f>
        <v>645856.09311840008</v>
      </c>
      <c r="AAG224" s="49">
        <f>SUM(HF224,DE224,AW224,CA224,AH224,BL224,S224,NO224,LG224,LV224,OD224,EX224,FM224,HU224,JN224,MK224,MZ224,TX224,IJ224,IY224,KC224,DT224,EI224,WU224,WF224,UM224,VB224,RP224,TI224,VQ224,OS224,PH224,PW224,QL224,GB224,RA224,GQ224,ST224,XJ224,XY224,SE224,CP224,KR224,YN224,ZC224)</f>
        <v>0</v>
      </c>
      <c r="AAH224" s="49">
        <f>SUM(HG224,DF224,AX224,CB224,AI224,BM224,T224,NP224,LH224,LW224,OE224,EY224,FN224,HV224,JO224,ML224,NA224,TY224,IK224,IZ224,KD224,DU224,EJ224,WV224,WG224,UN224,VC224,RQ224,TJ224,VR224,OT224,PI224,PX224,QM224,GC224,RB224,GR224,SU224,XK224,XZ224,SF224,CQ224,KS224,YO224,ZD224)</f>
        <v>0</v>
      </c>
      <c r="AAI224" s="49">
        <f>SUM(HH224,DG224,AY224,CC224,AJ224,BN224,U224,NQ224,LI224,LX224,OF224,EZ224,FO224,HW224,JP224,MM224,NB224,TZ224,IL224,JA224,KE224,DV224,EK224,WW224,WH224,UO224,VD224,RR224,TK224,VS224,OU224,PJ224,PY224,QN224,GD224,RC224,GS224,SV224,XL224,YA224,SG224,CR224,KT224,YP224,ZE224)</f>
        <v>0</v>
      </c>
      <c r="AAJ224" s="49">
        <f>SUM(HI224,DH224,AZ224,CD224,AK224,BO224,V224,NR224,LJ224,LY224,OG224,FA224,FP224,HX224,JQ224,MN224,NC224,UA224,IM224,JB224,KF224,DW224,EL224,WX224,WI224,UP224,VE224,RS224,TL224,VT224,OV224,PK224,PZ224,QO224,GE224,RD224,GT224,SW224,XM224,YB224,SH224,CS224,KU224,YQ224,ZF224)</f>
        <v>0</v>
      </c>
      <c r="AAK224" s="49">
        <f>SUM(HJ224,DI224,BA224,CE224,AL224,BP224,W224,NS224,LK224,LZ224,OH224,FB224,FQ224,HY224,JR224,MO224,ND224,UB224,IN224,JC224,KG224,DX224,EM224,WY224,WJ224,UQ224,VF224,RT224,TM224,VU224,OW224,PL224,QA224,QP224,GF224,RE224,GU224,SX224,XN224,YC224,SI224,CT224,KV224,YR224,ZG224)</f>
        <v>0</v>
      </c>
      <c r="AAL224" s="49">
        <f>SUM(HK224,DJ224,BB224,CF224,AM224,BQ224,X224,NT224,LL224,MA224,OI224,FC224,FR224,HZ224,JS224,MP224,NE224,UC224,IO224,JD224,KH224,DY224,EN224,WZ224,WK224,UR224,VG224,RU224,TN224,VV224,OX224,PM224,QB224,QQ224,GG224,RF224,GV224,SY224,XO224,YD224,SJ224,CU224,KW224,YS224,ZH224)</f>
        <v>0</v>
      </c>
      <c r="AAM224" s="49">
        <f>SUM(HL224,DK224,BC224,CG224,AN224,BR224,Y224,NU224,LM224,MB224,OJ224,FD224,FS224,IA224,JT224,MQ224,NF224,UD224,IP224,JE224,KI224,DZ224,EO224,XA224,WL224,US224,VH224,RV224,TO224,VW224,OY224,PN224,QC224,QR224,GH224,RG224,GW224,SZ224,XP224,YE224,SK224,CV224,KX224,YT224,ZI224)</f>
        <v>256.12</v>
      </c>
      <c r="AAN224" s="49">
        <f>SUM(HM224,DL224,BD224,CH224,AO224,BS224,Z224,NV224,LN224,MC224,OK224,FE224,FT224,IB224,JU224,MR224,NG224,UE224,IQ224,JF224,KJ224,EA224,EP224,XB224,WM224,UT224,VI224,RW224,TP224,VX224,OZ224,PO224,QD224,QS224,GI224,RH224,GX224,TA224,XQ224,YF224,SL224,CW224,KY224,YU224,ZJ224)</f>
        <v>42.686666666666667</v>
      </c>
      <c r="AAO224" s="49">
        <f>SUM(HN224,DM224,BE224,CI224,AP224,BT224,AA224,NW224,LO224,MD224,OL224,FF224,FU224,IC224,JV224,MS224,NH224,UF224,IR224,JG224,KK224,EB224,EQ224,XC224,WN224,UU224,VJ224,RX224,TQ224,VY224,PA224,PP224,QE224,QT224,GJ224,RI224,GY224,TB224,XR224,YG224,SM224,CX224,KZ224,YV224,ZK224)</f>
        <v>0</v>
      </c>
      <c r="AAP224" s="44">
        <f t="shared" si="8390"/>
        <v>-12.666666666666666</v>
      </c>
      <c r="AAQ224" s="44">
        <f t="shared" si="8391"/>
        <v>-645856.09311840008</v>
      </c>
    </row>
    <row r="225" spans="1:719" s="54" customFormat="1" ht="37.5" customHeight="1" x14ac:dyDescent="0.25">
      <c r="A225" s="209"/>
      <c r="B225" s="247">
        <v>180</v>
      </c>
      <c r="C225" s="419" t="s">
        <v>808</v>
      </c>
      <c r="D225" s="420" t="s">
        <v>836</v>
      </c>
      <c r="E225" s="170">
        <v>15030</v>
      </c>
      <c r="F225" s="456">
        <v>4.08</v>
      </c>
      <c r="G225" s="320">
        <v>9.3200000000000005E-2</v>
      </c>
      <c r="H225" s="2">
        <v>1</v>
      </c>
      <c r="I225" s="233"/>
      <c r="J225" s="233"/>
      <c r="K225" s="236"/>
      <c r="L225" s="236"/>
      <c r="M225" s="236"/>
      <c r="N225" s="237"/>
      <c r="O225" s="45">
        <f>'СДП (план)'!O226</f>
        <v>0</v>
      </c>
      <c r="P225" s="45">
        <f>'СДП (план)'!P226</f>
        <v>0</v>
      </c>
      <c r="Q225" s="44">
        <f t="shared" si="8092"/>
        <v>0</v>
      </c>
      <c r="R225" s="44">
        <f t="shared" si="8093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094"/>
        <v>0</v>
      </c>
      <c r="Z225" s="44">
        <f t="shared" si="8095"/>
        <v>0</v>
      </c>
      <c r="AA225" s="44">
        <f t="shared" si="8096"/>
        <v>0</v>
      </c>
      <c r="AB225" s="44">
        <f t="shared" si="8097"/>
        <v>0</v>
      </c>
      <c r="AC225" s="44">
        <f t="shared" si="8098"/>
        <v>0</v>
      </c>
      <c r="AD225" s="169">
        <f>'СДП (план)'!Q226</f>
        <v>0</v>
      </c>
      <c r="AE225" s="169">
        <f>'СДП (план)'!R226</f>
        <v>0</v>
      </c>
      <c r="AF225" s="44">
        <f t="shared" si="8099"/>
        <v>0</v>
      </c>
      <c r="AG225" s="44">
        <f t="shared" si="8100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372"/>
        <v>0</v>
      </c>
      <c r="AO225" s="44">
        <f t="shared" si="7373"/>
        <v>0</v>
      </c>
      <c r="AP225" s="44">
        <f t="shared" si="7374"/>
        <v>0</v>
      </c>
      <c r="AQ225" s="44">
        <f t="shared" si="7375"/>
        <v>0</v>
      </c>
      <c r="AR225" s="44">
        <f t="shared" si="7376"/>
        <v>0</v>
      </c>
      <c r="AS225" s="44">
        <f>'СДП (план)'!S226</f>
        <v>0</v>
      </c>
      <c r="AT225" s="44">
        <f>'СДП (план)'!T226</f>
        <v>0</v>
      </c>
      <c r="AU225" s="44">
        <f t="shared" si="8101"/>
        <v>0</v>
      </c>
      <c r="AV225" s="44">
        <f t="shared" si="8102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103"/>
        <v>0</v>
      </c>
      <c r="BD225" s="44">
        <f t="shared" si="8104"/>
        <v>0</v>
      </c>
      <c r="BE225" s="44">
        <f t="shared" si="8105"/>
        <v>0</v>
      </c>
      <c r="BF225" s="44">
        <f t="shared" si="8106"/>
        <v>0</v>
      </c>
      <c r="BG225" s="44">
        <f t="shared" si="8107"/>
        <v>0</v>
      </c>
      <c r="BH225" s="104">
        <f>'СДП (план)'!U226</f>
        <v>0</v>
      </c>
      <c r="BI225" s="3">
        <f>'СДП (план)'!V226</f>
        <v>0</v>
      </c>
      <c r="BJ225" s="44">
        <f t="shared" si="8108"/>
        <v>0</v>
      </c>
      <c r="BK225" s="44">
        <f t="shared" si="8109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110"/>
        <v>0</v>
      </c>
      <c r="BS225" s="44">
        <f t="shared" si="8111"/>
        <v>0</v>
      </c>
      <c r="BT225" s="44">
        <f t="shared" si="8112"/>
        <v>0</v>
      </c>
      <c r="BU225" s="44">
        <f>SUM(BL225-BJ225)</f>
        <v>0</v>
      </c>
      <c r="BV225" s="44">
        <f>SUM(BM225-BK225)</f>
        <v>0</v>
      </c>
      <c r="BW225" s="44">
        <f>'СДП (план)'!W226</f>
        <v>0</v>
      </c>
      <c r="BX225" s="44">
        <f>'СДП (план)'!X226</f>
        <v>0</v>
      </c>
      <c r="BY225" s="44">
        <f t="shared" si="8113"/>
        <v>0</v>
      </c>
      <c r="BZ225" s="44">
        <f t="shared" si="8114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115"/>
        <v>0</v>
      </c>
      <c r="CH225" s="44">
        <f t="shared" si="8116"/>
        <v>0</v>
      </c>
      <c r="CI225" s="44">
        <f t="shared" si="8117"/>
        <v>0</v>
      </c>
      <c r="CJ225" s="44">
        <f t="shared" si="8118"/>
        <v>0</v>
      </c>
      <c r="CK225" s="44">
        <f t="shared" si="8119"/>
        <v>0</v>
      </c>
      <c r="CL225" s="47">
        <f>'СДП (план)'!Y226</f>
        <v>0</v>
      </c>
      <c r="CM225" s="44">
        <f>'СДП (план)'!Z226</f>
        <v>0</v>
      </c>
      <c r="CN225" s="44">
        <f t="shared" si="8120"/>
        <v>0</v>
      </c>
      <c r="CO225" s="44">
        <f t="shared" si="8121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122"/>
        <v>0</v>
      </c>
      <c r="CW225" s="44">
        <f t="shared" si="8123"/>
        <v>0</v>
      </c>
      <c r="CX225" s="44">
        <f t="shared" si="8124"/>
        <v>0</v>
      </c>
      <c r="CY225" s="44">
        <f t="shared" si="8125"/>
        <v>0</v>
      </c>
      <c r="CZ225" s="44">
        <f t="shared" si="8126"/>
        <v>0</v>
      </c>
      <c r="DA225" s="46">
        <f>'СДП (план)'!AA226</f>
        <v>0</v>
      </c>
      <c r="DB225" s="46">
        <f>'СДП (план)'!AB226</f>
        <v>0</v>
      </c>
      <c r="DC225" s="44">
        <f t="shared" si="8127"/>
        <v>0</v>
      </c>
      <c r="DD225" s="44">
        <f t="shared" si="8128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129"/>
        <v>0</v>
      </c>
      <c r="DL225" s="44">
        <f t="shared" si="8130"/>
        <v>0</v>
      </c>
      <c r="DM225" s="44">
        <f t="shared" si="8131"/>
        <v>0</v>
      </c>
      <c r="DN225" s="44">
        <f t="shared" si="8132"/>
        <v>0</v>
      </c>
      <c r="DO225" s="44">
        <f t="shared" si="8133"/>
        <v>0</v>
      </c>
      <c r="DP225" s="5">
        <f>'СДП (план)'!AC226</f>
        <v>0</v>
      </c>
      <c r="DQ225" s="3">
        <f>'СДП (план)'!AD226</f>
        <v>0</v>
      </c>
      <c r="DR225" s="44">
        <f t="shared" si="8134"/>
        <v>0</v>
      </c>
      <c r="DS225" s="44">
        <f t="shared" si="8135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136"/>
        <v>0</v>
      </c>
      <c r="EA225" s="44">
        <f t="shared" si="8137"/>
        <v>0</v>
      </c>
      <c r="EB225" s="44">
        <f t="shared" si="8138"/>
        <v>0</v>
      </c>
      <c r="EC225" s="44">
        <f t="shared" si="8139"/>
        <v>0</v>
      </c>
      <c r="ED225" s="44">
        <f t="shared" si="8140"/>
        <v>0</v>
      </c>
      <c r="EE225" s="44">
        <f>'СДП (план)'!CY226</f>
        <v>0</v>
      </c>
      <c r="EF225" s="44">
        <f>'СДП (план)'!CZ226</f>
        <v>0</v>
      </c>
      <c r="EG225" s="44">
        <f t="shared" si="8141"/>
        <v>0</v>
      </c>
      <c r="EH225" s="44">
        <f t="shared" si="8142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143"/>
        <v>0</v>
      </c>
      <c r="EW225" s="44">
        <f t="shared" si="8144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145"/>
        <v>0</v>
      </c>
      <c r="FE225" s="44">
        <f t="shared" si="8146"/>
        <v>0</v>
      </c>
      <c r="FF225" s="44">
        <f t="shared" si="8147"/>
        <v>0</v>
      </c>
      <c r="FG225" s="44">
        <f t="shared" si="8148"/>
        <v>0</v>
      </c>
      <c r="FH225" s="44">
        <f t="shared" si="8149"/>
        <v>0</v>
      </c>
      <c r="FI225" s="5">
        <f>'СДП (план)'!AG226</f>
        <v>0</v>
      </c>
      <c r="FJ225" s="3">
        <f>'СДП (план)'!AH226</f>
        <v>0</v>
      </c>
      <c r="FK225" s="44">
        <f t="shared" si="8150"/>
        <v>0</v>
      </c>
      <c r="FL225" s="44">
        <f t="shared" si="8151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152"/>
        <v>0</v>
      </c>
      <c r="FT225" s="44">
        <f t="shared" si="8153"/>
        <v>0</v>
      </c>
      <c r="FU225" s="44">
        <f t="shared" si="8154"/>
        <v>0</v>
      </c>
      <c r="FV225" s="44">
        <f t="shared" si="8155"/>
        <v>0</v>
      </c>
      <c r="FW225" s="44">
        <f t="shared" si="8156"/>
        <v>0</v>
      </c>
      <c r="FX225" s="5">
        <f>'СДП (план)'!AI226</f>
        <v>0</v>
      </c>
      <c r="FY225" s="3">
        <f>'СДП (план)'!AJ226</f>
        <v>0</v>
      </c>
      <c r="FZ225" s="44">
        <f t="shared" si="8157"/>
        <v>0</v>
      </c>
      <c r="GA225" s="44">
        <f t="shared" si="8158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404"/>
        <v>0</v>
      </c>
      <c r="GI225" s="44">
        <f t="shared" si="7405"/>
        <v>0</v>
      </c>
      <c r="GJ225" s="44">
        <f t="shared" si="7406"/>
        <v>0</v>
      </c>
      <c r="GK225" s="44">
        <f t="shared" si="7407"/>
        <v>0</v>
      </c>
      <c r="GL225" s="44">
        <f t="shared" si="7408"/>
        <v>0</v>
      </c>
      <c r="GM225" s="44">
        <f>'СДП (план)'!AK226</f>
        <v>0</v>
      </c>
      <c r="GN225" s="44">
        <f>'СДП (план)'!AL226</f>
        <v>0</v>
      </c>
      <c r="GO225" s="44">
        <f t="shared" si="8159"/>
        <v>0</v>
      </c>
      <c r="GP225" s="44">
        <f t="shared" si="8160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161"/>
        <v>0</v>
      </c>
      <c r="GX225" s="44">
        <f t="shared" si="8162"/>
        <v>0</v>
      </c>
      <c r="GY225" s="44">
        <f t="shared" si="8163"/>
        <v>0</v>
      </c>
      <c r="GZ225" s="44">
        <f t="shared" si="8164"/>
        <v>0</v>
      </c>
      <c r="HA225" s="44">
        <f t="shared" si="8165"/>
        <v>0</v>
      </c>
      <c r="HB225" s="46">
        <f>'СДП (план)'!AM226</f>
        <v>0</v>
      </c>
      <c r="HC225" s="141">
        <f>'СДП (план)'!AN226</f>
        <v>0</v>
      </c>
      <c r="HD225" s="44">
        <f t="shared" si="8166"/>
        <v>0</v>
      </c>
      <c r="HE225" s="44">
        <f t="shared" si="8167"/>
        <v>0</v>
      </c>
      <c r="HF225" s="44"/>
      <c r="HG225" s="44"/>
      <c r="HH225" s="44"/>
      <c r="HI225" s="44"/>
      <c r="HJ225" s="44"/>
      <c r="HK225" s="44"/>
      <c r="HL225" s="44">
        <f t="shared" si="8168"/>
        <v>0</v>
      </c>
      <c r="HM225" s="44">
        <f t="shared" si="8169"/>
        <v>0</v>
      </c>
      <c r="HN225" s="44">
        <f t="shared" si="8170"/>
        <v>0</v>
      </c>
      <c r="HO225" s="44">
        <f t="shared" si="8171"/>
        <v>0</v>
      </c>
      <c r="HP225" s="44">
        <f t="shared" si="8172"/>
        <v>0</v>
      </c>
      <c r="HQ225" s="44">
        <f>'СДП (план)'!AO226</f>
        <v>0</v>
      </c>
      <c r="HR225" s="44">
        <f>'СДП (план)'!AP226</f>
        <v>0</v>
      </c>
      <c r="HS225" s="44">
        <f t="shared" si="8173"/>
        <v>0</v>
      </c>
      <c r="HT225" s="44">
        <f t="shared" si="8174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175"/>
        <v>0</v>
      </c>
      <c r="IB225" s="44">
        <f t="shared" si="8176"/>
        <v>0</v>
      </c>
      <c r="IC225" s="44">
        <f t="shared" si="8177"/>
        <v>0</v>
      </c>
      <c r="ID225" s="44">
        <f t="shared" si="8178"/>
        <v>0</v>
      </c>
      <c r="IE225" s="44">
        <f t="shared" si="8179"/>
        <v>0</v>
      </c>
      <c r="IF225" s="44">
        <f>'СДП (план)'!AQ226</f>
        <v>0</v>
      </c>
      <c r="IG225" s="44">
        <f>'СДП (план)'!AR226</f>
        <v>0</v>
      </c>
      <c r="IH225" s="44">
        <f t="shared" si="8180"/>
        <v>0</v>
      </c>
      <c r="II225" s="44">
        <f t="shared" si="8181"/>
        <v>0</v>
      </c>
      <c r="IJ225" s="44"/>
      <c r="IK225" s="44"/>
      <c r="IL225" s="44"/>
      <c r="IM225" s="44"/>
      <c r="IN225" s="44"/>
      <c r="IO225" s="44"/>
      <c r="IP225" s="44">
        <f t="shared" si="8182"/>
        <v>0</v>
      </c>
      <c r="IQ225" s="44">
        <f t="shared" si="8183"/>
        <v>0</v>
      </c>
      <c r="IR225" s="44">
        <f t="shared" si="8184"/>
        <v>0</v>
      </c>
      <c r="IS225" s="44">
        <f t="shared" si="8185"/>
        <v>0</v>
      </c>
      <c r="IT225" s="44">
        <f t="shared" si="8186"/>
        <v>0</v>
      </c>
      <c r="IU225" s="44">
        <f>'СДП (план)'!AS226</f>
        <v>0</v>
      </c>
      <c r="IV225" s="44">
        <f>'СДП (план)'!AT226</f>
        <v>0</v>
      </c>
      <c r="IW225" s="44">
        <f t="shared" si="8187"/>
        <v>0</v>
      </c>
      <c r="IX225" s="44">
        <f t="shared" si="8188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189"/>
        <v>0</v>
      </c>
      <c r="JF225" s="44">
        <f t="shared" si="8190"/>
        <v>0</v>
      </c>
      <c r="JG225" s="44">
        <f t="shared" si="8191"/>
        <v>0</v>
      </c>
      <c r="JH225" s="44">
        <f t="shared" si="8192"/>
        <v>0</v>
      </c>
      <c r="JI225" s="44">
        <f t="shared" si="8193"/>
        <v>0</v>
      </c>
      <c r="JJ225" s="5">
        <f>'СДП (план)'!AU226</f>
        <v>0</v>
      </c>
      <c r="JK225" s="3">
        <f>'СДП (план)'!AV226</f>
        <v>0</v>
      </c>
      <c r="JL225" s="44">
        <f t="shared" si="8194"/>
        <v>0</v>
      </c>
      <c r="JM225" s="44">
        <f t="shared" si="8195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196"/>
        <v>0</v>
      </c>
      <c r="JU225" s="44">
        <f t="shared" si="8197"/>
        <v>0</v>
      </c>
      <c r="JV225" s="44">
        <f t="shared" si="8198"/>
        <v>0</v>
      </c>
      <c r="JW225" s="44">
        <f t="shared" si="8199"/>
        <v>0</v>
      </c>
      <c r="JX225" s="44">
        <f t="shared" si="8200"/>
        <v>0</v>
      </c>
      <c r="JY225" s="5">
        <f>'СДП (план)'!AW226</f>
        <v>0</v>
      </c>
      <c r="JZ225" s="3">
        <f>'СДП (план)'!AX226</f>
        <v>0</v>
      </c>
      <c r="KA225" s="44">
        <f t="shared" si="8201"/>
        <v>0</v>
      </c>
      <c r="KB225" s="44">
        <f t="shared" si="8202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203"/>
        <v>0</v>
      </c>
      <c r="KJ225" s="44">
        <f t="shared" si="8204"/>
        <v>0</v>
      </c>
      <c r="KK225" s="44">
        <f t="shared" si="8205"/>
        <v>0</v>
      </c>
      <c r="KL225" s="44">
        <f t="shared" si="8206"/>
        <v>0</v>
      </c>
      <c r="KM225" s="44">
        <f t="shared" si="8207"/>
        <v>0</v>
      </c>
      <c r="KN225" s="5">
        <f>'СДП (план)'!AY226</f>
        <v>0</v>
      </c>
      <c r="KO225" s="3">
        <f>'СДП (план)'!AZ226</f>
        <v>0</v>
      </c>
      <c r="KP225" s="44">
        <f t="shared" si="8208"/>
        <v>0</v>
      </c>
      <c r="KQ225" s="44">
        <f t="shared" si="8209"/>
        <v>0</v>
      </c>
      <c r="KR225" s="44"/>
      <c r="KS225" s="44"/>
      <c r="KT225" s="44"/>
      <c r="KU225" s="44"/>
      <c r="KV225" s="44"/>
      <c r="KW225" s="44"/>
      <c r="KX225" s="44">
        <f t="shared" si="8210"/>
        <v>0</v>
      </c>
      <c r="KY225" s="44">
        <f t="shared" si="8211"/>
        <v>0</v>
      </c>
      <c r="KZ225" s="44">
        <f t="shared" si="8212"/>
        <v>0</v>
      </c>
      <c r="LA225" s="44">
        <f t="shared" si="8213"/>
        <v>0</v>
      </c>
      <c r="LB225" s="44">
        <f t="shared" si="8214"/>
        <v>0</v>
      </c>
      <c r="LC225" s="44">
        <f>'СДП (план)'!BA226</f>
        <v>0</v>
      </c>
      <c r="LD225" s="44">
        <f>'СДП (план)'!BB226</f>
        <v>0</v>
      </c>
      <c r="LE225" s="44">
        <f t="shared" si="8215"/>
        <v>0</v>
      </c>
      <c r="LF225" s="44">
        <f t="shared" si="8216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217"/>
        <v>0</v>
      </c>
      <c r="LN225" s="44">
        <f t="shared" si="8218"/>
        <v>0</v>
      </c>
      <c r="LO225" s="44">
        <f t="shared" si="8219"/>
        <v>0</v>
      </c>
      <c r="LP225" s="44">
        <f t="shared" si="8220"/>
        <v>0</v>
      </c>
      <c r="LQ225" s="44">
        <f t="shared" si="8221"/>
        <v>0</v>
      </c>
      <c r="LR225" s="44">
        <f>'СДП (план)'!BC226</f>
        <v>0</v>
      </c>
      <c r="LS225" s="44">
        <f>'СДП (план)'!BD226</f>
        <v>0</v>
      </c>
      <c r="LT225" s="44">
        <f t="shared" si="8222"/>
        <v>0</v>
      </c>
      <c r="LU225" s="44">
        <f t="shared" si="8223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224"/>
        <v>0</v>
      </c>
      <c r="MC225" s="44">
        <f t="shared" si="8225"/>
        <v>0</v>
      </c>
      <c r="MD225" s="44">
        <f t="shared" si="8226"/>
        <v>0</v>
      </c>
      <c r="ME225" s="44">
        <f t="shared" si="8227"/>
        <v>0</v>
      </c>
      <c r="MF225" s="44">
        <f t="shared" si="8228"/>
        <v>0</v>
      </c>
      <c r="MG225" s="47">
        <f>'СДП (план)'!BE226</f>
        <v>0</v>
      </c>
      <c r="MH225" s="47">
        <f>'СДП (план)'!BF226</f>
        <v>0</v>
      </c>
      <c r="MI225" s="44">
        <f t="shared" si="8229"/>
        <v>0</v>
      </c>
      <c r="MJ225" s="44">
        <f t="shared" si="8230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231"/>
        <v>0</v>
      </c>
      <c r="MR225" s="44">
        <f t="shared" si="8232"/>
        <v>0</v>
      </c>
      <c r="MS225" s="44">
        <f t="shared" si="8233"/>
        <v>0</v>
      </c>
      <c r="MT225" s="44">
        <f t="shared" si="8234"/>
        <v>0</v>
      </c>
      <c r="MU225" s="44">
        <f t="shared" si="8235"/>
        <v>0</v>
      </c>
      <c r="MV225" s="47">
        <f>'СДП (план)'!BG226</f>
        <v>0</v>
      </c>
      <c r="MW225" s="47">
        <f>'СДП (план)'!BH226</f>
        <v>0</v>
      </c>
      <c r="MX225" s="44">
        <f t="shared" si="8236"/>
        <v>0</v>
      </c>
      <c r="MY225" s="44">
        <f t="shared" si="8237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238"/>
        <v>0</v>
      </c>
      <c r="NG225" s="44">
        <f t="shared" si="8239"/>
        <v>0</v>
      </c>
      <c r="NH225" s="44">
        <f t="shared" si="8240"/>
        <v>0</v>
      </c>
      <c r="NI225" s="44">
        <f t="shared" si="8241"/>
        <v>0</v>
      </c>
      <c r="NJ225" s="44">
        <f t="shared" si="8242"/>
        <v>0</v>
      </c>
      <c r="NK225" s="44">
        <f>'СДП (план)'!BI226</f>
        <v>0</v>
      </c>
      <c r="NL225" s="44">
        <f>'СДП (план)'!BJ226</f>
        <v>0</v>
      </c>
      <c r="NM225" s="44">
        <f t="shared" si="8243"/>
        <v>0</v>
      </c>
      <c r="NN225" s="44">
        <f t="shared" si="8244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245"/>
        <v>0</v>
      </c>
      <c r="NV225" s="44">
        <f t="shared" si="8246"/>
        <v>0</v>
      </c>
      <c r="NW225" s="44">
        <f t="shared" si="8247"/>
        <v>0</v>
      </c>
      <c r="NX225" s="44">
        <f t="shared" si="8248"/>
        <v>0</v>
      </c>
      <c r="NY225" s="44">
        <f t="shared" si="8249"/>
        <v>0</v>
      </c>
      <c r="NZ225" s="44">
        <f>'СДП (план)'!BK226</f>
        <v>0</v>
      </c>
      <c r="OA225" s="44">
        <f>'СДП (план)'!BL226</f>
        <v>0</v>
      </c>
      <c r="OB225" s="44">
        <f t="shared" si="8250"/>
        <v>0</v>
      </c>
      <c r="OC225" s="44">
        <f t="shared" si="8251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252"/>
        <v>0</v>
      </c>
      <c r="OK225" s="44">
        <f t="shared" si="8253"/>
        <v>0</v>
      </c>
      <c r="OL225" s="44">
        <f t="shared" si="8254"/>
        <v>0</v>
      </c>
      <c r="OM225" s="44">
        <f t="shared" si="8255"/>
        <v>0</v>
      </c>
      <c r="ON225" s="44">
        <f t="shared" si="8256"/>
        <v>0</v>
      </c>
      <c r="OO225" s="44">
        <f>'СДП (план)'!BM226</f>
        <v>0</v>
      </c>
      <c r="OP225" s="44">
        <f>'СДП (план)'!BN226</f>
        <v>0</v>
      </c>
      <c r="OQ225" s="44">
        <f t="shared" si="8257"/>
        <v>0</v>
      </c>
      <c r="OR225" s="44">
        <f t="shared" si="8258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259"/>
        <v>0</v>
      </c>
      <c r="OZ225" s="44">
        <f t="shared" si="8260"/>
        <v>0</v>
      </c>
      <c r="PA225" s="44">
        <f t="shared" si="8261"/>
        <v>0</v>
      </c>
      <c r="PB225" s="44">
        <f t="shared" si="8262"/>
        <v>0</v>
      </c>
      <c r="PC225" s="44">
        <f t="shared" si="8263"/>
        <v>0</v>
      </c>
      <c r="PD225" s="44">
        <f>'СДП (план)'!BO226</f>
        <v>0</v>
      </c>
      <c r="PE225" s="44">
        <f>'СДП (план)'!BP226</f>
        <v>0</v>
      </c>
      <c r="PF225" s="44">
        <f t="shared" si="8264"/>
        <v>0</v>
      </c>
      <c r="PG225" s="44">
        <f t="shared" si="8265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266"/>
        <v>0</v>
      </c>
      <c r="PO225" s="44">
        <f t="shared" si="8267"/>
        <v>0</v>
      </c>
      <c r="PP225" s="44">
        <f t="shared" si="8268"/>
        <v>0</v>
      </c>
      <c r="PQ225" s="44">
        <f t="shared" si="8269"/>
        <v>0</v>
      </c>
      <c r="PR225" s="44">
        <f t="shared" si="8270"/>
        <v>0</v>
      </c>
      <c r="PS225" s="44">
        <f>'СДП (план)'!BQ226</f>
        <v>0</v>
      </c>
      <c r="PT225" s="44">
        <f>'СДП (план)'!BR226</f>
        <v>0</v>
      </c>
      <c r="PU225" s="44">
        <f t="shared" si="8271"/>
        <v>0</v>
      </c>
      <c r="PV225" s="44">
        <f t="shared" si="8272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273"/>
        <v>0</v>
      </c>
      <c r="QD225" s="44">
        <f t="shared" si="8274"/>
        <v>0</v>
      </c>
      <c r="QE225" s="44">
        <f t="shared" si="8275"/>
        <v>0</v>
      </c>
      <c r="QF225" s="44">
        <f t="shared" si="8276"/>
        <v>0</v>
      </c>
      <c r="QG225" s="44">
        <f t="shared" si="8277"/>
        <v>0</v>
      </c>
      <c r="QH225" s="53">
        <f>'СДП (план)'!BS226</f>
        <v>0</v>
      </c>
      <c r="QI225" s="44">
        <f>'СДП (план)'!BT226</f>
        <v>0</v>
      </c>
      <c r="QJ225" s="44">
        <f t="shared" si="8278"/>
        <v>0</v>
      </c>
      <c r="QK225" s="44">
        <f t="shared" si="8279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280"/>
        <v>0</v>
      </c>
      <c r="QS225" s="44">
        <f t="shared" si="8281"/>
        <v>0</v>
      </c>
      <c r="QT225" s="44">
        <f t="shared" si="8282"/>
        <v>0</v>
      </c>
      <c r="QU225" s="44">
        <f t="shared" si="8283"/>
        <v>0</v>
      </c>
      <c r="QV225" s="44">
        <f t="shared" si="8284"/>
        <v>0</v>
      </c>
      <c r="QW225" s="45">
        <f>'СДП (план)'!BU226</f>
        <v>0</v>
      </c>
      <c r="QX225" s="44">
        <f>'СДП (план)'!BV226</f>
        <v>0</v>
      </c>
      <c r="QY225" s="44">
        <f t="shared" si="8285"/>
        <v>0</v>
      </c>
      <c r="QZ225" s="44">
        <f t="shared" si="8286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287"/>
        <v>0</v>
      </c>
      <c r="RH225" s="44">
        <f t="shared" si="8288"/>
        <v>0</v>
      </c>
      <c r="RI225" s="44">
        <f t="shared" si="8289"/>
        <v>0</v>
      </c>
      <c r="RJ225" s="44">
        <f t="shared" si="8290"/>
        <v>0</v>
      </c>
      <c r="RK225" s="44">
        <f t="shared" si="8291"/>
        <v>0</v>
      </c>
      <c r="RL225" s="44">
        <f>'СДП (план)'!BW226</f>
        <v>0</v>
      </c>
      <c r="RM225" s="44">
        <f>'СДП (план)'!BX226</f>
        <v>0</v>
      </c>
      <c r="RN225" s="44">
        <f t="shared" si="8292"/>
        <v>0</v>
      </c>
      <c r="RO225" s="44">
        <f t="shared" si="8293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294"/>
        <v>0</v>
      </c>
      <c r="RW225" s="44">
        <f t="shared" si="8295"/>
        <v>0</v>
      </c>
      <c r="RX225" s="44">
        <f t="shared" si="8296"/>
        <v>0</v>
      </c>
      <c r="RY225" s="44">
        <f t="shared" si="8297"/>
        <v>0</v>
      </c>
      <c r="RZ225" s="44">
        <f t="shared" si="8298"/>
        <v>0</v>
      </c>
      <c r="SA225" s="44">
        <f>'СДП (план)'!BY226</f>
        <v>0</v>
      </c>
      <c r="SB225" s="44">
        <f>'СДП (план)'!BZ226</f>
        <v>0</v>
      </c>
      <c r="SC225" s="44">
        <f t="shared" si="8299"/>
        <v>0</v>
      </c>
      <c r="SD225" s="44">
        <f t="shared" si="8300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301"/>
        <v>0</v>
      </c>
      <c r="SL225" s="44">
        <f t="shared" si="8302"/>
        <v>0</v>
      </c>
      <c r="SM225" s="44">
        <f t="shared" si="8303"/>
        <v>0</v>
      </c>
      <c r="SN225" s="44">
        <f t="shared" si="8304"/>
        <v>0</v>
      </c>
      <c r="SO225" s="44">
        <f t="shared" si="8305"/>
        <v>0</v>
      </c>
      <c r="SP225" s="53">
        <f>'СДП (план)'!CA226</f>
        <v>0</v>
      </c>
      <c r="SQ225" s="44">
        <f>'СДП (план)'!CB226</f>
        <v>0</v>
      </c>
      <c r="SR225" s="44">
        <f t="shared" si="8306"/>
        <v>0</v>
      </c>
      <c r="SS225" s="44">
        <f t="shared" si="8307"/>
        <v>0</v>
      </c>
      <c r="ST225" s="177"/>
      <c r="SU225" s="177"/>
      <c r="SV225" s="177"/>
      <c r="SW225" s="44"/>
      <c r="SX225" s="44"/>
      <c r="SY225" s="44"/>
      <c r="SZ225" s="44">
        <f t="shared" si="8308"/>
        <v>0</v>
      </c>
      <c r="TA225" s="44">
        <f t="shared" si="8309"/>
        <v>0</v>
      </c>
      <c r="TB225" s="44">
        <f t="shared" si="8310"/>
        <v>0</v>
      </c>
      <c r="TC225" s="44">
        <f t="shared" si="8311"/>
        <v>0</v>
      </c>
      <c r="TD225" s="44">
        <f t="shared" si="8312"/>
        <v>0</v>
      </c>
      <c r="TE225" s="53">
        <f>'СДП (план)'!CC226</f>
        <v>0</v>
      </c>
      <c r="TF225" s="44">
        <f>'СДП (план)'!CD226</f>
        <v>0</v>
      </c>
      <c r="TG225" s="44">
        <f t="shared" si="8313"/>
        <v>0</v>
      </c>
      <c r="TH225" s="44">
        <f t="shared" si="8314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315"/>
        <v>0</v>
      </c>
      <c r="TP225" s="44">
        <f t="shared" si="8316"/>
        <v>0</v>
      </c>
      <c r="TQ225" s="44">
        <f t="shared" si="8317"/>
        <v>0</v>
      </c>
      <c r="TR225" s="44">
        <f t="shared" si="8318"/>
        <v>0</v>
      </c>
      <c r="TS225" s="44">
        <f t="shared" si="8319"/>
        <v>0</v>
      </c>
      <c r="TT225" s="47">
        <f>'СДП (план)'!CE226</f>
        <v>0</v>
      </c>
      <c r="TU225" s="47">
        <f>'СДП (план)'!CF226</f>
        <v>0</v>
      </c>
      <c r="TV225" s="44">
        <f t="shared" si="8320"/>
        <v>0</v>
      </c>
      <c r="TW225" s="44">
        <f t="shared" si="8321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322"/>
        <v>0</v>
      </c>
      <c r="UE225" s="44">
        <f t="shared" si="8323"/>
        <v>0</v>
      </c>
      <c r="UF225" s="44">
        <f t="shared" si="8324"/>
        <v>0</v>
      </c>
      <c r="UG225" s="44">
        <f t="shared" si="8325"/>
        <v>0</v>
      </c>
      <c r="UH225" s="44">
        <f t="shared" si="8326"/>
        <v>0</v>
      </c>
      <c r="UI225" s="44">
        <f>'СДП (план)'!CG226</f>
        <v>0</v>
      </c>
      <c r="UJ225" s="44">
        <f>'СДП (план)'!CH226</f>
        <v>0</v>
      </c>
      <c r="UK225" s="44">
        <f t="shared" si="8327"/>
        <v>0</v>
      </c>
      <c r="UL225" s="44">
        <f t="shared" si="8328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329"/>
        <v>0</v>
      </c>
      <c r="UT225" s="44">
        <f t="shared" si="8330"/>
        <v>0</v>
      </c>
      <c r="UU225" s="44">
        <f t="shared" si="8331"/>
        <v>0</v>
      </c>
      <c r="UV225" s="44">
        <f t="shared" si="8332"/>
        <v>0</v>
      </c>
      <c r="UW225" s="44">
        <f t="shared" si="8333"/>
        <v>0</v>
      </c>
      <c r="UX225" s="44">
        <f>'СДП (план)'!CI226</f>
        <v>0</v>
      </c>
      <c r="UY225" s="44">
        <f>'СДП (план)'!CJ226</f>
        <v>0</v>
      </c>
      <c r="UZ225" s="44">
        <f t="shared" si="8334"/>
        <v>0</v>
      </c>
      <c r="VA225" s="44">
        <f t="shared" si="8335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336"/>
        <v>0</v>
      </c>
      <c r="VI225" s="44">
        <f t="shared" si="8337"/>
        <v>0</v>
      </c>
      <c r="VJ225" s="44">
        <f t="shared" si="8338"/>
        <v>0</v>
      </c>
      <c r="VK225" s="44">
        <f t="shared" si="8339"/>
        <v>0</v>
      </c>
      <c r="VL225" s="44">
        <f t="shared" si="8340"/>
        <v>0</v>
      </c>
      <c r="VM225" s="44">
        <f>'СДП (план)'!CK226</f>
        <v>0</v>
      </c>
      <c r="VN225" s="44">
        <f>'СДП (план)'!CL226</f>
        <v>0</v>
      </c>
      <c r="VO225" s="44">
        <f t="shared" si="8341"/>
        <v>0</v>
      </c>
      <c r="VP225" s="44">
        <f t="shared" si="8342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343"/>
        <v>0</v>
      </c>
      <c r="VX225" s="44">
        <f t="shared" si="8344"/>
        <v>0</v>
      </c>
      <c r="VY225" s="44">
        <f t="shared" si="8345"/>
        <v>0</v>
      </c>
      <c r="VZ225" s="44">
        <f t="shared" si="8346"/>
        <v>0</v>
      </c>
      <c r="WA225" s="44">
        <f t="shared" si="8347"/>
        <v>0</v>
      </c>
      <c r="WB225" s="44">
        <f>'СДП (план)'!CM226</f>
        <v>0</v>
      </c>
      <c r="WC225" s="44">
        <f>'СДП (план)'!CN226</f>
        <v>0</v>
      </c>
      <c r="WD225" s="44">
        <f t="shared" si="8348"/>
        <v>0</v>
      </c>
      <c r="WE225" s="44">
        <f t="shared" si="8349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350"/>
        <v>0</v>
      </c>
      <c r="WM225" s="44">
        <f t="shared" si="8351"/>
        <v>0</v>
      </c>
      <c r="WN225" s="44">
        <f t="shared" si="8352"/>
        <v>0</v>
      </c>
      <c r="WO225" s="44">
        <f t="shared" si="8353"/>
        <v>0</v>
      </c>
      <c r="WP225" s="44">
        <f t="shared" si="8354"/>
        <v>0</v>
      </c>
      <c r="WQ225" s="44">
        <f>'СДП (план)'!CO226</f>
        <v>0</v>
      </c>
      <c r="WR225" s="44">
        <f>'СДП (план)'!CP226</f>
        <v>0</v>
      </c>
      <c r="WS225" s="44">
        <f t="shared" si="8355"/>
        <v>0</v>
      </c>
      <c r="WT225" s="44">
        <f t="shared" si="8356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357"/>
        <v>0</v>
      </c>
      <c r="XB225" s="44">
        <f t="shared" si="8358"/>
        <v>0</v>
      </c>
      <c r="XC225" s="44">
        <f t="shared" si="8359"/>
        <v>0</v>
      </c>
      <c r="XD225" s="44">
        <f t="shared" si="8360"/>
        <v>0</v>
      </c>
      <c r="XE225" s="44">
        <f t="shared" si="8361"/>
        <v>0</v>
      </c>
      <c r="XF225" s="44">
        <f>'СДП (план)'!CQ226</f>
        <v>0</v>
      </c>
      <c r="XG225" s="44">
        <f>'СДП (план)'!CR226</f>
        <v>0</v>
      </c>
      <c r="XH225" s="44">
        <f t="shared" si="8362"/>
        <v>0</v>
      </c>
      <c r="XI225" s="44">
        <f t="shared" si="8363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364"/>
        <v>0</v>
      </c>
      <c r="XQ225" s="44">
        <f t="shared" si="8365"/>
        <v>0</v>
      </c>
      <c r="XR225" s="44">
        <f t="shared" si="8366"/>
        <v>0</v>
      </c>
      <c r="XS225" s="44">
        <f t="shared" si="8367"/>
        <v>0</v>
      </c>
      <c r="XT225" s="44">
        <f t="shared" si="8368"/>
        <v>0</v>
      </c>
      <c r="XU225" s="8">
        <f>'СДП (план)'!CS226</f>
        <v>0</v>
      </c>
      <c r="XV225" s="3">
        <f>'СДП (план)'!CT226</f>
        <v>0</v>
      </c>
      <c r="XW225" s="44">
        <f t="shared" si="8369"/>
        <v>0</v>
      </c>
      <c r="XX225" s="44">
        <f t="shared" si="8370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371"/>
        <v>0</v>
      </c>
      <c r="YF225" s="44">
        <f t="shared" si="8372"/>
        <v>0</v>
      </c>
      <c r="YG225" s="44">
        <f t="shared" si="8373"/>
        <v>0</v>
      </c>
      <c r="YH225" s="44">
        <f t="shared" si="8374"/>
        <v>0</v>
      </c>
      <c r="YI225" s="44">
        <f t="shared" si="8375"/>
        <v>0</v>
      </c>
      <c r="YJ225" s="3">
        <f>'СДП (план)'!CU226</f>
        <v>0</v>
      </c>
      <c r="YK225" s="3">
        <f>'СДП (план)'!CV226</f>
        <v>0</v>
      </c>
      <c r="YL225" s="44">
        <f t="shared" si="8376"/>
        <v>0</v>
      </c>
      <c r="YM225" s="44">
        <f t="shared" si="8377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378"/>
        <v>0</v>
      </c>
      <c r="YU225" s="44">
        <f t="shared" si="8379"/>
        <v>0</v>
      </c>
      <c r="YV225" s="44">
        <f t="shared" si="8380"/>
        <v>0</v>
      </c>
      <c r="YW225" s="44">
        <f t="shared" si="8381"/>
        <v>0</v>
      </c>
      <c r="YX225" s="44">
        <f t="shared" si="8382"/>
        <v>0</v>
      </c>
      <c r="YY225" s="44">
        <f>'СДП (план)'!CW226</f>
        <v>0</v>
      </c>
      <c r="YZ225" s="44">
        <f>'СДП (план)'!CX226</f>
        <v>0</v>
      </c>
      <c r="ZA225" s="44">
        <f t="shared" si="8383"/>
        <v>0</v>
      </c>
      <c r="ZB225" s="44">
        <f t="shared" si="8384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385"/>
        <v>0</v>
      </c>
      <c r="ZJ225" s="44">
        <f t="shared" si="8386"/>
        <v>0</v>
      </c>
      <c r="ZK225" s="44">
        <f t="shared" si="8387"/>
        <v>0</v>
      </c>
      <c r="ZL225" s="44">
        <f t="shared" si="8388"/>
        <v>0</v>
      </c>
      <c r="ZM225" s="44">
        <f t="shared" si="8389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>SUM(HB225,DA225,AS225,BW225,AD225,BH225,O225,NK225,LC225,LR225,NZ225,ET225,FI225,HQ225,JJ225,MG225,MV225,TT225,IF225,IU225,JY225,DP225,EE225,WQ225,WB225,UI225,UX225,RL225,TE225,VM225,OO225,PD225,PS225,QH225,FX225,QW225,GM225,SP225,XF225,XU225,SA225,CL225,KN225,YJ225,YY225)</f>
        <v>0</v>
      </c>
      <c r="AAD225" s="49">
        <f>SUM(HC225,DB225,AT225,BX225,AE225,BI225,P225,NL225,LD225,LS225,OA225,EU225,FJ225,HR225,JK225,MH225,MW225,TU225,IG225,IV225,JZ225,DQ225,EF225,WR225,WC225,UJ225,UY225,RM225,TF225,VN225,OP225,PE225,PT225,QI225,FY225,QX225,GN225,SQ225,XG225,XV225,SB225,CM225,KO225,YK225,YZ225)</f>
        <v>0</v>
      </c>
      <c r="AAE225" s="49">
        <f>SUM(HD225,DC225,AU225,BY225,AF225,BJ225,Q225,NM225,LE225,LT225,OB225,EV225,FK225,HS225,JL225,MI225,MX225,TV225,IH225,IW225,KA225,DR225,EG225,WS225,WD225,UK225,UZ225,RN225,TG225,VO225,OQ225,PF225,PU225,QJ225,FZ225,QY225,GO225,SR225,XH225,XW225,SC225,CN225,KP225,YL225,ZA225)</f>
        <v>0</v>
      </c>
      <c r="AAF225" s="49">
        <f>SUM(HE225,DD225,AV225,BZ225,AG225,BK225,R225,NN225,LF225,LU225,OC225,EW225,FL225,HT225,JM225,MJ225,MY225,TW225,II225,IX225,KB225,DS225,EH225,WT225,WE225,UL225,VA225,RO225,TH225,VP225,OR225,PG225,PV225,QK225,GA225,QZ225,GP225,SS225,XI225,XX225,SD225,CO225,KQ225,YM225,ZB225)</f>
        <v>0</v>
      </c>
      <c r="AAG225" s="49">
        <f>SUM(HF225,DE225,AW225,CA225,AH225,BL225,S225,NO225,LG225,LV225,OD225,EX225,FM225,HU225,JN225,MK225,MZ225,TX225,IJ225,IY225,KC225,DT225,EI225,WU225,WF225,UM225,VB225,RP225,TI225,VQ225,OS225,PH225,PW225,QL225,GB225,RA225,GQ225,ST225,XJ225,XY225,SE225,CP225,KR225,YN225,ZC225)</f>
        <v>0</v>
      </c>
      <c r="AAH225" s="49">
        <f>SUM(HG225,DF225,AX225,CB225,AI225,BM225,T225,NP225,LH225,LW225,OE225,EY225,FN225,HV225,JO225,ML225,NA225,TY225,IK225,IZ225,KD225,DU225,EJ225,WV225,WG225,UN225,VC225,RQ225,TJ225,VR225,OT225,PI225,PX225,QM225,GC225,RB225,GR225,SU225,XK225,XZ225,SF225,CQ225,KS225,YO225,ZD225)</f>
        <v>0</v>
      </c>
      <c r="AAI225" s="49">
        <f>SUM(HH225,DG225,AY225,CC225,AJ225,BN225,U225,NQ225,LI225,LX225,OF225,EZ225,FO225,HW225,JP225,MM225,NB225,TZ225,IL225,JA225,KE225,DV225,EK225,WW225,WH225,UO225,VD225,RR225,TK225,VS225,OU225,PJ225,PY225,QN225,GD225,RC225,GS225,SV225,XL225,YA225,SG225,CR225,KT225,YP225,ZE225)</f>
        <v>0</v>
      </c>
      <c r="AAJ225" s="49">
        <f>SUM(HI225,DH225,AZ225,CD225,AK225,BO225,V225,NR225,LJ225,LY225,OG225,FA225,FP225,HX225,JQ225,MN225,NC225,UA225,IM225,JB225,KF225,DW225,EL225,WX225,WI225,UP225,VE225,RS225,TL225,VT225,OV225,PK225,PZ225,QO225,GE225,RD225,GT225,SW225,XM225,YB225,SH225,CS225,KU225,YQ225,ZF225)</f>
        <v>0</v>
      </c>
      <c r="AAK225" s="49">
        <f>SUM(HJ225,DI225,BA225,CE225,AL225,BP225,W225,NS225,LK225,LZ225,OH225,FB225,FQ225,HY225,JR225,MO225,ND225,UB225,IN225,JC225,KG225,DX225,EM225,WY225,WJ225,UQ225,VF225,RT225,TM225,VU225,OW225,PL225,QA225,QP225,GF225,RE225,GU225,SX225,XN225,YC225,SI225,CT225,KV225,YR225,ZG225)</f>
        <v>0</v>
      </c>
      <c r="AAL225" s="49">
        <f>SUM(HK225,DJ225,BB225,CF225,AM225,BQ225,X225,NT225,LL225,MA225,OI225,FC225,FR225,HZ225,JS225,MP225,NE225,UC225,IO225,JD225,KH225,DY225,EN225,WZ225,WK225,UR225,VG225,RU225,TN225,VV225,OX225,PM225,QB225,QQ225,GG225,RF225,GV225,SY225,XO225,YD225,SJ225,CU225,KW225,YS225,ZH225)</f>
        <v>0</v>
      </c>
      <c r="AAM225" s="49">
        <f>SUM(HL225,DK225,BC225,CG225,AN225,BR225,Y225,NU225,LM225,MB225,OJ225,FD225,FS225,IA225,JT225,MQ225,NF225,UD225,IP225,JE225,KI225,DZ225,EO225,XA225,WL225,US225,VH225,RV225,TO225,VW225,OY225,PN225,QC225,QR225,GH225,RG225,GW225,SZ225,XP225,YE225,SK225,CV225,KX225,YT225,ZI225)</f>
        <v>0</v>
      </c>
      <c r="AAN225" s="49">
        <f>SUM(HM225,DL225,BD225,CH225,AO225,BS225,Z225,NV225,LN225,MC225,OK225,FE225,FT225,IB225,JU225,MR225,NG225,UE225,IQ225,JF225,KJ225,EA225,EP225,XB225,WM225,UT225,VI225,RW225,TP225,VX225,OZ225,PO225,QD225,QS225,GI225,RH225,GX225,TA225,XQ225,YF225,SL225,CW225,KY225,YU225,ZJ225)</f>
        <v>0</v>
      </c>
      <c r="AAO225" s="49">
        <f>SUM(HN225,DM225,BE225,CI225,AP225,BT225,AA225,NW225,LO225,MD225,OL225,FF225,FU225,IC225,JV225,MS225,NH225,UF225,IR225,JG225,KK225,EB225,EQ225,XC225,WN225,UU225,VJ225,RX225,TQ225,VY225,PA225,PP225,QE225,QT225,GJ225,RI225,GY225,TB225,XR225,YG225,SM225,CX225,KZ225,YV225,ZK225)</f>
        <v>0</v>
      </c>
      <c r="AAP225" s="44">
        <f t="shared" si="8390"/>
        <v>0</v>
      </c>
      <c r="AAQ225" s="44">
        <f t="shared" si="8391"/>
        <v>0</v>
      </c>
    </row>
    <row r="226" spans="1:719" s="54" customFormat="1" ht="37.5" customHeight="1" x14ac:dyDescent="0.25">
      <c r="A226" s="209"/>
      <c r="B226" s="247">
        <v>181</v>
      </c>
      <c r="C226" s="419" t="s">
        <v>809</v>
      </c>
      <c r="D226" s="420" t="s">
        <v>837</v>
      </c>
      <c r="E226" s="170">
        <v>15030</v>
      </c>
      <c r="F226" s="456">
        <v>5.22</v>
      </c>
      <c r="G226" s="320">
        <v>6.3E-3</v>
      </c>
      <c r="H226" s="2">
        <v>1</v>
      </c>
      <c r="I226" s="233"/>
      <c r="J226" s="233"/>
      <c r="K226" s="236"/>
      <c r="L226" s="236"/>
      <c r="M226" s="236"/>
      <c r="N226" s="237"/>
      <c r="O226" s="45">
        <f>'СДП (план)'!O227</f>
        <v>0</v>
      </c>
      <c r="P226" s="45">
        <f>'СДП (план)'!P227</f>
        <v>0</v>
      </c>
      <c r="Q226" s="44">
        <f t="shared" si="8092"/>
        <v>0</v>
      </c>
      <c r="R226" s="44">
        <f t="shared" si="8093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094"/>
        <v>0</v>
      </c>
      <c r="Z226" s="44">
        <f t="shared" si="8095"/>
        <v>0</v>
      </c>
      <c r="AA226" s="44">
        <f t="shared" si="8096"/>
        <v>0</v>
      </c>
      <c r="AB226" s="44">
        <f t="shared" si="8097"/>
        <v>0</v>
      </c>
      <c r="AC226" s="44">
        <f t="shared" si="8098"/>
        <v>0</v>
      </c>
      <c r="AD226" s="169">
        <f>'СДП (план)'!Q227</f>
        <v>0</v>
      </c>
      <c r="AE226" s="169">
        <f>'СДП (план)'!R227</f>
        <v>0</v>
      </c>
      <c r="AF226" s="44">
        <f t="shared" si="8099"/>
        <v>0</v>
      </c>
      <c r="AG226" s="44">
        <f t="shared" si="8100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372"/>
        <v>0</v>
      </c>
      <c r="AO226" s="44">
        <f t="shared" si="7373"/>
        <v>0</v>
      </c>
      <c r="AP226" s="44">
        <f t="shared" si="7374"/>
        <v>0</v>
      </c>
      <c r="AQ226" s="44">
        <f t="shared" si="7375"/>
        <v>0</v>
      </c>
      <c r="AR226" s="44">
        <f t="shared" si="7376"/>
        <v>0</v>
      </c>
      <c r="AS226" s="44">
        <f>'СДП (план)'!S227</f>
        <v>0</v>
      </c>
      <c r="AT226" s="44">
        <f>'СДП (план)'!T227</f>
        <v>0</v>
      </c>
      <c r="AU226" s="44">
        <f t="shared" si="8101"/>
        <v>0</v>
      </c>
      <c r="AV226" s="44">
        <f t="shared" si="8102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103"/>
        <v>0</v>
      </c>
      <c r="BD226" s="44">
        <f t="shared" si="8104"/>
        <v>0</v>
      </c>
      <c r="BE226" s="44">
        <f t="shared" si="8105"/>
        <v>0</v>
      </c>
      <c r="BF226" s="44">
        <f t="shared" si="8106"/>
        <v>0</v>
      </c>
      <c r="BG226" s="44">
        <f t="shared" si="8107"/>
        <v>0</v>
      </c>
      <c r="BH226" s="104">
        <f>'СДП (план)'!U227</f>
        <v>0</v>
      </c>
      <c r="BI226" s="3">
        <f>'СДП (план)'!V227</f>
        <v>0</v>
      </c>
      <c r="BJ226" s="44">
        <f t="shared" si="8108"/>
        <v>0</v>
      </c>
      <c r="BK226" s="44">
        <f t="shared" si="8109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110"/>
        <v>0</v>
      </c>
      <c r="BS226" s="44">
        <f t="shared" si="8111"/>
        <v>0</v>
      </c>
      <c r="BT226" s="44">
        <f t="shared" si="8112"/>
        <v>0</v>
      </c>
      <c r="BU226" s="44">
        <f>SUM(BL226-BJ226)</f>
        <v>0</v>
      </c>
      <c r="BV226" s="44">
        <f>SUM(BM226-BK226)</f>
        <v>0</v>
      </c>
      <c r="BW226" s="44">
        <f>'СДП (план)'!W227</f>
        <v>0</v>
      </c>
      <c r="BX226" s="44">
        <f>'СДП (план)'!X227</f>
        <v>0</v>
      </c>
      <c r="BY226" s="44">
        <f t="shared" si="8113"/>
        <v>0</v>
      </c>
      <c r="BZ226" s="44">
        <f t="shared" si="8114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115"/>
        <v>0</v>
      </c>
      <c r="CH226" s="44">
        <f t="shared" si="8116"/>
        <v>0</v>
      </c>
      <c r="CI226" s="44">
        <f t="shared" si="8117"/>
        <v>0</v>
      </c>
      <c r="CJ226" s="44">
        <f t="shared" si="8118"/>
        <v>0</v>
      </c>
      <c r="CK226" s="44">
        <f t="shared" si="8119"/>
        <v>0</v>
      </c>
      <c r="CL226" s="47">
        <f>'СДП (план)'!Y227</f>
        <v>0</v>
      </c>
      <c r="CM226" s="44">
        <f>'СДП (план)'!Z227</f>
        <v>0</v>
      </c>
      <c r="CN226" s="44">
        <f t="shared" si="8120"/>
        <v>0</v>
      </c>
      <c r="CO226" s="44">
        <f t="shared" si="8121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122"/>
        <v>0</v>
      </c>
      <c r="CW226" s="44">
        <f t="shared" si="8123"/>
        <v>0</v>
      </c>
      <c r="CX226" s="44">
        <f t="shared" si="8124"/>
        <v>0</v>
      </c>
      <c r="CY226" s="44">
        <f t="shared" si="8125"/>
        <v>0</v>
      </c>
      <c r="CZ226" s="44">
        <f t="shared" si="8126"/>
        <v>0</v>
      </c>
      <c r="DA226" s="46">
        <f>'СДП (план)'!AA227</f>
        <v>0</v>
      </c>
      <c r="DB226" s="46">
        <f>'СДП (план)'!AB227</f>
        <v>0</v>
      </c>
      <c r="DC226" s="44">
        <f t="shared" si="8127"/>
        <v>0</v>
      </c>
      <c r="DD226" s="44">
        <f t="shared" si="8128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129"/>
        <v>0</v>
      </c>
      <c r="DL226" s="44">
        <f t="shared" si="8130"/>
        <v>0</v>
      </c>
      <c r="DM226" s="44">
        <f t="shared" si="8131"/>
        <v>0</v>
      </c>
      <c r="DN226" s="44">
        <f t="shared" si="8132"/>
        <v>0</v>
      </c>
      <c r="DO226" s="44">
        <f t="shared" si="8133"/>
        <v>0</v>
      </c>
      <c r="DP226" s="5">
        <f>'СДП (план)'!AC227</f>
        <v>0</v>
      </c>
      <c r="DQ226" s="3">
        <f>'СДП (план)'!AD227</f>
        <v>0</v>
      </c>
      <c r="DR226" s="44">
        <f t="shared" si="8134"/>
        <v>0</v>
      </c>
      <c r="DS226" s="44">
        <f t="shared" si="8135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136"/>
        <v>0</v>
      </c>
      <c r="EA226" s="44">
        <f t="shared" si="8137"/>
        <v>0</v>
      </c>
      <c r="EB226" s="44">
        <f t="shared" si="8138"/>
        <v>0</v>
      </c>
      <c r="EC226" s="44">
        <f t="shared" si="8139"/>
        <v>0</v>
      </c>
      <c r="ED226" s="44">
        <f t="shared" si="8140"/>
        <v>0</v>
      </c>
      <c r="EE226" s="44">
        <f>'СДП (план)'!CY227</f>
        <v>0</v>
      </c>
      <c r="EF226" s="44">
        <f>'СДП (план)'!CZ227</f>
        <v>0</v>
      </c>
      <c r="EG226" s="44">
        <f t="shared" si="8141"/>
        <v>0</v>
      </c>
      <c r="EH226" s="44">
        <f t="shared" si="8142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143"/>
        <v>0</v>
      </c>
      <c r="EW226" s="44">
        <f t="shared" si="8144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145"/>
        <v>0</v>
      </c>
      <c r="FE226" s="44">
        <f t="shared" si="8146"/>
        <v>0</v>
      </c>
      <c r="FF226" s="44">
        <f t="shared" si="8147"/>
        <v>0</v>
      </c>
      <c r="FG226" s="44">
        <f t="shared" si="8148"/>
        <v>0</v>
      </c>
      <c r="FH226" s="44">
        <f t="shared" si="8149"/>
        <v>0</v>
      </c>
      <c r="FI226" s="5">
        <f>'СДП (план)'!AG227</f>
        <v>0</v>
      </c>
      <c r="FJ226" s="3">
        <f>'СДП (план)'!AH227</f>
        <v>0</v>
      </c>
      <c r="FK226" s="44">
        <f t="shared" si="8150"/>
        <v>0</v>
      </c>
      <c r="FL226" s="44">
        <f t="shared" si="8151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152"/>
        <v>0</v>
      </c>
      <c r="FT226" s="44">
        <f t="shared" si="8153"/>
        <v>0</v>
      </c>
      <c r="FU226" s="44">
        <f t="shared" si="8154"/>
        <v>0</v>
      </c>
      <c r="FV226" s="44">
        <f t="shared" si="8155"/>
        <v>0</v>
      </c>
      <c r="FW226" s="44">
        <f t="shared" si="8156"/>
        <v>0</v>
      </c>
      <c r="FX226" s="5">
        <f>'СДП (план)'!AI227</f>
        <v>0</v>
      </c>
      <c r="FY226" s="3">
        <f>'СДП (план)'!AJ227</f>
        <v>0</v>
      </c>
      <c r="FZ226" s="44">
        <f t="shared" si="8157"/>
        <v>0</v>
      </c>
      <c r="GA226" s="44">
        <f t="shared" si="8158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404"/>
        <v>0</v>
      </c>
      <c r="GI226" s="44">
        <f t="shared" si="7405"/>
        <v>0</v>
      </c>
      <c r="GJ226" s="44">
        <f t="shared" si="7406"/>
        <v>0</v>
      </c>
      <c r="GK226" s="44">
        <f t="shared" si="7407"/>
        <v>0</v>
      </c>
      <c r="GL226" s="44">
        <f t="shared" si="7408"/>
        <v>0</v>
      </c>
      <c r="GM226" s="44">
        <f>'СДП (план)'!AK227</f>
        <v>0</v>
      </c>
      <c r="GN226" s="44">
        <f>'СДП (план)'!AL227</f>
        <v>0</v>
      </c>
      <c r="GO226" s="44">
        <f t="shared" si="8159"/>
        <v>0</v>
      </c>
      <c r="GP226" s="44">
        <f t="shared" si="8160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161"/>
        <v>0</v>
      </c>
      <c r="GX226" s="44">
        <f t="shared" si="8162"/>
        <v>0</v>
      </c>
      <c r="GY226" s="44">
        <f t="shared" si="8163"/>
        <v>0</v>
      </c>
      <c r="GZ226" s="44">
        <f t="shared" si="8164"/>
        <v>0</v>
      </c>
      <c r="HA226" s="44">
        <f t="shared" si="8165"/>
        <v>0</v>
      </c>
      <c r="HB226" s="46">
        <f>'СДП (план)'!AM227</f>
        <v>0</v>
      </c>
      <c r="HC226" s="141">
        <f>'СДП (план)'!AN227</f>
        <v>0</v>
      </c>
      <c r="HD226" s="44">
        <f t="shared" si="8166"/>
        <v>0</v>
      </c>
      <c r="HE226" s="44">
        <f t="shared" si="8167"/>
        <v>0</v>
      </c>
      <c r="HF226" s="44"/>
      <c r="HG226" s="44"/>
      <c r="HH226" s="44"/>
      <c r="HI226" s="44"/>
      <c r="HJ226" s="44"/>
      <c r="HK226" s="44"/>
      <c r="HL226" s="44">
        <f t="shared" si="8168"/>
        <v>0</v>
      </c>
      <c r="HM226" s="44">
        <f t="shared" si="8169"/>
        <v>0</v>
      </c>
      <c r="HN226" s="44">
        <f t="shared" si="8170"/>
        <v>0</v>
      </c>
      <c r="HO226" s="44">
        <f t="shared" si="8171"/>
        <v>0</v>
      </c>
      <c r="HP226" s="44">
        <f t="shared" si="8172"/>
        <v>0</v>
      </c>
      <c r="HQ226" s="44">
        <f>'СДП (план)'!AO227</f>
        <v>0</v>
      </c>
      <c r="HR226" s="44">
        <f>'СДП (план)'!AP227</f>
        <v>0</v>
      </c>
      <c r="HS226" s="44">
        <f t="shared" si="8173"/>
        <v>0</v>
      </c>
      <c r="HT226" s="44">
        <f t="shared" si="8174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175"/>
        <v>0</v>
      </c>
      <c r="IB226" s="44">
        <f t="shared" si="8176"/>
        <v>0</v>
      </c>
      <c r="IC226" s="44">
        <f t="shared" si="8177"/>
        <v>0</v>
      </c>
      <c r="ID226" s="44">
        <f t="shared" si="8178"/>
        <v>0</v>
      </c>
      <c r="IE226" s="44">
        <f t="shared" si="8179"/>
        <v>0</v>
      </c>
      <c r="IF226" s="44">
        <f>'СДП (план)'!AQ227</f>
        <v>0</v>
      </c>
      <c r="IG226" s="44">
        <f>'СДП (план)'!AR227</f>
        <v>0</v>
      </c>
      <c r="IH226" s="44">
        <f t="shared" si="8180"/>
        <v>0</v>
      </c>
      <c r="II226" s="44">
        <f t="shared" si="8181"/>
        <v>0</v>
      </c>
      <c r="IJ226" s="44"/>
      <c r="IK226" s="44"/>
      <c r="IL226" s="44"/>
      <c r="IM226" s="44"/>
      <c r="IN226" s="44"/>
      <c r="IO226" s="44"/>
      <c r="IP226" s="44">
        <f t="shared" si="8182"/>
        <v>0</v>
      </c>
      <c r="IQ226" s="44">
        <f t="shared" si="8183"/>
        <v>0</v>
      </c>
      <c r="IR226" s="44">
        <f t="shared" si="8184"/>
        <v>0</v>
      </c>
      <c r="IS226" s="44">
        <f t="shared" si="8185"/>
        <v>0</v>
      </c>
      <c r="IT226" s="44">
        <f t="shared" si="8186"/>
        <v>0</v>
      </c>
      <c r="IU226" s="44">
        <f>'СДП (план)'!AS227</f>
        <v>0</v>
      </c>
      <c r="IV226" s="44">
        <f>'СДП (план)'!AT227</f>
        <v>0</v>
      </c>
      <c r="IW226" s="44">
        <f t="shared" si="8187"/>
        <v>0</v>
      </c>
      <c r="IX226" s="44">
        <f t="shared" si="8188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189"/>
        <v>0</v>
      </c>
      <c r="JF226" s="44">
        <f t="shared" si="8190"/>
        <v>0</v>
      </c>
      <c r="JG226" s="44">
        <f t="shared" si="8191"/>
        <v>0</v>
      </c>
      <c r="JH226" s="44">
        <f t="shared" si="8192"/>
        <v>0</v>
      </c>
      <c r="JI226" s="44">
        <f t="shared" si="8193"/>
        <v>0</v>
      </c>
      <c r="JJ226" s="5">
        <f>'СДП (план)'!AU227</f>
        <v>0</v>
      </c>
      <c r="JK226" s="3">
        <f>'СДП (план)'!AV227</f>
        <v>0</v>
      </c>
      <c r="JL226" s="44">
        <f t="shared" si="8194"/>
        <v>0</v>
      </c>
      <c r="JM226" s="44">
        <f t="shared" si="8195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196"/>
        <v>0</v>
      </c>
      <c r="JU226" s="44">
        <f t="shared" si="8197"/>
        <v>0</v>
      </c>
      <c r="JV226" s="44">
        <f t="shared" si="8198"/>
        <v>0</v>
      </c>
      <c r="JW226" s="44">
        <f t="shared" si="8199"/>
        <v>0</v>
      </c>
      <c r="JX226" s="44">
        <f t="shared" si="8200"/>
        <v>0</v>
      </c>
      <c r="JY226" s="5">
        <f>'СДП (план)'!AW227</f>
        <v>0</v>
      </c>
      <c r="JZ226" s="3">
        <f>'СДП (план)'!AX227</f>
        <v>0</v>
      </c>
      <c r="KA226" s="44">
        <f t="shared" si="8201"/>
        <v>0</v>
      </c>
      <c r="KB226" s="44">
        <f t="shared" si="8202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203"/>
        <v>0</v>
      </c>
      <c r="KJ226" s="44">
        <f t="shared" si="8204"/>
        <v>0</v>
      </c>
      <c r="KK226" s="44">
        <f t="shared" si="8205"/>
        <v>0</v>
      </c>
      <c r="KL226" s="44">
        <f t="shared" si="8206"/>
        <v>0</v>
      </c>
      <c r="KM226" s="44">
        <f t="shared" si="8207"/>
        <v>0</v>
      </c>
      <c r="KN226" s="5">
        <f>'СДП (план)'!AY227</f>
        <v>0</v>
      </c>
      <c r="KO226" s="3">
        <f>'СДП (план)'!AZ227</f>
        <v>0</v>
      </c>
      <c r="KP226" s="44">
        <f t="shared" si="8208"/>
        <v>0</v>
      </c>
      <c r="KQ226" s="44">
        <f t="shared" si="8209"/>
        <v>0</v>
      </c>
      <c r="KR226" s="44"/>
      <c r="KS226" s="44"/>
      <c r="KT226" s="44"/>
      <c r="KU226" s="44"/>
      <c r="KV226" s="44"/>
      <c r="KW226" s="44"/>
      <c r="KX226" s="44">
        <f t="shared" si="8210"/>
        <v>0</v>
      </c>
      <c r="KY226" s="44">
        <f t="shared" si="8211"/>
        <v>0</v>
      </c>
      <c r="KZ226" s="44">
        <f t="shared" si="8212"/>
        <v>0</v>
      </c>
      <c r="LA226" s="44">
        <f t="shared" si="8213"/>
        <v>0</v>
      </c>
      <c r="LB226" s="44">
        <f t="shared" si="8214"/>
        <v>0</v>
      </c>
      <c r="LC226" s="44">
        <f>'СДП (план)'!BA227</f>
        <v>0</v>
      </c>
      <c r="LD226" s="44">
        <f>'СДП (план)'!BB227</f>
        <v>0</v>
      </c>
      <c r="LE226" s="44">
        <f t="shared" si="8215"/>
        <v>0</v>
      </c>
      <c r="LF226" s="44">
        <f t="shared" si="8216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217"/>
        <v>0</v>
      </c>
      <c r="LN226" s="44">
        <f t="shared" si="8218"/>
        <v>0</v>
      </c>
      <c r="LO226" s="44">
        <f t="shared" si="8219"/>
        <v>0</v>
      </c>
      <c r="LP226" s="44">
        <f t="shared" si="8220"/>
        <v>0</v>
      </c>
      <c r="LQ226" s="44">
        <f t="shared" si="8221"/>
        <v>0</v>
      </c>
      <c r="LR226" s="44">
        <f>'СДП (план)'!BC227</f>
        <v>0</v>
      </c>
      <c r="LS226" s="44">
        <f>'СДП (план)'!BD227</f>
        <v>0</v>
      </c>
      <c r="LT226" s="44">
        <f t="shared" si="8222"/>
        <v>0</v>
      </c>
      <c r="LU226" s="44">
        <f t="shared" si="8223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224"/>
        <v>0</v>
      </c>
      <c r="MC226" s="44">
        <f t="shared" si="8225"/>
        <v>0</v>
      </c>
      <c r="MD226" s="44">
        <f t="shared" si="8226"/>
        <v>0</v>
      </c>
      <c r="ME226" s="44">
        <f t="shared" si="8227"/>
        <v>0</v>
      </c>
      <c r="MF226" s="44">
        <f t="shared" si="8228"/>
        <v>0</v>
      </c>
      <c r="MG226" s="47">
        <f>'СДП (план)'!BE227</f>
        <v>0</v>
      </c>
      <c r="MH226" s="47">
        <f>'СДП (план)'!BF227</f>
        <v>0</v>
      </c>
      <c r="MI226" s="44">
        <f t="shared" si="8229"/>
        <v>0</v>
      </c>
      <c r="MJ226" s="44">
        <f t="shared" si="8230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231"/>
        <v>0</v>
      </c>
      <c r="MR226" s="44">
        <f t="shared" si="8232"/>
        <v>0</v>
      </c>
      <c r="MS226" s="44">
        <f t="shared" si="8233"/>
        <v>0</v>
      </c>
      <c r="MT226" s="44">
        <f t="shared" si="8234"/>
        <v>0</v>
      </c>
      <c r="MU226" s="44">
        <f t="shared" si="8235"/>
        <v>0</v>
      </c>
      <c r="MV226" s="47">
        <f>'СДП (план)'!BG227</f>
        <v>0</v>
      </c>
      <c r="MW226" s="47">
        <f>'СДП (план)'!BH227</f>
        <v>0</v>
      </c>
      <c r="MX226" s="44">
        <f t="shared" si="8236"/>
        <v>0</v>
      </c>
      <c r="MY226" s="44">
        <f t="shared" si="8237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238"/>
        <v>0</v>
      </c>
      <c r="NG226" s="44">
        <f t="shared" si="8239"/>
        <v>0</v>
      </c>
      <c r="NH226" s="44">
        <f t="shared" si="8240"/>
        <v>0</v>
      </c>
      <c r="NI226" s="44">
        <f t="shared" si="8241"/>
        <v>0</v>
      </c>
      <c r="NJ226" s="44">
        <f t="shared" si="8242"/>
        <v>0</v>
      </c>
      <c r="NK226" s="44">
        <f>'СДП (план)'!BI227</f>
        <v>0</v>
      </c>
      <c r="NL226" s="44">
        <f>'СДП (план)'!BJ227</f>
        <v>0</v>
      </c>
      <c r="NM226" s="44">
        <f t="shared" si="8243"/>
        <v>0</v>
      </c>
      <c r="NN226" s="44">
        <f t="shared" si="8244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245"/>
        <v>0</v>
      </c>
      <c r="NV226" s="44">
        <f t="shared" si="8246"/>
        <v>0</v>
      </c>
      <c r="NW226" s="44">
        <f t="shared" si="8247"/>
        <v>0</v>
      </c>
      <c r="NX226" s="44">
        <f t="shared" si="8248"/>
        <v>0</v>
      </c>
      <c r="NY226" s="44">
        <f t="shared" si="8249"/>
        <v>0</v>
      </c>
      <c r="NZ226" s="44">
        <f>'СДП (план)'!BK227</f>
        <v>0</v>
      </c>
      <c r="OA226" s="44">
        <f>'СДП (план)'!BL227</f>
        <v>0</v>
      </c>
      <c r="OB226" s="44">
        <f t="shared" si="8250"/>
        <v>0</v>
      </c>
      <c r="OC226" s="44">
        <f t="shared" si="8251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252"/>
        <v>0</v>
      </c>
      <c r="OK226" s="44">
        <f t="shared" si="8253"/>
        <v>0</v>
      </c>
      <c r="OL226" s="44">
        <f t="shared" si="8254"/>
        <v>0</v>
      </c>
      <c r="OM226" s="44">
        <f t="shared" si="8255"/>
        <v>0</v>
      </c>
      <c r="ON226" s="44">
        <f t="shared" si="8256"/>
        <v>0</v>
      </c>
      <c r="OO226" s="44">
        <f>'СДП (план)'!BM227</f>
        <v>0</v>
      </c>
      <c r="OP226" s="44">
        <f>'СДП (план)'!BN227</f>
        <v>0</v>
      </c>
      <c r="OQ226" s="44">
        <f t="shared" si="8257"/>
        <v>0</v>
      </c>
      <c r="OR226" s="44">
        <f t="shared" si="8258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259"/>
        <v>0</v>
      </c>
      <c r="OZ226" s="44">
        <f t="shared" si="8260"/>
        <v>0</v>
      </c>
      <c r="PA226" s="44">
        <f t="shared" si="8261"/>
        <v>0</v>
      </c>
      <c r="PB226" s="44">
        <f t="shared" si="8262"/>
        <v>0</v>
      </c>
      <c r="PC226" s="44">
        <f t="shared" si="8263"/>
        <v>0</v>
      </c>
      <c r="PD226" s="44">
        <f>'СДП (план)'!BO227</f>
        <v>0</v>
      </c>
      <c r="PE226" s="44">
        <f>'СДП (план)'!BP227</f>
        <v>0</v>
      </c>
      <c r="PF226" s="44">
        <f t="shared" si="8264"/>
        <v>0</v>
      </c>
      <c r="PG226" s="44">
        <f t="shared" si="8265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266"/>
        <v>0</v>
      </c>
      <c r="PO226" s="44">
        <f t="shared" si="8267"/>
        <v>0</v>
      </c>
      <c r="PP226" s="44">
        <f t="shared" si="8268"/>
        <v>0</v>
      </c>
      <c r="PQ226" s="44">
        <f t="shared" si="8269"/>
        <v>0</v>
      </c>
      <c r="PR226" s="44">
        <f t="shared" si="8270"/>
        <v>0</v>
      </c>
      <c r="PS226" s="44">
        <f>'СДП (план)'!BQ227</f>
        <v>0</v>
      </c>
      <c r="PT226" s="44">
        <f>'СДП (план)'!BR227</f>
        <v>0</v>
      </c>
      <c r="PU226" s="44">
        <f t="shared" si="8271"/>
        <v>0</v>
      </c>
      <c r="PV226" s="44">
        <f t="shared" si="8272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273"/>
        <v>0</v>
      </c>
      <c r="QD226" s="44">
        <f t="shared" si="8274"/>
        <v>0</v>
      </c>
      <c r="QE226" s="44">
        <f t="shared" si="8275"/>
        <v>0</v>
      </c>
      <c r="QF226" s="44">
        <f t="shared" si="8276"/>
        <v>0</v>
      </c>
      <c r="QG226" s="44">
        <f t="shared" si="8277"/>
        <v>0</v>
      </c>
      <c r="QH226" s="53">
        <f>'СДП (план)'!BS227</f>
        <v>0</v>
      </c>
      <c r="QI226" s="44">
        <f>'СДП (план)'!BT227</f>
        <v>0</v>
      </c>
      <c r="QJ226" s="44">
        <f t="shared" si="8278"/>
        <v>0</v>
      </c>
      <c r="QK226" s="44">
        <f t="shared" si="8279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280"/>
        <v>0</v>
      </c>
      <c r="QS226" s="44">
        <f t="shared" si="8281"/>
        <v>0</v>
      </c>
      <c r="QT226" s="44">
        <f t="shared" si="8282"/>
        <v>0</v>
      </c>
      <c r="QU226" s="44">
        <f t="shared" si="8283"/>
        <v>0</v>
      </c>
      <c r="QV226" s="44">
        <f t="shared" si="8284"/>
        <v>0</v>
      </c>
      <c r="QW226" s="45">
        <f>'СДП (план)'!BU227</f>
        <v>0</v>
      </c>
      <c r="QX226" s="44">
        <f>'СДП (план)'!BV227</f>
        <v>0</v>
      </c>
      <c r="QY226" s="44">
        <f t="shared" si="8285"/>
        <v>0</v>
      </c>
      <c r="QZ226" s="44">
        <f t="shared" si="8286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287"/>
        <v>0</v>
      </c>
      <c r="RH226" s="44">
        <f t="shared" si="8288"/>
        <v>0</v>
      </c>
      <c r="RI226" s="44">
        <f t="shared" si="8289"/>
        <v>0</v>
      </c>
      <c r="RJ226" s="44">
        <f t="shared" si="8290"/>
        <v>0</v>
      </c>
      <c r="RK226" s="44">
        <f t="shared" si="8291"/>
        <v>0</v>
      </c>
      <c r="RL226" s="44">
        <f>'СДП (план)'!BW227</f>
        <v>0</v>
      </c>
      <c r="RM226" s="44">
        <f>'СДП (план)'!BX227</f>
        <v>0</v>
      </c>
      <c r="RN226" s="44">
        <f t="shared" si="8292"/>
        <v>0</v>
      </c>
      <c r="RO226" s="44">
        <f t="shared" si="8293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294"/>
        <v>0</v>
      </c>
      <c r="RW226" s="44">
        <f t="shared" si="8295"/>
        <v>0</v>
      </c>
      <c r="RX226" s="44">
        <f t="shared" si="8296"/>
        <v>0</v>
      </c>
      <c r="RY226" s="44">
        <f t="shared" si="8297"/>
        <v>0</v>
      </c>
      <c r="RZ226" s="44">
        <f t="shared" si="8298"/>
        <v>0</v>
      </c>
      <c r="SA226" s="44">
        <f>'СДП (план)'!BY227</f>
        <v>0</v>
      </c>
      <c r="SB226" s="44">
        <f>'СДП (план)'!BZ227</f>
        <v>0</v>
      </c>
      <c r="SC226" s="44">
        <f t="shared" si="8299"/>
        <v>0</v>
      </c>
      <c r="SD226" s="44">
        <f t="shared" si="8300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301"/>
        <v>0</v>
      </c>
      <c r="SL226" s="44">
        <f t="shared" si="8302"/>
        <v>0</v>
      </c>
      <c r="SM226" s="44">
        <f t="shared" si="8303"/>
        <v>0</v>
      </c>
      <c r="SN226" s="44">
        <f t="shared" si="8304"/>
        <v>0</v>
      </c>
      <c r="SO226" s="44">
        <f t="shared" si="8305"/>
        <v>0</v>
      </c>
      <c r="SP226" s="53">
        <f>'СДП (план)'!CA227</f>
        <v>0</v>
      </c>
      <c r="SQ226" s="44">
        <f>'СДП (план)'!CB227</f>
        <v>0</v>
      </c>
      <c r="SR226" s="44">
        <f t="shared" si="8306"/>
        <v>0</v>
      </c>
      <c r="SS226" s="44">
        <f t="shared" si="8307"/>
        <v>0</v>
      </c>
      <c r="ST226" s="177"/>
      <c r="SU226" s="177"/>
      <c r="SV226" s="177"/>
      <c r="SW226" s="44"/>
      <c r="SX226" s="44"/>
      <c r="SY226" s="44"/>
      <c r="SZ226" s="44">
        <f t="shared" si="8308"/>
        <v>0</v>
      </c>
      <c r="TA226" s="44">
        <f t="shared" si="8309"/>
        <v>0</v>
      </c>
      <c r="TB226" s="44">
        <f t="shared" si="8310"/>
        <v>0</v>
      </c>
      <c r="TC226" s="44">
        <f t="shared" si="8311"/>
        <v>0</v>
      </c>
      <c r="TD226" s="44">
        <f t="shared" si="8312"/>
        <v>0</v>
      </c>
      <c r="TE226" s="53">
        <f>'СДП (план)'!CC227</f>
        <v>0</v>
      </c>
      <c r="TF226" s="44">
        <f>'СДП (план)'!CD227</f>
        <v>0</v>
      </c>
      <c r="TG226" s="44">
        <f t="shared" si="8313"/>
        <v>0</v>
      </c>
      <c r="TH226" s="44">
        <f t="shared" si="8314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315"/>
        <v>0</v>
      </c>
      <c r="TP226" s="44">
        <f t="shared" si="8316"/>
        <v>0</v>
      </c>
      <c r="TQ226" s="44">
        <f t="shared" si="8317"/>
        <v>0</v>
      </c>
      <c r="TR226" s="44">
        <f t="shared" si="8318"/>
        <v>0</v>
      </c>
      <c r="TS226" s="44">
        <f t="shared" si="8319"/>
        <v>0</v>
      </c>
      <c r="TT226" s="47">
        <f>'СДП (план)'!CE227</f>
        <v>0</v>
      </c>
      <c r="TU226" s="47">
        <f>'СДП (план)'!CF227</f>
        <v>0</v>
      </c>
      <c r="TV226" s="44">
        <f t="shared" si="8320"/>
        <v>0</v>
      </c>
      <c r="TW226" s="44">
        <f t="shared" si="8321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322"/>
        <v>0</v>
      </c>
      <c r="UE226" s="44">
        <f t="shared" si="8323"/>
        <v>0</v>
      </c>
      <c r="UF226" s="44">
        <f t="shared" si="8324"/>
        <v>0</v>
      </c>
      <c r="UG226" s="44">
        <f t="shared" si="8325"/>
        <v>0</v>
      </c>
      <c r="UH226" s="44">
        <f t="shared" si="8326"/>
        <v>0</v>
      </c>
      <c r="UI226" s="44">
        <f>'СДП (план)'!CG227</f>
        <v>0</v>
      </c>
      <c r="UJ226" s="44">
        <f>'СДП (план)'!CH227</f>
        <v>0</v>
      </c>
      <c r="UK226" s="44">
        <f t="shared" si="8327"/>
        <v>0</v>
      </c>
      <c r="UL226" s="44">
        <f t="shared" si="8328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329"/>
        <v>0</v>
      </c>
      <c r="UT226" s="44">
        <f t="shared" si="8330"/>
        <v>0</v>
      </c>
      <c r="UU226" s="44">
        <f t="shared" si="8331"/>
        <v>0</v>
      </c>
      <c r="UV226" s="44">
        <f t="shared" si="8332"/>
        <v>0</v>
      </c>
      <c r="UW226" s="44">
        <f t="shared" si="8333"/>
        <v>0</v>
      </c>
      <c r="UX226" s="44">
        <f>'СДП (план)'!CI227</f>
        <v>0</v>
      </c>
      <c r="UY226" s="44">
        <f>'СДП (план)'!CJ227</f>
        <v>0</v>
      </c>
      <c r="UZ226" s="44">
        <f t="shared" si="8334"/>
        <v>0</v>
      </c>
      <c r="VA226" s="44">
        <f t="shared" si="8335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336"/>
        <v>0</v>
      </c>
      <c r="VI226" s="44">
        <f t="shared" si="8337"/>
        <v>0</v>
      </c>
      <c r="VJ226" s="44">
        <f t="shared" si="8338"/>
        <v>0</v>
      </c>
      <c r="VK226" s="44">
        <f t="shared" si="8339"/>
        <v>0</v>
      </c>
      <c r="VL226" s="44">
        <f t="shared" si="8340"/>
        <v>0</v>
      </c>
      <c r="VM226" s="44">
        <f>'СДП (план)'!CK227</f>
        <v>0</v>
      </c>
      <c r="VN226" s="44">
        <f>'СДП (план)'!CL227</f>
        <v>0</v>
      </c>
      <c r="VO226" s="44">
        <f t="shared" si="8341"/>
        <v>0</v>
      </c>
      <c r="VP226" s="44">
        <f t="shared" si="8342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343"/>
        <v>0</v>
      </c>
      <c r="VX226" s="44">
        <f t="shared" si="8344"/>
        <v>0</v>
      </c>
      <c r="VY226" s="44">
        <f t="shared" si="8345"/>
        <v>0</v>
      </c>
      <c r="VZ226" s="44">
        <f t="shared" si="8346"/>
        <v>0</v>
      </c>
      <c r="WA226" s="44">
        <f t="shared" si="8347"/>
        <v>0</v>
      </c>
      <c r="WB226" s="44">
        <f>'СДП (план)'!CM227</f>
        <v>0</v>
      </c>
      <c r="WC226" s="44">
        <f>'СДП (план)'!CN227</f>
        <v>0</v>
      </c>
      <c r="WD226" s="44">
        <f t="shared" si="8348"/>
        <v>0</v>
      </c>
      <c r="WE226" s="44">
        <f t="shared" si="8349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350"/>
        <v>0</v>
      </c>
      <c r="WM226" s="44">
        <f t="shared" si="8351"/>
        <v>0</v>
      </c>
      <c r="WN226" s="44">
        <f t="shared" si="8352"/>
        <v>0</v>
      </c>
      <c r="WO226" s="44">
        <f t="shared" si="8353"/>
        <v>0</v>
      </c>
      <c r="WP226" s="44">
        <f t="shared" si="8354"/>
        <v>0</v>
      </c>
      <c r="WQ226" s="44">
        <f>'СДП (план)'!CO227</f>
        <v>0</v>
      </c>
      <c r="WR226" s="44">
        <f>'СДП (план)'!CP227</f>
        <v>0</v>
      </c>
      <c r="WS226" s="44">
        <f t="shared" si="8355"/>
        <v>0</v>
      </c>
      <c r="WT226" s="44">
        <f t="shared" si="8356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357"/>
        <v>0</v>
      </c>
      <c r="XB226" s="44">
        <f t="shared" si="8358"/>
        <v>0</v>
      </c>
      <c r="XC226" s="44">
        <f t="shared" si="8359"/>
        <v>0</v>
      </c>
      <c r="XD226" s="44">
        <f t="shared" si="8360"/>
        <v>0</v>
      </c>
      <c r="XE226" s="44">
        <f t="shared" si="8361"/>
        <v>0</v>
      </c>
      <c r="XF226" s="44">
        <f>'СДП (план)'!CQ227</f>
        <v>0</v>
      </c>
      <c r="XG226" s="44">
        <f>'СДП (план)'!CR227</f>
        <v>0</v>
      </c>
      <c r="XH226" s="44">
        <f t="shared" si="8362"/>
        <v>0</v>
      </c>
      <c r="XI226" s="44">
        <f t="shared" si="8363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364"/>
        <v>0</v>
      </c>
      <c r="XQ226" s="44">
        <f t="shared" si="8365"/>
        <v>0</v>
      </c>
      <c r="XR226" s="44">
        <f t="shared" si="8366"/>
        <v>0</v>
      </c>
      <c r="XS226" s="44">
        <f t="shared" si="8367"/>
        <v>0</v>
      </c>
      <c r="XT226" s="44">
        <f t="shared" si="8368"/>
        <v>0</v>
      </c>
      <c r="XU226" s="8">
        <f>'СДП (план)'!CS227</f>
        <v>0</v>
      </c>
      <c r="XV226" s="3">
        <f>'СДП (план)'!CT227</f>
        <v>0</v>
      </c>
      <c r="XW226" s="44">
        <f t="shared" si="8369"/>
        <v>0</v>
      </c>
      <c r="XX226" s="44">
        <f t="shared" si="8370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371"/>
        <v>0</v>
      </c>
      <c r="YF226" s="44">
        <f t="shared" si="8372"/>
        <v>0</v>
      </c>
      <c r="YG226" s="44">
        <f t="shared" si="8373"/>
        <v>0</v>
      </c>
      <c r="YH226" s="44">
        <f t="shared" si="8374"/>
        <v>0</v>
      </c>
      <c r="YI226" s="44">
        <f t="shared" si="8375"/>
        <v>0</v>
      </c>
      <c r="YJ226" s="3">
        <f>'СДП (план)'!CU227</f>
        <v>0</v>
      </c>
      <c r="YK226" s="3">
        <f>'СДП (план)'!CV227</f>
        <v>0</v>
      </c>
      <c r="YL226" s="44">
        <f t="shared" si="8376"/>
        <v>0</v>
      </c>
      <c r="YM226" s="44">
        <f t="shared" si="8377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378"/>
        <v>0</v>
      </c>
      <c r="YU226" s="44">
        <f t="shared" si="8379"/>
        <v>0</v>
      </c>
      <c r="YV226" s="44">
        <f t="shared" si="8380"/>
        <v>0</v>
      </c>
      <c r="YW226" s="44">
        <f t="shared" si="8381"/>
        <v>0</v>
      </c>
      <c r="YX226" s="44">
        <f t="shared" si="8382"/>
        <v>0</v>
      </c>
      <c r="YY226" s="44">
        <f>'СДП (план)'!CW227</f>
        <v>0</v>
      </c>
      <c r="YZ226" s="44">
        <f>'СДП (план)'!CX227</f>
        <v>0</v>
      </c>
      <c r="ZA226" s="44">
        <f t="shared" si="8383"/>
        <v>0</v>
      </c>
      <c r="ZB226" s="44">
        <f t="shared" si="8384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385"/>
        <v>0</v>
      </c>
      <c r="ZJ226" s="44">
        <f t="shared" si="8386"/>
        <v>0</v>
      </c>
      <c r="ZK226" s="44">
        <f t="shared" si="8387"/>
        <v>0</v>
      </c>
      <c r="ZL226" s="44">
        <f t="shared" si="8388"/>
        <v>0</v>
      </c>
      <c r="ZM226" s="44">
        <f t="shared" si="8389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>SUM(HB226,DA226,AS226,BW226,AD226,BH226,O226,NK226,LC226,LR226,NZ226,ET226,FI226,HQ226,JJ226,MG226,MV226,TT226,IF226,IU226,JY226,DP226,EE226,WQ226,WB226,UI226,UX226,RL226,TE226,VM226,OO226,PD226,PS226,QH226,FX226,QW226,GM226,SP226,XF226,XU226,SA226,CL226,KN226,YJ226,YY226)</f>
        <v>0</v>
      </c>
      <c r="AAD226" s="49">
        <f>SUM(HC226,DB226,AT226,BX226,AE226,BI226,P226,NL226,LD226,LS226,OA226,EU226,FJ226,HR226,JK226,MH226,MW226,TU226,IG226,IV226,JZ226,DQ226,EF226,WR226,WC226,UJ226,UY226,RM226,TF226,VN226,OP226,PE226,PT226,QI226,FY226,QX226,GN226,SQ226,XG226,XV226,SB226,CM226,KO226,YK226,YZ226)</f>
        <v>0</v>
      </c>
      <c r="AAE226" s="49">
        <f>SUM(HD226,DC226,AU226,BY226,AF226,BJ226,Q226,NM226,LE226,LT226,OB226,EV226,FK226,HS226,JL226,MI226,MX226,TV226,IH226,IW226,KA226,DR226,EG226,WS226,WD226,UK226,UZ226,RN226,TG226,VO226,OQ226,PF226,PU226,QJ226,FZ226,QY226,GO226,SR226,XH226,XW226,SC226,CN226,KP226,YL226,ZA226)</f>
        <v>0</v>
      </c>
      <c r="AAF226" s="49">
        <f>SUM(HE226,DD226,AV226,BZ226,AG226,BK226,R226,NN226,LF226,LU226,OC226,EW226,FL226,HT226,JM226,MJ226,MY226,TW226,II226,IX226,KB226,DS226,EH226,WT226,WE226,UL226,VA226,RO226,TH226,VP226,OR226,PG226,PV226,QK226,GA226,QZ226,GP226,SS226,XI226,XX226,SD226,CO226,KQ226,YM226,ZB226)</f>
        <v>0</v>
      </c>
      <c r="AAG226" s="49">
        <f>SUM(HF226,DE226,AW226,CA226,AH226,BL226,S226,NO226,LG226,LV226,OD226,EX226,FM226,HU226,JN226,MK226,MZ226,TX226,IJ226,IY226,KC226,DT226,EI226,WU226,WF226,UM226,VB226,RP226,TI226,VQ226,OS226,PH226,PW226,QL226,GB226,RA226,GQ226,ST226,XJ226,XY226,SE226,CP226,KR226,YN226,ZC226)</f>
        <v>0</v>
      </c>
      <c r="AAH226" s="49">
        <f>SUM(HG226,DF226,AX226,CB226,AI226,BM226,T226,NP226,LH226,LW226,OE226,EY226,FN226,HV226,JO226,ML226,NA226,TY226,IK226,IZ226,KD226,DU226,EJ226,WV226,WG226,UN226,VC226,RQ226,TJ226,VR226,OT226,PI226,PX226,QM226,GC226,RB226,GR226,SU226,XK226,XZ226,SF226,CQ226,KS226,YO226,ZD226)</f>
        <v>0</v>
      </c>
      <c r="AAI226" s="49">
        <f>SUM(HH226,DG226,AY226,CC226,AJ226,BN226,U226,NQ226,LI226,LX226,OF226,EZ226,FO226,HW226,JP226,MM226,NB226,TZ226,IL226,JA226,KE226,DV226,EK226,WW226,WH226,UO226,VD226,RR226,TK226,VS226,OU226,PJ226,PY226,QN226,GD226,RC226,GS226,SV226,XL226,YA226,SG226,CR226,KT226,YP226,ZE226)</f>
        <v>0</v>
      </c>
      <c r="AAJ226" s="49">
        <f>SUM(HI226,DH226,AZ226,CD226,AK226,BO226,V226,NR226,LJ226,LY226,OG226,FA226,FP226,HX226,JQ226,MN226,NC226,UA226,IM226,JB226,KF226,DW226,EL226,WX226,WI226,UP226,VE226,RS226,TL226,VT226,OV226,PK226,PZ226,QO226,GE226,RD226,GT226,SW226,XM226,YB226,SH226,CS226,KU226,YQ226,ZF226)</f>
        <v>0</v>
      </c>
      <c r="AAK226" s="49">
        <f>SUM(HJ226,DI226,BA226,CE226,AL226,BP226,W226,NS226,LK226,LZ226,OH226,FB226,FQ226,HY226,JR226,MO226,ND226,UB226,IN226,JC226,KG226,DX226,EM226,WY226,WJ226,UQ226,VF226,RT226,TM226,VU226,OW226,PL226,QA226,QP226,GF226,RE226,GU226,SX226,XN226,YC226,SI226,CT226,KV226,YR226,ZG226)</f>
        <v>0</v>
      </c>
      <c r="AAL226" s="49">
        <f>SUM(HK226,DJ226,BB226,CF226,AM226,BQ226,X226,NT226,LL226,MA226,OI226,FC226,FR226,HZ226,JS226,MP226,NE226,UC226,IO226,JD226,KH226,DY226,EN226,WZ226,WK226,UR226,VG226,RU226,TN226,VV226,OX226,PM226,QB226,QQ226,GG226,RF226,GV226,SY226,XO226,YD226,SJ226,CU226,KW226,YS226,ZH226)</f>
        <v>0</v>
      </c>
      <c r="AAM226" s="49">
        <f>SUM(HL226,DK226,BC226,CG226,AN226,BR226,Y226,NU226,LM226,MB226,OJ226,FD226,FS226,IA226,JT226,MQ226,NF226,UD226,IP226,JE226,KI226,DZ226,EO226,XA226,WL226,US226,VH226,RV226,TO226,VW226,OY226,PN226,QC226,QR226,GH226,RG226,GW226,SZ226,XP226,YE226,SK226,CV226,KX226,YT226,ZI226)</f>
        <v>0</v>
      </c>
      <c r="AAN226" s="49">
        <f>SUM(HM226,DL226,BD226,CH226,AO226,BS226,Z226,NV226,LN226,MC226,OK226,FE226,FT226,IB226,JU226,MR226,NG226,UE226,IQ226,JF226,KJ226,EA226,EP226,XB226,WM226,UT226,VI226,RW226,TP226,VX226,OZ226,PO226,QD226,QS226,GI226,RH226,GX226,TA226,XQ226,YF226,SL226,CW226,KY226,YU226,ZJ226)</f>
        <v>0</v>
      </c>
      <c r="AAO226" s="49">
        <f>SUM(HN226,DM226,BE226,CI226,AP226,BT226,AA226,NW226,LO226,MD226,OL226,FF226,FU226,IC226,JV226,MS226,NH226,UF226,IR226,JG226,KK226,EB226,EQ226,XC226,WN226,UU226,VJ226,RX226,TQ226,VY226,PA226,PP226,QE226,QT226,GJ226,RI226,GY226,TB226,XR226,YG226,SM226,CX226,KZ226,YV226,ZK226)</f>
        <v>0</v>
      </c>
      <c r="AAP226" s="44">
        <f t="shared" si="8390"/>
        <v>0</v>
      </c>
      <c r="AAQ226" s="44">
        <f t="shared" si="8391"/>
        <v>0</v>
      </c>
    </row>
    <row r="227" spans="1:719" s="54" customFormat="1" ht="37.5" customHeight="1" x14ac:dyDescent="0.25">
      <c r="A227" s="209"/>
      <c r="B227" s="247">
        <v>182</v>
      </c>
      <c r="C227" s="419" t="s">
        <v>810</v>
      </c>
      <c r="D227" s="420" t="s">
        <v>838</v>
      </c>
      <c r="E227" s="170">
        <v>15030</v>
      </c>
      <c r="F227" s="456">
        <v>7.13</v>
      </c>
      <c r="G227" s="320">
        <v>6.2E-2</v>
      </c>
      <c r="H227" s="2">
        <v>1</v>
      </c>
      <c r="I227" s="233"/>
      <c r="J227" s="233"/>
      <c r="K227" s="236"/>
      <c r="L227" s="236"/>
      <c r="M227" s="236"/>
      <c r="N227" s="237"/>
      <c r="O227" s="45">
        <f>'СДП (план)'!O228</f>
        <v>0</v>
      </c>
      <c r="P227" s="45">
        <f>'СДП (план)'!P228</f>
        <v>0</v>
      </c>
      <c r="Q227" s="44">
        <f t="shared" si="8092"/>
        <v>0</v>
      </c>
      <c r="R227" s="44">
        <f t="shared" si="8093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094"/>
        <v>0</v>
      </c>
      <c r="Z227" s="44">
        <f t="shared" si="8095"/>
        <v>0</v>
      </c>
      <c r="AA227" s="44">
        <f t="shared" si="8096"/>
        <v>0</v>
      </c>
      <c r="AB227" s="44">
        <f t="shared" si="8097"/>
        <v>0</v>
      </c>
      <c r="AC227" s="44">
        <f t="shared" si="8098"/>
        <v>0</v>
      </c>
      <c r="AD227" s="169">
        <f>'СДП (план)'!Q228</f>
        <v>0</v>
      </c>
      <c r="AE227" s="169">
        <f>'СДП (план)'!R228</f>
        <v>0</v>
      </c>
      <c r="AF227" s="44">
        <f t="shared" si="8099"/>
        <v>0</v>
      </c>
      <c r="AG227" s="44">
        <f t="shared" si="8100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372"/>
        <v>0</v>
      </c>
      <c r="AO227" s="44">
        <f t="shared" si="7373"/>
        <v>0</v>
      </c>
      <c r="AP227" s="44">
        <f t="shared" si="7374"/>
        <v>0</v>
      </c>
      <c r="AQ227" s="44">
        <f t="shared" si="7375"/>
        <v>0</v>
      </c>
      <c r="AR227" s="44">
        <f t="shared" si="7376"/>
        <v>0</v>
      </c>
      <c r="AS227" s="44">
        <f>'СДП (план)'!S228</f>
        <v>0</v>
      </c>
      <c r="AT227" s="44">
        <f>'СДП (план)'!T228</f>
        <v>0</v>
      </c>
      <c r="AU227" s="44">
        <f t="shared" si="8101"/>
        <v>0</v>
      </c>
      <c r="AV227" s="44">
        <f t="shared" si="8102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103"/>
        <v>0</v>
      </c>
      <c r="BD227" s="44">
        <f t="shared" si="8104"/>
        <v>0</v>
      </c>
      <c r="BE227" s="44">
        <f t="shared" si="8105"/>
        <v>0</v>
      </c>
      <c r="BF227" s="44">
        <f t="shared" si="8106"/>
        <v>0</v>
      </c>
      <c r="BG227" s="44">
        <f t="shared" si="8107"/>
        <v>0</v>
      </c>
      <c r="BH227" s="104">
        <f>'СДП (план)'!U228</f>
        <v>0</v>
      </c>
      <c r="BI227" s="3">
        <f>'СДП (план)'!V228</f>
        <v>0</v>
      </c>
      <c r="BJ227" s="44">
        <f t="shared" si="8108"/>
        <v>0</v>
      </c>
      <c r="BK227" s="44">
        <f t="shared" si="8109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110"/>
        <v>0</v>
      </c>
      <c r="BS227" s="44">
        <f t="shared" si="8111"/>
        <v>0</v>
      </c>
      <c r="BT227" s="44">
        <f t="shared" si="8112"/>
        <v>0</v>
      </c>
      <c r="BU227" s="44">
        <f>SUM(BL227-BJ227)</f>
        <v>0</v>
      </c>
      <c r="BV227" s="44">
        <f>SUM(BM227-BK227)</f>
        <v>0</v>
      </c>
      <c r="BW227" s="44">
        <f>'СДП (план)'!W228</f>
        <v>0</v>
      </c>
      <c r="BX227" s="44">
        <f>'СДП (план)'!X228</f>
        <v>0</v>
      </c>
      <c r="BY227" s="44">
        <f t="shared" si="8113"/>
        <v>0</v>
      </c>
      <c r="BZ227" s="44">
        <f t="shared" si="8114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115"/>
        <v>0</v>
      </c>
      <c r="CH227" s="44">
        <f t="shared" si="8116"/>
        <v>0</v>
      </c>
      <c r="CI227" s="44">
        <f t="shared" si="8117"/>
        <v>0</v>
      </c>
      <c r="CJ227" s="44">
        <f t="shared" si="8118"/>
        <v>0</v>
      </c>
      <c r="CK227" s="44">
        <f t="shared" si="8119"/>
        <v>0</v>
      </c>
      <c r="CL227" s="47">
        <f>'СДП (план)'!Y228</f>
        <v>0</v>
      </c>
      <c r="CM227" s="44">
        <f>'СДП (план)'!Z228</f>
        <v>0</v>
      </c>
      <c r="CN227" s="44">
        <f t="shared" si="8120"/>
        <v>0</v>
      </c>
      <c r="CO227" s="44">
        <f t="shared" si="8121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122"/>
        <v>0</v>
      </c>
      <c r="CW227" s="44">
        <f t="shared" si="8123"/>
        <v>0</v>
      </c>
      <c r="CX227" s="44">
        <f t="shared" si="8124"/>
        <v>0</v>
      </c>
      <c r="CY227" s="44">
        <f t="shared" si="8125"/>
        <v>0</v>
      </c>
      <c r="CZ227" s="44">
        <f t="shared" si="8126"/>
        <v>0</v>
      </c>
      <c r="DA227" s="46">
        <f>'СДП (план)'!AA228</f>
        <v>0</v>
      </c>
      <c r="DB227" s="46">
        <f>'СДП (план)'!AB228</f>
        <v>0</v>
      </c>
      <c r="DC227" s="44">
        <f t="shared" si="8127"/>
        <v>0</v>
      </c>
      <c r="DD227" s="44">
        <f t="shared" si="8128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129"/>
        <v>0</v>
      </c>
      <c r="DL227" s="44">
        <f t="shared" si="8130"/>
        <v>0</v>
      </c>
      <c r="DM227" s="44">
        <f t="shared" si="8131"/>
        <v>0</v>
      </c>
      <c r="DN227" s="44">
        <f t="shared" si="8132"/>
        <v>0</v>
      </c>
      <c r="DO227" s="44">
        <f t="shared" si="8133"/>
        <v>0</v>
      </c>
      <c r="DP227" s="5">
        <f>'СДП (план)'!AC228</f>
        <v>0</v>
      </c>
      <c r="DQ227" s="3">
        <f>'СДП (план)'!AD228</f>
        <v>0</v>
      </c>
      <c r="DR227" s="44">
        <f t="shared" si="8134"/>
        <v>0</v>
      </c>
      <c r="DS227" s="44">
        <f t="shared" si="8135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136"/>
        <v>0</v>
      </c>
      <c r="EA227" s="44">
        <f t="shared" si="8137"/>
        <v>0</v>
      </c>
      <c r="EB227" s="44">
        <f t="shared" si="8138"/>
        <v>0</v>
      </c>
      <c r="EC227" s="44">
        <f t="shared" si="8139"/>
        <v>0</v>
      </c>
      <c r="ED227" s="44">
        <f t="shared" si="8140"/>
        <v>0</v>
      </c>
      <c r="EE227" s="44">
        <f>'СДП (план)'!CY228</f>
        <v>0</v>
      </c>
      <c r="EF227" s="44">
        <f>'СДП (план)'!CZ228</f>
        <v>0</v>
      </c>
      <c r="EG227" s="44">
        <f t="shared" si="8141"/>
        <v>0</v>
      </c>
      <c r="EH227" s="44">
        <f t="shared" si="8142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143"/>
        <v>0</v>
      </c>
      <c r="EW227" s="44">
        <f t="shared" si="8144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145"/>
        <v>0</v>
      </c>
      <c r="FE227" s="44">
        <f t="shared" si="8146"/>
        <v>0</v>
      </c>
      <c r="FF227" s="44">
        <f t="shared" si="8147"/>
        <v>0</v>
      </c>
      <c r="FG227" s="44">
        <f t="shared" si="8148"/>
        <v>0</v>
      </c>
      <c r="FH227" s="44">
        <f t="shared" si="8149"/>
        <v>0</v>
      </c>
      <c r="FI227" s="5">
        <f>'СДП (план)'!AG228</f>
        <v>0</v>
      </c>
      <c r="FJ227" s="3">
        <f>'СДП (план)'!AH228</f>
        <v>0</v>
      </c>
      <c r="FK227" s="44">
        <f t="shared" si="8150"/>
        <v>0</v>
      </c>
      <c r="FL227" s="44">
        <f t="shared" si="8151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152"/>
        <v>0</v>
      </c>
      <c r="FT227" s="44">
        <f t="shared" si="8153"/>
        <v>0</v>
      </c>
      <c r="FU227" s="44">
        <f t="shared" si="8154"/>
        <v>0</v>
      </c>
      <c r="FV227" s="44">
        <f t="shared" si="8155"/>
        <v>0</v>
      </c>
      <c r="FW227" s="44">
        <f t="shared" si="8156"/>
        <v>0</v>
      </c>
      <c r="FX227" s="5">
        <f>'СДП (план)'!AI228</f>
        <v>0</v>
      </c>
      <c r="FY227" s="3">
        <f>'СДП (план)'!AJ228</f>
        <v>0</v>
      </c>
      <c r="FZ227" s="44">
        <f t="shared" si="8157"/>
        <v>0</v>
      </c>
      <c r="GA227" s="44">
        <f t="shared" si="8158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404"/>
        <v>0</v>
      </c>
      <c r="GI227" s="44">
        <f t="shared" si="7405"/>
        <v>0</v>
      </c>
      <c r="GJ227" s="44">
        <f t="shared" si="7406"/>
        <v>0</v>
      </c>
      <c r="GK227" s="44">
        <f t="shared" si="7407"/>
        <v>0</v>
      </c>
      <c r="GL227" s="44">
        <f t="shared" si="7408"/>
        <v>0</v>
      </c>
      <c r="GM227" s="44">
        <f>'СДП (план)'!AK228</f>
        <v>0</v>
      </c>
      <c r="GN227" s="44">
        <f>'СДП (план)'!AL228</f>
        <v>0</v>
      </c>
      <c r="GO227" s="44">
        <f t="shared" si="8159"/>
        <v>0</v>
      </c>
      <c r="GP227" s="44">
        <f t="shared" si="8160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161"/>
        <v>0</v>
      </c>
      <c r="GX227" s="44">
        <f t="shared" si="8162"/>
        <v>0</v>
      </c>
      <c r="GY227" s="44">
        <f t="shared" si="8163"/>
        <v>0</v>
      </c>
      <c r="GZ227" s="44">
        <f t="shared" si="8164"/>
        <v>0</v>
      </c>
      <c r="HA227" s="44">
        <f t="shared" si="8165"/>
        <v>0</v>
      </c>
      <c r="HB227" s="46">
        <f>'СДП (план)'!AM228</f>
        <v>0</v>
      </c>
      <c r="HC227" s="141">
        <f>'СДП (план)'!AN228</f>
        <v>0</v>
      </c>
      <c r="HD227" s="44">
        <f t="shared" si="8166"/>
        <v>0</v>
      </c>
      <c r="HE227" s="44">
        <f t="shared" si="8167"/>
        <v>0</v>
      </c>
      <c r="HF227" s="44"/>
      <c r="HG227" s="44"/>
      <c r="HH227" s="44"/>
      <c r="HI227" s="44"/>
      <c r="HJ227" s="44"/>
      <c r="HK227" s="44"/>
      <c r="HL227" s="44">
        <f t="shared" si="8168"/>
        <v>0</v>
      </c>
      <c r="HM227" s="44">
        <f t="shared" si="8169"/>
        <v>0</v>
      </c>
      <c r="HN227" s="44">
        <f t="shared" si="8170"/>
        <v>0</v>
      </c>
      <c r="HO227" s="44">
        <f t="shared" si="8171"/>
        <v>0</v>
      </c>
      <c r="HP227" s="44">
        <f t="shared" si="8172"/>
        <v>0</v>
      </c>
      <c r="HQ227" s="44">
        <f>'СДП (план)'!AO228</f>
        <v>0</v>
      </c>
      <c r="HR227" s="44">
        <f>'СДП (план)'!AP228</f>
        <v>0</v>
      </c>
      <c r="HS227" s="44">
        <f t="shared" si="8173"/>
        <v>0</v>
      </c>
      <c r="HT227" s="44">
        <f t="shared" si="8174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175"/>
        <v>0</v>
      </c>
      <c r="IB227" s="44">
        <f t="shared" si="8176"/>
        <v>0</v>
      </c>
      <c r="IC227" s="44">
        <f t="shared" si="8177"/>
        <v>0</v>
      </c>
      <c r="ID227" s="44">
        <f t="shared" si="8178"/>
        <v>0</v>
      </c>
      <c r="IE227" s="44">
        <f t="shared" si="8179"/>
        <v>0</v>
      </c>
      <c r="IF227" s="44">
        <f>'СДП (план)'!AQ228</f>
        <v>0</v>
      </c>
      <c r="IG227" s="44">
        <f>'СДП (план)'!AR228</f>
        <v>0</v>
      </c>
      <c r="IH227" s="44">
        <f t="shared" si="8180"/>
        <v>0</v>
      </c>
      <c r="II227" s="44">
        <f t="shared" si="8181"/>
        <v>0</v>
      </c>
      <c r="IJ227" s="44"/>
      <c r="IK227" s="44"/>
      <c r="IL227" s="44"/>
      <c r="IM227" s="44"/>
      <c r="IN227" s="44"/>
      <c r="IO227" s="44"/>
      <c r="IP227" s="44">
        <f t="shared" si="8182"/>
        <v>0</v>
      </c>
      <c r="IQ227" s="44">
        <f t="shared" si="8183"/>
        <v>0</v>
      </c>
      <c r="IR227" s="44">
        <f t="shared" si="8184"/>
        <v>0</v>
      </c>
      <c r="IS227" s="44">
        <f t="shared" si="8185"/>
        <v>0</v>
      </c>
      <c r="IT227" s="44">
        <f t="shared" si="8186"/>
        <v>0</v>
      </c>
      <c r="IU227" s="44">
        <f>'СДП (план)'!AS228</f>
        <v>0</v>
      </c>
      <c r="IV227" s="44">
        <f>'СДП (план)'!AT228</f>
        <v>0</v>
      </c>
      <c r="IW227" s="44">
        <f t="shared" si="8187"/>
        <v>0</v>
      </c>
      <c r="IX227" s="44">
        <f t="shared" si="8188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189"/>
        <v>0</v>
      </c>
      <c r="JF227" s="44">
        <f t="shared" si="8190"/>
        <v>0</v>
      </c>
      <c r="JG227" s="44">
        <f t="shared" si="8191"/>
        <v>0</v>
      </c>
      <c r="JH227" s="44">
        <f t="shared" si="8192"/>
        <v>0</v>
      </c>
      <c r="JI227" s="44">
        <f t="shared" si="8193"/>
        <v>0</v>
      </c>
      <c r="JJ227" s="5">
        <f>'СДП (план)'!AU228</f>
        <v>0</v>
      </c>
      <c r="JK227" s="3">
        <f>'СДП (план)'!AV228</f>
        <v>0</v>
      </c>
      <c r="JL227" s="44">
        <f t="shared" si="8194"/>
        <v>0</v>
      </c>
      <c r="JM227" s="44">
        <f t="shared" si="8195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196"/>
        <v>0</v>
      </c>
      <c r="JU227" s="44">
        <f t="shared" si="8197"/>
        <v>0</v>
      </c>
      <c r="JV227" s="44">
        <f t="shared" si="8198"/>
        <v>0</v>
      </c>
      <c r="JW227" s="44">
        <f t="shared" si="8199"/>
        <v>0</v>
      </c>
      <c r="JX227" s="44">
        <f t="shared" si="8200"/>
        <v>0</v>
      </c>
      <c r="JY227" s="5">
        <f>'СДП (план)'!AW228</f>
        <v>0</v>
      </c>
      <c r="JZ227" s="3">
        <f>'СДП (план)'!AX228</f>
        <v>0</v>
      </c>
      <c r="KA227" s="44">
        <f t="shared" si="8201"/>
        <v>0</v>
      </c>
      <c r="KB227" s="44">
        <f t="shared" si="8202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203"/>
        <v>0</v>
      </c>
      <c r="KJ227" s="44">
        <f t="shared" si="8204"/>
        <v>0</v>
      </c>
      <c r="KK227" s="44">
        <f t="shared" si="8205"/>
        <v>0</v>
      </c>
      <c r="KL227" s="44">
        <f t="shared" si="8206"/>
        <v>0</v>
      </c>
      <c r="KM227" s="44">
        <f t="shared" si="8207"/>
        <v>0</v>
      </c>
      <c r="KN227" s="5">
        <f>'СДП (план)'!AY228</f>
        <v>0</v>
      </c>
      <c r="KO227" s="3">
        <f>'СДП (план)'!AZ228</f>
        <v>0</v>
      </c>
      <c r="KP227" s="44">
        <f t="shared" si="8208"/>
        <v>0</v>
      </c>
      <c r="KQ227" s="44">
        <f t="shared" si="8209"/>
        <v>0</v>
      </c>
      <c r="KR227" s="44"/>
      <c r="KS227" s="44"/>
      <c r="KT227" s="44"/>
      <c r="KU227" s="44"/>
      <c r="KV227" s="44"/>
      <c r="KW227" s="44"/>
      <c r="KX227" s="44">
        <f t="shared" si="8210"/>
        <v>0</v>
      </c>
      <c r="KY227" s="44">
        <f t="shared" si="8211"/>
        <v>0</v>
      </c>
      <c r="KZ227" s="44">
        <f t="shared" si="8212"/>
        <v>0</v>
      </c>
      <c r="LA227" s="44">
        <f t="shared" si="8213"/>
        <v>0</v>
      </c>
      <c r="LB227" s="44">
        <f t="shared" si="8214"/>
        <v>0</v>
      </c>
      <c r="LC227" s="44">
        <f>'СДП (план)'!BA228</f>
        <v>0</v>
      </c>
      <c r="LD227" s="44">
        <f>'СДП (план)'!BB228</f>
        <v>0</v>
      </c>
      <c r="LE227" s="44">
        <f t="shared" si="8215"/>
        <v>0</v>
      </c>
      <c r="LF227" s="44">
        <f t="shared" si="8216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217"/>
        <v>0</v>
      </c>
      <c r="LN227" s="44">
        <f t="shared" si="8218"/>
        <v>0</v>
      </c>
      <c r="LO227" s="44">
        <f t="shared" si="8219"/>
        <v>0</v>
      </c>
      <c r="LP227" s="44">
        <f t="shared" si="8220"/>
        <v>0</v>
      </c>
      <c r="LQ227" s="44">
        <f t="shared" si="8221"/>
        <v>0</v>
      </c>
      <c r="LR227" s="44">
        <f>'СДП (план)'!BC228</f>
        <v>0</v>
      </c>
      <c r="LS227" s="44">
        <f>'СДП (план)'!BD228</f>
        <v>0</v>
      </c>
      <c r="LT227" s="44">
        <f t="shared" si="8222"/>
        <v>0</v>
      </c>
      <c r="LU227" s="44">
        <f t="shared" si="8223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224"/>
        <v>0</v>
      </c>
      <c r="MC227" s="44">
        <f t="shared" si="8225"/>
        <v>0</v>
      </c>
      <c r="MD227" s="44">
        <f t="shared" si="8226"/>
        <v>0</v>
      </c>
      <c r="ME227" s="44">
        <f t="shared" si="8227"/>
        <v>0</v>
      </c>
      <c r="MF227" s="44">
        <f t="shared" si="8228"/>
        <v>0</v>
      </c>
      <c r="MG227" s="47">
        <f>'СДП (план)'!BE228</f>
        <v>0</v>
      </c>
      <c r="MH227" s="47">
        <f>'СДП (план)'!BF228</f>
        <v>0</v>
      </c>
      <c r="MI227" s="44">
        <f t="shared" si="8229"/>
        <v>0</v>
      </c>
      <c r="MJ227" s="44">
        <f t="shared" si="8230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231"/>
        <v>0</v>
      </c>
      <c r="MR227" s="44">
        <f t="shared" si="8232"/>
        <v>0</v>
      </c>
      <c r="MS227" s="44">
        <f t="shared" si="8233"/>
        <v>0</v>
      </c>
      <c r="MT227" s="44">
        <f t="shared" si="8234"/>
        <v>0</v>
      </c>
      <c r="MU227" s="44">
        <f t="shared" si="8235"/>
        <v>0</v>
      </c>
      <c r="MV227" s="47">
        <f>'СДП (план)'!BG228</f>
        <v>0</v>
      </c>
      <c r="MW227" s="47">
        <f>'СДП (план)'!BH228</f>
        <v>0</v>
      </c>
      <c r="MX227" s="44">
        <f t="shared" si="8236"/>
        <v>0</v>
      </c>
      <c r="MY227" s="44">
        <f t="shared" si="8237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238"/>
        <v>0</v>
      </c>
      <c r="NG227" s="44">
        <f t="shared" si="8239"/>
        <v>0</v>
      </c>
      <c r="NH227" s="44">
        <f t="shared" si="8240"/>
        <v>0</v>
      </c>
      <c r="NI227" s="44">
        <f t="shared" si="8241"/>
        <v>0</v>
      </c>
      <c r="NJ227" s="44">
        <f t="shared" si="8242"/>
        <v>0</v>
      </c>
      <c r="NK227" s="44">
        <f>'СДП (план)'!BI228</f>
        <v>0</v>
      </c>
      <c r="NL227" s="44">
        <f>'СДП (план)'!BJ228</f>
        <v>0</v>
      </c>
      <c r="NM227" s="44">
        <f t="shared" si="8243"/>
        <v>0</v>
      </c>
      <c r="NN227" s="44">
        <f t="shared" si="8244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245"/>
        <v>0</v>
      </c>
      <c r="NV227" s="44">
        <f t="shared" si="8246"/>
        <v>0</v>
      </c>
      <c r="NW227" s="44">
        <f t="shared" si="8247"/>
        <v>0</v>
      </c>
      <c r="NX227" s="44">
        <f t="shared" si="8248"/>
        <v>0</v>
      </c>
      <c r="NY227" s="44">
        <f t="shared" si="8249"/>
        <v>0</v>
      </c>
      <c r="NZ227" s="44">
        <f>'СДП (план)'!BK228</f>
        <v>0</v>
      </c>
      <c r="OA227" s="44">
        <f>'СДП (план)'!BL228</f>
        <v>0</v>
      </c>
      <c r="OB227" s="44">
        <f t="shared" si="8250"/>
        <v>0</v>
      </c>
      <c r="OC227" s="44">
        <f t="shared" si="8251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252"/>
        <v>0</v>
      </c>
      <c r="OK227" s="44">
        <f t="shared" si="8253"/>
        <v>0</v>
      </c>
      <c r="OL227" s="44">
        <f t="shared" si="8254"/>
        <v>0</v>
      </c>
      <c r="OM227" s="44">
        <f t="shared" si="8255"/>
        <v>0</v>
      </c>
      <c r="ON227" s="44">
        <f t="shared" si="8256"/>
        <v>0</v>
      </c>
      <c r="OO227" s="44">
        <f>'СДП (план)'!BM228</f>
        <v>0</v>
      </c>
      <c r="OP227" s="44">
        <f>'СДП (план)'!BN228</f>
        <v>0</v>
      </c>
      <c r="OQ227" s="44">
        <f t="shared" si="8257"/>
        <v>0</v>
      </c>
      <c r="OR227" s="44">
        <f t="shared" si="8258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259"/>
        <v>0</v>
      </c>
      <c r="OZ227" s="44">
        <f t="shared" si="8260"/>
        <v>0</v>
      </c>
      <c r="PA227" s="44">
        <f t="shared" si="8261"/>
        <v>0</v>
      </c>
      <c r="PB227" s="44">
        <f t="shared" si="8262"/>
        <v>0</v>
      </c>
      <c r="PC227" s="44">
        <f t="shared" si="8263"/>
        <v>0</v>
      </c>
      <c r="PD227" s="44">
        <f>'СДП (план)'!BO228</f>
        <v>0</v>
      </c>
      <c r="PE227" s="44">
        <f>'СДП (план)'!BP228</f>
        <v>0</v>
      </c>
      <c r="PF227" s="44">
        <f t="shared" si="8264"/>
        <v>0</v>
      </c>
      <c r="PG227" s="44">
        <f t="shared" si="8265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266"/>
        <v>0</v>
      </c>
      <c r="PO227" s="44">
        <f t="shared" si="8267"/>
        <v>0</v>
      </c>
      <c r="PP227" s="44">
        <f t="shared" si="8268"/>
        <v>0</v>
      </c>
      <c r="PQ227" s="44">
        <f t="shared" si="8269"/>
        <v>0</v>
      </c>
      <c r="PR227" s="44">
        <f t="shared" si="8270"/>
        <v>0</v>
      </c>
      <c r="PS227" s="44">
        <f>'СДП (план)'!BQ228</f>
        <v>0</v>
      </c>
      <c r="PT227" s="44">
        <f>'СДП (план)'!BR228</f>
        <v>0</v>
      </c>
      <c r="PU227" s="44">
        <f t="shared" si="8271"/>
        <v>0</v>
      </c>
      <c r="PV227" s="44">
        <f t="shared" si="8272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273"/>
        <v>0</v>
      </c>
      <c r="QD227" s="44">
        <f t="shared" si="8274"/>
        <v>0</v>
      </c>
      <c r="QE227" s="44">
        <f t="shared" si="8275"/>
        <v>0</v>
      </c>
      <c r="QF227" s="44">
        <f t="shared" si="8276"/>
        <v>0</v>
      </c>
      <c r="QG227" s="44">
        <f t="shared" si="8277"/>
        <v>0</v>
      </c>
      <c r="QH227" s="53">
        <f>'СДП (план)'!BS228</f>
        <v>0</v>
      </c>
      <c r="QI227" s="44">
        <f>'СДП (план)'!BT228</f>
        <v>0</v>
      </c>
      <c r="QJ227" s="44">
        <f t="shared" si="8278"/>
        <v>0</v>
      </c>
      <c r="QK227" s="44">
        <f t="shared" si="8279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280"/>
        <v>0</v>
      </c>
      <c r="QS227" s="44">
        <f t="shared" si="8281"/>
        <v>0</v>
      </c>
      <c r="QT227" s="44">
        <f t="shared" si="8282"/>
        <v>0</v>
      </c>
      <c r="QU227" s="44">
        <f t="shared" si="8283"/>
        <v>0</v>
      </c>
      <c r="QV227" s="44">
        <f t="shared" si="8284"/>
        <v>0</v>
      </c>
      <c r="QW227" s="45">
        <f>'СДП (план)'!BU228</f>
        <v>0</v>
      </c>
      <c r="QX227" s="44">
        <f>'СДП (план)'!BV228</f>
        <v>0</v>
      </c>
      <c r="QY227" s="44">
        <f t="shared" si="8285"/>
        <v>0</v>
      </c>
      <c r="QZ227" s="44">
        <f t="shared" si="8286"/>
        <v>0</v>
      </c>
      <c r="RA227" s="44">
        <f>VLOOKUP($C227,факт!$D$8:$JF$250,225,0)</f>
        <v>0</v>
      </c>
      <c r="RB227" s="44">
        <f>VLOOKUP($C227,факт!$D$8:$JF$250,226,0)</f>
        <v>0</v>
      </c>
      <c r="RC227" s="44">
        <f>VLOOKUP($C227,факт!$D$8:$JF$250,227,0)</f>
        <v>0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287"/>
        <v>0</v>
      </c>
      <c r="RH227" s="44">
        <f t="shared" si="8288"/>
        <v>0</v>
      </c>
      <c r="RI227" s="44">
        <f t="shared" si="8289"/>
        <v>0</v>
      </c>
      <c r="RJ227" s="44">
        <f t="shared" si="8290"/>
        <v>0</v>
      </c>
      <c r="RK227" s="44">
        <f t="shared" si="8291"/>
        <v>0</v>
      </c>
      <c r="RL227" s="44">
        <f>'СДП (план)'!BW228</f>
        <v>0</v>
      </c>
      <c r="RM227" s="44">
        <f>'СДП (план)'!BX228</f>
        <v>0</v>
      </c>
      <c r="RN227" s="44">
        <f t="shared" si="8292"/>
        <v>0</v>
      </c>
      <c r="RO227" s="44">
        <f t="shared" si="8293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294"/>
        <v>0</v>
      </c>
      <c r="RW227" s="44">
        <f t="shared" si="8295"/>
        <v>0</v>
      </c>
      <c r="RX227" s="44">
        <f t="shared" si="8296"/>
        <v>0</v>
      </c>
      <c r="RY227" s="44">
        <f t="shared" si="8297"/>
        <v>0</v>
      </c>
      <c r="RZ227" s="44">
        <f t="shared" si="8298"/>
        <v>0</v>
      </c>
      <c r="SA227" s="44">
        <f>'СДП (план)'!BY228</f>
        <v>0</v>
      </c>
      <c r="SB227" s="44">
        <f>'СДП (план)'!BZ228</f>
        <v>0</v>
      </c>
      <c r="SC227" s="44">
        <f t="shared" si="8299"/>
        <v>0</v>
      </c>
      <c r="SD227" s="44">
        <f t="shared" si="8300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301"/>
        <v>0</v>
      </c>
      <c r="SL227" s="44">
        <f t="shared" si="8302"/>
        <v>0</v>
      </c>
      <c r="SM227" s="44">
        <f t="shared" si="8303"/>
        <v>0</v>
      </c>
      <c r="SN227" s="44">
        <f t="shared" si="8304"/>
        <v>0</v>
      </c>
      <c r="SO227" s="44">
        <f t="shared" si="8305"/>
        <v>0</v>
      </c>
      <c r="SP227" s="53">
        <f>'СДП (план)'!CA228</f>
        <v>0</v>
      </c>
      <c r="SQ227" s="44">
        <f>'СДП (план)'!CB228</f>
        <v>0</v>
      </c>
      <c r="SR227" s="44">
        <f t="shared" si="8306"/>
        <v>0</v>
      </c>
      <c r="SS227" s="44">
        <f t="shared" si="8307"/>
        <v>0</v>
      </c>
      <c r="ST227" s="177"/>
      <c r="SU227" s="177"/>
      <c r="SV227" s="177"/>
      <c r="SW227" s="44"/>
      <c r="SX227" s="44"/>
      <c r="SY227" s="44"/>
      <c r="SZ227" s="44">
        <f t="shared" si="8308"/>
        <v>0</v>
      </c>
      <c r="TA227" s="44">
        <f t="shared" si="8309"/>
        <v>0</v>
      </c>
      <c r="TB227" s="44">
        <f t="shared" si="8310"/>
        <v>0</v>
      </c>
      <c r="TC227" s="44">
        <f t="shared" si="8311"/>
        <v>0</v>
      </c>
      <c r="TD227" s="44">
        <f t="shared" si="8312"/>
        <v>0</v>
      </c>
      <c r="TE227" s="53">
        <f>'СДП (план)'!CC228</f>
        <v>0</v>
      </c>
      <c r="TF227" s="44">
        <f>'СДП (план)'!CD228</f>
        <v>0</v>
      </c>
      <c r="TG227" s="44">
        <f t="shared" si="8313"/>
        <v>0</v>
      </c>
      <c r="TH227" s="44">
        <f t="shared" si="8314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315"/>
        <v>0</v>
      </c>
      <c r="TP227" s="44">
        <f t="shared" si="8316"/>
        <v>0</v>
      </c>
      <c r="TQ227" s="44">
        <f t="shared" si="8317"/>
        <v>0</v>
      </c>
      <c r="TR227" s="44">
        <f t="shared" si="8318"/>
        <v>0</v>
      </c>
      <c r="TS227" s="44">
        <f t="shared" si="8319"/>
        <v>0</v>
      </c>
      <c r="TT227" s="47">
        <f>'СДП (план)'!CE228</f>
        <v>0</v>
      </c>
      <c r="TU227" s="47">
        <f>'СДП (план)'!CF228</f>
        <v>0</v>
      </c>
      <c r="TV227" s="44">
        <f t="shared" si="8320"/>
        <v>0</v>
      </c>
      <c r="TW227" s="44">
        <f t="shared" si="8321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322"/>
        <v>0</v>
      </c>
      <c r="UE227" s="44">
        <f t="shared" si="8323"/>
        <v>0</v>
      </c>
      <c r="UF227" s="44">
        <f t="shared" si="8324"/>
        <v>0</v>
      </c>
      <c r="UG227" s="44">
        <f t="shared" si="8325"/>
        <v>0</v>
      </c>
      <c r="UH227" s="44">
        <f t="shared" si="8326"/>
        <v>0</v>
      </c>
      <c r="UI227" s="44">
        <f>'СДП (план)'!CG228</f>
        <v>0</v>
      </c>
      <c r="UJ227" s="44">
        <f>'СДП (план)'!CH228</f>
        <v>0</v>
      </c>
      <c r="UK227" s="44">
        <f t="shared" si="8327"/>
        <v>0</v>
      </c>
      <c r="UL227" s="44">
        <f t="shared" si="8328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329"/>
        <v>0</v>
      </c>
      <c r="UT227" s="44">
        <f t="shared" si="8330"/>
        <v>0</v>
      </c>
      <c r="UU227" s="44">
        <f t="shared" si="8331"/>
        <v>0</v>
      </c>
      <c r="UV227" s="44">
        <f t="shared" si="8332"/>
        <v>0</v>
      </c>
      <c r="UW227" s="44">
        <f t="shared" si="8333"/>
        <v>0</v>
      </c>
      <c r="UX227" s="44">
        <f>'СДП (план)'!CI228</f>
        <v>0</v>
      </c>
      <c r="UY227" s="44">
        <f>'СДП (план)'!CJ228</f>
        <v>0</v>
      </c>
      <c r="UZ227" s="44">
        <f t="shared" si="8334"/>
        <v>0</v>
      </c>
      <c r="VA227" s="44">
        <f t="shared" si="8335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336"/>
        <v>0</v>
      </c>
      <c r="VI227" s="44">
        <f t="shared" si="8337"/>
        <v>0</v>
      </c>
      <c r="VJ227" s="44">
        <f t="shared" si="8338"/>
        <v>0</v>
      </c>
      <c r="VK227" s="44">
        <f t="shared" si="8339"/>
        <v>0</v>
      </c>
      <c r="VL227" s="44">
        <f t="shared" si="8340"/>
        <v>0</v>
      </c>
      <c r="VM227" s="44">
        <f>'СДП (план)'!CK228</f>
        <v>0</v>
      </c>
      <c r="VN227" s="44">
        <f>'СДП (план)'!CL228</f>
        <v>0</v>
      </c>
      <c r="VO227" s="44">
        <f t="shared" si="8341"/>
        <v>0</v>
      </c>
      <c r="VP227" s="44">
        <f t="shared" si="8342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343"/>
        <v>0</v>
      </c>
      <c r="VX227" s="44">
        <f t="shared" si="8344"/>
        <v>0</v>
      </c>
      <c r="VY227" s="44">
        <f t="shared" si="8345"/>
        <v>0</v>
      </c>
      <c r="VZ227" s="44">
        <f t="shared" si="8346"/>
        <v>0</v>
      </c>
      <c r="WA227" s="44">
        <f t="shared" si="8347"/>
        <v>0</v>
      </c>
      <c r="WB227" s="44">
        <f>'СДП (план)'!CM228</f>
        <v>0</v>
      </c>
      <c r="WC227" s="44">
        <f>'СДП (план)'!CN228</f>
        <v>0</v>
      </c>
      <c r="WD227" s="44">
        <f t="shared" si="8348"/>
        <v>0</v>
      </c>
      <c r="WE227" s="44">
        <f t="shared" si="8349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350"/>
        <v>0</v>
      </c>
      <c r="WM227" s="44">
        <f t="shared" si="8351"/>
        <v>0</v>
      </c>
      <c r="WN227" s="44">
        <f t="shared" si="8352"/>
        <v>0</v>
      </c>
      <c r="WO227" s="44">
        <f t="shared" si="8353"/>
        <v>0</v>
      </c>
      <c r="WP227" s="44">
        <f t="shared" si="8354"/>
        <v>0</v>
      </c>
      <c r="WQ227" s="44">
        <f>'СДП (план)'!CO228</f>
        <v>0</v>
      </c>
      <c r="WR227" s="44">
        <f>'СДП (план)'!CP228</f>
        <v>0</v>
      </c>
      <c r="WS227" s="44">
        <f t="shared" si="8355"/>
        <v>0</v>
      </c>
      <c r="WT227" s="44">
        <f t="shared" si="8356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357"/>
        <v>0</v>
      </c>
      <c r="XB227" s="44">
        <f t="shared" si="8358"/>
        <v>0</v>
      </c>
      <c r="XC227" s="44">
        <f t="shared" si="8359"/>
        <v>0</v>
      </c>
      <c r="XD227" s="44">
        <f t="shared" si="8360"/>
        <v>0</v>
      </c>
      <c r="XE227" s="44">
        <f t="shared" si="8361"/>
        <v>0</v>
      </c>
      <c r="XF227" s="44">
        <f>'СДП (план)'!CQ228</f>
        <v>0</v>
      </c>
      <c r="XG227" s="44">
        <f>'СДП (план)'!CR228</f>
        <v>0</v>
      </c>
      <c r="XH227" s="44">
        <f t="shared" si="8362"/>
        <v>0</v>
      </c>
      <c r="XI227" s="44">
        <f t="shared" si="8363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364"/>
        <v>0</v>
      </c>
      <c r="XQ227" s="44">
        <f t="shared" si="8365"/>
        <v>0</v>
      </c>
      <c r="XR227" s="44">
        <f t="shared" si="8366"/>
        <v>0</v>
      </c>
      <c r="XS227" s="44">
        <f t="shared" si="8367"/>
        <v>0</v>
      </c>
      <c r="XT227" s="44">
        <f t="shared" si="8368"/>
        <v>0</v>
      </c>
      <c r="XU227" s="8">
        <f>'СДП (план)'!CS228</f>
        <v>0</v>
      </c>
      <c r="XV227" s="3">
        <f>'СДП (план)'!CT228</f>
        <v>0</v>
      </c>
      <c r="XW227" s="44">
        <f t="shared" si="8369"/>
        <v>0</v>
      </c>
      <c r="XX227" s="44">
        <f t="shared" si="8370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371"/>
        <v>0</v>
      </c>
      <c r="YF227" s="44">
        <f t="shared" si="8372"/>
        <v>0</v>
      </c>
      <c r="YG227" s="44">
        <f t="shared" si="8373"/>
        <v>0</v>
      </c>
      <c r="YH227" s="44">
        <f t="shared" si="8374"/>
        <v>0</v>
      </c>
      <c r="YI227" s="44">
        <f t="shared" si="8375"/>
        <v>0</v>
      </c>
      <c r="YJ227" s="3">
        <f>'СДП (план)'!CU228</f>
        <v>0</v>
      </c>
      <c r="YK227" s="3">
        <f>'СДП (план)'!CV228</f>
        <v>0</v>
      </c>
      <c r="YL227" s="44">
        <f t="shared" si="8376"/>
        <v>0</v>
      </c>
      <c r="YM227" s="44">
        <f t="shared" si="8377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378"/>
        <v>0</v>
      </c>
      <c r="YU227" s="44">
        <f t="shared" si="8379"/>
        <v>0</v>
      </c>
      <c r="YV227" s="44">
        <f t="shared" si="8380"/>
        <v>0</v>
      </c>
      <c r="YW227" s="44">
        <f t="shared" si="8381"/>
        <v>0</v>
      </c>
      <c r="YX227" s="44">
        <f t="shared" si="8382"/>
        <v>0</v>
      </c>
      <c r="YY227" s="44">
        <f>'СДП (план)'!CW228</f>
        <v>0</v>
      </c>
      <c r="YZ227" s="44">
        <f>'СДП (план)'!CX228</f>
        <v>0</v>
      </c>
      <c r="ZA227" s="44">
        <f t="shared" si="8383"/>
        <v>0</v>
      </c>
      <c r="ZB227" s="44">
        <f t="shared" si="8384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385"/>
        <v>0</v>
      </c>
      <c r="ZJ227" s="44">
        <f t="shared" si="8386"/>
        <v>0</v>
      </c>
      <c r="ZK227" s="44">
        <f t="shared" si="8387"/>
        <v>0</v>
      </c>
      <c r="ZL227" s="44">
        <f t="shared" si="8388"/>
        <v>0</v>
      </c>
      <c r="ZM227" s="44">
        <f t="shared" si="8389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>SUM(HB227,DA227,AS227,BW227,AD227,BH227,O227,NK227,LC227,LR227,NZ227,ET227,FI227,HQ227,JJ227,MG227,MV227,TT227,IF227,IU227,JY227,DP227,EE227,WQ227,WB227,UI227,UX227,RL227,TE227,VM227,OO227,PD227,PS227,QH227,FX227,QW227,GM227,SP227,XF227,XU227,SA227,CL227,KN227,YJ227,YY227)</f>
        <v>0</v>
      </c>
      <c r="AAD227" s="49">
        <f>SUM(HC227,DB227,AT227,BX227,AE227,BI227,P227,NL227,LD227,LS227,OA227,EU227,FJ227,HR227,JK227,MH227,MW227,TU227,IG227,IV227,JZ227,DQ227,EF227,WR227,WC227,UJ227,UY227,RM227,TF227,VN227,OP227,PE227,PT227,QI227,FY227,QX227,GN227,SQ227,XG227,XV227,SB227,CM227,KO227,YK227,YZ227)</f>
        <v>0</v>
      </c>
      <c r="AAE227" s="49">
        <f>SUM(HD227,DC227,AU227,BY227,AF227,BJ227,Q227,NM227,LE227,LT227,OB227,EV227,FK227,HS227,JL227,MI227,MX227,TV227,IH227,IW227,KA227,DR227,EG227,WS227,WD227,UK227,UZ227,RN227,TG227,VO227,OQ227,PF227,PU227,QJ227,FZ227,QY227,GO227,SR227,XH227,XW227,SC227,CN227,KP227,YL227,ZA227)</f>
        <v>0</v>
      </c>
      <c r="AAF227" s="49">
        <f>SUM(HE227,DD227,AV227,BZ227,AG227,BK227,R227,NN227,LF227,LU227,OC227,EW227,FL227,HT227,JM227,MJ227,MY227,TW227,II227,IX227,KB227,DS227,EH227,WT227,WE227,UL227,VA227,RO227,TH227,VP227,OR227,PG227,PV227,QK227,GA227,QZ227,GP227,SS227,XI227,XX227,SD227,CO227,KQ227,YM227,ZB227)</f>
        <v>0</v>
      </c>
      <c r="AAG227" s="49">
        <f>SUM(HF227,DE227,AW227,CA227,AH227,BL227,S227,NO227,LG227,LV227,OD227,EX227,FM227,HU227,JN227,MK227,MZ227,TX227,IJ227,IY227,KC227,DT227,EI227,WU227,WF227,UM227,VB227,RP227,TI227,VQ227,OS227,PH227,PW227,QL227,GB227,RA227,GQ227,ST227,XJ227,XY227,SE227,CP227,KR227,YN227,ZC227)</f>
        <v>0</v>
      </c>
      <c r="AAH227" s="49">
        <f>SUM(HG227,DF227,AX227,CB227,AI227,BM227,T227,NP227,LH227,LW227,OE227,EY227,FN227,HV227,JO227,ML227,NA227,TY227,IK227,IZ227,KD227,DU227,EJ227,WV227,WG227,UN227,VC227,RQ227,TJ227,VR227,OT227,PI227,PX227,QM227,GC227,RB227,GR227,SU227,XK227,XZ227,SF227,CQ227,KS227,YO227,ZD227)</f>
        <v>0</v>
      </c>
      <c r="AAI227" s="49">
        <f>SUM(HH227,DG227,AY227,CC227,AJ227,BN227,U227,NQ227,LI227,LX227,OF227,EZ227,FO227,HW227,JP227,MM227,NB227,TZ227,IL227,JA227,KE227,DV227,EK227,WW227,WH227,UO227,VD227,RR227,TK227,VS227,OU227,PJ227,PY227,QN227,GD227,RC227,GS227,SV227,XL227,YA227,SG227,CR227,KT227,YP227,ZE227)</f>
        <v>0</v>
      </c>
      <c r="AAJ227" s="49">
        <f>SUM(HI227,DH227,AZ227,CD227,AK227,BO227,V227,NR227,LJ227,LY227,OG227,FA227,FP227,HX227,JQ227,MN227,NC227,UA227,IM227,JB227,KF227,DW227,EL227,WX227,WI227,UP227,VE227,RS227,TL227,VT227,OV227,PK227,PZ227,QO227,GE227,RD227,GT227,SW227,XM227,YB227,SH227,CS227,KU227,YQ227,ZF227)</f>
        <v>0</v>
      </c>
      <c r="AAK227" s="49">
        <f>SUM(HJ227,DI227,BA227,CE227,AL227,BP227,W227,NS227,LK227,LZ227,OH227,FB227,FQ227,HY227,JR227,MO227,ND227,UB227,IN227,JC227,KG227,DX227,EM227,WY227,WJ227,UQ227,VF227,RT227,TM227,VU227,OW227,PL227,QA227,QP227,GF227,RE227,GU227,SX227,XN227,YC227,SI227,CT227,KV227,YR227,ZG227)</f>
        <v>0</v>
      </c>
      <c r="AAL227" s="49">
        <f>SUM(HK227,DJ227,BB227,CF227,AM227,BQ227,X227,NT227,LL227,MA227,OI227,FC227,FR227,HZ227,JS227,MP227,NE227,UC227,IO227,JD227,KH227,DY227,EN227,WZ227,WK227,UR227,VG227,RU227,TN227,VV227,OX227,PM227,QB227,QQ227,GG227,RF227,GV227,SY227,XO227,YD227,SJ227,CU227,KW227,YS227,ZH227)</f>
        <v>0</v>
      </c>
      <c r="AAM227" s="49">
        <f>SUM(HL227,DK227,BC227,CG227,AN227,BR227,Y227,NU227,LM227,MB227,OJ227,FD227,FS227,IA227,JT227,MQ227,NF227,UD227,IP227,JE227,KI227,DZ227,EO227,XA227,WL227,US227,VH227,RV227,TO227,VW227,OY227,PN227,QC227,QR227,GH227,RG227,GW227,SZ227,XP227,YE227,SK227,CV227,KX227,YT227,ZI227)</f>
        <v>0</v>
      </c>
      <c r="AAN227" s="49">
        <f>SUM(HM227,DL227,BD227,CH227,AO227,BS227,Z227,NV227,LN227,MC227,OK227,FE227,FT227,IB227,JU227,MR227,NG227,UE227,IQ227,JF227,KJ227,EA227,EP227,XB227,WM227,UT227,VI227,RW227,TP227,VX227,OZ227,PO227,QD227,QS227,GI227,RH227,GX227,TA227,XQ227,YF227,SL227,CW227,KY227,YU227,ZJ227)</f>
        <v>0</v>
      </c>
      <c r="AAO227" s="49">
        <f>SUM(HN227,DM227,BE227,CI227,AP227,BT227,AA227,NW227,LO227,MD227,OL227,FF227,FU227,IC227,JV227,MS227,NH227,UF227,IR227,JG227,KK227,EB227,EQ227,XC227,WN227,UU227,VJ227,RX227,TQ227,VY227,PA227,PP227,QE227,QT227,GJ227,RI227,GY227,TB227,XR227,YG227,SM227,CX227,KZ227,YV227,ZK227)</f>
        <v>0</v>
      </c>
      <c r="AAP227" s="44">
        <f t="shared" si="8390"/>
        <v>0</v>
      </c>
      <c r="AAQ227" s="44">
        <f t="shared" si="8391"/>
        <v>0</v>
      </c>
    </row>
    <row r="228" spans="1:719" s="54" customFormat="1" ht="37.5" customHeight="1" x14ac:dyDescent="0.25">
      <c r="A228" s="209"/>
      <c r="B228" s="247">
        <v>183</v>
      </c>
      <c r="C228" s="419" t="s">
        <v>811</v>
      </c>
      <c r="D228" s="420" t="s">
        <v>839</v>
      </c>
      <c r="E228" s="170">
        <v>15030</v>
      </c>
      <c r="F228" s="456">
        <v>9.1300000000000008</v>
      </c>
      <c r="G228" s="320">
        <v>2.1100000000000001E-2</v>
      </c>
      <c r="H228" s="2">
        <v>1</v>
      </c>
      <c r="I228" s="233"/>
      <c r="J228" s="233"/>
      <c r="K228" s="236"/>
      <c r="L228" s="236"/>
      <c r="M228" s="236"/>
      <c r="N228" s="237"/>
      <c r="O228" s="45">
        <f>'СДП (план)'!O229</f>
        <v>0</v>
      </c>
      <c r="P228" s="45">
        <f>'СДП (план)'!P229</f>
        <v>0</v>
      </c>
      <c r="Q228" s="44">
        <f t="shared" si="8092"/>
        <v>0</v>
      </c>
      <c r="R228" s="44">
        <f t="shared" si="8093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094"/>
        <v>0</v>
      </c>
      <c r="Z228" s="44">
        <f t="shared" si="8095"/>
        <v>0</v>
      </c>
      <c r="AA228" s="44">
        <f t="shared" si="8096"/>
        <v>0</v>
      </c>
      <c r="AB228" s="44">
        <f t="shared" si="8097"/>
        <v>0</v>
      </c>
      <c r="AC228" s="44">
        <f t="shared" si="8098"/>
        <v>0</v>
      </c>
      <c r="AD228" s="169">
        <f>'СДП (план)'!Q229</f>
        <v>0</v>
      </c>
      <c r="AE228" s="169">
        <f>'СДП (план)'!R229</f>
        <v>0</v>
      </c>
      <c r="AF228" s="44">
        <f t="shared" si="8099"/>
        <v>0</v>
      </c>
      <c r="AG228" s="44">
        <f t="shared" si="8100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372"/>
        <v>0</v>
      </c>
      <c r="AO228" s="44">
        <f t="shared" si="7373"/>
        <v>0</v>
      </c>
      <c r="AP228" s="44">
        <f t="shared" si="7374"/>
        <v>0</v>
      </c>
      <c r="AQ228" s="44">
        <f t="shared" si="7375"/>
        <v>0</v>
      </c>
      <c r="AR228" s="44">
        <f t="shared" si="7376"/>
        <v>0</v>
      </c>
      <c r="AS228" s="44">
        <f>'СДП (план)'!S229</f>
        <v>0</v>
      </c>
      <c r="AT228" s="44">
        <f>'СДП (план)'!T229</f>
        <v>0</v>
      </c>
      <c r="AU228" s="44">
        <f t="shared" si="8101"/>
        <v>0</v>
      </c>
      <c r="AV228" s="44">
        <f t="shared" si="8102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103"/>
        <v>0</v>
      </c>
      <c r="BD228" s="44">
        <f t="shared" si="8104"/>
        <v>0</v>
      </c>
      <c r="BE228" s="44">
        <f t="shared" si="8105"/>
        <v>0</v>
      </c>
      <c r="BF228" s="44">
        <f t="shared" si="8106"/>
        <v>0</v>
      </c>
      <c r="BG228" s="44">
        <f t="shared" si="8107"/>
        <v>0</v>
      </c>
      <c r="BH228" s="104">
        <f>'СДП (план)'!U229</f>
        <v>0</v>
      </c>
      <c r="BI228" s="3">
        <f>'СДП (план)'!V229</f>
        <v>0</v>
      </c>
      <c r="BJ228" s="44">
        <f t="shared" si="8108"/>
        <v>0</v>
      </c>
      <c r="BK228" s="44">
        <f t="shared" si="8109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110"/>
        <v>0</v>
      </c>
      <c r="BS228" s="44">
        <f t="shared" si="8111"/>
        <v>0</v>
      </c>
      <c r="BT228" s="44">
        <f t="shared" si="8112"/>
        <v>0</v>
      </c>
      <c r="BU228" s="44">
        <f>SUM(BL228-BJ228)</f>
        <v>0</v>
      </c>
      <c r="BV228" s="44">
        <f>SUM(BM228-BK228)</f>
        <v>0</v>
      </c>
      <c r="BW228" s="44">
        <f>'СДП (план)'!W229</f>
        <v>0</v>
      </c>
      <c r="BX228" s="44">
        <f>'СДП (план)'!X229</f>
        <v>0</v>
      </c>
      <c r="BY228" s="44">
        <f t="shared" si="8113"/>
        <v>0</v>
      </c>
      <c r="BZ228" s="44">
        <f t="shared" si="8114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115"/>
        <v>0</v>
      </c>
      <c r="CH228" s="44">
        <f t="shared" si="8116"/>
        <v>0</v>
      </c>
      <c r="CI228" s="44">
        <f t="shared" si="8117"/>
        <v>0</v>
      </c>
      <c r="CJ228" s="44">
        <f t="shared" si="8118"/>
        <v>0</v>
      </c>
      <c r="CK228" s="44">
        <f t="shared" si="8119"/>
        <v>0</v>
      </c>
      <c r="CL228" s="47">
        <f>'СДП (план)'!Y229</f>
        <v>0</v>
      </c>
      <c r="CM228" s="44">
        <f>'СДП (план)'!Z229</f>
        <v>0</v>
      </c>
      <c r="CN228" s="44">
        <f t="shared" si="8120"/>
        <v>0</v>
      </c>
      <c r="CO228" s="44">
        <f t="shared" si="8121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122"/>
        <v>0</v>
      </c>
      <c r="CW228" s="44">
        <f t="shared" si="8123"/>
        <v>0</v>
      </c>
      <c r="CX228" s="44">
        <f t="shared" si="8124"/>
        <v>0</v>
      </c>
      <c r="CY228" s="44">
        <f t="shared" si="8125"/>
        <v>0</v>
      </c>
      <c r="CZ228" s="44">
        <f t="shared" si="8126"/>
        <v>0</v>
      </c>
      <c r="DA228" s="46">
        <f>'СДП (план)'!AA229</f>
        <v>0</v>
      </c>
      <c r="DB228" s="46">
        <f>'СДП (план)'!AB229</f>
        <v>0</v>
      </c>
      <c r="DC228" s="44">
        <f t="shared" si="8127"/>
        <v>0</v>
      </c>
      <c r="DD228" s="44">
        <f t="shared" si="8128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129"/>
        <v>0</v>
      </c>
      <c r="DL228" s="44">
        <f t="shared" si="8130"/>
        <v>0</v>
      </c>
      <c r="DM228" s="44">
        <f t="shared" si="8131"/>
        <v>0</v>
      </c>
      <c r="DN228" s="44">
        <f t="shared" si="8132"/>
        <v>0</v>
      </c>
      <c r="DO228" s="44">
        <f t="shared" si="8133"/>
        <v>0</v>
      </c>
      <c r="DP228" s="5">
        <f>'СДП (план)'!AC229</f>
        <v>0</v>
      </c>
      <c r="DQ228" s="3">
        <f>'СДП (план)'!AD229</f>
        <v>0</v>
      </c>
      <c r="DR228" s="44">
        <f t="shared" si="8134"/>
        <v>0</v>
      </c>
      <c r="DS228" s="44">
        <f t="shared" si="8135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136"/>
        <v>0</v>
      </c>
      <c r="EA228" s="44">
        <f t="shared" si="8137"/>
        <v>0</v>
      </c>
      <c r="EB228" s="44">
        <f t="shared" si="8138"/>
        <v>0</v>
      </c>
      <c r="EC228" s="44">
        <f t="shared" si="8139"/>
        <v>0</v>
      </c>
      <c r="ED228" s="44">
        <f t="shared" si="8140"/>
        <v>0</v>
      </c>
      <c r="EE228" s="44">
        <f>'СДП (план)'!CY229</f>
        <v>0</v>
      </c>
      <c r="EF228" s="44">
        <f>'СДП (план)'!CZ229</f>
        <v>0</v>
      </c>
      <c r="EG228" s="44">
        <f t="shared" si="8141"/>
        <v>0</v>
      </c>
      <c r="EH228" s="44">
        <f t="shared" si="8142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143"/>
        <v>0</v>
      </c>
      <c r="EW228" s="44">
        <f t="shared" si="8144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145"/>
        <v>0</v>
      </c>
      <c r="FE228" s="44">
        <f t="shared" si="8146"/>
        <v>0</v>
      </c>
      <c r="FF228" s="44">
        <f t="shared" si="8147"/>
        <v>0</v>
      </c>
      <c r="FG228" s="44">
        <f t="shared" si="8148"/>
        <v>0</v>
      </c>
      <c r="FH228" s="44">
        <f t="shared" si="8149"/>
        <v>0</v>
      </c>
      <c r="FI228" s="5">
        <f>'СДП (план)'!AG229</f>
        <v>0</v>
      </c>
      <c r="FJ228" s="3">
        <f>'СДП (план)'!AH229</f>
        <v>0</v>
      </c>
      <c r="FK228" s="44">
        <f t="shared" si="8150"/>
        <v>0</v>
      </c>
      <c r="FL228" s="44">
        <f t="shared" si="8151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152"/>
        <v>0</v>
      </c>
      <c r="FT228" s="44">
        <f t="shared" si="8153"/>
        <v>0</v>
      </c>
      <c r="FU228" s="44">
        <f t="shared" si="8154"/>
        <v>0</v>
      </c>
      <c r="FV228" s="44">
        <f t="shared" si="8155"/>
        <v>0</v>
      </c>
      <c r="FW228" s="44">
        <f t="shared" si="8156"/>
        <v>0</v>
      </c>
      <c r="FX228" s="5">
        <f>'СДП (план)'!AI229</f>
        <v>0</v>
      </c>
      <c r="FY228" s="3">
        <f>'СДП (план)'!AJ229</f>
        <v>0</v>
      </c>
      <c r="FZ228" s="44">
        <f t="shared" si="8157"/>
        <v>0</v>
      </c>
      <c r="GA228" s="44">
        <f t="shared" si="8158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404"/>
        <v>0</v>
      </c>
      <c r="GI228" s="44">
        <f t="shared" si="7405"/>
        <v>0</v>
      </c>
      <c r="GJ228" s="44">
        <f t="shared" si="7406"/>
        <v>0</v>
      </c>
      <c r="GK228" s="44">
        <f t="shared" si="7407"/>
        <v>0</v>
      </c>
      <c r="GL228" s="44">
        <f t="shared" si="7408"/>
        <v>0</v>
      </c>
      <c r="GM228" s="44">
        <f>'СДП (план)'!AK229</f>
        <v>0</v>
      </c>
      <c r="GN228" s="44">
        <f>'СДП (план)'!AL229</f>
        <v>0</v>
      </c>
      <c r="GO228" s="44">
        <f t="shared" si="8159"/>
        <v>0</v>
      </c>
      <c r="GP228" s="44">
        <f t="shared" si="8160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161"/>
        <v>0</v>
      </c>
      <c r="GX228" s="44">
        <f t="shared" si="8162"/>
        <v>0</v>
      </c>
      <c r="GY228" s="44">
        <f t="shared" si="8163"/>
        <v>0</v>
      </c>
      <c r="GZ228" s="44">
        <f t="shared" si="8164"/>
        <v>0</v>
      </c>
      <c r="HA228" s="44">
        <f t="shared" si="8165"/>
        <v>0</v>
      </c>
      <c r="HB228" s="46">
        <f>'СДП (план)'!AM229</f>
        <v>0</v>
      </c>
      <c r="HC228" s="141">
        <f>'СДП (план)'!AN229</f>
        <v>0</v>
      </c>
      <c r="HD228" s="44">
        <f t="shared" si="8166"/>
        <v>0</v>
      </c>
      <c r="HE228" s="44">
        <f t="shared" si="8167"/>
        <v>0</v>
      </c>
      <c r="HF228" s="44"/>
      <c r="HG228" s="44"/>
      <c r="HH228" s="44"/>
      <c r="HI228" s="44"/>
      <c r="HJ228" s="44"/>
      <c r="HK228" s="44"/>
      <c r="HL228" s="44">
        <f t="shared" si="8168"/>
        <v>0</v>
      </c>
      <c r="HM228" s="44">
        <f t="shared" si="8169"/>
        <v>0</v>
      </c>
      <c r="HN228" s="44">
        <f t="shared" si="8170"/>
        <v>0</v>
      </c>
      <c r="HO228" s="44">
        <f t="shared" si="8171"/>
        <v>0</v>
      </c>
      <c r="HP228" s="44">
        <f t="shared" si="8172"/>
        <v>0</v>
      </c>
      <c r="HQ228" s="44">
        <f>'СДП (план)'!AO229</f>
        <v>0</v>
      </c>
      <c r="HR228" s="44">
        <f>'СДП (план)'!AP229</f>
        <v>0</v>
      </c>
      <c r="HS228" s="44">
        <f t="shared" si="8173"/>
        <v>0</v>
      </c>
      <c r="HT228" s="44">
        <f t="shared" si="8174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175"/>
        <v>0</v>
      </c>
      <c r="IB228" s="44">
        <f t="shared" si="8176"/>
        <v>0</v>
      </c>
      <c r="IC228" s="44">
        <f t="shared" si="8177"/>
        <v>0</v>
      </c>
      <c r="ID228" s="44">
        <f t="shared" si="8178"/>
        <v>0</v>
      </c>
      <c r="IE228" s="44">
        <f t="shared" si="8179"/>
        <v>0</v>
      </c>
      <c r="IF228" s="44">
        <f>'СДП (план)'!AQ229</f>
        <v>0</v>
      </c>
      <c r="IG228" s="44">
        <f>'СДП (план)'!AR229</f>
        <v>0</v>
      </c>
      <c r="IH228" s="44">
        <f t="shared" si="8180"/>
        <v>0</v>
      </c>
      <c r="II228" s="44">
        <f t="shared" si="8181"/>
        <v>0</v>
      </c>
      <c r="IJ228" s="44"/>
      <c r="IK228" s="44"/>
      <c r="IL228" s="44"/>
      <c r="IM228" s="44"/>
      <c r="IN228" s="44"/>
      <c r="IO228" s="44"/>
      <c r="IP228" s="44">
        <f t="shared" si="8182"/>
        <v>0</v>
      </c>
      <c r="IQ228" s="44">
        <f t="shared" si="8183"/>
        <v>0</v>
      </c>
      <c r="IR228" s="44">
        <f t="shared" si="8184"/>
        <v>0</v>
      </c>
      <c r="IS228" s="44">
        <f t="shared" si="8185"/>
        <v>0</v>
      </c>
      <c r="IT228" s="44">
        <f t="shared" si="8186"/>
        <v>0</v>
      </c>
      <c r="IU228" s="44">
        <f>'СДП (план)'!AS229</f>
        <v>0</v>
      </c>
      <c r="IV228" s="44">
        <f>'СДП (план)'!AT229</f>
        <v>0</v>
      </c>
      <c r="IW228" s="44">
        <f t="shared" si="8187"/>
        <v>0</v>
      </c>
      <c r="IX228" s="44">
        <f t="shared" si="8188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189"/>
        <v>0</v>
      </c>
      <c r="JF228" s="44">
        <f t="shared" si="8190"/>
        <v>0</v>
      </c>
      <c r="JG228" s="44">
        <f t="shared" si="8191"/>
        <v>0</v>
      </c>
      <c r="JH228" s="44">
        <f t="shared" si="8192"/>
        <v>0</v>
      </c>
      <c r="JI228" s="44">
        <f t="shared" si="8193"/>
        <v>0</v>
      </c>
      <c r="JJ228" s="5">
        <f>'СДП (план)'!AU229</f>
        <v>0</v>
      </c>
      <c r="JK228" s="3">
        <f>'СДП (план)'!AV229</f>
        <v>0</v>
      </c>
      <c r="JL228" s="44">
        <f t="shared" si="8194"/>
        <v>0</v>
      </c>
      <c r="JM228" s="44">
        <f t="shared" si="8195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196"/>
        <v>0</v>
      </c>
      <c r="JU228" s="44">
        <f t="shared" si="8197"/>
        <v>0</v>
      </c>
      <c r="JV228" s="44">
        <f t="shared" si="8198"/>
        <v>0</v>
      </c>
      <c r="JW228" s="44">
        <f t="shared" si="8199"/>
        <v>0</v>
      </c>
      <c r="JX228" s="44">
        <f t="shared" si="8200"/>
        <v>0</v>
      </c>
      <c r="JY228" s="5">
        <f>'СДП (план)'!AW229</f>
        <v>0</v>
      </c>
      <c r="JZ228" s="3">
        <f>'СДП (план)'!AX229</f>
        <v>0</v>
      </c>
      <c r="KA228" s="44">
        <f t="shared" si="8201"/>
        <v>0</v>
      </c>
      <c r="KB228" s="44">
        <f t="shared" si="8202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203"/>
        <v>0</v>
      </c>
      <c r="KJ228" s="44">
        <f t="shared" si="8204"/>
        <v>0</v>
      </c>
      <c r="KK228" s="44">
        <f t="shared" si="8205"/>
        <v>0</v>
      </c>
      <c r="KL228" s="44">
        <f t="shared" si="8206"/>
        <v>0</v>
      </c>
      <c r="KM228" s="44">
        <f t="shared" si="8207"/>
        <v>0</v>
      </c>
      <c r="KN228" s="5">
        <f>'СДП (план)'!AY229</f>
        <v>0</v>
      </c>
      <c r="KO228" s="3">
        <f>'СДП (план)'!AZ229</f>
        <v>0</v>
      </c>
      <c r="KP228" s="44">
        <f t="shared" si="8208"/>
        <v>0</v>
      </c>
      <c r="KQ228" s="44">
        <f t="shared" si="8209"/>
        <v>0</v>
      </c>
      <c r="KR228" s="44"/>
      <c r="KS228" s="44"/>
      <c r="KT228" s="44"/>
      <c r="KU228" s="44"/>
      <c r="KV228" s="44"/>
      <c r="KW228" s="44"/>
      <c r="KX228" s="44">
        <f t="shared" si="8210"/>
        <v>0</v>
      </c>
      <c r="KY228" s="44">
        <f t="shared" si="8211"/>
        <v>0</v>
      </c>
      <c r="KZ228" s="44">
        <f t="shared" si="8212"/>
        <v>0</v>
      </c>
      <c r="LA228" s="44">
        <f t="shared" si="8213"/>
        <v>0</v>
      </c>
      <c r="LB228" s="44">
        <f t="shared" si="8214"/>
        <v>0</v>
      </c>
      <c r="LC228" s="44">
        <f>'СДП (план)'!BA229</f>
        <v>0</v>
      </c>
      <c r="LD228" s="44">
        <f>'СДП (план)'!BB229</f>
        <v>0</v>
      </c>
      <c r="LE228" s="44">
        <f t="shared" si="8215"/>
        <v>0</v>
      </c>
      <c r="LF228" s="44">
        <f t="shared" si="8216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217"/>
        <v>0</v>
      </c>
      <c r="LN228" s="44">
        <f t="shared" si="8218"/>
        <v>0</v>
      </c>
      <c r="LO228" s="44">
        <f t="shared" si="8219"/>
        <v>0</v>
      </c>
      <c r="LP228" s="44">
        <f t="shared" si="8220"/>
        <v>0</v>
      </c>
      <c r="LQ228" s="44">
        <f t="shared" si="8221"/>
        <v>0</v>
      </c>
      <c r="LR228" s="44">
        <f>'СДП (план)'!BC229</f>
        <v>0</v>
      </c>
      <c r="LS228" s="44">
        <f>'СДП (план)'!BD229</f>
        <v>0</v>
      </c>
      <c r="LT228" s="44">
        <f t="shared" si="8222"/>
        <v>0</v>
      </c>
      <c r="LU228" s="44">
        <f t="shared" si="8223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224"/>
        <v>0</v>
      </c>
      <c r="MC228" s="44">
        <f t="shared" si="8225"/>
        <v>0</v>
      </c>
      <c r="MD228" s="44">
        <f t="shared" si="8226"/>
        <v>0</v>
      </c>
      <c r="ME228" s="44">
        <f t="shared" si="8227"/>
        <v>0</v>
      </c>
      <c r="MF228" s="44">
        <f t="shared" si="8228"/>
        <v>0</v>
      </c>
      <c r="MG228" s="47">
        <f>'СДП (план)'!BE229</f>
        <v>0</v>
      </c>
      <c r="MH228" s="47">
        <f>'СДП (план)'!BF229</f>
        <v>0</v>
      </c>
      <c r="MI228" s="44">
        <f t="shared" si="8229"/>
        <v>0</v>
      </c>
      <c r="MJ228" s="44">
        <f t="shared" si="8230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231"/>
        <v>0</v>
      </c>
      <c r="MR228" s="44">
        <f t="shared" si="8232"/>
        <v>0</v>
      </c>
      <c r="MS228" s="44">
        <f t="shared" si="8233"/>
        <v>0</v>
      </c>
      <c r="MT228" s="44">
        <f t="shared" si="8234"/>
        <v>0</v>
      </c>
      <c r="MU228" s="44">
        <f t="shared" si="8235"/>
        <v>0</v>
      </c>
      <c r="MV228" s="47">
        <f>'СДП (план)'!BG229</f>
        <v>0</v>
      </c>
      <c r="MW228" s="47">
        <f>'СДП (план)'!BH229</f>
        <v>0</v>
      </c>
      <c r="MX228" s="44">
        <f t="shared" si="8236"/>
        <v>0</v>
      </c>
      <c r="MY228" s="44">
        <f t="shared" si="8237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238"/>
        <v>0</v>
      </c>
      <c r="NG228" s="44">
        <f t="shared" si="8239"/>
        <v>0</v>
      </c>
      <c r="NH228" s="44">
        <f t="shared" si="8240"/>
        <v>0</v>
      </c>
      <c r="NI228" s="44">
        <f t="shared" si="8241"/>
        <v>0</v>
      </c>
      <c r="NJ228" s="44">
        <f t="shared" si="8242"/>
        <v>0</v>
      </c>
      <c r="NK228" s="44">
        <f>'СДП (план)'!BI229</f>
        <v>0</v>
      </c>
      <c r="NL228" s="44">
        <f>'СДП (план)'!BJ229</f>
        <v>0</v>
      </c>
      <c r="NM228" s="44">
        <f t="shared" si="8243"/>
        <v>0</v>
      </c>
      <c r="NN228" s="44">
        <f t="shared" si="8244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245"/>
        <v>0</v>
      </c>
      <c r="NV228" s="44">
        <f t="shared" si="8246"/>
        <v>0</v>
      </c>
      <c r="NW228" s="44">
        <f t="shared" si="8247"/>
        <v>0</v>
      </c>
      <c r="NX228" s="44">
        <f t="shared" si="8248"/>
        <v>0</v>
      </c>
      <c r="NY228" s="44">
        <f t="shared" si="8249"/>
        <v>0</v>
      </c>
      <c r="NZ228" s="44">
        <f>'СДП (план)'!BK229</f>
        <v>0</v>
      </c>
      <c r="OA228" s="44">
        <f>'СДП (план)'!BL229</f>
        <v>0</v>
      </c>
      <c r="OB228" s="44">
        <f t="shared" si="8250"/>
        <v>0</v>
      </c>
      <c r="OC228" s="44">
        <f t="shared" si="8251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252"/>
        <v>0</v>
      </c>
      <c r="OK228" s="44">
        <f t="shared" si="8253"/>
        <v>0</v>
      </c>
      <c r="OL228" s="44">
        <f t="shared" si="8254"/>
        <v>0</v>
      </c>
      <c r="OM228" s="44">
        <f t="shared" si="8255"/>
        <v>0</v>
      </c>
      <c r="ON228" s="44">
        <f t="shared" si="8256"/>
        <v>0</v>
      </c>
      <c r="OO228" s="44">
        <f>'СДП (план)'!BM229</f>
        <v>0</v>
      </c>
      <c r="OP228" s="44">
        <f>'СДП (план)'!BN229</f>
        <v>0</v>
      </c>
      <c r="OQ228" s="44">
        <f t="shared" si="8257"/>
        <v>0</v>
      </c>
      <c r="OR228" s="44">
        <f t="shared" si="8258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259"/>
        <v>0</v>
      </c>
      <c r="OZ228" s="44">
        <f t="shared" si="8260"/>
        <v>0</v>
      </c>
      <c r="PA228" s="44">
        <f t="shared" si="8261"/>
        <v>0</v>
      </c>
      <c r="PB228" s="44">
        <f t="shared" si="8262"/>
        <v>0</v>
      </c>
      <c r="PC228" s="44">
        <f t="shared" si="8263"/>
        <v>0</v>
      </c>
      <c r="PD228" s="44">
        <f>'СДП (план)'!BO229</f>
        <v>0</v>
      </c>
      <c r="PE228" s="44">
        <f>'СДП (план)'!BP229</f>
        <v>0</v>
      </c>
      <c r="PF228" s="44">
        <f t="shared" si="8264"/>
        <v>0</v>
      </c>
      <c r="PG228" s="44">
        <f t="shared" si="8265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266"/>
        <v>0</v>
      </c>
      <c r="PO228" s="44">
        <f t="shared" si="8267"/>
        <v>0</v>
      </c>
      <c r="PP228" s="44">
        <f t="shared" si="8268"/>
        <v>0</v>
      </c>
      <c r="PQ228" s="44">
        <f t="shared" si="8269"/>
        <v>0</v>
      </c>
      <c r="PR228" s="44">
        <f t="shared" si="8270"/>
        <v>0</v>
      </c>
      <c r="PS228" s="44">
        <f>'СДП (план)'!BQ229</f>
        <v>0</v>
      </c>
      <c r="PT228" s="44">
        <f>'СДП (план)'!BR229</f>
        <v>0</v>
      </c>
      <c r="PU228" s="44">
        <f t="shared" si="8271"/>
        <v>0</v>
      </c>
      <c r="PV228" s="44">
        <f t="shared" si="8272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273"/>
        <v>0</v>
      </c>
      <c r="QD228" s="44">
        <f t="shared" si="8274"/>
        <v>0</v>
      </c>
      <c r="QE228" s="44">
        <f t="shared" si="8275"/>
        <v>0</v>
      </c>
      <c r="QF228" s="44">
        <f t="shared" si="8276"/>
        <v>0</v>
      </c>
      <c r="QG228" s="44">
        <f t="shared" si="8277"/>
        <v>0</v>
      </c>
      <c r="QH228" s="53">
        <f>'СДП (план)'!BS229</f>
        <v>0</v>
      </c>
      <c r="QI228" s="44">
        <f>'СДП (план)'!BT229</f>
        <v>0</v>
      </c>
      <c r="QJ228" s="44">
        <f t="shared" si="8278"/>
        <v>0</v>
      </c>
      <c r="QK228" s="44">
        <f t="shared" si="8279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280"/>
        <v>0</v>
      </c>
      <c r="QS228" s="44">
        <f t="shared" si="8281"/>
        <v>0</v>
      </c>
      <c r="QT228" s="44">
        <f t="shared" si="8282"/>
        <v>0</v>
      </c>
      <c r="QU228" s="44">
        <f t="shared" si="8283"/>
        <v>0</v>
      </c>
      <c r="QV228" s="44">
        <f t="shared" si="8284"/>
        <v>0</v>
      </c>
      <c r="QW228" s="45">
        <f>'СДП (план)'!BU229</f>
        <v>0</v>
      </c>
      <c r="QX228" s="44">
        <f>'СДП (план)'!BV229</f>
        <v>0</v>
      </c>
      <c r="QY228" s="44">
        <f t="shared" si="8285"/>
        <v>0</v>
      </c>
      <c r="QZ228" s="44">
        <f t="shared" si="8286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287"/>
        <v>0</v>
      </c>
      <c r="RH228" s="44">
        <f t="shared" si="8288"/>
        <v>0</v>
      </c>
      <c r="RI228" s="44">
        <f t="shared" si="8289"/>
        <v>0</v>
      </c>
      <c r="RJ228" s="44">
        <f t="shared" si="8290"/>
        <v>0</v>
      </c>
      <c r="RK228" s="44">
        <f t="shared" si="8291"/>
        <v>0</v>
      </c>
      <c r="RL228" s="44">
        <f>'СДП (план)'!BW229</f>
        <v>0</v>
      </c>
      <c r="RM228" s="44">
        <f>'СДП (план)'!BX229</f>
        <v>0</v>
      </c>
      <c r="RN228" s="44">
        <f t="shared" si="8292"/>
        <v>0</v>
      </c>
      <c r="RO228" s="44">
        <f t="shared" si="8293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294"/>
        <v>0</v>
      </c>
      <c r="RW228" s="44">
        <f t="shared" si="8295"/>
        <v>0</v>
      </c>
      <c r="RX228" s="44">
        <f t="shared" si="8296"/>
        <v>0</v>
      </c>
      <c r="RY228" s="44">
        <f t="shared" si="8297"/>
        <v>0</v>
      </c>
      <c r="RZ228" s="44">
        <f t="shared" si="8298"/>
        <v>0</v>
      </c>
      <c r="SA228" s="44">
        <f>'СДП (план)'!BY229</f>
        <v>0</v>
      </c>
      <c r="SB228" s="44">
        <f>'СДП (план)'!BZ229</f>
        <v>0</v>
      </c>
      <c r="SC228" s="44">
        <f t="shared" si="8299"/>
        <v>0</v>
      </c>
      <c r="SD228" s="44">
        <f t="shared" si="8300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301"/>
        <v>0</v>
      </c>
      <c r="SL228" s="44">
        <f t="shared" si="8302"/>
        <v>0</v>
      </c>
      <c r="SM228" s="44">
        <f t="shared" si="8303"/>
        <v>0</v>
      </c>
      <c r="SN228" s="44">
        <f t="shared" si="8304"/>
        <v>0</v>
      </c>
      <c r="SO228" s="44">
        <f t="shared" si="8305"/>
        <v>0</v>
      </c>
      <c r="SP228" s="53">
        <f>'СДП (план)'!CA229</f>
        <v>0</v>
      </c>
      <c r="SQ228" s="44">
        <f>'СДП (план)'!CB229</f>
        <v>0</v>
      </c>
      <c r="SR228" s="44">
        <f t="shared" si="8306"/>
        <v>0</v>
      </c>
      <c r="SS228" s="44">
        <f t="shared" si="8307"/>
        <v>0</v>
      </c>
      <c r="ST228" s="177"/>
      <c r="SU228" s="177"/>
      <c r="SV228" s="177"/>
      <c r="SW228" s="44"/>
      <c r="SX228" s="44"/>
      <c r="SY228" s="44"/>
      <c r="SZ228" s="44">
        <f t="shared" si="8308"/>
        <v>0</v>
      </c>
      <c r="TA228" s="44">
        <f t="shared" si="8309"/>
        <v>0</v>
      </c>
      <c r="TB228" s="44">
        <f t="shared" si="8310"/>
        <v>0</v>
      </c>
      <c r="TC228" s="44">
        <f t="shared" si="8311"/>
        <v>0</v>
      </c>
      <c r="TD228" s="44">
        <f t="shared" si="8312"/>
        <v>0</v>
      </c>
      <c r="TE228" s="53">
        <f>'СДП (план)'!CC229</f>
        <v>0</v>
      </c>
      <c r="TF228" s="44">
        <f>'СДП (план)'!CD229</f>
        <v>0</v>
      </c>
      <c r="TG228" s="44">
        <f t="shared" si="8313"/>
        <v>0</v>
      </c>
      <c r="TH228" s="44">
        <f t="shared" si="8314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315"/>
        <v>0</v>
      </c>
      <c r="TP228" s="44">
        <f t="shared" si="8316"/>
        <v>0</v>
      </c>
      <c r="TQ228" s="44">
        <f t="shared" si="8317"/>
        <v>0</v>
      </c>
      <c r="TR228" s="44">
        <f t="shared" si="8318"/>
        <v>0</v>
      </c>
      <c r="TS228" s="44">
        <f t="shared" si="8319"/>
        <v>0</v>
      </c>
      <c r="TT228" s="47">
        <f>'СДП (план)'!CE229</f>
        <v>0</v>
      </c>
      <c r="TU228" s="47">
        <f>'СДП (план)'!CF229</f>
        <v>0</v>
      </c>
      <c r="TV228" s="44">
        <f t="shared" si="8320"/>
        <v>0</v>
      </c>
      <c r="TW228" s="44">
        <f t="shared" si="8321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322"/>
        <v>0</v>
      </c>
      <c r="UE228" s="44">
        <f t="shared" si="8323"/>
        <v>0</v>
      </c>
      <c r="UF228" s="44">
        <f t="shared" si="8324"/>
        <v>0</v>
      </c>
      <c r="UG228" s="44">
        <f t="shared" si="8325"/>
        <v>0</v>
      </c>
      <c r="UH228" s="44">
        <f t="shared" si="8326"/>
        <v>0</v>
      </c>
      <c r="UI228" s="44">
        <f>'СДП (план)'!CG229</f>
        <v>0</v>
      </c>
      <c r="UJ228" s="44">
        <f>'СДП (план)'!CH229</f>
        <v>0</v>
      </c>
      <c r="UK228" s="44">
        <f t="shared" si="8327"/>
        <v>0</v>
      </c>
      <c r="UL228" s="44">
        <f t="shared" si="8328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329"/>
        <v>0</v>
      </c>
      <c r="UT228" s="44">
        <f t="shared" si="8330"/>
        <v>0</v>
      </c>
      <c r="UU228" s="44">
        <f t="shared" si="8331"/>
        <v>0</v>
      </c>
      <c r="UV228" s="44">
        <f t="shared" si="8332"/>
        <v>0</v>
      </c>
      <c r="UW228" s="44">
        <f t="shared" si="8333"/>
        <v>0</v>
      </c>
      <c r="UX228" s="44">
        <f>'СДП (план)'!CI229</f>
        <v>0</v>
      </c>
      <c r="UY228" s="44">
        <f>'СДП (план)'!CJ229</f>
        <v>0</v>
      </c>
      <c r="UZ228" s="44">
        <f t="shared" si="8334"/>
        <v>0</v>
      </c>
      <c r="VA228" s="44">
        <f t="shared" si="8335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336"/>
        <v>0</v>
      </c>
      <c r="VI228" s="44">
        <f t="shared" si="8337"/>
        <v>0</v>
      </c>
      <c r="VJ228" s="44">
        <f t="shared" si="8338"/>
        <v>0</v>
      </c>
      <c r="VK228" s="44">
        <f t="shared" si="8339"/>
        <v>0</v>
      </c>
      <c r="VL228" s="44">
        <f t="shared" si="8340"/>
        <v>0</v>
      </c>
      <c r="VM228" s="44">
        <f>'СДП (план)'!CK229</f>
        <v>0</v>
      </c>
      <c r="VN228" s="44">
        <f>'СДП (план)'!CL229</f>
        <v>0</v>
      </c>
      <c r="VO228" s="44">
        <f t="shared" si="8341"/>
        <v>0</v>
      </c>
      <c r="VP228" s="44">
        <f t="shared" si="8342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343"/>
        <v>0</v>
      </c>
      <c r="VX228" s="44">
        <f t="shared" si="8344"/>
        <v>0</v>
      </c>
      <c r="VY228" s="44">
        <f t="shared" si="8345"/>
        <v>0</v>
      </c>
      <c r="VZ228" s="44">
        <f t="shared" si="8346"/>
        <v>0</v>
      </c>
      <c r="WA228" s="44">
        <f t="shared" si="8347"/>
        <v>0</v>
      </c>
      <c r="WB228" s="44">
        <f>'СДП (план)'!CM229</f>
        <v>0</v>
      </c>
      <c r="WC228" s="44">
        <f>'СДП (план)'!CN229</f>
        <v>0</v>
      </c>
      <c r="WD228" s="44">
        <f t="shared" si="8348"/>
        <v>0</v>
      </c>
      <c r="WE228" s="44">
        <f t="shared" si="8349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350"/>
        <v>0</v>
      </c>
      <c r="WM228" s="44">
        <f t="shared" si="8351"/>
        <v>0</v>
      </c>
      <c r="WN228" s="44">
        <f t="shared" si="8352"/>
        <v>0</v>
      </c>
      <c r="WO228" s="44">
        <f t="shared" si="8353"/>
        <v>0</v>
      </c>
      <c r="WP228" s="44">
        <f t="shared" si="8354"/>
        <v>0</v>
      </c>
      <c r="WQ228" s="44">
        <f>'СДП (план)'!CO229</f>
        <v>0</v>
      </c>
      <c r="WR228" s="44">
        <f>'СДП (план)'!CP229</f>
        <v>0</v>
      </c>
      <c r="WS228" s="44">
        <f t="shared" si="8355"/>
        <v>0</v>
      </c>
      <c r="WT228" s="44">
        <f t="shared" si="8356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357"/>
        <v>0</v>
      </c>
      <c r="XB228" s="44">
        <f t="shared" si="8358"/>
        <v>0</v>
      </c>
      <c r="XC228" s="44">
        <f t="shared" si="8359"/>
        <v>0</v>
      </c>
      <c r="XD228" s="44">
        <f t="shared" si="8360"/>
        <v>0</v>
      </c>
      <c r="XE228" s="44">
        <f t="shared" si="8361"/>
        <v>0</v>
      </c>
      <c r="XF228" s="44">
        <f>'СДП (план)'!CQ229</f>
        <v>0</v>
      </c>
      <c r="XG228" s="44">
        <f>'СДП (план)'!CR229</f>
        <v>0</v>
      </c>
      <c r="XH228" s="44">
        <f t="shared" si="8362"/>
        <v>0</v>
      </c>
      <c r="XI228" s="44">
        <f t="shared" si="8363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364"/>
        <v>0</v>
      </c>
      <c r="XQ228" s="44">
        <f t="shared" si="8365"/>
        <v>0</v>
      </c>
      <c r="XR228" s="44">
        <f t="shared" si="8366"/>
        <v>0</v>
      </c>
      <c r="XS228" s="44">
        <f t="shared" si="8367"/>
        <v>0</v>
      </c>
      <c r="XT228" s="44">
        <f t="shared" si="8368"/>
        <v>0</v>
      </c>
      <c r="XU228" s="8">
        <f>'СДП (план)'!CS229</f>
        <v>0</v>
      </c>
      <c r="XV228" s="3">
        <f>'СДП (план)'!CT229</f>
        <v>0</v>
      </c>
      <c r="XW228" s="44">
        <f t="shared" si="8369"/>
        <v>0</v>
      </c>
      <c r="XX228" s="44">
        <f t="shared" si="8370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371"/>
        <v>0</v>
      </c>
      <c r="YF228" s="44">
        <f t="shared" si="8372"/>
        <v>0</v>
      </c>
      <c r="YG228" s="44">
        <f t="shared" si="8373"/>
        <v>0</v>
      </c>
      <c r="YH228" s="44">
        <f t="shared" si="8374"/>
        <v>0</v>
      </c>
      <c r="YI228" s="44">
        <f t="shared" si="8375"/>
        <v>0</v>
      </c>
      <c r="YJ228" s="3">
        <f>'СДП (план)'!CU229</f>
        <v>0</v>
      </c>
      <c r="YK228" s="3">
        <f>'СДП (план)'!CV229</f>
        <v>0</v>
      </c>
      <c r="YL228" s="44">
        <f t="shared" si="8376"/>
        <v>0</v>
      </c>
      <c r="YM228" s="44">
        <f t="shared" si="8377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378"/>
        <v>0</v>
      </c>
      <c r="YU228" s="44">
        <f t="shared" si="8379"/>
        <v>0</v>
      </c>
      <c r="YV228" s="44">
        <f t="shared" si="8380"/>
        <v>0</v>
      </c>
      <c r="YW228" s="44">
        <f t="shared" si="8381"/>
        <v>0</v>
      </c>
      <c r="YX228" s="44">
        <f t="shared" si="8382"/>
        <v>0</v>
      </c>
      <c r="YY228" s="44">
        <f>'СДП (план)'!CW229</f>
        <v>0</v>
      </c>
      <c r="YZ228" s="44">
        <f>'СДП (план)'!CX229</f>
        <v>0</v>
      </c>
      <c r="ZA228" s="44">
        <f t="shared" si="8383"/>
        <v>0</v>
      </c>
      <c r="ZB228" s="44">
        <f t="shared" si="8384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385"/>
        <v>0</v>
      </c>
      <c r="ZJ228" s="44">
        <f t="shared" si="8386"/>
        <v>0</v>
      </c>
      <c r="ZK228" s="44">
        <f t="shared" si="8387"/>
        <v>0</v>
      </c>
      <c r="ZL228" s="44">
        <f t="shared" si="8388"/>
        <v>0</v>
      </c>
      <c r="ZM228" s="44">
        <f t="shared" si="8389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>SUM(HB228,DA228,AS228,BW228,AD228,BH228,O228,NK228,LC228,LR228,NZ228,ET228,FI228,HQ228,JJ228,MG228,MV228,TT228,IF228,IU228,JY228,DP228,EE228,WQ228,WB228,UI228,UX228,RL228,TE228,VM228,OO228,PD228,PS228,QH228,FX228,QW228,GM228,SP228,XF228,XU228,SA228,CL228,KN228,YJ228,YY228)</f>
        <v>0</v>
      </c>
      <c r="AAD228" s="49">
        <f>SUM(HC228,DB228,AT228,BX228,AE228,BI228,P228,NL228,LD228,LS228,OA228,EU228,FJ228,HR228,JK228,MH228,MW228,TU228,IG228,IV228,JZ228,DQ228,EF228,WR228,WC228,UJ228,UY228,RM228,TF228,VN228,OP228,PE228,PT228,QI228,FY228,QX228,GN228,SQ228,XG228,XV228,SB228,CM228,KO228,YK228,YZ228)</f>
        <v>0</v>
      </c>
      <c r="AAE228" s="49">
        <f>SUM(HD228,DC228,AU228,BY228,AF228,BJ228,Q228,NM228,LE228,LT228,OB228,EV228,FK228,HS228,JL228,MI228,MX228,TV228,IH228,IW228,KA228,DR228,EG228,WS228,WD228,UK228,UZ228,RN228,TG228,VO228,OQ228,PF228,PU228,QJ228,FZ228,QY228,GO228,SR228,XH228,XW228,SC228,CN228,KP228,YL228,ZA228)</f>
        <v>0</v>
      </c>
      <c r="AAF228" s="49">
        <f>SUM(HE228,DD228,AV228,BZ228,AG228,BK228,R228,NN228,LF228,LU228,OC228,EW228,FL228,HT228,JM228,MJ228,MY228,TW228,II228,IX228,KB228,DS228,EH228,WT228,WE228,UL228,VA228,RO228,TH228,VP228,OR228,PG228,PV228,QK228,GA228,QZ228,GP228,SS228,XI228,XX228,SD228,CO228,KQ228,YM228,ZB228)</f>
        <v>0</v>
      </c>
      <c r="AAG228" s="49">
        <f>SUM(HF228,DE228,AW228,CA228,AH228,BL228,S228,NO228,LG228,LV228,OD228,EX228,FM228,HU228,JN228,MK228,MZ228,TX228,IJ228,IY228,KC228,DT228,EI228,WU228,WF228,UM228,VB228,RP228,TI228,VQ228,OS228,PH228,PW228,QL228,GB228,RA228,GQ228,ST228,XJ228,XY228,SE228,CP228,KR228,YN228,ZC228)</f>
        <v>0</v>
      </c>
      <c r="AAH228" s="49">
        <f>SUM(HG228,DF228,AX228,CB228,AI228,BM228,T228,NP228,LH228,LW228,OE228,EY228,FN228,HV228,JO228,ML228,NA228,TY228,IK228,IZ228,KD228,DU228,EJ228,WV228,WG228,UN228,VC228,RQ228,TJ228,VR228,OT228,PI228,PX228,QM228,GC228,RB228,GR228,SU228,XK228,XZ228,SF228,CQ228,KS228,YO228,ZD228)</f>
        <v>0</v>
      </c>
      <c r="AAI228" s="49">
        <f>SUM(HH228,DG228,AY228,CC228,AJ228,BN228,U228,NQ228,LI228,LX228,OF228,EZ228,FO228,HW228,JP228,MM228,NB228,TZ228,IL228,JA228,KE228,DV228,EK228,WW228,WH228,UO228,VD228,RR228,TK228,VS228,OU228,PJ228,PY228,QN228,GD228,RC228,GS228,SV228,XL228,YA228,SG228,CR228,KT228,YP228,ZE228)</f>
        <v>0</v>
      </c>
      <c r="AAJ228" s="49">
        <f>SUM(HI228,DH228,AZ228,CD228,AK228,BO228,V228,NR228,LJ228,LY228,OG228,FA228,FP228,HX228,JQ228,MN228,NC228,UA228,IM228,JB228,KF228,DW228,EL228,WX228,WI228,UP228,VE228,RS228,TL228,VT228,OV228,PK228,PZ228,QO228,GE228,RD228,GT228,SW228,XM228,YB228,SH228,CS228,KU228,YQ228,ZF228)</f>
        <v>0</v>
      </c>
      <c r="AAK228" s="49">
        <f>SUM(HJ228,DI228,BA228,CE228,AL228,BP228,W228,NS228,LK228,LZ228,OH228,FB228,FQ228,HY228,JR228,MO228,ND228,UB228,IN228,JC228,KG228,DX228,EM228,WY228,WJ228,UQ228,VF228,RT228,TM228,VU228,OW228,PL228,QA228,QP228,GF228,RE228,GU228,SX228,XN228,YC228,SI228,CT228,KV228,YR228,ZG228)</f>
        <v>0</v>
      </c>
      <c r="AAL228" s="49">
        <f>SUM(HK228,DJ228,BB228,CF228,AM228,BQ228,X228,NT228,LL228,MA228,OI228,FC228,FR228,HZ228,JS228,MP228,NE228,UC228,IO228,JD228,KH228,DY228,EN228,WZ228,WK228,UR228,VG228,RU228,TN228,VV228,OX228,PM228,QB228,QQ228,GG228,RF228,GV228,SY228,XO228,YD228,SJ228,CU228,KW228,YS228,ZH228)</f>
        <v>0</v>
      </c>
      <c r="AAM228" s="49">
        <f>SUM(HL228,DK228,BC228,CG228,AN228,BR228,Y228,NU228,LM228,MB228,OJ228,FD228,FS228,IA228,JT228,MQ228,NF228,UD228,IP228,JE228,KI228,DZ228,EO228,XA228,WL228,US228,VH228,RV228,TO228,VW228,OY228,PN228,QC228,QR228,GH228,RG228,GW228,SZ228,XP228,YE228,SK228,CV228,KX228,YT228,ZI228)</f>
        <v>0</v>
      </c>
      <c r="AAN228" s="49">
        <f>SUM(HM228,DL228,BD228,CH228,AO228,BS228,Z228,NV228,LN228,MC228,OK228,FE228,FT228,IB228,JU228,MR228,NG228,UE228,IQ228,JF228,KJ228,EA228,EP228,XB228,WM228,UT228,VI228,RW228,TP228,VX228,OZ228,PO228,QD228,QS228,GI228,RH228,GX228,TA228,XQ228,YF228,SL228,CW228,KY228,YU228,ZJ228)</f>
        <v>0</v>
      </c>
      <c r="AAO228" s="49">
        <f>SUM(HN228,DM228,BE228,CI228,AP228,BT228,AA228,NW228,LO228,MD228,OL228,FF228,FU228,IC228,JV228,MS228,NH228,UF228,IR228,JG228,KK228,EB228,EQ228,XC228,WN228,UU228,VJ228,RX228,TQ228,VY228,PA228,PP228,QE228,QT228,GJ228,RI228,GY228,TB228,XR228,YG228,SM228,CX228,KZ228,YV228,ZK228)</f>
        <v>0</v>
      </c>
      <c r="AAP228" s="44">
        <f t="shared" si="8390"/>
        <v>0</v>
      </c>
      <c r="AAQ228" s="44">
        <f t="shared" si="8391"/>
        <v>0</v>
      </c>
    </row>
    <row r="229" spans="1:719" s="54" customFormat="1" ht="37.5" customHeight="1" x14ac:dyDescent="0.25">
      <c r="A229" s="209"/>
      <c r="B229" s="247">
        <v>184</v>
      </c>
      <c r="C229" s="419" t="s">
        <v>812</v>
      </c>
      <c r="D229" s="420" t="s">
        <v>840</v>
      </c>
      <c r="E229" s="170">
        <v>15030</v>
      </c>
      <c r="F229" s="456">
        <v>11.32</v>
      </c>
      <c r="G229" s="320">
        <v>2.8999999999999998E-3</v>
      </c>
      <c r="H229" s="2">
        <v>1</v>
      </c>
      <c r="I229" s="233"/>
      <c r="J229" s="233"/>
      <c r="K229" s="236"/>
      <c r="L229" s="236"/>
      <c r="M229" s="236"/>
      <c r="N229" s="237"/>
      <c r="O229" s="45">
        <f>'СДП (план)'!O230</f>
        <v>0</v>
      </c>
      <c r="P229" s="45">
        <f>'СДП (план)'!P230</f>
        <v>0</v>
      </c>
      <c r="Q229" s="44">
        <f t="shared" si="8092"/>
        <v>0</v>
      </c>
      <c r="R229" s="44">
        <f t="shared" si="8093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094"/>
        <v>0</v>
      </c>
      <c r="Z229" s="44">
        <f t="shared" si="8095"/>
        <v>0</v>
      </c>
      <c r="AA229" s="44">
        <f t="shared" si="8096"/>
        <v>0</v>
      </c>
      <c r="AB229" s="44">
        <f t="shared" si="8097"/>
        <v>0</v>
      </c>
      <c r="AC229" s="44">
        <f t="shared" si="8098"/>
        <v>0</v>
      </c>
      <c r="AD229" s="169">
        <f>'СДП (план)'!Q230</f>
        <v>0</v>
      </c>
      <c r="AE229" s="169">
        <f>'СДП (план)'!R230</f>
        <v>0</v>
      </c>
      <c r="AF229" s="44">
        <f t="shared" si="8099"/>
        <v>0</v>
      </c>
      <c r="AG229" s="44">
        <f t="shared" si="8100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372"/>
        <v>0</v>
      </c>
      <c r="AO229" s="44">
        <f t="shared" si="7373"/>
        <v>0</v>
      </c>
      <c r="AP229" s="44">
        <f t="shared" si="7374"/>
        <v>0</v>
      </c>
      <c r="AQ229" s="44">
        <f t="shared" si="7375"/>
        <v>0</v>
      </c>
      <c r="AR229" s="44">
        <f t="shared" si="7376"/>
        <v>0</v>
      </c>
      <c r="AS229" s="44">
        <f>'СДП (план)'!S230</f>
        <v>0</v>
      </c>
      <c r="AT229" s="44">
        <f>'СДП (план)'!T230</f>
        <v>0</v>
      </c>
      <c r="AU229" s="44">
        <f t="shared" si="8101"/>
        <v>0</v>
      </c>
      <c r="AV229" s="44">
        <f t="shared" si="8102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103"/>
        <v>0</v>
      </c>
      <c r="BD229" s="44">
        <f t="shared" si="8104"/>
        <v>0</v>
      </c>
      <c r="BE229" s="44">
        <f t="shared" si="8105"/>
        <v>0</v>
      </c>
      <c r="BF229" s="44">
        <f t="shared" si="8106"/>
        <v>0</v>
      </c>
      <c r="BG229" s="44">
        <f t="shared" si="8107"/>
        <v>0</v>
      </c>
      <c r="BH229" s="104">
        <f>'СДП (план)'!U230</f>
        <v>0</v>
      </c>
      <c r="BI229" s="3">
        <f>'СДП (план)'!V230</f>
        <v>0</v>
      </c>
      <c r="BJ229" s="44">
        <f t="shared" si="8108"/>
        <v>0</v>
      </c>
      <c r="BK229" s="44">
        <f t="shared" si="8109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110"/>
        <v>0</v>
      </c>
      <c r="BS229" s="44">
        <f t="shared" si="8111"/>
        <v>0</v>
      </c>
      <c r="BT229" s="44">
        <f t="shared" si="8112"/>
        <v>0</v>
      </c>
      <c r="BU229" s="44">
        <f>SUM(BL229-BJ229)</f>
        <v>0</v>
      </c>
      <c r="BV229" s="44">
        <f>SUM(BM229-BK229)</f>
        <v>0</v>
      </c>
      <c r="BW229" s="44">
        <f>'СДП (план)'!W230</f>
        <v>0</v>
      </c>
      <c r="BX229" s="44">
        <f>'СДП (план)'!X230</f>
        <v>0</v>
      </c>
      <c r="BY229" s="44">
        <f t="shared" si="8113"/>
        <v>0</v>
      </c>
      <c r="BZ229" s="44">
        <f t="shared" si="8114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115"/>
        <v>0</v>
      </c>
      <c r="CH229" s="44">
        <f t="shared" si="8116"/>
        <v>0</v>
      </c>
      <c r="CI229" s="44">
        <f t="shared" si="8117"/>
        <v>0</v>
      </c>
      <c r="CJ229" s="44">
        <f t="shared" si="8118"/>
        <v>0</v>
      </c>
      <c r="CK229" s="44">
        <f t="shared" si="8119"/>
        <v>0</v>
      </c>
      <c r="CL229" s="47">
        <f>'СДП (план)'!Y230</f>
        <v>0</v>
      </c>
      <c r="CM229" s="44">
        <f>'СДП (план)'!Z230</f>
        <v>0</v>
      </c>
      <c r="CN229" s="44">
        <f t="shared" si="8120"/>
        <v>0</v>
      </c>
      <c r="CO229" s="44">
        <f t="shared" si="8121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122"/>
        <v>0</v>
      </c>
      <c r="CW229" s="44">
        <f t="shared" si="8123"/>
        <v>0</v>
      </c>
      <c r="CX229" s="44">
        <f t="shared" si="8124"/>
        <v>0</v>
      </c>
      <c r="CY229" s="44">
        <f t="shared" si="8125"/>
        <v>0</v>
      </c>
      <c r="CZ229" s="44">
        <f t="shared" si="8126"/>
        <v>0</v>
      </c>
      <c r="DA229" s="46">
        <f>'СДП (план)'!AA230</f>
        <v>0</v>
      </c>
      <c r="DB229" s="46">
        <f>'СДП (план)'!AB230</f>
        <v>0</v>
      </c>
      <c r="DC229" s="44">
        <f t="shared" si="8127"/>
        <v>0</v>
      </c>
      <c r="DD229" s="44">
        <f t="shared" si="8128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129"/>
        <v>0</v>
      </c>
      <c r="DL229" s="44">
        <f t="shared" si="8130"/>
        <v>0</v>
      </c>
      <c r="DM229" s="44">
        <f t="shared" si="8131"/>
        <v>0</v>
      </c>
      <c r="DN229" s="44">
        <f t="shared" si="8132"/>
        <v>0</v>
      </c>
      <c r="DO229" s="44">
        <f t="shared" si="8133"/>
        <v>0</v>
      </c>
      <c r="DP229" s="5">
        <f>'СДП (план)'!AC230</f>
        <v>0</v>
      </c>
      <c r="DQ229" s="3">
        <f>'СДП (план)'!AD230</f>
        <v>0</v>
      </c>
      <c r="DR229" s="44">
        <f t="shared" si="8134"/>
        <v>0</v>
      </c>
      <c r="DS229" s="44">
        <f t="shared" si="8135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136"/>
        <v>0</v>
      </c>
      <c r="EA229" s="44">
        <f t="shared" si="8137"/>
        <v>0</v>
      </c>
      <c r="EB229" s="44">
        <f t="shared" si="8138"/>
        <v>0</v>
      </c>
      <c r="EC229" s="44">
        <f t="shared" si="8139"/>
        <v>0</v>
      </c>
      <c r="ED229" s="44">
        <f t="shared" si="8140"/>
        <v>0</v>
      </c>
      <c r="EE229" s="44">
        <f>'СДП (план)'!CY230</f>
        <v>0</v>
      </c>
      <c r="EF229" s="44">
        <f>'СДП (план)'!CZ230</f>
        <v>0</v>
      </c>
      <c r="EG229" s="44">
        <f t="shared" si="8141"/>
        <v>0</v>
      </c>
      <c r="EH229" s="44">
        <f t="shared" si="8142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143"/>
        <v>0</v>
      </c>
      <c r="EW229" s="44">
        <f t="shared" si="8144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145"/>
        <v>0</v>
      </c>
      <c r="FE229" s="44">
        <f t="shared" si="8146"/>
        <v>0</v>
      </c>
      <c r="FF229" s="44">
        <f t="shared" si="8147"/>
        <v>0</v>
      </c>
      <c r="FG229" s="44">
        <f t="shared" si="8148"/>
        <v>0</v>
      </c>
      <c r="FH229" s="44">
        <f t="shared" si="8149"/>
        <v>0</v>
      </c>
      <c r="FI229" s="5">
        <f>'СДП (план)'!AG230</f>
        <v>0</v>
      </c>
      <c r="FJ229" s="3">
        <f>'СДП (план)'!AH230</f>
        <v>0</v>
      </c>
      <c r="FK229" s="44">
        <f t="shared" si="8150"/>
        <v>0</v>
      </c>
      <c r="FL229" s="44">
        <f t="shared" si="8151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152"/>
        <v>0</v>
      </c>
      <c r="FT229" s="44">
        <f t="shared" si="8153"/>
        <v>0</v>
      </c>
      <c r="FU229" s="44">
        <f t="shared" si="8154"/>
        <v>0</v>
      </c>
      <c r="FV229" s="44">
        <f t="shared" si="8155"/>
        <v>0</v>
      </c>
      <c r="FW229" s="44">
        <f t="shared" si="8156"/>
        <v>0</v>
      </c>
      <c r="FX229" s="5">
        <f>'СДП (план)'!AI230</f>
        <v>0</v>
      </c>
      <c r="FY229" s="3">
        <f>'СДП (план)'!AJ230</f>
        <v>0</v>
      </c>
      <c r="FZ229" s="44">
        <f t="shared" si="8157"/>
        <v>0</v>
      </c>
      <c r="GA229" s="44">
        <f t="shared" si="8158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404"/>
        <v>0</v>
      </c>
      <c r="GI229" s="44">
        <f t="shared" si="7405"/>
        <v>0</v>
      </c>
      <c r="GJ229" s="44">
        <f t="shared" si="7406"/>
        <v>0</v>
      </c>
      <c r="GK229" s="44">
        <f t="shared" si="7407"/>
        <v>0</v>
      </c>
      <c r="GL229" s="44">
        <f t="shared" si="7408"/>
        <v>0</v>
      </c>
      <c r="GM229" s="44">
        <f>'СДП (план)'!AK230</f>
        <v>0</v>
      </c>
      <c r="GN229" s="44">
        <f>'СДП (план)'!AL230</f>
        <v>0</v>
      </c>
      <c r="GO229" s="44">
        <f t="shared" si="8159"/>
        <v>0</v>
      </c>
      <c r="GP229" s="44">
        <f t="shared" si="8160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161"/>
        <v>0</v>
      </c>
      <c r="GX229" s="44">
        <f t="shared" si="8162"/>
        <v>0</v>
      </c>
      <c r="GY229" s="44">
        <f t="shared" si="8163"/>
        <v>0</v>
      </c>
      <c r="GZ229" s="44">
        <f t="shared" si="8164"/>
        <v>0</v>
      </c>
      <c r="HA229" s="44">
        <f t="shared" si="8165"/>
        <v>0</v>
      </c>
      <c r="HB229" s="46">
        <f>'СДП (план)'!AM230</f>
        <v>0</v>
      </c>
      <c r="HC229" s="141">
        <f>'СДП (план)'!AN230</f>
        <v>0</v>
      </c>
      <c r="HD229" s="44">
        <f t="shared" si="8166"/>
        <v>0</v>
      </c>
      <c r="HE229" s="44">
        <f t="shared" si="8167"/>
        <v>0</v>
      </c>
      <c r="HF229" s="44"/>
      <c r="HG229" s="44"/>
      <c r="HH229" s="44"/>
      <c r="HI229" s="44"/>
      <c r="HJ229" s="44"/>
      <c r="HK229" s="44"/>
      <c r="HL229" s="44">
        <f t="shared" si="8168"/>
        <v>0</v>
      </c>
      <c r="HM229" s="44">
        <f t="shared" si="8169"/>
        <v>0</v>
      </c>
      <c r="HN229" s="44">
        <f t="shared" si="8170"/>
        <v>0</v>
      </c>
      <c r="HO229" s="44">
        <f t="shared" si="8171"/>
        <v>0</v>
      </c>
      <c r="HP229" s="44">
        <f t="shared" si="8172"/>
        <v>0</v>
      </c>
      <c r="HQ229" s="44">
        <f>'СДП (план)'!AO230</f>
        <v>0</v>
      </c>
      <c r="HR229" s="44">
        <f>'СДП (план)'!AP230</f>
        <v>0</v>
      </c>
      <c r="HS229" s="44">
        <f t="shared" si="8173"/>
        <v>0</v>
      </c>
      <c r="HT229" s="44">
        <f t="shared" si="8174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175"/>
        <v>0</v>
      </c>
      <c r="IB229" s="44">
        <f t="shared" si="8176"/>
        <v>0</v>
      </c>
      <c r="IC229" s="44">
        <f t="shared" si="8177"/>
        <v>0</v>
      </c>
      <c r="ID229" s="44">
        <f t="shared" si="8178"/>
        <v>0</v>
      </c>
      <c r="IE229" s="44">
        <f t="shared" si="8179"/>
        <v>0</v>
      </c>
      <c r="IF229" s="44">
        <f>'СДП (план)'!AQ230</f>
        <v>0</v>
      </c>
      <c r="IG229" s="44">
        <f>'СДП (план)'!AR230</f>
        <v>0</v>
      </c>
      <c r="IH229" s="44">
        <f t="shared" si="8180"/>
        <v>0</v>
      </c>
      <c r="II229" s="44">
        <f t="shared" si="8181"/>
        <v>0</v>
      </c>
      <c r="IJ229" s="44"/>
      <c r="IK229" s="44"/>
      <c r="IL229" s="44"/>
      <c r="IM229" s="44"/>
      <c r="IN229" s="44"/>
      <c r="IO229" s="44"/>
      <c r="IP229" s="44">
        <f t="shared" si="8182"/>
        <v>0</v>
      </c>
      <c r="IQ229" s="44">
        <f t="shared" si="8183"/>
        <v>0</v>
      </c>
      <c r="IR229" s="44">
        <f t="shared" si="8184"/>
        <v>0</v>
      </c>
      <c r="IS229" s="44">
        <f t="shared" si="8185"/>
        <v>0</v>
      </c>
      <c r="IT229" s="44">
        <f t="shared" si="8186"/>
        <v>0</v>
      </c>
      <c r="IU229" s="44">
        <f>'СДП (план)'!AS230</f>
        <v>0</v>
      </c>
      <c r="IV229" s="44">
        <f>'СДП (план)'!AT230</f>
        <v>0</v>
      </c>
      <c r="IW229" s="44">
        <f t="shared" si="8187"/>
        <v>0</v>
      </c>
      <c r="IX229" s="44">
        <f t="shared" si="8188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189"/>
        <v>0</v>
      </c>
      <c r="JF229" s="44">
        <f t="shared" si="8190"/>
        <v>0</v>
      </c>
      <c r="JG229" s="44">
        <f t="shared" si="8191"/>
        <v>0</v>
      </c>
      <c r="JH229" s="44">
        <f t="shared" si="8192"/>
        <v>0</v>
      </c>
      <c r="JI229" s="44">
        <f t="shared" si="8193"/>
        <v>0</v>
      </c>
      <c r="JJ229" s="5">
        <f>'СДП (план)'!AU230</f>
        <v>0</v>
      </c>
      <c r="JK229" s="3">
        <f>'СДП (план)'!AV230</f>
        <v>0</v>
      </c>
      <c r="JL229" s="44">
        <f t="shared" si="8194"/>
        <v>0</v>
      </c>
      <c r="JM229" s="44">
        <f t="shared" si="8195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196"/>
        <v>0</v>
      </c>
      <c r="JU229" s="44">
        <f t="shared" si="8197"/>
        <v>0</v>
      </c>
      <c r="JV229" s="44">
        <f t="shared" si="8198"/>
        <v>0</v>
      </c>
      <c r="JW229" s="44">
        <f t="shared" si="8199"/>
        <v>0</v>
      </c>
      <c r="JX229" s="44">
        <f t="shared" si="8200"/>
        <v>0</v>
      </c>
      <c r="JY229" s="5">
        <f>'СДП (план)'!AW230</f>
        <v>0</v>
      </c>
      <c r="JZ229" s="3">
        <f>'СДП (план)'!AX230</f>
        <v>0</v>
      </c>
      <c r="KA229" s="44">
        <f t="shared" si="8201"/>
        <v>0</v>
      </c>
      <c r="KB229" s="44">
        <f t="shared" si="8202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203"/>
        <v>0</v>
      </c>
      <c r="KJ229" s="44">
        <f t="shared" si="8204"/>
        <v>0</v>
      </c>
      <c r="KK229" s="44">
        <f t="shared" si="8205"/>
        <v>0</v>
      </c>
      <c r="KL229" s="44">
        <f t="shared" si="8206"/>
        <v>0</v>
      </c>
      <c r="KM229" s="44">
        <f t="shared" si="8207"/>
        <v>0</v>
      </c>
      <c r="KN229" s="5">
        <f>'СДП (план)'!AY230</f>
        <v>0</v>
      </c>
      <c r="KO229" s="3">
        <f>'СДП (план)'!AZ230</f>
        <v>0</v>
      </c>
      <c r="KP229" s="44">
        <f t="shared" si="8208"/>
        <v>0</v>
      </c>
      <c r="KQ229" s="44">
        <f t="shared" si="8209"/>
        <v>0</v>
      </c>
      <c r="KR229" s="44"/>
      <c r="KS229" s="44"/>
      <c r="KT229" s="44"/>
      <c r="KU229" s="44"/>
      <c r="KV229" s="44"/>
      <c r="KW229" s="44"/>
      <c r="KX229" s="44">
        <f t="shared" si="8210"/>
        <v>0</v>
      </c>
      <c r="KY229" s="44">
        <f t="shared" si="8211"/>
        <v>0</v>
      </c>
      <c r="KZ229" s="44">
        <f t="shared" si="8212"/>
        <v>0</v>
      </c>
      <c r="LA229" s="44">
        <f t="shared" si="8213"/>
        <v>0</v>
      </c>
      <c r="LB229" s="44">
        <f t="shared" si="8214"/>
        <v>0</v>
      </c>
      <c r="LC229" s="44">
        <f>'СДП (план)'!BA230</f>
        <v>0</v>
      </c>
      <c r="LD229" s="44">
        <f>'СДП (план)'!BB230</f>
        <v>0</v>
      </c>
      <c r="LE229" s="44">
        <f t="shared" si="8215"/>
        <v>0</v>
      </c>
      <c r="LF229" s="44">
        <f t="shared" si="8216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217"/>
        <v>0</v>
      </c>
      <c r="LN229" s="44">
        <f t="shared" si="8218"/>
        <v>0</v>
      </c>
      <c r="LO229" s="44">
        <f t="shared" si="8219"/>
        <v>0</v>
      </c>
      <c r="LP229" s="44">
        <f t="shared" si="8220"/>
        <v>0</v>
      </c>
      <c r="LQ229" s="44">
        <f t="shared" si="8221"/>
        <v>0</v>
      </c>
      <c r="LR229" s="44">
        <f>'СДП (план)'!BC230</f>
        <v>0</v>
      </c>
      <c r="LS229" s="44">
        <f>'СДП (план)'!BD230</f>
        <v>0</v>
      </c>
      <c r="LT229" s="44">
        <f t="shared" si="8222"/>
        <v>0</v>
      </c>
      <c r="LU229" s="44">
        <f t="shared" si="8223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224"/>
        <v>0</v>
      </c>
      <c r="MC229" s="44">
        <f t="shared" si="8225"/>
        <v>0</v>
      </c>
      <c r="MD229" s="44">
        <f t="shared" si="8226"/>
        <v>0</v>
      </c>
      <c r="ME229" s="44">
        <f t="shared" si="8227"/>
        <v>0</v>
      </c>
      <c r="MF229" s="44">
        <f t="shared" si="8228"/>
        <v>0</v>
      </c>
      <c r="MG229" s="47">
        <f>'СДП (план)'!BE230</f>
        <v>0</v>
      </c>
      <c r="MH229" s="47">
        <f>'СДП (план)'!BF230</f>
        <v>0</v>
      </c>
      <c r="MI229" s="44">
        <f t="shared" si="8229"/>
        <v>0</v>
      </c>
      <c r="MJ229" s="44">
        <f t="shared" si="8230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231"/>
        <v>0</v>
      </c>
      <c r="MR229" s="44">
        <f t="shared" si="8232"/>
        <v>0</v>
      </c>
      <c r="MS229" s="44">
        <f t="shared" si="8233"/>
        <v>0</v>
      </c>
      <c r="MT229" s="44">
        <f t="shared" si="8234"/>
        <v>0</v>
      </c>
      <c r="MU229" s="44">
        <f t="shared" si="8235"/>
        <v>0</v>
      </c>
      <c r="MV229" s="47">
        <f>'СДП (план)'!BG230</f>
        <v>0</v>
      </c>
      <c r="MW229" s="47">
        <f>'СДП (план)'!BH230</f>
        <v>0</v>
      </c>
      <c r="MX229" s="44">
        <f t="shared" si="8236"/>
        <v>0</v>
      </c>
      <c r="MY229" s="44">
        <f t="shared" si="8237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238"/>
        <v>0</v>
      </c>
      <c r="NG229" s="44">
        <f t="shared" si="8239"/>
        <v>0</v>
      </c>
      <c r="NH229" s="44">
        <f t="shared" si="8240"/>
        <v>0</v>
      </c>
      <c r="NI229" s="44">
        <f t="shared" si="8241"/>
        <v>0</v>
      </c>
      <c r="NJ229" s="44">
        <f t="shared" si="8242"/>
        <v>0</v>
      </c>
      <c r="NK229" s="44">
        <f>'СДП (план)'!BI230</f>
        <v>0</v>
      </c>
      <c r="NL229" s="44">
        <f>'СДП (план)'!BJ230</f>
        <v>0</v>
      </c>
      <c r="NM229" s="44">
        <f t="shared" si="8243"/>
        <v>0</v>
      </c>
      <c r="NN229" s="44">
        <f t="shared" si="8244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245"/>
        <v>0</v>
      </c>
      <c r="NV229" s="44">
        <f t="shared" si="8246"/>
        <v>0</v>
      </c>
      <c r="NW229" s="44">
        <f t="shared" si="8247"/>
        <v>0</v>
      </c>
      <c r="NX229" s="44">
        <f t="shared" si="8248"/>
        <v>0</v>
      </c>
      <c r="NY229" s="44">
        <f t="shared" si="8249"/>
        <v>0</v>
      </c>
      <c r="NZ229" s="44">
        <f>'СДП (план)'!BK230</f>
        <v>0</v>
      </c>
      <c r="OA229" s="44">
        <f>'СДП (план)'!BL230</f>
        <v>0</v>
      </c>
      <c r="OB229" s="44">
        <f t="shared" si="8250"/>
        <v>0</v>
      </c>
      <c r="OC229" s="44">
        <f t="shared" si="8251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252"/>
        <v>0</v>
      </c>
      <c r="OK229" s="44">
        <f t="shared" si="8253"/>
        <v>0</v>
      </c>
      <c r="OL229" s="44">
        <f t="shared" si="8254"/>
        <v>0</v>
      </c>
      <c r="OM229" s="44">
        <f t="shared" si="8255"/>
        <v>0</v>
      </c>
      <c r="ON229" s="44">
        <f t="shared" si="8256"/>
        <v>0</v>
      </c>
      <c r="OO229" s="44">
        <f>'СДП (план)'!BM230</f>
        <v>0</v>
      </c>
      <c r="OP229" s="44">
        <f>'СДП (план)'!BN230</f>
        <v>0</v>
      </c>
      <c r="OQ229" s="44">
        <f t="shared" si="8257"/>
        <v>0</v>
      </c>
      <c r="OR229" s="44">
        <f t="shared" si="8258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259"/>
        <v>0</v>
      </c>
      <c r="OZ229" s="44">
        <f t="shared" si="8260"/>
        <v>0</v>
      </c>
      <c r="PA229" s="44">
        <f t="shared" si="8261"/>
        <v>0</v>
      </c>
      <c r="PB229" s="44">
        <f t="shared" si="8262"/>
        <v>0</v>
      </c>
      <c r="PC229" s="44">
        <f t="shared" si="8263"/>
        <v>0</v>
      </c>
      <c r="PD229" s="44">
        <f>'СДП (план)'!BO230</f>
        <v>0</v>
      </c>
      <c r="PE229" s="44">
        <f>'СДП (план)'!BP230</f>
        <v>0</v>
      </c>
      <c r="PF229" s="44">
        <f t="shared" si="8264"/>
        <v>0</v>
      </c>
      <c r="PG229" s="44">
        <f t="shared" si="8265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266"/>
        <v>0</v>
      </c>
      <c r="PO229" s="44">
        <f t="shared" si="8267"/>
        <v>0</v>
      </c>
      <c r="PP229" s="44">
        <f t="shared" si="8268"/>
        <v>0</v>
      </c>
      <c r="PQ229" s="44">
        <f t="shared" si="8269"/>
        <v>0</v>
      </c>
      <c r="PR229" s="44">
        <f t="shared" si="8270"/>
        <v>0</v>
      </c>
      <c r="PS229" s="44">
        <f>'СДП (план)'!BQ230</f>
        <v>0</v>
      </c>
      <c r="PT229" s="44">
        <f>'СДП (план)'!BR230</f>
        <v>0</v>
      </c>
      <c r="PU229" s="44">
        <f t="shared" si="8271"/>
        <v>0</v>
      </c>
      <c r="PV229" s="44">
        <f t="shared" si="8272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273"/>
        <v>0</v>
      </c>
      <c r="QD229" s="44">
        <f t="shared" si="8274"/>
        <v>0</v>
      </c>
      <c r="QE229" s="44">
        <f t="shared" si="8275"/>
        <v>0</v>
      </c>
      <c r="QF229" s="44">
        <f t="shared" si="8276"/>
        <v>0</v>
      </c>
      <c r="QG229" s="44">
        <f t="shared" si="8277"/>
        <v>0</v>
      </c>
      <c r="QH229" s="53">
        <f>'СДП (план)'!BS230</f>
        <v>0</v>
      </c>
      <c r="QI229" s="44">
        <f>'СДП (план)'!BT230</f>
        <v>0</v>
      </c>
      <c r="QJ229" s="44">
        <f t="shared" si="8278"/>
        <v>0</v>
      </c>
      <c r="QK229" s="44">
        <f t="shared" si="8279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280"/>
        <v>0</v>
      </c>
      <c r="QS229" s="44">
        <f t="shared" si="8281"/>
        <v>0</v>
      </c>
      <c r="QT229" s="44">
        <f t="shared" si="8282"/>
        <v>0</v>
      </c>
      <c r="QU229" s="44">
        <f t="shared" si="8283"/>
        <v>0</v>
      </c>
      <c r="QV229" s="44">
        <f t="shared" si="8284"/>
        <v>0</v>
      </c>
      <c r="QW229" s="45">
        <f>'СДП (план)'!BU230</f>
        <v>0</v>
      </c>
      <c r="QX229" s="44">
        <f>'СДП (план)'!BV230</f>
        <v>0</v>
      </c>
      <c r="QY229" s="44">
        <f t="shared" si="8285"/>
        <v>0</v>
      </c>
      <c r="QZ229" s="44">
        <f t="shared" si="8286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287"/>
        <v>0</v>
      </c>
      <c r="RH229" s="44">
        <f t="shared" si="8288"/>
        <v>0</v>
      </c>
      <c r="RI229" s="44">
        <f t="shared" si="8289"/>
        <v>0</v>
      </c>
      <c r="RJ229" s="44">
        <f t="shared" si="8290"/>
        <v>0</v>
      </c>
      <c r="RK229" s="44">
        <f t="shared" si="8291"/>
        <v>0</v>
      </c>
      <c r="RL229" s="44">
        <f>'СДП (план)'!BW230</f>
        <v>0</v>
      </c>
      <c r="RM229" s="44">
        <f>'СДП (план)'!BX230</f>
        <v>0</v>
      </c>
      <c r="RN229" s="44">
        <f t="shared" si="8292"/>
        <v>0</v>
      </c>
      <c r="RO229" s="44">
        <f t="shared" si="8293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294"/>
        <v>0</v>
      </c>
      <c r="RW229" s="44">
        <f t="shared" si="8295"/>
        <v>0</v>
      </c>
      <c r="RX229" s="44">
        <f t="shared" si="8296"/>
        <v>0</v>
      </c>
      <c r="RY229" s="44">
        <f t="shared" si="8297"/>
        <v>0</v>
      </c>
      <c r="RZ229" s="44">
        <f t="shared" si="8298"/>
        <v>0</v>
      </c>
      <c r="SA229" s="44">
        <f>'СДП (план)'!BY230</f>
        <v>0</v>
      </c>
      <c r="SB229" s="44">
        <f>'СДП (план)'!BZ230</f>
        <v>0</v>
      </c>
      <c r="SC229" s="44">
        <f t="shared" si="8299"/>
        <v>0</v>
      </c>
      <c r="SD229" s="44">
        <f t="shared" si="8300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301"/>
        <v>0</v>
      </c>
      <c r="SL229" s="44">
        <f t="shared" si="8302"/>
        <v>0</v>
      </c>
      <c r="SM229" s="44">
        <f t="shared" si="8303"/>
        <v>0</v>
      </c>
      <c r="SN229" s="44">
        <f t="shared" si="8304"/>
        <v>0</v>
      </c>
      <c r="SO229" s="44">
        <f t="shared" si="8305"/>
        <v>0</v>
      </c>
      <c r="SP229" s="53">
        <f>'СДП (план)'!CA230</f>
        <v>0</v>
      </c>
      <c r="SQ229" s="44">
        <f>'СДП (план)'!CB230</f>
        <v>0</v>
      </c>
      <c r="SR229" s="44">
        <f t="shared" si="8306"/>
        <v>0</v>
      </c>
      <c r="SS229" s="44">
        <f t="shared" si="8307"/>
        <v>0</v>
      </c>
      <c r="ST229" s="177"/>
      <c r="SU229" s="177"/>
      <c r="SV229" s="177"/>
      <c r="SW229" s="44"/>
      <c r="SX229" s="44"/>
      <c r="SY229" s="44"/>
      <c r="SZ229" s="44">
        <f t="shared" si="8308"/>
        <v>0</v>
      </c>
      <c r="TA229" s="44">
        <f t="shared" si="8309"/>
        <v>0</v>
      </c>
      <c r="TB229" s="44">
        <f t="shared" si="8310"/>
        <v>0</v>
      </c>
      <c r="TC229" s="44">
        <f t="shared" si="8311"/>
        <v>0</v>
      </c>
      <c r="TD229" s="44">
        <f t="shared" si="8312"/>
        <v>0</v>
      </c>
      <c r="TE229" s="53">
        <f>'СДП (план)'!CC230</f>
        <v>0</v>
      </c>
      <c r="TF229" s="44">
        <f>'СДП (план)'!CD230</f>
        <v>0</v>
      </c>
      <c r="TG229" s="44">
        <f t="shared" si="8313"/>
        <v>0</v>
      </c>
      <c r="TH229" s="44">
        <f t="shared" si="8314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315"/>
        <v>0</v>
      </c>
      <c r="TP229" s="44">
        <f t="shared" si="8316"/>
        <v>0</v>
      </c>
      <c r="TQ229" s="44">
        <f t="shared" si="8317"/>
        <v>0</v>
      </c>
      <c r="TR229" s="44">
        <f t="shared" si="8318"/>
        <v>0</v>
      </c>
      <c r="TS229" s="44">
        <f t="shared" si="8319"/>
        <v>0</v>
      </c>
      <c r="TT229" s="47">
        <f>'СДП (план)'!CE230</f>
        <v>0</v>
      </c>
      <c r="TU229" s="47">
        <f>'СДП (план)'!CF230</f>
        <v>0</v>
      </c>
      <c r="TV229" s="44">
        <f t="shared" si="8320"/>
        <v>0</v>
      </c>
      <c r="TW229" s="44">
        <f t="shared" si="8321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322"/>
        <v>0</v>
      </c>
      <c r="UE229" s="44">
        <f t="shared" si="8323"/>
        <v>0</v>
      </c>
      <c r="UF229" s="44">
        <f t="shared" si="8324"/>
        <v>0</v>
      </c>
      <c r="UG229" s="44">
        <f t="shared" si="8325"/>
        <v>0</v>
      </c>
      <c r="UH229" s="44">
        <f t="shared" si="8326"/>
        <v>0</v>
      </c>
      <c r="UI229" s="44">
        <f>'СДП (план)'!CG230</f>
        <v>0</v>
      </c>
      <c r="UJ229" s="44">
        <f>'СДП (план)'!CH230</f>
        <v>0</v>
      </c>
      <c r="UK229" s="44">
        <f t="shared" si="8327"/>
        <v>0</v>
      </c>
      <c r="UL229" s="44">
        <f t="shared" si="8328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329"/>
        <v>0</v>
      </c>
      <c r="UT229" s="44">
        <f t="shared" si="8330"/>
        <v>0</v>
      </c>
      <c r="UU229" s="44">
        <f t="shared" si="8331"/>
        <v>0</v>
      </c>
      <c r="UV229" s="44">
        <f t="shared" si="8332"/>
        <v>0</v>
      </c>
      <c r="UW229" s="44">
        <f t="shared" si="8333"/>
        <v>0</v>
      </c>
      <c r="UX229" s="44">
        <f>'СДП (план)'!CI230</f>
        <v>0</v>
      </c>
      <c r="UY229" s="44">
        <f>'СДП (план)'!CJ230</f>
        <v>0</v>
      </c>
      <c r="UZ229" s="44">
        <f t="shared" si="8334"/>
        <v>0</v>
      </c>
      <c r="VA229" s="44">
        <f t="shared" si="8335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336"/>
        <v>0</v>
      </c>
      <c r="VI229" s="44">
        <f t="shared" si="8337"/>
        <v>0</v>
      </c>
      <c r="VJ229" s="44">
        <f t="shared" si="8338"/>
        <v>0</v>
      </c>
      <c r="VK229" s="44">
        <f t="shared" si="8339"/>
        <v>0</v>
      </c>
      <c r="VL229" s="44">
        <f t="shared" si="8340"/>
        <v>0</v>
      </c>
      <c r="VM229" s="44">
        <f>'СДП (план)'!CK230</f>
        <v>0</v>
      </c>
      <c r="VN229" s="44">
        <f>'СДП (план)'!CL230</f>
        <v>0</v>
      </c>
      <c r="VO229" s="44">
        <f t="shared" si="8341"/>
        <v>0</v>
      </c>
      <c r="VP229" s="44">
        <f t="shared" si="8342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343"/>
        <v>0</v>
      </c>
      <c r="VX229" s="44">
        <f t="shared" si="8344"/>
        <v>0</v>
      </c>
      <c r="VY229" s="44">
        <f t="shared" si="8345"/>
        <v>0</v>
      </c>
      <c r="VZ229" s="44">
        <f t="shared" si="8346"/>
        <v>0</v>
      </c>
      <c r="WA229" s="44">
        <f t="shared" si="8347"/>
        <v>0</v>
      </c>
      <c r="WB229" s="44">
        <f>'СДП (план)'!CM230</f>
        <v>0</v>
      </c>
      <c r="WC229" s="44">
        <f>'СДП (план)'!CN230</f>
        <v>0</v>
      </c>
      <c r="WD229" s="44">
        <f t="shared" si="8348"/>
        <v>0</v>
      </c>
      <c r="WE229" s="44">
        <f t="shared" si="8349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350"/>
        <v>0</v>
      </c>
      <c r="WM229" s="44">
        <f t="shared" si="8351"/>
        <v>0</v>
      </c>
      <c r="WN229" s="44">
        <f t="shared" si="8352"/>
        <v>0</v>
      </c>
      <c r="WO229" s="44">
        <f t="shared" si="8353"/>
        <v>0</v>
      </c>
      <c r="WP229" s="44">
        <f t="shared" si="8354"/>
        <v>0</v>
      </c>
      <c r="WQ229" s="44">
        <f>'СДП (план)'!CO230</f>
        <v>0</v>
      </c>
      <c r="WR229" s="44">
        <f>'СДП (план)'!CP230</f>
        <v>0</v>
      </c>
      <c r="WS229" s="44">
        <f t="shared" si="8355"/>
        <v>0</v>
      </c>
      <c r="WT229" s="44">
        <f t="shared" si="8356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357"/>
        <v>0</v>
      </c>
      <c r="XB229" s="44">
        <f t="shared" si="8358"/>
        <v>0</v>
      </c>
      <c r="XC229" s="44">
        <f t="shared" si="8359"/>
        <v>0</v>
      </c>
      <c r="XD229" s="44">
        <f t="shared" si="8360"/>
        <v>0</v>
      </c>
      <c r="XE229" s="44">
        <f t="shared" si="8361"/>
        <v>0</v>
      </c>
      <c r="XF229" s="44">
        <f>'СДП (план)'!CQ230</f>
        <v>0</v>
      </c>
      <c r="XG229" s="44">
        <f>'СДП (план)'!CR230</f>
        <v>0</v>
      </c>
      <c r="XH229" s="44">
        <f t="shared" si="8362"/>
        <v>0</v>
      </c>
      <c r="XI229" s="44">
        <f t="shared" si="8363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364"/>
        <v>0</v>
      </c>
      <c r="XQ229" s="44">
        <f t="shared" si="8365"/>
        <v>0</v>
      </c>
      <c r="XR229" s="44">
        <f t="shared" si="8366"/>
        <v>0</v>
      </c>
      <c r="XS229" s="44">
        <f t="shared" si="8367"/>
        <v>0</v>
      </c>
      <c r="XT229" s="44">
        <f t="shared" si="8368"/>
        <v>0</v>
      </c>
      <c r="XU229" s="8">
        <f>'СДП (план)'!CS230</f>
        <v>0</v>
      </c>
      <c r="XV229" s="3">
        <f>'СДП (план)'!CT230</f>
        <v>0</v>
      </c>
      <c r="XW229" s="44">
        <f t="shared" si="8369"/>
        <v>0</v>
      </c>
      <c r="XX229" s="44">
        <f t="shared" si="8370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371"/>
        <v>0</v>
      </c>
      <c r="YF229" s="44">
        <f t="shared" si="8372"/>
        <v>0</v>
      </c>
      <c r="YG229" s="44">
        <f t="shared" si="8373"/>
        <v>0</v>
      </c>
      <c r="YH229" s="44">
        <f t="shared" si="8374"/>
        <v>0</v>
      </c>
      <c r="YI229" s="44">
        <f t="shared" si="8375"/>
        <v>0</v>
      </c>
      <c r="YJ229" s="3">
        <f>'СДП (план)'!CU230</f>
        <v>0</v>
      </c>
      <c r="YK229" s="3">
        <f>'СДП (план)'!CV230</f>
        <v>0</v>
      </c>
      <c r="YL229" s="44">
        <f t="shared" si="8376"/>
        <v>0</v>
      </c>
      <c r="YM229" s="44">
        <f t="shared" si="8377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378"/>
        <v>0</v>
      </c>
      <c r="YU229" s="44">
        <f t="shared" si="8379"/>
        <v>0</v>
      </c>
      <c r="YV229" s="44">
        <f t="shared" si="8380"/>
        <v>0</v>
      </c>
      <c r="YW229" s="44">
        <f t="shared" si="8381"/>
        <v>0</v>
      </c>
      <c r="YX229" s="44">
        <f t="shared" si="8382"/>
        <v>0</v>
      </c>
      <c r="YY229" s="44">
        <f>'СДП (план)'!CW230</f>
        <v>0</v>
      </c>
      <c r="YZ229" s="44">
        <f>'СДП (план)'!CX230</f>
        <v>0</v>
      </c>
      <c r="ZA229" s="44">
        <f t="shared" si="8383"/>
        <v>0</v>
      </c>
      <c r="ZB229" s="44">
        <f t="shared" si="8384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385"/>
        <v>0</v>
      </c>
      <c r="ZJ229" s="44">
        <f t="shared" si="8386"/>
        <v>0</v>
      </c>
      <c r="ZK229" s="44">
        <f t="shared" si="8387"/>
        <v>0</v>
      </c>
      <c r="ZL229" s="44">
        <f t="shared" si="8388"/>
        <v>0</v>
      </c>
      <c r="ZM229" s="44">
        <f t="shared" si="8389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>SUM(HB229,DA229,AS229,BW229,AD229,BH229,O229,NK229,LC229,LR229,NZ229,ET229,FI229,HQ229,JJ229,MG229,MV229,TT229,IF229,IU229,JY229,DP229,EE229,WQ229,WB229,UI229,UX229,RL229,TE229,VM229,OO229,PD229,PS229,QH229,FX229,QW229,GM229,SP229,XF229,XU229,SA229,CL229,KN229,YJ229,YY229)</f>
        <v>0</v>
      </c>
      <c r="AAD229" s="49">
        <f>SUM(HC229,DB229,AT229,BX229,AE229,BI229,P229,NL229,LD229,LS229,OA229,EU229,FJ229,HR229,JK229,MH229,MW229,TU229,IG229,IV229,JZ229,DQ229,EF229,WR229,WC229,UJ229,UY229,RM229,TF229,VN229,OP229,PE229,PT229,QI229,FY229,QX229,GN229,SQ229,XG229,XV229,SB229,CM229,KO229,YK229,YZ229)</f>
        <v>0</v>
      </c>
      <c r="AAE229" s="49">
        <f>SUM(HD229,DC229,AU229,BY229,AF229,BJ229,Q229,NM229,LE229,LT229,OB229,EV229,FK229,HS229,JL229,MI229,MX229,TV229,IH229,IW229,KA229,DR229,EG229,WS229,WD229,UK229,UZ229,RN229,TG229,VO229,OQ229,PF229,PU229,QJ229,FZ229,QY229,GO229,SR229,XH229,XW229,SC229,CN229,KP229,YL229,ZA229)</f>
        <v>0</v>
      </c>
      <c r="AAF229" s="49">
        <f>SUM(HE229,DD229,AV229,BZ229,AG229,BK229,R229,NN229,LF229,LU229,OC229,EW229,FL229,HT229,JM229,MJ229,MY229,TW229,II229,IX229,KB229,DS229,EH229,WT229,WE229,UL229,VA229,RO229,TH229,VP229,OR229,PG229,PV229,QK229,GA229,QZ229,GP229,SS229,XI229,XX229,SD229,CO229,KQ229,YM229,ZB229)</f>
        <v>0</v>
      </c>
      <c r="AAG229" s="49">
        <f>SUM(HF229,DE229,AW229,CA229,AH229,BL229,S229,NO229,LG229,LV229,OD229,EX229,FM229,HU229,JN229,MK229,MZ229,TX229,IJ229,IY229,KC229,DT229,EI229,WU229,WF229,UM229,VB229,RP229,TI229,VQ229,OS229,PH229,PW229,QL229,GB229,RA229,GQ229,ST229,XJ229,XY229,SE229,CP229,KR229,YN229,ZC229)</f>
        <v>0</v>
      </c>
      <c r="AAH229" s="49">
        <f>SUM(HG229,DF229,AX229,CB229,AI229,BM229,T229,NP229,LH229,LW229,OE229,EY229,FN229,HV229,JO229,ML229,NA229,TY229,IK229,IZ229,KD229,DU229,EJ229,WV229,WG229,UN229,VC229,RQ229,TJ229,VR229,OT229,PI229,PX229,QM229,GC229,RB229,GR229,SU229,XK229,XZ229,SF229,CQ229,KS229,YO229,ZD229)</f>
        <v>0</v>
      </c>
      <c r="AAI229" s="49">
        <f>SUM(HH229,DG229,AY229,CC229,AJ229,BN229,U229,NQ229,LI229,LX229,OF229,EZ229,FO229,HW229,JP229,MM229,NB229,TZ229,IL229,JA229,KE229,DV229,EK229,WW229,WH229,UO229,VD229,RR229,TK229,VS229,OU229,PJ229,PY229,QN229,GD229,RC229,GS229,SV229,XL229,YA229,SG229,CR229,KT229,YP229,ZE229)</f>
        <v>0</v>
      </c>
      <c r="AAJ229" s="49">
        <f>SUM(HI229,DH229,AZ229,CD229,AK229,BO229,V229,NR229,LJ229,LY229,OG229,FA229,FP229,HX229,JQ229,MN229,NC229,UA229,IM229,JB229,KF229,DW229,EL229,WX229,WI229,UP229,VE229,RS229,TL229,VT229,OV229,PK229,PZ229,QO229,GE229,RD229,GT229,SW229,XM229,YB229,SH229,CS229,KU229,YQ229,ZF229)</f>
        <v>0</v>
      </c>
      <c r="AAK229" s="49">
        <f>SUM(HJ229,DI229,BA229,CE229,AL229,BP229,W229,NS229,LK229,LZ229,OH229,FB229,FQ229,HY229,JR229,MO229,ND229,UB229,IN229,JC229,KG229,DX229,EM229,WY229,WJ229,UQ229,VF229,RT229,TM229,VU229,OW229,PL229,QA229,QP229,GF229,RE229,GU229,SX229,XN229,YC229,SI229,CT229,KV229,YR229,ZG229)</f>
        <v>0</v>
      </c>
      <c r="AAL229" s="49">
        <f>SUM(HK229,DJ229,BB229,CF229,AM229,BQ229,X229,NT229,LL229,MA229,OI229,FC229,FR229,HZ229,JS229,MP229,NE229,UC229,IO229,JD229,KH229,DY229,EN229,WZ229,WK229,UR229,VG229,RU229,TN229,VV229,OX229,PM229,QB229,QQ229,GG229,RF229,GV229,SY229,XO229,YD229,SJ229,CU229,KW229,YS229,ZH229)</f>
        <v>0</v>
      </c>
      <c r="AAM229" s="49">
        <f>SUM(HL229,DK229,BC229,CG229,AN229,BR229,Y229,NU229,LM229,MB229,OJ229,FD229,FS229,IA229,JT229,MQ229,NF229,UD229,IP229,JE229,KI229,DZ229,EO229,XA229,WL229,US229,VH229,RV229,TO229,VW229,OY229,PN229,QC229,QR229,GH229,RG229,GW229,SZ229,XP229,YE229,SK229,CV229,KX229,YT229,ZI229)</f>
        <v>0</v>
      </c>
      <c r="AAN229" s="49">
        <f>SUM(HM229,DL229,BD229,CH229,AO229,BS229,Z229,NV229,LN229,MC229,OK229,FE229,FT229,IB229,JU229,MR229,NG229,UE229,IQ229,JF229,KJ229,EA229,EP229,XB229,WM229,UT229,VI229,RW229,TP229,VX229,OZ229,PO229,QD229,QS229,GI229,RH229,GX229,TA229,XQ229,YF229,SL229,CW229,KY229,YU229,ZJ229)</f>
        <v>0</v>
      </c>
      <c r="AAO229" s="49">
        <f>SUM(HN229,DM229,BE229,CI229,AP229,BT229,AA229,NW229,LO229,MD229,OL229,FF229,FU229,IC229,JV229,MS229,NH229,UF229,IR229,JG229,KK229,EB229,EQ229,XC229,WN229,UU229,VJ229,RX229,TQ229,VY229,PA229,PP229,QE229,QT229,GJ229,RI229,GY229,TB229,XR229,YG229,SM229,CX229,KZ229,YV229,ZK229)</f>
        <v>0</v>
      </c>
      <c r="AAP229" s="44">
        <f t="shared" si="8390"/>
        <v>0</v>
      </c>
      <c r="AAQ229" s="44">
        <f t="shared" si="8391"/>
        <v>0</v>
      </c>
    </row>
    <row r="230" spans="1:719" s="54" customFormat="1" ht="37.5" customHeight="1" x14ac:dyDescent="0.25">
      <c r="A230" s="209"/>
      <c r="B230" s="247">
        <v>185</v>
      </c>
      <c r="C230" s="419" t="s">
        <v>813</v>
      </c>
      <c r="D230" s="420" t="s">
        <v>841</v>
      </c>
      <c r="E230" s="170">
        <v>15030</v>
      </c>
      <c r="F230" s="456">
        <v>17.170000000000002</v>
      </c>
      <c r="G230" s="320">
        <v>1.9E-3</v>
      </c>
      <c r="H230" s="2">
        <v>1</v>
      </c>
      <c r="I230" s="233"/>
      <c r="J230" s="233"/>
      <c r="K230" s="236"/>
      <c r="L230" s="236"/>
      <c r="M230" s="236"/>
      <c r="N230" s="237"/>
      <c r="O230" s="45">
        <f>'СДП (план)'!O231</f>
        <v>0</v>
      </c>
      <c r="P230" s="45">
        <f>'СДП (план)'!P231</f>
        <v>0</v>
      </c>
      <c r="Q230" s="44">
        <f t="shared" si="8092"/>
        <v>0</v>
      </c>
      <c r="R230" s="44">
        <f t="shared" si="8093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094"/>
        <v>0</v>
      </c>
      <c r="Z230" s="44">
        <f t="shared" si="8095"/>
        <v>0</v>
      </c>
      <c r="AA230" s="44">
        <f t="shared" si="8096"/>
        <v>0</v>
      </c>
      <c r="AB230" s="44">
        <f t="shared" si="8097"/>
        <v>0</v>
      </c>
      <c r="AC230" s="44">
        <f t="shared" si="8098"/>
        <v>0</v>
      </c>
      <c r="AD230" s="169">
        <f>'СДП (план)'!Q231</f>
        <v>0</v>
      </c>
      <c r="AE230" s="169">
        <f>'СДП (план)'!R231</f>
        <v>0</v>
      </c>
      <c r="AF230" s="44">
        <f t="shared" si="8099"/>
        <v>0</v>
      </c>
      <c r="AG230" s="44">
        <f t="shared" si="8100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372"/>
        <v>0</v>
      </c>
      <c r="AO230" s="44">
        <f t="shared" si="7373"/>
        <v>0</v>
      </c>
      <c r="AP230" s="44">
        <f t="shared" si="7374"/>
        <v>0</v>
      </c>
      <c r="AQ230" s="44">
        <f t="shared" si="7375"/>
        <v>0</v>
      </c>
      <c r="AR230" s="44">
        <f t="shared" si="7376"/>
        <v>0</v>
      </c>
      <c r="AS230" s="44">
        <f>'СДП (план)'!S231</f>
        <v>0</v>
      </c>
      <c r="AT230" s="44">
        <f>'СДП (план)'!T231</f>
        <v>0</v>
      </c>
      <c r="AU230" s="44">
        <f t="shared" si="8101"/>
        <v>0</v>
      </c>
      <c r="AV230" s="44">
        <f t="shared" si="8102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103"/>
        <v>0</v>
      </c>
      <c r="BD230" s="44">
        <f t="shared" si="8104"/>
        <v>0</v>
      </c>
      <c r="BE230" s="44">
        <f t="shared" si="8105"/>
        <v>0</v>
      </c>
      <c r="BF230" s="44">
        <f t="shared" si="8106"/>
        <v>0</v>
      </c>
      <c r="BG230" s="44">
        <f t="shared" si="8107"/>
        <v>0</v>
      </c>
      <c r="BH230" s="104">
        <f>'СДП (план)'!U231</f>
        <v>0</v>
      </c>
      <c r="BI230" s="3">
        <f>'СДП (план)'!V231</f>
        <v>0</v>
      </c>
      <c r="BJ230" s="44">
        <f t="shared" si="8108"/>
        <v>0</v>
      </c>
      <c r="BK230" s="44">
        <f t="shared" si="8109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110"/>
        <v>0</v>
      </c>
      <c r="BS230" s="44">
        <f t="shared" si="8111"/>
        <v>0</v>
      </c>
      <c r="BT230" s="44">
        <f t="shared" si="8112"/>
        <v>0</v>
      </c>
      <c r="BU230" s="44">
        <f>SUM(BL230-BJ230)</f>
        <v>0</v>
      </c>
      <c r="BV230" s="44">
        <f>SUM(BM230-BK230)</f>
        <v>0</v>
      </c>
      <c r="BW230" s="44">
        <f>'СДП (план)'!W231</f>
        <v>0</v>
      </c>
      <c r="BX230" s="44">
        <f>'СДП (план)'!X231</f>
        <v>0</v>
      </c>
      <c r="BY230" s="44">
        <f t="shared" si="8113"/>
        <v>0</v>
      </c>
      <c r="BZ230" s="44">
        <f t="shared" si="8114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115"/>
        <v>0</v>
      </c>
      <c r="CH230" s="44">
        <f t="shared" si="8116"/>
        <v>0</v>
      </c>
      <c r="CI230" s="44">
        <f t="shared" si="8117"/>
        <v>0</v>
      </c>
      <c r="CJ230" s="44">
        <f t="shared" si="8118"/>
        <v>0</v>
      </c>
      <c r="CK230" s="44">
        <f t="shared" si="8119"/>
        <v>0</v>
      </c>
      <c r="CL230" s="47">
        <f>'СДП (план)'!Y231</f>
        <v>0</v>
      </c>
      <c r="CM230" s="44">
        <f>'СДП (план)'!Z231</f>
        <v>0</v>
      </c>
      <c r="CN230" s="44">
        <f t="shared" si="8120"/>
        <v>0</v>
      </c>
      <c r="CO230" s="44">
        <f t="shared" si="8121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122"/>
        <v>0</v>
      </c>
      <c r="CW230" s="44">
        <f t="shared" si="8123"/>
        <v>0</v>
      </c>
      <c r="CX230" s="44">
        <f t="shared" si="8124"/>
        <v>0</v>
      </c>
      <c r="CY230" s="44">
        <f t="shared" si="8125"/>
        <v>0</v>
      </c>
      <c r="CZ230" s="44">
        <f t="shared" si="8126"/>
        <v>0</v>
      </c>
      <c r="DA230" s="46">
        <f>'СДП (план)'!AA231</f>
        <v>0</v>
      </c>
      <c r="DB230" s="46">
        <f>'СДП (план)'!AB231</f>
        <v>0</v>
      </c>
      <c r="DC230" s="44">
        <f t="shared" si="8127"/>
        <v>0</v>
      </c>
      <c r="DD230" s="44">
        <f t="shared" si="8128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129"/>
        <v>0</v>
      </c>
      <c r="DL230" s="44">
        <f t="shared" si="8130"/>
        <v>0</v>
      </c>
      <c r="DM230" s="44">
        <f t="shared" si="8131"/>
        <v>0</v>
      </c>
      <c r="DN230" s="44">
        <f t="shared" si="8132"/>
        <v>0</v>
      </c>
      <c r="DO230" s="44">
        <f t="shared" si="8133"/>
        <v>0</v>
      </c>
      <c r="DP230" s="5">
        <f>'СДП (план)'!AC231</f>
        <v>0</v>
      </c>
      <c r="DQ230" s="3">
        <f>'СДП (план)'!AD231</f>
        <v>0</v>
      </c>
      <c r="DR230" s="44">
        <f t="shared" si="8134"/>
        <v>0</v>
      </c>
      <c r="DS230" s="44">
        <f t="shared" si="8135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136"/>
        <v>0</v>
      </c>
      <c r="EA230" s="44">
        <f t="shared" si="8137"/>
        <v>0</v>
      </c>
      <c r="EB230" s="44">
        <f t="shared" si="8138"/>
        <v>0</v>
      </c>
      <c r="EC230" s="44">
        <f t="shared" si="8139"/>
        <v>0</v>
      </c>
      <c r="ED230" s="44">
        <f t="shared" si="8140"/>
        <v>0</v>
      </c>
      <c r="EE230" s="44">
        <f>'СДП (план)'!CY231</f>
        <v>0</v>
      </c>
      <c r="EF230" s="44">
        <f>'СДП (план)'!CZ231</f>
        <v>0</v>
      </c>
      <c r="EG230" s="44">
        <f t="shared" si="8141"/>
        <v>0</v>
      </c>
      <c r="EH230" s="44">
        <f t="shared" si="8142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143"/>
        <v>0</v>
      </c>
      <c r="EW230" s="44">
        <f t="shared" si="8144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145"/>
        <v>0</v>
      </c>
      <c r="FE230" s="44">
        <f t="shared" si="8146"/>
        <v>0</v>
      </c>
      <c r="FF230" s="44">
        <f t="shared" si="8147"/>
        <v>0</v>
      </c>
      <c r="FG230" s="44">
        <f t="shared" si="8148"/>
        <v>0</v>
      </c>
      <c r="FH230" s="44">
        <f t="shared" si="8149"/>
        <v>0</v>
      </c>
      <c r="FI230" s="5">
        <f>'СДП (план)'!AG231</f>
        <v>0</v>
      </c>
      <c r="FJ230" s="3">
        <f>'СДП (план)'!AH231</f>
        <v>0</v>
      </c>
      <c r="FK230" s="44">
        <f t="shared" si="8150"/>
        <v>0</v>
      </c>
      <c r="FL230" s="44">
        <f t="shared" si="8151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152"/>
        <v>0</v>
      </c>
      <c r="FT230" s="44">
        <f t="shared" si="8153"/>
        <v>0</v>
      </c>
      <c r="FU230" s="44">
        <f t="shared" si="8154"/>
        <v>0</v>
      </c>
      <c r="FV230" s="44">
        <f t="shared" si="8155"/>
        <v>0</v>
      </c>
      <c r="FW230" s="44">
        <f t="shared" si="8156"/>
        <v>0</v>
      </c>
      <c r="FX230" s="5">
        <f>'СДП (план)'!AI231</f>
        <v>0</v>
      </c>
      <c r="FY230" s="3">
        <f>'СДП (план)'!AJ231</f>
        <v>0</v>
      </c>
      <c r="FZ230" s="44">
        <f t="shared" si="8157"/>
        <v>0</v>
      </c>
      <c r="GA230" s="44">
        <f t="shared" si="8158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404"/>
        <v>0</v>
      </c>
      <c r="GI230" s="44">
        <f t="shared" si="7405"/>
        <v>0</v>
      </c>
      <c r="GJ230" s="44">
        <f t="shared" si="7406"/>
        <v>0</v>
      </c>
      <c r="GK230" s="44">
        <f t="shared" si="7407"/>
        <v>0</v>
      </c>
      <c r="GL230" s="44">
        <f t="shared" si="7408"/>
        <v>0</v>
      </c>
      <c r="GM230" s="44">
        <f>'СДП (план)'!AK231</f>
        <v>0</v>
      </c>
      <c r="GN230" s="44">
        <f>'СДП (план)'!AL231</f>
        <v>0</v>
      </c>
      <c r="GO230" s="44">
        <f t="shared" si="8159"/>
        <v>0</v>
      </c>
      <c r="GP230" s="44">
        <f t="shared" si="8160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161"/>
        <v>0</v>
      </c>
      <c r="GX230" s="44">
        <f t="shared" si="8162"/>
        <v>0</v>
      </c>
      <c r="GY230" s="44">
        <f t="shared" si="8163"/>
        <v>0</v>
      </c>
      <c r="GZ230" s="44">
        <f t="shared" si="8164"/>
        <v>0</v>
      </c>
      <c r="HA230" s="44">
        <f t="shared" si="8165"/>
        <v>0</v>
      </c>
      <c r="HB230" s="46">
        <f>'СДП (план)'!AM231</f>
        <v>0</v>
      </c>
      <c r="HC230" s="141">
        <f>'СДП (план)'!AN231</f>
        <v>0</v>
      </c>
      <c r="HD230" s="44">
        <f t="shared" si="8166"/>
        <v>0</v>
      </c>
      <c r="HE230" s="44">
        <f t="shared" si="8167"/>
        <v>0</v>
      </c>
      <c r="HF230" s="44"/>
      <c r="HG230" s="44"/>
      <c r="HH230" s="44"/>
      <c r="HI230" s="44"/>
      <c r="HJ230" s="44"/>
      <c r="HK230" s="44"/>
      <c r="HL230" s="44">
        <f t="shared" si="8168"/>
        <v>0</v>
      </c>
      <c r="HM230" s="44">
        <f t="shared" si="8169"/>
        <v>0</v>
      </c>
      <c r="HN230" s="44">
        <f t="shared" si="8170"/>
        <v>0</v>
      </c>
      <c r="HO230" s="44">
        <f t="shared" si="8171"/>
        <v>0</v>
      </c>
      <c r="HP230" s="44">
        <f t="shared" si="8172"/>
        <v>0</v>
      </c>
      <c r="HQ230" s="44">
        <f>'СДП (план)'!AO231</f>
        <v>0</v>
      </c>
      <c r="HR230" s="44">
        <f>'СДП (план)'!AP231</f>
        <v>0</v>
      </c>
      <c r="HS230" s="44">
        <f t="shared" si="8173"/>
        <v>0</v>
      </c>
      <c r="HT230" s="44">
        <f t="shared" si="8174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175"/>
        <v>0</v>
      </c>
      <c r="IB230" s="44">
        <f t="shared" si="8176"/>
        <v>0</v>
      </c>
      <c r="IC230" s="44">
        <f t="shared" si="8177"/>
        <v>0</v>
      </c>
      <c r="ID230" s="44">
        <f t="shared" si="8178"/>
        <v>0</v>
      </c>
      <c r="IE230" s="44">
        <f t="shared" si="8179"/>
        <v>0</v>
      </c>
      <c r="IF230" s="44">
        <f>'СДП (план)'!AQ231</f>
        <v>0</v>
      </c>
      <c r="IG230" s="44">
        <f>'СДП (план)'!AR231</f>
        <v>0</v>
      </c>
      <c r="IH230" s="44">
        <f t="shared" si="8180"/>
        <v>0</v>
      </c>
      <c r="II230" s="44">
        <f t="shared" si="8181"/>
        <v>0</v>
      </c>
      <c r="IJ230" s="44"/>
      <c r="IK230" s="44"/>
      <c r="IL230" s="44"/>
      <c r="IM230" s="44"/>
      <c r="IN230" s="44"/>
      <c r="IO230" s="44"/>
      <c r="IP230" s="44">
        <f t="shared" si="8182"/>
        <v>0</v>
      </c>
      <c r="IQ230" s="44">
        <f t="shared" si="8183"/>
        <v>0</v>
      </c>
      <c r="IR230" s="44">
        <f t="shared" si="8184"/>
        <v>0</v>
      </c>
      <c r="IS230" s="44">
        <f t="shared" si="8185"/>
        <v>0</v>
      </c>
      <c r="IT230" s="44">
        <f t="shared" si="8186"/>
        <v>0</v>
      </c>
      <c r="IU230" s="44">
        <f>'СДП (план)'!AS231</f>
        <v>0</v>
      </c>
      <c r="IV230" s="44">
        <f>'СДП (план)'!AT231</f>
        <v>0</v>
      </c>
      <c r="IW230" s="44">
        <f t="shared" si="8187"/>
        <v>0</v>
      </c>
      <c r="IX230" s="44">
        <f t="shared" si="8188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189"/>
        <v>0</v>
      </c>
      <c r="JF230" s="44">
        <f t="shared" si="8190"/>
        <v>0</v>
      </c>
      <c r="JG230" s="44">
        <f t="shared" si="8191"/>
        <v>0</v>
      </c>
      <c r="JH230" s="44">
        <f t="shared" si="8192"/>
        <v>0</v>
      </c>
      <c r="JI230" s="44">
        <f t="shared" si="8193"/>
        <v>0</v>
      </c>
      <c r="JJ230" s="5">
        <f>'СДП (план)'!AU231</f>
        <v>0</v>
      </c>
      <c r="JK230" s="3">
        <f>'СДП (план)'!AV231</f>
        <v>0</v>
      </c>
      <c r="JL230" s="44">
        <f t="shared" si="8194"/>
        <v>0</v>
      </c>
      <c r="JM230" s="44">
        <f t="shared" si="8195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196"/>
        <v>0</v>
      </c>
      <c r="JU230" s="44">
        <f t="shared" si="8197"/>
        <v>0</v>
      </c>
      <c r="JV230" s="44">
        <f t="shared" si="8198"/>
        <v>0</v>
      </c>
      <c r="JW230" s="44">
        <f t="shared" si="8199"/>
        <v>0</v>
      </c>
      <c r="JX230" s="44">
        <f t="shared" si="8200"/>
        <v>0</v>
      </c>
      <c r="JY230" s="5">
        <f>'СДП (план)'!AW231</f>
        <v>0</v>
      </c>
      <c r="JZ230" s="3">
        <f>'СДП (план)'!AX231</f>
        <v>0</v>
      </c>
      <c r="KA230" s="44">
        <f t="shared" si="8201"/>
        <v>0</v>
      </c>
      <c r="KB230" s="44">
        <f t="shared" si="8202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203"/>
        <v>0</v>
      </c>
      <c r="KJ230" s="44">
        <f t="shared" si="8204"/>
        <v>0</v>
      </c>
      <c r="KK230" s="44">
        <f t="shared" si="8205"/>
        <v>0</v>
      </c>
      <c r="KL230" s="44">
        <f t="shared" si="8206"/>
        <v>0</v>
      </c>
      <c r="KM230" s="44">
        <f t="shared" si="8207"/>
        <v>0</v>
      </c>
      <c r="KN230" s="5">
        <f>'СДП (план)'!AY231</f>
        <v>0</v>
      </c>
      <c r="KO230" s="3">
        <f>'СДП (план)'!AZ231</f>
        <v>0</v>
      </c>
      <c r="KP230" s="44">
        <f t="shared" si="8208"/>
        <v>0</v>
      </c>
      <c r="KQ230" s="44">
        <f t="shared" si="8209"/>
        <v>0</v>
      </c>
      <c r="KR230" s="44"/>
      <c r="KS230" s="44"/>
      <c r="KT230" s="44"/>
      <c r="KU230" s="44"/>
      <c r="KV230" s="44"/>
      <c r="KW230" s="44"/>
      <c r="KX230" s="44">
        <f t="shared" si="8210"/>
        <v>0</v>
      </c>
      <c r="KY230" s="44">
        <f t="shared" si="8211"/>
        <v>0</v>
      </c>
      <c r="KZ230" s="44">
        <f t="shared" si="8212"/>
        <v>0</v>
      </c>
      <c r="LA230" s="44">
        <f t="shared" si="8213"/>
        <v>0</v>
      </c>
      <c r="LB230" s="44">
        <f t="shared" si="8214"/>
        <v>0</v>
      </c>
      <c r="LC230" s="44">
        <f>'СДП (план)'!BA231</f>
        <v>0</v>
      </c>
      <c r="LD230" s="44">
        <f>'СДП (план)'!BB231</f>
        <v>0</v>
      </c>
      <c r="LE230" s="44">
        <f t="shared" si="8215"/>
        <v>0</v>
      </c>
      <c r="LF230" s="44">
        <f t="shared" si="8216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217"/>
        <v>0</v>
      </c>
      <c r="LN230" s="44">
        <f t="shared" si="8218"/>
        <v>0</v>
      </c>
      <c r="LO230" s="44">
        <f t="shared" si="8219"/>
        <v>0</v>
      </c>
      <c r="LP230" s="44">
        <f t="shared" si="8220"/>
        <v>0</v>
      </c>
      <c r="LQ230" s="44">
        <f t="shared" si="8221"/>
        <v>0</v>
      </c>
      <c r="LR230" s="44">
        <f>'СДП (план)'!BC231</f>
        <v>0</v>
      </c>
      <c r="LS230" s="44">
        <f>'СДП (план)'!BD231</f>
        <v>0</v>
      </c>
      <c r="LT230" s="44">
        <f t="shared" si="8222"/>
        <v>0</v>
      </c>
      <c r="LU230" s="44">
        <f t="shared" si="8223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224"/>
        <v>0</v>
      </c>
      <c r="MC230" s="44">
        <f t="shared" si="8225"/>
        <v>0</v>
      </c>
      <c r="MD230" s="44">
        <f t="shared" si="8226"/>
        <v>0</v>
      </c>
      <c r="ME230" s="44">
        <f t="shared" si="8227"/>
        <v>0</v>
      </c>
      <c r="MF230" s="44">
        <f t="shared" si="8228"/>
        <v>0</v>
      </c>
      <c r="MG230" s="47">
        <f>'СДП (план)'!BE231</f>
        <v>0</v>
      </c>
      <c r="MH230" s="47">
        <f>'СДП (план)'!BF231</f>
        <v>0</v>
      </c>
      <c r="MI230" s="44">
        <f t="shared" si="8229"/>
        <v>0</v>
      </c>
      <c r="MJ230" s="44">
        <f t="shared" si="8230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231"/>
        <v>0</v>
      </c>
      <c r="MR230" s="44">
        <f t="shared" si="8232"/>
        <v>0</v>
      </c>
      <c r="MS230" s="44">
        <f t="shared" si="8233"/>
        <v>0</v>
      </c>
      <c r="MT230" s="44">
        <f t="shared" si="8234"/>
        <v>0</v>
      </c>
      <c r="MU230" s="44">
        <f t="shared" si="8235"/>
        <v>0</v>
      </c>
      <c r="MV230" s="47">
        <f>'СДП (план)'!BG231</f>
        <v>0</v>
      </c>
      <c r="MW230" s="47">
        <f>'СДП (план)'!BH231</f>
        <v>0</v>
      </c>
      <c r="MX230" s="44">
        <f t="shared" si="8236"/>
        <v>0</v>
      </c>
      <c r="MY230" s="44">
        <f t="shared" si="8237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238"/>
        <v>0</v>
      </c>
      <c r="NG230" s="44">
        <f t="shared" si="8239"/>
        <v>0</v>
      </c>
      <c r="NH230" s="44">
        <f t="shared" si="8240"/>
        <v>0</v>
      </c>
      <c r="NI230" s="44">
        <f t="shared" si="8241"/>
        <v>0</v>
      </c>
      <c r="NJ230" s="44">
        <f t="shared" si="8242"/>
        <v>0</v>
      </c>
      <c r="NK230" s="44">
        <f>'СДП (план)'!BI231</f>
        <v>0</v>
      </c>
      <c r="NL230" s="44">
        <f>'СДП (план)'!BJ231</f>
        <v>0</v>
      </c>
      <c r="NM230" s="44">
        <f t="shared" si="8243"/>
        <v>0</v>
      </c>
      <c r="NN230" s="44">
        <f t="shared" si="8244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245"/>
        <v>0</v>
      </c>
      <c r="NV230" s="44">
        <f t="shared" si="8246"/>
        <v>0</v>
      </c>
      <c r="NW230" s="44">
        <f t="shared" si="8247"/>
        <v>0</v>
      </c>
      <c r="NX230" s="44">
        <f t="shared" si="8248"/>
        <v>0</v>
      </c>
      <c r="NY230" s="44">
        <f t="shared" si="8249"/>
        <v>0</v>
      </c>
      <c r="NZ230" s="44">
        <f>'СДП (план)'!BK231</f>
        <v>0</v>
      </c>
      <c r="OA230" s="44">
        <f>'СДП (план)'!BL231</f>
        <v>0</v>
      </c>
      <c r="OB230" s="44">
        <f t="shared" si="8250"/>
        <v>0</v>
      </c>
      <c r="OC230" s="44">
        <f t="shared" si="8251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252"/>
        <v>0</v>
      </c>
      <c r="OK230" s="44">
        <f t="shared" si="8253"/>
        <v>0</v>
      </c>
      <c r="OL230" s="44">
        <f t="shared" si="8254"/>
        <v>0</v>
      </c>
      <c r="OM230" s="44">
        <f t="shared" si="8255"/>
        <v>0</v>
      </c>
      <c r="ON230" s="44">
        <f t="shared" si="8256"/>
        <v>0</v>
      </c>
      <c r="OO230" s="44">
        <f>'СДП (план)'!BM231</f>
        <v>0</v>
      </c>
      <c r="OP230" s="44">
        <f>'СДП (план)'!BN231</f>
        <v>0</v>
      </c>
      <c r="OQ230" s="44">
        <f t="shared" si="8257"/>
        <v>0</v>
      </c>
      <c r="OR230" s="44">
        <f t="shared" si="8258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259"/>
        <v>0</v>
      </c>
      <c r="OZ230" s="44">
        <f t="shared" si="8260"/>
        <v>0</v>
      </c>
      <c r="PA230" s="44">
        <f t="shared" si="8261"/>
        <v>0</v>
      </c>
      <c r="PB230" s="44">
        <f t="shared" si="8262"/>
        <v>0</v>
      </c>
      <c r="PC230" s="44">
        <f t="shared" si="8263"/>
        <v>0</v>
      </c>
      <c r="PD230" s="44">
        <f>'СДП (план)'!BO231</f>
        <v>0</v>
      </c>
      <c r="PE230" s="44">
        <f>'СДП (план)'!BP231</f>
        <v>0</v>
      </c>
      <c r="PF230" s="44">
        <f t="shared" si="8264"/>
        <v>0</v>
      </c>
      <c r="PG230" s="44">
        <f t="shared" si="8265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266"/>
        <v>0</v>
      </c>
      <c r="PO230" s="44">
        <f t="shared" si="8267"/>
        <v>0</v>
      </c>
      <c r="PP230" s="44">
        <f t="shared" si="8268"/>
        <v>0</v>
      </c>
      <c r="PQ230" s="44">
        <f t="shared" si="8269"/>
        <v>0</v>
      </c>
      <c r="PR230" s="44">
        <f t="shared" si="8270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271"/>
        <v>3.3333333333333335</v>
      </c>
      <c r="PV230" s="44">
        <f t="shared" si="8272"/>
        <v>861328.40036400023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273"/>
        <v>343.40000000000003</v>
      </c>
      <c r="QD230" s="44">
        <f t="shared" si="8274"/>
        <v>57.233333333333341</v>
      </c>
      <c r="QE230" s="44">
        <f t="shared" si="8275"/>
        <v>0</v>
      </c>
      <c r="QF230" s="44">
        <f t="shared" si="8276"/>
        <v>-3.3333333333333335</v>
      </c>
      <c r="QG230" s="44">
        <f t="shared" si="8277"/>
        <v>-861328.40036400023</v>
      </c>
      <c r="QH230" s="53">
        <f>'СДП (план)'!BS231</f>
        <v>0</v>
      </c>
      <c r="QI230" s="44">
        <f>'СДП (план)'!BT231</f>
        <v>0</v>
      </c>
      <c r="QJ230" s="44">
        <f t="shared" si="8278"/>
        <v>0</v>
      </c>
      <c r="QK230" s="44">
        <f t="shared" si="8279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280"/>
        <v>0</v>
      </c>
      <c r="QS230" s="44">
        <f t="shared" si="8281"/>
        <v>0</v>
      </c>
      <c r="QT230" s="44">
        <f t="shared" si="8282"/>
        <v>0</v>
      </c>
      <c r="QU230" s="44">
        <f t="shared" si="8283"/>
        <v>0</v>
      </c>
      <c r="QV230" s="44">
        <f t="shared" si="8284"/>
        <v>0</v>
      </c>
      <c r="QW230" s="45">
        <f>'СДП (план)'!BU231</f>
        <v>0</v>
      </c>
      <c r="QX230" s="44">
        <f>'СДП (план)'!BV231</f>
        <v>0</v>
      </c>
      <c r="QY230" s="44">
        <f t="shared" si="8285"/>
        <v>0</v>
      </c>
      <c r="QZ230" s="44">
        <f t="shared" si="8286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287"/>
        <v>0</v>
      </c>
      <c r="RH230" s="44">
        <f t="shared" si="8288"/>
        <v>0</v>
      </c>
      <c r="RI230" s="44">
        <f t="shared" si="8289"/>
        <v>0</v>
      </c>
      <c r="RJ230" s="44">
        <f t="shared" si="8290"/>
        <v>0</v>
      </c>
      <c r="RK230" s="44">
        <f t="shared" si="8291"/>
        <v>0</v>
      </c>
      <c r="RL230" s="44">
        <f>'СДП (план)'!BW231</f>
        <v>0</v>
      </c>
      <c r="RM230" s="44">
        <f>'СДП (план)'!BX231</f>
        <v>0</v>
      </c>
      <c r="RN230" s="44">
        <f t="shared" si="8292"/>
        <v>0</v>
      </c>
      <c r="RO230" s="44">
        <f t="shared" si="8293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294"/>
        <v>0</v>
      </c>
      <c r="RW230" s="44">
        <f t="shared" si="8295"/>
        <v>0</v>
      </c>
      <c r="RX230" s="44">
        <f t="shared" si="8296"/>
        <v>0</v>
      </c>
      <c r="RY230" s="44">
        <f t="shared" si="8297"/>
        <v>0</v>
      </c>
      <c r="RZ230" s="44">
        <f t="shared" si="8298"/>
        <v>0</v>
      </c>
      <c r="SA230" s="44">
        <f>'СДП (план)'!BY231</f>
        <v>0</v>
      </c>
      <c r="SB230" s="44">
        <f>'СДП (план)'!BZ231</f>
        <v>0</v>
      </c>
      <c r="SC230" s="44">
        <f t="shared" si="8299"/>
        <v>0</v>
      </c>
      <c r="SD230" s="44">
        <f t="shared" si="8300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301"/>
        <v>0</v>
      </c>
      <c r="SL230" s="44">
        <f t="shared" si="8302"/>
        <v>0</v>
      </c>
      <c r="SM230" s="44">
        <f t="shared" si="8303"/>
        <v>0</v>
      </c>
      <c r="SN230" s="44">
        <f t="shared" si="8304"/>
        <v>0</v>
      </c>
      <c r="SO230" s="44">
        <f t="shared" si="8305"/>
        <v>0</v>
      </c>
      <c r="SP230" s="53">
        <f>'СДП (план)'!CA231</f>
        <v>0</v>
      </c>
      <c r="SQ230" s="44">
        <f>'СДП (план)'!CB231</f>
        <v>0</v>
      </c>
      <c r="SR230" s="44">
        <f t="shared" si="8306"/>
        <v>0</v>
      </c>
      <c r="SS230" s="44">
        <f t="shared" si="8307"/>
        <v>0</v>
      </c>
      <c r="ST230" s="177"/>
      <c r="SU230" s="177"/>
      <c r="SV230" s="177"/>
      <c r="SW230" s="44"/>
      <c r="SX230" s="44"/>
      <c r="SY230" s="44"/>
      <c r="SZ230" s="44">
        <f t="shared" si="8308"/>
        <v>0</v>
      </c>
      <c r="TA230" s="44">
        <f t="shared" si="8309"/>
        <v>0</v>
      </c>
      <c r="TB230" s="44">
        <f t="shared" si="8310"/>
        <v>0</v>
      </c>
      <c r="TC230" s="44">
        <f t="shared" si="8311"/>
        <v>0</v>
      </c>
      <c r="TD230" s="44">
        <f t="shared" si="8312"/>
        <v>0</v>
      </c>
      <c r="TE230" s="53">
        <f>'СДП (план)'!CC231</f>
        <v>0</v>
      </c>
      <c r="TF230" s="44">
        <f>'СДП (план)'!CD231</f>
        <v>0</v>
      </c>
      <c r="TG230" s="44">
        <f t="shared" si="8313"/>
        <v>0</v>
      </c>
      <c r="TH230" s="44">
        <f t="shared" si="8314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315"/>
        <v>0</v>
      </c>
      <c r="TP230" s="44">
        <f t="shared" si="8316"/>
        <v>0</v>
      </c>
      <c r="TQ230" s="44">
        <f t="shared" si="8317"/>
        <v>0</v>
      </c>
      <c r="TR230" s="44">
        <f t="shared" si="8318"/>
        <v>0</v>
      </c>
      <c r="TS230" s="44">
        <f t="shared" si="8319"/>
        <v>0</v>
      </c>
      <c r="TT230" s="47">
        <f>'СДП (план)'!CE231</f>
        <v>0</v>
      </c>
      <c r="TU230" s="47">
        <f>'СДП (план)'!CF231</f>
        <v>0</v>
      </c>
      <c r="TV230" s="44">
        <f t="shared" si="8320"/>
        <v>0</v>
      </c>
      <c r="TW230" s="44">
        <f t="shared" si="8321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322"/>
        <v>0</v>
      </c>
      <c r="UE230" s="44">
        <f t="shared" si="8323"/>
        <v>0</v>
      </c>
      <c r="UF230" s="44">
        <f t="shared" si="8324"/>
        <v>0</v>
      </c>
      <c r="UG230" s="44">
        <f t="shared" si="8325"/>
        <v>0</v>
      </c>
      <c r="UH230" s="44">
        <f t="shared" si="8326"/>
        <v>0</v>
      </c>
      <c r="UI230" s="44">
        <f>'СДП (план)'!CG231</f>
        <v>0</v>
      </c>
      <c r="UJ230" s="44">
        <f>'СДП (план)'!CH231</f>
        <v>0</v>
      </c>
      <c r="UK230" s="44">
        <f t="shared" si="8327"/>
        <v>0</v>
      </c>
      <c r="UL230" s="44">
        <f t="shared" si="8328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329"/>
        <v>0</v>
      </c>
      <c r="UT230" s="44">
        <f t="shared" si="8330"/>
        <v>0</v>
      </c>
      <c r="UU230" s="44">
        <f t="shared" si="8331"/>
        <v>0</v>
      </c>
      <c r="UV230" s="44">
        <f t="shared" si="8332"/>
        <v>0</v>
      </c>
      <c r="UW230" s="44">
        <f t="shared" si="8333"/>
        <v>0</v>
      </c>
      <c r="UX230" s="44">
        <f>'СДП (план)'!CI231</f>
        <v>0</v>
      </c>
      <c r="UY230" s="44">
        <f>'СДП (план)'!CJ231</f>
        <v>0</v>
      </c>
      <c r="UZ230" s="44">
        <f t="shared" si="8334"/>
        <v>0</v>
      </c>
      <c r="VA230" s="44">
        <f t="shared" si="8335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336"/>
        <v>0</v>
      </c>
      <c r="VI230" s="44">
        <f t="shared" si="8337"/>
        <v>0</v>
      </c>
      <c r="VJ230" s="44">
        <f t="shared" si="8338"/>
        <v>0</v>
      </c>
      <c r="VK230" s="44">
        <f t="shared" si="8339"/>
        <v>0</v>
      </c>
      <c r="VL230" s="44">
        <f t="shared" si="8340"/>
        <v>0</v>
      </c>
      <c r="VM230" s="44">
        <f>'СДП (план)'!CK231</f>
        <v>0</v>
      </c>
      <c r="VN230" s="44">
        <f>'СДП (план)'!CL231</f>
        <v>0</v>
      </c>
      <c r="VO230" s="44">
        <f t="shared" si="8341"/>
        <v>0</v>
      </c>
      <c r="VP230" s="44">
        <f t="shared" si="8342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343"/>
        <v>0</v>
      </c>
      <c r="VX230" s="44">
        <f t="shared" si="8344"/>
        <v>0</v>
      </c>
      <c r="VY230" s="44">
        <f t="shared" si="8345"/>
        <v>0</v>
      </c>
      <c r="VZ230" s="44">
        <f t="shared" si="8346"/>
        <v>0</v>
      </c>
      <c r="WA230" s="44">
        <f t="shared" si="8347"/>
        <v>0</v>
      </c>
      <c r="WB230" s="44">
        <f>'СДП (план)'!CM231</f>
        <v>0</v>
      </c>
      <c r="WC230" s="44">
        <f>'СДП (план)'!CN231</f>
        <v>0</v>
      </c>
      <c r="WD230" s="44">
        <f t="shared" si="8348"/>
        <v>0</v>
      </c>
      <c r="WE230" s="44">
        <f t="shared" si="8349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350"/>
        <v>0</v>
      </c>
      <c r="WM230" s="44">
        <f t="shared" si="8351"/>
        <v>0</v>
      </c>
      <c r="WN230" s="44">
        <f t="shared" si="8352"/>
        <v>0</v>
      </c>
      <c r="WO230" s="44">
        <f t="shared" si="8353"/>
        <v>0</v>
      </c>
      <c r="WP230" s="44">
        <f t="shared" si="8354"/>
        <v>0</v>
      </c>
      <c r="WQ230" s="44">
        <f>'СДП (план)'!CO231</f>
        <v>0</v>
      </c>
      <c r="WR230" s="44">
        <f>'СДП (план)'!CP231</f>
        <v>0</v>
      </c>
      <c r="WS230" s="44">
        <f t="shared" si="8355"/>
        <v>0</v>
      </c>
      <c r="WT230" s="44">
        <f t="shared" si="8356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357"/>
        <v>0</v>
      </c>
      <c r="XB230" s="44">
        <f t="shared" si="8358"/>
        <v>0</v>
      </c>
      <c r="XC230" s="44">
        <f t="shared" si="8359"/>
        <v>0</v>
      </c>
      <c r="XD230" s="44">
        <f t="shared" si="8360"/>
        <v>0</v>
      </c>
      <c r="XE230" s="44">
        <f t="shared" si="8361"/>
        <v>0</v>
      </c>
      <c r="XF230" s="44">
        <f>'СДП (план)'!CQ231</f>
        <v>0</v>
      </c>
      <c r="XG230" s="44">
        <f>'СДП (план)'!CR231</f>
        <v>0</v>
      </c>
      <c r="XH230" s="44">
        <f t="shared" si="8362"/>
        <v>0</v>
      </c>
      <c r="XI230" s="44">
        <f t="shared" si="8363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364"/>
        <v>0</v>
      </c>
      <c r="XQ230" s="44">
        <f t="shared" si="8365"/>
        <v>0</v>
      </c>
      <c r="XR230" s="44">
        <f t="shared" si="8366"/>
        <v>0</v>
      </c>
      <c r="XS230" s="44">
        <f t="shared" si="8367"/>
        <v>0</v>
      </c>
      <c r="XT230" s="44">
        <f t="shared" si="8368"/>
        <v>0</v>
      </c>
      <c r="XU230" s="8">
        <f>'СДП (план)'!CS231</f>
        <v>0</v>
      </c>
      <c r="XV230" s="3">
        <f>'СДП (план)'!CT231</f>
        <v>0</v>
      </c>
      <c r="XW230" s="44">
        <f t="shared" si="8369"/>
        <v>0</v>
      </c>
      <c r="XX230" s="44">
        <f t="shared" si="8370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371"/>
        <v>0</v>
      </c>
      <c r="YF230" s="44">
        <f t="shared" si="8372"/>
        <v>0</v>
      </c>
      <c r="YG230" s="44">
        <f t="shared" si="8373"/>
        <v>0</v>
      </c>
      <c r="YH230" s="44">
        <f t="shared" si="8374"/>
        <v>0</v>
      </c>
      <c r="YI230" s="44">
        <f t="shared" si="8375"/>
        <v>0</v>
      </c>
      <c r="YJ230" s="3">
        <f>'СДП (план)'!CU231</f>
        <v>0</v>
      </c>
      <c r="YK230" s="3">
        <f>'СДП (план)'!CV231</f>
        <v>0</v>
      </c>
      <c r="YL230" s="44">
        <f t="shared" si="8376"/>
        <v>0</v>
      </c>
      <c r="YM230" s="44">
        <f t="shared" si="8377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378"/>
        <v>0</v>
      </c>
      <c r="YU230" s="44">
        <f t="shared" si="8379"/>
        <v>0</v>
      </c>
      <c r="YV230" s="44">
        <f t="shared" si="8380"/>
        <v>0</v>
      </c>
      <c r="YW230" s="44">
        <f t="shared" si="8381"/>
        <v>0</v>
      </c>
      <c r="YX230" s="44">
        <f t="shared" si="8382"/>
        <v>0</v>
      </c>
      <c r="YY230" s="44">
        <f>'СДП (план)'!CW231</f>
        <v>0</v>
      </c>
      <c r="YZ230" s="44">
        <f>'СДП (план)'!CX231</f>
        <v>0</v>
      </c>
      <c r="ZA230" s="44">
        <f t="shared" si="8383"/>
        <v>0</v>
      </c>
      <c r="ZB230" s="44">
        <f t="shared" si="8384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385"/>
        <v>0</v>
      </c>
      <c r="ZJ230" s="44">
        <f t="shared" si="8386"/>
        <v>0</v>
      </c>
      <c r="ZK230" s="44">
        <f t="shared" si="8387"/>
        <v>0</v>
      </c>
      <c r="ZL230" s="44">
        <f t="shared" si="8388"/>
        <v>0</v>
      </c>
      <c r="ZM230" s="44">
        <f t="shared" si="8389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>SUM(HB230,DA230,AS230,BW230,AD230,BH230,O230,NK230,LC230,LR230,NZ230,ET230,FI230,HQ230,JJ230,MG230,MV230,TT230,IF230,IU230,JY230,DP230,EE230,WQ230,WB230,UI230,UX230,RL230,TE230,VM230,OO230,PD230,PS230,QH230,FX230,QW230,GM230,SP230,XF230,XU230,SA230,CL230,KN230,YJ230,YY230)</f>
        <v>20</v>
      </c>
      <c r="AAD230" s="49">
        <f>SUM(HC230,DB230,AT230,BX230,AE230,BI230,P230,NL230,LD230,LS230,OA230,EU230,FJ230,HR230,JK230,MH230,MW230,TU230,IG230,IV230,JZ230,DQ230,EF230,WR230,WC230,UJ230,UY230,RM230,TF230,VN230,OP230,PE230,PT230,QI230,FY230,QX230,GN230,SQ230,XG230,XV230,SB230,CM230,KO230,YK230,YZ230)</f>
        <v>5167970.4021840012</v>
      </c>
      <c r="AAE230" s="49">
        <f>SUM(HD230,DC230,AU230,BY230,AF230,BJ230,Q230,NM230,LE230,LT230,OB230,EV230,FK230,HS230,JL230,MI230,MX230,TV230,IH230,IW230,KA230,DR230,EG230,WS230,WD230,UK230,UZ230,RN230,TG230,VO230,OQ230,PF230,PU230,QJ230,FZ230,QY230,GO230,SR230,XH230,XW230,SC230,CN230,KP230,YL230,ZA230)</f>
        <v>3.3333333333333335</v>
      </c>
      <c r="AAF230" s="49">
        <f>SUM(HE230,DD230,AV230,BZ230,AG230,BK230,R230,NN230,LF230,LU230,OC230,EW230,FL230,HT230,JM230,MJ230,MY230,TW230,II230,IX230,KB230,DS230,EH230,WT230,WE230,UL230,VA230,RO230,TH230,VP230,OR230,PG230,PV230,QK230,GA230,QZ230,GP230,SS230,XI230,XX230,SD230,CO230,KQ230,YM230,ZB230)</f>
        <v>861328.40036400023</v>
      </c>
      <c r="AAG230" s="49">
        <f>SUM(HF230,DE230,AW230,CA230,AH230,BL230,S230,NO230,LG230,LV230,OD230,EX230,FM230,HU230,JN230,MK230,MZ230,TX230,IJ230,IY230,KC230,DT230,EI230,WU230,WF230,UM230,VB230,RP230,TI230,VQ230,OS230,PH230,PW230,QL230,GB230,RA230,GQ230,ST230,XJ230,XY230,SE230,CP230,KR230,YN230,ZC230)</f>
        <v>0</v>
      </c>
      <c r="AAH230" s="49">
        <f>SUM(HG230,DF230,AX230,CB230,AI230,BM230,T230,NP230,LH230,LW230,OE230,EY230,FN230,HV230,JO230,ML230,NA230,TY230,IK230,IZ230,KD230,DU230,EJ230,WV230,WG230,UN230,VC230,RQ230,TJ230,VR230,OT230,PI230,PX230,QM230,GC230,RB230,GR230,SU230,XK230,XZ230,SF230,CQ230,KS230,YO230,ZD230)</f>
        <v>0</v>
      </c>
      <c r="AAI230" s="49">
        <f>SUM(HH230,DG230,AY230,CC230,AJ230,BN230,U230,NQ230,LI230,LX230,OF230,EZ230,FO230,HW230,JP230,MM230,NB230,TZ230,IL230,JA230,KE230,DV230,EK230,WW230,WH230,UO230,VD230,RR230,TK230,VS230,OU230,PJ230,PY230,QN230,GD230,RC230,GS230,SV230,XL230,YA230,SG230,CR230,KT230,YP230,ZE230)</f>
        <v>0</v>
      </c>
      <c r="AAJ230" s="49">
        <f>SUM(HI230,DH230,AZ230,CD230,AK230,BO230,V230,NR230,LJ230,LY230,OG230,FA230,FP230,HX230,JQ230,MN230,NC230,UA230,IM230,JB230,KF230,DW230,EL230,WX230,WI230,UP230,VE230,RS230,TL230,VT230,OV230,PK230,PZ230,QO230,GE230,RD230,GT230,SW230,XM230,YB230,SH230,CS230,KU230,YQ230,ZF230)</f>
        <v>0</v>
      </c>
      <c r="AAK230" s="49">
        <f>SUM(HJ230,DI230,BA230,CE230,AL230,BP230,W230,NS230,LK230,LZ230,OH230,FB230,FQ230,HY230,JR230,MO230,ND230,UB230,IN230,JC230,KG230,DX230,EM230,WY230,WJ230,UQ230,VF230,RT230,TM230,VU230,OW230,PL230,QA230,QP230,GF230,RE230,GU230,SX230,XN230,YC230,SI230,CT230,KV230,YR230,ZG230)</f>
        <v>0</v>
      </c>
      <c r="AAL230" s="49">
        <f>SUM(HK230,DJ230,BB230,CF230,AM230,BQ230,X230,NT230,LL230,MA230,OI230,FC230,FR230,HZ230,JS230,MP230,NE230,UC230,IO230,JD230,KH230,DY230,EN230,WZ230,WK230,UR230,VG230,RU230,TN230,VV230,OX230,PM230,QB230,QQ230,GG230,RF230,GV230,SY230,XO230,YD230,SJ230,CU230,KW230,YS230,ZH230)</f>
        <v>0</v>
      </c>
      <c r="AAM230" s="49">
        <f>SUM(HL230,DK230,BC230,CG230,AN230,BR230,Y230,NU230,LM230,MB230,OJ230,FD230,FS230,IA230,JT230,MQ230,NF230,UD230,IP230,JE230,KI230,DZ230,EO230,XA230,WL230,US230,VH230,RV230,TO230,VW230,OY230,PN230,QC230,QR230,GH230,RG230,GW230,SZ230,XP230,YE230,SK230,CV230,KX230,YT230,ZI230)</f>
        <v>343.40000000000003</v>
      </c>
      <c r="AAN230" s="49">
        <f>SUM(HM230,DL230,BD230,CH230,AO230,BS230,Z230,NV230,LN230,MC230,OK230,FE230,FT230,IB230,JU230,MR230,NG230,UE230,IQ230,JF230,KJ230,EA230,EP230,XB230,WM230,UT230,VI230,RW230,TP230,VX230,OZ230,PO230,QD230,QS230,GI230,RH230,GX230,TA230,XQ230,YF230,SL230,CW230,KY230,YU230,ZJ230)</f>
        <v>57.233333333333341</v>
      </c>
      <c r="AAO230" s="49">
        <f>SUM(HN230,DM230,BE230,CI230,AP230,BT230,AA230,NW230,LO230,MD230,OL230,FF230,FU230,IC230,JV230,MS230,NH230,UF230,IR230,JG230,KK230,EB230,EQ230,XC230,WN230,UU230,VJ230,RX230,TQ230,VY230,PA230,PP230,QE230,QT230,GJ230,RI230,GY230,TB230,XR230,YG230,SM230,CX230,KZ230,YV230,ZK230)</f>
        <v>0</v>
      </c>
      <c r="AAP230" s="44">
        <f t="shared" si="8390"/>
        <v>-3.3333333333333335</v>
      </c>
      <c r="AAQ230" s="44">
        <f t="shared" si="8391"/>
        <v>-861328.40036400023</v>
      </c>
    </row>
    <row r="231" spans="1:719" s="54" customFormat="1" ht="37.5" customHeight="1" x14ac:dyDescent="0.25">
      <c r="A231" s="209"/>
      <c r="B231" s="247">
        <v>186</v>
      </c>
      <c r="C231" s="419" t="s">
        <v>814</v>
      </c>
      <c r="D231" s="420" t="s">
        <v>842</v>
      </c>
      <c r="E231" s="170">
        <v>15030</v>
      </c>
      <c r="F231" s="456">
        <v>35.58</v>
      </c>
      <c r="G231" s="320">
        <v>8.9999999999999998E-4</v>
      </c>
      <c r="H231" s="2">
        <v>1</v>
      </c>
      <c r="I231" s="233"/>
      <c r="J231" s="233"/>
      <c r="K231" s="236"/>
      <c r="L231" s="236"/>
      <c r="M231" s="236"/>
      <c r="N231" s="237"/>
      <c r="O231" s="45">
        <f>'СДП (план)'!O232</f>
        <v>0</v>
      </c>
      <c r="P231" s="45">
        <f>'СДП (план)'!P232</f>
        <v>0</v>
      </c>
      <c r="Q231" s="44">
        <f t="shared" si="8092"/>
        <v>0</v>
      </c>
      <c r="R231" s="44">
        <f t="shared" si="8093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094"/>
        <v>0</v>
      </c>
      <c r="Z231" s="44">
        <f t="shared" si="8095"/>
        <v>0</v>
      </c>
      <c r="AA231" s="44">
        <f t="shared" si="8096"/>
        <v>0</v>
      </c>
      <c r="AB231" s="44">
        <f t="shared" si="8097"/>
        <v>0</v>
      </c>
      <c r="AC231" s="44">
        <f t="shared" si="8098"/>
        <v>0</v>
      </c>
      <c r="AD231" s="169">
        <f>'СДП (план)'!Q232</f>
        <v>0</v>
      </c>
      <c r="AE231" s="169">
        <f>'СДП (план)'!R232</f>
        <v>0</v>
      </c>
      <c r="AF231" s="44">
        <f t="shared" si="8099"/>
        <v>0</v>
      </c>
      <c r="AG231" s="44">
        <f t="shared" si="8100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372"/>
        <v>0</v>
      </c>
      <c r="AO231" s="44">
        <f t="shared" si="7373"/>
        <v>0</v>
      </c>
      <c r="AP231" s="44">
        <f t="shared" si="7374"/>
        <v>0</v>
      </c>
      <c r="AQ231" s="44">
        <f t="shared" si="7375"/>
        <v>0</v>
      </c>
      <c r="AR231" s="44">
        <f t="shared" si="7376"/>
        <v>0</v>
      </c>
      <c r="AS231" s="44">
        <f>'СДП (план)'!S232</f>
        <v>0</v>
      </c>
      <c r="AT231" s="44">
        <f>'СДП (план)'!T232</f>
        <v>0</v>
      </c>
      <c r="AU231" s="44">
        <f t="shared" si="8101"/>
        <v>0</v>
      </c>
      <c r="AV231" s="44">
        <f t="shared" si="8102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103"/>
        <v>0</v>
      </c>
      <c r="BD231" s="44">
        <f t="shared" si="8104"/>
        <v>0</v>
      </c>
      <c r="BE231" s="44">
        <f t="shared" si="8105"/>
        <v>0</v>
      </c>
      <c r="BF231" s="44">
        <f t="shared" si="8106"/>
        <v>0</v>
      </c>
      <c r="BG231" s="44">
        <f t="shared" si="8107"/>
        <v>0</v>
      </c>
      <c r="BH231" s="104">
        <f>'СДП (план)'!U232</f>
        <v>0</v>
      </c>
      <c r="BI231" s="3">
        <f>'СДП (план)'!V232</f>
        <v>0</v>
      </c>
      <c r="BJ231" s="44">
        <f t="shared" si="8108"/>
        <v>0</v>
      </c>
      <c r="BK231" s="44">
        <f t="shared" si="8109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110"/>
        <v>0</v>
      </c>
      <c r="BS231" s="44">
        <f t="shared" si="8111"/>
        <v>0</v>
      </c>
      <c r="BT231" s="44">
        <f t="shared" si="8112"/>
        <v>0</v>
      </c>
      <c r="BU231" s="44">
        <f>SUM(BL231-BJ231)</f>
        <v>0</v>
      </c>
      <c r="BV231" s="44">
        <f>SUM(BM231-BK231)</f>
        <v>0</v>
      </c>
      <c r="BW231" s="44">
        <f>'СДП (план)'!W232</f>
        <v>0</v>
      </c>
      <c r="BX231" s="44">
        <f>'СДП (план)'!X232</f>
        <v>0</v>
      </c>
      <c r="BY231" s="44">
        <f t="shared" si="8113"/>
        <v>0</v>
      </c>
      <c r="BZ231" s="44">
        <f t="shared" si="8114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115"/>
        <v>0</v>
      </c>
      <c r="CH231" s="44">
        <f t="shared" si="8116"/>
        <v>0</v>
      </c>
      <c r="CI231" s="44">
        <f t="shared" si="8117"/>
        <v>0</v>
      </c>
      <c r="CJ231" s="44">
        <f t="shared" si="8118"/>
        <v>0</v>
      </c>
      <c r="CK231" s="44">
        <f t="shared" si="8119"/>
        <v>0</v>
      </c>
      <c r="CL231" s="47">
        <f>'СДП (план)'!Y232</f>
        <v>0</v>
      </c>
      <c r="CM231" s="44">
        <f>'СДП (план)'!Z232</f>
        <v>0</v>
      </c>
      <c r="CN231" s="44">
        <f t="shared" si="8120"/>
        <v>0</v>
      </c>
      <c r="CO231" s="44">
        <f t="shared" si="8121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122"/>
        <v>0</v>
      </c>
      <c r="CW231" s="44">
        <f t="shared" si="8123"/>
        <v>0</v>
      </c>
      <c r="CX231" s="44">
        <f t="shared" si="8124"/>
        <v>0</v>
      </c>
      <c r="CY231" s="44">
        <f t="shared" si="8125"/>
        <v>0</v>
      </c>
      <c r="CZ231" s="44">
        <f t="shared" si="8126"/>
        <v>0</v>
      </c>
      <c r="DA231" s="46">
        <f>'СДП (план)'!AA232</f>
        <v>0</v>
      </c>
      <c r="DB231" s="46">
        <f>'СДП (план)'!AB232</f>
        <v>0</v>
      </c>
      <c r="DC231" s="44">
        <f t="shared" si="8127"/>
        <v>0</v>
      </c>
      <c r="DD231" s="44">
        <f t="shared" si="8128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129"/>
        <v>0</v>
      </c>
      <c r="DL231" s="44">
        <f t="shared" si="8130"/>
        <v>0</v>
      </c>
      <c r="DM231" s="44">
        <f t="shared" si="8131"/>
        <v>0</v>
      </c>
      <c r="DN231" s="44">
        <f t="shared" si="8132"/>
        <v>0</v>
      </c>
      <c r="DO231" s="44">
        <f t="shared" si="8133"/>
        <v>0</v>
      </c>
      <c r="DP231" s="5">
        <f>'СДП (план)'!AC232</f>
        <v>0</v>
      </c>
      <c r="DQ231" s="3">
        <f>'СДП (план)'!AD232</f>
        <v>0</v>
      </c>
      <c r="DR231" s="44">
        <f t="shared" si="8134"/>
        <v>0</v>
      </c>
      <c r="DS231" s="44">
        <f t="shared" si="8135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136"/>
        <v>0</v>
      </c>
      <c r="EA231" s="44">
        <f t="shared" si="8137"/>
        <v>0</v>
      </c>
      <c r="EB231" s="44">
        <f t="shared" si="8138"/>
        <v>0</v>
      </c>
      <c r="EC231" s="44">
        <f t="shared" si="8139"/>
        <v>0</v>
      </c>
      <c r="ED231" s="44">
        <f t="shared" si="8140"/>
        <v>0</v>
      </c>
      <c r="EE231" s="44">
        <f>'СДП (план)'!CY232</f>
        <v>0</v>
      </c>
      <c r="EF231" s="44">
        <f>'СДП (план)'!CZ232</f>
        <v>0</v>
      </c>
      <c r="EG231" s="44">
        <f t="shared" si="8141"/>
        <v>0</v>
      </c>
      <c r="EH231" s="44">
        <f t="shared" si="8142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143"/>
        <v>0</v>
      </c>
      <c r="EW231" s="44">
        <f t="shared" si="8144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145"/>
        <v>0</v>
      </c>
      <c r="FE231" s="44">
        <f t="shared" si="8146"/>
        <v>0</v>
      </c>
      <c r="FF231" s="44">
        <f t="shared" si="8147"/>
        <v>0</v>
      </c>
      <c r="FG231" s="44">
        <f t="shared" si="8148"/>
        <v>0</v>
      </c>
      <c r="FH231" s="44">
        <f t="shared" si="8149"/>
        <v>0</v>
      </c>
      <c r="FI231" s="5">
        <f>'СДП (план)'!AG232</f>
        <v>0</v>
      </c>
      <c r="FJ231" s="3">
        <f>'СДП (план)'!AH232</f>
        <v>0</v>
      </c>
      <c r="FK231" s="44">
        <f t="shared" si="8150"/>
        <v>0</v>
      </c>
      <c r="FL231" s="44">
        <f t="shared" si="8151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152"/>
        <v>0</v>
      </c>
      <c r="FT231" s="44">
        <f t="shared" si="8153"/>
        <v>0</v>
      </c>
      <c r="FU231" s="44">
        <f t="shared" si="8154"/>
        <v>0</v>
      </c>
      <c r="FV231" s="44">
        <f t="shared" si="8155"/>
        <v>0</v>
      </c>
      <c r="FW231" s="44">
        <f t="shared" si="8156"/>
        <v>0</v>
      </c>
      <c r="FX231" s="5">
        <f>'СДП (план)'!AI232</f>
        <v>0</v>
      </c>
      <c r="FY231" s="3">
        <f>'СДП (план)'!AJ232</f>
        <v>0</v>
      </c>
      <c r="FZ231" s="44">
        <f t="shared" si="8157"/>
        <v>0</v>
      </c>
      <c r="GA231" s="44">
        <f t="shared" si="8158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404"/>
        <v>0</v>
      </c>
      <c r="GI231" s="44">
        <f t="shared" si="7405"/>
        <v>0</v>
      </c>
      <c r="GJ231" s="44">
        <f t="shared" si="7406"/>
        <v>0</v>
      </c>
      <c r="GK231" s="44">
        <f t="shared" si="7407"/>
        <v>0</v>
      </c>
      <c r="GL231" s="44">
        <f t="shared" si="7408"/>
        <v>0</v>
      </c>
      <c r="GM231" s="44">
        <f>'СДП (план)'!AK232</f>
        <v>0</v>
      </c>
      <c r="GN231" s="44">
        <f>'СДП (план)'!AL232</f>
        <v>0</v>
      </c>
      <c r="GO231" s="44">
        <f t="shared" si="8159"/>
        <v>0</v>
      </c>
      <c r="GP231" s="44">
        <f t="shared" si="8160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161"/>
        <v>0</v>
      </c>
      <c r="GX231" s="44">
        <f t="shared" si="8162"/>
        <v>0</v>
      </c>
      <c r="GY231" s="44">
        <f t="shared" si="8163"/>
        <v>0</v>
      </c>
      <c r="GZ231" s="44">
        <f t="shared" si="8164"/>
        <v>0</v>
      </c>
      <c r="HA231" s="44">
        <f t="shared" si="8165"/>
        <v>0</v>
      </c>
      <c r="HB231" s="46">
        <f>'СДП (план)'!AM232</f>
        <v>0</v>
      </c>
      <c r="HC231" s="141">
        <f>'СДП (план)'!AN232</f>
        <v>0</v>
      </c>
      <c r="HD231" s="44">
        <f t="shared" si="8166"/>
        <v>0</v>
      </c>
      <c r="HE231" s="44">
        <f t="shared" si="8167"/>
        <v>0</v>
      </c>
      <c r="HF231" s="44"/>
      <c r="HG231" s="44"/>
      <c r="HH231" s="44"/>
      <c r="HI231" s="44"/>
      <c r="HJ231" s="44"/>
      <c r="HK231" s="44"/>
      <c r="HL231" s="44">
        <f t="shared" si="8168"/>
        <v>0</v>
      </c>
      <c r="HM231" s="44">
        <f t="shared" si="8169"/>
        <v>0</v>
      </c>
      <c r="HN231" s="44">
        <f t="shared" si="8170"/>
        <v>0</v>
      </c>
      <c r="HO231" s="44">
        <f t="shared" si="8171"/>
        <v>0</v>
      </c>
      <c r="HP231" s="44">
        <f t="shared" si="8172"/>
        <v>0</v>
      </c>
      <c r="HQ231" s="44">
        <f>'СДП (план)'!AO232</f>
        <v>0</v>
      </c>
      <c r="HR231" s="44">
        <f>'СДП (план)'!AP232</f>
        <v>0</v>
      </c>
      <c r="HS231" s="44">
        <f t="shared" si="8173"/>
        <v>0</v>
      </c>
      <c r="HT231" s="44">
        <f t="shared" si="8174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175"/>
        <v>0</v>
      </c>
      <c r="IB231" s="44">
        <f t="shared" si="8176"/>
        <v>0</v>
      </c>
      <c r="IC231" s="44">
        <f t="shared" si="8177"/>
        <v>0</v>
      </c>
      <c r="ID231" s="44">
        <f t="shared" si="8178"/>
        <v>0</v>
      </c>
      <c r="IE231" s="44">
        <f t="shared" si="8179"/>
        <v>0</v>
      </c>
      <c r="IF231" s="44">
        <f>'СДП (план)'!AQ232</f>
        <v>0</v>
      </c>
      <c r="IG231" s="44">
        <f>'СДП (план)'!AR232</f>
        <v>0</v>
      </c>
      <c r="IH231" s="44">
        <f t="shared" si="8180"/>
        <v>0</v>
      </c>
      <c r="II231" s="44">
        <f t="shared" si="8181"/>
        <v>0</v>
      </c>
      <c r="IJ231" s="44"/>
      <c r="IK231" s="44"/>
      <c r="IL231" s="44"/>
      <c r="IM231" s="44"/>
      <c r="IN231" s="44"/>
      <c r="IO231" s="44"/>
      <c r="IP231" s="44">
        <f t="shared" si="8182"/>
        <v>0</v>
      </c>
      <c r="IQ231" s="44">
        <f t="shared" si="8183"/>
        <v>0</v>
      </c>
      <c r="IR231" s="44">
        <f t="shared" si="8184"/>
        <v>0</v>
      </c>
      <c r="IS231" s="44">
        <f t="shared" si="8185"/>
        <v>0</v>
      </c>
      <c r="IT231" s="44">
        <f t="shared" si="8186"/>
        <v>0</v>
      </c>
      <c r="IU231" s="44">
        <f>'СДП (план)'!AS232</f>
        <v>0</v>
      </c>
      <c r="IV231" s="44">
        <f>'СДП (план)'!AT232</f>
        <v>0</v>
      </c>
      <c r="IW231" s="44">
        <f t="shared" si="8187"/>
        <v>0</v>
      </c>
      <c r="IX231" s="44">
        <f t="shared" si="8188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189"/>
        <v>0</v>
      </c>
      <c r="JF231" s="44">
        <f t="shared" si="8190"/>
        <v>0</v>
      </c>
      <c r="JG231" s="44">
        <f t="shared" si="8191"/>
        <v>0</v>
      </c>
      <c r="JH231" s="44">
        <f t="shared" si="8192"/>
        <v>0</v>
      </c>
      <c r="JI231" s="44">
        <f t="shared" si="8193"/>
        <v>0</v>
      </c>
      <c r="JJ231" s="5">
        <f>'СДП (план)'!AU232</f>
        <v>0</v>
      </c>
      <c r="JK231" s="3">
        <f>'СДП (план)'!AV232</f>
        <v>0</v>
      </c>
      <c r="JL231" s="44">
        <f t="shared" si="8194"/>
        <v>0</v>
      </c>
      <c r="JM231" s="44">
        <f t="shared" si="8195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196"/>
        <v>0</v>
      </c>
      <c r="JU231" s="44">
        <f t="shared" si="8197"/>
        <v>0</v>
      </c>
      <c r="JV231" s="44">
        <f t="shared" si="8198"/>
        <v>0</v>
      </c>
      <c r="JW231" s="44">
        <f t="shared" si="8199"/>
        <v>0</v>
      </c>
      <c r="JX231" s="44">
        <f t="shared" si="8200"/>
        <v>0</v>
      </c>
      <c r="JY231" s="5">
        <f>'СДП (план)'!AW232</f>
        <v>0</v>
      </c>
      <c r="JZ231" s="3">
        <f>'СДП (план)'!AX232</f>
        <v>0</v>
      </c>
      <c r="KA231" s="44">
        <f t="shared" si="8201"/>
        <v>0</v>
      </c>
      <c r="KB231" s="44">
        <f t="shared" si="8202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203"/>
        <v>0</v>
      </c>
      <c r="KJ231" s="44">
        <f t="shared" si="8204"/>
        <v>0</v>
      </c>
      <c r="KK231" s="44">
        <f t="shared" si="8205"/>
        <v>0</v>
      </c>
      <c r="KL231" s="44">
        <f t="shared" si="8206"/>
        <v>0</v>
      </c>
      <c r="KM231" s="44">
        <f t="shared" si="8207"/>
        <v>0</v>
      </c>
      <c r="KN231" s="5">
        <f>'СДП (план)'!AY232</f>
        <v>0</v>
      </c>
      <c r="KO231" s="3">
        <f>'СДП (план)'!AZ232</f>
        <v>0</v>
      </c>
      <c r="KP231" s="44">
        <f t="shared" si="8208"/>
        <v>0</v>
      </c>
      <c r="KQ231" s="44">
        <f t="shared" si="8209"/>
        <v>0</v>
      </c>
      <c r="KR231" s="44"/>
      <c r="KS231" s="44"/>
      <c r="KT231" s="44"/>
      <c r="KU231" s="44"/>
      <c r="KV231" s="44"/>
      <c r="KW231" s="44"/>
      <c r="KX231" s="44">
        <f t="shared" si="8210"/>
        <v>0</v>
      </c>
      <c r="KY231" s="44">
        <f t="shared" si="8211"/>
        <v>0</v>
      </c>
      <c r="KZ231" s="44">
        <f t="shared" si="8212"/>
        <v>0</v>
      </c>
      <c r="LA231" s="44">
        <f t="shared" si="8213"/>
        <v>0</v>
      </c>
      <c r="LB231" s="44">
        <f t="shared" si="8214"/>
        <v>0</v>
      </c>
      <c r="LC231" s="44">
        <f>'СДП (план)'!BA232</f>
        <v>0</v>
      </c>
      <c r="LD231" s="44">
        <f>'СДП (план)'!BB232</f>
        <v>0</v>
      </c>
      <c r="LE231" s="44">
        <f t="shared" si="8215"/>
        <v>0</v>
      </c>
      <c r="LF231" s="44">
        <f t="shared" si="8216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217"/>
        <v>0</v>
      </c>
      <c r="LN231" s="44">
        <f t="shared" si="8218"/>
        <v>0</v>
      </c>
      <c r="LO231" s="44">
        <f t="shared" si="8219"/>
        <v>0</v>
      </c>
      <c r="LP231" s="44">
        <f t="shared" si="8220"/>
        <v>0</v>
      </c>
      <c r="LQ231" s="44">
        <f t="shared" si="8221"/>
        <v>0</v>
      </c>
      <c r="LR231" s="44">
        <f>'СДП (план)'!BC232</f>
        <v>0</v>
      </c>
      <c r="LS231" s="44">
        <f>'СДП (план)'!BD232</f>
        <v>0</v>
      </c>
      <c r="LT231" s="44">
        <f t="shared" si="8222"/>
        <v>0</v>
      </c>
      <c r="LU231" s="44">
        <f t="shared" si="8223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224"/>
        <v>0</v>
      </c>
      <c r="MC231" s="44">
        <f t="shared" si="8225"/>
        <v>0</v>
      </c>
      <c r="MD231" s="44">
        <f t="shared" si="8226"/>
        <v>0</v>
      </c>
      <c r="ME231" s="44">
        <f t="shared" si="8227"/>
        <v>0</v>
      </c>
      <c r="MF231" s="44">
        <f t="shared" si="8228"/>
        <v>0</v>
      </c>
      <c r="MG231" s="47">
        <f>'СДП (план)'!BE232</f>
        <v>0</v>
      </c>
      <c r="MH231" s="47">
        <f>'СДП (план)'!BF232</f>
        <v>0</v>
      </c>
      <c r="MI231" s="44">
        <f t="shared" si="8229"/>
        <v>0</v>
      </c>
      <c r="MJ231" s="44">
        <f t="shared" si="8230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231"/>
        <v>0</v>
      </c>
      <c r="MR231" s="44">
        <f t="shared" si="8232"/>
        <v>0</v>
      </c>
      <c r="MS231" s="44">
        <f t="shared" si="8233"/>
        <v>0</v>
      </c>
      <c r="MT231" s="44">
        <f t="shared" si="8234"/>
        <v>0</v>
      </c>
      <c r="MU231" s="44">
        <f t="shared" si="8235"/>
        <v>0</v>
      </c>
      <c r="MV231" s="47">
        <f>'СДП (план)'!BG232</f>
        <v>0</v>
      </c>
      <c r="MW231" s="47">
        <f>'СДП (план)'!BH232</f>
        <v>0</v>
      </c>
      <c r="MX231" s="44">
        <f t="shared" si="8236"/>
        <v>0</v>
      </c>
      <c r="MY231" s="44">
        <f t="shared" si="8237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238"/>
        <v>0</v>
      </c>
      <c r="NG231" s="44">
        <f t="shared" si="8239"/>
        <v>0</v>
      </c>
      <c r="NH231" s="44">
        <f t="shared" si="8240"/>
        <v>0</v>
      </c>
      <c r="NI231" s="44">
        <f t="shared" si="8241"/>
        <v>0</v>
      </c>
      <c r="NJ231" s="44">
        <f t="shared" si="8242"/>
        <v>0</v>
      </c>
      <c r="NK231" s="44">
        <f>'СДП (план)'!BI232</f>
        <v>0</v>
      </c>
      <c r="NL231" s="44">
        <f>'СДП (план)'!BJ232</f>
        <v>0</v>
      </c>
      <c r="NM231" s="44">
        <f t="shared" si="8243"/>
        <v>0</v>
      </c>
      <c r="NN231" s="44">
        <f t="shared" si="8244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245"/>
        <v>0</v>
      </c>
      <c r="NV231" s="44">
        <f t="shared" si="8246"/>
        <v>0</v>
      </c>
      <c r="NW231" s="44">
        <f t="shared" si="8247"/>
        <v>0</v>
      </c>
      <c r="NX231" s="44">
        <f t="shared" si="8248"/>
        <v>0</v>
      </c>
      <c r="NY231" s="44">
        <f t="shared" si="8249"/>
        <v>0</v>
      </c>
      <c r="NZ231" s="44">
        <f>'СДП (план)'!BK232</f>
        <v>0</v>
      </c>
      <c r="OA231" s="44">
        <f>'СДП (план)'!BL232</f>
        <v>0</v>
      </c>
      <c r="OB231" s="44">
        <f t="shared" si="8250"/>
        <v>0</v>
      </c>
      <c r="OC231" s="44">
        <f t="shared" si="8251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252"/>
        <v>0</v>
      </c>
      <c r="OK231" s="44">
        <f t="shared" si="8253"/>
        <v>0</v>
      </c>
      <c r="OL231" s="44">
        <f t="shared" si="8254"/>
        <v>0</v>
      </c>
      <c r="OM231" s="44">
        <f t="shared" si="8255"/>
        <v>0</v>
      </c>
      <c r="ON231" s="44">
        <f t="shared" si="8256"/>
        <v>0</v>
      </c>
      <c r="OO231" s="44">
        <f>'СДП (план)'!BM232</f>
        <v>0</v>
      </c>
      <c r="OP231" s="44">
        <f>'СДП (план)'!BN232</f>
        <v>0</v>
      </c>
      <c r="OQ231" s="44">
        <f t="shared" si="8257"/>
        <v>0</v>
      </c>
      <c r="OR231" s="44">
        <f t="shared" si="8258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259"/>
        <v>0</v>
      </c>
      <c r="OZ231" s="44">
        <f t="shared" si="8260"/>
        <v>0</v>
      </c>
      <c r="PA231" s="44">
        <f t="shared" si="8261"/>
        <v>0</v>
      </c>
      <c r="PB231" s="44">
        <f t="shared" si="8262"/>
        <v>0</v>
      </c>
      <c r="PC231" s="44">
        <f t="shared" si="8263"/>
        <v>0</v>
      </c>
      <c r="PD231" s="44">
        <f>'СДП (план)'!BO232</f>
        <v>0</v>
      </c>
      <c r="PE231" s="44">
        <f>'СДП (план)'!BP232</f>
        <v>0</v>
      </c>
      <c r="PF231" s="44">
        <f t="shared" si="8264"/>
        <v>0</v>
      </c>
      <c r="PG231" s="44">
        <f t="shared" si="8265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266"/>
        <v>0</v>
      </c>
      <c r="PO231" s="44">
        <f t="shared" si="8267"/>
        <v>0</v>
      </c>
      <c r="PP231" s="44">
        <f t="shared" si="8268"/>
        <v>0</v>
      </c>
      <c r="PQ231" s="44">
        <f t="shared" si="8269"/>
        <v>0</v>
      </c>
      <c r="PR231" s="44">
        <f t="shared" si="8270"/>
        <v>0</v>
      </c>
      <c r="PS231" s="44">
        <f>'СДП (план)'!BQ232</f>
        <v>0</v>
      </c>
      <c r="PT231" s="44">
        <f>'СДП (план)'!BR232</f>
        <v>0</v>
      </c>
      <c r="PU231" s="44">
        <f t="shared" si="8271"/>
        <v>0</v>
      </c>
      <c r="PV231" s="44">
        <f t="shared" si="8272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273"/>
        <v>0</v>
      </c>
      <c r="QD231" s="44">
        <f t="shared" si="8274"/>
        <v>0</v>
      </c>
      <c r="QE231" s="44">
        <f t="shared" si="8275"/>
        <v>0</v>
      </c>
      <c r="QF231" s="44">
        <f t="shared" si="8276"/>
        <v>0</v>
      </c>
      <c r="QG231" s="44">
        <f t="shared" si="8277"/>
        <v>0</v>
      </c>
      <c r="QH231" s="53">
        <f>'СДП (план)'!BS232</f>
        <v>0</v>
      </c>
      <c r="QI231" s="44">
        <f>'СДП (план)'!BT232</f>
        <v>0</v>
      </c>
      <c r="QJ231" s="44">
        <f t="shared" si="8278"/>
        <v>0</v>
      </c>
      <c r="QK231" s="44">
        <f t="shared" si="8279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280"/>
        <v>0</v>
      </c>
      <c r="QS231" s="44">
        <f t="shared" si="8281"/>
        <v>0</v>
      </c>
      <c r="QT231" s="44">
        <f t="shared" si="8282"/>
        <v>0</v>
      </c>
      <c r="QU231" s="44">
        <f t="shared" si="8283"/>
        <v>0</v>
      </c>
      <c r="QV231" s="44">
        <f t="shared" si="8284"/>
        <v>0</v>
      </c>
      <c r="QW231" s="45">
        <f>'СДП (план)'!BU232</f>
        <v>0</v>
      </c>
      <c r="QX231" s="44">
        <f>'СДП (план)'!BV232</f>
        <v>0</v>
      </c>
      <c r="QY231" s="44">
        <f t="shared" si="8285"/>
        <v>0</v>
      </c>
      <c r="QZ231" s="44">
        <f t="shared" si="8286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287"/>
        <v>0</v>
      </c>
      <c r="RH231" s="44">
        <f t="shared" si="8288"/>
        <v>0</v>
      </c>
      <c r="RI231" s="44">
        <f t="shared" si="8289"/>
        <v>0</v>
      </c>
      <c r="RJ231" s="44">
        <f t="shared" si="8290"/>
        <v>0</v>
      </c>
      <c r="RK231" s="44">
        <f t="shared" si="8291"/>
        <v>0</v>
      </c>
      <c r="RL231" s="44">
        <f>'СДП (план)'!BW232</f>
        <v>0</v>
      </c>
      <c r="RM231" s="44">
        <f>'СДП (план)'!BX232</f>
        <v>0</v>
      </c>
      <c r="RN231" s="44">
        <f t="shared" si="8292"/>
        <v>0</v>
      </c>
      <c r="RO231" s="44">
        <f t="shared" si="8293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294"/>
        <v>0</v>
      </c>
      <c r="RW231" s="44">
        <f t="shared" si="8295"/>
        <v>0</v>
      </c>
      <c r="RX231" s="44">
        <f t="shared" si="8296"/>
        <v>0</v>
      </c>
      <c r="RY231" s="44">
        <f t="shared" si="8297"/>
        <v>0</v>
      </c>
      <c r="RZ231" s="44">
        <f t="shared" si="8298"/>
        <v>0</v>
      </c>
      <c r="SA231" s="44">
        <f>'СДП (план)'!BY232</f>
        <v>0</v>
      </c>
      <c r="SB231" s="44">
        <f>'СДП (план)'!BZ232</f>
        <v>0</v>
      </c>
      <c r="SC231" s="44">
        <f t="shared" si="8299"/>
        <v>0</v>
      </c>
      <c r="SD231" s="44">
        <f t="shared" si="8300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301"/>
        <v>0</v>
      </c>
      <c r="SL231" s="44">
        <f t="shared" si="8302"/>
        <v>0</v>
      </c>
      <c r="SM231" s="44">
        <f t="shared" si="8303"/>
        <v>0</v>
      </c>
      <c r="SN231" s="44">
        <f t="shared" si="8304"/>
        <v>0</v>
      </c>
      <c r="SO231" s="44">
        <f t="shared" si="8305"/>
        <v>0</v>
      </c>
      <c r="SP231" s="53">
        <f>'СДП (план)'!CA232</f>
        <v>0</v>
      </c>
      <c r="SQ231" s="44">
        <f>'СДП (план)'!CB232</f>
        <v>0</v>
      </c>
      <c r="SR231" s="44">
        <f t="shared" si="8306"/>
        <v>0</v>
      </c>
      <c r="SS231" s="44">
        <f t="shared" si="8307"/>
        <v>0</v>
      </c>
      <c r="ST231" s="177"/>
      <c r="SU231" s="177"/>
      <c r="SV231" s="177"/>
      <c r="SW231" s="44"/>
      <c r="SX231" s="44"/>
      <c r="SY231" s="44"/>
      <c r="SZ231" s="44">
        <f t="shared" si="8308"/>
        <v>0</v>
      </c>
      <c r="TA231" s="44">
        <f t="shared" si="8309"/>
        <v>0</v>
      </c>
      <c r="TB231" s="44">
        <f t="shared" si="8310"/>
        <v>0</v>
      </c>
      <c r="TC231" s="44">
        <f t="shared" si="8311"/>
        <v>0</v>
      </c>
      <c r="TD231" s="44">
        <f t="shared" si="8312"/>
        <v>0</v>
      </c>
      <c r="TE231" s="53">
        <f>'СДП (план)'!CC232</f>
        <v>0</v>
      </c>
      <c r="TF231" s="44">
        <f>'СДП (план)'!CD232</f>
        <v>0</v>
      </c>
      <c r="TG231" s="44">
        <f t="shared" si="8313"/>
        <v>0</v>
      </c>
      <c r="TH231" s="44">
        <f t="shared" si="8314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315"/>
        <v>0</v>
      </c>
      <c r="TP231" s="44">
        <f t="shared" si="8316"/>
        <v>0</v>
      </c>
      <c r="TQ231" s="44">
        <f t="shared" si="8317"/>
        <v>0</v>
      </c>
      <c r="TR231" s="44">
        <f t="shared" si="8318"/>
        <v>0</v>
      </c>
      <c r="TS231" s="44">
        <f t="shared" si="8319"/>
        <v>0</v>
      </c>
      <c r="TT231" s="47">
        <f>'СДП (план)'!CE232</f>
        <v>0</v>
      </c>
      <c r="TU231" s="47">
        <f>'СДП (план)'!CF232</f>
        <v>0</v>
      </c>
      <c r="TV231" s="44">
        <f t="shared" si="8320"/>
        <v>0</v>
      </c>
      <c r="TW231" s="44">
        <f t="shared" si="8321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322"/>
        <v>0</v>
      </c>
      <c r="UE231" s="44">
        <f t="shared" si="8323"/>
        <v>0</v>
      </c>
      <c r="UF231" s="44">
        <f t="shared" si="8324"/>
        <v>0</v>
      </c>
      <c r="UG231" s="44">
        <f t="shared" si="8325"/>
        <v>0</v>
      </c>
      <c r="UH231" s="44">
        <f t="shared" si="8326"/>
        <v>0</v>
      </c>
      <c r="UI231" s="44">
        <f>'СДП (план)'!CG232</f>
        <v>0</v>
      </c>
      <c r="UJ231" s="44">
        <f>'СДП (план)'!CH232</f>
        <v>0</v>
      </c>
      <c r="UK231" s="44">
        <f t="shared" si="8327"/>
        <v>0</v>
      </c>
      <c r="UL231" s="44">
        <f t="shared" si="8328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329"/>
        <v>0</v>
      </c>
      <c r="UT231" s="44">
        <f t="shared" si="8330"/>
        <v>0</v>
      </c>
      <c r="UU231" s="44">
        <f t="shared" si="8331"/>
        <v>0</v>
      </c>
      <c r="UV231" s="44">
        <f t="shared" si="8332"/>
        <v>0</v>
      </c>
      <c r="UW231" s="44">
        <f t="shared" si="8333"/>
        <v>0</v>
      </c>
      <c r="UX231" s="44">
        <f>'СДП (план)'!CI232</f>
        <v>0</v>
      </c>
      <c r="UY231" s="44">
        <f>'СДП (план)'!CJ232</f>
        <v>0</v>
      </c>
      <c r="UZ231" s="44">
        <f t="shared" si="8334"/>
        <v>0</v>
      </c>
      <c r="VA231" s="44">
        <f t="shared" si="8335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336"/>
        <v>0</v>
      </c>
      <c r="VI231" s="44">
        <f t="shared" si="8337"/>
        <v>0</v>
      </c>
      <c r="VJ231" s="44">
        <f t="shared" si="8338"/>
        <v>0</v>
      </c>
      <c r="VK231" s="44">
        <f t="shared" si="8339"/>
        <v>0</v>
      </c>
      <c r="VL231" s="44">
        <f t="shared" si="8340"/>
        <v>0</v>
      </c>
      <c r="VM231" s="44">
        <f>'СДП (план)'!CK232</f>
        <v>0</v>
      </c>
      <c r="VN231" s="44">
        <f>'СДП (план)'!CL232</f>
        <v>0</v>
      </c>
      <c r="VO231" s="44">
        <f t="shared" si="8341"/>
        <v>0</v>
      </c>
      <c r="VP231" s="44">
        <f t="shared" si="8342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343"/>
        <v>0</v>
      </c>
      <c r="VX231" s="44">
        <f t="shared" si="8344"/>
        <v>0</v>
      </c>
      <c r="VY231" s="44">
        <f t="shared" si="8345"/>
        <v>0</v>
      </c>
      <c r="VZ231" s="44">
        <f t="shared" si="8346"/>
        <v>0</v>
      </c>
      <c r="WA231" s="44">
        <f t="shared" si="8347"/>
        <v>0</v>
      </c>
      <c r="WB231" s="44">
        <f>'СДП (план)'!CM232</f>
        <v>0</v>
      </c>
      <c r="WC231" s="44">
        <f>'СДП (план)'!CN232</f>
        <v>0</v>
      </c>
      <c r="WD231" s="44">
        <f t="shared" si="8348"/>
        <v>0</v>
      </c>
      <c r="WE231" s="44">
        <f t="shared" si="8349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350"/>
        <v>0</v>
      </c>
      <c r="WM231" s="44">
        <f t="shared" si="8351"/>
        <v>0</v>
      </c>
      <c r="WN231" s="44">
        <f t="shared" si="8352"/>
        <v>0</v>
      </c>
      <c r="WO231" s="44">
        <f t="shared" si="8353"/>
        <v>0</v>
      </c>
      <c r="WP231" s="44">
        <f t="shared" si="8354"/>
        <v>0</v>
      </c>
      <c r="WQ231" s="44">
        <f>'СДП (план)'!CO232</f>
        <v>0</v>
      </c>
      <c r="WR231" s="44">
        <f>'СДП (план)'!CP232</f>
        <v>0</v>
      </c>
      <c r="WS231" s="44">
        <f t="shared" si="8355"/>
        <v>0</v>
      </c>
      <c r="WT231" s="44">
        <f t="shared" si="8356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357"/>
        <v>0</v>
      </c>
      <c r="XB231" s="44">
        <f t="shared" si="8358"/>
        <v>0</v>
      </c>
      <c r="XC231" s="44">
        <f t="shared" si="8359"/>
        <v>0</v>
      </c>
      <c r="XD231" s="44">
        <f t="shared" si="8360"/>
        <v>0</v>
      </c>
      <c r="XE231" s="44">
        <f t="shared" si="8361"/>
        <v>0</v>
      </c>
      <c r="XF231" s="44">
        <f>'СДП (план)'!CQ232</f>
        <v>0</v>
      </c>
      <c r="XG231" s="44">
        <f>'СДП (план)'!CR232</f>
        <v>0</v>
      </c>
      <c r="XH231" s="44">
        <f t="shared" si="8362"/>
        <v>0</v>
      </c>
      <c r="XI231" s="44">
        <f t="shared" si="8363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364"/>
        <v>0</v>
      </c>
      <c r="XQ231" s="44">
        <f t="shared" si="8365"/>
        <v>0</v>
      </c>
      <c r="XR231" s="44">
        <f t="shared" si="8366"/>
        <v>0</v>
      </c>
      <c r="XS231" s="44">
        <f t="shared" si="8367"/>
        <v>0</v>
      </c>
      <c r="XT231" s="44">
        <f t="shared" si="8368"/>
        <v>0</v>
      </c>
      <c r="XU231" s="8">
        <f>'СДП (план)'!CS232</f>
        <v>0</v>
      </c>
      <c r="XV231" s="3">
        <f>'СДП (план)'!CT232</f>
        <v>0</v>
      </c>
      <c r="XW231" s="44">
        <f t="shared" si="8369"/>
        <v>0</v>
      </c>
      <c r="XX231" s="44">
        <f t="shared" si="8370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371"/>
        <v>0</v>
      </c>
      <c r="YF231" s="44">
        <f t="shared" si="8372"/>
        <v>0</v>
      </c>
      <c r="YG231" s="44">
        <f t="shared" si="8373"/>
        <v>0</v>
      </c>
      <c r="YH231" s="44">
        <f t="shared" si="8374"/>
        <v>0</v>
      </c>
      <c r="YI231" s="44">
        <f t="shared" si="8375"/>
        <v>0</v>
      </c>
      <c r="YJ231" s="3">
        <f>'СДП (план)'!CU232</f>
        <v>0</v>
      </c>
      <c r="YK231" s="3">
        <f>'СДП (план)'!CV232</f>
        <v>0</v>
      </c>
      <c r="YL231" s="44">
        <f t="shared" si="8376"/>
        <v>0</v>
      </c>
      <c r="YM231" s="44">
        <f t="shared" si="8377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378"/>
        <v>0</v>
      </c>
      <c r="YU231" s="44">
        <f t="shared" si="8379"/>
        <v>0</v>
      </c>
      <c r="YV231" s="44">
        <f t="shared" si="8380"/>
        <v>0</v>
      </c>
      <c r="YW231" s="44">
        <f t="shared" si="8381"/>
        <v>0</v>
      </c>
      <c r="YX231" s="44">
        <f t="shared" si="8382"/>
        <v>0</v>
      </c>
      <c r="YY231" s="44">
        <f>'СДП (план)'!CW232</f>
        <v>0</v>
      </c>
      <c r="YZ231" s="44">
        <f>'СДП (план)'!CX232</f>
        <v>0</v>
      </c>
      <c r="ZA231" s="44">
        <f t="shared" si="8383"/>
        <v>0</v>
      </c>
      <c r="ZB231" s="44">
        <f t="shared" si="8384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385"/>
        <v>0</v>
      </c>
      <c r="ZJ231" s="44">
        <f t="shared" si="8386"/>
        <v>0</v>
      </c>
      <c r="ZK231" s="44">
        <f t="shared" si="8387"/>
        <v>0</v>
      </c>
      <c r="ZL231" s="44">
        <f t="shared" si="8388"/>
        <v>0</v>
      </c>
      <c r="ZM231" s="44">
        <f t="shared" si="8389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>SUM(HB231,DA231,AS231,BW231,AD231,BH231,O231,NK231,LC231,LR231,NZ231,ET231,FI231,HQ231,JJ231,MG231,MV231,TT231,IF231,IU231,JY231,DP231,EE231,WQ231,WB231,UI231,UX231,RL231,TE231,VM231,OO231,PD231,PS231,QH231,FX231,QW231,GM231,SP231,XF231,XU231,SA231,CL231,KN231,YJ231,YY231)</f>
        <v>0</v>
      </c>
      <c r="AAD231" s="49">
        <f>SUM(HC231,DB231,AT231,BX231,AE231,BI231,P231,NL231,LD231,LS231,OA231,EU231,FJ231,HR231,JK231,MH231,MW231,TU231,IG231,IV231,JZ231,DQ231,EF231,WR231,WC231,UJ231,UY231,RM231,TF231,VN231,OP231,PE231,PT231,QI231,FY231,QX231,GN231,SQ231,XG231,XV231,SB231,CM231,KO231,YK231,YZ231)</f>
        <v>0</v>
      </c>
      <c r="AAE231" s="49">
        <f>SUM(HD231,DC231,AU231,BY231,AF231,BJ231,Q231,NM231,LE231,LT231,OB231,EV231,FK231,HS231,JL231,MI231,MX231,TV231,IH231,IW231,KA231,DR231,EG231,WS231,WD231,UK231,UZ231,RN231,TG231,VO231,OQ231,PF231,PU231,QJ231,FZ231,QY231,GO231,SR231,XH231,XW231,SC231,CN231,KP231,YL231,ZA231)</f>
        <v>0</v>
      </c>
      <c r="AAF231" s="49">
        <f>SUM(HE231,DD231,AV231,BZ231,AG231,BK231,R231,NN231,LF231,LU231,OC231,EW231,FL231,HT231,JM231,MJ231,MY231,TW231,II231,IX231,KB231,DS231,EH231,WT231,WE231,UL231,VA231,RO231,TH231,VP231,OR231,PG231,PV231,QK231,GA231,QZ231,GP231,SS231,XI231,XX231,SD231,CO231,KQ231,YM231,ZB231)</f>
        <v>0</v>
      </c>
      <c r="AAG231" s="49">
        <f>SUM(HF231,DE231,AW231,CA231,AH231,BL231,S231,NO231,LG231,LV231,OD231,EX231,FM231,HU231,JN231,MK231,MZ231,TX231,IJ231,IY231,KC231,DT231,EI231,WU231,WF231,UM231,VB231,RP231,TI231,VQ231,OS231,PH231,PW231,QL231,GB231,RA231,GQ231,ST231,XJ231,XY231,SE231,CP231,KR231,YN231,ZC231)</f>
        <v>0</v>
      </c>
      <c r="AAH231" s="49">
        <f>SUM(HG231,DF231,AX231,CB231,AI231,BM231,T231,NP231,LH231,LW231,OE231,EY231,FN231,HV231,JO231,ML231,NA231,TY231,IK231,IZ231,KD231,DU231,EJ231,WV231,WG231,UN231,VC231,RQ231,TJ231,VR231,OT231,PI231,PX231,QM231,GC231,RB231,GR231,SU231,XK231,XZ231,SF231,CQ231,KS231,YO231,ZD231)</f>
        <v>0</v>
      </c>
      <c r="AAI231" s="49">
        <f>SUM(HH231,DG231,AY231,CC231,AJ231,BN231,U231,NQ231,LI231,LX231,OF231,EZ231,FO231,HW231,JP231,MM231,NB231,TZ231,IL231,JA231,KE231,DV231,EK231,WW231,WH231,UO231,VD231,RR231,TK231,VS231,OU231,PJ231,PY231,QN231,GD231,RC231,GS231,SV231,XL231,YA231,SG231,CR231,KT231,YP231,ZE231)</f>
        <v>0</v>
      </c>
      <c r="AAJ231" s="49">
        <f>SUM(HI231,DH231,AZ231,CD231,AK231,BO231,V231,NR231,LJ231,LY231,OG231,FA231,FP231,HX231,JQ231,MN231,NC231,UA231,IM231,JB231,KF231,DW231,EL231,WX231,WI231,UP231,VE231,RS231,TL231,VT231,OV231,PK231,PZ231,QO231,GE231,RD231,GT231,SW231,XM231,YB231,SH231,CS231,KU231,YQ231,ZF231)</f>
        <v>0</v>
      </c>
      <c r="AAK231" s="49">
        <f>SUM(HJ231,DI231,BA231,CE231,AL231,BP231,W231,NS231,LK231,LZ231,OH231,FB231,FQ231,HY231,JR231,MO231,ND231,UB231,IN231,JC231,KG231,DX231,EM231,WY231,WJ231,UQ231,VF231,RT231,TM231,VU231,OW231,PL231,QA231,QP231,GF231,RE231,GU231,SX231,XN231,YC231,SI231,CT231,KV231,YR231,ZG231)</f>
        <v>0</v>
      </c>
      <c r="AAL231" s="49">
        <f>SUM(HK231,DJ231,BB231,CF231,AM231,BQ231,X231,NT231,LL231,MA231,OI231,FC231,FR231,HZ231,JS231,MP231,NE231,UC231,IO231,JD231,KH231,DY231,EN231,WZ231,WK231,UR231,VG231,RU231,TN231,VV231,OX231,PM231,QB231,QQ231,GG231,RF231,GV231,SY231,XO231,YD231,SJ231,CU231,KW231,YS231,ZH231)</f>
        <v>0</v>
      </c>
      <c r="AAM231" s="49">
        <f>SUM(HL231,DK231,BC231,CG231,AN231,BR231,Y231,NU231,LM231,MB231,OJ231,FD231,FS231,IA231,JT231,MQ231,NF231,UD231,IP231,JE231,KI231,DZ231,EO231,XA231,WL231,US231,VH231,RV231,TO231,VW231,OY231,PN231,QC231,QR231,GH231,RG231,GW231,SZ231,XP231,YE231,SK231,CV231,KX231,YT231,ZI231)</f>
        <v>0</v>
      </c>
      <c r="AAN231" s="49">
        <f>SUM(HM231,DL231,BD231,CH231,AO231,BS231,Z231,NV231,LN231,MC231,OK231,FE231,FT231,IB231,JU231,MR231,NG231,UE231,IQ231,JF231,KJ231,EA231,EP231,XB231,WM231,UT231,VI231,RW231,TP231,VX231,OZ231,PO231,QD231,QS231,GI231,RH231,GX231,TA231,XQ231,YF231,SL231,CW231,KY231,YU231,ZJ231)</f>
        <v>0</v>
      </c>
      <c r="AAO231" s="49">
        <f>SUM(HN231,DM231,BE231,CI231,AP231,BT231,AA231,NW231,LO231,MD231,OL231,FF231,FU231,IC231,JV231,MS231,NH231,UF231,IR231,JG231,KK231,EB231,EQ231,XC231,WN231,UU231,VJ231,RX231,TQ231,VY231,PA231,PP231,QE231,QT231,GJ231,RI231,GY231,TB231,XR231,YG231,SM231,CX231,KZ231,YV231,ZK231)</f>
        <v>0</v>
      </c>
      <c r="AAP231" s="44">
        <f t="shared" si="8390"/>
        <v>0</v>
      </c>
      <c r="AAQ231" s="44">
        <f t="shared" si="8391"/>
        <v>0</v>
      </c>
    </row>
    <row r="232" spans="1:719" s="54" customFormat="1" ht="37.5" customHeight="1" x14ac:dyDescent="0.25">
      <c r="A232" s="209"/>
      <c r="B232" s="247">
        <v>187</v>
      </c>
      <c r="C232" s="419" t="s">
        <v>815</v>
      </c>
      <c r="D232" s="420" t="s">
        <v>843</v>
      </c>
      <c r="E232" s="170">
        <v>15030</v>
      </c>
      <c r="F232" s="456">
        <v>38.89</v>
      </c>
      <c r="G232" s="320">
        <v>8.0000000000000004E-4</v>
      </c>
      <c r="H232" s="2">
        <v>1</v>
      </c>
      <c r="I232" s="233"/>
      <c r="J232" s="233"/>
      <c r="K232" s="236"/>
      <c r="L232" s="236"/>
      <c r="M232" s="236"/>
      <c r="N232" s="237"/>
      <c r="O232" s="45">
        <f>'СДП (план)'!O233</f>
        <v>0</v>
      </c>
      <c r="P232" s="45">
        <f>'СДП (план)'!P233</f>
        <v>0</v>
      </c>
      <c r="Q232" s="44">
        <f t="shared" si="8092"/>
        <v>0</v>
      </c>
      <c r="R232" s="44">
        <f t="shared" si="8093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094"/>
        <v>0</v>
      </c>
      <c r="Z232" s="44">
        <f t="shared" si="8095"/>
        <v>0</v>
      </c>
      <c r="AA232" s="44">
        <f t="shared" si="8096"/>
        <v>0</v>
      </c>
      <c r="AB232" s="44">
        <f t="shared" si="8097"/>
        <v>0</v>
      </c>
      <c r="AC232" s="44">
        <f t="shared" si="8098"/>
        <v>0</v>
      </c>
      <c r="AD232" s="169">
        <f>'СДП (план)'!Q233</f>
        <v>0</v>
      </c>
      <c r="AE232" s="169">
        <f>'СДП (план)'!R233</f>
        <v>0</v>
      </c>
      <c r="AF232" s="44">
        <f t="shared" si="8099"/>
        <v>0</v>
      </c>
      <c r="AG232" s="44">
        <f t="shared" si="8100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372"/>
        <v>0</v>
      </c>
      <c r="AO232" s="44">
        <f t="shared" si="7373"/>
        <v>0</v>
      </c>
      <c r="AP232" s="44">
        <f t="shared" si="7374"/>
        <v>0</v>
      </c>
      <c r="AQ232" s="44">
        <f t="shared" si="7375"/>
        <v>0</v>
      </c>
      <c r="AR232" s="44">
        <f t="shared" si="7376"/>
        <v>0</v>
      </c>
      <c r="AS232" s="44">
        <f>'СДП (план)'!S233</f>
        <v>0</v>
      </c>
      <c r="AT232" s="44">
        <f>'СДП (план)'!T233</f>
        <v>0</v>
      </c>
      <c r="AU232" s="44">
        <f t="shared" si="8101"/>
        <v>0</v>
      </c>
      <c r="AV232" s="44">
        <f t="shared" si="8102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103"/>
        <v>0</v>
      </c>
      <c r="BD232" s="44">
        <f t="shared" si="8104"/>
        <v>0</v>
      </c>
      <c r="BE232" s="44">
        <f t="shared" si="8105"/>
        <v>0</v>
      </c>
      <c r="BF232" s="44">
        <f t="shared" si="8106"/>
        <v>0</v>
      </c>
      <c r="BG232" s="44">
        <f t="shared" si="8107"/>
        <v>0</v>
      </c>
      <c r="BH232" s="104">
        <f>'СДП (план)'!U233</f>
        <v>0</v>
      </c>
      <c r="BI232" s="3">
        <f>'СДП (план)'!V233</f>
        <v>0</v>
      </c>
      <c r="BJ232" s="44">
        <f t="shared" si="8108"/>
        <v>0</v>
      </c>
      <c r="BK232" s="44">
        <f t="shared" si="8109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110"/>
        <v>0</v>
      </c>
      <c r="BS232" s="44">
        <f t="shared" si="8111"/>
        <v>0</v>
      </c>
      <c r="BT232" s="44">
        <f t="shared" si="8112"/>
        <v>0</v>
      </c>
      <c r="BU232" s="44">
        <f>SUM(BL232-BJ232)</f>
        <v>0</v>
      </c>
      <c r="BV232" s="44">
        <f>SUM(BM232-BK232)</f>
        <v>0</v>
      </c>
      <c r="BW232" s="44">
        <f>'СДП (план)'!W233</f>
        <v>0</v>
      </c>
      <c r="BX232" s="44">
        <f>'СДП (план)'!X233</f>
        <v>0</v>
      </c>
      <c r="BY232" s="44">
        <f t="shared" si="8113"/>
        <v>0</v>
      </c>
      <c r="BZ232" s="44">
        <f t="shared" si="8114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115"/>
        <v>0</v>
      </c>
      <c r="CH232" s="44">
        <f t="shared" si="8116"/>
        <v>0</v>
      </c>
      <c r="CI232" s="44">
        <f t="shared" si="8117"/>
        <v>0</v>
      </c>
      <c r="CJ232" s="44">
        <f t="shared" si="8118"/>
        <v>0</v>
      </c>
      <c r="CK232" s="44">
        <f t="shared" si="8119"/>
        <v>0</v>
      </c>
      <c r="CL232" s="47">
        <f>'СДП (план)'!Y233</f>
        <v>0</v>
      </c>
      <c r="CM232" s="44">
        <f>'СДП (план)'!Z233</f>
        <v>0</v>
      </c>
      <c r="CN232" s="44">
        <f t="shared" si="8120"/>
        <v>0</v>
      </c>
      <c r="CO232" s="44">
        <f t="shared" si="8121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122"/>
        <v>0</v>
      </c>
      <c r="CW232" s="44">
        <f t="shared" si="8123"/>
        <v>0</v>
      </c>
      <c r="CX232" s="44">
        <f t="shared" si="8124"/>
        <v>0</v>
      </c>
      <c r="CY232" s="44">
        <f t="shared" si="8125"/>
        <v>0</v>
      </c>
      <c r="CZ232" s="44">
        <f t="shared" si="8126"/>
        <v>0</v>
      </c>
      <c r="DA232" s="46">
        <f>'СДП (план)'!AA233</f>
        <v>0</v>
      </c>
      <c r="DB232" s="46">
        <f>'СДП (план)'!AB233</f>
        <v>0</v>
      </c>
      <c r="DC232" s="44">
        <f t="shared" si="8127"/>
        <v>0</v>
      </c>
      <c r="DD232" s="44">
        <f t="shared" si="8128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129"/>
        <v>0</v>
      </c>
      <c r="DL232" s="44">
        <f t="shared" si="8130"/>
        <v>0</v>
      </c>
      <c r="DM232" s="44">
        <f t="shared" si="8131"/>
        <v>0</v>
      </c>
      <c r="DN232" s="44">
        <f t="shared" si="8132"/>
        <v>0</v>
      </c>
      <c r="DO232" s="44">
        <f t="shared" si="8133"/>
        <v>0</v>
      </c>
      <c r="DP232" s="5">
        <f>'СДП (план)'!AC233</f>
        <v>0</v>
      </c>
      <c r="DQ232" s="3">
        <f>'СДП (план)'!AD233</f>
        <v>0</v>
      </c>
      <c r="DR232" s="44">
        <f t="shared" si="8134"/>
        <v>0</v>
      </c>
      <c r="DS232" s="44">
        <f t="shared" si="8135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136"/>
        <v>0</v>
      </c>
      <c r="EA232" s="44">
        <f t="shared" si="8137"/>
        <v>0</v>
      </c>
      <c r="EB232" s="44">
        <f t="shared" si="8138"/>
        <v>0</v>
      </c>
      <c r="EC232" s="44">
        <f t="shared" si="8139"/>
        <v>0</v>
      </c>
      <c r="ED232" s="44">
        <f t="shared" si="8140"/>
        <v>0</v>
      </c>
      <c r="EE232" s="44">
        <f>'СДП (план)'!CY233</f>
        <v>0</v>
      </c>
      <c r="EF232" s="44">
        <f>'СДП (план)'!CZ233</f>
        <v>0</v>
      </c>
      <c r="EG232" s="44">
        <f t="shared" si="8141"/>
        <v>0</v>
      </c>
      <c r="EH232" s="44">
        <f t="shared" si="8142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143"/>
        <v>0</v>
      </c>
      <c r="EW232" s="44">
        <f t="shared" si="8144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145"/>
        <v>0</v>
      </c>
      <c r="FE232" s="44">
        <f t="shared" si="8146"/>
        <v>0</v>
      </c>
      <c r="FF232" s="44">
        <f t="shared" si="8147"/>
        <v>0</v>
      </c>
      <c r="FG232" s="44">
        <f t="shared" si="8148"/>
        <v>0</v>
      </c>
      <c r="FH232" s="44">
        <f t="shared" si="8149"/>
        <v>0</v>
      </c>
      <c r="FI232" s="5">
        <f>'СДП (план)'!AG233</f>
        <v>0</v>
      </c>
      <c r="FJ232" s="3">
        <f>'СДП (план)'!AH233</f>
        <v>0</v>
      </c>
      <c r="FK232" s="44">
        <f t="shared" si="8150"/>
        <v>0</v>
      </c>
      <c r="FL232" s="44">
        <f t="shared" si="8151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152"/>
        <v>0</v>
      </c>
      <c r="FT232" s="44">
        <f t="shared" si="8153"/>
        <v>0</v>
      </c>
      <c r="FU232" s="44">
        <f t="shared" si="8154"/>
        <v>0</v>
      </c>
      <c r="FV232" s="44">
        <f t="shared" si="8155"/>
        <v>0</v>
      </c>
      <c r="FW232" s="44">
        <f t="shared" si="8156"/>
        <v>0</v>
      </c>
      <c r="FX232" s="5">
        <f>'СДП (план)'!AI233</f>
        <v>0</v>
      </c>
      <c r="FY232" s="3">
        <f>'СДП (план)'!AJ233</f>
        <v>0</v>
      </c>
      <c r="FZ232" s="44">
        <f t="shared" si="8157"/>
        <v>0</v>
      </c>
      <c r="GA232" s="44">
        <f t="shared" si="8158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404"/>
        <v>0</v>
      </c>
      <c r="GI232" s="44">
        <f t="shared" si="7405"/>
        <v>0</v>
      </c>
      <c r="GJ232" s="44">
        <f t="shared" si="7406"/>
        <v>0</v>
      </c>
      <c r="GK232" s="44">
        <f t="shared" si="7407"/>
        <v>0</v>
      </c>
      <c r="GL232" s="44">
        <f t="shared" si="7408"/>
        <v>0</v>
      </c>
      <c r="GM232" s="44">
        <f>'СДП (план)'!AK233</f>
        <v>0</v>
      </c>
      <c r="GN232" s="44">
        <f>'СДП (план)'!AL233</f>
        <v>0</v>
      </c>
      <c r="GO232" s="44">
        <f t="shared" si="8159"/>
        <v>0</v>
      </c>
      <c r="GP232" s="44">
        <f t="shared" si="8160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161"/>
        <v>0</v>
      </c>
      <c r="GX232" s="44">
        <f t="shared" si="8162"/>
        <v>0</v>
      </c>
      <c r="GY232" s="44">
        <f t="shared" si="8163"/>
        <v>0</v>
      </c>
      <c r="GZ232" s="44">
        <f t="shared" si="8164"/>
        <v>0</v>
      </c>
      <c r="HA232" s="44">
        <f t="shared" si="8165"/>
        <v>0</v>
      </c>
      <c r="HB232" s="46">
        <f>'СДП (план)'!AM233</f>
        <v>0</v>
      </c>
      <c r="HC232" s="141">
        <f>'СДП (план)'!AN233</f>
        <v>0</v>
      </c>
      <c r="HD232" s="44">
        <f t="shared" si="8166"/>
        <v>0</v>
      </c>
      <c r="HE232" s="44">
        <f t="shared" si="8167"/>
        <v>0</v>
      </c>
      <c r="HF232" s="44"/>
      <c r="HG232" s="44"/>
      <c r="HH232" s="44"/>
      <c r="HI232" s="44"/>
      <c r="HJ232" s="44"/>
      <c r="HK232" s="44"/>
      <c r="HL232" s="44">
        <f t="shared" si="8168"/>
        <v>0</v>
      </c>
      <c r="HM232" s="44">
        <f t="shared" si="8169"/>
        <v>0</v>
      </c>
      <c r="HN232" s="44">
        <f t="shared" si="8170"/>
        <v>0</v>
      </c>
      <c r="HO232" s="44">
        <f t="shared" si="8171"/>
        <v>0</v>
      </c>
      <c r="HP232" s="44">
        <f t="shared" si="8172"/>
        <v>0</v>
      </c>
      <c r="HQ232" s="44">
        <f>'СДП (план)'!AO233</f>
        <v>0</v>
      </c>
      <c r="HR232" s="44">
        <f>'СДП (план)'!AP233</f>
        <v>0</v>
      </c>
      <c r="HS232" s="44">
        <f t="shared" si="8173"/>
        <v>0</v>
      </c>
      <c r="HT232" s="44">
        <f t="shared" si="8174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175"/>
        <v>0</v>
      </c>
      <c r="IB232" s="44">
        <f t="shared" si="8176"/>
        <v>0</v>
      </c>
      <c r="IC232" s="44">
        <f t="shared" si="8177"/>
        <v>0</v>
      </c>
      <c r="ID232" s="44">
        <f t="shared" si="8178"/>
        <v>0</v>
      </c>
      <c r="IE232" s="44">
        <f t="shared" si="8179"/>
        <v>0</v>
      </c>
      <c r="IF232" s="44">
        <f>'СДП (план)'!AQ233</f>
        <v>0</v>
      </c>
      <c r="IG232" s="44">
        <f>'СДП (план)'!AR233</f>
        <v>0</v>
      </c>
      <c r="IH232" s="44">
        <f t="shared" si="8180"/>
        <v>0</v>
      </c>
      <c r="II232" s="44">
        <f t="shared" si="8181"/>
        <v>0</v>
      </c>
      <c r="IJ232" s="44"/>
      <c r="IK232" s="44"/>
      <c r="IL232" s="44"/>
      <c r="IM232" s="44"/>
      <c r="IN232" s="44"/>
      <c r="IO232" s="44"/>
      <c r="IP232" s="44">
        <f t="shared" si="8182"/>
        <v>0</v>
      </c>
      <c r="IQ232" s="44">
        <f t="shared" si="8183"/>
        <v>0</v>
      </c>
      <c r="IR232" s="44">
        <f t="shared" si="8184"/>
        <v>0</v>
      </c>
      <c r="IS232" s="44">
        <f t="shared" si="8185"/>
        <v>0</v>
      </c>
      <c r="IT232" s="44">
        <f t="shared" si="8186"/>
        <v>0</v>
      </c>
      <c r="IU232" s="44">
        <f>'СДП (план)'!AS233</f>
        <v>0</v>
      </c>
      <c r="IV232" s="44">
        <f>'СДП (план)'!AT233</f>
        <v>0</v>
      </c>
      <c r="IW232" s="44">
        <f t="shared" si="8187"/>
        <v>0</v>
      </c>
      <c r="IX232" s="44">
        <f t="shared" si="8188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189"/>
        <v>0</v>
      </c>
      <c r="JF232" s="44">
        <f t="shared" si="8190"/>
        <v>0</v>
      </c>
      <c r="JG232" s="44">
        <f t="shared" si="8191"/>
        <v>0</v>
      </c>
      <c r="JH232" s="44">
        <f t="shared" si="8192"/>
        <v>0</v>
      </c>
      <c r="JI232" s="44">
        <f t="shared" si="8193"/>
        <v>0</v>
      </c>
      <c r="JJ232" s="5">
        <f>'СДП (план)'!AU233</f>
        <v>0</v>
      </c>
      <c r="JK232" s="3">
        <f>'СДП (план)'!AV233</f>
        <v>0</v>
      </c>
      <c r="JL232" s="44">
        <f t="shared" si="8194"/>
        <v>0</v>
      </c>
      <c r="JM232" s="44">
        <f t="shared" si="8195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196"/>
        <v>0</v>
      </c>
      <c r="JU232" s="44">
        <f t="shared" si="8197"/>
        <v>0</v>
      </c>
      <c r="JV232" s="44">
        <f t="shared" si="8198"/>
        <v>0</v>
      </c>
      <c r="JW232" s="44">
        <f t="shared" si="8199"/>
        <v>0</v>
      </c>
      <c r="JX232" s="44">
        <f t="shared" si="8200"/>
        <v>0</v>
      </c>
      <c r="JY232" s="5">
        <f>'СДП (план)'!AW233</f>
        <v>0</v>
      </c>
      <c r="JZ232" s="3">
        <f>'СДП (план)'!AX233</f>
        <v>0</v>
      </c>
      <c r="KA232" s="44">
        <f t="shared" si="8201"/>
        <v>0</v>
      </c>
      <c r="KB232" s="44">
        <f t="shared" si="8202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203"/>
        <v>0</v>
      </c>
      <c r="KJ232" s="44">
        <f t="shared" si="8204"/>
        <v>0</v>
      </c>
      <c r="KK232" s="44">
        <f t="shared" si="8205"/>
        <v>0</v>
      </c>
      <c r="KL232" s="44">
        <f t="shared" si="8206"/>
        <v>0</v>
      </c>
      <c r="KM232" s="44">
        <f t="shared" si="8207"/>
        <v>0</v>
      </c>
      <c r="KN232" s="5">
        <f>'СДП (план)'!AY233</f>
        <v>0</v>
      </c>
      <c r="KO232" s="3">
        <f>'СДП (план)'!AZ233</f>
        <v>0</v>
      </c>
      <c r="KP232" s="44">
        <f t="shared" si="8208"/>
        <v>0</v>
      </c>
      <c r="KQ232" s="44">
        <f t="shared" si="8209"/>
        <v>0</v>
      </c>
      <c r="KR232" s="44"/>
      <c r="KS232" s="44"/>
      <c r="KT232" s="44"/>
      <c r="KU232" s="44"/>
      <c r="KV232" s="44"/>
      <c r="KW232" s="44"/>
      <c r="KX232" s="44">
        <f t="shared" si="8210"/>
        <v>0</v>
      </c>
      <c r="KY232" s="44">
        <f t="shared" si="8211"/>
        <v>0</v>
      </c>
      <c r="KZ232" s="44">
        <f t="shared" si="8212"/>
        <v>0</v>
      </c>
      <c r="LA232" s="44">
        <f t="shared" si="8213"/>
        <v>0</v>
      </c>
      <c r="LB232" s="44">
        <f t="shared" si="8214"/>
        <v>0</v>
      </c>
      <c r="LC232" s="44">
        <f>'СДП (план)'!BA233</f>
        <v>0</v>
      </c>
      <c r="LD232" s="44">
        <f>'СДП (план)'!BB233</f>
        <v>0</v>
      </c>
      <c r="LE232" s="44">
        <f t="shared" si="8215"/>
        <v>0</v>
      </c>
      <c r="LF232" s="44">
        <f t="shared" si="8216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217"/>
        <v>0</v>
      </c>
      <c r="LN232" s="44">
        <f t="shared" si="8218"/>
        <v>0</v>
      </c>
      <c r="LO232" s="44">
        <f t="shared" si="8219"/>
        <v>0</v>
      </c>
      <c r="LP232" s="44">
        <f t="shared" si="8220"/>
        <v>0</v>
      </c>
      <c r="LQ232" s="44">
        <f t="shared" si="8221"/>
        <v>0</v>
      </c>
      <c r="LR232" s="44">
        <f>'СДП (план)'!BC233</f>
        <v>0</v>
      </c>
      <c r="LS232" s="44">
        <f>'СДП (план)'!BD233</f>
        <v>0</v>
      </c>
      <c r="LT232" s="44">
        <f t="shared" si="8222"/>
        <v>0</v>
      </c>
      <c r="LU232" s="44">
        <f t="shared" si="8223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224"/>
        <v>0</v>
      </c>
      <c r="MC232" s="44">
        <f t="shared" si="8225"/>
        <v>0</v>
      </c>
      <c r="MD232" s="44">
        <f t="shared" si="8226"/>
        <v>0</v>
      </c>
      <c r="ME232" s="44">
        <f t="shared" si="8227"/>
        <v>0</v>
      </c>
      <c r="MF232" s="44">
        <f t="shared" si="8228"/>
        <v>0</v>
      </c>
      <c r="MG232" s="47">
        <f>'СДП (план)'!BE233</f>
        <v>0</v>
      </c>
      <c r="MH232" s="47">
        <f>'СДП (план)'!BF233</f>
        <v>0</v>
      </c>
      <c r="MI232" s="44">
        <f t="shared" si="8229"/>
        <v>0</v>
      </c>
      <c r="MJ232" s="44">
        <f t="shared" si="8230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231"/>
        <v>0</v>
      </c>
      <c r="MR232" s="44">
        <f t="shared" si="8232"/>
        <v>0</v>
      </c>
      <c r="MS232" s="44">
        <f t="shared" si="8233"/>
        <v>0</v>
      </c>
      <c r="MT232" s="44">
        <f t="shared" si="8234"/>
        <v>0</v>
      </c>
      <c r="MU232" s="44">
        <f t="shared" si="8235"/>
        <v>0</v>
      </c>
      <c r="MV232" s="47">
        <f>'СДП (план)'!BG233</f>
        <v>0</v>
      </c>
      <c r="MW232" s="47">
        <f>'СДП (план)'!BH233</f>
        <v>0</v>
      </c>
      <c r="MX232" s="44">
        <f t="shared" si="8236"/>
        <v>0</v>
      </c>
      <c r="MY232" s="44">
        <f t="shared" si="8237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238"/>
        <v>0</v>
      </c>
      <c r="NG232" s="44">
        <f t="shared" si="8239"/>
        <v>0</v>
      </c>
      <c r="NH232" s="44">
        <f t="shared" si="8240"/>
        <v>0</v>
      </c>
      <c r="NI232" s="44">
        <f t="shared" si="8241"/>
        <v>0</v>
      </c>
      <c r="NJ232" s="44">
        <f t="shared" si="8242"/>
        <v>0</v>
      </c>
      <c r="NK232" s="44">
        <f>'СДП (план)'!BI233</f>
        <v>0</v>
      </c>
      <c r="NL232" s="44">
        <f>'СДП (план)'!BJ233</f>
        <v>0</v>
      </c>
      <c r="NM232" s="44">
        <f t="shared" si="8243"/>
        <v>0</v>
      </c>
      <c r="NN232" s="44">
        <f t="shared" si="8244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245"/>
        <v>0</v>
      </c>
      <c r="NV232" s="44">
        <f t="shared" si="8246"/>
        <v>0</v>
      </c>
      <c r="NW232" s="44">
        <f t="shared" si="8247"/>
        <v>0</v>
      </c>
      <c r="NX232" s="44">
        <f t="shared" si="8248"/>
        <v>0</v>
      </c>
      <c r="NY232" s="44">
        <f t="shared" si="8249"/>
        <v>0</v>
      </c>
      <c r="NZ232" s="44">
        <f>'СДП (план)'!BK233</f>
        <v>0</v>
      </c>
      <c r="OA232" s="44">
        <f>'СДП (план)'!BL233</f>
        <v>0</v>
      </c>
      <c r="OB232" s="44">
        <f t="shared" si="8250"/>
        <v>0</v>
      </c>
      <c r="OC232" s="44">
        <f t="shared" si="8251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252"/>
        <v>0</v>
      </c>
      <c r="OK232" s="44">
        <f t="shared" si="8253"/>
        <v>0</v>
      </c>
      <c r="OL232" s="44">
        <f t="shared" si="8254"/>
        <v>0</v>
      </c>
      <c r="OM232" s="44">
        <f t="shared" si="8255"/>
        <v>0</v>
      </c>
      <c r="ON232" s="44">
        <f t="shared" si="8256"/>
        <v>0</v>
      </c>
      <c r="OO232" s="44">
        <f>'СДП (план)'!BM233</f>
        <v>0</v>
      </c>
      <c r="OP232" s="44">
        <f>'СДП (план)'!BN233</f>
        <v>0</v>
      </c>
      <c r="OQ232" s="44">
        <f t="shared" si="8257"/>
        <v>0</v>
      </c>
      <c r="OR232" s="44">
        <f t="shared" si="8258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259"/>
        <v>0</v>
      </c>
      <c r="OZ232" s="44">
        <f t="shared" si="8260"/>
        <v>0</v>
      </c>
      <c r="PA232" s="44">
        <f t="shared" si="8261"/>
        <v>0</v>
      </c>
      <c r="PB232" s="44">
        <f t="shared" si="8262"/>
        <v>0</v>
      </c>
      <c r="PC232" s="44">
        <f t="shared" si="8263"/>
        <v>0</v>
      </c>
      <c r="PD232" s="44">
        <f>'СДП (план)'!BO233</f>
        <v>0</v>
      </c>
      <c r="PE232" s="44">
        <f>'СДП (план)'!BP233</f>
        <v>0</v>
      </c>
      <c r="PF232" s="44">
        <f t="shared" si="8264"/>
        <v>0</v>
      </c>
      <c r="PG232" s="44">
        <f t="shared" si="8265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266"/>
        <v>0</v>
      </c>
      <c r="PO232" s="44">
        <f t="shared" si="8267"/>
        <v>0</v>
      </c>
      <c r="PP232" s="44">
        <f t="shared" si="8268"/>
        <v>0</v>
      </c>
      <c r="PQ232" s="44">
        <f t="shared" si="8269"/>
        <v>0</v>
      </c>
      <c r="PR232" s="44">
        <f t="shared" si="8270"/>
        <v>0</v>
      </c>
      <c r="PS232" s="44">
        <f>'СДП (план)'!BQ233</f>
        <v>0</v>
      </c>
      <c r="PT232" s="44">
        <f>'СДП (план)'!BR233</f>
        <v>0</v>
      </c>
      <c r="PU232" s="44">
        <f t="shared" si="8271"/>
        <v>0</v>
      </c>
      <c r="PV232" s="44">
        <f t="shared" si="8272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273"/>
        <v>0</v>
      </c>
      <c r="QD232" s="44">
        <f t="shared" si="8274"/>
        <v>0</v>
      </c>
      <c r="QE232" s="44">
        <f t="shared" si="8275"/>
        <v>0</v>
      </c>
      <c r="QF232" s="44">
        <f t="shared" si="8276"/>
        <v>0</v>
      </c>
      <c r="QG232" s="44">
        <f t="shared" si="8277"/>
        <v>0</v>
      </c>
      <c r="QH232" s="53">
        <f>'СДП (план)'!BS233</f>
        <v>0</v>
      </c>
      <c r="QI232" s="44">
        <f>'СДП (план)'!BT233</f>
        <v>0</v>
      </c>
      <c r="QJ232" s="44">
        <f t="shared" si="8278"/>
        <v>0</v>
      </c>
      <c r="QK232" s="44">
        <f t="shared" si="8279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280"/>
        <v>0</v>
      </c>
      <c r="QS232" s="44">
        <f t="shared" si="8281"/>
        <v>0</v>
      </c>
      <c r="QT232" s="44">
        <f t="shared" si="8282"/>
        <v>0</v>
      </c>
      <c r="QU232" s="44">
        <f t="shared" si="8283"/>
        <v>0</v>
      </c>
      <c r="QV232" s="44">
        <f t="shared" si="8284"/>
        <v>0</v>
      </c>
      <c r="QW232" s="45">
        <f>'СДП (план)'!BU233</f>
        <v>0</v>
      </c>
      <c r="QX232" s="44">
        <f>'СДП (план)'!BV233</f>
        <v>0</v>
      </c>
      <c r="QY232" s="44">
        <f t="shared" si="8285"/>
        <v>0</v>
      </c>
      <c r="QZ232" s="44">
        <f t="shared" si="8286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287"/>
        <v>0</v>
      </c>
      <c r="RH232" s="44">
        <f t="shared" si="8288"/>
        <v>0</v>
      </c>
      <c r="RI232" s="44">
        <f t="shared" si="8289"/>
        <v>0</v>
      </c>
      <c r="RJ232" s="44">
        <f t="shared" si="8290"/>
        <v>0</v>
      </c>
      <c r="RK232" s="44">
        <f t="shared" si="8291"/>
        <v>0</v>
      </c>
      <c r="RL232" s="44">
        <f>'СДП (план)'!BW233</f>
        <v>0</v>
      </c>
      <c r="RM232" s="44">
        <f>'СДП (план)'!BX233</f>
        <v>0</v>
      </c>
      <c r="RN232" s="44">
        <f t="shared" si="8292"/>
        <v>0</v>
      </c>
      <c r="RO232" s="44">
        <f t="shared" si="8293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294"/>
        <v>0</v>
      </c>
      <c r="RW232" s="44">
        <f t="shared" si="8295"/>
        <v>0</v>
      </c>
      <c r="RX232" s="44">
        <f t="shared" si="8296"/>
        <v>0</v>
      </c>
      <c r="RY232" s="44">
        <f t="shared" si="8297"/>
        <v>0</v>
      </c>
      <c r="RZ232" s="44">
        <f t="shared" si="8298"/>
        <v>0</v>
      </c>
      <c r="SA232" s="44">
        <f>'СДП (план)'!BY233</f>
        <v>0</v>
      </c>
      <c r="SB232" s="44">
        <f>'СДП (план)'!BZ233</f>
        <v>0</v>
      </c>
      <c r="SC232" s="44">
        <f t="shared" si="8299"/>
        <v>0</v>
      </c>
      <c r="SD232" s="44">
        <f t="shared" si="8300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301"/>
        <v>0</v>
      </c>
      <c r="SL232" s="44">
        <f t="shared" si="8302"/>
        <v>0</v>
      </c>
      <c r="SM232" s="44">
        <f t="shared" si="8303"/>
        <v>0</v>
      </c>
      <c r="SN232" s="44">
        <f t="shared" si="8304"/>
        <v>0</v>
      </c>
      <c r="SO232" s="44">
        <f t="shared" si="8305"/>
        <v>0</v>
      </c>
      <c r="SP232" s="53">
        <f>'СДП (план)'!CA233</f>
        <v>0</v>
      </c>
      <c r="SQ232" s="44">
        <f>'СДП (план)'!CB233</f>
        <v>0</v>
      </c>
      <c r="SR232" s="44">
        <f t="shared" si="8306"/>
        <v>0</v>
      </c>
      <c r="SS232" s="44">
        <f t="shared" si="8307"/>
        <v>0</v>
      </c>
      <c r="ST232" s="177"/>
      <c r="SU232" s="177"/>
      <c r="SV232" s="177"/>
      <c r="SW232" s="44"/>
      <c r="SX232" s="44"/>
      <c r="SY232" s="44"/>
      <c r="SZ232" s="44">
        <f t="shared" si="8308"/>
        <v>0</v>
      </c>
      <c r="TA232" s="44">
        <f t="shared" si="8309"/>
        <v>0</v>
      </c>
      <c r="TB232" s="44">
        <f t="shared" si="8310"/>
        <v>0</v>
      </c>
      <c r="TC232" s="44">
        <f t="shared" si="8311"/>
        <v>0</v>
      </c>
      <c r="TD232" s="44">
        <f t="shared" si="8312"/>
        <v>0</v>
      </c>
      <c r="TE232" s="53">
        <f>'СДП (план)'!CC233</f>
        <v>0</v>
      </c>
      <c r="TF232" s="44">
        <f>'СДП (план)'!CD233</f>
        <v>0</v>
      </c>
      <c r="TG232" s="44">
        <f t="shared" si="8313"/>
        <v>0</v>
      </c>
      <c r="TH232" s="44">
        <f t="shared" si="8314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315"/>
        <v>0</v>
      </c>
      <c r="TP232" s="44">
        <f t="shared" si="8316"/>
        <v>0</v>
      </c>
      <c r="TQ232" s="44">
        <f t="shared" si="8317"/>
        <v>0</v>
      </c>
      <c r="TR232" s="44">
        <f t="shared" si="8318"/>
        <v>0</v>
      </c>
      <c r="TS232" s="44">
        <f t="shared" si="8319"/>
        <v>0</v>
      </c>
      <c r="TT232" s="47">
        <f>'СДП (план)'!CE233</f>
        <v>0</v>
      </c>
      <c r="TU232" s="47">
        <f>'СДП (план)'!CF233</f>
        <v>0</v>
      </c>
      <c r="TV232" s="44">
        <f t="shared" si="8320"/>
        <v>0</v>
      </c>
      <c r="TW232" s="44">
        <f t="shared" si="8321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322"/>
        <v>0</v>
      </c>
      <c r="UE232" s="44">
        <f t="shared" si="8323"/>
        <v>0</v>
      </c>
      <c r="UF232" s="44">
        <f t="shared" si="8324"/>
        <v>0</v>
      </c>
      <c r="UG232" s="44">
        <f t="shared" si="8325"/>
        <v>0</v>
      </c>
      <c r="UH232" s="44">
        <f t="shared" si="8326"/>
        <v>0</v>
      </c>
      <c r="UI232" s="44">
        <f>'СДП (план)'!CG233</f>
        <v>0</v>
      </c>
      <c r="UJ232" s="44">
        <f>'СДП (план)'!CH233</f>
        <v>0</v>
      </c>
      <c r="UK232" s="44">
        <f t="shared" si="8327"/>
        <v>0</v>
      </c>
      <c r="UL232" s="44">
        <f t="shared" si="8328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329"/>
        <v>0</v>
      </c>
      <c r="UT232" s="44">
        <f t="shared" si="8330"/>
        <v>0</v>
      </c>
      <c r="UU232" s="44">
        <f t="shared" si="8331"/>
        <v>0</v>
      </c>
      <c r="UV232" s="44">
        <f t="shared" si="8332"/>
        <v>0</v>
      </c>
      <c r="UW232" s="44">
        <f t="shared" si="8333"/>
        <v>0</v>
      </c>
      <c r="UX232" s="44">
        <f>'СДП (план)'!CI233</f>
        <v>0</v>
      </c>
      <c r="UY232" s="44">
        <f>'СДП (план)'!CJ233</f>
        <v>0</v>
      </c>
      <c r="UZ232" s="44">
        <f t="shared" si="8334"/>
        <v>0</v>
      </c>
      <c r="VA232" s="44">
        <f t="shared" si="8335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336"/>
        <v>0</v>
      </c>
      <c r="VI232" s="44">
        <f t="shared" si="8337"/>
        <v>0</v>
      </c>
      <c r="VJ232" s="44">
        <f t="shared" si="8338"/>
        <v>0</v>
      </c>
      <c r="VK232" s="44">
        <f t="shared" si="8339"/>
        <v>0</v>
      </c>
      <c r="VL232" s="44">
        <f t="shared" si="8340"/>
        <v>0</v>
      </c>
      <c r="VM232" s="44">
        <f>'СДП (план)'!CK233</f>
        <v>0</v>
      </c>
      <c r="VN232" s="44">
        <f>'СДП (план)'!CL233</f>
        <v>0</v>
      </c>
      <c r="VO232" s="44">
        <f t="shared" si="8341"/>
        <v>0</v>
      </c>
      <c r="VP232" s="44">
        <f t="shared" si="8342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343"/>
        <v>0</v>
      </c>
      <c r="VX232" s="44">
        <f t="shared" si="8344"/>
        <v>0</v>
      </c>
      <c r="VY232" s="44">
        <f t="shared" si="8345"/>
        <v>0</v>
      </c>
      <c r="VZ232" s="44">
        <f t="shared" si="8346"/>
        <v>0</v>
      </c>
      <c r="WA232" s="44">
        <f t="shared" si="8347"/>
        <v>0</v>
      </c>
      <c r="WB232" s="44">
        <f>'СДП (план)'!CM233</f>
        <v>0</v>
      </c>
      <c r="WC232" s="44">
        <f>'СДП (план)'!CN233</f>
        <v>0</v>
      </c>
      <c r="WD232" s="44">
        <f t="shared" si="8348"/>
        <v>0</v>
      </c>
      <c r="WE232" s="44">
        <f t="shared" si="8349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350"/>
        <v>0</v>
      </c>
      <c r="WM232" s="44">
        <f t="shared" si="8351"/>
        <v>0</v>
      </c>
      <c r="WN232" s="44">
        <f t="shared" si="8352"/>
        <v>0</v>
      </c>
      <c r="WO232" s="44">
        <f t="shared" si="8353"/>
        <v>0</v>
      </c>
      <c r="WP232" s="44">
        <f t="shared" si="8354"/>
        <v>0</v>
      </c>
      <c r="WQ232" s="44">
        <f>'СДП (план)'!CO233</f>
        <v>0</v>
      </c>
      <c r="WR232" s="44">
        <f>'СДП (план)'!CP233</f>
        <v>0</v>
      </c>
      <c r="WS232" s="44">
        <f t="shared" si="8355"/>
        <v>0</v>
      </c>
      <c r="WT232" s="44">
        <f t="shared" si="8356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357"/>
        <v>0</v>
      </c>
      <c r="XB232" s="44">
        <f t="shared" si="8358"/>
        <v>0</v>
      </c>
      <c r="XC232" s="44">
        <f t="shared" si="8359"/>
        <v>0</v>
      </c>
      <c r="XD232" s="44">
        <f t="shared" si="8360"/>
        <v>0</v>
      </c>
      <c r="XE232" s="44">
        <f t="shared" si="8361"/>
        <v>0</v>
      </c>
      <c r="XF232" s="44">
        <f>'СДП (план)'!CQ233</f>
        <v>0</v>
      </c>
      <c r="XG232" s="44">
        <f>'СДП (план)'!CR233</f>
        <v>0</v>
      </c>
      <c r="XH232" s="44">
        <f t="shared" si="8362"/>
        <v>0</v>
      </c>
      <c r="XI232" s="44">
        <f t="shared" si="8363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364"/>
        <v>0</v>
      </c>
      <c r="XQ232" s="44">
        <f t="shared" si="8365"/>
        <v>0</v>
      </c>
      <c r="XR232" s="44">
        <f t="shared" si="8366"/>
        <v>0</v>
      </c>
      <c r="XS232" s="44">
        <f t="shared" si="8367"/>
        <v>0</v>
      </c>
      <c r="XT232" s="44">
        <f t="shared" si="8368"/>
        <v>0</v>
      </c>
      <c r="XU232" s="8">
        <f>'СДП (план)'!CS233</f>
        <v>0</v>
      </c>
      <c r="XV232" s="3">
        <f>'СДП (план)'!CT233</f>
        <v>0</v>
      </c>
      <c r="XW232" s="44">
        <f t="shared" si="8369"/>
        <v>0</v>
      </c>
      <c r="XX232" s="44">
        <f t="shared" si="8370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371"/>
        <v>0</v>
      </c>
      <c r="YF232" s="44">
        <f t="shared" si="8372"/>
        <v>0</v>
      </c>
      <c r="YG232" s="44">
        <f t="shared" si="8373"/>
        <v>0</v>
      </c>
      <c r="YH232" s="44">
        <f t="shared" si="8374"/>
        <v>0</v>
      </c>
      <c r="YI232" s="44">
        <f t="shared" si="8375"/>
        <v>0</v>
      </c>
      <c r="YJ232" s="3">
        <f>'СДП (план)'!CU233</f>
        <v>0</v>
      </c>
      <c r="YK232" s="3">
        <f>'СДП (план)'!CV233</f>
        <v>0</v>
      </c>
      <c r="YL232" s="44">
        <f t="shared" si="8376"/>
        <v>0</v>
      </c>
      <c r="YM232" s="44">
        <f t="shared" si="8377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378"/>
        <v>0</v>
      </c>
      <c r="YU232" s="44">
        <f t="shared" si="8379"/>
        <v>0</v>
      </c>
      <c r="YV232" s="44">
        <f t="shared" si="8380"/>
        <v>0</v>
      </c>
      <c r="YW232" s="44">
        <f t="shared" si="8381"/>
        <v>0</v>
      </c>
      <c r="YX232" s="44">
        <f t="shared" si="8382"/>
        <v>0</v>
      </c>
      <c r="YY232" s="44">
        <f>'СДП (план)'!CW233</f>
        <v>0</v>
      </c>
      <c r="YZ232" s="44">
        <f>'СДП (план)'!CX233</f>
        <v>0</v>
      </c>
      <c r="ZA232" s="44">
        <f t="shared" si="8383"/>
        <v>0</v>
      </c>
      <c r="ZB232" s="44">
        <f t="shared" si="8384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385"/>
        <v>0</v>
      </c>
      <c r="ZJ232" s="44">
        <f t="shared" si="8386"/>
        <v>0</v>
      </c>
      <c r="ZK232" s="44">
        <f t="shared" si="8387"/>
        <v>0</v>
      </c>
      <c r="ZL232" s="44">
        <f t="shared" si="8388"/>
        <v>0</v>
      </c>
      <c r="ZM232" s="44">
        <f t="shared" si="8389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>SUM(HB232,DA232,AS232,BW232,AD232,BH232,O232,NK232,LC232,LR232,NZ232,ET232,FI232,HQ232,JJ232,MG232,MV232,TT232,IF232,IU232,JY232,DP232,EE232,WQ232,WB232,UI232,UX232,RL232,TE232,VM232,OO232,PD232,PS232,QH232,FX232,QW232,GM232,SP232,XF232,XU232,SA232,CL232,KN232,YJ232,YY232)</f>
        <v>0</v>
      </c>
      <c r="AAD232" s="49">
        <f>SUM(HC232,DB232,AT232,BX232,AE232,BI232,P232,NL232,LD232,LS232,OA232,EU232,FJ232,HR232,JK232,MH232,MW232,TU232,IG232,IV232,JZ232,DQ232,EF232,WR232,WC232,UJ232,UY232,RM232,TF232,VN232,OP232,PE232,PT232,QI232,FY232,QX232,GN232,SQ232,XG232,XV232,SB232,CM232,KO232,YK232,YZ232)</f>
        <v>0</v>
      </c>
      <c r="AAE232" s="49">
        <f>SUM(HD232,DC232,AU232,BY232,AF232,BJ232,Q232,NM232,LE232,LT232,OB232,EV232,FK232,HS232,JL232,MI232,MX232,TV232,IH232,IW232,KA232,DR232,EG232,WS232,WD232,UK232,UZ232,RN232,TG232,VO232,OQ232,PF232,PU232,QJ232,FZ232,QY232,GO232,SR232,XH232,XW232,SC232,CN232,KP232,YL232,ZA232)</f>
        <v>0</v>
      </c>
      <c r="AAF232" s="49">
        <f>SUM(HE232,DD232,AV232,BZ232,AG232,BK232,R232,NN232,LF232,LU232,OC232,EW232,FL232,HT232,JM232,MJ232,MY232,TW232,II232,IX232,KB232,DS232,EH232,WT232,WE232,UL232,VA232,RO232,TH232,VP232,OR232,PG232,PV232,QK232,GA232,QZ232,GP232,SS232,XI232,XX232,SD232,CO232,KQ232,YM232,ZB232)</f>
        <v>0</v>
      </c>
      <c r="AAG232" s="49">
        <f>SUM(HF232,DE232,AW232,CA232,AH232,BL232,S232,NO232,LG232,LV232,OD232,EX232,FM232,HU232,JN232,MK232,MZ232,TX232,IJ232,IY232,KC232,DT232,EI232,WU232,WF232,UM232,VB232,RP232,TI232,VQ232,OS232,PH232,PW232,QL232,GB232,RA232,GQ232,ST232,XJ232,XY232,SE232,CP232,KR232,YN232,ZC232)</f>
        <v>0</v>
      </c>
      <c r="AAH232" s="49">
        <f>SUM(HG232,DF232,AX232,CB232,AI232,BM232,T232,NP232,LH232,LW232,OE232,EY232,FN232,HV232,JO232,ML232,NA232,TY232,IK232,IZ232,KD232,DU232,EJ232,WV232,WG232,UN232,VC232,RQ232,TJ232,VR232,OT232,PI232,PX232,QM232,GC232,RB232,GR232,SU232,XK232,XZ232,SF232,CQ232,KS232,YO232,ZD232)</f>
        <v>0</v>
      </c>
      <c r="AAI232" s="49">
        <f>SUM(HH232,DG232,AY232,CC232,AJ232,BN232,U232,NQ232,LI232,LX232,OF232,EZ232,FO232,HW232,JP232,MM232,NB232,TZ232,IL232,JA232,KE232,DV232,EK232,WW232,WH232,UO232,VD232,RR232,TK232,VS232,OU232,PJ232,PY232,QN232,GD232,RC232,GS232,SV232,XL232,YA232,SG232,CR232,KT232,YP232,ZE232)</f>
        <v>0</v>
      </c>
      <c r="AAJ232" s="49">
        <f>SUM(HI232,DH232,AZ232,CD232,AK232,BO232,V232,NR232,LJ232,LY232,OG232,FA232,FP232,HX232,JQ232,MN232,NC232,UA232,IM232,JB232,KF232,DW232,EL232,WX232,WI232,UP232,VE232,RS232,TL232,VT232,OV232,PK232,PZ232,QO232,GE232,RD232,GT232,SW232,XM232,YB232,SH232,CS232,KU232,YQ232,ZF232)</f>
        <v>0</v>
      </c>
      <c r="AAK232" s="49">
        <f>SUM(HJ232,DI232,BA232,CE232,AL232,BP232,W232,NS232,LK232,LZ232,OH232,FB232,FQ232,HY232,JR232,MO232,ND232,UB232,IN232,JC232,KG232,DX232,EM232,WY232,WJ232,UQ232,VF232,RT232,TM232,VU232,OW232,PL232,QA232,QP232,GF232,RE232,GU232,SX232,XN232,YC232,SI232,CT232,KV232,YR232,ZG232)</f>
        <v>0</v>
      </c>
      <c r="AAL232" s="49">
        <f>SUM(HK232,DJ232,BB232,CF232,AM232,BQ232,X232,NT232,LL232,MA232,OI232,FC232,FR232,HZ232,JS232,MP232,NE232,UC232,IO232,JD232,KH232,DY232,EN232,WZ232,WK232,UR232,VG232,RU232,TN232,VV232,OX232,PM232,QB232,QQ232,GG232,RF232,GV232,SY232,XO232,YD232,SJ232,CU232,KW232,YS232,ZH232)</f>
        <v>0</v>
      </c>
      <c r="AAM232" s="49">
        <f>SUM(HL232,DK232,BC232,CG232,AN232,BR232,Y232,NU232,LM232,MB232,OJ232,FD232,FS232,IA232,JT232,MQ232,NF232,UD232,IP232,JE232,KI232,DZ232,EO232,XA232,WL232,US232,VH232,RV232,TO232,VW232,OY232,PN232,QC232,QR232,GH232,RG232,GW232,SZ232,XP232,YE232,SK232,CV232,KX232,YT232,ZI232)</f>
        <v>0</v>
      </c>
      <c r="AAN232" s="49">
        <f>SUM(HM232,DL232,BD232,CH232,AO232,BS232,Z232,NV232,LN232,MC232,OK232,FE232,FT232,IB232,JU232,MR232,NG232,UE232,IQ232,JF232,KJ232,EA232,EP232,XB232,WM232,UT232,VI232,RW232,TP232,VX232,OZ232,PO232,QD232,QS232,GI232,RH232,GX232,TA232,XQ232,YF232,SL232,CW232,KY232,YU232,ZJ232)</f>
        <v>0</v>
      </c>
      <c r="AAO232" s="49">
        <f>SUM(HN232,DM232,BE232,CI232,AP232,BT232,AA232,NW232,LO232,MD232,OL232,FF232,FU232,IC232,JV232,MS232,NH232,UF232,IR232,JG232,KK232,EB232,EQ232,XC232,WN232,UU232,VJ232,RX232,TQ232,VY232,PA232,PP232,QE232,QT232,GJ232,RI232,GY232,TB232,XR232,YG232,SM232,CX232,KZ232,YV232,ZK232)</f>
        <v>0</v>
      </c>
      <c r="AAP232" s="44">
        <f t="shared" si="8390"/>
        <v>0</v>
      </c>
      <c r="AAQ232" s="44">
        <f t="shared" si="8391"/>
        <v>0</v>
      </c>
    </row>
    <row r="233" spans="1:719" s="54" customFormat="1" ht="37.5" customHeight="1" x14ac:dyDescent="0.25">
      <c r="A233" s="209"/>
      <c r="B233" s="247">
        <v>188</v>
      </c>
      <c r="C233" s="419" t="s">
        <v>816</v>
      </c>
      <c r="D233" s="420" t="s">
        <v>844</v>
      </c>
      <c r="E233" s="170">
        <v>15030</v>
      </c>
      <c r="F233" s="456">
        <v>73.34</v>
      </c>
      <c r="G233" s="320">
        <v>4.0000000000000002E-4</v>
      </c>
      <c r="H233" s="2">
        <v>1</v>
      </c>
      <c r="I233" s="233"/>
      <c r="J233" s="233"/>
      <c r="K233" s="236"/>
      <c r="L233" s="236"/>
      <c r="M233" s="236"/>
      <c r="N233" s="237"/>
      <c r="O233" s="45">
        <f>'СДП (план)'!O234</f>
        <v>0</v>
      </c>
      <c r="P233" s="45">
        <f>'СДП (план)'!P234</f>
        <v>0</v>
      </c>
      <c r="Q233" s="44">
        <f t="shared" si="8092"/>
        <v>0</v>
      </c>
      <c r="R233" s="44">
        <f t="shared" si="8093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094"/>
        <v>0</v>
      </c>
      <c r="Z233" s="44">
        <f t="shared" si="8095"/>
        <v>0</v>
      </c>
      <c r="AA233" s="44">
        <f t="shared" si="8096"/>
        <v>0</v>
      </c>
      <c r="AB233" s="44">
        <f t="shared" si="8097"/>
        <v>0</v>
      </c>
      <c r="AC233" s="44">
        <f t="shared" si="8098"/>
        <v>0</v>
      </c>
      <c r="AD233" s="169">
        <f>'СДП (план)'!Q234</f>
        <v>0</v>
      </c>
      <c r="AE233" s="169">
        <f>'СДП (план)'!R234</f>
        <v>0</v>
      </c>
      <c r="AF233" s="44">
        <f t="shared" si="8099"/>
        <v>0</v>
      </c>
      <c r="AG233" s="44">
        <f t="shared" si="8100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372"/>
        <v>0</v>
      </c>
      <c r="AO233" s="44">
        <f t="shared" si="7373"/>
        <v>0</v>
      </c>
      <c r="AP233" s="44">
        <f t="shared" si="7374"/>
        <v>0</v>
      </c>
      <c r="AQ233" s="44">
        <f t="shared" si="7375"/>
        <v>0</v>
      </c>
      <c r="AR233" s="44">
        <f t="shared" si="7376"/>
        <v>0</v>
      </c>
      <c r="AS233" s="44">
        <f>'СДП (план)'!S234</f>
        <v>0</v>
      </c>
      <c r="AT233" s="44">
        <f>'СДП (план)'!T234</f>
        <v>0</v>
      </c>
      <c r="AU233" s="44">
        <f t="shared" si="8101"/>
        <v>0</v>
      </c>
      <c r="AV233" s="44">
        <f t="shared" si="8102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103"/>
        <v>0</v>
      </c>
      <c r="BD233" s="44">
        <f t="shared" si="8104"/>
        <v>0</v>
      </c>
      <c r="BE233" s="44">
        <f t="shared" si="8105"/>
        <v>0</v>
      </c>
      <c r="BF233" s="44">
        <f t="shared" si="8106"/>
        <v>0</v>
      </c>
      <c r="BG233" s="44">
        <f t="shared" si="8107"/>
        <v>0</v>
      </c>
      <c r="BH233" s="104">
        <f>'СДП (план)'!U234</f>
        <v>0</v>
      </c>
      <c r="BI233" s="3">
        <f>'СДП (план)'!V234</f>
        <v>0</v>
      </c>
      <c r="BJ233" s="44">
        <f t="shared" si="8108"/>
        <v>0</v>
      </c>
      <c r="BK233" s="44">
        <f t="shared" si="8109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110"/>
        <v>0</v>
      </c>
      <c r="BS233" s="44">
        <f t="shared" si="8111"/>
        <v>0</v>
      </c>
      <c r="BT233" s="44">
        <f t="shared" si="8112"/>
        <v>0</v>
      </c>
      <c r="BU233" s="44">
        <f>SUM(BL233-BJ233)</f>
        <v>0</v>
      </c>
      <c r="BV233" s="44">
        <f>SUM(BM233-BK233)</f>
        <v>0</v>
      </c>
      <c r="BW233" s="44">
        <f>'СДП (план)'!W234</f>
        <v>0</v>
      </c>
      <c r="BX233" s="44">
        <f>'СДП (план)'!X234</f>
        <v>0</v>
      </c>
      <c r="BY233" s="44">
        <f t="shared" si="8113"/>
        <v>0</v>
      </c>
      <c r="BZ233" s="44">
        <f t="shared" si="8114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115"/>
        <v>0</v>
      </c>
      <c r="CH233" s="44">
        <f t="shared" si="8116"/>
        <v>0</v>
      </c>
      <c r="CI233" s="44">
        <f t="shared" si="8117"/>
        <v>0</v>
      </c>
      <c r="CJ233" s="44">
        <f t="shared" si="8118"/>
        <v>0</v>
      </c>
      <c r="CK233" s="44">
        <f t="shared" si="8119"/>
        <v>0</v>
      </c>
      <c r="CL233" s="47">
        <f>'СДП (план)'!Y234</f>
        <v>0</v>
      </c>
      <c r="CM233" s="44">
        <f>'СДП (план)'!Z234</f>
        <v>0</v>
      </c>
      <c r="CN233" s="44">
        <f t="shared" si="8120"/>
        <v>0</v>
      </c>
      <c r="CO233" s="44">
        <f t="shared" si="8121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122"/>
        <v>0</v>
      </c>
      <c r="CW233" s="44">
        <f t="shared" si="8123"/>
        <v>0</v>
      </c>
      <c r="CX233" s="44">
        <f t="shared" si="8124"/>
        <v>0</v>
      </c>
      <c r="CY233" s="44">
        <f t="shared" si="8125"/>
        <v>0</v>
      </c>
      <c r="CZ233" s="44">
        <f t="shared" si="8126"/>
        <v>0</v>
      </c>
      <c r="DA233" s="46">
        <f>'СДП (план)'!AA234</f>
        <v>0</v>
      </c>
      <c r="DB233" s="46">
        <f>'СДП (план)'!AB234</f>
        <v>0</v>
      </c>
      <c r="DC233" s="44">
        <f t="shared" si="8127"/>
        <v>0</v>
      </c>
      <c r="DD233" s="44">
        <f t="shared" si="8128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129"/>
        <v>0</v>
      </c>
      <c r="DL233" s="44">
        <f t="shared" si="8130"/>
        <v>0</v>
      </c>
      <c r="DM233" s="44">
        <f t="shared" si="8131"/>
        <v>0</v>
      </c>
      <c r="DN233" s="44">
        <f t="shared" si="8132"/>
        <v>0</v>
      </c>
      <c r="DO233" s="44">
        <f t="shared" si="8133"/>
        <v>0</v>
      </c>
      <c r="DP233" s="5">
        <f>'СДП (план)'!AC234</f>
        <v>0</v>
      </c>
      <c r="DQ233" s="3">
        <f>'СДП (план)'!AD234</f>
        <v>0</v>
      </c>
      <c r="DR233" s="44">
        <f t="shared" si="8134"/>
        <v>0</v>
      </c>
      <c r="DS233" s="44">
        <f t="shared" si="8135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136"/>
        <v>0</v>
      </c>
      <c r="EA233" s="44">
        <f t="shared" si="8137"/>
        <v>0</v>
      </c>
      <c r="EB233" s="44">
        <f t="shared" si="8138"/>
        <v>0</v>
      </c>
      <c r="EC233" s="44">
        <f t="shared" si="8139"/>
        <v>0</v>
      </c>
      <c r="ED233" s="44">
        <f t="shared" si="8140"/>
        <v>0</v>
      </c>
      <c r="EE233" s="44">
        <f>'СДП (план)'!CY234</f>
        <v>0</v>
      </c>
      <c r="EF233" s="44">
        <f>'СДП (план)'!CZ234</f>
        <v>0</v>
      </c>
      <c r="EG233" s="44">
        <f t="shared" si="8141"/>
        <v>0</v>
      </c>
      <c r="EH233" s="44">
        <f t="shared" si="8142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143"/>
        <v>0</v>
      </c>
      <c r="EW233" s="44">
        <f t="shared" si="8144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145"/>
        <v>0</v>
      </c>
      <c r="FE233" s="44">
        <f t="shared" si="8146"/>
        <v>0</v>
      </c>
      <c r="FF233" s="44">
        <f t="shared" si="8147"/>
        <v>0</v>
      </c>
      <c r="FG233" s="44">
        <f t="shared" si="8148"/>
        <v>0</v>
      </c>
      <c r="FH233" s="44">
        <f t="shared" si="8149"/>
        <v>0</v>
      </c>
      <c r="FI233" s="5">
        <f>'СДП (план)'!AG234</f>
        <v>0</v>
      </c>
      <c r="FJ233" s="3">
        <f>'СДП (план)'!AH234</f>
        <v>0</v>
      </c>
      <c r="FK233" s="44">
        <f t="shared" si="8150"/>
        <v>0</v>
      </c>
      <c r="FL233" s="44">
        <f t="shared" si="8151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152"/>
        <v>0</v>
      </c>
      <c r="FT233" s="44">
        <f t="shared" si="8153"/>
        <v>0</v>
      </c>
      <c r="FU233" s="44">
        <f t="shared" si="8154"/>
        <v>0</v>
      </c>
      <c r="FV233" s="44">
        <f t="shared" si="8155"/>
        <v>0</v>
      </c>
      <c r="FW233" s="44">
        <f t="shared" si="8156"/>
        <v>0</v>
      </c>
      <c r="FX233" s="5">
        <f>'СДП (план)'!AI234</f>
        <v>0</v>
      </c>
      <c r="FY233" s="3">
        <f>'СДП (план)'!AJ234</f>
        <v>0</v>
      </c>
      <c r="FZ233" s="44">
        <f t="shared" si="8157"/>
        <v>0</v>
      </c>
      <c r="GA233" s="44">
        <f t="shared" si="8158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404"/>
        <v>0</v>
      </c>
      <c r="GI233" s="44">
        <f t="shared" si="7405"/>
        <v>0</v>
      </c>
      <c r="GJ233" s="44">
        <f t="shared" si="7406"/>
        <v>0</v>
      </c>
      <c r="GK233" s="44">
        <f t="shared" si="7407"/>
        <v>0</v>
      </c>
      <c r="GL233" s="44">
        <f t="shared" si="7408"/>
        <v>0</v>
      </c>
      <c r="GM233" s="44">
        <f>'СДП (план)'!AK234</f>
        <v>0</v>
      </c>
      <c r="GN233" s="44">
        <f>'СДП (план)'!AL234</f>
        <v>0</v>
      </c>
      <c r="GO233" s="44">
        <f t="shared" si="8159"/>
        <v>0</v>
      </c>
      <c r="GP233" s="44">
        <f t="shared" si="8160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161"/>
        <v>0</v>
      </c>
      <c r="GX233" s="44">
        <f t="shared" si="8162"/>
        <v>0</v>
      </c>
      <c r="GY233" s="44">
        <f t="shared" si="8163"/>
        <v>0</v>
      </c>
      <c r="GZ233" s="44">
        <f t="shared" si="8164"/>
        <v>0</v>
      </c>
      <c r="HA233" s="44">
        <f t="shared" si="8165"/>
        <v>0</v>
      </c>
      <c r="HB233" s="46">
        <f>'СДП (план)'!AM234</f>
        <v>0</v>
      </c>
      <c r="HC233" s="141">
        <f>'СДП (план)'!AN234</f>
        <v>0</v>
      </c>
      <c r="HD233" s="44">
        <f t="shared" si="8166"/>
        <v>0</v>
      </c>
      <c r="HE233" s="44">
        <f t="shared" si="8167"/>
        <v>0</v>
      </c>
      <c r="HF233" s="44"/>
      <c r="HG233" s="44"/>
      <c r="HH233" s="44"/>
      <c r="HI233" s="44"/>
      <c r="HJ233" s="44"/>
      <c r="HK233" s="44"/>
      <c r="HL233" s="44">
        <f t="shared" si="8168"/>
        <v>0</v>
      </c>
      <c r="HM233" s="44">
        <f t="shared" si="8169"/>
        <v>0</v>
      </c>
      <c r="HN233" s="44">
        <f t="shared" si="8170"/>
        <v>0</v>
      </c>
      <c r="HO233" s="44">
        <f t="shared" si="8171"/>
        <v>0</v>
      </c>
      <c r="HP233" s="44">
        <f t="shared" si="8172"/>
        <v>0</v>
      </c>
      <c r="HQ233" s="44">
        <f>'СДП (план)'!AO234</f>
        <v>0</v>
      </c>
      <c r="HR233" s="44">
        <f>'СДП (план)'!AP234</f>
        <v>0</v>
      </c>
      <c r="HS233" s="44">
        <f t="shared" si="8173"/>
        <v>0</v>
      </c>
      <c r="HT233" s="44">
        <f t="shared" si="8174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175"/>
        <v>0</v>
      </c>
      <c r="IB233" s="44">
        <f t="shared" si="8176"/>
        <v>0</v>
      </c>
      <c r="IC233" s="44">
        <f t="shared" si="8177"/>
        <v>0</v>
      </c>
      <c r="ID233" s="44">
        <f t="shared" si="8178"/>
        <v>0</v>
      </c>
      <c r="IE233" s="44">
        <f t="shared" si="8179"/>
        <v>0</v>
      </c>
      <c r="IF233" s="44">
        <f>'СДП (план)'!AQ234</f>
        <v>0</v>
      </c>
      <c r="IG233" s="44">
        <f>'СДП (план)'!AR234</f>
        <v>0</v>
      </c>
      <c r="IH233" s="44">
        <f t="shared" si="8180"/>
        <v>0</v>
      </c>
      <c r="II233" s="44">
        <f t="shared" si="8181"/>
        <v>0</v>
      </c>
      <c r="IJ233" s="44"/>
      <c r="IK233" s="44"/>
      <c r="IL233" s="44"/>
      <c r="IM233" s="44"/>
      <c r="IN233" s="44"/>
      <c r="IO233" s="44"/>
      <c r="IP233" s="44">
        <f t="shared" si="8182"/>
        <v>0</v>
      </c>
      <c r="IQ233" s="44">
        <f t="shared" si="8183"/>
        <v>0</v>
      </c>
      <c r="IR233" s="44">
        <f t="shared" si="8184"/>
        <v>0</v>
      </c>
      <c r="IS233" s="44">
        <f t="shared" si="8185"/>
        <v>0</v>
      </c>
      <c r="IT233" s="44">
        <f t="shared" si="8186"/>
        <v>0</v>
      </c>
      <c r="IU233" s="44">
        <f>'СДП (план)'!AS234</f>
        <v>0</v>
      </c>
      <c r="IV233" s="44">
        <f>'СДП (план)'!AT234</f>
        <v>0</v>
      </c>
      <c r="IW233" s="44">
        <f t="shared" si="8187"/>
        <v>0</v>
      </c>
      <c r="IX233" s="44">
        <f t="shared" si="8188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189"/>
        <v>0</v>
      </c>
      <c r="JF233" s="44">
        <f t="shared" si="8190"/>
        <v>0</v>
      </c>
      <c r="JG233" s="44">
        <f t="shared" si="8191"/>
        <v>0</v>
      </c>
      <c r="JH233" s="44">
        <f t="shared" si="8192"/>
        <v>0</v>
      </c>
      <c r="JI233" s="44">
        <f t="shared" si="8193"/>
        <v>0</v>
      </c>
      <c r="JJ233" s="5">
        <f>'СДП (план)'!AU234</f>
        <v>0</v>
      </c>
      <c r="JK233" s="3">
        <f>'СДП (план)'!AV234</f>
        <v>0</v>
      </c>
      <c r="JL233" s="44">
        <f t="shared" si="8194"/>
        <v>0</v>
      </c>
      <c r="JM233" s="44">
        <f t="shared" si="8195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196"/>
        <v>0</v>
      </c>
      <c r="JU233" s="44">
        <f t="shared" si="8197"/>
        <v>0</v>
      </c>
      <c r="JV233" s="44">
        <f t="shared" si="8198"/>
        <v>0</v>
      </c>
      <c r="JW233" s="44">
        <f t="shared" si="8199"/>
        <v>0</v>
      </c>
      <c r="JX233" s="44">
        <f t="shared" si="8200"/>
        <v>0</v>
      </c>
      <c r="JY233" s="5">
        <f>'СДП (план)'!AW234</f>
        <v>0</v>
      </c>
      <c r="JZ233" s="3">
        <f>'СДП (план)'!AX234</f>
        <v>0</v>
      </c>
      <c r="KA233" s="44">
        <f t="shared" si="8201"/>
        <v>0</v>
      </c>
      <c r="KB233" s="44">
        <f t="shared" si="8202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203"/>
        <v>0</v>
      </c>
      <c r="KJ233" s="44">
        <f t="shared" si="8204"/>
        <v>0</v>
      </c>
      <c r="KK233" s="44">
        <f t="shared" si="8205"/>
        <v>0</v>
      </c>
      <c r="KL233" s="44">
        <f t="shared" si="8206"/>
        <v>0</v>
      </c>
      <c r="KM233" s="44">
        <f t="shared" si="8207"/>
        <v>0</v>
      </c>
      <c r="KN233" s="5">
        <f>'СДП (план)'!AY234</f>
        <v>0</v>
      </c>
      <c r="KO233" s="3">
        <f>'СДП (план)'!AZ234</f>
        <v>0</v>
      </c>
      <c r="KP233" s="44">
        <f t="shared" si="8208"/>
        <v>0</v>
      </c>
      <c r="KQ233" s="44">
        <f t="shared" si="8209"/>
        <v>0</v>
      </c>
      <c r="KR233" s="44"/>
      <c r="KS233" s="44"/>
      <c r="KT233" s="44"/>
      <c r="KU233" s="44"/>
      <c r="KV233" s="44"/>
      <c r="KW233" s="44"/>
      <c r="KX233" s="44">
        <f t="shared" si="8210"/>
        <v>0</v>
      </c>
      <c r="KY233" s="44">
        <f t="shared" si="8211"/>
        <v>0</v>
      </c>
      <c r="KZ233" s="44">
        <f t="shared" si="8212"/>
        <v>0</v>
      </c>
      <c r="LA233" s="44">
        <f t="shared" si="8213"/>
        <v>0</v>
      </c>
      <c r="LB233" s="44">
        <f t="shared" si="8214"/>
        <v>0</v>
      </c>
      <c r="LC233" s="44">
        <f>'СДП (план)'!BA234</f>
        <v>0</v>
      </c>
      <c r="LD233" s="44">
        <f>'СДП (план)'!BB234</f>
        <v>0</v>
      </c>
      <c r="LE233" s="44">
        <f t="shared" si="8215"/>
        <v>0</v>
      </c>
      <c r="LF233" s="44">
        <f t="shared" si="8216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217"/>
        <v>0</v>
      </c>
      <c r="LN233" s="44">
        <f t="shared" si="8218"/>
        <v>0</v>
      </c>
      <c r="LO233" s="44">
        <f t="shared" si="8219"/>
        <v>0</v>
      </c>
      <c r="LP233" s="44">
        <f t="shared" si="8220"/>
        <v>0</v>
      </c>
      <c r="LQ233" s="44">
        <f t="shared" si="8221"/>
        <v>0</v>
      </c>
      <c r="LR233" s="44">
        <f>'СДП (план)'!BC234</f>
        <v>0</v>
      </c>
      <c r="LS233" s="44">
        <f>'СДП (план)'!BD234</f>
        <v>0</v>
      </c>
      <c r="LT233" s="44">
        <f t="shared" si="8222"/>
        <v>0</v>
      </c>
      <c r="LU233" s="44">
        <f t="shared" si="8223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224"/>
        <v>0</v>
      </c>
      <c r="MC233" s="44">
        <f t="shared" si="8225"/>
        <v>0</v>
      </c>
      <c r="MD233" s="44">
        <f t="shared" si="8226"/>
        <v>0</v>
      </c>
      <c r="ME233" s="44">
        <f t="shared" si="8227"/>
        <v>0</v>
      </c>
      <c r="MF233" s="44">
        <f t="shared" si="8228"/>
        <v>0</v>
      </c>
      <c r="MG233" s="47">
        <f>'СДП (план)'!BE234</f>
        <v>0</v>
      </c>
      <c r="MH233" s="47">
        <f>'СДП (план)'!BF234</f>
        <v>0</v>
      </c>
      <c r="MI233" s="44">
        <f t="shared" si="8229"/>
        <v>0</v>
      </c>
      <c r="MJ233" s="44">
        <f t="shared" si="8230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231"/>
        <v>0</v>
      </c>
      <c r="MR233" s="44">
        <f t="shared" si="8232"/>
        <v>0</v>
      </c>
      <c r="MS233" s="44">
        <f t="shared" si="8233"/>
        <v>0</v>
      </c>
      <c r="MT233" s="44">
        <f t="shared" si="8234"/>
        <v>0</v>
      </c>
      <c r="MU233" s="44">
        <f t="shared" si="8235"/>
        <v>0</v>
      </c>
      <c r="MV233" s="47">
        <f>'СДП (план)'!BG234</f>
        <v>0</v>
      </c>
      <c r="MW233" s="47">
        <f>'СДП (план)'!BH234</f>
        <v>0</v>
      </c>
      <c r="MX233" s="44">
        <f t="shared" si="8236"/>
        <v>0</v>
      </c>
      <c r="MY233" s="44">
        <f t="shared" si="8237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238"/>
        <v>0</v>
      </c>
      <c r="NG233" s="44">
        <f t="shared" si="8239"/>
        <v>0</v>
      </c>
      <c r="NH233" s="44">
        <f t="shared" si="8240"/>
        <v>0</v>
      </c>
      <c r="NI233" s="44">
        <f t="shared" si="8241"/>
        <v>0</v>
      </c>
      <c r="NJ233" s="44">
        <f t="shared" si="8242"/>
        <v>0</v>
      </c>
      <c r="NK233" s="44">
        <f>'СДП (план)'!BI234</f>
        <v>0</v>
      </c>
      <c r="NL233" s="44">
        <f>'СДП (план)'!BJ234</f>
        <v>0</v>
      </c>
      <c r="NM233" s="44">
        <f t="shared" si="8243"/>
        <v>0</v>
      </c>
      <c r="NN233" s="44">
        <f t="shared" si="8244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245"/>
        <v>0</v>
      </c>
      <c r="NV233" s="44">
        <f t="shared" si="8246"/>
        <v>0</v>
      </c>
      <c r="NW233" s="44">
        <f t="shared" si="8247"/>
        <v>0</v>
      </c>
      <c r="NX233" s="44">
        <f t="shared" si="8248"/>
        <v>0</v>
      </c>
      <c r="NY233" s="44">
        <f t="shared" si="8249"/>
        <v>0</v>
      </c>
      <c r="NZ233" s="44">
        <f>'СДП (план)'!BK234</f>
        <v>0</v>
      </c>
      <c r="OA233" s="44">
        <f>'СДП (план)'!BL234</f>
        <v>0</v>
      </c>
      <c r="OB233" s="44">
        <f t="shared" si="8250"/>
        <v>0</v>
      </c>
      <c r="OC233" s="44">
        <f t="shared" si="8251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252"/>
        <v>0</v>
      </c>
      <c r="OK233" s="44">
        <f t="shared" si="8253"/>
        <v>0</v>
      </c>
      <c r="OL233" s="44">
        <f t="shared" si="8254"/>
        <v>0</v>
      </c>
      <c r="OM233" s="44">
        <f t="shared" si="8255"/>
        <v>0</v>
      </c>
      <c r="ON233" s="44">
        <f t="shared" si="8256"/>
        <v>0</v>
      </c>
      <c r="OO233" s="44">
        <f>'СДП (план)'!BM234</f>
        <v>0</v>
      </c>
      <c r="OP233" s="44">
        <f>'СДП (план)'!BN234</f>
        <v>0</v>
      </c>
      <c r="OQ233" s="44">
        <f t="shared" si="8257"/>
        <v>0</v>
      </c>
      <c r="OR233" s="44">
        <f t="shared" si="8258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259"/>
        <v>0</v>
      </c>
      <c r="OZ233" s="44">
        <f t="shared" si="8260"/>
        <v>0</v>
      </c>
      <c r="PA233" s="44">
        <f t="shared" si="8261"/>
        <v>0</v>
      </c>
      <c r="PB233" s="44">
        <f t="shared" si="8262"/>
        <v>0</v>
      </c>
      <c r="PC233" s="44">
        <f t="shared" si="8263"/>
        <v>0</v>
      </c>
      <c r="PD233" s="44">
        <f>'СДП (план)'!BO234</f>
        <v>0</v>
      </c>
      <c r="PE233" s="44">
        <f>'СДП (план)'!BP234</f>
        <v>0</v>
      </c>
      <c r="PF233" s="44">
        <f t="shared" si="8264"/>
        <v>0</v>
      </c>
      <c r="PG233" s="44">
        <f t="shared" si="8265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266"/>
        <v>0</v>
      </c>
      <c r="PO233" s="44">
        <f t="shared" si="8267"/>
        <v>0</v>
      </c>
      <c r="PP233" s="44">
        <f t="shared" si="8268"/>
        <v>0</v>
      </c>
      <c r="PQ233" s="44">
        <f t="shared" si="8269"/>
        <v>0</v>
      </c>
      <c r="PR233" s="44">
        <f t="shared" si="8270"/>
        <v>0</v>
      </c>
      <c r="PS233" s="44">
        <f>'СДП (план)'!BQ234</f>
        <v>0</v>
      </c>
      <c r="PT233" s="44">
        <f>'СДП (план)'!BR234</f>
        <v>0</v>
      </c>
      <c r="PU233" s="44">
        <f t="shared" si="8271"/>
        <v>0</v>
      </c>
      <c r="PV233" s="44">
        <f t="shared" si="8272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273"/>
        <v>0</v>
      </c>
      <c r="QD233" s="44">
        <f t="shared" si="8274"/>
        <v>0</v>
      </c>
      <c r="QE233" s="44">
        <f t="shared" si="8275"/>
        <v>0</v>
      </c>
      <c r="QF233" s="44">
        <f t="shared" si="8276"/>
        <v>0</v>
      </c>
      <c r="QG233" s="44">
        <f t="shared" si="8277"/>
        <v>0</v>
      </c>
      <c r="QH233" s="53">
        <f>'СДП (план)'!BS234</f>
        <v>0</v>
      </c>
      <c r="QI233" s="44">
        <f>'СДП (план)'!BT234</f>
        <v>0</v>
      </c>
      <c r="QJ233" s="44">
        <f t="shared" si="8278"/>
        <v>0</v>
      </c>
      <c r="QK233" s="44">
        <f t="shared" si="8279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280"/>
        <v>0</v>
      </c>
      <c r="QS233" s="44">
        <f t="shared" si="8281"/>
        <v>0</v>
      </c>
      <c r="QT233" s="44">
        <f t="shared" si="8282"/>
        <v>0</v>
      </c>
      <c r="QU233" s="44">
        <f t="shared" si="8283"/>
        <v>0</v>
      </c>
      <c r="QV233" s="44">
        <f t="shared" si="8284"/>
        <v>0</v>
      </c>
      <c r="QW233" s="45">
        <f>'СДП (план)'!BU234</f>
        <v>0</v>
      </c>
      <c r="QX233" s="44">
        <f>'СДП (план)'!BV234</f>
        <v>0</v>
      </c>
      <c r="QY233" s="44">
        <f t="shared" si="8285"/>
        <v>0</v>
      </c>
      <c r="QZ233" s="44">
        <f t="shared" si="8286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287"/>
        <v>0</v>
      </c>
      <c r="RH233" s="44">
        <f t="shared" si="8288"/>
        <v>0</v>
      </c>
      <c r="RI233" s="44">
        <f t="shared" si="8289"/>
        <v>0</v>
      </c>
      <c r="RJ233" s="44">
        <f t="shared" si="8290"/>
        <v>0</v>
      </c>
      <c r="RK233" s="44">
        <f t="shared" si="8291"/>
        <v>0</v>
      </c>
      <c r="RL233" s="44">
        <f>'СДП (план)'!BW234</f>
        <v>0</v>
      </c>
      <c r="RM233" s="44">
        <f>'СДП (план)'!BX234</f>
        <v>0</v>
      </c>
      <c r="RN233" s="44">
        <f t="shared" si="8292"/>
        <v>0</v>
      </c>
      <c r="RO233" s="44">
        <f t="shared" si="8293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294"/>
        <v>0</v>
      </c>
      <c r="RW233" s="44">
        <f t="shared" si="8295"/>
        <v>0</v>
      </c>
      <c r="RX233" s="44">
        <f t="shared" si="8296"/>
        <v>0</v>
      </c>
      <c r="RY233" s="44">
        <f t="shared" si="8297"/>
        <v>0</v>
      </c>
      <c r="RZ233" s="44">
        <f t="shared" si="8298"/>
        <v>0</v>
      </c>
      <c r="SA233" s="44">
        <f>'СДП (план)'!BY234</f>
        <v>0</v>
      </c>
      <c r="SB233" s="44">
        <f>'СДП (план)'!BZ234</f>
        <v>0</v>
      </c>
      <c r="SC233" s="44">
        <f t="shared" si="8299"/>
        <v>0</v>
      </c>
      <c r="SD233" s="44">
        <f t="shared" si="8300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301"/>
        <v>0</v>
      </c>
      <c r="SL233" s="44">
        <f t="shared" si="8302"/>
        <v>0</v>
      </c>
      <c r="SM233" s="44">
        <f t="shared" si="8303"/>
        <v>0</v>
      </c>
      <c r="SN233" s="44">
        <f t="shared" si="8304"/>
        <v>0</v>
      </c>
      <c r="SO233" s="44">
        <f t="shared" si="8305"/>
        <v>0</v>
      </c>
      <c r="SP233" s="53">
        <f>'СДП (план)'!CA234</f>
        <v>0</v>
      </c>
      <c r="SQ233" s="44">
        <f>'СДП (план)'!CB234</f>
        <v>0</v>
      </c>
      <c r="SR233" s="44">
        <f t="shared" si="8306"/>
        <v>0</v>
      </c>
      <c r="SS233" s="44">
        <f t="shared" si="8307"/>
        <v>0</v>
      </c>
      <c r="ST233" s="177"/>
      <c r="SU233" s="177"/>
      <c r="SV233" s="177"/>
      <c r="SW233" s="44"/>
      <c r="SX233" s="44"/>
      <c r="SY233" s="44"/>
      <c r="SZ233" s="44">
        <f t="shared" si="8308"/>
        <v>0</v>
      </c>
      <c r="TA233" s="44">
        <f t="shared" si="8309"/>
        <v>0</v>
      </c>
      <c r="TB233" s="44">
        <f t="shared" si="8310"/>
        <v>0</v>
      </c>
      <c r="TC233" s="44">
        <f t="shared" si="8311"/>
        <v>0</v>
      </c>
      <c r="TD233" s="44">
        <f t="shared" si="8312"/>
        <v>0</v>
      </c>
      <c r="TE233" s="53">
        <f>'СДП (план)'!CC234</f>
        <v>0</v>
      </c>
      <c r="TF233" s="44">
        <f>'СДП (план)'!CD234</f>
        <v>0</v>
      </c>
      <c r="TG233" s="44">
        <f t="shared" si="8313"/>
        <v>0</v>
      </c>
      <c r="TH233" s="44">
        <f t="shared" si="8314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315"/>
        <v>0</v>
      </c>
      <c r="TP233" s="44">
        <f t="shared" si="8316"/>
        <v>0</v>
      </c>
      <c r="TQ233" s="44">
        <f t="shared" si="8317"/>
        <v>0</v>
      </c>
      <c r="TR233" s="44">
        <f t="shared" si="8318"/>
        <v>0</v>
      </c>
      <c r="TS233" s="44">
        <f t="shared" si="8319"/>
        <v>0</v>
      </c>
      <c r="TT233" s="47">
        <f>'СДП (план)'!CE234</f>
        <v>0</v>
      </c>
      <c r="TU233" s="47">
        <f>'СДП (план)'!CF234</f>
        <v>0</v>
      </c>
      <c r="TV233" s="44">
        <f t="shared" si="8320"/>
        <v>0</v>
      </c>
      <c r="TW233" s="44">
        <f t="shared" si="8321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322"/>
        <v>0</v>
      </c>
      <c r="UE233" s="44">
        <f t="shared" si="8323"/>
        <v>0</v>
      </c>
      <c r="UF233" s="44">
        <f t="shared" si="8324"/>
        <v>0</v>
      </c>
      <c r="UG233" s="44">
        <f t="shared" si="8325"/>
        <v>0</v>
      </c>
      <c r="UH233" s="44">
        <f t="shared" si="8326"/>
        <v>0</v>
      </c>
      <c r="UI233" s="44">
        <f>'СДП (план)'!CG234</f>
        <v>0</v>
      </c>
      <c r="UJ233" s="44">
        <f>'СДП (план)'!CH234</f>
        <v>0</v>
      </c>
      <c r="UK233" s="44">
        <f t="shared" si="8327"/>
        <v>0</v>
      </c>
      <c r="UL233" s="44">
        <f t="shared" si="8328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329"/>
        <v>0</v>
      </c>
      <c r="UT233" s="44">
        <f t="shared" si="8330"/>
        <v>0</v>
      </c>
      <c r="UU233" s="44">
        <f t="shared" si="8331"/>
        <v>0</v>
      </c>
      <c r="UV233" s="44">
        <f t="shared" si="8332"/>
        <v>0</v>
      </c>
      <c r="UW233" s="44">
        <f t="shared" si="8333"/>
        <v>0</v>
      </c>
      <c r="UX233" s="44">
        <f>'СДП (план)'!CI234</f>
        <v>0</v>
      </c>
      <c r="UY233" s="44">
        <f>'СДП (план)'!CJ234</f>
        <v>0</v>
      </c>
      <c r="UZ233" s="44">
        <f t="shared" si="8334"/>
        <v>0</v>
      </c>
      <c r="VA233" s="44">
        <f t="shared" si="8335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336"/>
        <v>0</v>
      </c>
      <c r="VI233" s="44">
        <f t="shared" si="8337"/>
        <v>0</v>
      </c>
      <c r="VJ233" s="44">
        <f t="shared" si="8338"/>
        <v>0</v>
      </c>
      <c r="VK233" s="44">
        <f t="shared" si="8339"/>
        <v>0</v>
      </c>
      <c r="VL233" s="44">
        <f t="shared" si="8340"/>
        <v>0</v>
      </c>
      <c r="VM233" s="44">
        <f>'СДП (план)'!CK234</f>
        <v>0</v>
      </c>
      <c r="VN233" s="44">
        <f>'СДП (план)'!CL234</f>
        <v>0</v>
      </c>
      <c r="VO233" s="44">
        <f t="shared" si="8341"/>
        <v>0</v>
      </c>
      <c r="VP233" s="44">
        <f t="shared" si="8342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343"/>
        <v>0</v>
      </c>
      <c r="VX233" s="44">
        <f t="shared" si="8344"/>
        <v>0</v>
      </c>
      <c r="VY233" s="44">
        <f t="shared" si="8345"/>
        <v>0</v>
      </c>
      <c r="VZ233" s="44">
        <f t="shared" si="8346"/>
        <v>0</v>
      </c>
      <c r="WA233" s="44">
        <f t="shared" si="8347"/>
        <v>0</v>
      </c>
      <c r="WB233" s="44">
        <f>'СДП (план)'!CM234</f>
        <v>0</v>
      </c>
      <c r="WC233" s="44">
        <f>'СДП (план)'!CN234</f>
        <v>0</v>
      </c>
      <c r="WD233" s="44">
        <f t="shared" si="8348"/>
        <v>0</v>
      </c>
      <c r="WE233" s="44">
        <f t="shared" si="8349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350"/>
        <v>0</v>
      </c>
      <c r="WM233" s="44">
        <f t="shared" si="8351"/>
        <v>0</v>
      </c>
      <c r="WN233" s="44">
        <f t="shared" si="8352"/>
        <v>0</v>
      </c>
      <c r="WO233" s="44">
        <f t="shared" si="8353"/>
        <v>0</v>
      </c>
      <c r="WP233" s="44">
        <f t="shared" si="8354"/>
        <v>0</v>
      </c>
      <c r="WQ233" s="44">
        <f>'СДП (план)'!CO234</f>
        <v>0</v>
      </c>
      <c r="WR233" s="44">
        <f>'СДП (план)'!CP234</f>
        <v>0</v>
      </c>
      <c r="WS233" s="44">
        <f t="shared" si="8355"/>
        <v>0</v>
      </c>
      <c r="WT233" s="44">
        <f t="shared" si="8356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357"/>
        <v>0</v>
      </c>
      <c r="XB233" s="44">
        <f t="shared" si="8358"/>
        <v>0</v>
      </c>
      <c r="XC233" s="44">
        <f t="shared" si="8359"/>
        <v>0</v>
      </c>
      <c r="XD233" s="44">
        <f t="shared" si="8360"/>
        <v>0</v>
      </c>
      <c r="XE233" s="44">
        <f t="shared" si="8361"/>
        <v>0</v>
      </c>
      <c r="XF233" s="44">
        <f>'СДП (план)'!CQ234</f>
        <v>0</v>
      </c>
      <c r="XG233" s="44">
        <f>'СДП (план)'!CR234</f>
        <v>0</v>
      </c>
      <c r="XH233" s="44">
        <f t="shared" si="8362"/>
        <v>0</v>
      </c>
      <c r="XI233" s="44">
        <f t="shared" si="8363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364"/>
        <v>0</v>
      </c>
      <c r="XQ233" s="44">
        <f t="shared" si="8365"/>
        <v>0</v>
      </c>
      <c r="XR233" s="44">
        <f t="shared" si="8366"/>
        <v>0</v>
      </c>
      <c r="XS233" s="44">
        <f t="shared" si="8367"/>
        <v>0</v>
      </c>
      <c r="XT233" s="44">
        <f t="shared" si="8368"/>
        <v>0</v>
      </c>
      <c r="XU233" s="8">
        <f>'СДП (план)'!CS234</f>
        <v>0</v>
      </c>
      <c r="XV233" s="3">
        <f>'СДП (план)'!CT234</f>
        <v>0</v>
      </c>
      <c r="XW233" s="44">
        <f t="shared" si="8369"/>
        <v>0</v>
      </c>
      <c r="XX233" s="44">
        <f t="shared" si="8370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371"/>
        <v>0</v>
      </c>
      <c r="YF233" s="44">
        <f t="shared" si="8372"/>
        <v>0</v>
      </c>
      <c r="YG233" s="44">
        <f t="shared" si="8373"/>
        <v>0</v>
      </c>
      <c r="YH233" s="44">
        <f t="shared" si="8374"/>
        <v>0</v>
      </c>
      <c r="YI233" s="44">
        <f t="shared" si="8375"/>
        <v>0</v>
      </c>
      <c r="YJ233" s="3">
        <f>'СДП (план)'!CU234</f>
        <v>0</v>
      </c>
      <c r="YK233" s="3">
        <f>'СДП (план)'!CV234</f>
        <v>0</v>
      </c>
      <c r="YL233" s="44">
        <f t="shared" si="8376"/>
        <v>0</v>
      </c>
      <c r="YM233" s="44">
        <f t="shared" si="8377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378"/>
        <v>0</v>
      </c>
      <c r="YU233" s="44">
        <f t="shared" si="8379"/>
        <v>0</v>
      </c>
      <c r="YV233" s="44">
        <f t="shared" si="8380"/>
        <v>0</v>
      </c>
      <c r="YW233" s="44">
        <f t="shared" si="8381"/>
        <v>0</v>
      </c>
      <c r="YX233" s="44">
        <f t="shared" si="8382"/>
        <v>0</v>
      </c>
      <c r="YY233" s="44">
        <f>'СДП (план)'!CW234</f>
        <v>0</v>
      </c>
      <c r="YZ233" s="44">
        <f>'СДП (план)'!CX234</f>
        <v>0</v>
      </c>
      <c r="ZA233" s="44">
        <f t="shared" si="8383"/>
        <v>0</v>
      </c>
      <c r="ZB233" s="44">
        <f t="shared" si="8384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385"/>
        <v>0</v>
      </c>
      <c r="ZJ233" s="44">
        <f t="shared" si="8386"/>
        <v>0</v>
      </c>
      <c r="ZK233" s="44">
        <f t="shared" si="8387"/>
        <v>0</v>
      </c>
      <c r="ZL233" s="44">
        <f t="shared" si="8388"/>
        <v>0</v>
      </c>
      <c r="ZM233" s="44">
        <f t="shared" si="8389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>SUM(HB233,DA233,AS233,BW233,AD233,BH233,O233,NK233,LC233,LR233,NZ233,ET233,FI233,HQ233,JJ233,MG233,MV233,TT233,IF233,IU233,JY233,DP233,EE233,WQ233,WB233,UI233,UX233,RL233,TE233,VM233,OO233,PD233,PS233,QH233,FX233,QW233,GM233,SP233,XF233,XU233,SA233,CL233,KN233,YJ233,YY233)</f>
        <v>0</v>
      </c>
      <c r="AAD233" s="49">
        <f>SUM(HC233,DB233,AT233,BX233,AE233,BI233,P233,NL233,LD233,LS233,OA233,EU233,FJ233,HR233,JK233,MH233,MW233,TU233,IG233,IV233,JZ233,DQ233,EF233,WR233,WC233,UJ233,UY233,RM233,TF233,VN233,OP233,PE233,PT233,QI233,FY233,QX233,GN233,SQ233,XG233,XV233,SB233,CM233,KO233,YK233,YZ233)</f>
        <v>0</v>
      </c>
      <c r="AAE233" s="49">
        <f>SUM(HD233,DC233,AU233,BY233,AF233,BJ233,Q233,NM233,LE233,LT233,OB233,EV233,FK233,HS233,JL233,MI233,MX233,TV233,IH233,IW233,KA233,DR233,EG233,WS233,WD233,UK233,UZ233,RN233,TG233,VO233,OQ233,PF233,PU233,QJ233,FZ233,QY233,GO233,SR233,XH233,XW233,SC233,CN233,KP233,YL233,ZA233)</f>
        <v>0</v>
      </c>
      <c r="AAF233" s="49">
        <f>SUM(HE233,DD233,AV233,BZ233,AG233,BK233,R233,NN233,LF233,LU233,OC233,EW233,FL233,HT233,JM233,MJ233,MY233,TW233,II233,IX233,KB233,DS233,EH233,WT233,WE233,UL233,VA233,RO233,TH233,VP233,OR233,PG233,PV233,QK233,GA233,QZ233,GP233,SS233,XI233,XX233,SD233,CO233,KQ233,YM233,ZB233)</f>
        <v>0</v>
      </c>
      <c r="AAG233" s="49">
        <f>SUM(HF233,DE233,AW233,CA233,AH233,BL233,S233,NO233,LG233,LV233,OD233,EX233,FM233,HU233,JN233,MK233,MZ233,TX233,IJ233,IY233,KC233,DT233,EI233,WU233,WF233,UM233,VB233,RP233,TI233,VQ233,OS233,PH233,PW233,QL233,GB233,RA233,GQ233,ST233,XJ233,XY233,SE233,CP233,KR233,YN233,ZC233)</f>
        <v>0</v>
      </c>
      <c r="AAH233" s="49">
        <f>SUM(HG233,DF233,AX233,CB233,AI233,BM233,T233,NP233,LH233,LW233,OE233,EY233,FN233,HV233,JO233,ML233,NA233,TY233,IK233,IZ233,KD233,DU233,EJ233,WV233,WG233,UN233,VC233,RQ233,TJ233,VR233,OT233,PI233,PX233,QM233,GC233,RB233,GR233,SU233,XK233,XZ233,SF233,CQ233,KS233,YO233,ZD233)</f>
        <v>0</v>
      </c>
      <c r="AAI233" s="49">
        <f>SUM(HH233,DG233,AY233,CC233,AJ233,BN233,U233,NQ233,LI233,LX233,OF233,EZ233,FO233,HW233,JP233,MM233,NB233,TZ233,IL233,JA233,KE233,DV233,EK233,WW233,WH233,UO233,VD233,RR233,TK233,VS233,OU233,PJ233,PY233,QN233,GD233,RC233,GS233,SV233,XL233,YA233,SG233,CR233,KT233,YP233,ZE233)</f>
        <v>0</v>
      </c>
      <c r="AAJ233" s="49">
        <f>SUM(HI233,DH233,AZ233,CD233,AK233,BO233,V233,NR233,LJ233,LY233,OG233,FA233,FP233,HX233,JQ233,MN233,NC233,UA233,IM233,JB233,KF233,DW233,EL233,WX233,WI233,UP233,VE233,RS233,TL233,VT233,OV233,PK233,PZ233,QO233,GE233,RD233,GT233,SW233,XM233,YB233,SH233,CS233,KU233,YQ233,ZF233)</f>
        <v>0</v>
      </c>
      <c r="AAK233" s="49">
        <f>SUM(HJ233,DI233,BA233,CE233,AL233,BP233,W233,NS233,LK233,LZ233,OH233,FB233,FQ233,HY233,JR233,MO233,ND233,UB233,IN233,JC233,KG233,DX233,EM233,WY233,WJ233,UQ233,VF233,RT233,TM233,VU233,OW233,PL233,QA233,QP233,GF233,RE233,GU233,SX233,XN233,YC233,SI233,CT233,KV233,YR233,ZG233)</f>
        <v>0</v>
      </c>
      <c r="AAL233" s="49">
        <f>SUM(HK233,DJ233,BB233,CF233,AM233,BQ233,X233,NT233,LL233,MA233,OI233,FC233,FR233,HZ233,JS233,MP233,NE233,UC233,IO233,JD233,KH233,DY233,EN233,WZ233,WK233,UR233,VG233,RU233,TN233,VV233,OX233,PM233,QB233,QQ233,GG233,RF233,GV233,SY233,XO233,YD233,SJ233,CU233,KW233,YS233,ZH233)</f>
        <v>0</v>
      </c>
      <c r="AAM233" s="49">
        <f>SUM(HL233,DK233,BC233,CG233,AN233,BR233,Y233,NU233,LM233,MB233,OJ233,FD233,FS233,IA233,JT233,MQ233,NF233,UD233,IP233,JE233,KI233,DZ233,EO233,XA233,WL233,US233,VH233,RV233,TO233,VW233,OY233,PN233,QC233,QR233,GH233,RG233,GW233,SZ233,XP233,YE233,SK233,CV233,KX233,YT233,ZI233)</f>
        <v>0</v>
      </c>
      <c r="AAN233" s="49">
        <f>SUM(HM233,DL233,BD233,CH233,AO233,BS233,Z233,NV233,LN233,MC233,OK233,FE233,FT233,IB233,JU233,MR233,NG233,UE233,IQ233,JF233,KJ233,EA233,EP233,XB233,WM233,UT233,VI233,RW233,TP233,VX233,OZ233,PO233,QD233,QS233,GI233,RH233,GX233,TA233,XQ233,YF233,SL233,CW233,KY233,YU233,ZJ233)</f>
        <v>0</v>
      </c>
      <c r="AAO233" s="49">
        <f>SUM(HN233,DM233,BE233,CI233,AP233,BT233,AA233,NW233,LO233,MD233,OL233,FF233,FU233,IC233,JV233,MS233,NH233,UF233,IR233,JG233,KK233,EB233,EQ233,XC233,WN233,UU233,VJ233,RX233,TQ233,VY233,PA233,PP233,QE233,QT233,GJ233,RI233,GY233,TB233,XR233,YG233,SM233,CX233,KZ233,YV233,ZK233)</f>
        <v>0</v>
      </c>
      <c r="AAP233" s="44">
        <f t="shared" si="8390"/>
        <v>0</v>
      </c>
      <c r="AAQ233" s="44">
        <f t="shared" si="8391"/>
        <v>0</v>
      </c>
    </row>
    <row r="234" spans="1:719" s="54" customFormat="1" ht="37.5" customHeight="1" x14ac:dyDescent="0.25">
      <c r="A234" s="209"/>
      <c r="B234" s="247">
        <v>189</v>
      </c>
      <c r="C234" s="419" t="s">
        <v>817</v>
      </c>
      <c r="D234" s="420" t="s">
        <v>845</v>
      </c>
      <c r="E234" s="170">
        <v>15030</v>
      </c>
      <c r="F234" s="456">
        <v>150.29</v>
      </c>
      <c r="G234" s="320">
        <v>2.0000000000000001E-4</v>
      </c>
      <c r="H234" s="2">
        <v>1</v>
      </c>
      <c r="I234" s="233"/>
      <c r="J234" s="233"/>
      <c r="K234" s="236"/>
      <c r="L234" s="236"/>
      <c r="M234" s="236"/>
      <c r="N234" s="237"/>
      <c r="O234" s="45">
        <f>'СДП (план)'!O235</f>
        <v>0</v>
      </c>
      <c r="P234" s="45">
        <f>'СДП (план)'!P235</f>
        <v>0</v>
      </c>
      <c r="Q234" s="44">
        <f t="shared" si="8092"/>
        <v>0</v>
      </c>
      <c r="R234" s="44">
        <f t="shared" si="8093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094"/>
        <v>0</v>
      </c>
      <c r="Z234" s="44">
        <f t="shared" si="8095"/>
        <v>0</v>
      </c>
      <c r="AA234" s="44">
        <f t="shared" si="8096"/>
        <v>0</v>
      </c>
      <c r="AB234" s="44">
        <f t="shared" si="8097"/>
        <v>0</v>
      </c>
      <c r="AC234" s="44">
        <f t="shared" si="8098"/>
        <v>0</v>
      </c>
      <c r="AD234" s="169">
        <f>'СДП (план)'!Q235</f>
        <v>0</v>
      </c>
      <c r="AE234" s="169">
        <f>'СДП (план)'!R235</f>
        <v>0</v>
      </c>
      <c r="AF234" s="44">
        <f t="shared" si="8099"/>
        <v>0</v>
      </c>
      <c r="AG234" s="44">
        <f t="shared" si="8100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372"/>
        <v>0</v>
      </c>
      <c r="AO234" s="44">
        <f t="shared" si="7373"/>
        <v>0</v>
      </c>
      <c r="AP234" s="44">
        <f t="shared" si="7374"/>
        <v>0</v>
      </c>
      <c r="AQ234" s="44">
        <f t="shared" si="7375"/>
        <v>0</v>
      </c>
      <c r="AR234" s="44">
        <f t="shared" si="7376"/>
        <v>0</v>
      </c>
      <c r="AS234" s="44">
        <f>'СДП (план)'!S235</f>
        <v>0</v>
      </c>
      <c r="AT234" s="44">
        <f>'СДП (план)'!T235</f>
        <v>0</v>
      </c>
      <c r="AU234" s="44">
        <f t="shared" si="8101"/>
        <v>0</v>
      </c>
      <c r="AV234" s="44">
        <f t="shared" si="8102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103"/>
        <v>0</v>
      </c>
      <c r="BD234" s="44">
        <f t="shared" si="8104"/>
        <v>0</v>
      </c>
      <c r="BE234" s="44">
        <f t="shared" si="8105"/>
        <v>0</v>
      </c>
      <c r="BF234" s="44">
        <f t="shared" si="8106"/>
        <v>0</v>
      </c>
      <c r="BG234" s="44">
        <f t="shared" si="8107"/>
        <v>0</v>
      </c>
      <c r="BH234" s="104">
        <f>'СДП (план)'!U235</f>
        <v>0</v>
      </c>
      <c r="BI234" s="3">
        <f>'СДП (план)'!V235</f>
        <v>0</v>
      </c>
      <c r="BJ234" s="44">
        <f t="shared" si="8108"/>
        <v>0</v>
      </c>
      <c r="BK234" s="44">
        <f t="shared" si="8109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110"/>
        <v>0</v>
      </c>
      <c r="BS234" s="44">
        <f t="shared" si="8111"/>
        <v>0</v>
      </c>
      <c r="BT234" s="44">
        <f t="shared" si="8112"/>
        <v>0</v>
      </c>
      <c r="BU234" s="44">
        <f>SUM(BL234-BJ234)</f>
        <v>0</v>
      </c>
      <c r="BV234" s="44">
        <f>SUM(BM234-BK234)</f>
        <v>0</v>
      </c>
      <c r="BW234" s="44">
        <f>'СДП (план)'!W235</f>
        <v>0</v>
      </c>
      <c r="BX234" s="44">
        <f>'СДП (план)'!X235</f>
        <v>0</v>
      </c>
      <c r="BY234" s="44">
        <f t="shared" si="8113"/>
        <v>0</v>
      </c>
      <c r="BZ234" s="44">
        <f t="shared" si="8114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115"/>
        <v>0</v>
      </c>
      <c r="CH234" s="44">
        <f t="shared" si="8116"/>
        <v>0</v>
      </c>
      <c r="CI234" s="44">
        <f t="shared" si="8117"/>
        <v>0</v>
      </c>
      <c r="CJ234" s="44">
        <f t="shared" si="8118"/>
        <v>0</v>
      </c>
      <c r="CK234" s="44">
        <f t="shared" si="8119"/>
        <v>0</v>
      </c>
      <c r="CL234" s="47">
        <f>'СДП (план)'!Y235</f>
        <v>0</v>
      </c>
      <c r="CM234" s="44">
        <f>'СДП (план)'!Z235</f>
        <v>0</v>
      </c>
      <c r="CN234" s="44">
        <f t="shared" si="8120"/>
        <v>0</v>
      </c>
      <c r="CO234" s="44">
        <f t="shared" si="8121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122"/>
        <v>0</v>
      </c>
      <c r="CW234" s="44">
        <f t="shared" si="8123"/>
        <v>0</v>
      </c>
      <c r="CX234" s="44">
        <f t="shared" si="8124"/>
        <v>0</v>
      </c>
      <c r="CY234" s="44">
        <f t="shared" si="8125"/>
        <v>0</v>
      </c>
      <c r="CZ234" s="44">
        <f t="shared" si="8126"/>
        <v>0</v>
      </c>
      <c r="DA234" s="46">
        <f>'СДП (план)'!AA235</f>
        <v>0</v>
      </c>
      <c r="DB234" s="46">
        <f>'СДП (план)'!AB235</f>
        <v>0</v>
      </c>
      <c r="DC234" s="44">
        <f t="shared" si="8127"/>
        <v>0</v>
      </c>
      <c r="DD234" s="44">
        <f t="shared" si="8128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129"/>
        <v>0</v>
      </c>
      <c r="DL234" s="44">
        <f t="shared" si="8130"/>
        <v>0</v>
      </c>
      <c r="DM234" s="44">
        <f t="shared" si="8131"/>
        <v>0</v>
      </c>
      <c r="DN234" s="44">
        <f t="shared" si="8132"/>
        <v>0</v>
      </c>
      <c r="DO234" s="44">
        <f t="shared" si="8133"/>
        <v>0</v>
      </c>
      <c r="DP234" s="5">
        <f>'СДП (план)'!AC235</f>
        <v>0</v>
      </c>
      <c r="DQ234" s="3">
        <f>'СДП (план)'!AD235</f>
        <v>0</v>
      </c>
      <c r="DR234" s="44">
        <f t="shared" si="8134"/>
        <v>0</v>
      </c>
      <c r="DS234" s="44">
        <f t="shared" si="8135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136"/>
        <v>0</v>
      </c>
      <c r="EA234" s="44">
        <f t="shared" si="8137"/>
        <v>0</v>
      </c>
      <c r="EB234" s="44">
        <f t="shared" si="8138"/>
        <v>0</v>
      </c>
      <c r="EC234" s="44">
        <f t="shared" si="8139"/>
        <v>0</v>
      </c>
      <c r="ED234" s="44">
        <f t="shared" si="8140"/>
        <v>0</v>
      </c>
      <c r="EE234" s="44">
        <f>'СДП (план)'!CY235</f>
        <v>0</v>
      </c>
      <c r="EF234" s="44">
        <f>'СДП (план)'!CZ235</f>
        <v>0</v>
      </c>
      <c r="EG234" s="44">
        <f t="shared" si="8141"/>
        <v>0</v>
      </c>
      <c r="EH234" s="44">
        <f t="shared" si="8142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143"/>
        <v>0</v>
      </c>
      <c r="EW234" s="44">
        <f t="shared" si="8144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145"/>
        <v>0</v>
      </c>
      <c r="FE234" s="44">
        <f t="shared" si="8146"/>
        <v>0</v>
      </c>
      <c r="FF234" s="44">
        <f t="shared" si="8147"/>
        <v>0</v>
      </c>
      <c r="FG234" s="44">
        <f t="shared" si="8148"/>
        <v>0</v>
      </c>
      <c r="FH234" s="44">
        <f t="shared" si="8149"/>
        <v>0</v>
      </c>
      <c r="FI234" s="5">
        <f>'СДП (план)'!AG235</f>
        <v>0</v>
      </c>
      <c r="FJ234" s="3">
        <f>'СДП (план)'!AH235</f>
        <v>0</v>
      </c>
      <c r="FK234" s="44">
        <f t="shared" si="8150"/>
        <v>0</v>
      </c>
      <c r="FL234" s="44">
        <f t="shared" si="8151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152"/>
        <v>0</v>
      </c>
      <c r="FT234" s="44">
        <f t="shared" si="8153"/>
        <v>0</v>
      </c>
      <c r="FU234" s="44">
        <f t="shared" si="8154"/>
        <v>0</v>
      </c>
      <c r="FV234" s="44">
        <f t="shared" si="8155"/>
        <v>0</v>
      </c>
      <c r="FW234" s="44">
        <f t="shared" si="8156"/>
        <v>0</v>
      </c>
      <c r="FX234" s="5">
        <f>'СДП (план)'!AI235</f>
        <v>0</v>
      </c>
      <c r="FY234" s="3">
        <f>'СДП (план)'!AJ235</f>
        <v>0</v>
      </c>
      <c r="FZ234" s="44">
        <f t="shared" si="8157"/>
        <v>0</v>
      </c>
      <c r="GA234" s="44">
        <f t="shared" si="8158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404"/>
        <v>0</v>
      </c>
      <c r="GI234" s="44">
        <f t="shared" si="7405"/>
        <v>0</v>
      </c>
      <c r="GJ234" s="44">
        <f t="shared" si="7406"/>
        <v>0</v>
      </c>
      <c r="GK234" s="44">
        <f t="shared" si="7407"/>
        <v>0</v>
      </c>
      <c r="GL234" s="44">
        <f t="shared" si="7408"/>
        <v>0</v>
      </c>
      <c r="GM234" s="44">
        <f>'СДП (план)'!AK235</f>
        <v>0</v>
      </c>
      <c r="GN234" s="44">
        <f>'СДП (план)'!AL235</f>
        <v>0</v>
      </c>
      <c r="GO234" s="44">
        <f t="shared" si="8159"/>
        <v>0</v>
      </c>
      <c r="GP234" s="44">
        <f t="shared" si="8160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161"/>
        <v>0</v>
      </c>
      <c r="GX234" s="44">
        <f t="shared" si="8162"/>
        <v>0</v>
      </c>
      <c r="GY234" s="44">
        <f t="shared" si="8163"/>
        <v>0</v>
      </c>
      <c r="GZ234" s="44">
        <f t="shared" si="8164"/>
        <v>0</v>
      </c>
      <c r="HA234" s="44">
        <f t="shared" si="8165"/>
        <v>0</v>
      </c>
      <c r="HB234" s="46">
        <f>'СДП (план)'!AM235</f>
        <v>0</v>
      </c>
      <c r="HC234" s="141">
        <f>'СДП (план)'!AN235</f>
        <v>0</v>
      </c>
      <c r="HD234" s="44">
        <f t="shared" si="8166"/>
        <v>0</v>
      </c>
      <c r="HE234" s="44">
        <f t="shared" si="8167"/>
        <v>0</v>
      </c>
      <c r="HF234" s="44"/>
      <c r="HG234" s="44"/>
      <c r="HH234" s="44"/>
      <c r="HI234" s="44"/>
      <c r="HJ234" s="44"/>
      <c r="HK234" s="44"/>
      <c r="HL234" s="44">
        <f t="shared" si="8168"/>
        <v>0</v>
      </c>
      <c r="HM234" s="44">
        <f t="shared" si="8169"/>
        <v>0</v>
      </c>
      <c r="HN234" s="44">
        <f t="shared" si="8170"/>
        <v>0</v>
      </c>
      <c r="HO234" s="44">
        <f t="shared" si="8171"/>
        <v>0</v>
      </c>
      <c r="HP234" s="44">
        <f t="shared" si="8172"/>
        <v>0</v>
      </c>
      <c r="HQ234" s="44">
        <f>'СДП (план)'!AO235</f>
        <v>0</v>
      </c>
      <c r="HR234" s="44">
        <f>'СДП (план)'!AP235</f>
        <v>0</v>
      </c>
      <c r="HS234" s="44">
        <f t="shared" si="8173"/>
        <v>0</v>
      </c>
      <c r="HT234" s="44">
        <f t="shared" si="8174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175"/>
        <v>0</v>
      </c>
      <c r="IB234" s="44">
        <f t="shared" si="8176"/>
        <v>0</v>
      </c>
      <c r="IC234" s="44">
        <f t="shared" si="8177"/>
        <v>0</v>
      </c>
      <c r="ID234" s="44">
        <f t="shared" si="8178"/>
        <v>0</v>
      </c>
      <c r="IE234" s="44">
        <f t="shared" si="8179"/>
        <v>0</v>
      </c>
      <c r="IF234" s="44">
        <f>'СДП (план)'!AQ235</f>
        <v>0</v>
      </c>
      <c r="IG234" s="44">
        <f>'СДП (план)'!AR235</f>
        <v>0</v>
      </c>
      <c r="IH234" s="44">
        <f t="shared" si="8180"/>
        <v>0</v>
      </c>
      <c r="II234" s="44">
        <f t="shared" si="8181"/>
        <v>0</v>
      </c>
      <c r="IJ234" s="44"/>
      <c r="IK234" s="44"/>
      <c r="IL234" s="44"/>
      <c r="IM234" s="44"/>
      <c r="IN234" s="44"/>
      <c r="IO234" s="44"/>
      <c r="IP234" s="44">
        <f t="shared" si="8182"/>
        <v>0</v>
      </c>
      <c r="IQ234" s="44">
        <f t="shared" si="8183"/>
        <v>0</v>
      </c>
      <c r="IR234" s="44">
        <f t="shared" si="8184"/>
        <v>0</v>
      </c>
      <c r="IS234" s="44">
        <f t="shared" si="8185"/>
        <v>0</v>
      </c>
      <c r="IT234" s="44">
        <f t="shared" si="8186"/>
        <v>0</v>
      </c>
      <c r="IU234" s="44">
        <f>'СДП (план)'!AS235</f>
        <v>0</v>
      </c>
      <c r="IV234" s="44">
        <f>'СДП (план)'!AT235</f>
        <v>0</v>
      </c>
      <c r="IW234" s="44">
        <f t="shared" si="8187"/>
        <v>0</v>
      </c>
      <c r="IX234" s="44">
        <f t="shared" si="8188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189"/>
        <v>0</v>
      </c>
      <c r="JF234" s="44">
        <f t="shared" si="8190"/>
        <v>0</v>
      </c>
      <c r="JG234" s="44">
        <f t="shared" si="8191"/>
        <v>0</v>
      </c>
      <c r="JH234" s="44">
        <f t="shared" si="8192"/>
        <v>0</v>
      </c>
      <c r="JI234" s="44">
        <f t="shared" si="8193"/>
        <v>0</v>
      </c>
      <c r="JJ234" s="5">
        <f>'СДП (план)'!AU235</f>
        <v>0</v>
      </c>
      <c r="JK234" s="3">
        <f>'СДП (план)'!AV235</f>
        <v>0</v>
      </c>
      <c r="JL234" s="44">
        <f t="shared" si="8194"/>
        <v>0</v>
      </c>
      <c r="JM234" s="44">
        <f t="shared" si="8195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196"/>
        <v>0</v>
      </c>
      <c r="JU234" s="44">
        <f t="shared" si="8197"/>
        <v>0</v>
      </c>
      <c r="JV234" s="44">
        <f t="shared" si="8198"/>
        <v>0</v>
      </c>
      <c r="JW234" s="44">
        <f t="shared" si="8199"/>
        <v>0</v>
      </c>
      <c r="JX234" s="44">
        <f t="shared" si="8200"/>
        <v>0</v>
      </c>
      <c r="JY234" s="5">
        <f>'СДП (план)'!AW235</f>
        <v>0</v>
      </c>
      <c r="JZ234" s="3">
        <f>'СДП (план)'!AX235</f>
        <v>0</v>
      </c>
      <c r="KA234" s="44">
        <f t="shared" si="8201"/>
        <v>0</v>
      </c>
      <c r="KB234" s="44">
        <f t="shared" si="8202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203"/>
        <v>0</v>
      </c>
      <c r="KJ234" s="44">
        <f t="shared" si="8204"/>
        <v>0</v>
      </c>
      <c r="KK234" s="44">
        <f t="shared" si="8205"/>
        <v>0</v>
      </c>
      <c r="KL234" s="44">
        <f t="shared" si="8206"/>
        <v>0</v>
      </c>
      <c r="KM234" s="44">
        <f t="shared" si="8207"/>
        <v>0</v>
      </c>
      <c r="KN234" s="5">
        <f>'СДП (план)'!AY235</f>
        <v>0</v>
      </c>
      <c r="KO234" s="3">
        <f>'СДП (план)'!AZ235</f>
        <v>0</v>
      </c>
      <c r="KP234" s="44">
        <f t="shared" si="8208"/>
        <v>0</v>
      </c>
      <c r="KQ234" s="44">
        <f t="shared" si="8209"/>
        <v>0</v>
      </c>
      <c r="KR234" s="44"/>
      <c r="KS234" s="44"/>
      <c r="KT234" s="44"/>
      <c r="KU234" s="44"/>
      <c r="KV234" s="44"/>
      <c r="KW234" s="44"/>
      <c r="KX234" s="44">
        <f t="shared" si="8210"/>
        <v>0</v>
      </c>
      <c r="KY234" s="44">
        <f t="shared" si="8211"/>
        <v>0</v>
      </c>
      <c r="KZ234" s="44">
        <f t="shared" si="8212"/>
        <v>0</v>
      </c>
      <c r="LA234" s="44">
        <f t="shared" si="8213"/>
        <v>0</v>
      </c>
      <c r="LB234" s="44">
        <f t="shared" si="8214"/>
        <v>0</v>
      </c>
      <c r="LC234" s="44">
        <f>'СДП (план)'!BA235</f>
        <v>0</v>
      </c>
      <c r="LD234" s="44">
        <f>'СДП (план)'!BB235</f>
        <v>0</v>
      </c>
      <c r="LE234" s="44">
        <f t="shared" si="8215"/>
        <v>0</v>
      </c>
      <c r="LF234" s="44">
        <f t="shared" si="8216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217"/>
        <v>0</v>
      </c>
      <c r="LN234" s="44">
        <f t="shared" si="8218"/>
        <v>0</v>
      </c>
      <c r="LO234" s="44">
        <f t="shared" si="8219"/>
        <v>0</v>
      </c>
      <c r="LP234" s="44">
        <f t="shared" si="8220"/>
        <v>0</v>
      </c>
      <c r="LQ234" s="44">
        <f t="shared" si="8221"/>
        <v>0</v>
      </c>
      <c r="LR234" s="44">
        <f>'СДП (план)'!BC235</f>
        <v>0</v>
      </c>
      <c r="LS234" s="44">
        <f>'СДП (план)'!BD235</f>
        <v>0</v>
      </c>
      <c r="LT234" s="44">
        <f t="shared" si="8222"/>
        <v>0</v>
      </c>
      <c r="LU234" s="44">
        <f t="shared" si="8223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224"/>
        <v>0</v>
      </c>
      <c r="MC234" s="44">
        <f t="shared" si="8225"/>
        <v>0</v>
      </c>
      <c r="MD234" s="44">
        <f t="shared" si="8226"/>
        <v>0</v>
      </c>
      <c r="ME234" s="44">
        <f t="shared" si="8227"/>
        <v>0</v>
      </c>
      <c r="MF234" s="44">
        <f t="shared" si="8228"/>
        <v>0</v>
      </c>
      <c r="MG234" s="47">
        <f>'СДП (план)'!BE235</f>
        <v>0</v>
      </c>
      <c r="MH234" s="47">
        <f>'СДП (план)'!BF235</f>
        <v>0</v>
      </c>
      <c r="MI234" s="44">
        <f t="shared" si="8229"/>
        <v>0</v>
      </c>
      <c r="MJ234" s="44">
        <f t="shared" si="8230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231"/>
        <v>0</v>
      </c>
      <c r="MR234" s="44">
        <f t="shared" si="8232"/>
        <v>0</v>
      </c>
      <c r="MS234" s="44">
        <f t="shared" si="8233"/>
        <v>0</v>
      </c>
      <c r="MT234" s="44">
        <f t="shared" si="8234"/>
        <v>0</v>
      </c>
      <c r="MU234" s="44">
        <f t="shared" si="8235"/>
        <v>0</v>
      </c>
      <c r="MV234" s="47">
        <f>'СДП (план)'!BG235</f>
        <v>0</v>
      </c>
      <c r="MW234" s="47">
        <f>'СДП (план)'!BH235</f>
        <v>0</v>
      </c>
      <c r="MX234" s="44">
        <f t="shared" si="8236"/>
        <v>0</v>
      </c>
      <c r="MY234" s="44">
        <f t="shared" si="8237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238"/>
        <v>0</v>
      </c>
      <c r="NG234" s="44">
        <f t="shared" si="8239"/>
        <v>0</v>
      </c>
      <c r="NH234" s="44">
        <f t="shared" si="8240"/>
        <v>0</v>
      </c>
      <c r="NI234" s="44">
        <f t="shared" si="8241"/>
        <v>0</v>
      </c>
      <c r="NJ234" s="44">
        <f t="shared" si="8242"/>
        <v>0</v>
      </c>
      <c r="NK234" s="44">
        <f>'СДП (план)'!BI235</f>
        <v>0</v>
      </c>
      <c r="NL234" s="44">
        <f>'СДП (план)'!BJ235</f>
        <v>0</v>
      </c>
      <c r="NM234" s="44">
        <f t="shared" si="8243"/>
        <v>0</v>
      </c>
      <c r="NN234" s="44">
        <f t="shared" si="8244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245"/>
        <v>0</v>
      </c>
      <c r="NV234" s="44">
        <f t="shared" si="8246"/>
        <v>0</v>
      </c>
      <c r="NW234" s="44">
        <f t="shared" si="8247"/>
        <v>0</v>
      </c>
      <c r="NX234" s="44">
        <f t="shared" si="8248"/>
        <v>0</v>
      </c>
      <c r="NY234" s="44">
        <f t="shared" si="8249"/>
        <v>0</v>
      </c>
      <c r="NZ234" s="44">
        <f>'СДП (план)'!BK235</f>
        <v>0</v>
      </c>
      <c r="OA234" s="44">
        <f>'СДП (план)'!BL235</f>
        <v>0</v>
      </c>
      <c r="OB234" s="44">
        <f t="shared" si="8250"/>
        <v>0</v>
      </c>
      <c r="OC234" s="44">
        <f t="shared" si="8251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252"/>
        <v>0</v>
      </c>
      <c r="OK234" s="44">
        <f t="shared" si="8253"/>
        <v>0</v>
      </c>
      <c r="OL234" s="44">
        <f t="shared" si="8254"/>
        <v>0</v>
      </c>
      <c r="OM234" s="44">
        <f t="shared" si="8255"/>
        <v>0</v>
      </c>
      <c r="ON234" s="44">
        <f t="shared" si="8256"/>
        <v>0</v>
      </c>
      <c r="OO234" s="44">
        <f>'СДП (план)'!BM235</f>
        <v>0</v>
      </c>
      <c r="OP234" s="44">
        <f>'СДП (план)'!BN235</f>
        <v>0</v>
      </c>
      <c r="OQ234" s="44">
        <f t="shared" si="8257"/>
        <v>0</v>
      </c>
      <c r="OR234" s="44">
        <f t="shared" si="8258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259"/>
        <v>0</v>
      </c>
      <c r="OZ234" s="44">
        <f t="shared" si="8260"/>
        <v>0</v>
      </c>
      <c r="PA234" s="44">
        <f t="shared" si="8261"/>
        <v>0</v>
      </c>
      <c r="PB234" s="44">
        <f t="shared" si="8262"/>
        <v>0</v>
      </c>
      <c r="PC234" s="44">
        <f t="shared" si="8263"/>
        <v>0</v>
      </c>
      <c r="PD234" s="44">
        <f>'СДП (план)'!BO235</f>
        <v>0</v>
      </c>
      <c r="PE234" s="44">
        <f>'СДП (план)'!BP235</f>
        <v>0</v>
      </c>
      <c r="PF234" s="44">
        <f t="shared" si="8264"/>
        <v>0</v>
      </c>
      <c r="PG234" s="44">
        <f t="shared" si="8265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266"/>
        <v>0</v>
      </c>
      <c r="PO234" s="44">
        <f t="shared" si="8267"/>
        <v>0</v>
      </c>
      <c r="PP234" s="44">
        <f t="shared" si="8268"/>
        <v>0</v>
      </c>
      <c r="PQ234" s="44">
        <f t="shared" si="8269"/>
        <v>0</v>
      </c>
      <c r="PR234" s="44">
        <f t="shared" si="8270"/>
        <v>0</v>
      </c>
      <c r="PS234" s="44">
        <f>'СДП (план)'!BQ235</f>
        <v>0</v>
      </c>
      <c r="PT234" s="44">
        <f>'СДП (план)'!BR235</f>
        <v>0</v>
      </c>
      <c r="PU234" s="44">
        <f t="shared" si="8271"/>
        <v>0</v>
      </c>
      <c r="PV234" s="44">
        <f t="shared" si="8272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273"/>
        <v>0</v>
      </c>
      <c r="QD234" s="44">
        <f t="shared" si="8274"/>
        <v>0</v>
      </c>
      <c r="QE234" s="44">
        <f t="shared" si="8275"/>
        <v>0</v>
      </c>
      <c r="QF234" s="44">
        <f t="shared" si="8276"/>
        <v>0</v>
      </c>
      <c r="QG234" s="44">
        <f t="shared" si="8277"/>
        <v>0</v>
      </c>
      <c r="QH234" s="53">
        <f>'СДП (план)'!BS235</f>
        <v>0</v>
      </c>
      <c r="QI234" s="44">
        <f>'СДП (план)'!BT235</f>
        <v>0</v>
      </c>
      <c r="QJ234" s="44">
        <f t="shared" si="8278"/>
        <v>0</v>
      </c>
      <c r="QK234" s="44">
        <f t="shared" si="8279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280"/>
        <v>0</v>
      </c>
      <c r="QS234" s="44">
        <f t="shared" si="8281"/>
        <v>0</v>
      </c>
      <c r="QT234" s="44">
        <f t="shared" si="8282"/>
        <v>0</v>
      </c>
      <c r="QU234" s="44">
        <f t="shared" si="8283"/>
        <v>0</v>
      </c>
      <c r="QV234" s="44">
        <f t="shared" si="8284"/>
        <v>0</v>
      </c>
      <c r="QW234" s="45">
        <f>'СДП (план)'!BU235</f>
        <v>0</v>
      </c>
      <c r="QX234" s="44">
        <f>'СДП (план)'!BV235</f>
        <v>0</v>
      </c>
      <c r="QY234" s="44">
        <f t="shared" si="8285"/>
        <v>0</v>
      </c>
      <c r="QZ234" s="44">
        <f t="shared" si="8286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287"/>
        <v>0</v>
      </c>
      <c r="RH234" s="44">
        <f t="shared" si="8288"/>
        <v>0</v>
      </c>
      <c r="RI234" s="44">
        <f t="shared" si="8289"/>
        <v>0</v>
      </c>
      <c r="RJ234" s="44">
        <f t="shared" si="8290"/>
        <v>0</v>
      </c>
      <c r="RK234" s="44">
        <f t="shared" si="8291"/>
        <v>0</v>
      </c>
      <c r="RL234" s="44">
        <f>'СДП (план)'!BW235</f>
        <v>0</v>
      </c>
      <c r="RM234" s="44">
        <f>'СДП (план)'!BX235</f>
        <v>0</v>
      </c>
      <c r="RN234" s="44">
        <f t="shared" si="8292"/>
        <v>0</v>
      </c>
      <c r="RO234" s="44">
        <f t="shared" si="8293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294"/>
        <v>0</v>
      </c>
      <c r="RW234" s="44">
        <f t="shared" si="8295"/>
        <v>0</v>
      </c>
      <c r="RX234" s="44">
        <f t="shared" si="8296"/>
        <v>0</v>
      </c>
      <c r="RY234" s="44">
        <f t="shared" si="8297"/>
        <v>0</v>
      </c>
      <c r="RZ234" s="44">
        <f t="shared" si="8298"/>
        <v>0</v>
      </c>
      <c r="SA234" s="44">
        <f>'СДП (план)'!BY235</f>
        <v>0</v>
      </c>
      <c r="SB234" s="44">
        <f>'СДП (план)'!BZ235</f>
        <v>0</v>
      </c>
      <c r="SC234" s="44">
        <f t="shared" si="8299"/>
        <v>0</v>
      </c>
      <c r="SD234" s="44">
        <f t="shared" si="8300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301"/>
        <v>0</v>
      </c>
      <c r="SL234" s="44">
        <f t="shared" si="8302"/>
        <v>0</v>
      </c>
      <c r="SM234" s="44">
        <f t="shared" si="8303"/>
        <v>0</v>
      </c>
      <c r="SN234" s="44">
        <f t="shared" si="8304"/>
        <v>0</v>
      </c>
      <c r="SO234" s="44">
        <f t="shared" si="8305"/>
        <v>0</v>
      </c>
      <c r="SP234" s="53">
        <f>'СДП (план)'!CA235</f>
        <v>0</v>
      </c>
      <c r="SQ234" s="44">
        <f>'СДП (план)'!CB235</f>
        <v>0</v>
      </c>
      <c r="SR234" s="44">
        <f t="shared" si="8306"/>
        <v>0</v>
      </c>
      <c r="SS234" s="44">
        <f t="shared" si="8307"/>
        <v>0</v>
      </c>
      <c r="ST234" s="177"/>
      <c r="SU234" s="177"/>
      <c r="SV234" s="177"/>
      <c r="SW234" s="44"/>
      <c r="SX234" s="44"/>
      <c r="SY234" s="44"/>
      <c r="SZ234" s="44">
        <f t="shared" si="8308"/>
        <v>0</v>
      </c>
      <c r="TA234" s="44">
        <f t="shared" si="8309"/>
        <v>0</v>
      </c>
      <c r="TB234" s="44">
        <f t="shared" si="8310"/>
        <v>0</v>
      </c>
      <c r="TC234" s="44">
        <f t="shared" si="8311"/>
        <v>0</v>
      </c>
      <c r="TD234" s="44">
        <f t="shared" si="8312"/>
        <v>0</v>
      </c>
      <c r="TE234" s="53">
        <f>'СДП (план)'!CC235</f>
        <v>0</v>
      </c>
      <c r="TF234" s="44">
        <f>'СДП (план)'!CD235</f>
        <v>0</v>
      </c>
      <c r="TG234" s="44">
        <f t="shared" si="8313"/>
        <v>0</v>
      </c>
      <c r="TH234" s="44">
        <f t="shared" si="8314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315"/>
        <v>0</v>
      </c>
      <c r="TP234" s="44">
        <f t="shared" si="8316"/>
        <v>0</v>
      </c>
      <c r="TQ234" s="44">
        <f t="shared" si="8317"/>
        <v>0</v>
      </c>
      <c r="TR234" s="44">
        <f t="shared" si="8318"/>
        <v>0</v>
      </c>
      <c r="TS234" s="44">
        <f t="shared" si="8319"/>
        <v>0</v>
      </c>
      <c r="TT234" s="47">
        <f>'СДП (план)'!CE235</f>
        <v>0</v>
      </c>
      <c r="TU234" s="47">
        <f>'СДП (план)'!CF235</f>
        <v>0</v>
      </c>
      <c r="TV234" s="44">
        <f t="shared" si="8320"/>
        <v>0</v>
      </c>
      <c r="TW234" s="44">
        <f t="shared" si="8321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322"/>
        <v>0</v>
      </c>
      <c r="UE234" s="44">
        <f t="shared" si="8323"/>
        <v>0</v>
      </c>
      <c r="UF234" s="44">
        <f t="shared" si="8324"/>
        <v>0</v>
      </c>
      <c r="UG234" s="44">
        <f t="shared" si="8325"/>
        <v>0</v>
      </c>
      <c r="UH234" s="44">
        <f t="shared" si="8326"/>
        <v>0</v>
      </c>
      <c r="UI234" s="44">
        <f>'СДП (план)'!CG235</f>
        <v>0</v>
      </c>
      <c r="UJ234" s="44">
        <f>'СДП (план)'!CH235</f>
        <v>0</v>
      </c>
      <c r="UK234" s="44">
        <f t="shared" si="8327"/>
        <v>0</v>
      </c>
      <c r="UL234" s="44">
        <f t="shared" si="8328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329"/>
        <v>0</v>
      </c>
      <c r="UT234" s="44">
        <f t="shared" si="8330"/>
        <v>0</v>
      </c>
      <c r="UU234" s="44">
        <f t="shared" si="8331"/>
        <v>0</v>
      </c>
      <c r="UV234" s="44">
        <f t="shared" si="8332"/>
        <v>0</v>
      </c>
      <c r="UW234" s="44">
        <f t="shared" si="8333"/>
        <v>0</v>
      </c>
      <c r="UX234" s="44">
        <f>'СДП (план)'!CI235</f>
        <v>0</v>
      </c>
      <c r="UY234" s="44">
        <f>'СДП (план)'!CJ235</f>
        <v>0</v>
      </c>
      <c r="UZ234" s="44">
        <f t="shared" si="8334"/>
        <v>0</v>
      </c>
      <c r="VA234" s="44">
        <f t="shared" si="8335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336"/>
        <v>0</v>
      </c>
      <c r="VI234" s="44">
        <f t="shared" si="8337"/>
        <v>0</v>
      </c>
      <c r="VJ234" s="44">
        <f t="shared" si="8338"/>
        <v>0</v>
      </c>
      <c r="VK234" s="44">
        <f t="shared" si="8339"/>
        <v>0</v>
      </c>
      <c r="VL234" s="44">
        <f t="shared" si="8340"/>
        <v>0</v>
      </c>
      <c r="VM234" s="44">
        <f>'СДП (план)'!CK235</f>
        <v>0</v>
      </c>
      <c r="VN234" s="44">
        <f>'СДП (план)'!CL235</f>
        <v>0</v>
      </c>
      <c r="VO234" s="44">
        <f t="shared" si="8341"/>
        <v>0</v>
      </c>
      <c r="VP234" s="44">
        <f t="shared" si="8342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343"/>
        <v>0</v>
      </c>
      <c r="VX234" s="44">
        <f t="shared" si="8344"/>
        <v>0</v>
      </c>
      <c r="VY234" s="44">
        <f t="shared" si="8345"/>
        <v>0</v>
      </c>
      <c r="VZ234" s="44">
        <f t="shared" si="8346"/>
        <v>0</v>
      </c>
      <c r="WA234" s="44">
        <f t="shared" si="8347"/>
        <v>0</v>
      </c>
      <c r="WB234" s="44">
        <f>'СДП (план)'!CM235</f>
        <v>0</v>
      </c>
      <c r="WC234" s="44">
        <f>'СДП (план)'!CN235</f>
        <v>0</v>
      </c>
      <c r="WD234" s="44">
        <f t="shared" si="8348"/>
        <v>0</v>
      </c>
      <c r="WE234" s="44">
        <f t="shared" si="8349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350"/>
        <v>0</v>
      </c>
      <c r="WM234" s="44">
        <f t="shared" si="8351"/>
        <v>0</v>
      </c>
      <c r="WN234" s="44">
        <f t="shared" si="8352"/>
        <v>0</v>
      </c>
      <c r="WO234" s="44">
        <f t="shared" si="8353"/>
        <v>0</v>
      </c>
      <c r="WP234" s="44">
        <f t="shared" si="8354"/>
        <v>0</v>
      </c>
      <c r="WQ234" s="44">
        <f>'СДП (план)'!CO235</f>
        <v>0</v>
      </c>
      <c r="WR234" s="44">
        <f>'СДП (план)'!CP235</f>
        <v>0</v>
      </c>
      <c r="WS234" s="44">
        <f t="shared" si="8355"/>
        <v>0</v>
      </c>
      <c r="WT234" s="44">
        <f t="shared" si="8356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357"/>
        <v>0</v>
      </c>
      <c r="XB234" s="44">
        <f t="shared" si="8358"/>
        <v>0</v>
      </c>
      <c r="XC234" s="44">
        <f t="shared" si="8359"/>
        <v>0</v>
      </c>
      <c r="XD234" s="44">
        <f t="shared" si="8360"/>
        <v>0</v>
      </c>
      <c r="XE234" s="44">
        <f t="shared" si="8361"/>
        <v>0</v>
      </c>
      <c r="XF234" s="44">
        <f>'СДП (план)'!CQ235</f>
        <v>0</v>
      </c>
      <c r="XG234" s="44">
        <f>'СДП (план)'!CR235</f>
        <v>0</v>
      </c>
      <c r="XH234" s="44">
        <f t="shared" si="8362"/>
        <v>0</v>
      </c>
      <c r="XI234" s="44">
        <f t="shared" si="8363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364"/>
        <v>0</v>
      </c>
      <c r="XQ234" s="44">
        <f t="shared" si="8365"/>
        <v>0</v>
      </c>
      <c r="XR234" s="44">
        <f t="shared" si="8366"/>
        <v>0</v>
      </c>
      <c r="XS234" s="44">
        <f t="shared" si="8367"/>
        <v>0</v>
      </c>
      <c r="XT234" s="44">
        <f t="shared" si="8368"/>
        <v>0</v>
      </c>
      <c r="XU234" s="8">
        <f>'СДП (план)'!CS235</f>
        <v>0</v>
      </c>
      <c r="XV234" s="3">
        <f>'СДП (план)'!CT235</f>
        <v>0</v>
      </c>
      <c r="XW234" s="44">
        <f t="shared" si="8369"/>
        <v>0</v>
      </c>
      <c r="XX234" s="44">
        <f t="shared" si="8370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371"/>
        <v>0</v>
      </c>
      <c r="YF234" s="44">
        <f t="shared" si="8372"/>
        <v>0</v>
      </c>
      <c r="YG234" s="44">
        <f t="shared" si="8373"/>
        <v>0</v>
      </c>
      <c r="YH234" s="44">
        <f t="shared" si="8374"/>
        <v>0</v>
      </c>
      <c r="YI234" s="44">
        <f t="shared" si="8375"/>
        <v>0</v>
      </c>
      <c r="YJ234" s="3">
        <f>'СДП (план)'!CU235</f>
        <v>0</v>
      </c>
      <c r="YK234" s="3">
        <f>'СДП (план)'!CV235</f>
        <v>0</v>
      </c>
      <c r="YL234" s="44">
        <f t="shared" si="8376"/>
        <v>0</v>
      </c>
      <c r="YM234" s="44">
        <f t="shared" si="8377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378"/>
        <v>0</v>
      </c>
      <c r="YU234" s="44">
        <f t="shared" si="8379"/>
        <v>0</v>
      </c>
      <c r="YV234" s="44">
        <f t="shared" si="8380"/>
        <v>0</v>
      </c>
      <c r="YW234" s="44">
        <f t="shared" si="8381"/>
        <v>0</v>
      </c>
      <c r="YX234" s="44">
        <f t="shared" si="8382"/>
        <v>0</v>
      </c>
      <c r="YY234" s="44">
        <f>'СДП (план)'!CW235</f>
        <v>0</v>
      </c>
      <c r="YZ234" s="44">
        <f>'СДП (план)'!CX235</f>
        <v>0</v>
      </c>
      <c r="ZA234" s="44">
        <f t="shared" si="8383"/>
        <v>0</v>
      </c>
      <c r="ZB234" s="44">
        <f t="shared" si="8384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385"/>
        <v>0</v>
      </c>
      <c r="ZJ234" s="44">
        <f t="shared" si="8386"/>
        <v>0</v>
      </c>
      <c r="ZK234" s="44">
        <f t="shared" si="8387"/>
        <v>0</v>
      </c>
      <c r="ZL234" s="44">
        <f t="shared" si="8388"/>
        <v>0</v>
      </c>
      <c r="ZM234" s="44">
        <f t="shared" si="8389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>SUM(HB234,DA234,AS234,BW234,AD234,BH234,O234,NK234,LC234,LR234,NZ234,ET234,FI234,HQ234,JJ234,MG234,MV234,TT234,IF234,IU234,JY234,DP234,EE234,WQ234,WB234,UI234,UX234,RL234,TE234,VM234,OO234,PD234,PS234,QH234,FX234,QW234,GM234,SP234,XF234,XU234,SA234,CL234,KN234,YJ234,YY234)</f>
        <v>0</v>
      </c>
      <c r="AAD234" s="49">
        <f>SUM(HC234,DB234,AT234,BX234,AE234,BI234,P234,NL234,LD234,LS234,OA234,EU234,FJ234,HR234,JK234,MH234,MW234,TU234,IG234,IV234,JZ234,DQ234,EF234,WR234,WC234,UJ234,UY234,RM234,TF234,VN234,OP234,PE234,PT234,QI234,FY234,QX234,GN234,SQ234,XG234,XV234,SB234,CM234,KO234,YK234,YZ234)</f>
        <v>0</v>
      </c>
      <c r="AAE234" s="49">
        <f>SUM(HD234,DC234,AU234,BY234,AF234,BJ234,Q234,NM234,LE234,LT234,OB234,EV234,FK234,HS234,JL234,MI234,MX234,TV234,IH234,IW234,KA234,DR234,EG234,WS234,WD234,UK234,UZ234,RN234,TG234,VO234,OQ234,PF234,PU234,QJ234,FZ234,QY234,GO234,SR234,XH234,XW234,SC234,CN234,KP234,YL234,ZA234)</f>
        <v>0</v>
      </c>
      <c r="AAF234" s="49">
        <f>SUM(HE234,DD234,AV234,BZ234,AG234,BK234,R234,NN234,LF234,LU234,OC234,EW234,FL234,HT234,JM234,MJ234,MY234,TW234,II234,IX234,KB234,DS234,EH234,WT234,WE234,UL234,VA234,RO234,TH234,VP234,OR234,PG234,PV234,QK234,GA234,QZ234,GP234,SS234,XI234,XX234,SD234,CO234,KQ234,YM234,ZB234)</f>
        <v>0</v>
      </c>
      <c r="AAG234" s="49">
        <f>SUM(HF234,DE234,AW234,CA234,AH234,BL234,S234,NO234,LG234,LV234,OD234,EX234,FM234,HU234,JN234,MK234,MZ234,TX234,IJ234,IY234,KC234,DT234,EI234,WU234,WF234,UM234,VB234,RP234,TI234,VQ234,OS234,PH234,PW234,QL234,GB234,RA234,GQ234,ST234,XJ234,XY234,SE234,CP234,KR234,YN234,ZC234)</f>
        <v>0</v>
      </c>
      <c r="AAH234" s="49">
        <f>SUM(HG234,DF234,AX234,CB234,AI234,BM234,T234,NP234,LH234,LW234,OE234,EY234,FN234,HV234,JO234,ML234,NA234,TY234,IK234,IZ234,KD234,DU234,EJ234,WV234,WG234,UN234,VC234,RQ234,TJ234,VR234,OT234,PI234,PX234,QM234,GC234,RB234,GR234,SU234,XK234,XZ234,SF234,CQ234,KS234,YO234,ZD234)</f>
        <v>0</v>
      </c>
      <c r="AAI234" s="49">
        <f>SUM(HH234,DG234,AY234,CC234,AJ234,BN234,U234,NQ234,LI234,LX234,OF234,EZ234,FO234,HW234,JP234,MM234,NB234,TZ234,IL234,JA234,KE234,DV234,EK234,WW234,WH234,UO234,VD234,RR234,TK234,VS234,OU234,PJ234,PY234,QN234,GD234,RC234,GS234,SV234,XL234,YA234,SG234,CR234,KT234,YP234,ZE234)</f>
        <v>0</v>
      </c>
      <c r="AAJ234" s="49">
        <f>SUM(HI234,DH234,AZ234,CD234,AK234,BO234,V234,NR234,LJ234,LY234,OG234,FA234,FP234,HX234,JQ234,MN234,NC234,UA234,IM234,JB234,KF234,DW234,EL234,WX234,WI234,UP234,VE234,RS234,TL234,VT234,OV234,PK234,PZ234,QO234,GE234,RD234,GT234,SW234,XM234,YB234,SH234,CS234,KU234,YQ234,ZF234)</f>
        <v>0</v>
      </c>
      <c r="AAK234" s="49">
        <f>SUM(HJ234,DI234,BA234,CE234,AL234,BP234,W234,NS234,LK234,LZ234,OH234,FB234,FQ234,HY234,JR234,MO234,ND234,UB234,IN234,JC234,KG234,DX234,EM234,WY234,WJ234,UQ234,VF234,RT234,TM234,VU234,OW234,PL234,QA234,QP234,GF234,RE234,GU234,SX234,XN234,YC234,SI234,CT234,KV234,YR234,ZG234)</f>
        <v>0</v>
      </c>
      <c r="AAL234" s="49">
        <f>SUM(HK234,DJ234,BB234,CF234,AM234,BQ234,X234,NT234,LL234,MA234,OI234,FC234,FR234,HZ234,JS234,MP234,NE234,UC234,IO234,JD234,KH234,DY234,EN234,WZ234,WK234,UR234,VG234,RU234,TN234,VV234,OX234,PM234,QB234,QQ234,GG234,RF234,GV234,SY234,XO234,YD234,SJ234,CU234,KW234,YS234,ZH234)</f>
        <v>0</v>
      </c>
      <c r="AAM234" s="49">
        <f>SUM(HL234,DK234,BC234,CG234,AN234,BR234,Y234,NU234,LM234,MB234,OJ234,FD234,FS234,IA234,JT234,MQ234,NF234,UD234,IP234,JE234,KI234,DZ234,EO234,XA234,WL234,US234,VH234,RV234,TO234,VW234,OY234,PN234,QC234,QR234,GH234,RG234,GW234,SZ234,XP234,YE234,SK234,CV234,KX234,YT234,ZI234)</f>
        <v>0</v>
      </c>
      <c r="AAN234" s="49">
        <f>SUM(HM234,DL234,BD234,CH234,AO234,BS234,Z234,NV234,LN234,MC234,OK234,FE234,FT234,IB234,JU234,MR234,NG234,UE234,IQ234,JF234,KJ234,EA234,EP234,XB234,WM234,UT234,VI234,RW234,TP234,VX234,OZ234,PO234,QD234,QS234,GI234,RH234,GX234,TA234,XQ234,YF234,SL234,CW234,KY234,YU234,ZJ234)</f>
        <v>0</v>
      </c>
      <c r="AAO234" s="49">
        <f>SUM(HN234,DM234,BE234,CI234,AP234,BT234,AA234,NW234,LO234,MD234,OL234,FF234,FU234,IC234,JV234,MS234,NH234,UF234,IR234,JG234,KK234,EB234,EQ234,XC234,WN234,UU234,VJ234,RX234,TQ234,VY234,PA234,PP234,QE234,QT234,GJ234,RI234,GY234,TB234,XR234,YG234,SM234,CX234,KZ234,YV234,ZK234)</f>
        <v>0</v>
      </c>
      <c r="AAP234" s="44">
        <f t="shared" si="8390"/>
        <v>0</v>
      </c>
      <c r="AAQ234" s="44">
        <f t="shared" si="8391"/>
        <v>0</v>
      </c>
    </row>
    <row r="235" spans="1:719" s="54" customFormat="1" ht="37.5" customHeight="1" x14ac:dyDescent="0.25">
      <c r="A235" s="209"/>
      <c r="B235" s="247">
        <v>190</v>
      </c>
      <c r="C235" s="419" t="s">
        <v>818</v>
      </c>
      <c r="D235" s="420" t="s">
        <v>846</v>
      </c>
      <c r="E235" s="170">
        <v>15030</v>
      </c>
      <c r="F235" s="456">
        <v>5.07</v>
      </c>
      <c r="G235" s="320"/>
      <c r="H235" s="2">
        <v>1</v>
      </c>
      <c r="I235" s="233"/>
      <c r="J235" s="233"/>
      <c r="K235" s="236"/>
      <c r="L235" s="236"/>
      <c r="M235" s="236"/>
      <c r="N235" s="237"/>
      <c r="O235" s="45">
        <f>'СДП (план)'!O236</f>
        <v>0</v>
      </c>
      <c r="P235" s="45">
        <f>'СДП (план)'!P236</f>
        <v>0</v>
      </c>
      <c r="Q235" s="44">
        <f t="shared" si="8092"/>
        <v>0</v>
      </c>
      <c r="R235" s="44">
        <f t="shared" si="8093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094"/>
        <v>0</v>
      </c>
      <c r="Z235" s="44">
        <f t="shared" si="8095"/>
        <v>0</v>
      </c>
      <c r="AA235" s="44">
        <f t="shared" si="8096"/>
        <v>0</v>
      </c>
      <c r="AB235" s="44">
        <f t="shared" si="8097"/>
        <v>0</v>
      </c>
      <c r="AC235" s="44">
        <f t="shared" si="8098"/>
        <v>0</v>
      </c>
      <c r="AD235" s="169">
        <f>'СДП (план)'!Q236</f>
        <v>0</v>
      </c>
      <c r="AE235" s="169">
        <f>'СДП (план)'!R236</f>
        <v>0</v>
      </c>
      <c r="AF235" s="44">
        <f t="shared" si="8099"/>
        <v>0</v>
      </c>
      <c r="AG235" s="44">
        <f t="shared" si="8100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372"/>
        <v>0</v>
      </c>
      <c r="AO235" s="44">
        <f t="shared" si="7373"/>
        <v>0</v>
      </c>
      <c r="AP235" s="44">
        <f t="shared" si="7374"/>
        <v>0</v>
      </c>
      <c r="AQ235" s="44">
        <f t="shared" si="7375"/>
        <v>0</v>
      </c>
      <c r="AR235" s="44">
        <f t="shared" si="7376"/>
        <v>0</v>
      </c>
      <c r="AS235" s="44">
        <f>'СДП (план)'!S236</f>
        <v>0</v>
      </c>
      <c r="AT235" s="44">
        <f>'СДП (план)'!T236</f>
        <v>0</v>
      </c>
      <c r="AU235" s="44">
        <f t="shared" si="8101"/>
        <v>0</v>
      </c>
      <c r="AV235" s="44">
        <f t="shared" si="8102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103"/>
        <v>0</v>
      </c>
      <c r="BD235" s="44">
        <f t="shared" si="8104"/>
        <v>0</v>
      </c>
      <c r="BE235" s="44">
        <f t="shared" si="8105"/>
        <v>0</v>
      </c>
      <c r="BF235" s="44">
        <f t="shared" si="8106"/>
        <v>0</v>
      </c>
      <c r="BG235" s="44">
        <f t="shared" si="8107"/>
        <v>0</v>
      </c>
      <c r="BH235" s="104">
        <f>'СДП (план)'!U236</f>
        <v>0</v>
      </c>
      <c r="BI235" s="3">
        <f>'СДП (план)'!V236</f>
        <v>0</v>
      </c>
      <c r="BJ235" s="44">
        <f t="shared" si="8108"/>
        <v>0</v>
      </c>
      <c r="BK235" s="44">
        <f t="shared" si="8109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110"/>
        <v>0</v>
      </c>
      <c r="BS235" s="44">
        <f t="shared" si="8111"/>
        <v>0</v>
      </c>
      <c r="BT235" s="44">
        <f t="shared" si="8112"/>
        <v>0</v>
      </c>
      <c r="BU235" s="44">
        <f>SUM(BL235-BJ235)</f>
        <v>0</v>
      </c>
      <c r="BV235" s="44">
        <f>SUM(BM235-BK235)</f>
        <v>0</v>
      </c>
      <c r="BW235" s="44">
        <f>'СДП (план)'!W236</f>
        <v>0</v>
      </c>
      <c r="BX235" s="44">
        <f>'СДП (план)'!X236</f>
        <v>0</v>
      </c>
      <c r="BY235" s="44">
        <f t="shared" si="8113"/>
        <v>0</v>
      </c>
      <c r="BZ235" s="44">
        <f t="shared" si="8114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115"/>
        <v>0</v>
      </c>
      <c r="CH235" s="44">
        <f t="shared" si="8116"/>
        <v>0</v>
      </c>
      <c r="CI235" s="44">
        <f t="shared" si="8117"/>
        <v>0</v>
      </c>
      <c r="CJ235" s="44">
        <f t="shared" si="8118"/>
        <v>0</v>
      </c>
      <c r="CK235" s="44">
        <f t="shared" si="8119"/>
        <v>0</v>
      </c>
      <c r="CL235" s="47">
        <f>'СДП (план)'!Y236</f>
        <v>0</v>
      </c>
      <c r="CM235" s="44">
        <f>'СДП (план)'!Z236</f>
        <v>0</v>
      </c>
      <c r="CN235" s="44">
        <f t="shared" si="8120"/>
        <v>0</v>
      </c>
      <c r="CO235" s="44">
        <f t="shared" si="8121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122"/>
        <v>0</v>
      </c>
      <c r="CW235" s="44">
        <f t="shared" si="8123"/>
        <v>0</v>
      </c>
      <c r="CX235" s="44">
        <f t="shared" si="8124"/>
        <v>0</v>
      </c>
      <c r="CY235" s="44">
        <f t="shared" si="8125"/>
        <v>0</v>
      </c>
      <c r="CZ235" s="44">
        <f t="shared" si="8126"/>
        <v>0</v>
      </c>
      <c r="DA235" s="46">
        <f>'СДП (план)'!AA236</f>
        <v>0</v>
      </c>
      <c r="DB235" s="46">
        <f>'СДП (план)'!AB236</f>
        <v>0</v>
      </c>
      <c r="DC235" s="44">
        <f t="shared" si="8127"/>
        <v>0</v>
      </c>
      <c r="DD235" s="44">
        <f t="shared" si="8128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129"/>
        <v>0</v>
      </c>
      <c r="DL235" s="44">
        <f t="shared" si="8130"/>
        <v>0</v>
      </c>
      <c r="DM235" s="44">
        <f t="shared" si="8131"/>
        <v>0</v>
      </c>
      <c r="DN235" s="44">
        <f t="shared" si="8132"/>
        <v>0</v>
      </c>
      <c r="DO235" s="44">
        <f t="shared" si="8133"/>
        <v>0</v>
      </c>
      <c r="DP235" s="5">
        <f>'СДП (план)'!AC236</f>
        <v>0</v>
      </c>
      <c r="DQ235" s="3">
        <f>'СДП (план)'!AD236</f>
        <v>0</v>
      </c>
      <c r="DR235" s="44">
        <f t="shared" si="8134"/>
        <v>0</v>
      </c>
      <c r="DS235" s="44">
        <f t="shared" si="8135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136"/>
        <v>0</v>
      </c>
      <c r="EA235" s="44">
        <f t="shared" si="8137"/>
        <v>0</v>
      </c>
      <c r="EB235" s="44">
        <f t="shared" si="8138"/>
        <v>0</v>
      </c>
      <c r="EC235" s="44">
        <f t="shared" si="8139"/>
        <v>0</v>
      </c>
      <c r="ED235" s="44">
        <f t="shared" si="8140"/>
        <v>0</v>
      </c>
      <c r="EE235" s="44">
        <f>'СДП (план)'!CY236</f>
        <v>0</v>
      </c>
      <c r="EF235" s="44">
        <f>'СДП (план)'!CZ236</f>
        <v>0</v>
      </c>
      <c r="EG235" s="44">
        <f t="shared" si="8141"/>
        <v>0</v>
      </c>
      <c r="EH235" s="44">
        <f t="shared" si="8142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143"/>
        <v>0</v>
      </c>
      <c r="EW235" s="44">
        <f t="shared" si="8144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145"/>
        <v>0</v>
      </c>
      <c r="FE235" s="44">
        <f t="shared" si="8146"/>
        <v>0</v>
      </c>
      <c r="FF235" s="44">
        <f t="shared" si="8147"/>
        <v>0</v>
      </c>
      <c r="FG235" s="44">
        <f t="shared" si="8148"/>
        <v>0</v>
      </c>
      <c r="FH235" s="44">
        <f t="shared" si="8149"/>
        <v>0</v>
      </c>
      <c r="FI235" s="5">
        <f>'СДП (план)'!AG236</f>
        <v>0</v>
      </c>
      <c r="FJ235" s="3">
        <f>'СДП (план)'!AH236</f>
        <v>0</v>
      </c>
      <c r="FK235" s="44">
        <f t="shared" si="8150"/>
        <v>0</v>
      </c>
      <c r="FL235" s="44">
        <f t="shared" si="8151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152"/>
        <v>0</v>
      </c>
      <c r="FT235" s="44">
        <f t="shared" si="8153"/>
        <v>0</v>
      </c>
      <c r="FU235" s="44">
        <f t="shared" si="8154"/>
        <v>0</v>
      </c>
      <c r="FV235" s="44">
        <f t="shared" si="8155"/>
        <v>0</v>
      </c>
      <c r="FW235" s="44">
        <f t="shared" si="8156"/>
        <v>0</v>
      </c>
      <c r="FX235" s="5">
        <f>'СДП (план)'!AI236</f>
        <v>0</v>
      </c>
      <c r="FY235" s="3">
        <f>'СДП (план)'!AJ236</f>
        <v>0</v>
      </c>
      <c r="FZ235" s="44">
        <f t="shared" si="8157"/>
        <v>0</v>
      </c>
      <c r="GA235" s="44">
        <f t="shared" si="8158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404"/>
        <v>0</v>
      </c>
      <c r="GI235" s="44">
        <f t="shared" si="7405"/>
        <v>0</v>
      </c>
      <c r="GJ235" s="44">
        <f t="shared" si="7406"/>
        <v>0</v>
      </c>
      <c r="GK235" s="44">
        <f t="shared" si="7407"/>
        <v>0</v>
      </c>
      <c r="GL235" s="44">
        <f t="shared" si="7408"/>
        <v>0</v>
      </c>
      <c r="GM235" s="44">
        <f>'СДП (план)'!AK236</f>
        <v>0</v>
      </c>
      <c r="GN235" s="44">
        <f>'СДП (план)'!AL236</f>
        <v>0</v>
      </c>
      <c r="GO235" s="44">
        <f t="shared" si="8159"/>
        <v>0</v>
      </c>
      <c r="GP235" s="44">
        <f t="shared" si="8160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161"/>
        <v>0</v>
      </c>
      <c r="GX235" s="44">
        <f t="shared" si="8162"/>
        <v>0</v>
      </c>
      <c r="GY235" s="44">
        <f t="shared" si="8163"/>
        <v>0</v>
      </c>
      <c r="GZ235" s="44">
        <f t="shared" si="8164"/>
        <v>0</v>
      </c>
      <c r="HA235" s="44">
        <f t="shared" si="8165"/>
        <v>0</v>
      </c>
      <c r="HB235" s="46">
        <f>'СДП (план)'!AM236</f>
        <v>0</v>
      </c>
      <c r="HC235" s="141">
        <f>'СДП (план)'!AN236</f>
        <v>0</v>
      </c>
      <c r="HD235" s="44">
        <f t="shared" si="8166"/>
        <v>0</v>
      </c>
      <c r="HE235" s="44">
        <f t="shared" si="8167"/>
        <v>0</v>
      </c>
      <c r="HF235" s="44"/>
      <c r="HG235" s="44"/>
      <c r="HH235" s="44"/>
      <c r="HI235" s="44"/>
      <c r="HJ235" s="44"/>
      <c r="HK235" s="44"/>
      <c r="HL235" s="44">
        <f t="shared" si="8168"/>
        <v>0</v>
      </c>
      <c r="HM235" s="44">
        <f t="shared" si="8169"/>
        <v>0</v>
      </c>
      <c r="HN235" s="44">
        <f t="shared" si="8170"/>
        <v>0</v>
      </c>
      <c r="HO235" s="44">
        <f t="shared" si="8171"/>
        <v>0</v>
      </c>
      <c r="HP235" s="44">
        <f t="shared" si="8172"/>
        <v>0</v>
      </c>
      <c r="HQ235" s="44">
        <f>'СДП (план)'!AO236</f>
        <v>0</v>
      </c>
      <c r="HR235" s="44">
        <f>'СДП (план)'!AP236</f>
        <v>0</v>
      </c>
      <c r="HS235" s="44">
        <f t="shared" si="8173"/>
        <v>0</v>
      </c>
      <c r="HT235" s="44">
        <f t="shared" si="8174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175"/>
        <v>0</v>
      </c>
      <c r="IB235" s="44">
        <f t="shared" si="8176"/>
        <v>0</v>
      </c>
      <c r="IC235" s="44">
        <f t="shared" si="8177"/>
        <v>0</v>
      </c>
      <c r="ID235" s="44">
        <f t="shared" si="8178"/>
        <v>0</v>
      </c>
      <c r="IE235" s="44">
        <f t="shared" si="8179"/>
        <v>0</v>
      </c>
      <c r="IF235" s="44">
        <f>'СДП (план)'!AQ236</f>
        <v>0</v>
      </c>
      <c r="IG235" s="44">
        <f>'СДП (план)'!AR236</f>
        <v>0</v>
      </c>
      <c r="IH235" s="44">
        <f t="shared" si="8180"/>
        <v>0</v>
      </c>
      <c r="II235" s="44">
        <f t="shared" si="8181"/>
        <v>0</v>
      </c>
      <c r="IJ235" s="44"/>
      <c r="IK235" s="44"/>
      <c r="IL235" s="44"/>
      <c r="IM235" s="44"/>
      <c r="IN235" s="44"/>
      <c r="IO235" s="44"/>
      <c r="IP235" s="44">
        <f t="shared" si="8182"/>
        <v>0</v>
      </c>
      <c r="IQ235" s="44">
        <f t="shared" si="8183"/>
        <v>0</v>
      </c>
      <c r="IR235" s="44">
        <f t="shared" si="8184"/>
        <v>0</v>
      </c>
      <c r="IS235" s="44">
        <f t="shared" si="8185"/>
        <v>0</v>
      </c>
      <c r="IT235" s="44">
        <f t="shared" si="8186"/>
        <v>0</v>
      </c>
      <c r="IU235" s="44">
        <f>'СДП (план)'!AS236</f>
        <v>0</v>
      </c>
      <c r="IV235" s="44">
        <f>'СДП (план)'!AT236</f>
        <v>0</v>
      </c>
      <c r="IW235" s="44">
        <f t="shared" si="8187"/>
        <v>0</v>
      </c>
      <c r="IX235" s="44">
        <f t="shared" si="8188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189"/>
        <v>0</v>
      </c>
      <c r="JF235" s="44">
        <f t="shared" si="8190"/>
        <v>0</v>
      </c>
      <c r="JG235" s="44">
        <f t="shared" si="8191"/>
        <v>0</v>
      </c>
      <c r="JH235" s="44">
        <f t="shared" si="8192"/>
        <v>0</v>
      </c>
      <c r="JI235" s="44">
        <f t="shared" si="8193"/>
        <v>0</v>
      </c>
      <c r="JJ235" s="5">
        <f>'СДП (план)'!AU236</f>
        <v>0</v>
      </c>
      <c r="JK235" s="3">
        <f>'СДП (план)'!AV236</f>
        <v>0</v>
      </c>
      <c r="JL235" s="44">
        <f t="shared" si="8194"/>
        <v>0</v>
      </c>
      <c r="JM235" s="44">
        <f t="shared" si="8195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196"/>
        <v>0</v>
      </c>
      <c r="JU235" s="44">
        <f t="shared" si="8197"/>
        <v>0</v>
      </c>
      <c r="JV235" s="44">
        <f t="shared" si="8198"/>
        <v>0</v>
      </c>
      <c r="JW235" s="44">
        <f t="shared" si="8199"/>
        <v>0</v>
      </c>
      <c r="JX235" s="44">
        <f t="shared" si="8200"/>
        <v>0</v>
      </c>
      <c r="JY235" s="5">
        <f>'СДП (план)'!AW236</f>
        <v>0</v>
      </c>
      <c r="JZ235" s="3">
        <f>'СДП (план)'!AX236</f>
        <v>0</v>
      </c>
      <c r="KA235" s="44">
        <f t="shared" si="8201"/>
        <v>0</v>
      </c>
      <c r="KB235" s="44">
        <f t="shared" si="8202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203"/>
        <v>0</v>
      </c>
      <c r="KJ235" s="44">
        <f t="shared" si="8204"/>
        <v>0</v>
      </c>
      <c r="KK235" s="44">
        <f t="shared" si="8205"/>
        <v>0</v>
      </c>
      <c r="KL235" s="44">
        <f t="shared" si="8206"/>
        <v>0</v>
      </c>
      <c r="KM235" s="44">
        <f t="shared" si="8207"/>
        <v>0</v>
      </c>
      <c r="KN235" s="5">
        <f>'СДП (план)'!AY236</f>
        <v>0</v>
      </c>
      <c r="KO235" s="3">
        <f>'СДП (план)'!AZ236</f>
        <v>0</v>
      </c>
      <c r="KP235" s="44">
        <f t="shared" si="8208"/>
        <v>0</v>
      </c>
      <c r="KQ235" s="44">
        <f t="shared" si="8209"/>
        <v>0</v>
      </c>
      <c r="KR235" s="44"/>
      <c r="KS235" s="44"/>
      <c r="KT235" s="44"/>
      <c r="KU235" s="44"/>
      <c r="KV235" s="44"/>
      <c r="KW235" s="44"/>
      <c r="KX235" s="44">
        <f t="shared" si="8210"/>
        <v>0</v>
      </c>
      <c r="KY235" s="44">
        <f t="shared" si="8211"/>
        <v>0</v>
      </c>
      <c r="KZ235" s="44">
        <f t="shared" si="8212"/>
        <v>0</v>
      </c>
      <c r="LA235" s="44">
        <f t="shared" si="8213"/>
        <v>0</v>
      </c>
      <c r="LB235" s="44">
        <f t="shared" si="8214"/>
        <v>0</v>
      </c>
      <c r="LC235" s="44">
        <f>'СДП (план)'!BA236</f>
        <v>0</v>
      </c>
      <c r="LD235" s="44">
        <f>'СДП (план)'!BB236</f>
        <v>0</v>
      </c>
      <c r="LE235" s="44">
        <f t="shared" si="8215"/>
        <v>0</v>
      </c>
      <c r="LF235" s="44">
        <f t="shared" si="8216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217"/>
        <v>0</v>
      </c>
      <c r="LN235" s="44">
        <f t="shared" si="8218"/>
        <v>0</v>
      </c>
      <c r="LO235" s="44">
        <f t="shared" si="8219"/>
        <v>0</v>
      </c>
      <c r="LP235" s="44">
        <f t="shared" si="8220"/>
        <v>0</v>
      </c>
      <c r="LQ235" s="44">
        <f t="shared" si="8221"/>
        <v>0</v>
      </c>
      <c r="LR235" s="44">
        <f>'СДП (план)'!BC236</f>
        <v>0</v>
      </c>
      <c r="LS235" s="44">
        <f>'СДП (план)'!BD236</f>
        <v>0</v>
      </c>
      <c r="LT235" s="44">
        <f t="shared" si="8222"/>
        <v>0</v>
      </c>
      <c r="LU235" s="44">
        <f t="shared" si="8223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224"/>
        <v>0</v>
      </c>
      <c r="MC235" s="44">
        <f t="shared" si="8225"/>
        <v>0</v>
      </c>
      <c r="MD235" s="44">
        <f t="shared" si="8226"/>
        <v>0</v>
      </c>
      <c r="ME235" s="44">
        <f t="shared" si="8227"/>
        <v>0</v>
      </c>
      <c r="MF235" s="44">
        <f t="shared" si="8228"/>
        <v>0</v>
      </c>
      <c r="MG235" s="47">
        <f>'СДП (план)'!BE236</f>
        <v>0</v>
      </c>
      <c r="MH235" s="47">
        <f>'СДП (план)'!BF236</f>
        <v>0</v>
      </c>
      <c r="MI235" s="44">
        <f t="shared" si="8229"/>
        <v>0</v>
      </c>
      <c r="MJ235" s="44">
        <f t="shared" si="8230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231"/>
        <v>0</v>
      </c>
      <c r="MR235" s="44">
        <f t="shared" si="8232"/>
        <v>0</v>
      </c>
      <c r="MS235" s="44">
        <f t="shared" si="8233"/>
        <v>0</v>
      </c>
      <c r="MT235" s="44">
        <f t="shared" si="8234"/>
        <v>0</v>
      </c>
      <c r="MU235" s="44">
        <f t="shared" si="8235"/>
        <v>0</v>
      </c>
      <c r="MV235" s="47">
        <f>'СДП (план)'!BG236</f>
        <v>0</v>
      </c>
      <c r="MW235" s="47">
        <f>'СДП (план)'!BH236</f>
        <v>0</v>
      </c>
      <c r="MX235" s="44">
        <f t="shared" si="8236"/>
        <v>0</v>
      </c>
      <c r="MY235" s="44">
        <f t="shared" si="8237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238"/>
        <v>0</v>
      </c>
      <c r="NG235" s="44">
        <f t="shared" si="8239"/>
        <v>0</v>
      </c>
      <c r="NH235" s="44">
        <f t="shared" si="8240"/>
        <v>0</v>
      </c>
      <c r="NI235" s="44">
        <f t="shared" si="8241"/>
        <v>0</v>
      </c>
      <c r="NJ235" s="44">
        <f t="shared" si="8242"/>
        <v>0</v>
      </c>
      <c r="NK235" s="44">
        <f>'СДП (план)'!BI236</f>
        <v>0</v>
      </c>
      <c r="NL235" s="44">
        <f>'СДП (план)'!BJ236</f>
        <v>0</v>
      </c>
      <c r="NM235" s="44">
        <f t="shared" si="8243"/>
        <v>0</v>
      </c>
      <c r="NN235" s="44">
        <f t="shared" si="8244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245"/>
        <v>0</v>
      </c>
      <c r="NV235" s="44">
        <f t="shared" si="8246"/>
        <v>0</v>
      </c>
      <c r="NW235" s="44">
        <f t="shared" si="8247"/>
        <v>0</v>
      </c>
      <c r="NX235" s="44">
        <f t="shared" si="8248"/>
        <v>0</v>
      </c>
      <c r="NY235" s="44">
        <f t="shared" si="8249"/>
        <v>0</v>
      </c>
      <c r="NZ235" s="44">
        <f>'СДП (план)'!BK236</f>
        <v>0</v>
      </c>
      <c r="OA235" s="44">
        <f>'СДП (план)'!BL236</f>
        <v>0</v>
      </c>
      <c r="OB235" s="44">
        <f t="shared" si="8250"/>
        <v>0</v>
      </c>
      <c r="OC235" s="44">
        <f t="shared" si="8251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252"/>
        <v>0</v>
      </c>
      <c r="OK235" s="44">
        <f t="shared" si="8253"/>
        <v>0</v>
      </c>
      <c r="OL235" s="44">
        <f t="shared" si="8254"/>
        <v>0</v>
      </c>
      <c r="OM235" s="44">
        <f t="shared" si="8255"/>
        <v>0</v>
      </c>
      <c r="ON235" s="44">
        <f t="shared" si="8256"/>
        <v>0</v>
      </c>
      <c r="OO235" s="44">
        <f>'СДП (план)'!BM236</f>
        <v>0</v>
      </c>
      <c r="OP235" s="44">
        <f>'СДП (план)'!BN236</f>
        <v>0</v>
      </c>
      <c r="OQ235" s="44">
        <f t="shared" si="8257"/>
        <v>0</v>
      </c>
      <c r="OR235" s="44">
        <f t="shared" si="8258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259"/>
        <v>0</v>
      </c>
      <c r="OZ235" s="44">
        <f t="shared" si="8260"/>
        <v>0</v>
      </c>
      <c r="PA235" s="44">
        <f t="shared" si="8261"/>
        <v>0</v>
      </c>
      <c r="PB235" s="44">
        <f t="shared" si="8262"/>
        <v>0</v>
      </c>
      <c r="PC235" s="44">
        <f t="shared" si="8263"/>
        <v>0</v>
      </c>
      <c r="PD235" s="44">
        <f>'СДП (план)'!BO236</f>
        <v>0</v>
      </c>
      <c r="PE235" s="44">
        <f>'СДП (план)'!BP236</f>
        <v>0</v>
      </c>
      <c r="PF235" s="44">
        <f t="shared" si="8264"/>
        <v>0</v>
      </c>
      <c r="PG235" s="44">
        <f t="shared" si="8265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266"/>
        <v>0</v>
      </c>
      <c r="PO235" s="44">
        <f t="shared" si="8267"/>
        <v>0</v>
      </c>
      <c r="PP235" s="44">
        <f t="shared" si="8268"/>
        <v>0</v>
      </c>
      <c r="PQ235" s="44">
        <f t="shared" si="8269"/>
        <v>0</v>
      </c>
      <c r="PR235" s="44">
        <f t="shared" si="8270"/>
        <v>0</v>
      </c>
      <c r="PS235" s="44">
        <f>'СДП (план)'!BQ236</f>
        <v>0</v>
      </c>
      <c r="PT235" s="44">
        <f>'СДП (план)'!BR236</f>
        <v>0</v>
      </c>
      <c r="PU235" s="44">
        <f t="shared" si="8271"/>
        <v>0</v>
      </c>
      <c r="PV235" s="44">
        <f t="shared" si="8272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273"/>
        <v>0</v>
      </c>
      <c r="QD235" s="44">
        <f t="shared" si="8274"/>
        <v>0</v>
      </c>
      <c r="QE235" s="44">
        <f t="shared" si="8275"/>
        <v>0</v>
      </c>
      <c r="QF235" s="44">
        <f t="shared" si="8276"/>
        <v>0</v>
      </c>
      <c r="QG235" s="44">
        <f t="shared" si="8277"/>
        <v>0</v>
      </c>
      <c r="QH235" s="53">
        <f>'СДП (план)'!BS236</f>
        <v>0</v>
      </c>
      <c r="QI235" s="44">
        <f>'СДП (план)'!BT236</f>
        <v>0</v>
      </c>
      <c r="QJ235" s="44">
        <f t="shared" si="8278"/>
        <v>0</v>
      </c>
      <c r="QK235" s="44">
        <f t="shared" si="8279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280"/>
        <v>0</v>
      </c>
      <c r="QS235" s="44">
        <f t="shared" si="8281"/>
        <v>0</v>
      </c>
      <c r="QT235" s="44">
        <f t="shared" si="8282"/>
        <v>0</v>
      </c>
      <c r="QU235" s="44">
        <f t="shared" si="8283"/>
        <v>0</v>
      </c>
      <c r="QV235" s="44">
        <f t="shared" si="8284"/>
        <v>0</v>
      </c>
      <c r="QW235" s="45">
        <f>'СДП (план)'!BU236</f>
        <v>0</v>
      </c>
      <c r="QX235" s="44">
        <f>'СДП (план)'!BV236</f>
        <v>0</v>
      </c>
      <c r="QY235" s="44">
        <f t="shared" si="8285"/>
        <v>0</v>
      </c>
      <c r="QZ235" s="44">
        <f t="shared" si="8286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287"/>
        <v>0</v>
      </c>
      <c r="RH235" s="44">
        <f t="shared" si="8288"/>
        <v>0</v>
      </c>
      <c r="RI235" s="44">
        <f t="shared" si="8289"/>
        <v>0</v>
      </c>
      <c r="RJ235" s="44">
        <f t="shared" si="8290"/>
        <v>0</v>
      </c>
      <c r="RK235" s="44">
        <f t="shared" si="8291"/>
        <v>0</v>
      </c>
      <c r="RL235" s="44">
        <f>'СДП (план)'!BW236</f>
        <v>0</v>
      </c>
      <c r="RM235" s="44">
        <f>'СДП (план)'!BX236</f>
        <v>0</v>
      </c>
      <c r="RN235" s="44">
        <f t="shared" si="8292"/>
        <v>0</v>
      </c>
      <c r="RO235" s="44">
        <f t="shared" si="8293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294"/>
        <v>0</v>
      </c>
      <c r="RW235" s="44">
        <f t="shared" si="8295"/>
        <v>0</v>
      </c>
      <c r="RX235" s="44">
        <f t="shared" si="8296"/>
        <v>0</v>
      </c>
      <c r="RY235" s="44">
        <f t="shared" si="8297"/>
        <v>0</v>
      </c>
      <c r="RZ235" s="44">
        <f t="shared" si="8298"/>
        <v>0</v>
      </c>
      <c r="SA235" s="44">
        <f>'СДП (план)'!BY236</f>
        <v>0</v>
      </c>
      <c r="SB235" s="44">
        <f>'СДП (план)'!BZ236</f>
        <v>0</v>
      </c>
      <c r="SC235" s="44">
        <f t="shared" si="8299"/>
        <v>0</v>
      </c>
      <c r="SD235" s="44">
        <f t="shared" si="8300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301"/>
        <v>0</v>
      </c>
      <c r="SL235" s="44">
        <f t="shared" si="8302"/>
        <v>0</v>
      </c>
      <c r="SM235" s="44">
        <f t="shared" si="8303"/>
        <v>0</v>
      </c>
      <c r="SN235" s="44">
        <f t="shared" si="8304"/>
        <v>0</v>
      </c>
      <c r="SO235" s="44">
        <f t="shared" si="8305"/>
        <v>0</v>
      </c>
      <c r="SP235" s="53">
        <f>'СДП (план)'!CA236</f>
        <v>0</v>
      </c>
      <c r="SQ235" s="44">
        <f>'СДП (план)'!CB236</f>
        <v>0</v>
      </c>
      <c r="SR235" s="44">
        <f t="shared" si="8306"/>
        <v>0</v>
      </c>
      <c r="SS235" s="44">
        <f t="shared" si="8307"/>
        <v>0</v>
      </c>
      <c r="ST235" s="177"/>
      <c r="SU235" s="177"/>
      <c r="SV235" s="177"/>
      <c r="SW235" s="44"/>
      <c r="SX235" s="44"/>
      <c r="SY235" s="44"/>
      <c r="SZ235" s="44">
        <f t="shared" si="8308"/>
        <v>0</v>
      </c>
      <c r="TA235" s="44">
        <f t="shared" si="8309"/>
        <v>0</v>
      </c>
      <c r="TB235" s="44">
        <f t="shared" si="8310"/>
        <v>0</v>
      </c>
      <c r="TC235" s="44">
        <f t="shared" si="8311"/>
        <v>0</v>
      </c>
      <c r="TD235" s="44">
        <f t="shared" si="8312"/>
        <v>0</v>
      </c>
      <c r="TE235" s="53">
        <f>'СДП (план)'!CC236</f>
        <v>0</v>
      </c>
      <c r="TF235" s="44">
        <f>'СДП (план)'!CD236</f>
        <v>0</v>
      </c>
      <c r="TG235" s="44">
        <f t="shared" si="8313"/>
        <v>0</v>
      </c>
      <c r="TH235" s="44">
        <f t="shared" si="8314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315"/>
        <v>0</v>
      </c>
      <c r="TP235" s="44">
        <f t="shared" si="8316"/>
        <v>0</v>
      </c>
      <c r="TQ235" s="44">
        <f t="shared" si="8317"/>
        <v>0</v>
      </c>
      <c r="TR235" s="44">
        <f t="shared" si="8318"/>
        <v>0</v>
      </c>
      <c r="TS235" s="44">
        <f t="shared" si="8319"/>
        <v>0</v>
      </c>
      <c r="TT235" s="47">
        <f>'СДП (план)'!CE236</f>
        <v>0</v>
      </c>
      <c r="TU235" s="47">
        <f>'СДП (план)'!CF236</f>
        <v>0</v>
      </c>
      <c r="TV235" s="44">
        <f t="shared" si="8320"/>
        <v>0</v>
      </c>
      <c r="TW235" s="44">
        <f t="shared" si="8321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322"/>
        <v>0</v>
      </c>
      <c r="UE235" s="44">
        <f t="shared" si="8323"/>
        <v>0</v>
      </c>
      <c r="UF235" s="44">
        <f t="shared" si="8324"/>
        <v>0</v>
      </c>
      <c r="UG235" s="44">
        <f t="shared" si="8325"/>
        <v>0</v>
      </c>
      <c r="UH235" s="44">
        <f t="shared" si="8326"/>
        <v>0</v>
      </c>
      <c r="UI235" s="44">
        <f>'СДП (план)'!CG236</f>
        <v>0</v>
      </c>
      <c r="UJ235" s="44">
        <f>'СДП (план)'!CH236</f>
        <v>0</v>
      </c>
      <c r="UK235" s="44">
        <f t="shared" si="8327"/>
        <v>0</v>
      </c>
      <c r="UL235" s="44">
        <f t="shared" si="8328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329"/>
        <v>0</v>
      </c>
      <c r="UT235" s="44">
        <f t="shared" si="8330"/>
        <v>0</v>
      </c>
      <c r="UU235" s="44">
        <f t="shared" si="8331"/>
        <v>0</v>
      </c>
      <c r="UV235" s="44">
        <f t="shared" si="8332"/>
        <v>0</v>
      </c>
      <c r="UW235" s="44">
        <f t="shared" si="8333"/>
        <v>0</v>
      </c>
      <c r="UX235" s="44">
        <f>'СДП (план)'!CI236</f>
        <v>0</v>
      </c>
      <c r="UY235" s="44">
        <f>'СДП (план)'!CJ236</f>
        <v>0</v>
      </c>
      <c r="UZ235" s="44">
        <f t="shared" si="8334"/>
        <v>0</v>
      </c>
      <c r="VA235" s="44">
        <f t="shared" si="8335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336"/>
        <v>0</v>
      </c>
      <c r="VI235" s="44">
        <f t="shared" si="8337"/>
        <v>0</v>
      </c>
      <c r="VJ235" s="44">
        <f t="shared" si="8338"/>
        <v>0</v>
      </c>
      <c r="VK235" s="44">
        <f t="shared" si="8339"/>
        <v>0</v>
      </c>
      <c r="VL235" s="44">
        <f t="shared" si="8340"/>
        <v>0</v>
      </c>
      <c r="VM235" s="44">
        <f>'СДП (план)'!CK236</f>
        <v>0</v>
      </c>
      <c r="VN235" s="44">
        <f>'СДП (план)'!CL236</f>
        <v>0</v>
      </c>
      <c r="VO235" s="44">
        <f t="shared" si="8341"/>
        <v>0</v>
      </c>
      <c r="VP235" s="44">
        <f t="shared" si="8342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343"/>
        <v>0</v>
      </c>
      <c r="VX235" s="44">
        <f t="shared" si="8344"/>
        <v>0</v>
      </c>
      <c r="VY235" s="44">
        <f t="shared" si="8345"/>
        <v>0</v>
      </c>
      <c r="VZ235" s="44">
        <f t="shared" si="8346"/>
        <v>0</v>
      </c>
      <c r="WA235" s="44">
        <f t="shared" si="8347"/>
        <v>0</v>
      </c>
      <c r="WB235" s="44">
        <f>'СДП (план)'!CM236</f>
        <v>0</v>
      </c>
      <c r="WC235" s="44">
        <f>'СДП (план)'!CN236</f>
        <v>0</v>
      </c>
      <c r="WD235" s="44">
        <f t="shared" si="8348"/>
        <v>0</v>
      </c>
      <c r="WE235" s="44">
        <f t="shared" si="8349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350"/>
        <v>0</v>
      </c>
      <c r="WM235" s="44">
        <f t="shared" si="8351"/>
        <v>0</v>
      </c>
      <c r="WN235" s="44">
        <f t="shared" si="8352"/>
        <v>0</v>
      </c>
      <c r="WO235" s="44">
        <f t="shared" si="8353"/>
        <v>0</v>
      </c>
      <c r="WP235" s="44">
        <f t="shared" si="8354"/>
        <v>0</v>
      </c>
      <c r="WQ235" s="44">
        <f>'СДП (план)'!CO236</f>
        <v>0</v>
      </c>
      <c r="WR235" s="44">
        <f>'СДП (план)'!CP236</f>
        <v>0</v>
      </c>
      <c r="WS235" s="44">
        <f t="shared" si="8355"/>
        <v>0</v>
      </c>
      <c r="WT235" s="44">
        <f t="shared" si="8356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357"/>
        <v>0</v>
      </c>
      <c r="XB235" s="44">
        <f t="shared" si="8358"/>
        <v>0</v>
      </c>
      <c r="XC235" s="44">
        <f t="shared" si="8359"/>
        <v>0</v>
      </c>
      <c r="XD235" s="44">
        <f t="shared" si="8360"/>
        <v>0</v>
      </c>
      <c r="XE235" s="44">
        <f t="shared" si="8361"/>
        <v>0</v>
      </c>
      <c r="XF235" s="44">
        <f>'СДП (план)'!CQ236</f>
        <v>0</v>
      </c>
      <c r="XG235" s="44">
        <f>'СДП (план)'!CR236</f>
        <v>0</v>
      </c>
      <c r="XH235" s="44">
        <f t="shared" si="8362"/>
        <v>0</v>
      </c>
      <c r="XI235" s="44">
        <f t="shared" si="8363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364"/>
        <v>0</v>
      </c>
      <c r="XQ235" s="44">
        <f t="shared" si="8365"/>
        <v>0</v>
      </c>
      <c r="XR235" s="44">
        <f t="shared" si="8366"/>
        <v>0</v>
      </c>
      <c r="XS235" s="44">
        <f t="shared" si="8367"/>
        <v>0</v>
      </c>
      <c r="XT235" s="44">
        <f t="shared" si="8368"/>
        <v>0</v>
      </c>
      <c r="XU235" s="8">
        <f>'СДП (план)'!CS236</f>
        <v>0</v>
      </c>
      <c r="XV235" s="3">
        <f>'СДП (план)'!CT236</f>
        <v>0</v>
      </c>
      <c r="XW235" s="44">
        <f t="shared" si="8369"/>
        <v>0</v>
      </c>
      <c r="XX235" s="44">
        <f t="shared" si="8370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371"/>
        <v>0</v>
      </c>
      <c r="YF235" s="44">
        <f t="shared" si="8372"/>
        <v>0</v>
      </c>
      <c r="YG235" s="44">
        <f t="shared" si="8373"/>
        <v>0</v>
      </c>
      <c r="YH235" s="44">
        <f t="shared" si="8374"/>
        <v>0</v>
      </c>
      <c r="YI235" s="44">
        <f t="shared" si="8375"/>
        <v>0</v>
      </c>
      <c r="YJ235" s="3">
        <f>'СДП (план)'!CU236</f>
        <v>0</v>
      </c>
      <c r="YK235" s="3">
        <f>'СДП (план)'!CV236</f>
        <v>0</v>
      </c>
      <c r="YL235" s="44">
        <f t="shared" si="8376"/>
        <v>0</v>
      </c>
      <c r="YM235" s="44">
        <f t="shared" si="8377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378"/>
        <v>0</v>
      </c>
      <c r="YU235" s="44">
        <f t="shared" si="8379"/>
        <v>0</v>
      </c>
      <c r="YV235" s="44">
        <f t="shared" si="8380"/>
        <v>0</v>
      </c>
      <c r="YW235" s="44">
        <f t="shared" si="8381"/>
        <v>0</v>
      </c>
      <c r="YX235" s="44">
        <f t="shared" si="8382"/>
        <v>0</v>
      </c>
      <c r="YY235" s="44">
        <f>'СДП (план)'!CW236</f>
        <v>0</v>
      </c>
      <c r="YZ235" s="44">
        <f>'СДП (план)'!CX236</f>
        <v>0</v>
      </c>
      <c r="ZA235" s="44">
        <f t="shared" si="8383"/>
        <v>0</v>
      </c>
      <c r="ZB235" s="44">
        <f t="shared" si="8384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385"/>
        <v>0</v>
      </c>
      <c r="ZJ235" s="44">
        <f t="shared" si="8386"/>
        <v>0</v>
      </c>
      <c r="ZK235" s="44">
        <f t="shared" si="8387"/>
        <v>0</v>
      </c>
      <c r="ZL235" s="44">
        <f t="shared" si="8388"/>
        <v>0</v>
      </c>
      <c r="ZM235" s="44">
        <f t="shared" si="8389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>SUM(HB235,DA235,AS235,BW235,AD235,BH235,O235,NK235,LC235,LR235,NZ235,ET235,FI235,HQ235,JJ235,MG235,MV235,TT235,IF235,IU235,JY235,DP235,EE235,WQ235,WB235,UI235,UX235,RL235,TE235,VM235,OO235,PD235,PS235,QH235,FX235,QW235,GM235,SP235,XF235,XU235,SA235,CL235,KN235,YJ235,YY235)</f>
        <v>0</v>
      </c>
      <c r="AAD235" s="49">
        <f>SUM(HC235,DB235,AT235,BX235,AE235,BI235,P235,NL235,LD235,LS235,OA235,EU235,FJ235,HR235,JK235,MH235,MW235,TU235,IG235,IV235,JZ235,DQ235,EF235,WR235,WC235,UJ235,UY235,RM235,TF235,VN235,OP235,PE235,PT235,QI235,FY235,QX235,GN235,SQ235,XG235,XV235,SB235,CM235,KO235,YK235,YZ235)</f>
        <v>0</v>
      </c>
      <c r="AAE235" s="49">
        <f>SUM(HD235,DC235,AU235,BY235,AF235,BJ235,Q235,NM235,LE235,LT235,OB235,EV235,FK235,HS235,JL235,MI235,MX235,TV235,IH235,IW235,KA235,DR235,EG235,WS235,WD235,UK235,UZ235,RN235,TG235,VO235,OQ235,PF235,PU235,QJ235,FZ235,QY235,GO235,SR235,XH235,XW235,SC235,CN235,KP235,YL235,ZA235)</f>
        <v>0</v>
      </c>
      <c r="AAF235" s="49">
        <f>SUM(HE235,DD235,AV235,BZ235,AG235,BK235,R235,NN235,LF235,LU235,OC235,EW235,FL235,HT235,JM235,MJ235,MY235,TW235,II235,IX235,KB235,DS235,EH235,WT235,WE235,UL235,VA235,RO235,TH235,VP235,OR235,PG235,PV235,QK235,GA235,QZ235,GP235,SS235,XI235,XX235,SD235,CO235,KQ235,YM235,ZB235)</f>
        <v>0</v>
      </c>
      <c r="AAG235" s="49">
        <f>SUM(HF235,DE235,AW235,CA235,AH235,BL235,S235,NO235,LG235,LV235,OD235,EX235,FM235,HU235,JN235,MK235,MZ235,TX235,IJ235,IY235,KC235,DT235,EI235,WU235,WF235,UM235,VB235,RP235,TI235,VQ235,OS235,PH235,PW235,QL235,GB235,RA235,GQ235,ST235,XJ235,XY235,SE235,CP235,KR235,YN235,ZC235)</f>
        <v>0</v>
      </c>
      <c r="AAH235" s="49">
        <f>SUM(HG235,DF235,AX235,CB235,AI235,BM235,T235,NP235,LH235,LW235,OE235,EY235,FN235,HV235,JO235,ML235,NA235,TY235,IK235,IZ235,KD235,DU235,EJ235,WV235,WG235,UN235,VC235,RQ235,TJ235,VR235,OT235,PI235,PX235,QM235,GC235,RB235,GR235,SU235,XK235,XZ235,SF235,CQ235,KS235,YO235,ZD235)</f>
        <v>0</v>
      </c>
      <c r="AAI235" s="49">
        <f>SUM(HH235,DG235,AY235,CC235,AJ235,BN235,U235,NQ235,LI235,LX235,OF235,EZ235,FO235,HW235,JP235,MM235,NB235,TZ235,IL235,JA235,KE235,DV235,EK235,WW235,WH235,UO235,VD235,RR235,TK235,VS235,OU235,PJ235,PY235,QN235,GD235,RC235,GS235,SV235,XL235,YA235,SG235,CR235,KT235,YP235,ZE235)</f>
        <v>0</v>
      </c>
      <c r="AAJ235" s="49">
        <f>SUM(HI235,DH235,AZ235,CD235,AK235,BO235,V235,NR235,LJ235,LY235,OG235,FA235,FP235,HX235,JQ235,MN235,NC235,UA235,IM235,JB235,KF235,DW235,EL235,WX235,WI235,UP235,VE235,RS235,TL235,VT235,OV235,PK235,PZ235,QO235,GE235,RD235,GT235,SW235,XM235,YB235,SH235,CS235,KU235,YQ235,ZF235)</f>
        <v>0</v>
      </c>
      <c r="AAK235" s="49">
        <f>SUM(HJ235,DI235,BA235,CE235,AL235,BP235,W235,NS235,LK235,LZ235,OH235,FB235,FQ235,HY235,JR235,MO235,ND235,UB235,IN235,JC235,KG235,DX235,EM235,WY235,WJ235,UQ235,VF235,RT235,TM235,VU235,OW235,PL235,QA235,QP235,GF235,RE235,GU235,SX235,XN235,YC235,SI235,CT235,KV235,YR235,ZG235)</f>
        <v>0</v>
      </c>
      <c r="AAL235" s="49">
        <f>SUM(HK235,DJ235,BB235,CF235,AM235,BQ235,X235,NT235,LL235,MA235,OI235,FC235,FR235,HZ235,JS235,MP235,NE235,UC235,IO235,JD235,KH235,DY235,EN235,WZ235,WK235,UR235,VG235,RU235,TN235,VV235,OX235,PM235,QB235,QQ235,GG235,RF235,GV235,SY235,XO235,YD235,SJ235,CU235,KW235,YS235,ZH235)</f>
        <v>0</v>
      </c>
      <c r="AAM235" s="49">
        <f>SUM(HL235,DK235,BC235,CG235,AN235,BR235,Y235,NU235,LM235,MB235,OJ235,FD235,FS235,IA235,JT235,MQ235,NF235,UD235,IP235,JE235,KI235,DZ235,EO235,XA235,WL235,US235,VH235,RV235,TO235,VW235,OY235,PN235,QC235,QR235,GH235,RG235,GW235,SZ235,XP235,YE235,SK235,CV235,KX235,YT235,ZI235)</f>
        <v>0</v>
      </c>
      <c r="AAN235" s="49">
        <f>SUM(HM235,DL235,BD235,CH235,AO235,BS235,Z235,NV235,LN235,MC235,OK235,FE235,FT235,IB235,JU235,MR235,NG235,UE235,IQ235,JF235,KJ235,EA235,EP235,XB235,WM235,UT235,VI235,RW235,TP235,VX235,OZ235,PO235,QD235,QS235,GI235,RH235,GX235,TA235,XQ235,YF235,SL235,CW235,KY235,YU235,ZJ235)</f>
        <v>0</v>
      </c>
      <c r="AAO235" s="49">
        <f>SUM(HN235,DM235,BE235,CI235,AP235,BT235,AA235,NW235,LO235,MD235,OL235,FF235,FU235,IC235,JV235,MS235,NH235,UF235,IR235,JG235,KK235,EB235,EQ235,XC235,WN235,UU235,VJ235,RX235,TQ235,VY235,PA235,PP235,QE235,QT235,GJ235,RI235,GY235,TB235,XR235,YG235,SM235,CX235,KZ235,YV235,ZK235)</f>
        <v>0</v>
      </c>
      <c r="AAP235" s="44">
        <f t="shared" si="8390"/>
        <v>0</v>
      </c>
      <c r="AAQ235" s="44">
        <f t="shared" si="8391"/>
        <v>0</v>
      </c>
    </row>
    <row r="236" spans="1:719" s="33" customFormat="1" ht="15" x14ac:dyDescent="0.25">
      <c r="A236" s="204">
        <v>37</v>
      </c>
      <c r="B236" s="267"/>
      <c r="C236" s="266" t="s">
        <v>629</v>
      </c>
      <c r="D236" s="221" t="s">
        <v>293</v>
      </c>
      <c r="E236" s="170">
        <v>15030</v>
      </c>
      <c r="F236" s="239"/>
      <c r="G236" s="319"/>
      <c r="H236" s="14"/>
      <c r="I236" s="220"/>
      <c r="J236" s="220"/>
      <c r="K236" s="235">
        <v>1.4</v>
      </c>
      <c r="L236" s="235">
        <v>1.68</v>
      </c>
      <c r="M236" s="235">
        <v>2.23</v>
      </c>
      <c r="N236" s="232">
        <v>2.57</v>
      </c>
      <c r="O236" s="116">
        <f t="shared" ref="O236:CJ236" si="8392">SUM(O237:O252)</f>
        <v>0</v>
      </c>
      <c r="P236" s="116">
        <f t="shared" si="8392"/>
        <v>0</v>
      </c>
      <c r="Q236" s="116">
        <f t="shared" si="8392"/>
        <v>0</v>
      </c>
      <c r="R236" s="116">
        <f t="shared" si="8392"/>
        <v>0</v>
      </c>
      <c r="S236" s="116">
        <f t="shared" si="8392"/>
        <v>0</v>
      </c>
      <c r="T236" s="116">
        <f t="shared" si="8392"/>
        <v>0</v>
      </c>
      <c r="U236" s="116">
        <f t="shared" si="8392"/>
        <v>0</v>
      </c>
      <c r="V236" s="116">
        <f t="shared" si="8392"/>
        <v>0</v>
      </c>
      <c r="W236" s="116">
        <f t="shared" si="8392"/>
        <v>0</v>
      </c>
      <c r="X236" s="116">
        <f t="shared" si="8392"/>
        <v>0</v>
      </c>
      <c r="Y236" s="116">
        <f t="shared" si="8392"/>
        <v>0</v>
      </c>
      <c r="Z236" s="116">
        <f t="shared" si="8392"/>
        <v>0</v>
      </c>
      <c r="AA236" s="116">
        <f t="shared" si="8392"/>
        <v>0</v>
      </c>
      <c r="AB236" s="116">
        <f t="shared" si="8392"/>
        <v>0</v>
      </c>
      <c r="AC236" s="116">
        <f t="shared" si="8392"/>
        <v>0</v>
      </c>
      <c r="AD236" s="116">
        <f t="shared" si="8392"/>
        <v>0</v>
      </c>
      <c r="AE236" s="116">
        <f t="shared" si="8392"/>
        <v>0</v>
      </c>
      <c r="AF236" s="116">
        <f t="shared" si="8392"/>
        <v>0</v>
      </c>
      <c r="AG236" s="116">
        <f t="shared" si="8392"/>
        <v>0</v>
      </c>
      <c r="AH236" s="116">
        <f t="shared" si="8392"/>
        <v>0</v>
      </c>
      <c r="AI236" s="116">
        <f t="shared" si="8392"/>
        <v>0</v>
      </c>
      <c r="AJ236" s="116">
        <f t="shared" si="8392"/>
        <v>0</v>
      </c>
      <c r="AK236" s="116">
        <f t="shared" si="8392"/>
        <v>0</v>
      </c>
      <c r="AL236" s="116">
        <f t="shared" si="8392"/>
        <v>0</v>
      </c>
      <c r="AM236" s="116">
        <f t="shared" si="8392"/>
        <v>0</v>
      </c>
      <c r="AN236" s="116">
        <f t="shared" si="8392"/>
        <v>0</v>
      </c>
      <c r="AO236" s="116">
        <f t="shared" si="8392"/>
        <v>0</v>
      </c>
      <c r="AP236" s="116">
        <f t="shared" si="8392"/>
        <v>0</v>
      </c>
      <c r="AQ236" s="116">
        <f t="shared" si="8392"/>
        <v>0</v>
      </c>
      <c r="AR236" s="116">
        <f t="shared" si="8392"/>
        <v>0</v>
      </c>
      <c r="AS236" s="116">
        <f t="shared" si="8392"/>
        <v>0</v>
      </c>
      <c r="AT236" s="116">
        <f t="shared" si="8392"/>
        <v>0</v>
      </c>
      <c r="AU236" s="116">
        <f t="shared" si="8392"/>
        <v>0</v>
      </c>
      <c r="AV236" s="116">
        <f t="shared" si="8392"/>
        <v>0</v>
      </c>
      <c r="AW236" s="116">
        <f t="shared" si="8392"/>
        <v>0</v>
      </c>
      <c r="AX236" s="116">
        <f t="shared" si="8392"/>
        <v>0</v>
      </c>
      <c r="AY236" s="116">
        <f t="shared" si="8392"/>
        <v>0</v>
      </c>
      <c r="AZ236" s="116">
        <f t="shared" si="8392"/>
        <v>0</v>
      </c>
      <c r="BA236" s="116">
        <f t="shared" si="8392"/>
        <v>0</v>
      </c>
      <c r="BB236" s="116">
        <f t="shared" si="8392"/>
        <v>0</v>
      </c>
      <c r="BC236" s="116">
        <f t="shared" si="8392"/>
        <v>0</v>
      </c>
      <c r="BD236" s="116">
        <f t="shared" si="8392"/>
        <v>0</v>
      </c>
      <c r="BE236" s="116">
        <f t="shared" si="8392"/>
        <v>0</v>
      </c>
      <c r="BF236" s="116">
        <f t="shared" si="8392"/>
        <v>0</v>
      </c>
      <c r="BG236" s="116">
        <f t="shared" si="8392"/>
        <v>0</v>
      </c>
      <c r="BH236" s="116">
        <f t="shared" si="8392"/>
        <v>0</v>
      </c>
      <c r="BI236" s="116">
        <f t="shared" si="8392"/>
        <v>0</v>
      </c>
      <c r="BJ236" s="116">
        <f t="shared" si="8392"/>
        <v>0</v>
      </c>
      <c r="BK236" s="116">
        <f t="shared" si="8392"/>
        <v>0</v>
      </c>
      <c r="BL236" s="116">
        <f t="shared" si="8392"/>
        <v>0</v>
      </c>
      <c r="BM236" s="116">
        <f t="shared" si="8392"/>
        <v>0</v>
      </c>
      <c r="BN236" s="116">
        <f t="shared" si="8392"/>
        <v>0</v>
      </c>
      <c r="BO236" s="116">
        <f t="shared" si="8392"/>
        <v>0</v>
      </c>
      <c r="BP236" s="116">
        <f t="shared" si="8392"/>
        <v>0</v>
      </c>
      <c r="BQ236" s="116">
        <f t="shared" si="8392"/>
        <v>0</v>
      </c>
      <c r="BR236" s="116">
        <f t="shared" si="8392"/>
        <v>0</v>
      </c>
      <c r="BS236" s="116">
        <f t="shared" si="8392"/>
        <v>0</v>
      </c>
      <c r="BT236" s="116">
        <f t="shared" si="8392"/>
        <v>0</v>
      </c>
      <c r="BU236" s="116">
        <f t="shared" si="8392"/>
        <v>0</v>
      </c>
      <c r="BV236" s="116">
        <f t="shared" si="8392"/>
        <v>0</v>
      </c>
      <c r="BW236" s="116">
        <f t="shared" si="8392"/>
        <v>0</v>
      </c>
      <c r="BX236" s="116">
        <f t="shared" si="8392"/>
        <v>0</v>
      </c>
      <c r="BY236" s="116">
        <f t="shared" si="8392"/>
        <v>0</v>
      </c>
      <c r="BZ236" s="116">
        <f t="shared" si="8392"/>
        <v>0</v>
      </c>
      <c r="CA236" s="116">
        <f t="shared" si="8392"/>
        <v>0</v>
      </c>
      <c r="CB236" s="116">
        <f t="shared" si="8392"/>
        <v>0</v>
      </c>
      <c r="CC236" s="116">
        <f t="shared" si="8392"/>
        <v>0</v>
      </c>
      <c r="CD236" s="116">
        <f t="shared" si="8392"/>
        <v>0</v>
      </c>
      <c r="CE236" s="116">
        <f t="shared" si="8392"/>
        <v>0</v>
      </c>
      <c r="CF236" s="116">
        <f t="shared" si="8392"/>
        <v>0</v>
      </c>
      <c r="CG236" s="116">
        <f t="shared" si="8392"/>
        <v>0</v>
      </c>
      <c r="CH236" s="116">
        <f t="shared" si="8392"/>
        <v>0</v>
      </c>
      <c r="CI236" s="116">
        <f t="shared" si="8392"/>
        <v>0</v>
      </c>
      <c r="CJ236" s="116">
        <f t="shared" si="8392"/>
        <v>0</v>
      </c>
      <c r="CK236" s="116">
        <f t="shared" ref="CK236:FF236" si="8393">SUM(CK237:CK252)</f>
        <v>0</v>
      </c>
      <c r="CL236" s="116">
        <f t="shared" si="8393"/>
        <v>0</v>
      </c>
      <c r="CM236" s="116">
        <f t="shared" si="8393"/>
        <v>0</v>
      </c>
      <c r="CN236" s="116">
        <f t="shared" si="8393"/>
        <v>0</v>
      </c>
      <c r="CO236" s="116">
        <f t="shared" si="8393"/>
        <v>0</v>
      </c>
      <c r="CP236" s="116">
        <f t="shared" si="8393"/>
        <v>0</v>
      </c>
      <c r="CQ236" s="116">
        <f t="shared" si="8393"/>
        <v>0</v>
      </c>
      <c r="CR236" s="116">
        <f t="shared" si="8393"/>
        <v>0</v>
      </c>
      <c r="CS236" s="116">
        <f t="shared" si="8393"/>
        <v>0</v>
      </c>
      <c r="CT236" s="116">
        <f t="shared" si="8393"/>
        <v>0</v>
      </c>
      <c r="CU236" s="116">
        <f t="shared" si="8393"/>
        <v>0</v>
      </c>
      <c r="CV236" s="116">
        <f t="shared" si="8393"/>
        <v>0</v>
      </c>
      <c r="CW236" s="116">
        <f t="shared" si="8393"/>
        <v>0</v>
      </c>
      <c r="CX236" s="116">
        <f t="shared" si="8393"/>
        <v>0</v>
      </c>
      <c r="CY236" s="116">
        <f t="shared" si="8393"/>
        <v>0</v>
      </c>
      <c r="CZ236" s="116">
        <f t="shared" si="8393"/>
        <v>0</v>
      </c>
      <c r="DA236" s="116">
        <f t="shared" si="8393"/>
        <v>0</v>
      </c>
      <c r="DB236" s="116">
        <f t="shared" si="8393"/>
        <v>0</v>
      </c>
      <c r="DC236" s="116">
        <f t="shared" si="8393"/>
        <v>0</v>
      </c>
      <c r="DD236" s="116">
        <f t="shared" si="8393"/>
        <v>0</v>
      </c>
      <c r="DE236" s="116">
        <f t="shared" si="8393"/>
        <v>0</v>
      </c>
      <c r="DF236" s="116">
        <f t="shared" si="8393"/>
        <v>0</v>
      </c>
      <c r="DG236" s="116">
        <f t="shared" si="8393"/>
        <v>0</v>
      </c>
      <c r="DH236" s="116">
        <f t="shared" si="8393"/>
        <v>0</v>
      </c>
      <c r="DI236" s="116">
        <f t="shared" si="8393"/>
        <v>0</v>
      </c>
      <c r="DJ236" s="116">
        <f t="shared" si="8393"/>
        <v>0</v>
      </c>
      <c r="DK236" s="116">
        <f t="shared" si="8393"/>
        <v>0</v>
      </c>
      <c r="DL236" s="116">
        <f t="shared" si="8393"/>
        <v>0</v>
      </c>
      <c r="DM236" s="116">
        <f t="shared" si="8393"/>
        <v>0</v>
      </c>
      <c r="DN236" s="116">
        <f t="shared" si="8393"/>
        <v>0</v>
      </c>
      <c r="DO236" s="116">
        <f t="shared" si="8393"/>
        <v>0</v>
      </c>
      <c r="DP236" s="116">
        <f t="shared" si="8393"/>
        <v>0</v>
      </c>
      <c r="DQ236" s="116">
        <f t="shared" si="8393"/>
        <v>0</v>
      </c>
      <c r="DR236" s="116">
        <f t="shared" si="8393"/>
        <v>0</v>
      </c>
      <c r="DS236" s="116">
        <f t="shared" si="8393"/>
        <v>0</v>
      </c>
      <c r="DT236" s="116">
        <f t="shared" si="8393"/>
        <v>0</v>
      </c>
      <c r="DU236" s="116">
        <f t="shared" si="8393"/>
        <v>0</v>
      </c>
      <c r="DV236" s="116">
        <f t="shared" si="8393"/>
        <v>0</v>
      </c>
      <c r="DW236" s="116">
        <f t="shared" si="8393"/>
        <v>0</v>
      </c>
      <c r="DX236" s="116">
        <f t="shared" si="8393"/>
        <v>0</v>
      </c>
      <c r="DY236" s="116">
        <f t="shared" si="8393"/>
        <v>0</v>
      </c>
      <c r="DZ236" s="116">
        <f t="shared" si="8393"/>
        <v>0</v>
      </c>
      <c r="EA236" s="116">
        <f t="shared" si="8393"/>
        <v>0</v>
      </c>
      <c r="EB236" s="116">
        <f t="shared" si="8393"/>
        <v>0</v>
      </c>
      <c r="EC236" s="116">
        <f t="shared" si="8393"/>
        <v>0</v>
      </c>
      <c r="ED236" s="116">
        <f t="shared" si="8393"/>
        <v>0</v>
      </c>
      <c r="EE236" s="116">
        <f t="shared" si="8393"/>
        <v>0</v>
      </c>
      <c r="EF236" s="116">
        <f t="shared" si="8393"/>
        <v>0</v>
      </c>
      <c r="EG236" s="116">
        <f t="shared" si="8393"/>
        <v>0</v>
      </c>
      <c r="EH236" s="116">
        <f t="shared" si="8393"/>
        <v>0</v>
      </c>
      <c r="EI236" s="116">
        <f t="shared" si="8393"/>
        <v>0</v>
      </c>
      <c r="EJ236" s="116">
        <f t="shared" si="8393"/>
        <v>0</v>
      </c>
      <c r="EK236" s="116"/>
      <c r="EL236" s="116">
        <f t="shared" si="8393"/>
        <v>0</v>
      </c>
      <c r="EM236" s="116">
        <f t="shared" si="8393"/>
        <v>0</v>
      </c>
      <c r="EN236" s="116"/>
      <c r="EO236" s="116">
        <f t="shared" si="8393"/>
        <v>0</v>
      </c>
      <c r="EP236" s="116">
        <f t="shared" si="8393"/>
        <v>0</v>
      </c>
      <c r="EQ236" s="116">
        <f t="shared" si="8393"/>
        <v>0</v>
      </c>
      <c r="ER236" s="116">
        <f t="shared" si="8393"/>
        <v>0</v>
      </c>
      <c r="ES236" s="116">
        <f t="shared" si="8393"/>
        <v>0</v>
      </c>
      <c r="ET236" s="116">
        <f t="shared" si="8393"/>
        <v>0</v>
      </c>
      <c r="EU236" s="116">
        <f t="shared" si="8393"/>
        <v>0</v>
      </c>
      <c r="EV236" s="116">
        <f t="shared" si="8393"/>
        <v>0</v>
      </c>
      <c r="EW236" s="116">
        <f t="shared" si="8393"/>
        <v>0</v>
      </c>
      <c r="EX236" s="116">
        <f t="shared" si="8393"/>
        <v>0</v>
      </c>
      <c r="EY236" s="116">
        <f t="shared" si="8393"/>
        <v>0</v>
      </c>
      <c r="EZ236" s="116">
        <f t="shared" si="8393"/>
        <v>0</v>
      </c>
      <c r="FA236" s="116">
        <f t="shared" si="8393"/>
        <v>0</v>
      </c>
      <c r="FB236" s="116">
        <f t="shared" si="8393"/>
        <v>0</v>
      </c>
      <c r="FC236" s="116">
        <f t="shared" si="8393"/>
        <v>0</v>
      </c>
      <c r="FD236" s="116">
        <f t="shared" si="8393"/>
        <v>0</v>
      </c>
      <c r="FE236" s="116">
        <f t="shared" si="8393"/>
        <v>0</v>
      </c>
      <c r="FF236" s="116">
        <f t="shared" si="8393"/>
        <v>0</v>
      </c>
      <c r="FG236" s="116">
        <f t="shared" ref="FG236:IB236" si="8394">SUM(FG237:FG252)</f>
        <v>0</v>
      </c>
      <c r="FH236" s="116">
        <f t="shared" si="8394"/>
        <v>0</v>
      </c>
      <c r="FI236" s="116">
        <f t="shared" si="8394"/>
        <v>0</v>
      </c>
      <c r="FJ236" s="116">
        <f t="shared" si="8394"/>
        <v>0</v>
      </c>
      <c r="FK236" s="116">
        <f t="shared" si="8394"/>
        <v>0</v>
      </c>
      <c r="FL236" s="116">
        <f t="shared" si="8394"/>
        <v>0</v>
      </c>
      <c r="FM236" s="116">
        <f t="shared" si="8394"/>
        <v>0</v>
      </c>
      <c r="FN236" s="116">
        <f t="shared" si="8394"/>
        <v>0</v>
      </c>
      <c r="FO236" s="116">
        <f t="shared" si="8394"/>
        <v>0</v>
      </c>
      <c r="FP236" s="116">
        <f t="shared" si="8394"/>
        <v>0</v>
      </c>
      <c r="FQ236" s="116">
        <f t="shared" si="8394"/>
        <v>0</v>
      </c>
      <c r="FR236" s="116">
        <f t="shared" si="8394"/>
        <v>0</v>
      </c>
      <c r="FS236" s="116">
        <f t="shared" si="8394"/>
        <v>0</v>
      </c>
      <c r="FT236" s="116">
        <f t="shared" si="8394"/>
        <v>0</v>
      </c>
      <c r="FU236" s="116">
        <f t="shared" si="8394"/>
        <v>0</v>
      </c>
      <c r="FV236" s="116">
        <f t="shared" si="8394"/>
        <v>0</v>
      </c>
      <c r="FW236" s="116">
        <f t="shared" si="8394"/>
        <v>0</v>
      </c>
      <c r="FX236" s="116">
        <f t="shared" si="8394"/>
        <v>0</v>
      </c>
      <c r="FY236" s="116">
        <f t="shared" si="8394"/>
        <v>0</v>
      </c>
      <c r="FZ236" s="116">
        <f t="shared" si="8394"/>
        <v>0</v>
      </c>
      <c r="GA236" s="116">
        <f t="shared" si="8394"/>
        <v>0</v>
      </c>
      <c r="GB236" s="116">
        <f t="shared" si="8394"/>
        <v>0</v>
      </c>
      <c r="GC236" s="116">
        <f t="shared" si="8394"/>
        <v>0</v>
      </c>
      <c r="GD236" s="116">
        <f t="shared" si="8394"/>
        <v>0</v>
      </c>
      <c r="GE236" s="116">
        <f t="shared" si="8394"/>
        <v>0</v>
      </c>
      <c r="GF236" s="116">
        <f t="shared" si="8394"/>
        <v>0</v>
      </c>
      <c r="GG236" s="116"/>
      <c r="GH236" s="116">
        <f t="shared" si="8394"/>
        <v>0</v>
      </c>
      <c r="GI236" s="116">
        <f t="shared" si="8394"/>
        <v>0</v>
      </c>
      <c r="GJ236" s="116">
        <f t="shared" si="8394"/>
        <v>0</v>
      </c>
      <c r="GK236" s="116">
        <f t="shared" si="8394"/>
        <v>0</v>
      </c>
      <c r="GL236" s="116">
        <f t="shared" si="8394"/>
        <v>0</v>
      </c>
      <c r="GM236" s="116">
        <f t="shared" si="8394"/>
        <v>0</v>
      </c>
      <c r="GN236" s="116">
        <f t="shared" si="8394"/>
        <v>0</v>
      </c>
      <c r="GO236" s="116">
        <f t="shared" si="8394"/>
        <v>0</v>
      </c>
      <c r="GP236" s="116">
        <f t="shared" si="8394"/>
        <v>0</v>
      </c>
      <c r="GQ236" s="116">
        <f t="shared" si="8394"/>
        <v>0</v>
      </c>
      <c r="GR236" s="116">
        <f t="shared" si="8394"/>
        <v>0</v>
      </c>
      <c r="GS236" s="116">
        <f t="shared" si="8394"/>
        <v>0</v>
      </c>
      <c r="GT236" s="116">
        <f t="shared" si="8394"/>
        <v>0</v>
      </c>
      <c r="GU236" s="116">
        <f t="shared" si="8394"/>
        <v>0</v>
      </c>
      <c r="GV236" s="116">
        <f t="shared" si="8394"/>
        <v>0</v>
      </c>
      <c r="GW236" s="116">
        <f t="shared" si="8394"/>
        <v>0</v>
      </c>
      <c r="GX236" s="116">
        <f t="shared" si="8394"/>
        <v>0</v>
      </c>
      <c r="GY236" s="116">
        <f t="shared" si="8394"/>
        <v>0</v>
      </c>
      <c r="GZ236" s="116">
        <f t="shared" si="8394"/>
        <v>0</v>
      </c>
      <c r="HA236" s="116">
        <f t="shared" si="8394"/>
        <v>0</v>
      </c>
      <c r="HB236" s="116">
        <f t="shared" si="8394"/>
        <v>0</v>
      </c>
      <c r="HC236" s="116">
        <f t="shared" si="8394"/>
        <v>0</v>
      </c>
      <c r="HD236" s="116">
        <f t="shared" si="8394"/>
        <v>0</v>
      </c>
      <c r="HE236" s="116">
        <f t="shared" si="8394"/>
        <v>0</v>
      </c>
      <c r="HF236" s="116">
        <f t="shared" si="8394"/>
        <v>0</v>
      </c>
      <c r="HG236" s="116">
        <f t="shared" si="8394"/>
        <v>0</v>
      </c>
      <c r="HH236" s="116"/>
      <c r="HI236" s="116">
        <f t="shared" si="8394"/>
        <v>0</v>
      </c>
      <c r="HJ236" s="116">
        <f t="shared" si="8394"/>
        <v>0</v>
      </c>
      <c r="HK236" s="116"/>
      <c r="HL236" s="116">
        <f t="shared" si="8394"/>
        <v>0</v>
      </c>
      <c r="HM236" s="116">
        <f t="shared" si="8394"/>
        <v>0</v>
      </c>
      <c r="HN236" s="116">
        <f t="shared" si="8394"/>
        <v>0</v>
      </c>
      <c r="HO236" s="116">
        <f t="shared" si="8394"/>
        <v>0</v>
      </c>
      <c r="HP236" s="116">
        <f t="shared" si="8394"/>
        <v>0</v>
      </c>
      <c r="HQ236" s="116">
        <f t="shared" si="8394"/>
        <v>0</v>
      </c>
      <c r="HR236" s="116">
        <f t="shared" si="8394"/>
        <v>0</v>
      </c>
      <c r="HS236" s="116">
        <f t="shared" si="8394"/>
        <v>0</v>
      </c>
      <c r="HT236" s="116">
        <f t="shared" si="8394"/>
        <v>0</v>
      </c>
      <c r="HU236" s="116">
        <f t="shared" si="8394"/>
        <v>0</v>
      </c>
      <c r="HV236" s="116">
        <f t="shared" si="8394"/>
        <v>0</v>
      </c>
      <c r="HW236" s="116">
        <f t="shared" si="8394"/>
        <v>0</v>
      </c>
      <c r="HX236" s="116">
        <f t="shared" si="8394"/>
        <v>0</v>
      </c>
      <c r="HY236" s="116">
        <f t="shared" si="8394"/>
        <v>0</v>
      </c>
      <c r="HZ236" s="116">
        <f t="shared" si="8394"/>
        <v>0</v>
      </c>
      <c r="IA236" s="116">
        <f t="shared" si="8394"/>
        <v>0</v>
      </c>
      <c r="IB236" s="116">
        <f t="shared" si="8394"/>
        <v>0</v>
      </c>
      <c r="IC236" s="116">
        <f t="shared" ref="IC236:KX236" si="8395">SUM(IC237:IC252)</f>
        <v>0</v>
      </c>
      <c r="ID236" s="116">
        <f t="shared" si="8395"/>
        <v>0</v>
      </c>
      <c r="IE236" s="116">
        <f t="shared" si="8395"/>
        <v>0</v>
      </c>
      <c r="IF236" s="116">
        <f t="shared" si="8395"/>
        <v>0</v>
      </c>
      <c r="IG236" s="116">
        <f t="shared" si="8395"/>
        <v>0</v>
      </c>
      <c r="IH236" s="116">
        <f t="shared" si="8395"/>
        <v>0</v>
      </c>
      <c r="II236" s="116">
        <f t="shared" si="8395"/>
        <v>0</v>
      </c>
      <c r="IJ236" s="116">
        <f t="shared" si="8395"/>
        <v>0</v>
      </c>
      <c r="IK236" s="116">
        <f t="shared" si="8395"/>
        <v>0</v>
      </c>
      <c r="IL236" s="116"/>
      <c r="IM236" s="116">
        <f t="shared" si="8395"/>
        <v>0</v>
      </c>
      <c r="IN236" s="116">
        <f t="shared" si="8395"/>
        <v>0</v>
      </c>
      <c r="IO236" s="116"/>
      <c r="IP236" s="116">
        <f t="shared" si="8395"/>
        <v>0</v>
      </c>
      <c r="IQ236" s="116">
        <f t="shared" si="8395"/>
        <v>0</v>
      </c>
      <c r="IR236" s="116">
        <f t="shared" si="8395"/>
        <v>0</v>
      </c>
      <c r="IS236" s="116">
        <f t="shared" si="8395"/>
        <v>0</v>
      </c>
      <c r="IT236" s="116">
        <f t="shared" si="8395"/>
        <v>0</v>
      </c>
      <c r="IU236" s="116">
        <f t="shared" si="8395"/>
        <v>0</v>
      </c>
      <c r="IV236" s="116">
        <f t="shared" si="8395"/>
        <v>0</v>
      </c>
      <c r="IW236" s="116">
        <f t="shared" si="8395"/>
        <v>0</v>
      </c>
      <c r="IX236" s="116">
        <f t="shared" si="8395"/>
        <v>0</v>
      </c>
      <c r="IY236" s="116">
        <f t="shared" si="8395"/>
        <v>0</v>
      </c>
      <c r="IZ236" s="116">
        <f t="shared" si="8395"/>
        <v>0</v>
      </c>
      <c r="JA236" s="116">
        <f t="shared" si="8395"/>
        <v>0</v>
      </c>
      <c r="JB236" s="116">
        <f t="shared" si="8395"/>
        <v>0</v>
      </c>
      <c r="JC236" s="116">
        <f t="shared" si="8395"/>
        <v>0</v>
      </c>
      <c r="JD236" s="116"/>
      <c r="JE236" s="116">
        <f t="shared" si="8395"/>
        <v>0</v>
      </c>
      <c r="JF236" s="116">
        <f t="shared" si="8395"/>
        <v>0</v>
      </c>
      <c r="JG236" s="116">
        <f t="shared" si="8395"/>
        <v>0</v>
      </c>
      <c r="JH236" s="116">
        <f t="shared" si="8395"/>
        <v>0</v>
      </c>
      <c r="JI236" s="116">
        <f t="shared" si="8395"/>
        <v>0</v>
      </c>
      <c r="JJ236" s="116">
        <f t="shared" si="8395"/>
        <v>0</v>
      </c>
      <c r="JK236" s="116">
        <f t="shared" si="8395"/>
        <v>0</v>
      </c>
      <c r="JL236" s="116">
        <f t="shared" si="8395"/>
        <v>0</v>
      </c>
      <c r="JM236" s="116">
        <f t="shared" si="8395"/>
        <v>0</v>
      </c>
      <c r="JN236" s="116">
        <f t="shared" si="8395"/>
        <v>0</v>
      </c>
      <c r="JO236" s="116">
        <f t="shared" si="8395"/>
        <v>0</v>
      </c>
      <c r="JP236" s="116">
        <f t="shared" si="8395"/>
        <v>0</v>
      </c>
      <c r="JQ236" s="116">
        <f t="shared" si="8395"/>
        <v>0</v>
      </c>
      <c r="JR236" s="116">
        <f t="shared" si="8395"/>
        <v>0</v>
      </c>
      <c r="JS236" s="116">
        <f t="shared" si="8395"/>
        <v>0</v>
      </c>
      <c r="JT236" s="116">
        <f t="shared" si="8395"/>
        <v>0</v>
      </c>
      <c r="JU236" s="116">
        <f t="shared" si="8395"/>
        <v>0</v>
      </c>
      <c r="JV236" s="116">
        <f t="shared" si="8395"/>
        <v>0</v>
      </c>
      <c r="JW236" s="116">
        <f t="shared" si="8395"/>
        <v>0</v>
      </c>
      <c r="JX236" s="116">
        <f t="shared" si="8395"/>
        <v>0</v>
      </c>
      <c r="JY236" s="116">
        <f t="shared" si="8395"/>
        <v>750</v>
      </c>
      <c r="JZ236" s="116">
        <f t="shared" si="8395"/>
        <v>28062663.299999997</v>
      </c>
      <c r="KA236" s="116">
        <f t="shared" si="8395"/>
        <v>125.00000000000003</v>
      </c>
      <c r="KB236" s="116">
        <f t="shared" si="8395"/>
        <v>4677110.5499999989</v>
      </c>
      <c r="KC236" s="116">
        <f t="shared" si="8395"/>
        <v>90</v>
      </c>
      <c r="KD236" s="116">
        <f t="shared" si="8395"/>
        <v>3532320.54</v>
      </c>
      <c r="KE236" s="116">
        <f t="shared" si="8395"/>
        <v>894</v>
      </c>
      <c r="KF236" s="116">
        <f t="shared" si="8395"/>
        <v>4</v>
      </c>
      <c r="KG236" s="116">
        <f t="shared" si="8395"/>
        <v>191482.2</v>
      </c>
      <c r="KH236" s="116"/>
      <c r="KI236" s="116">
        <f t="shared" si="8395"/>
        <v>1333.65</v>
      </c>
      <c r="KJ236" s="116">
        <f t="shared" si="8395"/>
        <v>222.27499999999998</v>
      </c>
      <c r="KK236" s="116">
        <f t="shared" si="8395"/>
        <v>167.87</v>
      </c>
      <c r="KL236" s="116">
        <f t="shared" si="8395"/>
        <v>-35.000000000000007</v>
      </c>
      <c r="KM236" s="116">
        <f t="shared" si="8395"/>
        <v>-1144790.0099999993</v>
      </c>
      <c r="KN236" s="116">
        <f t="shared" si="8395"/>
        <v>0</v>
      </c>
      <c r="KO236" s="116">
        <f t="shared" si="8395"/>
        <v>0</v>
      </c>
      <c r="KP236" s="116">
        <f t="shared" si="8395"/>
        <v>0</v>
      </c>
      <c r="KQ236" s="116">
        <f t="shared" si="8395"/>
        <v>0</v>
      </c>
      <c r="KR236" s="116">
        <f t="shared" si="8395"/>
        <v>0</v>
      </c>
      <c r="KS236" s="116">
        <f t="shared" si="8395"/>
        <v>0</v>
      </c>
      <c r="KT236" s="116"/>
      <c r="KU236" s="116">
        <f t="shared" si="8395"/>
        <v>0</v>
      </c>
      <c r="KV236" s="116">
        <f t="shared" si="8395"/>
        <v>0</v>
      </c>
      <c r="KW236" s="116"/>
      <c r="KX236" s="116">
        <f t="shared" si="8395"/>
        <v>0</v>
      </c>
      <c r="KY236" s="116">
        <f t="shared" ref="KY236:NT236" si="8396">SUM(KY237:KY252)</f>
        <v>0</v>
      </c>
      <c r="KZ236" s="116">
        <f t="shared" si="8396"/>
        <v>0</v>
      </c>
      <c r="LA236" s="116">
        <f t="shared" si="8396"/>
        <v>0</v>
      </c>
      <c r="LB236" s="116">
        <f t="shared" si="8396"/>
        <v>0</v>
      </c>
      <c r="LC236" s="116">
        <f t="shared" si="8396"/>
        <v>0</v>
      </c>
      <c r="LD236" s="116">
        <f t="shared" si="8396"/>
        <v>0</v>
      </c>
      <c r="LE236" s="116">
        <f t="shared" si="8396"/>
        <v>0</v>
      </c>
      <c r="LF236" s="116">
        <f t="shared" si="8396"/>
        <v>0</v>
      </c>
      <c r="LG236" s="116">
        <f t="shared" si="8396"/>
        <v>0</v>
      </c>
      <c r="LH236" s="116">
        <f t="shared" si="8396"/>
        <v>0</v>
      </c>
      <c r="LI236" s="116">
        <f t="shared" si="8396"/>
        <v>0</v>
      </c>
      <c r="LJ236" s="116">
        <f t="shared" si="8396"/>
        <v>0</v>
      </c>
      <c r="LK236" s="116">
        <f t="shared" si="8396"/>
        <v>0</v>
      </c>
      <c r="LL236" s="116">
        <f t="shared" si="8396"/>
        <v>0</v>
      </c>
      <c r="LM236" s="116">
        <f t="shared" si="8396"/>
        <v>0</v>
      </c>
      <c r="LN236" s="116">
        <f t="shared" si="8396"/>
        <v>0</v>
      </c>
      <c r="LO236" s="116">
        <f t="shared" si="8396"/>
        <v>0</v>
      </c>
      <c r="LP236" s="116">
        <f t="shared" si="8396"/>
        <v>0</v>
      </c>
      <c r="LQ236" s="116">
        <f t="shared" si="8396"/>
        <v>0</v>
      </c>
      <c r="LR236" s="116">
        <f t="shared" si="8396"/>
        <v>0</v>
      </c>
      <c r="LS236" s="116">
        <f t="shared" si="8396"/>
        <v>0</v>
      </c>
      <c r="LT236" s="116">
        <f t="shared" si="8396"/>
        <v>0</v>
      </c>
      <c r="LU236" s="116">
        <f t="shared" si="8396"/>
        <v>0</v>
      </c>
      <c r="LV236" s="116">
        <f t="shared" si="8396"/>
        <v>0</v>
      </c>
      <c r="LW236" s="116">
        <f t="shared" si="8396"/>
        <v>0</v>
      </c>
      <c r="LX236" s="116">
        <f t="shared" si="8396"/>
        <v>0</v>
      </c>
      <c r="LY236" s="116">
        <f t="shared" si="8396"/>
        <v>0</v>
      </c>
      <c r="LZ236" s="116">
        <f t="shared" si="8396"/>
        <v>0</v>
      </c>
      <c r="MA236" s="116">
        <f t="shared" si="8396"/>
        <v>0</v>
      </c>
      <c r="MB236" s="116">
        <f t="shared" si="8396"/>
        <v>0</v>
      </c>
      <c r="MC236" s="116">
        <f t="shared" si="8396"/>
        <v>0</v>
      </c>
      <c r="MD236" s="116">
        <f t="shared" si="8396"/>
        <v>0</v>
      </c>
      <c r="ME236" s="116">
        <f t="shared" si="8396"/>
        <v>0</v>
      </c>
      <c r="MF236" s="116">
        <f t="shared" si="8396"/>
        <v>0</v>
      </c>
      <c r="MG236" s="116">
        <f t="shared" si="8396"/>
        <v>0</v>
      </c>
      <c r="MH236" s="116">
        <f t="shared" si="8396"/>
        <v>0</v>
      </c>
      <c r="MI236" s="116">
        <f t="shared" si="8396"/>
        <v>0</v>
      </c>
      <c r="MJ236" s="116">
        <f t="shared" si="8396"/>
        <v>0</v>
      </c>
      <c r="MK236" s="116">
        <f t="shared" si="8396"/>
        <v>0</v>
      </c>
      <c r="ML236" s="116">
        <f t="shared" si="8396"/>
        <v>0</v>
      </c>
      <c r="MM236" s="116">
        <f t="shared" si="8396"/>
        <v>0</v>
      </c>
      <c r="MN236" s="116">
        <f t="shared" si="8396"/>
        <v>0</v>
      </c>
      <c r="MO236" s="116">
        <f t="shared" si="8396"/>
        <v>0</v>
      </c>
      <c r="MP236" s="116">
        <f t="shared" si="8396"/>
        <v>0</v>
      </c>
      <c r="MQ236" s="116">
        <f t="shared" si="8396"/>
        <v>0</v>
      </c>
      <c r="MR236" s="116">
        <f t="shared" si="8396"/>
        <v>0</v>
      </c>
      <c r="MS236" s="116">
        <f t="shared" si="8396"/>
        <v>0</v>
      </c>
      <c r="MT236" s="116">
        <f t="shared" si="8396"/>
        <v>0</v>
      </c>
      <c r="MU236" s="116">
        <f t="shared" si="8396"/>
        <v>0</v>
      </c>
      <c r="MV236" s="116">
        <f t="shared" si="8396"/>
        <v>0</v>
      </c>
      <c r="MW236" s="116">
        <f t="shared" si="8396"/>
        <v>0</v>
      </c>
      <c r="MX236" s="116">
        <f t="shared" si="8396"/>
        <v>0</v>
      </c>
      <c r="MY236" s="116">
        <f t="shared" si="8396"/>
        <v>0</v>
      </c>
      <c r="MZ236" s="116">
        <f t="shared" si="8396"/>
        <v>0</v>
      </c>
      <c r="NA236" s="116">
        <f t="shared" si="8396"/>
        <v>0</v>
      </c>
      <c r="NB236" s="116">
        <f t="shared" si="8396"/>
        <v>0</v>
      </c>
      <c r="NC236" s="116">
        <f t="shared" si="8396"/>
        <v>0</v>
      </c>
      <c r="ND236" s="116">
        <f t="shared" si="8396"/>
        <v>0</v>
      </c>
      <c r="NE236" s="116">
        <f t="shared" si="8396"/>
        <v>0</v>
      </c>
      <c r="NF236" s="116">
        <f t="shared" si="8396"/>
        <v>0</v>
      </c>
      <c r="NG236" s="116">
        <f t="shared" si="8396"/>
        <v>0</v>
      </c>
      <c r="NH236" s="116">
        <f t="shared" si="8396"/>
        <v>0</v>
      </c>
      <c r="NI236" s="116">
        <f t="shared" si="8396"/>
        <v>0</v>
      </c>
      <c r="NJ236" s="116">
        <f t="shared" si="8396"/>
        <v>0</v>
      </c>
      <c r="NK236" s="116">
        <f t="shared" si="8396"/>
        <v>0</v>
      </c>
      <c r="NL236" s="116">
        <f t="shared" si="8396"/>
        <v>0</v>
      </c>
      <c r="NM236" s="116">
        <f t="shared" si="8396"/>
        <v>0</v>
      </c>
      <c r="NN236" s="116">
        <f t="shared" si="8396"/>
        <v>0</v>
      </c>
      <c r="NO236" s="116">
        <f t="shared" si="8396"/>
        <v>0</v>
      </c>
      <c r="NP236" s="116">
        <f t="shared" si="8396"/>
        <v>0</v>
      </c>
      <c r="NQ236" s="116">
        <f t="shared" si="8396"/>
        <v>0</v>
      </c>
      <c r="NR236" s="116">
        <f t="shared" si="8396"/>
        <v>0</v>
      </c>
      <c r="NS236" s="116">
        <f t="shared" si="8396"/>
        <v>0</v>
      </c>
      <c r="NT236" s="116">
        <f t="shared" si="8396"/>
        <v>0</v>
      </c>
      <c r="NU236" s="116">
        <f t="shared" ref="NU236:QO236" si="8397">SUM(NU237:NU252)</f>
        <v>0</v>
      </c>
      <c r="NV236" s="116">
        <f t="shared" si="8397"/>
        <v>0</v>
      </c>
      <c r="NW236" s="116">
        <f t="shared" si="8397"/>
        <v>0</v>
      </c>
      <c r="NX236" s="116">
        <f t="shared" si="8397"/>
        <v>0</v>
      </c>
      <c r="NY236" s="116">
        <f t="shared" si="8397"/>
        <v>0</v>
      </c>
      <c r="NZ236" s="116">
        <f t="shared" si="8397"/>
        <v>0</v>
      </c>
      <c r="OA236" s="116">
        <f t="shared" si="8397"/>
        <v>0</v>
      </c>
      <c r="OB236" s="116">
        <f t="shared" si="8397"/>
        <v>0</v>
      </c>
      <c r="OC236" s="116">
        <f t="shared" si="8397"/>
        <v>0</v>
      </c>
      <c r="OD236" s="116">
        <f t="shared" si="8397"/>
        <v>0</v>
      </c>
      <c r="OE236" s="116">
        <f t="shared" si="8397"/>
        <v>0</v>
      </c>
      <c r="OF236" s="116">
        <f t="shared" si="8397"/>
        <v>0</v>
      </c>
      <c r="OG236" s="116">
        <f t="shared" si="8397"/>
        <v>0</v>
      </c>
      <c r="OH236" s="116">
        <f t="shared" si="8397"/>
        <v>0</v>
      </c>
      <c r="OI236" s="116">
        <f t="shared" si="8397"/>
        <v>0</v>
      </c>
      <c r="OJ236" s="116">
        <f t="shared" si="8397"/>
        <v>0</v>
      </c>
      <c r="OK236" s="116">
        <f t="shared" si="8397"/>
        <v>0</v>
      </c>
      <c r="OL236" s="116">
        <f t="shared" si="8397"/>
        <v>0</v>
      </c>
      <c r="OM236" s="116">
        <f t="shared" si="8397"/>
        <v>0</v>
      </c>
      <c r="ON236" s="116">
        <f t="shared" si="8397"/>
        <v>0</v>
      </c>
      <c r="OO236" s="116">
        <f t="shared" si="8397"/>
        <v>0</v>
      </c>
      <c r="OP236" s="116">
        <f t="shared" si="8397"/>
        <v>0</v>
      </c>
      <c r="OQ236" s="116">
        <f t="shared" si="8397"/>
        <v>0</v>
      </c>
      <c r="OR236" s="116">
        <f t="shared" si="8397"/>
        <v>0</v>
      </c>
      <c r="OS236" s="116">
        <f t="shared" si="8397"/>
        <v>0</v>
      </c>
      <c r="OT236" s="116">
        <f t="shared" si="8397"/>
        <v>0</v>
      </c>
      <c r="OU236" s="116">
        <f t="shared" si="8397"/>
        <v>0</v>
      </c>
      <c r="OV236" s="116">
        <f t="shared" si="8397"/>
        <v>0</v>
      </c>
      <c r="OW236" s="116">
        <f t="shared" si="8397"/>
        <v>0</v>
      </c>
      <c r="OX236" s="116">
        <f t="shared" si="8397"/>
        <v>0</v>
      </c>
      <c r="OY236" s="116">
        <f t="shared" si="8397"/>
        <v>0</v>
      </c>
      <c r="OZ236" s="116">
        <f t="shared" si="8397"/>
        <v>0</v>
      </c>
      <c r="PA236" s="116">
        <f t="shared" si="8397"/>
        <v>0</v>
      </c>
      <c r="PB236" s="116">
        <f t="shared" si="8397"/>
        <v>0</v>
      </c>
      <c r="PC236" s="116">
        <f t="shared" si="8397"/>
        <v>0</v>
      </c>
      <c r="PD236" s="116">
        <f t="shared" si="8397"/>
        <v>0</v>
      </c>
      <c r="PE236" s="116">
        <f t="shared" si="8397"/>
        <v>0</v>
      </c>
      <c r="PF236" s="116">
        <f t="shared" si="8397"/>
        <v>0</v>
      </c>
      <c r="PG236" s="116">
        <f t="shared" si="8397"/>
        <v>0</v>
      </c>
      <c r="PH236" s="116">
        <f t="shared" si="8397"/>
        <v>0</v>
      </c>
      <c r="PI236" s="116">
        <f t="shared" si="8397"/>
        <v>0</v>
      </c>
      <c r="PJ236" s="116">
        <f t="shared" si="8397"/>
        <v>0</v>
      </c>
      <c r="PK236" s="116">
        <f t="shared" si="8397"/>
        <v>0</v>
      </c>
      <c r="PL236" s="116">
        <f t="shared" si="8397"/>
        <v>0</v>
      </c>
      <c r="PM236" s="116">
        <f t="shared" si="8397"/>
        <v>0</v>
      </c>
      <c r="PN236" s="116">
        <f t="shared" si="8397"/>
        <v>0</v>
      </c>
      <c r="PO236" s="116">
        <f t="shared" si="8397"/>
        <v>0</v>
      </c>
      <c r="PP236" s="116">
        <f t="shared" si="8397"/>
        <v>0</v>
      </c>
      <c r="PQ236" s="116">
        <f t="shared" si="8397"/>
        <v>0</v>
      </c>
      <c r="PR236" s="116">
        <f t="shared" si="8397"/>
        <v>0</v>
      </c>
      <c r="PS236" s="116">
        <f t="shared" si="8397"/>
        <v>0</v>
      </c>
      <c r="PT236" s="116">
        <f t="shared" si="8397"/>
        <v>0</v>
      </c>
      <c r="PU236" s="116">
        <f t="shared" si="8397"/>
        <v>0</v>
      </c>
      <c r="PV236" s="116">
        <f t="shared" si="8397"/>
        <v>0</v>
      </c>
      <c r="PW236" s="116">
        <f t="shared" si="8397"/>
        <v>0</v>
      </c>
      <c r="PX236" s="116">
        <f t="shared" si="8397"/>
        <v>0</v>
      </c>
      <c r="PY236" s="116">
        <f t="shared" si="8397"/>
        <v>0</v>
      </c>
      <c r="PZ236" s="116">
        <f t="shared" si="8397"/>
        <v>0</v>
      </c>
      <c r="QA236" s="116">
        <f t="shared" si="8397"/>
        <v>0</v>
      </c>
      <c r="QB236" s="116">
        <f t="shared" si="8397"/>
        <v>0</v>
      </c>
      <c r="QC236" s="116">
        <f t="shared" si="8397"/>
        <v>0</v>
      </c>
      <c r="QD236" s="116">
        <f t="shared" si="8397"/>
        <v>0</v>
      </c>
      <c r="QE236" s="116">
        <f t="shared" si="8397"/>
        <v>0</v>
      </c>
      <c r="QF236" s="116">
        <f t="shared" si="8397"/>
        <v>0</v>
      </c>
      <c r="QG236" s="116">
        <f t="shared" si="8397"/>
        <v>0</v>
      </c>
      <c r="QH236" s="116">
        <f t="shared" si="8397"/>
        <v>0</v>
      </c>
      <c r="QI236" s="116">
        <f t="shared" si="8397"/>
        <v>0</v>
      </c>
      <c r="QJ236" s="116">
        <f t="shared" si="8397"/>
        <v>0</v>
      </c>
      <c r="QK236" s="116">
        <f t="shared" si="8397"/>
        <v>0</v>
      </c>
      <c r="QL236" s="116">
        <f t="shared" si="8397"/>
        <v>0</v>
      </c>
      <c r="QM236" s="116">
        <f t="shared" si="8397"/>
        <v>0</v>
      </c>
      <c r="QN236" s="116">
        <f t="shared" si="8397"/>
        <v>0</v>
      </c>
      <c r="QO236" s="116">
        <f t="shared" si="8397"/>
        <v>0</v>
      </c>
      <c r="QP236" s="116">
        <f t="shared" ref="QP236:TK236" si="8398">SUM(QP237:QP252)</f>
        <v>0</v>
      </c>
      <c r="QQ236" s="116">
        <f t="shared" si="8398"/>
        <v>0</v>
      </c>
      <c r="QR236" s="116">
        <f t="shared" si="8398"/>
        <v>0</v>
      </c>
      <c r="QS236" s="116">
        <f t="shared" si="8398"/>
        <v>0</v>
      </c>
      <c r="QT236" s="116">
        <f t="shared" si="8398"/>
        <v>0</v>
      </c>
      <c r="QU236" s="116">
        <f t="shared" si="8398"/>
        <v>0</v>
      </c>
      <c r="QV236" s="116">
        <f t="shared" si="8398"/>
        <v>0</v>
      </c>
      <c r="QW236" s="116">
        <f t="shared" si="8398"/>
        <v>0</v>
      </c>
      <c r="QX236" s="116">
        <f t="shared" si="8398"/>
        <v>0</v>
      </c>
      <c r="QY236" s="116">
        <f t="shared" si="8398"/>
        <v>0</v>
      </c>
      <c r="QZ236" s="116">
        <f t="shared" si="8398"/>
        <v>0</v>
      </c>
      <c r="RA236" s="116">
        <f t="shared" si="8398"/>
        <v>0</v>
      </c>
      <c r="RB236" s="116">
        <f t="shared" si="8398"/>
        <v>0</v>
      </c>
      <c r="RC236" s="116">
        <f t="shared" si="8398"/>
        <v>0</v>
      </c>
      <c r="RD236" s="116">
        <f t="shared" si="8398"/>
        <v>0</v>
      </c>
      <c r="RE236" s="116">
        <f t="shared" si="8398"/>
        <v>0</v>
      </c>
      <c r="RF236" s="116">
        <f t="shared" si="8398"/>
        <v>0</v>
      </c>
      <c r="RG236" s="116">
        <f t="shared" si="8398"/>
        <v>0</v>
      </c>
      <c r="RH236" s="116">
        <f t="shared" si="8398"/>
        <v>0</v>
      </c>
      <c r="RI236" s="116">
        <f t="shared" si="8398"/>
        <v>0</v>
      </c>
      <c r="RJ236" s="116">
        <f t="shared" si="8398"/>
        <v>0</v>
      </c>
      <c r="RK236" s="116">
        <f t="shared" si="8398"/>
        <v>0</v>
      </c>
      <c r="RL236" s="116">
        <f t="shared" si="8398"/>
        <v>0</v>
      </c>
      <c r="RM236" s="116">
        <f t="shared" si="8398"/>
        <v>0</v>
      </c>
      <c r="RN236" s="116">
        <f t="shared" si="8398"/>
        <v>0</v>
      </c>
      <c r="RO236" s="116">
        <f t="shared" si="8398"/>
        <v>0</v>
      </c>
      <c r="RP236" s="116">
        <f t="shared" si="8398"/>
        <v>0</v>
      </c>
      <c r="RQ236" s="116">
        <f t="shared" si="8398"/>
        <v>0</v>
      </c>
      <c r="RR236" s="116">
        <f t="shared" si="8398"/>
        <v>0</v>
      </c>
      <c r="RS236" s="116">
        <f t="shared" si="8398"/>
        <v>0</v>
      </c>
      <c r="RT236" s="116">
        <f t="shared" si="8398"/>
        <v>0</v>
      </c>
      <c r="RU236" s="116">
        <f t="shared" si="8398"/>
        <v>0</v>
      </c>
      <c r="RV236" s="116">
        <f t="shared" si="8398"/>
        <v>0</v>
      </c>
      <c r="RW236" s="116">
        <f t="shared" si="8398"/>
        <v>0</v>
      </c>
      <c r="RX236" s="116">
        <f t="shared" si="8398"/>
        <v>0</v>
      </c>
      <c r="RY236" s="116">
        <f t="shared" si="8398"/>
        <v>0</v>
      </c>
      <c r="RZ236" s="116">
        <f t="shared" si="8398"/>
        <v>0</v>
      </c>
      <c r="SA236" s="116">
        <f t="shared" si="8398"/>
        <v>0</v>
      </c>
      <c r="SB236" s="116">
        <f t="shared" si="8398"/>
        <v>0</v>
      </c>
      <c r="SC236" s="116">
        <f t="shared" si="8398"/>
        <v>0</v>
      </c>
      <c r="SD236" s="116">
        <f t="shared" si="8398"/>
        <v>0</v>
      </c>
      <c r="SE236" s="116">
        <f t="shared" si="8398"/>
        <v>0</v>
      </c>
      <c r="SF236" s="116">
        <f t="shared" si="8398"/>
        <v>0</v>
      </c>
      <c r="SG236" s="116">
        <f t="shared" si="8398"/>
        <v>0</v>
      </c>
      <c r="SH236" s="116">
        <f t="shared" si="8398"/>
        <v>0</v>
      </c>
      <c r="SI236" s="116">
        <f t="shared" si="8398"/>
        <v>0</v>
      </c>
      <c r="SJ236" s="116">
        <f t="shared" si="8398"/>
        <v>0</v>
      </c>
      <c r="SK236" s="116">
        <f t="shared" si="8398"/>
        <v>0</v>
      </c>
      <c r="SL236" s="116">
        <f t="shared" si="8398"/>
        <v>0</v>
      </c>
      <c r="SM236" s="116">
        <f t="shared" si="8398"/>
        <v>0</v>
      </c>
      <c r="SN236" s="116">
        <f t="shared" si="8398"/>
        <v>0</v>
      </c>
      <c r="SO236" s="116">
        <f t="shared" si="8398"/>
        <v>0</v>
      </c>
      <c r="SP236" s="116">
        <f t="shared" si="8398"/>
        <v>0</v>
      </c>
      <c r="SQ236" s="116">
        <f t="shared" si="8398"/>
        <v>0</v>
      </c>
      <c r="SR236" s="116">
        <f t="shared" si="8398"/>
        <v>0</v>
      </c>
      <c r="SS236" s="116">
        <f t="shared" si="8398"/>
        <v>0</v>
      </c>
      <c r="ST236" s="116">
        <f t="shared" si="8398"/>
        <v>0</v>
      </c>
      <c r="SU236" s="116">
        <f t="shared" si="8398"/>
        <v>0</v>
      </c>
      <c r="SV236" s="116"/>
      <c r="SW236" s="116">
        <f t="shared" si="8398"/>
        <v>0</v>
      </c>
      <c r="SX236" s="116">
        <f t="shared" si="8398"/>
        <v>0</v>
      </c>
      <c r="SY236" s="116"/>
      <c r="SZ236" s="116">
        <f t="shared" si="8398"/>
        <v>0</v>
      </c>
      <c r="TA236" s="116">
        <f t="shared" si="8398"/>
        <v>0</v>
      </c>
      <c r="TB236" s="116">
        <f t="shared" si="8398"/>
        <v>0</v>
      </c>
      <c r="TC236" s="116">
        <f t="shared" si="8398"/>
        <v>0</v>
      </c>
      <c r="TD236" s="116">
        <f t="shared" si="8398"/>
        <v>0</v>
      </c>
      <c r="TE236" s="116">
        <f t="shared" si="8398"/>
        <v>0</v>
      </c>
      <c r="TF236" s="116">
        <f t="shared" si="8398"/>
        <v>0</v>
      </c>
      <c r="TG236" s="116">
        <f t="shared" si="8398"/>
        <v>0</v>
      </c>
      <c r="TH236" s="116">
        <f t="shared" si="8398"/>
        <v>0</v>
      </c>
      <c r="TI236" s="116">
        <f t="shared" si="8398"/>
        <v>0</v>
      </c>
      <c r="TJ236" s="116">
        <f t="shared" si="8398"/>
        <v>0</v>
      </c>
      <c r="TK236" s="116">
        <f t="shared" si="8398"/>
        <v>0</v>
      </c>
      <c r="TL236" s="116">
        <f t="shared" ref="TL236:WF236" si="8399">SUM(TL237:TL252)</f>
        <v>0</v>
      </c>
      <c r="TM236" s="116">
        <f t="shared" si="8399"/>
        <v>0</v>
      </c>
      <c r="TN236" s="116">
        <f t="shared" si="8399"/>
        <v>0</v>
      </c>
      <c r="TO236" s="116">
        <f t="shared" si="8399"/>
        <v>0</v>
      </c>
      <c r="TP236" s="116">
        <f t="shared" si="8399"/>
        <v>0</v>
      </c>
      <c r="TQ236" s="116">
        <f t="shared" si="8399"/>
        <v>0</v>
      </c>
      <c r="TR236" s="116">
        <f t="shared" si="8399"/>
        <v>0</v>
      </c>
      <c r="TS236" s="116">
        <f t="shared" si="8399"/>
        <v>0</v>
      </c>
      <c r="TT236" s="116">
        <f t="shared" si="8399"/>
        <v>0</v>
      </c>
      <c r="TU236" s="116">
        <f t="shared" si="8399"/>
        <v>0</v>
      </c>
      <c r="TV236" s="116">
        <f t="shared" si="8399"/>
        <v>0</v>
      </c>
      <c r="TW236" s="116">
        <f t="shared" si="8399"/>
        <v>0</v>
      </c>
      <c r="TX236" s="116">
        <f t="shared" si="8399"/>
        <v>0</v>
      </c>
      <c r="TY236" s="116">
        <f t="shared" si="8399"/>
        <v>0</v>
      </c>
      <c r="TZ236" s="116">
        <f t="shared" si="8399"/>
        <v>0</v>
      </c>
      <c r="UA236" s="116">
        <f t="shared" si="8399"/>
        <v>0</v>
      </c>
      <c r="UB236" s="116">
        <f t="shared" si="8399"/>
        <v>0</v>
      </c>
      <c r="UC236" s="116">
        <f t="shared" si="8399"/>
        <v>0</v>
      </c>
      <c r="UD236" s="116">
        <f t="shared" si="8399"/>
        <v>0</v>
      </c>
      <c r="UE236" s="116">
        <f t="shared" si="8399"/>
        <v>0</v>
      </c>
      <c r="UF236" s="116">
        <f t="shared" si="8399"/>
        <v>0</v>
      </c>
      <c r="UG236" s="116">
        <f t="shared" si="8399"/>
        <v>0</v>
      </c>
      <c r="UH236" s="116">
        <f t="shared" si="8399"/>
        <v>0</v>
      </c>
      <c r="UI236" s="116">
        <f t="shared" si="8399"/>
        <v>0</v>
      </c>
      <c r="UJ236" s="116">
        <f t="shared" si="8399"/>
        <v>0</v>
      </c>
      <c r="UK236" s="116">
        <f t="shared" si="8399"/>
        <v>0</v>
      </c>
      <c r="UL236" s="116">
        <f t="shared" si="8399"/>
        <v>0</v>
      </c>
      <c r="UM236" s="116">
        <f t="shared" si="8399"/>
        <v>0</v>
      </c>
      <c r="UN236" s="116">
        <f t="shared" si="8399"/>
        <v>0</v>
      </c>
      <c r="UO236" s="116">
        <f t="shared" si="8399"/>
        <v>0</v>
      </c>
      <c r="UP236" s="116">
        <f t="shared" si="8399"/>
        <v>0</v>
      </c>
      <c r="UQ236" s="116">
        <f t="shared" si="8399"/>
        <v>0</v>
      </c>
      <c r="UR236" s="116">
        <f t="shared" si="8399"/>
        <v>0</v>
      </c>
      <c r="US236" s="116">
        <f t="shared" si="8399"/>
        <v>0</v>
      </c>
      <c r="UT236" s="116">
        <f t="shared" si="8399"/>
        <v>0</v>
      </c>
      <c r="UU236" s="116">
        <f t="shared" si="8399"/>
        <v>0</v>
      </c>
      <c r="UV236" s="116">
        <f t="shared" si="8399"/>
        <v>0</v>
      </c>
      <c r="UW236" s="116">
        <f t="shared" si="8399"/>
        <v>0</v>
      </c>
      <c r="UX236" s="116">
        <f t="shared" si="8399"/>
        <v>0</v>
      </c>
      <c r="UY236" s="116">
        <f t="shared" si="8399"/>
        <v>0</v>
      </c>
      <c r="UZ236" s="116">
        <f t="shared" si="8399"/>
        <v>0</v>
      </c>
      <c r="VA236" s="116">
        <f t="shared" si="8399"/>
        <v>0</v>
      </c>
      <c r="VB236" s="116">
        <f t="shared" si="8399"/>
        <v>0</v>
      </c>
      <c r="VC236" s="116">
        <f t="shared" si="8399"/>
        <v>0</v>
      </c>
      <c r="VD236" s="116">
        <f t="shared" si="8399"/>
        <v>0</v>
      </c>
      <c r="VE236" s="116">
        <f t="shared" si="8399"/>
        <v>0</v>
      </c>
      <c r="VF236" s="116">
        <f t="shared" si="8399"/>
        <v>0</v>
      </c>
      <c r="VG236" s="116">
        <f t="shared" si="8399"/>
        <v>0</v>
      </c>
      <c r="VH236" s="116">
        <f t="shared" si="8399"/>
        <v>0</v>
      </c>
      <c r="VI236" s="116">
        <f t="shared" si="8399"/>
        <v>0</v>
      </c>
      <c r="VJ236" s="116">
        <f t="shared" si="8399"/>
        <v>0</v>
      </c>
      <c r="VK236" s="116">
        <f t="shared" si="8399"/>
        <v>0</v>
      </c>
      <c r="VL236" s="116">
        <f t="shared" si="8399"/>
        <v>0</v>
      </c>
      <c r="VM236" s="116">
        <f t="shared" si="8399"/>
        <v>0</v>
      </c>
      <c r="VN236" s="116">
        <f t="shared" si="8399"/>
        <v>0</v>
      </c>
      <c r="VO236" s="116">
        <f t="shared" si="8399"/>
        <v>0</v>
      </c>
      <c r="VP236" s="116">
        <f t="shared" si="8399"/>
        <v>0</v>
      </c>
      <c r="VQ236" s="116">
        <f t="shared" si="8399"/>
        <v>0</v>
      </c>
      <c r="VR236" s="116">
        <f t="shared" si="8399"/>
        <v>0</v>
      </c>
      <c r="VS236" s="116">
        <f t="shared" si="8399"/>
        <v>0</v>
      </c>
      <c r="VT236" s="116">
        <f t="shared" si="8399"/>
        <v>0</v>
      </c>
      <c r="VU236" s="116">
        <f t="shared" si="8399"/>
        <v>0</v>
      </c>
      <c r="VV236" s="116">
        <f t="shared" si="8399"/>
        <v>0</v>
      </c>
      <c r="VW236" s="116">
        <f t="shared" si="8399"/>
        <v>0</v>
      </c>
      <c r="VX236" s="116">
        <f t="shared" si="8399"/>
        <v>0</v>
      </c>
      <c r="VY236" s="116">
        <f t="shared" si="8399"/>
        <v>0</v>
      </c>
      <c r="VZ236" s="116">
        <f t="shared" si="8399"/>
        <v>0</v>
      </c>
      <c r="WA236" s="116">
        <f t="shared" si="8399"/>
        <v>0</v>
      </c>
      <c r="WB236" s="116">
        <f t="shared" si="8399"/>
        <v>0</v>
      </c>
      <c r="WC236" s="116">
        <f t="shared" si="8399"/>
        <v>0</v>
      </c>
      <c r="WD236" s="116">
        <f t="shared" si="8399"/>
        <v>0</v>
      </c>
      <c r="WE236" s="116">
        <f t="shared" si="8399"/>
        <v>0</v>
      </c>
      <c r="WF236" s="116">
        <f t="shared" si="8399"/>
        <v>0</v>
      </c>
      <c r="WG236" s="116">
        <f t="shared" ref="WG236:ZB236" si="8400">SUM(WG237:WG252)</f>
        <v>0</v>
      </c>
      <c r="WH236" s="116">
        <f t="shared" si="8400"/>
        <v>0</v>
      </c>
      <c r="WI236" s="116">
        <f t="shared" si="8400"/>
        <v>0</v>
      </c>
      <c r="WJ236" s="116">
        <f t="shared" si="8400"/>
        <v>0</v>
      </c>
      <c r="WK236" s="116">
        <f t="shared" si="8400"/>
        <v>0</v>
      </c>
      <c r="WL236" s="116">
        <f t="shared" si="8400"/>
        <v>0</v>
      </c>
      <c r="WM236" s="116">
        <f t="shared" si="8400"/>
        <v>0</v>
      </c>
      <c r="WN236" s="116">
        <f t="shared" si="8400"/>
        <v>0</v>
      </c>
      <c r="WO236" s="116">
        <f t="shared" si="8400"/>
        <v>0</v>
      </c>
      <c r="WP236" s="116">
        <f t="shared" si="8400"/>
        <v>0</v>
      </c>
      <c r="WQ236" s="116">
        <f t="shared" si="8400"/>
        <v>0</v>
      </c>
      <c r="WR236" s="116">
        <f t="shared" si="8400"/>
        <v>0</v>
      </c>
      <c r="WS236" s="116">
        <f t="shared" si="8400"/>
        <v>0</v>
      </c>
      <c r="WT236" s="116">
        <f t="shared" si="8400"/>
        <v>0</v>
      </c>
      <c r="WU236" s="116">
        <f t="shared" si="8400"/>
        <v>0</v>
      </c>
      <c r="WV236" s="116">
        <f t="shared" si="8400"/>
        <v>0</v>
      </c>
      <c r="WW236" s="116">
        <f t="shared" si="8400"/>
        <v>0</v>
      </c>
      <c r="WX236" s="116">
        <f t="shared" si="8400"/>
        <v>0</v>
      </c>
      <c r="WY236" s="116">
        <f t="shared" si="8400"/>
        <v>0</v>
      </c>
      <c r="WZ236" s="116">
        <f t="shared" si="8400"/>
        <v>0</v>
      </c>
      <c r="XA236" s="116">
        <f t="shared" si="8400"/>
        <v>0</v>
      </c>
      <c r="XB236" s="116">
        <f t="shared" si="8400"/>
        <v>0</v>
      </c>
      <c r="XC236" s="116">
        <f t="shared" si="8400"/>
        <v>0</v>
      </c>
      <c r="XD236" s="116">
        <f t="shared" si="8400"/>
        <v>0</v>
      </c>
      <c r="XE236" s="116">
        <f t="shared" si="8400"/>
        <v>0</v>
      </c>
      <c r="XF236" s="116">
        <f t="shared" si="8400"/>
        <v>0</v>
      </c>
      <c r="XG236" s="116">
        <f t="shared" si="8400"/>
        <v>0</v>
      </c>
      <c r="XH236" s="116">
        <f t="shared" si="8400"/>
        <v>0</v>
      </c>
      <c r="XI236" s="116">
        <f t="shared" si="8400"/>
        <v>0</v>
      </c>
      <c r="XJ236" s="116">
        <f t="shared" si="8400"/>
        <v>0</v>
      </c>
      <c r="XK236" s="116">
        <f t="shared" si="8400"/>
        <v>0</v>
      </c>
      <c r="XL236" s="116">
        <f t="shared" si="8400"/>
        <v>0</v>
      </c>
      <c r="XM236" s="116">
        <f t="shared" si="8400"/>
        <v>0</v>
      </c>
      <c r="XN236" s="116">
        <f t="shared" si="8400"/>
        <v>0</v>
      </c>
      <c r="XO236" s="116">
        <f t="shared" si="8400"/>
        <v>0</v>
      </c>
      <c r="XP236" s="116">
        <f t="shared" si="8400"/>
        <v>0</v>
      </c>
      <c r="XQ236" s="116">
        <f t="shared" si="8400"/>
        <v>0</v>
      </c>
      <c r="XR236" s="116">
        <f t="shared" si="8400"/>
        <v>0</v>
      </c>
      <c r="XS236" s="116">
        <f t="shared" si="8400"/>
        <v>0</v>
      </c>
      <c r="XT236" s="116">
        <f t="shared" si="8400"/>
        <v>0</v>
      </c>
      <c r="XU236" s="116">
        <f t="shared" si="8400"/>
        <v>0</v>
      </c>
      <c r="XV236" s="116">
        <f t="shared" si="8400"/>
        <v>0</v>
      </c>
      <c r="XW236" s="116">
        <f t="shared" si="8400"/>
        <v>0</v>
      </c>
      <c r="XX236" s="116">
        <f t="shared" si="8400"/>
        <v>0</v>
      </c>
      <c r="XY236" s="116">
        <f t="shared" si="8400"/>
        <v>0</v>
      </c>
      <c r="XZ236" s="116">
        <f t="shared" si="8400"/>
        <v>0</v>
      </c>
      <c r="YA236" s="116">
        <f t="shared" si="8400"/>
        <v>0</v>
      </c>
      <c r="YB236" s="116">
        <f t="shared" si="8400"/>
        <v>0</v>
      </c>
      <c r="YC236" s="116">
        <f t="shared" si="8400"/>
        <v>0</v>
      </c>
      <c r="YD236" s="116"/>
      <c r="YE236" s="116">
        <f t="shared" si="8400"/>
        <v>0</v>
      </c>
      <c r="YF236" s="116">
        <f t="shared" si="8400"/>
        <v>0</v>
      </c>
      <c r="YG236" s="116">
        <f t="shared" si="8400"/>
        <v>0</v>
      </c>
      <c r="YH236" s="116">
        <f t="shared" si="8400"/>
        <v>0</v>
      </c>
      <c r="YI236" s="116">
        <f t="shared" si="8400"/>
        <v>0</v>
      </c>
      <c r="YJ236" s="116">
        <f t="shared" si="8400"/>
        <v>0</v>
      </c>
      <c r="YK236" s="116">
        <f t="shared" si="8400"/>
        <v>0</v>
      </c>
      <c r="YL236" s="116">
        <f t="shared" si="8400"/>
        <v>0</v>
      </c>
      <c r="YM236" s="116">
        <f t="shared" si="8400"/>
        <v>0</v>
      </c>
      <c r="YN236" s="116">
        <f t="shared" si="8400"/>
        <v>0</v>
      </c>
      <c r="YO236" s="116">
        <f t="shared" si="8400"/>
        <v>0</v>
      </c>
      <c r="YP236" s="116">
        <f t="shared" si="8400"/>
        <v>0</v>
      </c>
      <c r="YQ236" s="116">
        <f t="shared" si="8400"/>
        <v>0</v>
      </c>
      <c r="YR236" s="116">
        <f t="shared" si="8400"/>
        <v>0</v>
      </c>
      <c r="YS236" s="116">
        <f t="shared" si="8400"/>
        <v>0</v>
      </c>
      <c r="YT236" s="116">
        <f t="shared" si="8400"/>
        <v>0</v>
      </c>
      <c r="YU236" s="116">
        <f t="shared" si="8400"/>
        <v>0</v>
      </c>
      <c r="YV236" s="116">
        <f t="shared" si="8400"/>
        <v>0</v>
      </c>
      <c r="YW236" s="116">
        <f t="shared" si="8400"/>
        <v>0</v>
      </c>
      <c r="YX236" s="116">
        <f t="shared" si="8400"/>
        <v>0</v>
      </c>
      <c r="YY236" s="116">
        <f t="shared" si="8400"/>
        <v>0</v>
      </c>
      <c r="YZ236" s="116">
        <f t="shared" si="8400"/>
        <v>0</v>
      </c>
      <c r="ZA236" s="116">
        <f t="shared" si="8400"/>
        <v>0</v>
      </c>
      <c r="ZB236" s="116">
        <f t="shared" si="8400"/>
        <v>0</v>
      </c>
      <c r="ZC236" s="116">
        <f t="shared" ref="ZC236:AAQ236" si="8401">SUM(ZC237:ZC252)</f>
        <v>0</v>
      </c>
      <c r="ZD236" s="116">
        <f t="shared" si="8401"/>
        <v>0</v>
      </c>
      <c r="ZE236" s="116">
        <f t="shared" si="8401"/>
        <v>0</v>
      </c>
      <c r="ZF236" s="116">
        <f t="shared" si="8401"/>
        <v>0</v>
      </c>
      <c r="ZG236" s="116">
        <f t="shared" si="8401"/>
        <v>0</v>
      </c>
      <c r="ZH236" s="116">
        <f t="shared" si="8401"/>
        <v>0</v>
      </c>
      <c r="ZI236" s="116">
        <f t="shared" si="8401"/>
        <v>0</v>
      </c>
      <c r="ZJ236" s="116">
        <f t="shared" si="8401"/>
        <v>0</v>
      </c>
      <c r="ZK236" s="116">
        <f t="shared" si="8401"/>
        <v>0</v>
      </c>
      <c r="ZL236" s="116">
        <f t="shared" si="8401"/>
        <v>0</v>
      </c>
      <c r="ZM236" s="116">
        <f t="shared" si="8401"/>
        <v>0</v>
      </c>
      <c r="ZN236" s="116">
        <f t="shared" si="8401"/>
        <v>0</v>
      </c>
      <c r="ZO236" s="116">
        <f t="shared" si="8401"/>
        <v>0</v>
      </c>
      <c r="ZP236" s="116">
        <f t="shared" si="8401"/>
        <v>0</v>
      </c>
      <c r="ZQ236" s="116">
        <f t="shared" si="8401"/>
        <v>0</v>
      </c>
      <c r="ZR236" s="116">
        <f t="shared" si="8401"/>
        <v>0</v>
      </c>
      <c r="ZS236" s="116">
        <f t="shared" si="8401"/>
        <v>0</v>
      </c>
      <c r="ZT236" s="116"/>
      <c r="ZU236" s="116">
        <f t="shared" si="8401"/>
        <v>0</v>
      </c>
      <c r="ZV236" s="116">
        <f t="shared" si="8401"/>
        <v>0</v>
      </c>
      <c r="ZW236" s="116"/>
      <c r="ZX236" s="116">
        <f t="shared" si="8401"/>
        <v>0</v>
      </c>
      <c r="ZY236" s="116">
        <f t="shared" si="8401"/>
        <v>0</v>
      </c>
      <c r="ZZ236" s="116">
        <f t="shared" si="8401"/>
        <v>0</v>
      </c>
      <c r="AAA236" s="116">
        <f t="shared" si="8401"/>
        <v>0</v>
      </c>
      <c r="AAB236" s="116">
        <f t="shared" si="8401"/>
        <v>0</v>
      </c>
      <c r="AAC236" s="116">
        <f t="shared" si="8401"/>
        <v>750</v>
      </c>
      <c r="AAD236" s="116">
        <f t="shared" si="8401"/>
        <v>28062663.299999997</v>
      </c>
      <c r="AAE236" s="116">
        <f t="shared" si="8401"/>
        <v>125.00000000000003</v>
      </c>
      <c r="AAF236" s="116">
        <f t="shared" si="8401"/>
        <v>4677110.5499999989</v>
      </c>
      <c r="AAG236" s="116">
        <f t="shared" si="8401"/>
        <v>90</v>
      </c>
      <c r="AAH236" s="116">
        <f t="shared" si="8401"/>
        <v>3532320.54</v>
      </c>
      <c r="AAI236" s="116">
        <f t="shared" si="8401"/>
        <v>894</v>
      </c>
      <c r="AAJ236" s="116">
        <f t="shared" si="8401"/>
        <v>4</v>
      </c>
      <c r="AAK236" s="116">
        <f t="shared" si="8401"/>
        <v>191482.2</v>
      </c>
      <c r="AAL236" s="116">
        <f t="shared" si="8401"/>
        <v>40</v>
      </c>
      <c r="AAM236" s="116">
        <f t="shared" si="8401"/>
        <v>1333.65</v>
      </c>
      <c r="AAN236" s="116">
        <f t="shared" si="8401"/>
        <v>222.27499999999998</v>
      </c>
      <c r="AAO236" s="116">
        <f t="shared" si="8401"/>
        <v>167.87</v>
      </c>
      <c r="AAP236" s="116">
        <f t="shared" si="8401"/>
        <v>-35.000000000000007</v>
      </c>
      <c r="AAQ236" s="116">
        <f t="shared" si="8401"/>
        <v>-1144790.0099999993</v>
      </c>
    </row>
    <row r="237" spans="1:719" s="33" customFormat="1" ht="45" x14ac:dyDescent="0.25">
      <c r="A237" s="209"/>
      <c r="B237" s="247">
        <v>191</v>
      </c>
      <c r="C237" s="248" t="s">
        <v>524</v>
      </c>
      <c r="D237" s="225" t="s">
        <v>370</v>
      </c>
      <c r="E237" s="170">
        <v>15030</v>
      </c>
      <c r="F237" s="347">
        <v>1.98</v>
      </c>
      <c r="G237" s="319"/>
      <c r="H237" s="19">
        <v>1</v>
      </c>
      <c r="I237" s="224"/>
      <c r="J237" s="224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5937"/>
        <v>0</v>
      </c>
      <c r="R237" s="44">
        <f t="shared" si="5938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402">SUM(O237*$F237)</f>
        <v>0</v>
      </c>
      <c r="Z237" s="44">
        <f t="shared" ref="Z237:Z248" si="8403">SUM(Q237*$F237)</f>
        <v>0</v>
      </c>
      <c r="AA237" s="44">
        <f t="shared" ref="AA237:AA248" si="8404">SUM(S237*$F237)</f>
        <v>0</v>
      </c>
      <c r="AB237" s="44">
        <f t="shared" ref="AB237:AB248" si="8405">SUM(S237-Q237)</f>
        <v>0</v>
      </c>
      <c r="AC237" s="44">
        <f t="shared" si="6104"/>
        <v>0</v>
      </c>
      <c r="AD237" s="169">
        <f>'СДП (план)'!Q238</f>
        <v>0</v>
      </c>
      <c r="AE237" s="169">
        <f>'СДП (план)'!R238</f>
        <v>0</v>
      </c>
      <c r="AF237" s="44">
        <f t="shared" si="5940"/>
        <v>0</v>
      </c>
      <c r="AG237" s="44">
        <f t="shared" si="5941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406">SUM(AD237*$F237)</f>
        <v>0</v>
      </c>
      <c r="AO237" s="44">
        <f t="shared" ref="AO237:AO252" si="8407">SUM(AF237*$F237)</f>
        <v>0</v>
      </c>
      <c r="AP237" s="44">
        <f t="shared" ref="AP237:AP252" si="8408">SUM(AH237*$F237)</f>
        <v>0</v>
      </c>
      <c r="AQ237" s="44">
        <f t="shared" ref="AQ237:AQ252" si="8409">SUM(AH237-AF237)</f>
        <v>0</v>
      </c>
      <c r="AR237" s="44">
        <f t="shared" ref="AR237:AR252" si="8410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5944"/>
        <v>0</v>
      </c>
      <c r="AV237" s="44">
        <f t="shared" si="5945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411">SUM(AS237*$F237)</f>
        <v>0</v>
      </c>
      <c r="BD237" s="44">
        <f t="shared" ref="BD237:BD248" si="8412">SUM(AU237*$F237)</f>
        <v>0</v>
      </c>
      <c r="BE237" s="44">
        <f t="shared" ref="BE237:BE248" si="8413">SUM(AW237*$F237)</f>
        <v>0</v>
      </c>
      <c r="BF237" s="44">
        <f t="shared" si="7354"/>
        <v>0</v>
      </c>
      <c r="BG237" s="44">
        <f t="shared" si="7355"/>
        <v>0</v>
      </c>
      <c r="BH237" s="104">
        <f>'СДП (план)'!U238</f>
        <v>0</v>
      </c>
      <c r="BI237" s="3">
        <f>'СДП (план)'!V238</f>
        <v>0</v>
      </c>
      <c r="BJ237" s="44">
        <f t="shared" si="5946"/>
        <v>0</v>
      </c>
      <c r="BK237" s="44">
        <f t="shared" si="5947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414">SUM(BH237*$F237)</f>
        <v>0</v>
      </c>
      <c r="BS237" s="44">
        <f t="shared" ref="BS237:BS248" si="8415">SUM(BJ237*$F237)</f>
        <v>0</v>
      </c>
      <c r="BT237" s="44">
        <f t="shared" ref="BT237:BT248" si="8416">SUM(BL237*$F237)</f>
        <v>0</v>
      </c>
      <c r="BU237" s="44">
        <f>SUM(BL237-BJ237)</f>
        <v>0</v>
      </c>
      <c r="BV237" s="44">
        <f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5948"/>
        <v>0</v>
      </c>
      <c r="BZ237" s="44">
        <f t="shared" si="5949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417">SUM(BW237*$F237)</f>
        <v>0</v>
      </c>
      <c r="CH237" s="44">
        <f t="shared" ref="CH237:CH248" si="8418">SUM(BY237*$F237)</f>
        <v>0</v>
      </c>
      <c r="CI237" s="44">
        <f t="shared" ref="CI237:CI248" si="8419">SUM(CA237*$F237)</f>
        <v>0</v>
      </c>
      <c r="CJ237" s="44">
        <f t="shared" si="6991"/>
        <v>0</v>
      </c>
      <c r="CK237" s="44">
        <f t="shared" si="6992"/>
        <v>0</v>
      </c>
      <c r="CL237" s="47">
        <f>'СДП (план)'!Y238</f>
        <v>0</v>
      </c>
      <c r="CM237" s="44">
        <f>'СДП (план)'!Z238</f>
        <v>0</v>
      </c>
      <c r="CN237" s="44">
        <f t="shared" si="5950"/>
        <v>0</v>
      </c>
      <c r="CO237" s="44">
        <f t="shared" si="5951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420">SUM(CL237*$F237)</f>
        <v>0</v>
      </c>
      <c r="CW237" s="44">
        <f t="shared" ref="CW237:CW248" si="8421">SUM(CN237*$F237)</f>
        <v>0</v>
      </c>
      <c r="CX237" s="44">
        <f t="shared" ref="CX237:CX248" si="8422">SUM(CP237*$F237)</f>
        <v>0</v>
      </c>
      <c r="CY237" s="44">
        <f t="shared" si="5952"/>
        <v>0</v>
      </c>
      <c r="CZ237" s="44">
        <f t="shared" si="5953"/>
        <v>0</v>
      </c>
      <c r="DA237" s="46">
        <f>'СДП (план)'!AA238</f>
        <v>0</v>
      </c>
      <c r="DB237" s="46">
        <f>'СДП (план)'!AB238</f>
        <v>0</v>
      </c>
      <c r="DC237" s="44">
        <f t="shared" si="5954"/>
        <v>0</v>
      </c>
      <c r="DD237" s="44">
        <f t="shared" si="5955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423">SUM(DA237*$F237)</f>
        <v>0</v>
      </c>
      <c r="DL237" s="44">
        <f t="shared" ref="DL237:DL248" si="8424">SUM(DC237*$F237)</f>
        <v>0</v>
      </c>
      <c r="DM237" s="44">
        <f t="shared" ref="DM237:DM248" si="8425">SUM(DE237*$F237)</f>
        <v>0</v>
      </c>
      <c r="DN237" s="44">
        <f t="shared" si="5956"/>
        <v>0</v>
      </c>
      <c r="DO237" s="44">
        <f t="shared" si="5957"/>
        <v>0</v>
      </c>
      <c r="DP237" s="5">
        <f>'СДП (план)'!AC238</f>
        <v>0</v>
      </c>
      <c r="DQ237" s="3">
        <f>'СДП (план)'!AD238</f>
        <v>0</v>
      </c>
      <c r="DR237" s="44">
        <f t="shared" si="5958"/>
        <v>0</v>
      </c>
      <c r="DS237" s="44">
        <f t="shared" si="5959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426">SUM(DP237*$F237)</f>
        <v>0</v>
      </c>
      <c r="EA237" s="44">
        <f t="shared" ref="EA237:EA248" si="8427">SUM(DR237*$F237)</f>
        <v>0</v>
      </c>
      <c r="EB237" s="44">
        <f t="shared" ref="EB237:EB248" si="8428">SUM(DT237*$F237)</f>
        <v>0</v>
      </c>
      <c r="EC237" s="44">
        <f t="shared" si="5960"/>
        <v>0</v>
      </c>
      <c r="ED237" s="44">
        <f t="shared" si="5961"/>
        <v>0</v>
      </c>
      <c r="EE237" s="44">
        <f>'СДП (план)'!CY238</f>
        <v>0</v>
      </c>
      <c r="EF237" s="44">
        <f>'СДП (план)'!CZ238</f>
        <v>0</v>
      </c>
      <c r="EG237" s="44">
        <f t="shared" si="5962"/>
        <v>0</v>
      </c>
      <c r="EH237" s="44">
        <f t="shared" si="5963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5964"/>
        <v>0</v>
      </c>
      <c r="EW237" s="44">
        <f t="shared" si="5965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429">SUM(ET237*$F237)</f>
        <v>0</v>
      </c>
      <c r="FE237" s="44">
        <f t="shared" ref="FE237:FE252" si="8430">SUM(EV237*$F237)</f>
        <v>0</v>
      </c>
      <c r="FF237" s="44">
        <f t="shared" ref="FF237:FF252" si="8431">SUM(EX237*$F237)</f>
        <v>0</v>
      </c>
      <c r="FG237" s="44">
        <f t="shared" ref="FG237:FG252" si="8432">SUM(EX237-EV237)</f>
        <v>0</v>
      </c>
      <c r="FH237" s="44">
        <f t="shared" ref="FH237:FH252" si="8433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5968"/>
        <v>0</v>
      </c>
      <c r="FL237" s="44">
        <f t="shared" si="5969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434">SUM(FI237*$F237)</f>
        <v>0</v>
      </c>
      <c r="FT237" s="44">
        <f t="shared" ref="FT237:FT248" si="8435">SUM(FK237*$F237)</f>
        <v>0</v>
      </c>
      <c r="FU237" s="44">
        <f t="shared" ref="FU237:FU248" si="8436">SUM(FM237*$F237)</f>
        <v>0</v>
      </c>
      <c r="FV237" s="44">
        <f t="shared" ref="FV237:FV248" si="8437">SUM(FM237-FK237)</f>
        <v>0</v>
      </c>
      <c r="FW237" s="44">
        <f t="shared" si="6119"/>
        <v>0</v>
      </c>
      <c r="FX237" s="5">
        <f>'СДП (план)'!AI238</f>
        <v>0</v>
      </c>
      <c r="FY237" s="3">
        <f>'СДП (план)'!AJ238</f>
        <v>0</v>
      </c>
      <c r="FZ237" s="44">
        <f t="shared" si="5972"/>
        <v>0</v>
      </c>
      <c r="GA237" s="44">
        <f t="shared" si="5973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438">SUM(FX237*$F237)</f>
        <v>0</v>
      </c>
      <c r="GI237" s="44">
        <f t="shared" ref="GI237:GI252" si="8439">SUM(FZ237*$F237)</f>
        <v>0</v>
      </c>
      <c r="GJ237" s="44">
        <f t="shared" ref="GJ237:GJ252" si="8440">SUM(GB237*$F237)</f>
        <v>0</v>
      </c>
      <c r="GK237" s="44">
        <f t="shared" ref="GK237:GK252" si="8441">SUM(GB237-FZ237)</f>
        <v>0</v>
      </c>
      <c r="GL237" s="44">
        <f t="shared" ref="GL237:GL252" si="8442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5976"/>
        <v>0</v>
      </c>
      <c r="GP237" s="44">
        <f t="shared" si="5977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443">SUM(GM237*$F237)</f>
        <v>0</v>
      </c>
      <c r="GX237" s="44">
        <f t="shared" ref="GX237:GX248" si="8444">SUM(GO237*$F237)</f>
        <v>0</v>
      </c>
      <c r="GY237" s="44">
        <f t="shared" ref="GY237:GY248" si="8445">SUM(GQ237*$F237)</f>
        <v>0</v>
      </c>
      <c r="GZ237" s="44">
        <f t="shared" si="5978"/>
        <v>0</v>
      </c>
      <c r="HA237" s="44">
        <f t="shared" si="5979"/>
        <v>0</v>
      </c>
      <c r="HB237" s="46">
        <f>'СДП (план)'!AM238</f>
        <v>0</v>
      </c>
      <c r="HC237" s="141">
        <f>'СДП (план)'!AN238</f>
        <v>0</v>
      </c>
      <c r="HD237" s="44">
        <f t="shared" si="5980"/>
        <v>0</v>
      </c>
      <c r="HE237" s="44">
        <f t="shared" si="5981"/>
        <v>0</v>
      </c>
      <c r="HF237" s="44"/>
      <c r="HG237" s="44"/>
      <c r="HH237" s="44"/>
      <c r="HI237" s="44"/>
      <c r="HJ237" s="44"/>
      <c r="HK237" s="44"/>
      <c r="HL237" s="44">
        <f t="shared" ref="HL237:HL248" si="8446">SUM(HB237*$F237)</f>
        <v>0</v>
      </c>
      <c r="HM237" s="44">
        <f t="shared" ref="HM237:HM248" si="8447">SUM(HD237*$F237)</f>
        <v>0</v>
      </c>
      <c r="HN237" s="44">
        <f t="shared" ref="HN237:HN248" si="8448">SUM(HF237*$F237)</f>
        <v>0</v>
      </c>
      <c r="HO237" s="44">
        <f t="shared" si="5982"/>
        <v>0</v>
      </c>
      <c r="HP237" s="44">
        <f t="shared" si="5983"/>
        <v>0</v>
      </c>
      <c r="HQ237" s="45">
        <f>'СДП (план)'!AO238</f>
        <v>0</v>
      </c>
      <c r="HR237" s="44">
        <f>'СДП (план)'!AP238</f>
        <v>0</v>
      </c>
      <c r="HS237" s="44">
        <f t="shared" si="5984"/>
        <v>0</v>
      </c>
      <c r="HT237" s="44">
        <f t="shared" si="5985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449">SUM(HQ237*$F237)</f>
        <v>0</v>
      </c>
      <c r="IB237" s="44">
        <f t="shared" ref="IB237:IB248" si="8450">SUM(HS237*$F237)</f>
        <v>0</v>
      </c>
      <c r="IC237" s="44">
        <f t="shared" ref="IC237:IC248" si="8451">SUM(HU237*$F237)</f>
        <v>0</v>
      </c>
      <c r="ID237" s="44">
        <f t="shared" si="5986"/>
        <v>0</v>
      </c>
      <c r="IE237" s="44">
        <f t="shared" si="5987"/>
        <v>0</v>
      </c>
      <c r="IF237" s="45">
        <f>'СДП (план)'!AQ238</f>
        <v>0</v>
      </c>
      <c r="IG237" s="44">
        <f>'СДП (план)'!AR238</f>
        <v>0</v>
      </c>
      <c r="IH237" s="44">
        <f t="shared" si="5988"/>
        <v>0</v>
      </c>
      <c r="II237" s="44">
        <f t="shared" si="5989"/>
        <v>0</v>
      </c>
      <c r="IJ237" s="44"/>
      <c r="IK237" s="44"/>
      <c r="IL237" s="44"/>
      <c r="IM237" s="44"/>
      <c r="IN237" s="44"/>
      <c r="IO237" s="44"/>
      <c r="IP237" s="44">
        <f t="shared" ref="IP237:IP248" si="8452">SUM(IF237*$F237)</f>
        <v>0</v>
      </c>
      <c r="IQ237" s="44">
        <f t="shared" ref="IQ237:IQ248" si="8453">SUM(IH237*$F237)</f>
        <v>0</v>
      </c>
      <c r="IR237" s="44">
        <f t="shared" ref="IR237:IR248" si="8454">SUM(IJ237*$F237)</f>
        <v>0</v>
      </c>
      <c r="IS237" s="44">
        <f t="shared" si="5990"/>
        <v>0</v>
      </c>
      <c r="IT237" s="44">
        <f t="shared" si="5991"/>
        <v>0</v>
      </c>
      <c r="IU237" s="45">
        <f>'СДП (план)'!AS238</f>
        <v>0</v>
      </c>
      <c r="IV237" s="44">
        <f>'СДП (план)'!AT238</f>
        <v>0</v>
      </c>
      <c r="IW237" s="44">
        <f t="shared" si="5992"/>
        <v>0</v>
      </c>
      <c r="IX237" s="44">
        <f t="shared" si="5993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455">SUM(IU237*$F237)</f>
        <v>0</v>
      </c>
      <c r="JF237" s="44">
        <f t="shared" ref="JF237:JF248" si="8456">SUM(IW237*$F237)</f>
        <v>0</v>
      </c>
      <c r="JG237" s="44">
        <f t="shared" ref="JG237:JG248" si="8457">SUM(IY237*$F237)</f>
        <v>0</v>
      </c>
      <c r="JH237" s="44">
        <f t="shared" si="5994"/>
        <v>0</v>
      </c>
      <c r="JI237" s="44">
        <f t="shared" si="5995"/>
        <v>0</v>
      </c>
      <c r="JJ237" s="5">
        <f>'СДП (план)'!AU238</f>
        <v>0</v>
      </c>
      <c r="JK237" s="3">
        <f>'СДП (план)'!AV238</f>
        <v>0</v>
      </c>
      <c r="JL237" s="44">
        <f t="shared" si="5996"/>
        <v>0</v>
      </c>
      <c r="JM237" s="44">
        <f t="shared" si="5997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458">SUM(JJ237*$F237)</f>
        <v>0</v>
      </c>
      <c r="JU237" s="44">
        <f t="shared" ref="JU237:JU248" si="8459">SUM(JL237*$F237)</f>
        <v>0</v>
      </c>
      <c r="JV237" s="44">
        <f t="shared" ref="JV237:JV248" si="8460">SUM(JN237*$F237)</f>
        <v>0</v>
      </c>
      <c r="JW237" s="44">
        <f t="shared" si="5998"/>
        <v>0</v>
      </c>
      <c r="JX237" s="44">
        <f t="shared" si="5999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00"/>
        <v>0.83333333333333337</v>
      </c>
      <c r="KB237" s="44">
        <f t="shared" si="6001"/>
        <v>34719.299999999996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461">SUM(JY237*$F237)</f>
        <v>9.9</v>
      </c>
      <c r="KJ237" s="44">
        <f t="shared" ref="KJ237:KJ248" si="8462">SUM(KA237*$F237)</f>
        <v>1.6500000000000001</v>
      </c>
      <c r="KK237" s="44">
        <f t="shared" ref="KK237:KK248" si="8463">SUM(KC237*$F237)</f>
        <v>1.98</v>
      </c>
      <c r="KL237" s="44">
        <f t="shared" si="6002"/>
        <v>0.16666666666666663</v>
      </c>
      <c r="KM237" s="44">
        <f t="shared" si="6003"/>
        <v>6943.8600000000079</v>
      </c>
      <c r="KN237" s="5">
        <f>'СДП (план)'!AY238</f>
        <v>0</v>
      </c>
      <c r="KO237" s="3">
        <f>'СДП (план)'!AZ238</f>
        <v>0</v>
      </c>
      <c r="KP237" s="44">
        <f t="shared" si="6004"/>
        <v>0</v>
      </c>
      <c r="KQ237" s="44">
        <f t="shared" si="6005"/>
        <v>0</v>
      </c>
      <c r="KR237" s="44"/>
      <c r="KS237" s="44"/>
      <c r="KT237" s="44"/>
      <c r="KU237" s="44"/>
      <c r="KV237" s="44"/>
      <c r="KW237" s="44"/>
      <c r="KX237" s="44">
        <f t="shared" ref="KX237:KX248" si="8464">SUM(KN237*$F237)</f>
        <v>0</v>
      </c>
      <c r="KY237" s="44">
        <f t="shared" ref="KY237:KY248" si="8465">SUM(KP237*$F237)</f>
        <v>0</v>
      </c>
      <c r="KZ237" s="44">
        <f t="shared" ref="KZ237:KZ248" si="8466">SUM(KR237*$F237)</f>
        <v>0</v>
      </c>
      <c r="LA237" s="44">
        <f t="shared" si="6006"/>
        <v>0</v>
      </c>
      <c r="LB237" s="44">
        <f t="shared" si="6007"/>
        <v>0</v>
      </c>
      <c r="LC237" s="45">
        <f>'СДП (план)'!BA238</f>
        <v>0</v>
      </c>
      <c r="LD237" s="44">
        <f>'СДП (план)'!BB238</f>
        <v>0</v>
      </c>
      <c r="LE237" s="44">
        <f t="shared" si="6008"/>
        <v>0</v>
      </c>
      <c r="LF237" s="44">
        <f t="shared" si="6009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467">SUM(LC237*$F237)</f>
        <v>0</v>
      </c>
      <c r="LN237" s="44">
        <f t="shared" ref="LN237:LN248" si="8468">SUM(LE237*$F237)</f>
        <v>0</v>
      </c>
      <c r="LO237" s="44">
        <f t="shared" ref="LO237:LO248" si="8469">SUM(LG237*$F237)</f>
        <v>0</v>
      </c>
      <c r="LP237" s="44">
        <f t="shared" si="6010"/>
        <v>0</v>
      </c>
      <c r="LQ237" s="44">
        <f t="shared" si="6011"/>
        <v>0</v>
      </c>
      <c r="LR237" s="45">
        <f>'СДП (план)'!BC238</f>
        <v>0</v>
      </c>
      <c r="LS237" s="44">
        <f>'СДП (план)'!BD238</f>
        <v>0</v>
      </c>
      <c r="LT237" s="44">
        <f t="shared" si="6012"/>
        <v>0</v>
      </c>
      <c r="LU237" s="44">
        <f t="shared" si="6013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470">SUM(LR237*$F237)</f>
        <v>0</v>
      </c>
      <c r="MC237" s="44">
        <f t="shared" ref="MC237:MC248" si="8471">SUM(LT237*$F237)</f>
        <v>0</v>
      </c>
      <c r="MD237" s="44">
        <f t="shared" ref="MD237:MD248" si="8472">SUM(LV237*$F237)</f>
        <v>0</v>
      </c>
      <c r="ME237" s="44">
        <f t="shared" si="6014"/>
        <v>0</v>
      </c>
      <c r="MF237" s="44">
        <f t="shared" si="6015"/>
        <v>0</v>
      </c>
      <c r="MG237" s="47">
        <f>'СДП (план)'!BE238</f>
        <v>0</v>
      </c>
      <c r="MH237" s="47">
        <f>'СДП (план)'!BF238</f>
        <v>0</v>
      </c>
      <c r="MI237" s="44">
        <f t="shared" si="6016"/>
        <v>0</v>
      </c>
      <c r="MJ237" s="44">
        <f t="shared" si="6017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473">SUM(MG237*$F237)</f>
        <v>0</v>
      </c>
      <c r="MR237" s="44">
        <f t="shared" ref="MR237:MR248" si="8474">SUM(MI237*$F237)</f>
        <v>0</v>
      </c>
      <c r="MS237" s="44">
        <f t="shared" ref="MS237:MS248" si="8475">SUM(MK237*$F237)</f>
        <v>0</v>
      </c>
      <c r="MT237" s="44">
        <f t="shared" si="6018"/>
        <v>0</v>
      </c>
      <c r="MU237" s="44">
        <f t="shared" si="6019"/>
        <v>0</v>
      </c>
      <c r="MV237" s="47">
        <f>'СДП (план)'!BG238</f>
        <v>0</v>
      </c>
      <c r="MW237" s="47">
        <f>'СДП (план)'!BH238</f>
        <v>0</v>
      </c>
      <c r="MX237" s="44">
        <f t="shared" si="6020"/>
        <v>0</v>
      </c>
      <c r="MY237" s="44">
        <f t="shared" si="6021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476">SUM(MV237*$F237)</f>
        <v>0</v>
      </c>
      <c r="NG237" s="44">
        <f t="shared" ref="NG237:NG248" si="8477">SUM(MX237*$F237)</f>
        <v>0</v>
      </c>
      <c r="NH237" s="44">
        <f t="shared" ref="NH237:NH248" si="8478">SUM(MZ237*$F237)</f>
        <v>0</v>
      </c>
      <c r="NI237" s="44">
        <f t="shared" si="6022"/>
        <v>0</v>
      </c>
      <c r="NJ237" s="44">
        <f t="shared" si="6023"/>
        <v>0</v>
      </c>
      <c r="NK237" s="45">
        <f>'СДП (план)'!BI238</f>
        <v>0</v>
      </c>
      <c r="NL237" s="44">
        <f>'СДП (план)'!BJ238</f>
        <v>0</v>
      </c>
      <c r="NM237" s="44">
        <f t="shared" si="6024"/>
        <v>0</v>
      </c>
      <c r="NN237" s="44">
        <f t="shared" si="6025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479">SUM(NK237*$F237)</f>
        <v>0</v>
      </c>
      <c r="NV237" s="44">
        <f t="shared" ref="NV237:NV248" si="8480">SUM(NM237*$F237)</f>
        <v>0</v>
      </c>
      <c r="NW237" s="44">
        <f t="shared" ref="NW237:NW248" si="8481">SUM(NO237*$F237)</f>
        <v>0</v>
      </c>
      <c r="NX237" s="44">
        <f t="shared" si="6026"/>
        <v>0</v>
      </c>
      <c r="NY237" s="44">
        <f t="shared" si="6027"/>
        <v>0</v>
      </c>
      <c r="NZ237" s="45">
        <f>'СДП (план)'!BK238</f>
        <v>0</v>
      </c>
      <c r="OA237" s="44">
        <f>'СДП (план)'!BL238</f>
        <v>0</v>
      </c>
      <c r="OB237" s="44">
        <f t="shared" si="6028"/>
        <v>0</v>
      </c>
      <c r="OC237" s="44">
        <f t="shared" si="6029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482">SUM(NZ237*$F237)</f>
        <v>0</v>
      </c>
      <c r="OK237" s="44">
        <f t="shared" ref="OK237:OK248" si="8483">SUM(OB237*$F237)</f>
        <v>0</v>
      </c>
      <c r="OL237" s="44">
        <f t="shared" ref="OL237:OL248" si="8484">SUM(OD237*$F237)</f>
        <v>0</v>
      </c>
      <c r="OM237" s="44">
        <f t="shared" si="6030"/>
        <v>0</v>
      </c>
      <c r="ON237" s="44">
        <f t="shared" si="6031"/>
        <v>0</v>
      </c>
      <c r="OO237" s="45">
        <f>'СДП (план)'!BM238</f>
        <v>0</v>
      </c>
      <c r="OP237" s="44">
        <f>'СДП (план)'!BN238</f>
        <v>0</v>
      </c>
      <c r="OQ237" s="44">
        <f t="shared" si="6032"/>
        <v>0</v>
      </c>
      <c r="OR237" s="44">
        <f t="shared" si="6033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485">SUM(OO237*$F237)</f>
        <v>0</v>
      </c>
      <c r="OZ237" s="44">
        <f t="shared" ref="OZ237:OZ248" si="8486">SUM(OQ237*$F237)</f>
        <v>0</v>
      </c>
      <c r="PA237" s="44">
        <f t="shared" ref="PA237:PA248" si="8487">SUM(OS237*$F237)</f>
        <v>0</v>
      </c>
      <c r="PB237" s="44">
        <f t="shared" si="6034"/>
        <v>0</v>
      </c>
      <c r="PC237" s="44">
        <f t="shared" si="6035"/>
        <v>0</v>
      </c>
      <c r="PD237" s="45">
        <f>'СДП (план)'!BO238</f>
        <v>0</v>
      </c>
      <c r="PE237" s="44">
        <f>'СДП (план)'!BP238</f>
        <v>0</v>
      </c>
      <c r="PF237" s="44">
        <f t="shared" si="6036"/>
        <v>0</v>
      </c>
      <c r="PG237" s="44">
        <f t="shared" si="6037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488">SUM(PD237*$F237)</f>
        <v>0</v>
      </c>
      <c r="PO237" s="44">
        <f t="shared" ref="PO237:PO248" si="8489">SUM(PF237*$F237)</f>
        <v>0</v>
      </c>
      <c r="PP237" s="44">
        <f t="shared" ref="PP237:PP248" si="8490">SUM(PH237*$F237)</f>
        <v>0</v>
      </c>
      <c r="PQ237" s="44">
        <f t="shared" si="6038"/>
        <v>0</v>
      </c>
      <c r="PR237" s="44">
        <f t="shared" si="6039"/>
        <v>0</v>
      </c>
      <c r="PS237" s="45">
        <f>'СДП (план)'!BQ238</f>
        <v>0</v>
      </c>
      <c r="PT237" s="44">
        <f>'СДП (план)'!BR238</f>
        <v>0</v>
      </c>
      <c r="PU237" s="44">
        <f t="shared" si="6040"/>
        <v>0</v>
      </c>
      <c r="PV237" s="44">
        <f t="shared" si="6041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491">SUM(PS237*$F237)</f>
        <v>0</v>
      </c>
      <c r="QD237" s="44">
        <f t="shared" ref="QD237:QD252" si="8492">SUM(PU237*$F237)</f>
        <v>0</v>
      </c>
      <c r="QE237" s="44">
        <f t="shared" ref="QE237:QE252" si="8493">SUM(PW237*$F237)</f>
        <v>0</v>
      </c>
      <c r="QF237" s="44">
        <f t="shared" ref="QF237:QF254" si="8494">SUM(PW237-PU237)</f>
        <v>0</v>
      </c>
      <c r="QG237" s="44">
        <f t="shared" ref="QG237:QG254" si="8495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042"/>
        <v>0</v>
      </c>
      <c r="QK237" s="44">
        <f t="shared" si="6043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496">SUM(QH237*$F237)</f>
        <v>0</v>
      </c>
      <c r="QS237" s="44">
        <f t="shared" ref="QS237:QS252" si="8497">SUM(QJ237*$F237)</f>
        <v>0</v>
      </c>
      <c r="QT237" s="44">
        <f t="shared" ref="QT237:QT252" si="8498">SUM(QL237*$F237)</f>
        <v>0</v>
      </c>
      <c r="QU237" s="44">
        <f t="shared" ref="QU237:QU252" si="8499">SUM(QL237-QJ237)</f>
        <v>0</v>
      </c>
      <c r="QV237" s="44">
        <f t="shared" ref="QV237:QV252" si="8500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046"/>
        <v>0</v>
      </c>
      <c r="QZ237" s="44">
        <f t="shared" si="6047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501">SUM(QW237*$F237)</f>
        <v>0</v>
      </c>
      <c r="RH237" s="44">
        <f t="shared" ref="RH237:RH252" si="8502">SUM(QY237*$F237)</f>
        <v>0</v>
      </c>
      <c r="RI237" s="44">
        <f t="shared" ref="RI237:RI252" si="8503">SUM(RA237*$F237)</f>
        <v>0</v>
      </c>
      <c r="RJ237" s="44">
        <f t="shared" ref="RJ237:RJ252" si="8504">SUM(RA237-QY237)</f>
        <v>0</v>
      </c>
      <c r="RK237" s="44">
        <f t="shared" ref="RK237:RK252" si="8505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050"/>
        <v>0</v>
      </c>
      <c r="RO237" s="44">
        <f t="shared" si="6051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506">SUM(RL237*$F237)</f>
        <v>0</v>
      </c>
      <c r="RW237" s="44">
        <f t="shared" ref="RW237:RW248" si="8507">SUM(RN237*$F237)</f>
        <v>0</v>
      </c>
      <c r="RX237" s="44">
        <f t="shared" ref="RX237:RX248" si="8508">SUM(RP237*$F237)</f>
        <v>0</v>
      </c>
      <c r="RY237" s="44">
        <f t="shared" si="6052"/>
        <v>0</v>
      </c>
      <c r="RZ237" s="44">
        <f t="shared" si="6053"/>
        <v>0</v>
      </c>
      <c r="SA237" s="45">
        <f>'СДП (план)'!BY238</f>
        <v>0</v>
      </c>
      <c r="SB237" s="44">
        <f>'СДП (план)'!BZ238</f>
        <v>0</v>
      </c>
      <c r="SC237" s="44">
        <f t="shared" si="6054"/>
        <v>0</v>
      </c>
      <c r="SD237" s="44">
        <f t="shared" si="6055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509">SUM(SA237*$F237)</f>
        <v>0</v>
      </c>
      <c r="SL237" s="44">
        <f t="shared" ref="SL237:SL248" si="8510">SUM(SC237*$F237)</f>
        <v>0</v>
      </c>
      <c r="SM237" s="44">
        <f t="shared" ref="SM237:SM248" si="8511">SUM(SE237*$F237)</f>
        <v>0</v>
      </c>
      <c r="SN237" s="44">
        <f t="shared" si="6056"/>
        <v>0</v>
      </c>
      <c r="SO237" s="44">
        <f t="shared" si="6057"/>
        <v>0</v>
      </c>
      <c r="SP237" s="45">
        <f>'СДП (план)'!CA238</f>
        <v>0</v>
      </c>
      <c r="SQ237" s="44">
        <f>'СДП (план)'!CB238</f>
        <v>0</v>
      </c>
      <c r="SR237" s="44">
        <f t="shared" si="6058"/>
        <v>0</v>
      </c>
      <c r="SS237" s="44">
        <f t="shared" si="6059"/>
        <v>0</v>
      </c>
      <c r="ST237" s="44"/>
      <c r="SU237" s="44"/>
      <c r="SV237" s="44"/>
      <c r="SW237" s="44"/>
      <c r="SX237" s="44"/>
      <c r="SY237" s="44"/>
      <c r="SZ237" s="44">
        <f t="shared" ref="SZ237:SZ248" si="8512">SUM(SP237*$F237)</f>
        <v>0</v>
      </c>
      <c r="TA237" s="44">
        <f t="shared" ref="TA237:TA248" si="8513">SUM(SR237*$F237)</f>
        <v>0</v>
      </c>
      <c r="TB237" s="44">
        <f t="shared" ref="TB237:TB248" si="8514">SUM(ST237*$F237)</f>
        <v>0</v>
      </c>
      <c r="TC237" s="44">
        <f t="shared" si="6060"/>
        <v>0</v>
      </c>
      <c r="TD237" s="44">
        <f t="shared" si="6061"/>
        <v>0</v>
      </c>
      <c r="TE237" s="45">
        <f>'СДП (план)'!CC238</f>
        <v>0</v>
      </c>
      <c r="TF237" s="44">
        <f>'СДП (план)'!CD238</f>
        <v>0</v>
      </c>
      <c r="TG237" s="44">
        <f t="shared" si="6062"/>
        <v>0</v>
      </c>
      <c r="TH237" s="44">
        <f t="shared" si="6063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515">SUM(TE237*$F237)</f>
        <v>0</v>
      </c>
      <c r="TP237" s="44">
        <f t="shared" ref="TP237:TP248" si="8516">SUM(TG237*$F237)</f>
        <v>0</v>
      </c>
      <c r="TQ237" s="44">
        <f t="shared" ref="TQ237:TQ248" si="8517">SUM(TI237*$F237)</f>
        <v>0</v>
      </c>
      <c r="TR237" s="44">
        <f t="shared" si="6064"/>
        <v>0</v>
      </c>
      <c r="TS237" s="44">
        <f t="shared" si="6065"/>
        <v>0</v>
      </c>
      <c r="TT237" s="47">
        <f>'СДП (план)'!CE238</f>
        <v>0</v>
      </c>
      <c r="TU237" s="47">
        <f>'СДП (план)'!CF238</f>
        <v>0</v>
      </c>
      <c r="TV237" s="44">
        <f t="shared" si="6066"/>
        <v>0</v>
      </c>
      <c r="TW237" s="44">
        <f t="shared" si="6067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518">SUM(TT237*$F237)</f>
        <v>0</v>
      </c>
      <c r="UE237" s="44">
        <f t="shared" ref="UE237:UE248" si="8519">SUM(TV237*$F237)</f>
        <v>0</v>
      </c>
      <c r="UF237" s="44">
        <f t="shared" ref="UF237:UF248" si="8520">SUM(TX237*$F237)</f>
        <v>0</v>
      </c>
      <c r="UG237" s="44">
        <f t="shared" si="6068"/>
        <v>0</v>
      </c>
      <c r="UH237" s="44">
        <f t="shared" si="6069"/>
        <v>0</v>
      </c>
      <c r="UI237" s="45">
        <f>'СДП (план)'!CG238</f>
        <v>0</v>
      </c>
      <c r="UJ237" s="44">
        <f>'СДП (план)'!CH238</f>
        <v>0</v>
      </c>
      <c r="UK237" s="44">
        <f t="shared" si="6070"/>
        <v>0</v>
      </c>
      <c r="UL237" s="44">
        <f t="shared" si="6071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521">SUM(UI237*$F237)</f>
        <v>0</v>
      </c>
      <c r="UT237" s="44">
        <f t="shared" ref="UT237:UT248" si="8522">SUM(UK237*$F237)</f>
        <v>0</v>
      </c>
      <c r="UU237" s="44">
        <f t="shared" ref="UU237:UU248" si="8523">SUM(UM237*$F237)</f>
        <v>0</v>
      </c>
      <c r="UV237" s="44">
        <f t="shared" si="6072"/>
        <v>0</v>
      </c>
      <c r="UW237" s="44">
        <f t="shared" si="6073"/>
        <v>0</v>
      </c>
      <c r="UX237" s="45">
        <f>'СДП (план)'!CI238</f>
        <v>0</v>
      </c>
      <c r="UY237" s="44">
        <f>'СДП (план)'!CJ238</f>
        <v>0</v>
      </c>
      <c r="UZ237" s="44">
        <f t="shared" si="6074"/>
        <v>0</v>
      </c>
      <c r="VA237" s="44">
        <f t="shared" si="6075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524">SUM(UX237*$F237)</f>
        <v>0</v>
      </c>
      <c r="VI237" s="44">
        <f t="shared" ref="VI237:VI252" si="8525">SUM(UZ237*$F237)</f>
        <v>0</v>
      </c>
      <c r="VJ237" s="44">
        <f t="shared" ref="VJ237:VJ248" si="8526">SUM(VB237*$F237)</f>
        <v>0</v>
      </c>
      <c r="VK237" s="44">
        <f t="shared" ref="VK237:VK254" si="8527">SUM(VB237-UZ237)</f>
        <v>0</v>
      </c>
      <c r="VL237" s="44">
        <f t="shared" ref="VL237:VL254" si="8528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076"/>
        <v>0</v>
      </c>
      <c r="VP237" s="44">
        <f t="shared" si="6077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529">SUM(VM237*$F237)</f>
        <v>0</v>
      </c>
      <c r="VX237" s="44">
        <f t="shared" ref="VX237:VX248" si="8530">SUM(VO237*$F237)</f>
        <v>0</v>
      </c>
      <c r="VY237" s="44">
        <f t="shared" ref="VY237:VY248" si="8531">SUM(VQ237*$F237)</f>
        <v>0</v>
      </c>
      <c r="VZ237" s="44">
        <f t="shared" si="6078"/>
        <v>0</v>
      </c>
      <c r="WA237" s="44">
        <f t="shared" si="6079"/>
        <v>0</v>
      </c>
      <c r="WB237" s="45">
        <f>'СДП (план)'!CM238</f>
        <v>0</v>
      </c>
      <c r="WC237" s="44">
        <f>'СДП (план)'!CN238</f>
        <v>0</v>
      </c>
      <c r="WD237" s="44">
        <f t="shared" si="6080"/>
        <v>0</v>
      </c>
      <c r="WE237" s="44">
        <f t="shared" si="6081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532">SUM(WB237*$F237)</f>
        <v>0</v>
      </c>
      <c r="WM237" s="44">
        <f t="shared" ref="WM237:WM248" si="8533">SUM(WD237*$F237)</f>
        <v>0</v>
      </c>
      <c r="WN237" s="44">
        <f t="shared" ref="WN237:WN248" si="8534">SUM(WF237*$F237)</f>
        <v>0</v>
      </c>
      <c r="WO237" s="44">
        <f t="shared" si="6082"/>
        <v>0</v>
      </c>
      <c r="WP237" s="44">
        <f t="shared" si="6083"/>
        <v>0</v>
      </c>
      <c r="WQ237" s="45">
        <f>'СДП (план)'!CO238</f>
        <v>0</v>
      </c>
      <c r="WR237" s="44">
        <f>'СДП (план)'!CP238</f>
        <v>0</v>
      </c>
      <c r="WS237" s="44">
        <f t="shared" si="6084"/>
        <v>0</v>
      </c>
      <c r="WT237" s="44">
        <f t="shared" si="6085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535">SUM(WQ237*$F237)</f>
        <v>0</v>
      </c>
      <c r="XB237" s="44">
        <f t="shared" ref="XB237:XB248" si="8536">SUM(WS237*$F237)</f>
        <v>0</v>
      </c>
      <c r="XC237" s="44">
        <f t="shared" ref="XC237:XC248" si="8537">SUM(WU237*$F237)</f>
        <v>0</v>
      </c>
      <c r="XD237" s="44">
        <f t="shared" si="6086"/>
        <v>0</v>
      </c>
      <c r="XE237" s="44">
        <f t="shared" si="6087"/>
        <v>0</v>
      </c>
      <c r="XF237" s="45">
        <f>'СДП (план)'!CQ238</f>
        <v>0</v>
      </c>
      <c r="XG237" s="44">
        <f>'СДП (план)'!CR238</f>
        <v>0</v>
      </c>
      <c r="XH237" s="44">
        <f t="shared" si="6088"/>
        <v>0</v>
      </c>
      <c r="XI237" s="44">
        <f t="shared" si="6089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538">SUM(XF237*$F237)</f>
        <v>0</v>
      </c>
      <c r="XQ237" s="44">
        <f t="shared" ref="XQ237:XQ248" si="8539">SUM(XH237*$F237)</f>
        <v>0</v>
      </c>
      <c r="XR237" s="44">
        <f t="shared" ref="XR237:XR248" si="8540">SUM(XJ237*$F237)</f>
        <v>0</v>
      </c>
      <c r="XS237" s="44">
        <f t="shared" si="6090"/>
        <v>0</v>
      </c>
      <c r="XT237" s="44">
        <f t="shared" si="6091"/>
        <v>0</v>
      </c>
      <c r="XU237" s="5">
        <f>'СДП (план)'!CS238</f>
        <v>0</v>
      </c>
      <c r="XV237" s="3">
        <f>'СДП (план)'!CT238</f>
        <v>0</v>
      </c>
      <c r="XW237" s="44">
        <f t="shared" si="6092"/>
        <v>0</v>
      </c>
      <c r="XX237" s="44">
        <f t="shared" si="6093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541">SUM(XU237*$F237)</f>
        <v>0</v>
      </c>
      <c r="YF237" s="44">
        <f t="shared" ref="YF237:YF248" si="8542">SUM(XW237*$F237)</f>
        <v>0</v>
      </c>
      <c r="YG237" s="44">
        <f t="shared" ref="YG237:YG248" si="8543">SUM(XY237*$F237)</f>
        <v>0</v>
      </c>
      <c r="YH237" s="44">
        <f t="shared" si="6094"/>
        <v>0</v>
      </c>
      <c r="YI237" s="44">
        <f t="shared" si="6095"/>
        <v>0</v>
      </c>
      <c r="YJ237" s="3">
        <f>'СДП (план)'!CU238</f>
        <v>0</v>
      </c>
      <c r="YK237" s="3">
        <f>'СДП (план)'!CV238</f>
        <v>0</v>
      </c>
      <c r="YL237" s="44">
        <f t="shared" si="6096"/>
        <v>0</v>
      </c>
      <c r="YM237" s="44">
        <f t="shared" si="6097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544">SUM(YJ237*$F237)</f>
        <v>0</v>
      </c>
      <c r="YU237" s="44">
        <f t="shared" ref="YU237:YU248" si="8545">SUM(YL237*$F237)</f>
        <v>0</v>
      </c>
      <c r="YV237" s="44">
        <f t="shared" ref="YV237:YV248" si="8546">SUM(YN237*$F237)</f>
        <v>0</v>
      </c>
      <c r="YW237" s="44">
        <f t="shared" si="6989"/>
        <v>0</v>
      </c>
      <c r="YX237" s="44">
        <f t="shared" si="6990"/>
        <v>0</v>
      </c>
      <c r="YY237" s="44">
        <f>'СДП (план)'!CW238</f>
        <v>0</v>
      </c>
      <c r="YZ237" s="44">
        <f>'СДП (план)'!CX238</f>
        <v>0</v>
      </c>
      <c r="ZA237" s="44">
        <f t="shared" si="6098"/>
        <v>0</v>
      </c>
      <c r="ZB237" s="44">
        <f t="shared" si="6099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547">SUM(YY237*$F237)</f>
        <v>0</v>
      </c>
      <c r="ZJ237" s="44">
        <f t="shared" ref="ZJ237:ZJ252" si="8548">SUM(ZA237*$F237)</f>
        <v>0</v>
      </c>
      <c r="ZK237" s="44">
        <f t="shared" ref="ZK237:ZK252" si="8549">SUM(ZC237*$F237)</f>
        <v>0</v>
      </c>
      <c r="ZL237" s="44">
        <f t="shared" ref="ZL237:ZL254" si="8550">SUM(ZC237-ZA237)</f>
        <v>0</v>
      </c>
      <c r="ZM237" s="44">
        <f t="shared" ref="ZM237:ZM254" si="8551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0.83333333333333337</v>
      </c>
      <c r="AAF237" s="49">
        <f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34719.299999999996</v>
      </c>
      <c r="AAG237" s="49">
        <f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1.6500000000000001</v>
      </c>
      <c r="AAO237" s="49">
        <f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552">SUM(AAG237-AAE237)</f>
        <v>0.16666666666666663</v>
      </c>
      <c r="AAQ237" s="44">
        <f t="shared" ref="AAQ237:AAQ248" si="8553">SUM(AAH237-AAF237)</f>
        <v>6943.8600000000079</v>
      </c>
    </row>
    <row r="238" spans="1:719" s="33" customFormat="1" ht="45" x14ac:dyDescent="0.25">
      <c r="A238" s="209"/>
      <c r="B238" s="247">
        <v>192</v>
      </c>
      <c r="C238" s="248" t="s">
        <v>525</v>
      </c>
      <c r="D238" s="225" t="s">
        <v>371</v>
      </c>
      <c r="E238" s="170">
        <v>15030</v>
      </c>
      <c r="F238" s="347">
        <v>2.31</v>
      </c>
      <c r="G238" s="319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5937"/>
        <v>0</v>
      </c>
      <c r="R238" s="44">
        <f t="shared" si="5938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402"/>
        <v>0</v>
      </c>
      <c r="Z238" s="44">
        <f t="shared" si="8403"/>
        <v>0</v>
      </c>
      <c r="AA238" s="44">
        <f t="shared" si="8404"/>
        <v>0</v>
      </c>
      <c r="AB238" s="44">
        <f t="shared" si="8405"/>
        <v>0</v>
      </c>
      <c r="AC238" s="44">
        <f t="shared" si="6104"/>
        <v>0</v>
      </c>
      <c r="AD238" s="169">
        <f>'СДП (план)'!Q239</f>
        <v>0</v>
      </c>
      <c r="AE238" s="169">
        <f>'СДП (план)'!R239</f>
        <v>0</v>
      </c>
      <c r="AF238" s="44">
        <f t="shared" si="5940"/>
        <v>0</v>
      </c>
      <c r="AG238" s="44">
        <f t="shared" si="5941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406"/>
        <v>0</v>
      </c>
      <c r="AO238" s="44">
        <f t="shared" si="8407"/>
        <v>0</v>
      </c>
      <c r="AP238" s="44">
        <f t="shared" si="8408"/>
        <v>0</v>
      </c>
      <c r="AQ238" s="44">
        <f t="shared" si="8409"/>
        <v>0</v>
      </c>
      <c r="AR238" s="44">
        <f t="shared" si="8410"/>
        <v>0</v>
      </c>
      <c r="AS238" s="45">
        <f>'СДП (план)'!S239</f>
        <v>0</v>
      </c>
      <c r="AT238" s="44">
        <f>'СДП (план)'!T239</f>
        <v>0</v>
      </c>
      <c r="AU238" s="44">
        <f t="shared" si="5944"/>
        <v>0</v>
      </c>
      <c r="AV238" s="44">
        <f t="shared" si="5945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411"/>
        <v>0</v>
      </c>
      <c r="BD238" s="44">
        <f t="shared" si="8412"/>
        <v>0</v>
      </c>
      <c r="BE238" s="44">
        <f t="shared" si="8413"/>
        <v>0</v>
      </c>
      <c r="BF238" s="44">
        <f t="shared" si="7354"/>
        <v>0</v>
      </c>
      <c r="BG238" s="44">
        <f t="shared" si="7355"/>
        <v>0</v>
      </c>
      <c r="BH238" s="104">
        <f>'СДП (план)'!U239</f>
        <v>0</v>
      </c>
      <c r="BI238" s="3">
        <f>'СДП (план)'!V239</f>
        <v>0</v>
      </c>
      <c r="BJ238" s="44">
        <f t="shared" si="5946"/>
        <v>0</v>
      </c>
      <c r="BK238" s="44">
        <f t="shared" si="5947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414"/>
        <v>0</v>
      </c>
      <c r="BS238" s="44">
        <f t="shared" si="8415"/>
        <v>0</v>
      </c>
      <c r="BT238" s="44">
        <f t="shared" si="8416"/>
        <v>0</v>
      </c>
      <c r="BU238" s="44">
        <f>SUM(BL238-BJ238)</f>
        <v>0</v>
      </c>
      <c r="BV238" s="44">
        <f>SUM(BM238-BK238)</f>
        <v>0</v>
      </c>
      <c r="BW238" s="45">
        <f>'СДП (план)'!W239</f>
        <v>0</v>
      </c>
      <c r="BX238" s="44">
        <f>'СДП (план)'!X239</f>
        <v>0</v>
      </c>
      <c r="BY238" s="44">
        <f t="shared" si="5948"/>
        <v>0</v>
      </c>
      <c r="BZ238" s="44">
        <f t="shared" si="5949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417"/>
        <v>0</v>
      </c>
      <c r="CH238" s="44">
        <f t="shared" si="8418"/>
        <v>0</v>
      </c>
      <c r="CI238" s="44">
        <f t="shared" si="8419"/>
        <v>0</v>
      </c>
      <c r="CJ238" s="44">
        <f t="shared" si="6991"/>
        <v>0</v>
      </c>
      <c r="CK238" s="44">
        <f t="shared" si="6992"/>
        <v>0</v>
      </c>
      <c r="CL238" s="47">
        <f>'СДП (план)'!Y239</f>
        <v>0</v>
      </c>
      <c r="CM238" s="44">
        <f>'СДП (план)'!Z239</f>
        <v>0</v>
      </c>
      <c r="CN238" s="44">
        <f t="shared" si="5950"/>
        <v>0</v>
      </c>
      <c r="CO238" s="44">
        <f t="shared" si="5951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420"/>
        <v>0</v>
      </c>
      <c r="CW238" s="44">
        <f t="shared" si="8421"/>
        <v>0</v>
      </c>
      <c r="CX238" s="44">
        <f t="shared" si="8422"/>
        <v>0</v>
      </c>
      <c r="CY238" s="44">
        <f t="shared" si="5952"/>
        <v>0</v>
      </c>
      <c r="CZ238" s="44">
        <f t="shared" si="5953"/>
        <v>0</v>
      </c>
      <c r="DA238" s="46">
        <f>'СДП (план)'!AA239</f>
        <v>0</v>
      </c>
      <c r="DB238" s="46">
        <f>'СДП (план)'!AB239</f>
        <v>0</v>
      </c>
      <c r="DC238" s="44">
        <f t="shared" si="5954"/>
        <v>0</v>
      </c>
      <c r="DD238" s="44">
        <f t="shared" si="5955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423"/>
        <v>0</v>
      </c>
      <c r="DL238" s="44">
        <f t="shared" si="8424"/>
        <v>0</v>
      </c>
      <c r="DM238" s="44">
        <f t="shared" si="8425"/>
        <v>0</v>
      </c>
      <c r="DN238" s="44">
        <f t="shared" si="5956"/>
        <v>0</v>
      </c>
      <c r="DO238" s="44">
        <f t="shared" si="5957"/>
        <v>0</v>
      </c>
      <c r="DP238" s="5">
        <f>'СДП (план)'!AC239</f>
        <v>0</v>
      </c>
      <c r="DQ238" s="3">
        <f>'СДП (план)'!AD239</f>
        <v>0</v>
      </c>
      <c r="DR238" s="44">
        <f t="shared" si="5958"/>
        <v>0</v>
      </c>
      <c r="DS238" s="44">
        <f t="shared" si="5959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426"/>
        <v>0</v>
      </c>
      <c r="EA238" s="44">
        <f t="shared" si="8427"/>
        <v>0</v>
      </c>
      <c r="EB238" s="44">
        <f t="shared" si="8428"/>
        <v>0</v>
      </c>
      <c r="EC238" s="44">
        <f t="shared" si="5960"/>
        <v>0</v>
      </c>
      <c r="ED238" s="44">
        <f t="shared" si="5961"/>
        <v>0</v>
      </c>
      <c r="EE238" s="44">
        <f>'СДП (план)'!CY239</f>
        <v>0</v>
      </c>
      <c r="EF238" s="44">
        <f>'СДП (план)'!CZ239</f>
        <v>0</v>
      </c>
      <c r="EG238" s="44">
        <f t="shared" si="5962"/>
        <v>0</v>
      </c>
      <c r="EH238" s="44">
        <f t="shared" si="5963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5964"/>
        <v>0</v>
      </c>
      <c r="EW238" s="44">
        <f t="shared" si="5965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429"/>
        <v>0</v>
      </c>
      <c r="FE238" s="44">
        <f t="shared" si="8430"/>
        <v>0</v>
      </c>
      <c r="FF238" s="44">
        <f t="shared" si="8431"/>
        <v>0</v>
      </c>
      <c r="FG238" s="44">
        <f t="shared" si="8432"/>
        <v>0</v>
      </c>
      <c r="FH238" s="44">
        <f t="shared" si="8433"/>
        <v>0</v>
      </c>
      <c r="FI238" s="5">
        <f>'СДП (план)'!AG239</f>
        <v>0</v>
      </c>
      <c r="FJ238" s="3">
        <f>'СДП (план)'!AH239</f>
        <v>0</v>
      </c>
      <c r="FK238" s="44">
        <f t="shared" si="5968"/>
        <v>0</v>
      </c>
      <c r="FL238" s="44">
        <f t="shared" si="5969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434"/>
        <v>0</v>
      </c>
      <c r="FT238" s="44">
        <f t="shared" si="8435"/>
        <v>0</v>
      </c>
      <c r="FU238" s="44">
        <f t="shared" si="8436"/>
        <v>0</v>
      </c>
      <c r="FV238" s="44">
        <f t="shared" si="8437"/>
        <v>0</v>
      </c>
      <c r="FW238" s="44">
        <f t="shared" si="6119"/>
        <v>0</v>
      </c>
      <c r="FX238" s="5">
        <f>'СДП (план)'!AI239</f>
        <v>0</v>
      </c>
      <c r="FY238" s="3">
        <f>'СДП (план)'!AJ239</f>
        <v>0</v>
      </c>
      <c r="FZ238" s="44">
        <f t="shared" si="5972"/>
        <v>0</v>
      </c>
      <c r="GA238" s="44">
        <f t="shared" si="5973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438"/>
        <v>0</v>
      </c>
      <c r="GI238" s="44">
        <f t="shared" si="8439"/>
        <v>0</v>
      </c>
      <c r="GJ238" s="44">
        <f t="shared" si="8440"/>
        <v>0</v>
      </c>
      <c r="GK238" s="44">
        <f t="shared" si="8441"/>
        <v>0</v>
      </c>
      <c r="GL238" s="44">
        <f t="shared" si="8442"/>
        <v>0</v>
      </c>
      <c r="GM238" s="45">
        <f>'СДП (план)'!AK239</f>
        <v>0</v>
      </c>
      <c r="GN238" s="44">
        <f>'СДП (план)'!AL239</f>
        <v>0</v>
      </c>
      <c r="GO238" s="44">
        <f t="shared" si="5976"/>
        <v>0</v>
      </c>
      <c r="GP238" s="44">
        <f t="shared" si="5977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443"/>
        <v>0</v>
      </c>
      <c r="GX238" s="44">
        <f t="shared" si="8444"/>
        <v>0</v>
      </c>
      <c r="GY238" s="44">
        <f t="shared" si="8445"/>
        <v>0</v>
      </c>
      <c r="GZ238" s="44">
        <f t="shared" si="5978"/>
        <v>0</v>
      </c>
      <c r="HA238" s="44">
        <f t="shared" si="5979"/>
        <v>0</v>
      </c>
      <c r="HB238" s="46">
        <f>'СДП (план)'!AM239</f>
        <v>0</v>
      </c>
      <c r="HC238" s="141">
        <f>'СДП (план)'!AN239</f>
        <v>0</v>
      </c>
      <c r="HD238" s="44">
        <f t="shared" si="5980"/>
        <v>0</v>
      </c>
      <c r="HE238" s="44">
        <f t="shared" si="5981"/>
        <v>0</v>
      </c>
      <c r="HF238" s="44"/>
      <c r="HG238" s="44"/>
      <c r="HH238" s="44"/>
      <c r="HI238" s="44"/>
      <c r="HJ238" s="44"/>
      <c r="HK238" s="44"/>
      <c r="HL238" s="44">
        <f t="shared" si="8446"/>
        <v>0</v>
      </c>
      <c r="HM238" s="44">
        <f t="shared" si="8447"/>
        <v>0</v>
      </c>
      <c r="HN238" s="44">
        <f t="shared" si="8448"/>
        <v>0</v>
      </c>
      <c r="HO238" s="44">
        <f t="shared" si="5982"/>
        <v>0</v>
      </c>
      <c r="HP238" s="44">
        <f t="shared" si="5983"/>
        <v>0</v>
      </c>
      <c r="HQ238" s="45">
        <f>'СДП (план)'!AO239</f>
        <v>0</v>
      </c>
      <c r="HR238" s="44">
        <f>'СДП (план)'!AP239</f>
        <v>0</v>
      </c>
      <c r="HS238" s="44">
        <f t="shared" si="5984"/>
        <v>0</v>
      </c>
      <c r="HT238" s="44">
        <f t="shared" si="5985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449"/>
        <v>0</v>
      </c>
      <c r="IB238" s="44">
        <f t="shared" si="8450"/>
        <v>0</v>
      </c>
      <c r="IC238" s="44">
        <f t="shared" si="8451"/>
        <v>0</v>
      </c>
      <c r="ID238" s="44">
        <f t="shared" si="5986"/>
        <v>0</v>
      </c>
      <c r="IE238" s="44">
        <f t="shared" si="5987"/>
        <v>0</v>
      </c>
      <c r="IF238" s="45">
        <f>'СДП (план)'!AQ239</f>
        <v>0</v>
      </c>
      <c r="IG238" s="44">
        <f>'СДП (план)'!AR239</f>
        <v>0</v>
      </c>
      <c r="IH238" s="44">
        <f t="shared" si="5988"/>
        <v>0</v>
      </c>
      <c r="II238" s="44">
        <f t="shared" si="5989"/>
        <v>0</v>
      </c>
      <c r="IJ238" s="44"/>
      <c r="IK238" s="44"/>
      <c r="IL238" s="44"/>
      <c r="IM238" s="44"/>
      <c r="IN238" s="44"/>
      <c r="IO238" s="44"/>
      <c r="IP238" s="44">
        <f t="shared" si="8452"/>
        <v>0</v>
      </c>
      <c r="IQ238" s="44">
        <f t="shared" si="8453"/>
        <v>0</v>
      </c>
      <c r="IR238" s="44">
        <f t="shared" si="8454"/>
        <v>0</v>
      </c>
      <c r="IS238" s="44">
        <f t="shared" si="5990"/>
        <v>0</v>
      </c>
      <c r="IT238" s="44">
        <f t="shared" si="5991"/>
        <v>0</v>
      </c>
      <c r="IU238" s="45">
        <f>'СДП (план)'!AS239</f>
        <v>0</v>
      </c>
      <c r="IV238" s="44">
        <f>'СДП (план)'!AT239</f>
        <v>0</v>
      </c>
      <c r="IW238" s="44">
        <f t="shared" si="5992"/>
        <v>0</v>
      </c>
      <c r="IX238" s="44">
        <f t="shared" si="5993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455"/>
        <v>0</v>
      </c>
      <c r="JF238" s="44">
        <f t="shared" si="8456"/>
        <v>0</v>
      </c>
      <c r="JG238" s="44">
        <f t="shared" si="8457"/>
        <v>0</v>
      </c>
      <c r="JH238" s="44">
        <f t="shared" si="5994"/>
        <v>0</v>
      </c>
      <c r="JI238" s="44">
        <f t="shared" si="5995"/>
        <v>0</v>
      </c>
      <c r="JJ238" s="5">
        <f>'СДП (план)'!AU239</f>
        <v>0</v>
      </c>
      <c r="JK238" s="3">
        <f>'СДП (план)'!AV239</f>
        <v>0</v>
      </c>
      <c r="JL238" s="44">
        <f t="shared" si="5996"/>
        <v>0</v>
      </c>
      <c r="JM238" s="44">
        <f t="shared" si="5997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458"/>
        <v>0</v>
      </c>
      <c r="JU238" s="44">
        <f t="shared" si="8459"/>
        <v>0</v>
      </c>
      <c r="JV238" s="44">
        <f t="shared" si="8460"/>
        <v>0</v>
      </c>
      <c r="JW238" s="44">
        <f t="shared" si="5998"/>
        <v>0</v>
      </c>
      <c r="JX238" s="44">
        <f t="shared" si="5999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00"/>
        <v>0.83333333333333337</v>
      </c>
      <c r="KB238" s="44">
        <f t="shared" si="6001"/>
        <v>40505.85</v>
      </c>
      <c r="KC238" s="44">
        <f>VLOOKUP($C238,факт!$D$8:$JF$250,177,0)</f>
        <v>0</v>
      </c>
      <c r="KD238" s="44">
        <f>VLOOKUP($C238,факт!$D$8:$JF$250,178,0)</f>
        <v>0</v>
      </c>
      <c r="KE238" s="44">
        <f>VLOOKUP($C238,факт!$D$8:$JF$250,179,0)</f>
        <v>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461"/>
        <v>11.55</v>
      </c>
      <c r="KJ238" s="44">
        <f t="shared" si="8462"/>
        <v>1.925</v>
      </c>
      <c r="KK238" s="44">
        <f t="shared" si="8463"/>
        <v>0</v>
      </c>
      <c r="KL238" s="44">
        <f t="shared" si="6002"/>
        <v>-0.83333333333333337</v>
      </c>
      <c r="KM238" s="44">
        <f t="shared" si="6003"/>
        <v>-40505.85</v>
      </c>
      <c r="KN238" s="5">
        <f>'СДП (план)'!AY239</f>
        <v>0</v>
      </c>
      <c r="KO238" s="3">
        <f>'СДП (план)'!AZ239</f>
        <v>0</v>
      </c>
      <c r="KP238" s="44">
        <f t="shared" si="6004"/>
        <v>0</v>
      </c>
      <c r="KQ238" s="44">
        <f t="shared" si="6005"/>
        <v>0</v>
      </c>
      <c r="KR238" s="44"/>
      <c r="KS238" s="44"/>
      <c r="KT238" s="44"/>
      <c r="KU238" s="44"/>
      <c r="KV238" s="44"/>
      <c r="KW238" s="44"/>
      <c r="KX238" s="44">
        <f t="shared" si="8464"/>
        <v>0</v>
      </c>
      <c r="KY238" s="44">
        <f t="shared" si="8465"/>
        <v>0</v>
      </c>
      <c r="KZ238" s="44">
        <f t="shared" si="8466"/>
        <v>0</v>
      </c>
      <c r="LA238" s="44">
        <f t="shared" si="6006"/>
        <v>0</v>
      </c>
      <c r="LB238" s="44">
        <f t="shared" si="6007"/>
        <v>0</v>
      </c>
      <c r="LC238" s="45">
        <f>'СДП (план)'!BA239</f>
        <v>0</v>
      </c>
      <c r="LD238" s="44">
        <f>'СДП (план)'!BB239</f>
        <v>0</v>
      </c>
      <c r="LE238" s="44">
        <f t="shared" si="6008"/>
        <v>0</v>
      </c>
      <c r="LF238" s="44">
        <f t="shared" si="6009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467"/>
        <v>0</v>
      </c>
      <c r="LN238" s="44">
        <f t="shared" si="8468"/>
        <v>0</v>
      </c>
      <c r="LO238" s="44">
        <f t="shared" si="8469"/>
        <v>0</v>
      </c>
      <c r="LP238" s="44">
        <f t="shared" si="6010"/>
        <v>0</v>
      </c>
      <c r="LQ238" s="44">
        <f t="shared" si="6011"/>
        <v>0</v>
      </c>
      <c r="LR238" s="45">
        <f>'СДП (план)'!BC239</f>
        <v>0</v>
      </c>
      <c r="LS238" s="44">
        <f>'СДП (план)'!BD239</f>
        <v>0</v>
      </c>
      <c r="LT238" s="44">
        <f t="shared" si="6012"/>
        <v>0</v>
      </c>
      <c r="LU238" s="44">
        <f t="shared" si="6013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470"/>
        <v>0</v>
      </c>
      <c r="MC238" s="44">
        <f t="shared" si="8471"/>
        <v>0</v>
      </c>
      <c r="MD238" s="44">
        <f t="shared" si="8472"/>
        <v>0</v>
      </c>
      <c r="ME238" s="44">
        <f t="shared" si="6014"/>
        <v>0</v>
      </c>
      <c r="MF238" s="44">
        <f t="shared" si="6015"/>
        <v>0</v>
      </c>
      <c r="MG238" s="47">
        <f>'СДП (план)'!BE239</f>
        <v>0</v>
      </c>
      <c r="MH238" s="47">
        <f>'СДП (план)'!BF239</f>
        <v>0</v>
      </c>
      <c r="MI238" s="44">
        <f t="shared" si="6016"/>
        <v>0</v>
      </c>
      <c r="MJ238" s="44">
        <f t="shared" si="6017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473"/>
        <v>0</v>
      </c>
      <c r="MR238" s="44">
        <f t="shared" si="8474"/>
        <v>0</v>
      </c>
      <c r="MS238" s="44">
        <f t="shared" si="8475"/>
        <v>0</v>
      </c>
      <c r="MT238" s="44">
        <f t="shared" si="6018"/>
        <v>0</v>
      </c>
      <c r="MU238" s="44">
        <f t="shared" si="6019"/>
        <v>0</v>
      </c>
      <c r="MV238" s="47">
        <f>'СДП (план)'!BG239</f>
        <v>0</v>
      </c>
      <c r="MW238" s="47">
        <f>'СДП (план)'!BH239</f>
        <v>0</v>
      </c>
      <c r="MX238" s="44">
        <f t="shared" si="6020"/>
        <v>0</v>
      </c>
      <c r="MY238" s="44">
        <f t="shared" si="6021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476"/>
        <v>0</v>
      </c>
      <c r="NG238" s="44">
        <f t="shared" si="8477"/>
        <v>0</v>
      </c>
      <c r="NH238" s="44">
        <f t="shared" si="8478"/>
        <v>0</v>
      </c>
      <c r="NI238" s="44">
        <f t="shared" si="6022"/>
        <v>0</v>
      </c>
      <c r="NJ238" s="44">
        <f t="shared" si="6023"/>
        <v>0</v>
      </c>
      <c r="NK238" s="45">
        <f>'СДП (план)'!BI239</f>
        <v>0</v>
      </c>
      <c r="NL238" s="44">
        <f>'СДП (план)'!BJ239</f>
        <v>0</v>
      </c>
      <c r="NM238" s="44">
        <f t="shared" si="6024"/>
        <v>0</v>
      </c>
      <c r="NN238" s="44">
        <f t="shared" si="6025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479"/>
        <v>0</v>
      </c>
      <c r="NV238" s="44">
        <f t="shared" si="8480"/>
        <v>0</v>
      </c>
      <c r="NW238" s="44">
        <f t="shared" si="8481"/>
        <v>0</v>
      </c>
      <c r="NX238" s="44">
        <f t="shared" si="6026"/>
        <v>0</v>
      </c>
      <c r="NY238" s="44">
        <f t="shared" si="6027"/>
        <v>0</v>
      </c>
      <c r="NZ238" s="45">
        <f>'СДП (план)'!BK239</f>
        <v>0</v>
      </c>
      <c r="OA238" s="44">
        <f>'СДП (план)'!BL239</f>
        <v>0</v>
      </c>
      <c r="OB238" s="44">
        <f t="shared" si="6028"/>
        <v>0</v>
      </c>
      <c r="OC238" s="44">
        <f t="shared" si="6029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482"/>
        <v>0</v>
      </c>
      <c r="OK238" s="44">
        <f t="shared" si="8483"/>
        <v>0</v>
      </c>
      <c r="OL238" s="44">
        <f t="shared" si="8484"/>
        <v>0</v>
      </c>
      <c r="OM238" s="44">
        <f t="shared" si="6030"/>
        <v>0</v>
      </c>
      <c r="ON238" s="44">
        <f t="shared" si="6031"/>
        <v>0</v>
      </c>
      <c r="OO238" s="45">
        <f>'СДП (план)'!BM239</f>
        <v>0</v>
      </c>
      <c r="OP238" s="44">
        <f>'СДП (план)'!BN239</f>
        <v>0</v>
      </c>
      <c r="OQ238" s="44">
        <f t="shared" si="6032"/>
        <v>0</v>
      </c>
      <c r="OR238" s="44">
        <f t="shared" si="6033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485"/>
        <v>0</v>
      </c>
      <c r="OZ238" s="44">
        <f t="shared" si="8486"/>
        <v>0</v>
      </c>
      <c r="PA238" s="44">
        <f t="shared" si="8487"/>
        <v>0</v>
      </c>
      <c r="PB238" s="44">
        <f t="shared" si="6034"/>
        <v>0</v>
      </c>
      <c r="PC238" s="44">
        <f t="shared" si="6035"/>
        <v>0</v>
      </c>
      <c r="PD238" s="45">
        <f>'СДП (план)'!BO239</f>
        <v>0</v>
      </c>
      <c r="PE238" s="44">
        <f>'СДП (план)'!BP239</f>
        <v>0</v>
      </c>
      <c r="PF238" s="44">
        <f t="shared" si="6036"/>
        <v>0</v>
      </c>
      <c r="PG238" s="44">
        <f t="shared" si="6037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488"/>
        <v>0</v>
      </c>
      <c r="PO238" s="44">
        <f t="shared" si="8489"/>
        <v>0</v>
      </c>
      <c r="PP238" s="44">
        <f t="shared" si="8490"/>
        <v>0</v>
      </c>
      <c r="PQ238" s="44">
        <f t="shared" si="6038"/>
        <v>0</v>
      </c>
      <c r="PR238" s="44">
        <f t="shared" si="6039"/>
        <v>0</v>
      </c>
      <c r="PS238" s="45">
        <f>'СДП (план)'!BQ239</f>
        <v>0</v>
      </c>
      <c r="PT238" s="44">
        <f>'СДП (план)'!BR239</f>
        <v>0</v>
      </c>
      <c r="PU238" s="44">
        <f t="shared" si="6040"/>
        <v>0</v>
      </c>
      <c r="PV238" s="44">
        <f t="shared" si="6041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491"/>
        <v>0</v>
      </c>
      <c r="QD238" s="44">
        <f t="shared" si="8492"/>
        <v>0</v>
      </c>
      <c r="QE238" s="44">
        <f t="shared" si="8493"/>
        <v>0</v>
      </c>
      <c r="QF238" s="44">
        <f t="shared" si="8494"/>
        <v>0</v>
      </c>
      <c r="QG238" s="44">
        <f t="shared" si="8495"/>
        <v>0</v>
      </c>
      <c r="QH238" s="45">
        <f>'СДП (план)'!BS239</f>
        <v>0</v>
      </c>
      <c r="QI238" s="44">
        <f>'СДП (план)'!BT239</f>
        <v>0</v>
      </c>
      <c r="QJ238" s="44">
        <f t="shared" si="6042"/>
        <v>0</v>
      </c>
      <c r="QK238" s="44">
        <f t="shared" si="6043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496"/>
        <v>0</v>
      </c>
      <c r="QS238" s="44">
        <f t="shared" si="8497"/>
        <v>0</v>
      </c>
      <c r="QT238" s="44">
        <f t="shared" si="8498"/>
        <v>0</v>
      </c>
      <c r="QU238" s="44">
        <f t="shared" si="8499"/>
        <v>0</v>
      </c>
      <c r="QV238" s="44">
        <f t="shared" si="8500"/>
        <v>0</v>
      </c>
      <c r="QW238" s="45">
        <f>'СДП (план)'!BU241</f>
        <v>0</v>
      </c>
      <c r="QX238" s="44">
        <f>'СДП (план)'!BV241</f>
        <v>0</v>
      </c>
      <c r="QY238" s="44">
        <f t="shared" si="6046"/>
        <v>0</v>
      </c>
      <c r="QZ238" s="44">
        <f t="shared" si="6047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501"/>
        <v>0</v>
      </c>
      <c r="RH238" s="44">
        <f t="shared" si="8502"/>
        <v>0</v>
      </c>
      <c r="RI238" s="44">
        <f t="shared" si="8503"/>
        <v>0</v>
      </c>
      <c r="RJ238" s="44">
        <f t="shared" si="8504"/>
        <v>0</v>
      </c>
      <c r="RK238" s="44">
        <f t="shared" si="8505"/>
        <v>0</v>
      </c>
      <c r="RL238" s="45">
        <f>'СДП (план)'!BW239</f>
        <v>0</v>
      </c>
      <c r="RM238" s="44">
        <f>'СДП (план)'!BX239</f>
        <v>0</v>
      </c>
      <c r="RN238" s="44">
        <f t="shared" si="6050"/>
        <v>0</v>
      </c>
      <c r="RO238" s="44">
        <f t="shared" si="6051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506"/>
        <v>0</v>
      </c>
      <c r="RW238" s="44">
        <f t="shared" si="8507"/>
        <v>0</v>
      </c>
      <c r="RX238" s="44">
        <f t="shared" si="8508"/>
        <v>0</v>
      </c>
      <c r="RY238" s="44">
        <f t="shared" si="6052"/>
        <v>0</v>
      </c>
      <c r="RZ238" s="44">
        <f t="shared" si="6053"/>
        <v>0</v>
      </c>
      <c r="SA238" s="45">
        <f>'СДП (план)'!BY239</f>
        <v>0</v>
      </c>
      <c r="SB238" s="44">
        <f>'СДП (план)'!BZ239</f>
        <v>0</v>
      </c>
      <c r="SC238" s="44">
        <f t="shared" si="6054"/>
        <v>0</v>
      </c>
      <c r="SD238" s="44">
        <f t="shared" si="6055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509"/>
        <v>0</v>
      </c>
      <c r="SL238" s="44">
        <f t="shared" si="8510"/>
        <v>0</v>
      </c>
      <c r="SM238" s="44">
        <f t="shared" si="8511"/>
        <v>0</v>
      </c>
      <c r="SN238" s="44">
        <f t="shared" si="6056"/>
        <v>0</v>
      </c>
      <c r="SO238" s="44">
        <f t="shared" si="6057"/>
        <v>0</v>
      </c>
      <c r="SP238" s="45">
        <f>'СДП (план)'!CA239</f>
        <v>0</v>
      </c>
      <c r="SQ238" s="44">
        <f>'СДП (план)'!CB239</f>
        <v>0</v>
      </c>
      <c r="SR238" s="44">
        <f t="shared" si="6058"/>
        <v>0</v>
      </c>
      <c r="SS238" s="44">
        <f t="shared" si="6059"/>
        <v>0</v>
      </c>
      <c r="ST238" s="44"/>
      <c r="SU238" s="44"/>
      <c r="SV238" s="44"/>
      <c r="SW238" s="44"/>
      <c r="SX238" s="44"/>
      <c r="SY238" s="44"/>
      <c r="SZ238" s="44">
        <f t="shared" si="8512"/>
        <v>0</v>
      </c>
      <c r="TA238" s="44">
        <f t="shared" si="8513"/>
        <v>0</v>
      </c>
      <c r="TB238" s="44">
        <f t="shared" si="8514"/>
        <v>0</v>
      </c>
      <c r="TC238" s="44">
        <f t="shared" si="6060"/>
        <v>0</v>
      </c>
      <c r="TD238" s="44">
        <f t="shared" si="6061"/>
        <v>0</v>
      </c>
      <c r="TE238" s="45">
        <f>'СДП (план)'!CC239</f>
        <v>0</v>
      </c>
      <c r="TF238" s="44">
        <f>'СДП (план)'!CD239</f>
        <v>0</v>
      </c>
      <c r="TG238" s="44">
        <f t="shared" si="6062"/>
        <v>0</v>
      </c>
      <c r="TH238" s="44">
        <f t="shared" si="6063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515"/>
        <v>0</v>
      </c>
      <c r="TP238" s="44">
        <f t="shared" si="8516"/>
        <v>0</v>
      </c>
      <c r="TQ238" s="44">
        <f t="shared" si="8517"/>
        <v>0</v>
      </c>
      <c r="TR238" s="44">
        <f t="shared" si="6064"/>
        <v>0</v>
      </c>
      <c r="TS238" s="44">
        <f t="shared" si="6065"/>
        <v>0</v>
      </c>
      <c r="TT238" s="47">
        <f>'СДП (план)'!CE239</f>
        <v>0</v>
      </c>
      <c r="TU238" s="47">
        <f>'СДП (план)'!CF239</f>
        <v>0</v>
      </c>
      <c r="TV238" s="44">
        <f t="shared" si="6066"/>
        <v>0</v>
      </c>
      <c r="TW238" s="44">
        <f t="shared" si="6067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518"/>
        <v>0</v>
      </c>
      <c r="UE238" s="44">
        <f t="shared" si="8519"/>
        <v>0</v>
      </c>
      <c r="UF238" s="44">
        <f t="shared" si="8520"/>
        <v>0</v>
      </c>
      <c r="UG238" s="44">
        <f t="shared" si="6068"/>
        <v>0</v>
      </c>
      <c r="UH238" s="44">
        <f t="shared" si="6069"/>
        <v>0</v>
      </c>
      <c r="UI238" s="45">
        <f>'СДП (план)'!CG239</f>
        <v>0</v>
      </c>
      <c r="UJ238" s="44">
        <f>'СДП (план)'!CH239</f>
        <v>0</v>
      </c>
      <c r="UK238" s="44">
        <f t="shared" si="6070"/>
        <v>0</v>
      </c>
      <c r="UL238" s="44">
        <f t="shared" si="6071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521"/>
        <v>0</v>
      </c>
      <c r="UT238" s="44">
        <f t="shared" si="8522"/>
        <v>0</v>
      </c>
      <c r="UU238" s="44">
        <f t="shared" si="8523"/>
        <v>0</v>
      </c>
      <c r="UV238" s="44">
        <f t="shared" si="6072"/>
        <v>0</v>
      </c>
      <c r="UW238" s="44">
        <f t="shared" si="6073"/>
        <v>0</v>
      </c>
      <c r="UX238" s="45">
        <f>'СДП (план)'!CI239</f>
        <v>0</v>
      </c>
      <c r="UY238" s="44">
        <f>'СДП (план)'!CJ239</f>
        <v>0</v>
      </c>
      <c r="UZ238" s="44">
        <f t="shared" si="6074"/>
        <v>0</v>
      </c>
      <c r="VA238" s="44">
        <f t="shared" si="6075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524"/>
        <v>0</v>
      </c>
      <c r="VI238" s="44">
        <f t="shared" si="8525"/>
        <v>0</v>
      </c>
      <c r="VJ238" s="44">
        <f t="shared" si="8526"/>
        <v>0</v>
      </c>
      <c r="VK238" s="44">
        <f t="shared" si="8527"/>
        <v>0</v>
      </c>
      <c r="VL238" s="44">
        <f t="shared" si="8528"/>
        <v>0</v>
      </c>
      <c r="VM238" s="45">
        <f>'СДП (план)'!CK239</f>
        <v>0</v>
      </c>
      <c r="VN238" s="44">
        <f>'СДП (план)'!CL239</f>
        <v>0</v>
      </c>
      <c r="VO238" s="44">
        <f t="shared" si="6076"/>
        <v>0</v>
      </c>
      <c r="VP238" s="44">
        <f t="shared" si="6077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529"/>
        <v>0</v>
      </c>
      <c r="VX238" s="44">
        <f t="shared" si="8530"/>
        <v>0</v>
      </c>
      <c r="VY238" s="44">
        <f t="shared" si="8531"/>
        <v>0</v>
      </c>
      <c r="VZ238" s="44">
        <f t="shared" si="6078"/>
        <v>0</v>
      </c>
      <c r="WA238" s="44">
        <f t="shared" si="6079"/>
        <v>0</v>
      </c>
      <c r="WB238" s="45">
        <f>'СДП (план)'!CM239</f>
        <v>0</v>
      </c>
      <c r="WC238" s="44">
        <f>'СДП (план)'!CN239</f>
        <v>0</v>
      </c>
      <c r="WD238" s="44">
        <f t="shared" si="6080"/>
        <v>0</v>
      </c>
      <c r="WE238" s="44">
        <f t="shared" si="6081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532"/>
        <v>0</v>
      </c>
      <c r="WM238" s="44">
        <f t="shared" si="8533"/>
        <v>0</v>
      </c>
      <c r="WN238" s="44">
        <f t="shared" si="8534"/>
        <v>0</v>
      </c>
      <c r="WO238" s="44">
        <f t="shared" si="6082"/>
        <v>0</v>
      </c>
      <c r="WP238" s="44">
        <f t="shared" si="6083"/>
        <v>0</v>
      </c>
      <c r="WQ238" s="45">
        <f>'СДП (план)'!CO239</f>
        <v>0</v>
      </c>
      <c r="WR238" s="44">
        <f>'СДП (план)'!CP239</f>
        <v>0</v>
      </c>
      <c r="WS238" s="44">
        <f t="shared" si="6084"/>
        <v>0</v>
      </c>
      <c r="WT238" s="44">
        <f t="shared" si="6085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535"/>
        <v>0</v>
      </c>
      <c r="XB238" s="44">
        <f t="shared" si="8536"/>
        <v>0</v>
      </c>
      <c r="XC238" s="44">
        <f t="shared" si="8537"/>
        <v>0</v>
      </c>
      <c r="XD238" s="44">
        <f t="shared" si="6086"/>
        <v>0</v>
      </c>
      <c r="XE238" s="44">
        <f t="shared" si="6087"/>
        <v>0</v>
      </c>
      <c r="XF238" s="45">
        <f>'СДП (план)'!CQ239</f>
        <v>0</v>
      </c>
      <c r="XG238" s="44">
        <f>'СДП (план)'!CR239</f>
        <v>0</v>
      </c>
      <c r="XH238" s="44">
        <f t="shared" si="6088"/>
        <v>0</v>
      </c>
      <c r="XI238" s="44">
        <f t="shared" si="6089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538"/>
        <v>0</v>
      </c>
      <c r="XQ238" s="44">
        <f t="shared" si="8539"/>
        <v>0</v>
      </c>
      <c r="XR238" s="44">
        <f t="shared" si="8540"/>
        <v>0</v>
      </c>
      <c r="XS238" s="44">
        <f t="shared" si="6090"/>
        <v>0</v>
      </c>
      <c r="XT238" s="44">
        <f t="shared" si="6091"/>
        <v>0</v>
      </c>
      <c r="XU238" s="5">
        <f>'СДП (план)'!CS239</f>
        <v>0</v>
      </c>
      <c r="XV238" s="3">
        <f>'СДП (план)'!CT239</f>
        <v>0</v>
      </c>
      <c r="XW238" s="44">
        <f t="shared" si="6092"/>
        <v>0</v>
      </c>
      <c r="XX238" s="44">
        <f t="shared" si="6093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541"/>
        <v>0</v>
      </c>
      <c r="YF238" s="44">
        <f t="shared" si="8542"/>
        <v>0</v>
      </c>
      <c r="YG238" s="44">
        <f t="shared" si="8543"/>
        <v>0</v>
      </c>
      <c r="YH238" s="44">
        <f t="shared" si="6094"/>
        <v>0</v>
      </c>
      <c r="YI238" s="44">
        <f t="shared" si="6095"/>
        <v>0</v>
      </c>
      <c r="YJ238" s="3">
        <f>'СДП (план)'!CU239</f>
        <v>0</v>
      </c>
      <c r="YK238" s="3">
        <f>'СДП (план)'!CV239</f>
        <v>0</v>
      </c>
      <c r="YL238" s="44">
        <f t="shared" si="6096"/>
        <v>0</v>
      </c>
      <c r="YM238" s="44">
        <f t="shared" si="6097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544"/>
        <v>0</v>
      </c>
      <c r="YU238" s="44">
        <f t="shared" si="8545"/>
        <v>0</v>
      </c>
      <c r="YV238" s="44">
        <f t="shared" si="8546"/>
        <v>0</v>
      </c>
      <c r="YW238" s="44">
        <f t="shared" si="6989"/>
        <v>0</v>
      </c>
      <c r="YX238" s="44">
        <f t="shared" si="6990"/>
        <v>0</v>
      </c>
      <c r="YY238" s="44">
        <f>'СДП (план)'!CW239</f>
        <v>0</v>
      </c>
      <c r="YZ238" s="44">
        <f>'СДП (план)'!CX239</f>
        <v>0</v>
      </c>
      <c r="ZA238" s="44">
        <f t="shared" si="6098"/>
        <v>0</v>
      </c>
      <c r="ZB238" s="44">
        <f t="shared" si="6099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547"/>
        <v>0</v>
      </c>
      <c r="ZJ238" s="44">
        <f t="shared" si="8548"/>
        <v>0</v>
      </c>
      <c r="ZK238" s="44">
        <f t="shared" si="8549"/>
        <v>0</v>
      </c>
      <c r="ZL238" s="44">
        <f t="shared" si="8550"/>
        <v>0</v>
      </c>
      <c r="ZM238" s="44">
        <f t="shared" si="8551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>SUM(HB238,DA238,AS238,BW238,AD238,BH238,O238,NK238,LC238,LR238,NZ238,ET238,FI238,HQ238,JJ238,MG238,MV238,TT238,IF238,IU238,JY238,DP238,EE238,WQ238,WB238,UI238,UX238,RL238,TE238,VM238,OO238,PD238,PS238,QH238,FX238,QW238,GM238,SP238,XF238,XU238,SA238,CL238,KN238,YJ238,YY238)</f>
        <v>5</v>
      </c>
      <c r="AAD238" s="49">
        <f>SUM(HC238,DB238,AT238,BX238,AE238,BI238,P238,NL238,LD238,LS238,OA238,EU238,FJ238,HR238,JK238,MH238,MW238,TU238,IG238,IV238,JZ238,DQ238,EF238,WR238,WC238,UJ238,UY238,RM238,TF238,VN238,OP238,PE238,PT238,QI238,FY238,QX238,GN238,SQ238,XG238,XV238,SB238,CM238,KO238,YK238,YZ238)</f>
        <v>243035.09999999998</v>
      </c>
      <c r="AAE238" s="49">
        <f>SUM(HD238,DC238,AU238,BY238,AF238,BJ238,Q238,NM238,LE238,LT238,OB238,EV238,FK238,HS238,JL238,MI238,MX238,TV238,IH238,IW238,KA238,DR238,EG238,WS238,WD238,UK238,UZ238,RN238,TG238,VO238,OQ238,PF238,PU238,QJ238,FZ238,QY238,GO238,SR238,XH238,XW238,SC238,CN238,KP238,YL238,ZA238)</f>
        <v>0.83333333333333337</v>
      </c>
      <c r="AAF238" s="49">
        <f>SUM(HE238,DD238,AV238,BZ238,AG238,BK238,R238,NN238,LF238,LU238,OC238,EW238,FL238,HT238,JM238,MJ238,MY238,TW238,II238,IX238,KB238,DS238,EH238,WT238,WE238,UL238,VA238,RO238,TH238,VP238,OR238,PG238,PV238,QK238,GA238,QZ238,GP238,SS238,XI238,XX238,SD238,CO238,KQ238,YM238,ZB238)</f>
        <v>40505.85</v>
      </c>
      <c r="AAG238" s="49">
        <f>SUM(HF238,DE238,AW238,CA238,AH238,BL238,S238,NO238,LG238,LV238,OD238,EX238,FM238,HU238,JN238,MK238,MZ238,TX238,IJ238,IY238,KC238,DT238,EI238,WU238,WF238,UM238,VB238,RP238,TI238,VQ238,OS238,PH238,PW238,QL238,GB238,RA238,GQ238,ST238,XJ238,XY238,SE238,CP238,KR238,YN238,ZC238)</f>
        <v>0</v>
      </c>
      <c r="AAH238" s="49">
        <f>SUM(HG238,DF238,AX238,CB238,AI238,BM238,T238,NP238,LH238,LW238,OE238,EY238,FN238,HV238,JO238,ML238,NA238,TY238,IK238,IZ238,KD238,DU238,EJ238,WV238,WG238,UN238,VC238,RQ238,TJ238,VR238,OT238,PI238,PX238,QM238,GC238,RB238,GR238,SU238,XK238,XZ238,SF238,CQ238,KS238,YO238,ZD238)</f>
        <v>0</v>
      </c>
      <c r="AAI238" s="49">
        <f>SUM(HH238,DG238,AY238,CC238,AJ238,BN238,U238,NQ238,LI238,LX238,OF238,EZ238,FO238,HW238,JP238,MM238,NB238,TZ238,IL238,JA238,KE238,DV238,EK238,WW238,WH238,UO238,VD238,RR238,TK238,VS238,OU238,PJ238,PY238,QN238,GD238,RC238,GS238,SV238,XL238,YA238,SG238,CR238,KT238,YP238,ZE238)</f>
        <v>0</v>
      </c>
      <c r="AAJ238" s="49">
        <f>SUM(HI238,DH238,AZ238,CD238,AK238,BO238,V238,NR238,LJ238,LY238,OG238,FA238,FP238,HX238,JQ238,MN238,NC238,UA238,IM238,JB238,KF238,DW238,EL238,WX238,WI238,UP238,VE238,RS238,TL238,VT238,OV238,PK238,PZ238,QO238,GE238,RD238,GT238,SW238,XM238,YB238,SH238,CS238,KU238,YQ238,ZF238)</f>
        <v>0</v>
      </c>
      <c r="AAK238" s="49">
        <f>SUM(HJ238,DI238,BA238,CE238,AL238,BP238,W238,NS238,LK238,LZ238,OH238,FB238,FQ238,HY238,JR238,MO238,ND238,UB238,IN238,JC238,KG238,DX238,EM238,WY238,WJ238,UQ238,VF238,RT238,TM238,VU238,OW238,PL238,QA238,QP238,GF238,RE238,GU238,SX238,XN238,YC238,SI238,CT238,KV238,YR238,ZG238)</f>
        <v>0</v>
      </c>
      <c r="AAL238" s="49">
        <f>SUM(HK238,DJ238,BB238,CF238,AM238,BQ238,X238,NT238,LL238,MA238,OI238,FC238,FR238,HZ238,JS238,MP238,NE238,UC238,IO238,JD238,KH238,DY238,EN238,WZ238,WK238,UR238,VG238,RU238,TN238,VV238,OX238,PM238,QB238,QQ238,GG238,RF238,GV238,SY238,XO238,YD238,SJ238,CU238,KW238,YS238,ZH238)</f>
        <v>0</v>
      </c>
      <c r="AAM238" s="49">
        <f>SUM(HL238,DK238,BC238,CG238,AN238,BR238,Y238,NU238,LM238,MB238,OJ238,FD238,FS238,IA238,JT238,MQ238,NF238,UD238,IP238,JE238,KI238,DZ238,EO238,XA238,WL238,US238,VH238,RV238,TO238,VW238,OY238,PN238,QC238,QR238,GH238,RG238,GW238,SZ238,XP238,YE238,SK238,CV238,KX238,YT238,ZI238)</f>
        <v>11.55</v>
      </c>
      <c r="AAN238" s="49">
        <f>SUM(HM238,DL238,BD238,CH238,AO238,BS238,Z238,NV238,LN238,MC238,OK238,FE238,FT238,IB238,JU238,MR238,NG238,UE238,IQ238,JF238,KJ238,EA238,EP238,XB238,WM238,UT238,VI238,RW238,TP238,VX238,OZ238,PO238,QD238,QS238,GI238,RH238,GX238,TA238,XQ238,YF238,SL238,CW238,KY238,YU238,ZJ238)</f>
        <v>1.925</v>
      </c>
      <c r="AAO238" s="49">
        <f>SUM(HN238,DM238,BE238,CI238,AP238,BT238,AA238,NW238,LO238,MD238,OL238,FF238,FU238,IC238,JV238,MS238,NH238,UF238,IR238,JG238,KK238,EB238,EQ238,XC238,WN238,UU238,VJ238,RX238,TQ238,VY238,PA238,PP238,QE238,QT238,GJ238,RI238,GY238,TB238,XR238,YG238,SM238,CX238,KZ238,YV238,ZK238)</f>
        <v>0</v>
      </c>
      <c r="AAP238" s="44">
        <f t="shared" si="8552"/>
        <v>-0.83333333333333337</v>
      </c>
      <c r="AAQ238" s="44">
        <f t="shared" si="8553"/>
        <v>-40505.85</v>
      </c>
    </row>
    <row r="239" spans="1:719" s="33" customFormat="1" ht="60" x14ac:dyDescent="0.25">
      <c r="A239" s="209"/>
      <c r="B239" s="247">
        <v>193</v>
      </c>
      <c r="C239" s="248" t="s">
        <v>526</v>
      </c>
      <c r="D239" s="225" t="s">
        <v>372</v>
      </c>
      <c r="E239" s="170">
        <v>15030</v>
      </c>
      <c r="F239" s="223">
        <v>1.52</v>
      </c>
      <c r="G239" s="319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5937"/>
        <v>0</v>
      </c>
      <c r="R239" s="44">
        <f t="shared" si="5938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402"/>
        <v>0</v>
      </c>
      <c r="Z239" s="44">
        <f t="shared" si="8403"/>
        <v>0</v>
      </c>
      <c r="AA239" s="44">
        <f t="shared" si="8404"/>
        <v>0</v>
      </c>
      <c r="AB239" s="44">
        <f t="shared" si="8405"/>
        <v>0</v>
      </c>
      <c r="AC239" s="44">
        <f t="shared" si="6104"/>
        <v>0</v>
      </c>
      <c r="AD239" s="169">
        <f>'СДП (план)'!Q240</f>
        <v>0</v>
      </c>
      <c r="AE239" s="169">
        <f>'СДП (план)'!R240</f>
        <v>0</v>
      </c>
      <c r="AF239" s="44">
        <f t="shared" si="5940"/>
        <v>0</v>
      </c>
      <c r="AG239" s="44">
        <f t="shared" si="5941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406"/>
        <v>0</v>
      </c>
      <c r="AO239" s="44">
        <f t="shared" si="8407"/>
        <v>0</v>
      </c>
      <c r="AP239" s="44">
        <f t="shared" si="8408"/>
        <v>0</v>
      </c>
      <c r="AQ239" s="44">
        <f t="shared" si="8409"/>
        <v>0</v>
      </c>
      <c r="AR239" s="44">
        <f t="shared" si="8410"/>
        <v>0</v>
      </c>
      <c r="AS239" s="45">
        <f>'СДП (план)'!S240</f>
        <v>0</v>
      </c>
      <c r="AT239" s="44">
        <f>'СДП (план)'!T240</f>
        <v>0</v>
      </c>
      <c r="AU239" s="44">
        <f t="shared" si="5944"/>
        <v>0</v>
      </c>
      <c r="AV239" s="44">
        <f t="shared" si="5945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411"/>
        <v>0</v>
      </c>
      <c r="BD239" s="44">
        <f t="shared" si="8412"/>
        <v>0</v>
      </c>
      <c r="BE239" s="44">
        <f t="shared" si="8413"/>
        <v>0</v>
      </c>
      <c r="BF239" s="44">
        <f t="shared" si="7354"/>
        <v>0</v>
      </c>
      <c r="BG239" s="44">
        <f t="shared" si="7355"/>
        <v>0</v>
      </c>
      <c r="BH239" s="104">
        <f>'СДП (план)'!U240</f>
        <v>0</v>
      </c>
      <c r="BI239" s="3">
        <f>'СДП (план)'!V240</f>
        <v>0</v>
      </c>
      <c r="BJ239" s="44">
        <f t="shared" si="5946"/>
        <v>0</v>
      </c>
      <c r="BK239" s="44">
        <f t="shared" si="5947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414"/>
        <v>0</v>
      </c>
      <c r="BS239" s="44">
        <f t="shared" si="8415"/>
        <v>0</v>
      </c>
      <c r="BT239" s="44">
        <f t="shared" si="8416"/>
        <v>0</v>
      </c>
      <c r="BU239" s="44">
        <f>SUM(BL239-BJ239)</f>
        <v>0</v>
      </c>
      <c r="BV239" s="44">
        <f>SUM(BM239-BK239)</f>
        <v>0</v>
      </c>
      <c r="BW239" s="45">
        <f>'СДП (план)'!W240</f>
        <v>0</v>
      </c>
      <c r="BX239" s="44">
        <f>'СДП (план)'!X240</f>
        <v>0</v>
      </c>
      <c r="BY239" s="44">
        <f t="shared" si="5948"/>
        <v>0</v>
      </c>
      <c r="BZ239" s="44">
        <f t="shared" si="5949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417"/>
        <v>0</v>
      </c>
      <c r="CH239" s="44">
        <f t="shared" si="8418"/>
        <v>0</v>
      </c>
      <c r="CI239" s="44">
        <f t="shared" si="8419"/>
        <v>0</v>
      </c>
      <c r="CJ239" s="44">
        <f t="shared" si="6991"/>
        <v>0</v>
      </c>
      <c r="CK239" s="44">
        <f t="shared" si="6992"/>
        <v>0</v>
      </c>
      <c r="CL239" s="47">
        <f>'СДП (план)'!Y240</f>
        <v>0</v>
      </c>
      <c r="CM239" s="44">
        <f>'СДП (план)'!Z240</f>
        <v>0</v>
      </c>
      <c r="CN239" s="44">
        <f t="shared" si="5950"/>
        <v>0</v>
      </c>
      <c r="CO239" s="44">
        <f t="shared" si="5951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420"/>
        <v>0</v>
      </c>
      <c r="CW239" s="44">
        <f t="shared" si="8421"/>
        <v>0</v>
      </c>
      <c r="CX239" s="44">
        <f t="shared" si="8422"/>
        <v>0</v>
      </c>
      <c r="CY239" s="44">
        <f t="shared" si="5952"/>
        <v>0</v>
      </c>
      <c r="CZ239" s="44">
        <f t="shared" si="5953"/>
        <v>0</v>
      </c>
      <c r="DA239" s="46">
        <f>'СДП (план)'!AA240</f>
        <v>0</v>
      </c>
      <c r="DB239" s="46">
        <f>'СДП (план)'!AB240</f>
        <v>0</v>
      </c>
      <c r="DC239" s="44">
        <f t="shared" si="5954"/>
        <v>0</v>
      </c>
      <c r="DD239" s="44">
        <f t="shared" si="5955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423"/>
        <v>0</v>
      </c>
      <c r="DL239" s="44">
        <f t="shared" si="8424"/>
        <v>0</v>
      </c>
      <c r="DM239" s="44">
        <f t="shared" si="8425"/>
        <v>0</v>
      </c>
      <c r="DN239" s="44">
        <f t="shared" si="5956"/>
        <v>0</v>
      </c>
      <c r="DO239" s="44">
        <f t="shared" si="5957"/>
        <v>0</v>
      </c>
      <c r="DP239" s="5">
        <f>'СДП (план)'!AC240</f>
        <v>0</v>
      </c>
      <c r="DQ239" s="3">
        <f>'СДП (план)'!AD240</f>
        <v>0</v>
      </c>
      <c r="DR239" s="44">
        <f t="shared" si="5958"/>
        <v>0</v>
      </c>
      <c r="DS239" s="44">
        <f t="shared" si="5959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426"/>
        <v>0</v>
      </c>
      <c r="EA239" s="44">
        <f t="shared" si="8427"/>
        <v>0</v>
      </c>
      <c r="EB239" s="44">
        <f t="shared" si="8428"/>
        <v>0</v>
      </c>
      <c r="EC239" s="44">
        <f t="shared" si="5960"/>
        <v>0</v>
      </c>
      <c r="ED239" s="44">
        <f t="shared" si="5961"/>
        <v>0</v>
      </c>
      <c r="EE239" s="44">
        <f>'СДП (план)'!CY240</f>
        <v>0</v>
      </c>
      <c r="EF239" s="44">
        <f>'СДП (план)'!CZ240</f>
        <v>0</v>
      </c>
      <c r="EG239" s="44">
        <f t="shared" si="5962"/>
        <v>0</v>
      </c>
      <c r="EH239" s="44">
        <f t="shared" si="5963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5964"/>
        <v>0</v>
      </c>
      <c r="EW239" s="44">
        <f t="shared" si="5965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429"/>
        <v>0</v>
      </c>
      <c r="FE239" s="44">
        <f t="shared" si="8430"/>
        <v>0</v>
      </c>
      <c r="FF239" s="44">
        <f t="shared" si="8431"/>
        <v>0</v>
      </c>
      <c r="FG239" s="44">
        <f t="shared" si="8432"/>
        <v>0</v>
      </c>
      <c r="FH239" s="44">
        <f t="shared" si="8433"/>
        <v>0</v>
      </c>
      <c r="FI239" s="5">
        <f>'СДП (план)'!AG240</f>
        <v>0</v>
      </c>
      <c r="FJ239" s="3">
        <f>'СДП (план)'!AH240</f>
        <v>0</v>
      </c>
      <c r="FK239" s="44">
        <f t="shared" si="5968"/>
        <v>0</v>
      </c>
      <c r="FL239" s="44">
        <f t="shared" si="5969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434"/>
        <v>0</v>
      </c>
      <c r="FT239" s="44">
        <f t="shared" si="8435"/>
        <v>0</v>
      </c>
      <c r="FU239" s="44">
        <f t="shared" si="8436"/>
        <v>0</v>
      </c>
      <c r="FV239" s="44">
        <f t="shared" si="8437"/>
        <v>0</v>
      </c>
      <c r="FW239" s="44">
        <f t="shared" si="6119"/>
        <v>0</v>
      </c>
      <c r="FX239" s="5">
        <f>'СДП (план)'!AI240</f>
        <v>0</v>
      </c>
      <c r="FY239" s="3">
        <f>'СДП (план)'!AJ240</f>
        <v>0</v>
      </c>
      <c r="FZ239" s="44">
        <f t="shared" si="5972"/>
        <v>0</v>
      </c>
      <c r="GA239" s="44">
        <f t="shared" si="5973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438"/>
        <v>0</v>
      </c>
      <c r="GI239" s="44">
        <f t="shared" si="8439"/>
        <v>0</v>
      </c>
      <c r="GJ239" s="44">
        <f t="shared" si="8440"/>
        <v>0</v>
      </c>
      <c r="GK239" s="44">
        <f t="shared" si="8441"/>
        <v>0</v>
      </c>
      <c r="GL239" s="44">
        <f t="shared" si="8442"/>
        <v>0</v>
      </c>
      <c r="GM239" s="45">
        <f>'СДП (план)'!AK240</f>
        <v>0</v>
      </c>
      <c r="GN239" s="44">
        <f>'СДП (план)'!AL240</f>
        <v>0</v>
      </c>
      <c r="GO239" s="44">
        <f t="shared" si="5976"/>
        <v>0</v>
      </c>
      <c r="GP239" s="44">
        <f t="shared" si="5977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443"/>
        <v>0</v>
      </c>
      <c r="GX239" s="44">
        <f t="shared" si="8444"/>
        <v>0</v>
      </c>
      <c r="GY239" s="44">
        <f t="shared" si="8445"/>
        <v>0</v>
      </c>
      <c r="GZ239" s="44">
        <f t="shared" si="5978"/>
        <v>0</v>
      </c>
      <c r="HA239" s="44">
        <f t="shared" si="5979"/>
        <v>0</v>
      </c>
      <c r="HB239" s="46">
        <f>'СДП (план)'!AM240</f>
        <v>0</v>
      </c>
      <c r="HC239" s="141">
        <f>'СДП (план)'!AN240</f>
        <v>0</v>
      </c>
      <c r="HD239" s="44">
        <f t="shared" si="5980"/>
        <v>0</v>
      </c>
      <c r="HE239" s="44">
        <f t="shared" si="5981"/>
        <v>0</v>
      </c>
      <c r="HF239" s="44"/>
      <c r="HG239" s="44"/>
      <c r="HH239" s="44"/>
      <c r="HI239" s="44"/>
      <c r="HJ239" s="44"/>
      <c r="HK239" s="44"/>
      <c r="HL239" s="44">
        <f t="shared" si="8446"/>
        <v>0</v>
      </c>
      <c r="HM239" s="44">
        <f t="shared" si="8447"/>
        <v>0</v>
      </c>
      <c r="HN239" s="44">
        <f t="shared" si="8448"/>
        <v>0</v>
      </c>
      <c r="HO239" s="44">
        <f t="shared" si="5982"/>
        <v>0</v>
      </c>
      <c r="HP239" s="44">
        <f t="shared" si="5983"/>
        <v>0</v>
      </c>
      <c r="HQ239" s="45">
        <f>'СДП (план)'!AO240</f>
        <v>0</v>
      </c>
      <c r="HR239" s="44">
        <f>'СДП (план)'!AP240</f>
        <v>0</v>
      </c>
      <c r="HS239" s="44">
        <f t="shared" si="5984"/>
        <v>0</v>
      </c>
      <c r="HT239" s="44">
        <f t="shared" si="5985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449"/>
        <v>0</v>
      </c>
      <c r="IB239" s="44">
        <f t="shared" si="8450"/>
        <v>0</v>
      </c>
      <c r="IC239" s="44">
        <f t="shared" si="8451"/>
        <v>0</v>
      </c>
      <c r="ID239" s="44">
        <f t="shared" si="5986"/>
        <v>0</v>
      </c>
      <c r="IE239" s="44">
        <f t="shared" si="5987"/>
        <v>0</v>
      </c>
      <c r="IF239" s="45">
        <f>'СДП (план)'!AQ240</f>
        <v>0</v>
      </c>
      <c r="IG239" s="44">
        <f>'СДП (план)'!AR240</f>
        <v>0</v>
      </c>
      <c r="IH239" s="44">
        <f t="shared" si="5988"/>
        <v>0</v>
      </c>
      <c r="II239" s="44">
        <f t="shared" si="5989"/>
        <v>0</v>
      </c>
      <c r="IJ239" s="44"/>
      <c r="IK239" s="44"/>
      <c r="IL239" s="44"/>
      <c r="IM239" s="44"/>
      <c r="IN239" s="44"/>
      <c r="IO239" s="44"/>
      <c r="IP239" s="44">
        <f t="shared" si="8452"/>
        <v>0</v>
      </c>
      <c r="IQ239" s="44">
        <f t="shared" si="8453"/>
        <v>0</v>
      </c>
      <c r="IR239" s="44">
        <f t="shared" si="8454"/>
        <v>0</v>
      </c>
      <c r="IS239" s="44">
        <f t="shared" si="5990"/>
        <v>0</v>
      </c>
      <c r="IT239" s="44">
        <f t="shared" si="5991"/>
        <v>0</v>
      </c>
      <c r="IU239" s="45">
        <f>'СДП (план)'!AS240</f>
        <v>0</v>
      </c>
      <c r="IV239" s="44">
        <f>'СДП (план)'!AT240</f>
        <v>0</v>
      </c>
      <c r="IW239" s="44">
        <f t="shared" si="5992"/>
        <v>0</v>
      </c>
      <c r="IX239" s="44">
        <f t="shared" si="5993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455"/>
        <v>0</v>
      </c>
      <c r="JF239" s="44">
        <f t="shared" si="8456"/>
        <v>0</v>
      </c>
      <c r="JG239" s="44">
        <f t="shared" si="8457"/>
        <v>0</v>
      </c>
      <c r="JH239" s="44">
        <f t="shared" si="5994"/>
        <v>0</v>
      </c>
      <c r="JI239" s="44">
        <f t="shared" si="5995"/>
        <v>0</v>
      </c>
      <c r="JJ239" s="5">
        <f>'СДП (план)'!AU240</f>
        <v>0</v>
      </c>
      <c r="JK239" s="3">
        <f>'СДП (план)'!AV240</f>
        <v>0</v>
      </c>
      <c r="JL239" s="44">
        <f t="shared" si="5996"/>
        <v>0</v>
      </c>
      <c r="JM239" s="44">
        <f t="shared" si="5997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458"/>
        <v>0</v>
      </c>
      <c r="JU239" s="44">
        <f t="shared" si="8459"/>
        <v>0</v>
      </c>
      <c r="JV239" s="44">
        <f t="shared" si="8460"/>
        <v>0</v>
      </c>
      <c r="JW239" s="44">
        <f t="shared" si="5998"/>
        <v>0</v>
      </c>
      <c r="JX239" s="44">
        <f t="shared" si="5999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00"/>
        <v>6.666666666666667</v>
      </c>
      <c r="KB239" s="44">
        <f t="shared" si="6001"/>
        <v>213225.59999999998</v>
      </c>
      <c r="KC239" s="44">
        <f>VLOOKUP($C239,факт!$D$8:$JF$250,177,0)</f>
        <v>0</v>
      </c>
      <c r="KD239" s="44">
        <f>VLOOKUP($C239,факт!$D$8:$JF$250,178,0)</f>
        <v>0</v>
      </c>
      <c r="KE239" s="44">
        <f>VLOOKUP($C239,факт!$D$8:$JF$250,179,0)</f>
        <v>0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461"/>
        <v>60.8</v>
      </c>
      <c r="KJ239" s="44">
        <f t="shared" si="8462"/>
        <v>10.133333333333335</v>
      </c>
      <c r="KK239" s="44">
        <f t="shared" si="8463"/>
        <v>0</v>
      </c>
      <c r="KL239" s="44">
        <f t="shared" si="6002"/>
        <v>-6.666666666666667</v>
      </c>
      <c r="KM239" s="44">
        <f t="shared" si="6003"/>
        <v>-213225.59999999998</v>
      </c>
      <c r="KN239" s="5">
        <f>'СДП (план)'!AY240</f>
        <v>0</v>
      </c>
      <c r="KO239" s="3">
        <f>'СДП (план)'!AZ240</f>
        <v>0</v>
      </c>
      <c r="KP239" s="44">
        <f t="shared" si="6004"/>
        <v>0</v>
      </c>
      <c r="KQ239" s="44">
        <f t="shared" si="6005"/>
        <v>0</v>
      </c>
      <c r="KR239" s="44"/>
      <c r="KS239" s="44"/>
      <c r="KT239" s="44"/>
      <c r="KU239" s="44"/>
      <c r="KV239" s="44"/>
      <c r="KW239" s="44"/>
      <c r="KX239" s="44">
        <f t="shared" si="8464"/>
        <v>0</v>
      </c>
      <c r="KY239" s="44">
        <f t="shared" si="8465"/>
        <v>0</v>
      </c>
      <c r="KZ239" s="44">
        <f t="shared" si="8466"/>
        <v>0</v>
      </c>
      <c r="LA239" s="44">
        <f t="shared" si="6006"/>
        <v>0</v>
      </c>
      <c r="LB239" s="44">
        <f t="shared" si="6007"/>
        <v>0</v>
      </c>
      <c r="LC239" s="45">
        <f>'СДП (план)'!BA240</f>
        <v>0</v>
      </c>
      <c r="LD239" s="44">
        <f>'СДП (план)'!BB240</f>
        <v>0</v>
      </c>
      <c r="LE239" s="44">
        <f t="shared" si="6008"/>
        <v>0</v>
      </c>
      <c r="LF239" s="44">
        <f t="shared" si="6009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467"/>
        <v>0</v>
      </c>
      <c r="LN239" s="44">
        <f t="shared" si="8468"/>
        <v>0</v>
      </c>
      <c r="LO239" s="44">
        <f t="shared" si="8469"/>
        <v>0</v>
      </c>
      <c r="LP239" s="44">
        <f t="shared" si="6010"/>
        <v>0</v>
      </c>
      <c r="LQ239" s="44">
        <f t="shared" si="6011"/>
        <v>0</v>
      </c>
      <c r="LR239" s="45">
        <f>'СДП (план)'!BC240</f>
        <v>0</v>
      </c>
      <c r="LS239" s="44">
        <f>'СДП (план)'!BD240</f>
        <v>0</v>
      </c>
      <c r="LT239" s="44">
        <f t="shared" si="6012"/>
        <v>0</v>
      </c>
      <c r="LU239" s="44">
        <f t="shared" si="6013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470"/>
        <v>0</v>
      </c>
      <c r="MC239" s="44">
        <f t="shared" si="8471"/>
        <v>0</v>
      </c>
      <c r="MD239" s="44">
        <f t="shared" si="8472"/>
        <v>0</v>
      </c>
      <c r="ME239" s="44">
        <f t="shared" si="6014"/>
        <v>0</v>
      </c>
      <c r="MF239" s="44">
        <f t="shared" si="6015"/>
        <v>0</v>
      </c>
      <c r="MG239" s="47">
        <f>'СДП (план)'!BE240</f>
        <v>0</v>
      </c>
      <c r="MH239" s="47">
        <f>'СДП (план)'!BF240</f>
        <v>0</v>
      </c>
      <c r="MI239" s="44">
        <f t="shared" si="6016"/>
        <v>0</v>
      </c>
      <c r="MJ239" s="44">
        <f t="shared" si="6017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473"/>
        <v>0</v>
      </c>
      <c r="MR239" s="44">
        <f t="shared" si="8474"/>
        <v>0</v>
      </c>
      <c r="MS239" s="44">
        <f t="shared" si="8475"/>
        <v>0</v>
      </c>
      <c r="MT239" s="44">
        <f t="shared" si="6018"/>
        <v>0</v>
      </c>
      <c r="MU239" s="44">
        <f t="shared" si="6019"/>
        <v>0</v>
      </c>
      <c r="MV239" s="47">
        <f>'СДП (план)'!BG240</f>
        <v>0</v>
      </c>
      <c r="MW239" s="47">
        <f>'СДП (план)'!BH240</f>
        <v>0</v>
      </c>
      <c r="MX239" s="44">
        <f t="shared" si="6020"/>
        <v>0</v>
      </c>
      <c r="MY239" s="44">
        <f t="shared" si="6021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476"/>
        <v>0</v>
      </c>
      <c r="NG239" s="44">
        <f t="shared" si="8477"/>
        <v>0</v>
      </c>
      <c r="NH239" s="44">
        <f t="shared" si="8478"/>
        <v>0</v>
      </c>
      <c r="NI239" s="44">
        <f t="shared" si="6022"/>
        <v>0</v>
      </c>
      <c r="NJ239" s="44">
        <f t="shared" si="6023"/>
        <v>0</v>
      </c>
      <c r="NK239" s="45">
        <f>'СДП (план)'!BI240</f>
        <v>0</v>
      </c>
      <c r="NL239" s="44">
        <f>'СДП (план)'!BJ240</f>
        <v>0</v>
      </c>
      <c r="NM239" s="44">
        <f t="shared" si="6024"/>
        <v>0</v>
      </c>
      <c r="NN239" s="44">
        <f t="shared" si="6025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479"/>
        <v>0</v>
      </c>
      <c r="NV239" s="44">
        <f t="shared" si="8480"/>
        <v>0</v>
      </c>
      <c r="NW239" s="44">
        <f t="shared" si="8481"/>
        <v>0</v>
      </c>
      <c r="NX239" s="44">
        <f t="shared" si="6026"/>
        <v>0</v>
      </c>
      <c r="NY239" s="44">
        <f t="shared" si="6027"/>
        <v>0</v>
      </c>
      <c r="NZ239" s="45">
        <f>'СДП (план)'!BK240</f>
        <v>0</v>
      </c>
      <c r="OA239" s="44">
        <f>'СДП (план)'!BL240</f>
        <v>0</v>
      </c>
      <c r="OB239" s="44">
        <f t="shared" si="6028"/>
        <v>0</v>
      </c>
      <c r="OC239" s="44">
        <f t="shared" si="6029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482"/>
        <v>0</v>
      </c>
      <c r="OK239" s="44">
        <f t="shared" si="8483"/>
        <v>0</v>
      </c>
      <c r="OL239" s="44">
        <f t="shared" si="8484"/>
        <v>0</v>
      </c>
      <c r="OM239" s="44">
        <f t="shared" si="6030"/>
        <v>0</v>
      </c>
      <c r="ON239" s="44">
        <f t="shared" si="6031"/>
        <v>0</v>
      </c>
      <c r="OO239" s="45">
        <f>'СДП (план)'!BM240</f>
        <v>0</v>
      </c>
      <c r="OP239" s="44">
        <f>'СДП (план)'!BN240</f>
        <v>0</v>
      </c>
      <c r="OQ239" s="44">
        <f t="shared" si="6032"/>
        <v>0</v>
      </c>
      <c r="OR239" s="44">
        <f t="shared" si="6033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485"/>
        <v>0</v>
      </c>
      <c r="OZ239" s="44">
        <f t="shared" si="8486"/>
        <v>0</v>
      </c>
      <c r="PA239" s="44">
        <f t="shared" si="8487"/>
        <v>0</v>
      </c>
      <c r="PB239" s="44">
        <f t="shared" si="6034"/>
        <v>0</v>
      </c>
      <c r="PC239" s="44">
        <f t="shared" si="6035"/>
        <v>0</v>
      </c>
      <c r="PD239" s="45">
        <f>'СДП (план)'!BO240</f>
        <v>0</v>
      </c>
      <c r="PE239" s="44">
        <f>'СДП (план)'!BP240</f>
        <v>0</v>
      </c>
      <c r="PF239" s="44">
        <f t="shared" si="6036"/>
        <v>0</v>
      </c>
      <c r="PG239" s="44">
        <f t="shared" si="6037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488"/>
        <v>0</v>
      </c>
      <c r="PO239" s="44">
        <f t="shared" si="8489"/>
        <v>0</v>
      </c>
      <c r="PP239" s="44">
        <f t="shared" si="8490"/>
        <v>0</v>
      </c>
      <c r="PQ239" s="44">
        <f t="shared" si="6038"/>
        <v>0</v>
      </c>
      <c r="PR239" s="44">
        <f t="shared" si="6039"/>
        <v>0</v>
      </c>
      <c r="PS239" s="45">
        <f>'СДП (план)'!BQ240</f>
        <v>0</v>
      </c>
      <c r="PT239" s="44">
        <f>'СДП (план)'!BR240</f>
        <v>0</v>
      </c>
      <c r="PU239" s="44">
        <f t="shared" si="6040"/>
        <v>0</v>
      </c>
      <c r="PV239" s="44">
        <f t="shared" si="6041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491"/>
        <v>0</v>
      </c>
      <c r="QD239" s="44">
        <f t="shared" si="8492"/>
        <v>0</v>
      </c>
      <c r="QE239" s="44">
        <f t="shared" si="8493"/>
        <v>0</v>
      </c>
      <c r="QF239" s="44">
        <f t="shared" si="8494"/>
        <v>0</v>
      </c>
      <c r="QG239" s="44">
        <f t="shared" si="8495"/>
        <v>0</v>
      </c>
      <c r="QH239" s="45">
        <f>'СДП (план)'!BS240</f>
        <v>0</v>
      </c>
      <c r="QI239" s="44">
        <f>'СДП (план)'!BT240</f>
        <v>0</v>
      </c>
      <c r="QJ239" s="44">
        <f t="shared" si="6042"/>
        <v>0</v>
      </c>
      <c r="QK239" s="44">
        <f t="shared" si="6043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496"/>
        <v>0</v>
      </c>
      <c r="QS239" s="44">
        <f t="shared" si="8497"/>
        <v>0</v>
      </c>
      <c r="QT239" s="44">
        <f t="shared" si="8498"/>
        <v>0</v>
      </c>
      <c r="QU239" s="44">
        <f t="shared" si="8499"/>
        <v>0</v>
      </c>
      <c r="QV239" s="44">
        <f t="shared" si="8500"/>
        <v>0</v>
      </c>
      <c r="QW239" s="45">
        <f>'СДП (план)'!BU242</f>
        <v>0</v>
      </c>
      <c r="QX239" s="44">
        <f>'СДП (план)'!BV242</f>
        <v>0</v>
      </c>
      <c r="QY239" s="44">
        <f t="shared" si="6046"/>
        <v>0</v>
      </c>
      <c r="QZ239" s="44">
        <f t="shared" si="6047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501"/>
        <v>0</v>
      </c>
      <c r="RH239" s="44">
        <f t="shared" si="8502"/>
        <v>0</v>
      </c>
      <c r="RI239" s="44">
        <f t="shared" si="8503"/>
        <v>0</v>
      </c>
      <c r="RJ239" s="44">
        <f t="shared" si="8504"/>
        <v>0</v>
      </c>
      <c r="RK239" s="44">
        <f t="shared" si="8505"/>
        <v>0</v>
      </c>
      <c r="RL239" s="45">
        <f>'СДП (план)'!BW240</f>
        <v>0</v>
      </c>
      <c r="RM239" s="44">
        <f>'СДП (план)'!BX240</f>
        <v>0</v>
      </c>
      <c r="RN239" s="44">
        <f t="shared" si="6050"/>
        <v>0</v>
      </c>
      <c r="RO239" s="44">
        <f t="shared" si="6051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506"/>
        <v>0</v>
      </c>
      <c r="RW239" s="44">
        <f t="shared" si="8507"/>
        <v>0</v>
      </c>
      <c r="RX239" s="44">
        <f t="shared" si="8508"/>
        <v>0</v>
      </c>
      <c r="RY239" s="44">
        <f t="shared" si="6052"/>
        <v>0</v>
      </c>
      <c r="RZ239" s="44">
        <f t="shared" si="6053"/>
        <v>0</v>
      </c>
      <c r="SA239" s="45">
        <f>'СДП (план)'!BY240</f>
        <v>0</v>
      </c>
      <c r="SB239" s="44">
        <f>'СДП (план)'!BZ240</f>
        <v>0</v>
      </c>
      <c r="SC239" s="44">
        <f t="shared" si="6054"/>
        <v>0</v>
      </c>
      <c r="SD239" s="44">
        <f t="shared" si="6055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509"/>
        <v>0</v>
      </c>
      <c r="SL239" s="44">
        <f t="shared" si="8510"/>
        <v>0</v>
      </c>
      <c r="SM239" s="44">
        <f t="shared" si="8511"/>
        <v>0</v>
      </c>
      <c r="SN239" s="44">
        <f t="shared" si="6056"/>
        <v>0</v>
      </c>
      <c r="SO239" s="44">
        <f t="shared" si="6057"/>
        <v>0</v>
      </c>
      <c r="SP239" s="45">
        <f>'СДП (план)'!CA240</f>
        <v>0</v>
      </c>
      <c r="SQ239" s="44">
        <f>'СДП (план)'!CB240</f>
        <v>0</v>
      </c>
      <c r="SR239" s="44">
        <f t="shared" si="6058"/>
        <v>0</v>
      </c>
      <c r="SS239" s="44">
        <f t="shared" si="6059"/>
        <v>0</v>
      </c>
      <c r="ST239" s="44"/>
      <c r="SU239" s="44"/>
      <c r="SV239" s="44"/>
      <c r="SW239" s="44"/>
      <c r="SX239" s="44"/>
      <c r="SY239" s="44"/>
      <c r="SZ239" s="44">
        <f t="shared" si="8512"/>
        <v>0</v>
      </c>
      <c r="TA239" s="44">
        <f t="shared" si="8513"/>
        <v>0</v>
      </c>
      <c r="TB239" s="44">
        <f t="shared" si="8514"/>
        <v>0</v>
      </c>
      <c r="TC239" s="44">
        <f t="shared" si="6060"/>
        <v>0</v>
      </c>
      <c r="TD239" s="44">
        <f t="shared" si="6061"/>
        <v>0</v>
      </c>
      <c r="TE239" s="45">
        <f>'СДП (план)'!CC240</f>
        <v>0</v>
      </c>
      <c r="TF239" s="44">
        <f>'СДП (план)'!CD240</f>
        <v>0</v>
      </c>
      <c r="TG239" s="44">
        <f t="shared" si="6062"/>
        <v>0</v>
      </c>
      <c r="TH239" s="44">
        <f t="shared" si="6063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515"/>
        <v>0</v>
      </c>
      <c r="TP239" s="44">
        <f t="shared" si="8516"/>
        <v>0</v>
      </c>
      <c r="TQ239" s="44">
        <f t="shared" si="8517"/>
        <v>0</v>
      </c>
      <c r="TR239" s="44">
        <f t="shared" si="6064"/>
        <v>0</v>
      </c>
      <c r="TS239" s="44">
        <f t="shared" si="6065"/>
        <v>0</v>
      </c>
      <c r="TT239" s="47">
        <f>'СДП (план)'!CE240</f>
        <v>0</v>
      </c>
      <c r="TU239" s="47">
        <f>'СДП (план)'!CF240</f>
        <v>0</v>
      </c>
      <c r="TV239" s="44">
        <f t="shared" si="6066"/>
        <v>0</v>
      </c>
      <c r="TW239" s="44">
        <f t="shared" si="6067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518"/>
        <v>0</v>
      </c>
      <c r="UE239" s="44">
        <f t="shared" si="8519"/>
        <v>0</v>
      </c>
      <c r="UF239" s="44">
        <f t="shared" si="8520"/>
        <v>0</v>
      </c>
      <c r="UG239" s="44">
        <f t="shared" si="6068"/>
        <v>0</v>
      </c>
      <c r="UH239" s="44">
        <f t="shared" si="6069"/>
        <v>0</v>
      </c>
      <c r="UI239" s="45">
        <f>'СДП (план)'!CG240</f>
        <v>0</v>
      </c>
      <c r="UJ239" s="44">
        <f>'СДП (план)'!CH240</f>
        <v>0</v>
      </c>
      <c r="UK239" s="44">
        <f t="shared" si="6070"/>
        <v>0</v>
      </c>
      <c r="UL239" s="44">
        <f t="shared" si="6071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521"/>
        <v>0</v>
      </c>
      <c r="UT239" s="44">
        <f t="shared" si="8522"/>
        <v>0</v>
      </c>
      <c r="UU239" s="44">
        <f t="shared" si="8523"/>
        <v>0</v>
      </c>
      <c r="UV239" s="44">
        <f t="shared" si="6072"/>
        <v>0</v>
      </c>
      <c r="UW239" s="44">
        <f t="shared" si="6073"/>
        <v>0</v>
      </c>
      <c r="UX239" s="45">
        <f>'СДП (план)'!CI240</f>
        <v>0</v>
      </c>
      <c r="UY239" s="44">
        <f>'СДП (план)'!CJ240</f>
        <v>0</v>
      </c>
      <c r="UZ239" s="44">
        <f t="shared" si="6074"/>
        <v>0</v>
      </c>
      <c r="VA239" s="44">
        <f t="shared" si="6075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524"/>
        <v>0</v>
      </c>
      <c r="VI239" s="44">
        <f t="shared" si="8525"/>
        <v>0</v>
      </c>
      <c r="VJ239" s="44">
        <f t="shared" si="8526"/>
        <v>0</v>
      </c>
      <c r="VK239" s="44">
        <f t="shared" si="8527"/>
        <v>0</v>
      </c>
      <c r="VL239" s="44">
        <f t="shared" si="8528"/>
        <v>0</v>
      </c>
      <c r="VM239" s="45">
        <f>'СДП (план)'!CK240</f>
        <v>0</v>
      </c>
      <c r="VN239" s="44">
        <f>'СДП (план)'!CL240</f>
        <v>0</v>
      </c>
      <c r="VO239" s="44">
        <f t="shared" si="6076"/>
        <v>0</v>
      </c>
      <c r="VP239" s="44">
        <f t="shared" si="6077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529"/>
        <v>0</v>
      </c>
      <c r="VX239" s="44">
        <f t="shared" si="8530"/>
        <v>0</v>
      </c>
      <c r="VY239" s="44">
        <f t="shared" si="8531"/>
        <v>0</v>
      </c>
      <c r="VZ239" s="44">
        <f t="shared" si="6078"/>
        <v>0</v>
      </c>
      <c r="WA239" s="44">
        <f t="shared" si="6079"/>
        <v>0</v>
      </c>
      <c r="WB239" s="45">
        <f>'СДП (план)'!CM240</f>
        <v>0</v>
      </c>
      <c r="WC239" s="44">
        <f>'СДП (план)'!CN240</f>
        <v>0</v>
      </c>
      <c r="WD239" s="44">
        <f t="shared" si="6080"/>
        <v>0</v>
      </c>
      <c r="WE239" s="44">
        <f t="shared" si="6081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532"/>
        <v>0</v>
      </c>
      <c r="WM239" s="44">
        <f t="shared" si="8533"/>
        <v>0</v>
      </c>
      <c r="WN239" s="44">
        <f t="shared" si="8534"/>
        <v>0</v>
      </c>
      <c r="WO239" s="44">
        <f t="shared" si="6082"/>
        <v>0</v>
      </c>
      <c r="WP239" s="44">
        <f t="shared" si="6083"/>
        <v>0</v>
      </c>
      <c r="WQ239" s="45">
        <f>'СДП (план)'!CO240</f>
        <v>0</v>
      </c>
      <c r="WR239" s="44">
        <f>'СДП (план)'!CP240</f>
        <v>0</v>
      </c>
      <c r="WS239" s="44">
        <f t="shared" si="6084"/>
        <v>0</v>
      </c>
      <c r="WT239" s="44">
        <f t="shared" si="6085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535"/>
        <v>0</v>
      </c>
      <c r="XB239" s="44">
        <f t="shared" si="8536"/>
        <v>0</v>
      </c>
      <c r="XC239" s="44">
        <f t="shared" si="8537"/>
        <v>0</v>
      </c>
      <c r="XD239" s="44">
        <f t="shared" si="6086"/>
        <v>0</v>
      </c>
      <c r="XE239" s="44">
        <f t="shared" si="6087"/>
        <v>0</v>
      </c>
      <c r="XF239" s="45">
        <f>'СДП (план)'!CQ240</f>
        <v>0</v>
      </c>
      <c r="XG239" s="44">
        <f>'СДП (план)'!CR240</f>
        <v>0</v>
      </c>
      <c r="XH239" s="44">
        <f t="shared" si="6088"/>
        <v>0</v>
      </c>
      <c r="XI239" s="44">
        <f t="shared" si="6089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538"/>
        <v>0</v>
      </c>
      <c r="XQ239" s="44">
        <f t="shared" si="8539"/>
        <v>0</v>
      </c>
      <c r="XR239" s="44">
        <f t="shared" si="8540"/>
        <v>0</v>
      </c>
      <c r="XS239" s="44">
        <f t="shared" si="6090"/>
        <v>0</v>
      </c>
      <c r="XT239" s="44">
        <f t="shared" si="6091"/>
        <v>0</v>
      </c>
      <c r="XU239" s="5">
        <f>'СДП (план)'!CS240</f>
        <v>0</v>
      </c>
      <c r="XV239" s="3">
        <f>'СДП (план)'!CT240</f>
        <v>0</v>
      </c>
      <c r="XW239" s="44">
        <f t="shared" si="6092"/>
        <v>0</v>
      </c>
      <c r="XX239" s="44">
        <f t="shared" si="6093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541"/>
        <v>0</v>
      </c>
      <c r="YF239" s="44">
        <f t="shared" si="8542"/>
        <v>0</v>
      </c>
      <c r="YG239" s="44">
        <f t="shared" si="8543"/>
        <v>0</v>
      </c>
      <c r="YH239" s="44">
        <f t="shared" si="6094"/>
        <v>0</v>
      </c>
      <c r="YI239" s="44">
        <f t="shared" si="6095"/>
        <v>0</v>
      </c>
      <c r="YJ239" s="3">
        <f>'СДП (план)'!CU240</f>
        <v>0</v>
      </c>
      <c r="YK239" s="3">
        <f>'СДП (план)'!CV240</f>
        <v>0</v>
      </c>
      <c r="YL239" s="44">
        <f t="shared" si="6096"/>
        <v>0</v>
      </c>
      <c r="YM239" s="44">
        <f t="shared" si="6097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544"/>
        <v>0</v>
      </c>
      <c r="YU239" s="44">
        <f t="shared" si="8545"/>
        <v>0</v>
      </c>
      <c r="YV239" s="44">
        <f t="shared" si="8546"/>
        <v>0</v>
      </c>
      <c r="YW239" s="44">
        <f t="shared" si="6989"/>
        <v>0</v>
      </c>
      <c r="YX239" s="44">
        <f t="shared" si="6990"/>
        <v>0</v>
      </c>
      <c r="YY239" s="44">
        <f>'СДП (план)'!CW240</f>
        <v>0</v>
      </c>
      <c r="YZ239" s="44">
        <f>'СДП (план)'!CX240</f>
        <v>0</v>
      </c>
      <c r="ZA239" s="44">
        <f t="shared" si="6098"/>
        <v>0</v>
      </c>
      <c r="ZB239" s="44">
        <f t="shared" si="6099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547"/>
        <v>0</v>
      </c>
      <c r="ZJ239" s="44">
        <f t="shared" si="8548"/>
        <v>0</v>
      </c>
      <c r="ZK239" s="44">
        <f t="shared" si="8549"/>
        <v>0</v>
      </c>
      <c r="ZL239" s="44">
        <f t="shared" si="8550"/>
        <v>0</v>
      </c>
      <c r="ZM239" s="44">
        <f t="shared" si="8551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>SUM(HB239,DA239,AS239,BW239,AD239,BH239,O239,NK239,LC239,LR239,NZ239,ET239,FI239,HQ239,JJ239,MG239,MV239,TT239,IF239,IU239,JY239,DP239,EE239,WQ239,WB239,UI239,UX239,RL239,TE239,VM239,OO239,PD239,PS239,QH239,FX239,QW239,GM239,SP239,XF239,XU239,SA239,CL239,KN239,YJ239,YY239)</f>
        <v>40</v>
      </c>
      <c r="AAD239" s="49">
        <f>SUM(HC239,DB239,AT239,BX239,AE239,BI239,P239,NL239,LD239,LS239,OA239,EU239,FJ239,HR239,JK239,MH239,MW239,TU239,IG239,IV239,JZ239,DQ239,EF239,WR239,WC239,UJ239,UY239,RM239,TF239,VN239,OP239,PE239,PT239,QI239,FY239,QX239,GN239,SQ239,XG239,XV239,SB239,CM239,KO239,YK239,YZ239)</f>
        <v>1279353.5999999999</v>
      </c>
      <c r="AAE239" s="49">
        <f>SUM(HD239,DC239,AU239,BY239,AF239,BJ239,Q239,NM239,LE239,LT239,OB239,EV239,FK239,HS239,JL239,MI239,MX239,TV239,IH239,IW239,KA239,DR239,EG239,WS239,WD239,UK239,UZ239,RN239,TG239,VO239,OQ239,PF239,PU239,QJ239,FZ239,QY239,GO239,SR239,XH239,XW239,SC239,CN239,KP239,YL239,ZA239)</f>
        <v>6.666666666666667</v>
      </c>
      <c r="AAF239" s="49">
        <f>SUM(HE239,DD239,AV239,BZ239,AG239,BK239,R239,NN239,LF239,LU239,OC239,EW239,FL239,HT239,JM239,MJ239,MY239,TW239,II239,IX239,KB239,DS239,EH239,WT239,WE239,UL239,VA239,RO239,TH239,VP239,OR239,PG239,PV239,QK239,GA239,QZ239,GP239,SS239,XI239,XX239,SD239,CO239,KQ239,YM239,ZB239)</f>
        <v>213225.59999999998</v>
      </c>
      <c r="AAG239" s="49">
        <f>SUM(HF239,DE239,AW239,CA239,AH239,BL239,S239,NO239,LG239,LV239,OD239,EX239,FM239,HU239,JN239,MK239,MZ239,TX239,IJ239,IY239,KC239,DT239,EI239,WU239,WF239,UM239,VB239,RP239,TI239,VQ239,OS239,PH239,PW239,QL239,GB239,RA239,GQ239,ST239,XJ239,XY239,SE239,CP239,KR239,YN239,ZC239)</f>
        <v>0</v>
      </c>
      <c r="AAH239" s="49">
        <f>SUM(HG239,DF239,AX239,CB239,AI239,BM239,T239,NP239,LH239,LW239,OE239,EY239,FN239,HV239,JO239,ML239,NA239,TY239,IK239,IZ239,KD239,DU239,EJ239,WV239,WG239,UN239,VC239,RQ239,TJ239,VR239,OT239,PI239,PX239,QM239,GC239,RB239,GR239,SU239,XK239,XZ239,SF239,CQ239,KS239,YO239,ZD239)</f>
        <v>0</v>
      </c>
      <c r="AAI239" s="49">
        <f>SUM(HH239,DG239,AY239,CC239,AJ239,BN239,U239,NQ239,LI239,LX239,OF239,EZ239,FO239,HW239,JP239,MM239,NB239,TZ239,IL239,JA239,KE239,DV239,EK239,WW239,WH239,UO239,VD239,RR239,TK239,VS239,OU239,PJ239,PY239,QN239,GD239,RC239,GS239,SV239,XL239,YA239,SG239,CR239,KT239,YP239,ZE239)</f>
        <v>0</v>
      </c>
      <c r="AAJ239" s="49">
        <f>SUM(HI239,DH239,AZ239,CD239,AK239,BO239,V239,NR239,LJ239,LY239,OG239,FA239,FP239,HX239,JQ239,MN239,NC239,UA239,IM239,JB239,KF239,DW239,EL239,WX239,WI239,UP239,VE239,RS239,TL239,VT239,OV239,PK239,PZ239,QO239,GE239,RD239,GT239,SW239,XM239,YB239,SH239,CS239,KU239,YQ239,ZF239)</f>
        <v>0</v>
      </c>
      <c r="AAK239" s="49">
        <f>SUM(HJ239,DI239,BA239,CE239,AL239,BP239,W239,NS239,LK239,LZ239,OH239,FB239,FQ239,HY239,JR239,MO239,ND239,UB239,IN239,JC239,KG239,DX239,EM239,WY239,WJ239,UQ239,VF239,RT239,TM239,VU239,OW239,PL239,QA239,QP239,GF239,RE239,GU239,SX239,XN239,YC239,SI239,CT239,KV239,YR239,ZG239)</f>
        <v>0</v>
      </c>
      <c r="AAL239" s="49">
        <f>SUM(HK239,DJ239,BB239,CF239,AM239,BQ239,X239,NT239,LL239,MA239,OI239,FC239,FR239,HZ239,JS239,MP239,NE239,UC239,IO239,JD239,KH239,DY239,EN239,WZ239,WK239,UR239,VG239,RU239,TN239,VV239,OX239,PM239,QB239,QQ239,GG239,RF239,GV239,SY239,XO239,YD239,SJ239,CU239,KW239,YS239,ZH239)</f>
        <v>0</v>
      </c>
      <c r="AAM239" s="49">
        <f>SUM(HL239,DK239,BC239,CG239,AN239,BR239,Y239,NU239,LM239,MB239,OJ239,FD239,FS239,IA239,JT239,MQ239,NF239,UD239,IP239,JE239,KI239,DZ239,EO239,XA239,WL239,US239,VH239,RV239,TO239,VW239,OY239,PN239,QC239,QR239,GH239,RG239,GW239,SZ239,XP239,YE239,SK239,CV239,KX239,YT239,ZI239)</f>
        <v>60.8</v>
      </c>
      <c r="AAN239" s="49">
        <f>SUM(HM239,DL239,BD239,CH239,AO239,BS239,Z239,NV239,LN239,MC239,OK239,FE239,FT239,IB239,JU239,MR239,NG239,UE239,IQ239,JF239,KJ239,EA239,EP239,XB239,WM239,UT239,VI239,RW239,TP239,VX239,OZ239,PO239,QD239,QS239,GI239,RH239,GX239,TA239,XQ239,YF239,SL239,CW239,KY239,YU239,ZJ239)</f>
        <v>10.133333333333335</v>
      </c>
      <c r="AAO239" s="49">
        <f>SUM(HN239,DM239,BE239,CI239,AP239,BT239,AA239,NW239,LO239,MD239,OL239,FF239,FU239,IC239,JV239,MS239,NH239,UF239,IR239,JG239,KK239,EB239,EQ239,XC239,WN239,UU239,VJ239,RX239,TQ239,VY239,PA239,PP239,QE239,QT239,GJ239,RI239,GY239,TB239,XR239,YG239,SM239,CX239,KZ239,YV239,ZK239)</f>
        <v>0</v>
      </c>
      <c r="AAP239" s="44">
        <f t="shared" si="8552"/>
        <v>-6.666666666666667</v>
      </c>
      <c r="AAQ239" s="44">
        <f t="shared" si="8553"/>
        <v>-213225.59999999998</v>
      </c>
    </row>
    <row r="240" spans="1:719" s="33" customFormat="1" ht="60" x14ac:dyDescent="0.25">
      <c r="A240" s="209"/>
      <c r="B240" s="247">
        <v>194</v>
      </c>
      <c r="C240" s="248" t="s">
        <v>527</v>
      </c>
      <c r="D240" s="225" t="s">
        <v>373</v>
      </c>
      <c r="E240" s="170">
        <v>15030</v>
      </c>
      <c r="F240" s="223">
        <v>1.82</v>
      </c>
      <c r="G240" s="319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5937"/>
        <v>0</v>
      </c>
      <c r="R240" s="44">
        <f t="shared" si="5938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402"/>
        <v>0</v>
      </c>
      <c r="Z240" s="44">
        <f t="shared" si="8403"/>
        <v>0</v>
      </c>
      <c r="AA240" s="44">
        <f t="shared" si="8404"/>
        <v>0</v>
      </c>
      <c r="AB240" s="44">
        <f t="shared" si="8405"/>
        <v>0</v>
      </c>
      <c r="AC240" s="44">
        <f t="shared" si="6104"/>
        <v>0</v>
      </c>
      <c r="AD240" s="169">
        <f>'СДП (план)'!Q241</f>
        <v>0</v>
      </c>
      <c r="AE240" s="169">
        <f>'СДП (план)'!R241</f>
        <v>0</v>
      </c>
      <c r="AF240" s="44">
        <f t="shared" si="5940"/>
        <v>0</v>
      </c>
      <c r="AG240" s="44">
        <f t="shared" si="5941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406"/>
        <v>0</v>
      </c>
      <c r="AO240" s="44">
        <f t="shared" si="8407"/>
        <v>0</v>
      </c>
      <c r="AP240" s="44">
        <f t="shared" si="8408"/>
        <v>0</v>
      </c>
      <c r="AQ240" s="44">
        <f t="shared" si="8409"/>
        <v>0</v>
      </c>
      <c r="AR240" s="44">
        <f t="shared" si="8410"/>
        <v>0</v>
      </c>
      <c r="AS240" s="45">
        <f>'СДП (план)'!S241</f>
        <v>0</v>
      </c>
      <c r="AT240" s="44">
        <f>'СДП (план)'!T241</f>
        <v>0</v>
      </c>
      <c r="AU240" s="44">
        <f t="shared" si="5944"/>
        <v>0</v>
      </c>
      <c r="AV240" s="44">
        <f t="shared" si="5945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411"/>
        <v>0</v>
      </c>
      <c r="BD240" s="44">
        <f t="shared" si="8412"/>
        <v>0</v>
      </c>
      <c r="BE240" s="44">
        <f t="shared" si="8413"/>
        <v>0</v>
      </c>
      <c r="BF240" s="44">
        <f t="shared" si="7354"/>
        <v>0</v>
      </c>
      <c r="BG240" s="44">
        <f t="shared" si="7355"/>
        <v>0</v>
      </c>
      <c r="BH240" s="104">
        <f>'СДП (план)'!U241</f>
        <v>0</v>
      </c>
      <c r="BI240" s="3">
        <f>'СДП (план)'!V241</f>
        <v>0</v>
      </c>
      <c r="BJ240" s="44">
        <f t="shared" si="5946"/>
        <v>0</v>
      </c>
      <c r="BK240" s="44">
        <f t="shared" si="5947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414"/>
        <v>0</v>
      </c>
      <c r="BS240" s="44">
        <f t="shared" si="8415"/>
        <v>0</v>
      </c>
      <c r="BT240" s="44">
        <f t="shared" si="8416"/>
        <v>0</v>
      </c>
      <c r="BU240" s="44">
        <f>SUM(BL240-BJ240)</f>
        <v>0</v>
      </c>
      <c r="BV240" s="44">
        <f>SUM(BM240-BK240)</f>
        <v>0</v>
      </c>
      <c r="BW240" s="45">
        <f>'СДП (план)'!W241</f>
        <v>0</v>
      </c>
      <c r="BX240" s="44">
        <f>'СДП (план)'!X241</f>
        <v>0</v>
      </c>
      <c r="BY240" s="44">
        <f t="shared" si="5948"/>
        <v>0</v>
      </c>
      <c r="BZ240" s="44">
        <f t="shared" si="5949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417"/>
        <v>0</v>
      </c>
      <c r="CH240" s="44">
        <f t="shared" si="8418"/>
        <v>0</v>
      </c>
      <c r="CI240" s="44">
        <f t="shared" si="8419"/>
        <v>0</v>
      </c>
      <c r="CJ240" s="44">
        <f t="shared" si="6991"/>
        <v>0</v>
      </c>
      <c r="CK240" s="44">
        <f t="shared" si="6992"/>
        <v>0</v>
      </c>
      <c r="CL240" s="47">
        <f>'СДП (план)'!Y241</f>
        <v>0</v>
      </c>
      <c r="CM240" s="44">
        <f>'СДП (план)'!Z241</f>
        <v>0</v>
      </c>
      <c r="CN240" s="44">
        <f t="shared" si="5950"/>
        <v>0</v>
      </c>
      <c r="CO240" s="44">
        <f t="shared" si="5951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420"/>
        <v>0</v>
      </c>
      <c r="CW240" s="44">
        <f t="shared" si="8421"/>
        <v>0</v>
      </c>
      <c r="CX240" s="44">
        <f t="shared" si="8422"/>
        <v>0</v>
      </c>
      <c r="CY240" s="44">
        <f t="shared" si="5952"/>
        <v>0</v>
      </c>
      <c r="CZ240" s="44">
        <f t="shared" si="5953"/>
        <v>0</v>
      </c>
      <c r="DA240" s="46">
        <f>'СДП (план)'!AA241</f>
        <v>0</v>
      </c>
      <c r="DB240" s="46">
        <f>'СДП (план)'!AB241</f>
        <v>0</v>
      </c>
      <c r="DC240" s="44">
        <f t="shared" si="5954"/>
        <v>0</v>
      </c>
      <c r="DD240" s="44">
        <f t="shared" si="5955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423"/>
        <v>0</v>
      </c>
      <c r="DL240" s="44">
        <f t="shared" si="8424"/>
        <v>0</v>
      </c>
      <c r="DM240" s="44">
        <f t="shared" si="8425"/>
        <v>0</v>
      </c>
      <c r="DN240" s="44">
        <f t="shared" si="5956"/>
        <v>0</v>
      </c>
      <c r="DO240" s="44">
        <f t="shared" si="5957"/>
        <v>0</v>
      </c>
      <c r="DP240" s="5">
        <f>'СДП (план)'!AC241</f>
        <v>0</v>
      </c>
      <c r="DQ240" s="3">
        <f>'СДП (план)'!AD241</f>
        <v>0</v>
      </c>
      <c r="DR240" s="44">
        <f t="shared" si="5958"/>
        <v>0</v>
      </c>
      <c r="DS240" s="44">
        <f t="shared" si="5959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426"/>
        <v>0</v>
      </c>
      <c r="EA240" s="44">
        <f t="shared" si="8427"/>
        <v>0</v>
      </c>
      <c r="EB240" s="44">
        <f t="shared" si="8428"/>
        <v>0</v>
      </c>
      <c r="EC240" s="44">
        <f t="shared" si="5960"/>
        <v>0</v>
      </c>
      <c r="ED240" s="44">
        <f t="shared" si="5961"/>
        <v>0</v>
      </c>
      <c r="EE240" s="44">
        <f>'СДП (план)'!CY241</f>
        <v>0</v>
      </c>
      <c r="EF240" s="44">
        <f>'СДП (план)'!CZ241</f>
        <v>0</v>
      </c>
      <c r="EG240" s="44">
        <f t="shared" si="5962"/>
        <v>0</v>
      </c>
      <c r="EH240" s="44">
        <f t="shared" si="5963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5964"/>
        <v>0</v>
      </c>
      <c r="EW240" s="44">
        <f t="shared" si="5965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429"/>
        <v>0</v>
      </c>
      <c r="FE240" s="44">
        <f t="shared" si="8430"/>
        <v>0</v>
      </c>
      <c r="FF240" s="44">
        <f t="shared" si="8431"/>
        <v>0</v>
      </c>
      <c r="FG240" s="44">
        <f t="shared" si="8432"/>
        <v>0</v>
      </c>
      <c r="FH240" s="44">
        <f t="shared" si="8433"/>
        <v>0</v>
      </c>
      <c r="FI240" s="5">
        <f>'СДП (план)'!AG241</f>
        <v>0</v>
      </c>
      <c r="FJ240" s="3">
        <f>'СДП (план)'!AH241</f>
        <v>0</v>
      </c>
      <c r="FK240" s="44">
        <f t="shared" si="5968"/>
        <v>0</v>
      </c>
      <c r="FL240" s="44">
        <f t="shared" si="5969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434"/>
        <v>0</v>
      </c>
      <c r="FT240" s="44">
        <f t="shared" si="8435"/>
        <v>0</v>
      </c>
      <c r="FU240" s="44">
        <f t="shared" si="8436"/>
        <v>0</v>
      </c>
      <c r="FV240" s="44">
        <f t="shared" si="8437"/>
        <v>0</v>
      </c>
      <c r="FW240" s="44">
        <f t="shared" si="6119"/>
        <v>0</v>
      </c>
      <c r="FX240" s="5">
        <f>'СДП (план)'!AI241</f>
        <v>0</v>
      </c>
      <c r="FY240" s="3">
        <f>'СДП (план)'!AJ241</f>
        <v>0</v>
      </c>
      <c r="FZ240" s="44">
        <f t="shared" si="5972"/>
        <v>0</v>
      </c>
      <c r="GA240" s="44">
        <f t="shared" si="5973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438"/>
        <v>0</v>
      </c>
      <c r="GI240" s="44">
        <f t="shared" si="8439"/>
        <v>0</v>
      </c>
      <c r="GJ240" s="44">
        <f t="shared" si="8440"/>
        <v>0</v>
      </c>
      <c r="GK240" s="44">
        <f t="shared" si="8441"/>
        <v>0</v>
      </c>
      <c r="GL240" s="44">
        <f t="shared" si="8442"/>
        <v>0</v>
      </c>
      <c r="GM240" s="45">
        <f>'СДП (план)'!AK241</f>
        <v>0</v>
      </c>
      <c r="GN240" s="44">
        <f>'СДП (план)'!AL241</f>
        <v>0</v>
      </c>
      <c r="GO240" s="44">
        <f t="shared" si="5976"/>
        <v>0</v>
      </c>
      <c r="GP240" s="44">
        <f t="shared" si="5977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443"/>
        <v>0</v>
      </c>
      <c r="GX240" s="44">
        <f t="shared" si="8444"/>
        <v>0</v>
      </c>
      <c r="GY240" s="44">
        <f t="shared" si="8445"/>
        <v>0</v>
      </c>
      <c r="GZ240" s="44">
        <f t="shared" si="5978"/>
        <v>0</v>
      </c>
      <c r="HA240" s="44">
        <f t="shared" si="5979"/>
        <v>0</v>
      </c>
      <c r="HB240" s="46">
        <f>'СДП (план)'!AM241</f>
        <v>0</v>
      </c>
      <c r="HC240" s="141">
        <f>'СДП (план)'!AN241</f>
        <v>0</v>
      </c>
      <c r="HD240" s="44">
        <f t="shared" si="5980"/>
        <v>0</v>
      </c>
      <c r="HE240" s="44">
        <f t="shared" si="5981"/>
        <v>0</v>
      </c>
      <c r="HF240" s="44"/>
      <c r="HG240" s="44"/>
      <c r="HH240" s="44"/>
      <c r="HI240" s="44"/>
      <c r="HJ240" s="44"/>
      <c r="HK240" s="44"/>
      <c r="HL240" s="44">
        <f t="shared" si="8446"/>
        <v>0</v>
      </c>
      <c r="HM240" s="44">
        <f t="shared" si="8447"/>
        <v>0</v>
      </c>
      <c r="HN240" s="44">
        <f t="shared" si="8448"/>
        <v>0</v>
      </c>
      <c r="HO240" s="44">
        <f t="shared" si="5982"/>
        <v>0</v>
      </c>
      <c r="HP240" s="44">
        <f t="shared" si="5983"/>
        <v>0</v>
      </c>
      <c r="HQ240" s="45">
        <f>'СДП (план)'!AO241</f>
        <v>0</v>
      </c>
      <c r="HR240" s="44">
        <f>'СДП (план)'!AP241</f>
        <v>0</v>
      </c>
      <c r="HS240" s="44">
        <f t="shared" si="5984"/>
        <v>0</v>
      </c>
      <c r="HT240" s="44">
        <f t="shared" si="5985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449"/>
        <v>0</v>
      </c>
      <c r="IB240" s="44">
        <f t="shared" si="8450"/>
        <v>0</v>
      </c>
      <c r="IC240" s="44">
        <f t="shared" si="8451"/>
        <v>0</v>
      </c>
      <c r="ID240" s="44">
        <f t="shared" si="5986"/>
        <v>0</v>
      </c>
      <c r="IE240" s="44">
        <f t="shared" si="5987"/>
        <v>0</v>
      </c>
      <c r="IF240" s="45">
        <f>'СДП (план)'!AQ241</f>
        <v>0</v>
      </c>
      <c r="IG240" s="44">
        <f>'СДП (план)'!AR241</f>
        <v>0</v>
      </c>
      <c r="IH240" s="44">
        <f t="shared" si="5988"/>
        <v>0</v>
      </c>
      <c r="II240" s="44">
        <f t="shared" si="5989"/>
        <v>0</v>
      </c>
      <c r="IJ240" s="44"/>
      <c r="IK240" s="44"/>
      <c r="IL240" s="44"/>
      <c r="IM240" s="44"/>
      <c r="IN240" s="44"/>
      <c r="IO240" s="44"/>
      <c r="IP240" s="44">
        <f t="shared" si="8452"/>
        <v>0</v>
      </c>
      <c r="IQ240" s="44">
        <f t="shared" si="8453"/>
        <v>0</v>
      </c>
      <c r="IR240" s="44">
        <f t="shared" si="8454"/>
        <v>0</v>
      </c>
      <c r="IS240" s="44">
        <f t="shared" si="5990"/>
        <v>0</v>
      </c>
      <c r="IT240" s="44">
        <f t="shared" si="5991"/>
        <v>0</v>
      </c>
      <c r="IU240" s="45">
        <f>'СДП (план)'!AS241</f>
        <v>0</v>
      </c>
      <c r="IV240" s="44">
        <f>'СДП (план)'!AT241</f>
        <v>0</v>
      </c>
      <c r="IW240" s="44">
        <f t="shared" si="5992"/>
        <v>0</v>
      </c>
      <c r="IX240" s="44">
        <f t="shared" si="5993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455"/>
        <v>0</v>
      </c>
      <c r="JF240" s="44">
        <f t="shared" si="8456"/>
        <v>0</v>
      </c>
      <c r="JG240" s="44">
        <f t="shared" si="8457"/>
        <v>0</v>
      </c>
      <c r="JH240" s="44">
        <f t="shared" si="5994"/>
        <v>0</v>
      </c>
      <c r="JI240" s="44">
        <f t="shared" si="5995"/>
        <v>0</v>
      </c>
      <c r="JJ240" s="5">
        <f>'СДП (план)'!AU241</f>
        <v>0</v>
      </c>
      <c r="JK240" s="3">
        <f>'СДП (план)'!AV241</f>
        <v>0</v>
      </c>
      <c r="JL240" s="44">
        <f t="shared" si="5996"/>
        <v>0</v>
      </c>
      <c r="JM240" s="44">
        <f t="shared" si="5997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458"/>
        <v>0</v>
      </c>
      <c r="JU240" s="44">
        <f t="shared" si="8459"/>
        <v>0</v>
      </c>
      <c r="JV240" s="44">
        <f t="shared" si="8460"/>
        <v>0</v>
      </c>
      <c r="JW240" s="44">
        <f t="shared" si="5998"/>
        <v>0</v>
      </c>
      <c r="JX240" s="44">
        <f t="shared" si="5999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00"/>
        <v>5</v>
      </c>
      <c r="KB240" s="44">
        <f t="shared" si="6001"/>
        <v>191482.19999999998</v>
      </c>
      <c r="KC240" s="44">
        <f>VLOOKUP($C240,факт!$D$8:$JF$250,177,0)</f>
        <v>1</v>
      </c>
      <c r="KD240" s="44">
        <f>VLOOKUP($C240,факт!$D$8:$JF$250,178,0)</f>
        <v>38296.44</v>
      </c>
      <c r="KE240" s="44">
        <f>VLOOKUP($C240,факт!$D$8:$JF$250,179,0)</f>
        <v>10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461"/>
        <v>54.6</v>
      </c>
      <c r="KJ240" s="44">
        <f t="shared" si="8462"/>
        <v>9.1</v>
      </c>
      <c r="KK240" s="44">
        <f t="shared" si="8463"/>
        <v>1.82</v>
      </c>
      <c r="KL240" s="44">
        <f t="shared" si="6002"/>
        <v>-4</v>
      </c>
      <c r="KM240" s="44">
        <f t="shared" si="6003"/>
        <v>-153185.75999999998</v>
      </c>
      <c r="KN240" s="5">
        <f>'СДП (план)'!AY241</f>
        <v>0</v>
      </c>
      <c r="KO240" s="3">
        <f>'СДП (план)'!AZ241</f>
        <v>0</v>
      </c>
      <c r="KP240" s="44">
        <f t="shared" si="6004"/>
        <v>0</v>
      </c>
      <c r="KQ240" s="44">
        <f t="shared" si="6005"/>
        <v>0</v>
      </c>
      <c r="KR240" s="44"/>
      <c r="KS240" s="44"/>
      <c r="KT240" s="44"/>
      <c r="KU240" s="44"/>
      <c r="KV240" s="44"/>
      <c r="KW240" s="44"/>
      <c r="KX240" s="44">
        <f t="shared" si="8464"/>
        <v>0</v>
      </c>
      <c r="KY240" s="44">
        <f t="shared" si="8465"/>
        <v>0</v>
      </c>
      <c r="KZ240" s="44">
        <f t="shared" si="8466"/>
        <v>0</v>
      </c>
      <c r="LA240" s="44">
        <f t="shared" si="6006"/>
        <v>0</v>
      </c>
      <c r="LB240" s="44">
        <f t="shared" si="6007"/>
        <v>0</v>
      </c>
      <c r="LC240" s="45">
        <f>'СДП (план)'!BA241</f>
        <v>0</v>
      </c>
      <c r="LD240" s="44">
        <f>'СДП (план)'!BB241</f>
        <v>0</v>
      </c>
      <c r="LE240" s="44">
        <f t="shared" si="6008"/>
        <v>0</v>
      </c>
      <c r="LF240" s="44">
        <f t="shared" si="6009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467"/>
        <v>0</v>
      </c>
      <c r="LN240" s="44">
        <f t="shared" si="8468"/>
        <v>0</v>
      </c>
      <c r="LO240" s="44">
        <f t="shared" si="8469"/>
        <v>0</v>
      </c>
      <c r="LP240" s="44">
        <f t="shared" si="6010"/>
        <v>0</v>
      </c>
      <c r="LQ240" s="44">
        <f t="shared" si="6011"/>
        <v>0</v>
      </c>
      <c r="LR240" s="45">
        <f>'СДП (план)'!BC241</f>
        <v>0</v>
      </c>
      <c r="LS240" s="44">
        <f>'СДП (план)'!BD241</f>
        <v>0</v>
      </c>
      <c r="LT240" s="44">
        <f t="shared" si="6012"/>
        <v>0</v>
      </c>
      <c r="LU240" s="44">
        <f t="shared" si="6013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470"/>
        <v>0</v>
      </c>
      <c r="MC240" s="44">
        <f t="shared" si="8471"/>
        <v>0</v>
      </c>
      <c r="MD240" s="44">
        <f t="shared" si="8472"/>
        <v>0</v>
      </c>
      <c r="ME240" s="44">
        <f t="shared" si="6014"/>
        <v>0</v>
      </c>
      <c r="MF240" s="44">
        <f t="shared" si="6015"/>
        <v>0</v>
      </c>
      <c r="MG240" s="47">
        <f>'СДП (план)'!BE241</f>
        <v>0</v>
      </c>
      <c r="MH240" s="47">
        <f>'СДП (план)'!BF241</f>
        <v>0</v>
      </c>
      <c r="MI240" s="44">
        <f t="shared" si="6016"/>
        <v>0</v>
      </c>
      <c r="MJ240" s="44">
        <f t="shared" si="6017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473"/>
        <v>0</v>
      </c>
      <c r="MR240" s="44">
        <f t="shared" si="8474"/>
        <v>0</v>
      </c>
      <c r="MS240" s="44">
        <f t="shared" si="8475"/>
        <v>0</v>
      </c>
      <c r="MT240" s="44">
        <f t="shared" si="6018"/>
        <v>0</v>
      </c>
      <c r="MU240" s="44">
        <f t="shared" si="6019"/>
        <v>0</v>
      </c>
      <c r="MV240" s="47">
        <f>'СДП (план)'!BG241</f>
        <v>0</v>
      </c>
      <c r="MW240" s="47">
        <f>'СДП (план)'!BH241</f>
        <v>0</v>
      </c>
      <c r="MX240" s="44">
        <f t="shared" si="6020"/>
        <v>0</v>
      </c>
      <c r="MY240" s="44">
        <f t="shared" si="6021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476"/>
        <v>0</v>
      </c>
      <c r="NG240" s="44">
        <f t="shared" si="8477"/>
        <v>0</v>
      </c>
      <c r="NH240" s="44">
        <f t="shared" si="8478"/>
        <v>0</v>
      </c>
      <c r="NI240" s="44">
        <f t="shared" si="6022"/>
        <v>0</v>
      </c>
      <c r="NJ240" s="44">
        <f t="shared" si="6023"/>
        <v>0</v>
      </c>
      <c r="NK240" s="45">
        <f>'СДП (план)'!BI241</f>
        <v>0</v>
      </c>
      <c r="NL240" s="44">
        <f>'СДП (план)'!BJ241</f>
        <v>0</v>
      </c>
      <c r="NM240" s="44">
        <f t="shared" si="6024"/>
        <v>0</v>
      </c>
      <c r="NN240" s="44">
        <f t="shared" si="6025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479"/>
        <v>0</v>
      </c>
      <c r="NV240" s="44">
        <f t="shared" si="8480"/>
        <v>0</v>
      </c>
      <c r="NW240" s="44">
        <f t="shared" si="8481"/>
        <v>0</v>
      </c>
      <c r="NX240" s="44">
        <f t="shared" si="6026"/>
        <v>0</v>
      </c>
      <c r="NY240" s="44">
        <f t="shared" si="6027"/>
        <v>0</v>
      </c>
      <c r="NZ240" s="45">
        <f>'СДП (план)'!BK241</f>
        <v>0</v>
      </c>
      <c r="OA240" s="44">
        <f>'СДП (план)'!BL241</f>
        <v>0</v>
      </c>
      <c r="OB240" s="44">
        <f t="shared" si="6028"/>
        <v>0</v>
      </c>
      <c r="OC240" s="44">
        <f t="shared" si="6029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482"/>
        <v>0</v>
      </c>
      <c r="OK240" s="44">
        <f t="shared" si="8483"/>
        <v>0</v>
      </c>
      <c r="OL240" s="44">
        <f t="shared" si="8484"/>
        <v>0</v>
      </c>
      <c r="OM240" s="44">
        <f t="shared" si="6030"/>
        <v>0</v>
      </c>
      <c r="ON240" s="44">
        <f t="shared" si="6031"/>
        <v>0</v>
      </c>
      <c r="OO240" s="45">
        <f>'СДП (план)'!BM241</f>
        <v>0</v>
      </c>
      <c r="OP240" s="44">
        <f>'СДП (план)'!BN241</f>
        <v>0</v>
      </c>
      <c r="OQ240" s="44">
        <f t="shared" si="6032"/>
        <v>0</v>
      </c>
      <c r="OR240" s="44">
        <f t="shared" si="6033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485"/>
        <v>0</v>
      </c>
      <c r="OZ240" s="44">
        <f t="shared" si="8486"/>
        <v>0</v>
      </c>
      <c r="PA240" s="44">
        <f t="shared" si="8487"/>
        <v>0</v>
      </c>
      <c r="PB240" s="44">
        <f t="shared" si="6034"/>
        <v>0</v>
      </c>
      <c r="PC240" s="44">
        <f t="shared" si="6035"/>
        <v>0</v>
      </c>
      <c r="PD240" s="45">
        <f>'СДП (план)'!BO241</f>
        <v>0</v>
      </c>
      <c r="PE240" s="44">
        <f>'СДП (план)'!BP241</f>
        <v>0</v>
      </c>
      <c r="PF240" s="44">
        <f t="shared" si="6036"/>
        <v>0</v>
      </c>
      <c r="PG240" s="44">
        <f t="shared" si="6037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488"/>
        <v>0</v>
      </c>
      <c r="PO240" s="44">
        <f t="shared" si="8489"/>
        <v>0</v>
      </c>
      <c r="PP240" s="44">
        <f t="shared" si="8490"/>
        <v>0</v>
      </c>
      <c r="PQ240" s="44">
        <f t="shared" si="6038"/>
        <v>0</v>
      </c>
      <c r="PR240" s="44">
        <f t="shared" si="6039"/>
        <v>0</v>
      </c>
      <c r="PS240" s="45">
        <f>'СДП (план)'!BQ241</f>
        <v>0</v>
      </c>
      <c r="PT240" s="44">
        <f>'СДП (план)'!BR241</f>
        <v>0</v>
      </c>
      <c r="PU240" s="44">
        <f t="shared" si="6040"/>
        <v>0</v>
      </c>
      <c r="PV240" s="44">
        <f t="shared" si="6041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491"/>
        <v>0</v>
      </c>
      <c r="QD240" s="44">
        <f t="shared" si="8492"/>
        <v>0</v>
      </c>
      <c r="QE240" s="44">
        <f t="shared" si="8493"/>
        <v>0</v>
      </c>
      <c r="QF240" s="44">
        <f t="shared" si="8494"/>
        <v>0</v>
      </c>
      <c r="QG240" s="44">
        <f t="shared" si="8495"/>
        <v>0</v>
      </c>
      <c r="QH240" s="45">
        <f>'СДП (план)'!BS241</f>
        <v>0</v>
      </c>
      <c r="QI240" s="44">
        <f>'СДП (план)'!BT241</f>
        <v>0</v>
      </c>
      <c r="QJ240" s="44">
        <f t="shared" si="6042"/>
        <v>0</v>
      </c>
      <c r="QK240" s="44">
        <f t="shared" si="6043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496"/>
        <v>0</v>
      </c>
      <c r="QS240" s="44">
        <f t="shared" si="8497"/>
        <v>0</v>
      </c>
      <c r="QT240" s="44">
        <f t="shared" si="8498"/>
        <v>0</v>
      </c>
      <c r="QU240" s="44">
        <f t="shared" si="8499"/>
        <v>0</v>
      </c>
      <c r="QV240" s="44">
        <f t="shared" si="8500"/>
        <v>0</v>
      </c>
      <c r="QW240" s="45">
        <f>'СДП (план)'!BU243</f>
        <v>0</v>
      </c>
      <c r="QX240" s="44">
        <f>'СДП (план)'!BV243</f>
        <v>0</v>
      </c>
      <c r="QY240" s="44">
        <f t="shared" si="6046"/>
        <v>0</v>
      </c>
      <c r="QZ240" s="44">
        <f t="shared" si="6047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501"/>
        <v>0</v>
      </c>
      <c r="RH240" s="44">
        <f t="shared" si="8502"/>
        <v>0</v>
      </c>
      <c r="RI240" s="44">
        <f t="shared" si="8503"/>
        <v>0</v>
      </c>
      <c r="RJ240" s="44">
        <f t="shared" si="8504"/>
        <v>0</v>
      </c>
      <c r="RK240" s="44">
        <f t="shared" si="8505"/>
        <v>0</v>
      </c>
      <c r="RL240" s="45">
        <f>'СДП (план)'!BW241</f>
        <v>0</v>
      </c>
      <c r="RM240" s="44">
        <f>'СДП (план)'!BX241</f>
        <v>0</v>
      </c>
      <c r="RN240" s="44">
        <f t="shared" si="6050"/>
        <v>0</v>
      </c>
      <c r="RO240" s="44">
        <f t="shared" si="6051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506"/>
        <v>0</v>
      </c>
      <c r="RW240" s="44">
        <f t="shared" si="8507"/>
        <v>0</v>
      </c>
      <c r="RX240" s="44">
        <f t="shared" si="8508"/>
        <v>0</v>
      </c>
      <c r="RY240" s="44">
        <f t="shared" si="6052"/>
        <v>0</v>
      </c>
      <c r="RZ240" s="44">
        <f t="shared" si="6053"/>
        <v>0</v>
      </c>
      <c r="SA240" s="45">
        <f>'СДП (план)'!BY241</f>
        <v>0</v>
      </c>
      <c r="SB240" s="44">
        <f>'СДП (план)'!BZ241</f>
        <v>0</v>
      </c>
      <c r="SC240" s="44">
        <f t="shared" si="6054"/>
        <v>0</v>
      </c>
      <c r="SD240" s="44">
        <f t="shared" si="6055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509"/>
        <v>0</v>
      </c>
      <c r="SL240" s="44">
        <f t="shared" si="8510"/>
        <v>0</v>
      </c>
      <c r="SM240" s="44">
        <f t="shared" si="8511"/>
        <v>0</v>
      </c>
      <c r="SN240" s="44">
        <f t="shared" si="6056"/>
        <v>0</v>
      </c>
      <c r="SO240" s="44">
        <f t="shared" si="6057"/>
        <v>0</v>
      </c>
      <c r="SP240" s="45">
        <f>'СДП (план)'!CA241</f>
        <v>0</v>
      </c>
      <c r="SQ240" s="44">
        <f>'СДП (план)'!CB241</f>
        <v>0</v>
      </c>
      <c r="SR240" s="44">
        <f t="shared" si="6058"/>
        <v>0</v>
      </c>
      <c r="SS240" s="44">
        <f t="shared" si="6059"/>
        <v>0</v>
      </c>
      <c r="ST240" s="44"/>
      <c r="SU240" s="44"/>
      <c r="SV240" s="44"/>
      <c r="SW240" s="44"/>
      <c r="SX240" s="44"/>
      <c r="SY240" s="44"/>
      <c r="SZ240" s="44">
        <f t="shared" si="8512"/>
        <v>0</v>
      </c>
      <c r="TA240" s="44">
        <f t="shared" si="8513"/>
        <v>0</v>
      </c>
      <c r="TB240" s="44">
        <f t="shared" si="8514"/>
        <v>0</v>
      </c>
      <c r="TC240" s="44">
        <f t="shared" si="6060"/>
        <v>0</v>
      </c>
      <c r="TD240" s="44">
        <f t="shared" si="6061"/>
        <v>0</v>
      </c>
      <c r="TE240" s="45">
        <f>'СДП (план)'!CC241</f>
        <v>0</v>
      </c>
      <c r="TF240" s="44">
        <f>'СДП (план)'!CD241</f>
        <v>0</v>
      </c>
      <c r="TG240" s="44">
        <f t="shared" si="6062"/>
        <v>0</v>
      </c>
      <c r="TH240" s="44">
        <f t="shared" si="6063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515"/>
        <v>0</v>
      </c>
      <c r="TP240" s="44">
        <f t="shared" si="8516"/>
        <v>0</v>
      </c>
      <c r="TQ240" s="44">
        <f t="shared" si="8517"/>
        <v>0</v>
      </c>
      <c r="TR240" s="44">
        <f t="shared" si="6064"/>
        <v>0</v>
      </c>
      <c r="TS240" s="44">
        <f t="shared" si="6065"/>
        <v>0</v>
      </c>
      <c r="TT240" s="47">
        <f>'СДП (план)'!CE241</f>
        <v>0</v>
      </c>
      <c r="TU240" s="47">
        <f>'СДП (план)'!CF241</f>
        <v>0</v>
      </c>
      <c r="TV240" s="44">
        <f t="shared" si="6066"/>
        <v>0</v>
      </c>
      <c r="TW240" s="44">
        <f t="shared" si="6067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518"/>
        <v>0</v>
      </c>
      <c r="UE240" s="44">
        <f t="shared" si="8519"/>
        <v>0</v>
      </c>
      <c r="UF240" s="44">
        <f t="shared" si="8520"/>
        <v>0</v>
      </c>
      <c r="UG240" s="44">
        <f t="shared" si="6068"/>
        <v>0</v>
      </c>
      <c r="UH240" s="44">
        <f t="shared" si="6069"/>
        <v>0</v>
      </c>
      <c r="UI240" s="45">
        <f>'СДП (план)'!CG241</f>
        <v>0</v>
      </c>
      <c r="UJ240" s="44">
        <f>'СДП (план)'!CH241</f>
        <v>0</v>
      </c>
      <c r="UK240" s="44">
        <f t="shared" si="6070"/>
        <v>0</v>
      </c>
      <c r="UL240" s="44">
        <f t="shared" si="6071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521"/>
        <v>0</v>
      </c>
      <c r="UT240" s="44">
        <f t="shared" si="8522"/>
        <v>0</v>
      </c>
      <c r="UU240" s="44">
        <f t="shared" si="8523"/>
        <v>0</v>
      </c>
      <c r="UV240" s="44">
        <f t="shared" si="6072"/>
        <v>0</v>
      </c>
      <c r="UW240" s="44">
        <f t="shared" si="6073"/>
        <v>0</v>
      </c>
      <c r="UX240" s="45">
        <f>'СДП (план)'!CI241</f>
        <v>0</v>
      </c>
      <c r="UY240" s="44">
        <f>'СДП (план)'!CJ241</f>
        <v>0</v>
      </c>
      <c r="UZ240" s="44">
        <f t="shared" si="6074"/>
        <v>0</v>
      </c>
      <c r="VA240" s="44">
        <f t="shared" si="6075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524"/>
        <v>0</v>
      </c>
      <c r="VI240" s="44">
        <f t="shared" si="8525"/>
        <v>0</v>
      </c>
      <c r="VJ240" s="44">
        <f t="shared" si="8526"/>
        <v>0</v>
      </c>
      <c r="VK240" s="44">
        <f t="shared" si="8527"/>
        <v>0</v>
      </c>
      <c r="VL240" s="44">
        <f t="shared" si="8528"/>
        <v>0</v>
      </c>
      <c r="VM240" s="45">
        <f>'СДП (план)'!CK241</f>
        <v>0</v>
      </c>
      <c r="VN240" s="44">
        <f>'СДП (план)'!CL241</f>
        <v>0</v>
      </c>
      <c r="VO240" s="44">
        <f t="shared" si="6076"/>
        <v>0</v>
      </c>
      <c r="VP240" s="44">
        <f t="shared" si="6077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529"/>
        <v>0</v>
      </c>
      <c r="VX240" s="44">
        <f t="shared" si="8530"/>
        <v>0</v>
      </c>
      <c r="VY240" s="44">
        <f t="shared" si="8531"/>
        <v>0</v>
      </c>
      <c r="VZ240" s="44">
        <f t="shared" si="6078"/>
        <v>0</v>
      </c>
      <c r="WA240" s="44">
        <f t="shared" si="6079"/>
        <v>0</v>
      </c>
      <c r="WB240" s="45">
        <f>'СДП (план)'!CM241</f>
        <v>0</v>
      </c>
      <c r="WC240" s="44">
        <f>'СДП (план)'!CN241</f>
        <v>0</v>
      </c>
      <c r="WD240" s="44">
        <f t="shared" si="6080"/>
        <v>0</v>
      </c>
      <c r="WE240" s="44">
        <f t="shared" si="6081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532"/>
        <v>0</v>
      </c>
      <c r="WM240" s="44">
        <f t="shared" si="8533"/>
        <v>0</v>
      </c>
      <c r="WN240" s="44">
        <f t="shared" si="8534"/>
        <v>0</v>
      </c>
      <c r="WO240" s="44">
        <f t="shared" si="6082"/>
        <v>0</v>
      </c>
      <c r="WP240" s="44">
        <f t="shared" si="6083"/>
        <v>0</v>
      </c>
      <c r="WQ240" s="45">
        <f>'СДП (план)'!CO241</f>
        <v>0</v>
      </c>
      <c r="WR240" s="44">
        <f>'СДП (план)'!CP241</f>
        <v>0</v>
      </c>
      <c r="WS240" s="44">
        <f t="shared" si="6084"/>
        <v>0</v>
      </c>
      <c r="WT240" s="44">
        <f t="shared" si="6085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535"/>
        <v>0</v>
      </c>
      <c r="XB240" s="44">
        <f t="shared" si="8536"/>
        <v>0</v>
      </c>
      <c r="XC240" s="44">
        <f t="shared" si="8537"/>
        <v>0</v>
      </c>
      <c r="XD240" s="44">
        <f t="shared" si="6086"/>
        <v>0</v>
      </c>
      <c r="XE240" s="44">
        <f t="shared" si="6087"/>
        <v>0</v>
      </c>
      <c r="XF240" s="45">
        <f>'СДП (план)'!CQ241</f>
        <v>0</v>
      </c>
      <c r="XG240" s="44">
        <f>'СДП (план)'!CR241</f>
        <v>0</v>
      </c>
      <c r="XH240" s="44">
        <f t="shared" si="6088"/>
        <v>0</v>
      </c>
      <c r="XI240" s="44">
        <f t="shared" si="6089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538"/>
        <v>0</v>
      </c>
      <c r="XQ240" s="44">
        <f t="shared" si="8539"/>
        <v>0</v>
      </c>
      <c r="XR240" s="44">
        <f t="shared" si="8540"/>
        <v>0</v>
      </c>
      <c r="XS240" s="44">
        <f t="shared" si="6090"/>
        <v>0</v>
      </c>
      <c r="XT240" s="44">
        <f t="shared" si="6091"/>
        <v>0</v>
      </c>
      <c r="XU240" s="5">
        <f>'СДП (план)'!CS241</f>
        <v>0</v>
      </c>
      <c r="XV240" s="3">
        <f>'СДП (план)'!CT241</f>
        <v>0</v>
      </c>
      <c r="XW240" s="44">
        <f t="shared" si="6092"/>
        <v>0</v>
      </c>
      <c r="XX240" s="44">
        <f t="shared" si="6093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541"/>
        <v>0</v>
      </c>
      <c r="YF240" s="44">
        <f t="shared" si="8542"/>
        <v>0</v>
      </c>
      <c r="YG240" s="44">
        <f t="shared" si="8543"/>
        <v>0</v>
      </c>
      <c r="YH240" s="44">
        <f t="shared" si="6094"/>
        <v>0</v>
      </c>
      <c r="YI240" s="44">
        <f t="shared" si="6095"/>
        <v>0</v>
      </c>
      <c r="YJ240" s="3">
        <f>'СДП (план)'!CU241</f>
        <v>0</v>
      </c>
      <c r="YK240" s="3">
        <f>'СДП (план)'!CV241</f>
        <v>0</v>
      </c>
      <c r="YL240" s="44">
        <f t="shared" si="6096"/>
        <v>0</v>
      </c>
      <c r="YM240" s="44">
        <f t="shared" si="6097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544"/>
        <v>0</v>
      </c>
      <c r="YU240" s="44">
        <f t="shared" si="8545"/>
        <v>0</v>
      </c>
      <c r="YV240" s="44">
        <f t="shared" si="8546"/>
        <v>0</v>
      </c>
      <c r="YW240" s="44">
        <f t="shared" si="6989"/>
        <v>0</v>
      </c>
      <c r="YX240" s="44">
        <f t="shared" si="6990"/>
        <v>0</v>
      </c>
      <c r="YY240" s="44">
        <f>'СДП (план)'!CW241</f>
        <v>0</v>
      </c>
      <c r="YZ240" s="44">
        <f>'СДП (план)'!CX241</f>
        <v>0</v>
      </c>
      <c r="ZA240" s="44">
        <f t="shared" si="6098"/>
        <v>0</v>
      </c>
      <c r="ZB240" s="44">
        <f t="shared" si="6099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547"/>
        <v>0</v>
      </c>
      <c r="ZJ240" s="44">
        <f t="shared" si="8548"/>
        <v>0</v>
      </c>
      <c r="ZK240" s="44">
        <f t="shared" si="8549"/>
        <v>0</v>
      </c>
      <c r="ZL240" s="44">
        <f t="shared" si="8550"/>
        <v>0</v>
      </c>
      <c r="ZM240" s="44">
        <f t="shared" si="8551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>SUM(HB240,DA240,AS240,BW240,AD240,BH240,O240,NK240,LC240,LR240,NZ240,ET240,FI240,HQ240,JJ240,MG240,MV240,TT240,IF240,IU240,JY240,DP240,EE240,WQ240,WB240,UI240,UX240,RL240,TE240,VM240,OO240,PD240,PS240,QH240,FX240,QW240,GM240,SP240,XF240,XU240,SA240,CL240,KN240,YJ240,YY240)</f>
        <v>30</v>
      </c>
      <c r="AAD240" s="49">
        <f>SUM(HC240,DB240,AT240,BX240,AE240,BI240,P240,NL240,LD240,LS240,OA240,EU240,FJ240,HR240,JK240,MH240,MW240,TU240,IG240,IV240,JZ240,DQ240,EF240,WR240,WC240,UJ240,UY240,RM240,TF240,VN240,OP240,PE240,PT240,QI240,FY240,QX240,GN240,SQ240,XG240,XV240,SB240,CM240,KO240,YK240,YZ240)</f>
        <v>1148893.2</v>
      </c>
      <c r="AAE240" s="49">
        <f>SUM(HD240,DC240,AU240,BY240,AF240,BJ240,Q240,NM240,LE240,LT240,OB240,EV240,FK240,HS240,JL240,MI240,MX240,TV240,IH240,IW240,KA240,DR240,EG240,WS240,WD240,UK240,UZ240,RN240,TG240,VO240,OQ240,PF240,PU240,QJ240,FZ240,QY240,GO240,SR240,XH240,XW240,SC240,CN240,KP240,YL240,ZA240)</f>
        <v>5</v>
      </c>
      <c r="AAF240" s="49">
        <f>SUM(HE240,DD240,AV240,BZ240,AG240,BK240,R240,NN240,LF240,LU240,OC240,EW240,FL240,HT240,JM240,MJ240,MY240,TW240,II240,IX240,KB240,DS240,EH240,WT240,WE240,UL240,VA240,RO240,TH240,VP240,OR240,PG240,PV240,QK240,GA240,QZ240,GP240,SS240,XI240,XX240,SD240,CO240,KQ240,YM240,ZB240)</f>
        <v>191482.19999999998</v>
      </c>
      <c r="AAG240" s="49">
        <f>SUM(HF240,DE240,AW240,CA240,AH240,BL240,S240,NO240,LG240,LV240,OD240,EX240,FM240,HU240,JN240,MK240,MZ240,TX240,IJ240,IY240,KC240,DT240,EI240,WU240,WF240,UM240,VB240,RP240,TI240,VQ240,OS240,PH240,PW240,QL240,GB240,RA240,GQ240,ST240,XJ240,XY240,SE240,CP240,KR240,YN240,ZC240)</f>
        <v>1</v>
      </c>
      <c r="AAH240" s="49">
        <f>SUM(HG240,DF240,AX240,CB240,AI240,BM240,T240,NP240,LH240,LW240,OE240,EY240,FN240,HV240,JO240,ML240,NA240,TY240,IK240,IZ240,KD240,DU240,EJ240,WV240,WG240,UN240,VC240,RQ240,TJ240,VR240,OT240,PI240,PX240,QM240,GC240,RB240,GR240,SU240,XK240,XZ240,SF240,CQ240,KS240,YO240,ZD240)</f>
        <v>38296.44</v>
      </c>
      <c r="AAI240" s="49">
        <f>SUM(HH240,DG240,AY240,CC240,AJ240,BN240,U240,NQ240,LI240,LX240,OF240,EZ240,FO240,HW240,JP240,MM240,NB240,TZ240,IL240,JA240,KE240,DV240,EK240,WW240,WH240,UO240,VD240,RR240,TK240,VS240,OU240,PJ240,PY240,QN240,GD240,RC240,GS240,SV240,XL240,YA240,SG240,CR240,KT240,YP240,ZE240)</f>
        <v>10</v>
      </c>
      <c r="AAJ240" s="49">
        <f>SUM(HI240,DH240,AZ240,CD240,AK240,BO240,V240,NR240,LJ240,LY240,OG240,FA240,FP240,HX240,JQ240,MN240,NC240,UA240,IM240,JB240,KF240,DW240,EL240,WX240,WI240,UP240,VE240,RS240,TL240,VT240,OV240,PK240,PZ240,QO240,GE240,RD240,GT240,SW240,XM240,YB240,SH240,CS240,KU240,YQ240,ZF240)</f>
        <v>0</v>
      </c>
      <c r="AAK240" s="49">
        <f>SUM(HJ240,DI240,BA240,CE240,AL240,BP240,W240,NS240,LK240,LZ240,OH240,FB240,FQ240,HY240,JR240,MO240,ND240,UB240,IN240,JC240,KG240,DX240,EM240,WY240,WJ240,UQ240,VF240,RT240,TM240,VU240,OW240,PL240,QA240,QP240,GF240,RE240,GU240,SX240,XN240,YC240,SI240,CT240,KV240,YR240,ZG240)</f>
        <v>0</v>
      </c>
      <c r="AAL240" s="49">
        <f>SUM(HK240,DJ240,BB240,CF240,AM240,BQ240,X240,NT240,LL240,MA240,OI240,FC240,FR240,HZ240,JS240,MP240,NE240,UC240,IO240,JD240,KH240,DY240,EN240,WZ240,WK240,UR240,VG240,RU240,TN240,VV240,OX240,PM240,QB240,QQ240,GG240,RF240,GV240,SY240,XO240,YD240,SJ240,CU240,KW240,YS240,ZH240)</f>
        <v>0</v>
      </c>
      <c r="AAM240" s="49">
        <f>SUM(HL240,DK240,BC240,CG240,AN240,BR240,Y240,NU240,LM240,MB240,OJ240,FD240,FS240,IA240,JT240,MQ240,NF240,UD240,IP240,JE240,KI240,DZ240,EO240,XA240,WL240,US240,VH240,RV240,TO240,VW240,OY240,PN240,QC240,QR240,GH240,RG240,GW240,SZ240,XP240,YE240,SK240,CV240,KX240,YT240,ZI240)</f>
        <v>54.6</v>
      </c>
      <c r="AAN240" s="49">
        <f>SUM(HM240,DL240,BD240,CH240,AO240,BS240,Z240,NV240,LN240,MC240,OK240,FE240,FT240,IB240,JU240,MR240,NG240,UE240,IQ240,JF240,KJ240,EA240,EP240,XB240,WM240,UT240,VI240,RW240,TP240,VX240,OZ240,PO240,QD240,QS240,GI240,RH240,GX240,TA240,XQ240,YF240,SL240,CW240,KY240,YU240,ZJ240)</f>
        <v>9.1</v>
      </c>
      <c r="AAO240" s="49">
        <f>SUM(HN240,DM240,BE240,CI240,AP240,BT240,AA240,NW240,LO240,MD240,OL240,FF240,FU240,IC240,JV240,MS240,NH240,UF240,IR240,JG240,KK240,EB240,EQ240,XC240,WN240,UU240,VJ240,RX240,TQ240,VY240,PA240,PP240,QE240,QT240,GJ240,RI240,GY240,TB240,XR240,YG240,SM240,CX240,KZ240,YV240,ZK240)</f>
        <v>1.82</v>
      </c>
      <c r="AAP240" s="44">
        <f t="shared" si="8552"/>
        <v>-4</v>
      </c>
      <c r="AAQ240" s="44">
        <f t="shared" si="8553"/>
        <v>-153185.75999999998</v>
      </c>
    </row>
    <row r="241" spans="1:719" s="33" customFormat="1" ht="30" x14ac:dyDescent="0.25">
      <c r="A241" s="209"/>
      <c r="B241" s="247">
        <v>195</v>
      </c>
      <c r="C241" s="248" t="s">
        <v>528</v>
      </c>
      <c r="D241" s="225" t="s">
        <v>378</v>
      </c>
      <c r="E241" s="170">
        <v>15030</v>
      </c>
      <c r="F241" s="223">
        <v>1.39</v>
      </c>
      <c r="G241" s="319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5937"/>
        <v>0</v>
      </c>
      <c r="R241" s="44">
        <f t="shared" si="5938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402"/>
        <v>0</v>
      </c>
      <c r="Z241" s="44">
        <f t="shared" si="8403"/>
        <v>0</v>
      </c>
      <c r="AA241" s="44">
        <f t="shared" si="8404"/>
        <v>0</v>
      </c>
      <c r="AB241" s="44">
        <f t="shared" si="8405"/>
        <v>0</v>
      </c>
      <c r="AC241" s="44">
        <f t="shared" si="6104"/>
        <v>0</v>
      </c>
      <c r="AD241" s="169">
        <f>'СДП (план)'!Q242</f>
        <v>0</v>
      </c>
      <c r="AE241" s="169">
        <f>'СДП (план)'!R242</f>
        <v>0</v>
      </c>
      <c r="AF241" s="44">
        <f t="shared" si="5940"/>
        <v>0</v>
      </c>
      <c r="AG241" s="44">
        <f t="shared" si="5941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406"/>
        <v>0</v>
      </c>
      <c r="AO241" s="44">
        <f t="shared" si="8407"/>
        <v>0</v>
      </c>
      <c r="AP241" s="44">
        <f t="shared" si="8408"/>
        <v>0</v>
      </c>
      <c r="AQ241" s="44">
        <f t="shared" si="8409"/>
        <v>0</v>
      </c>
      <c r="AR241" s="44">
        <f t="shared" si="8410"/>
        <v>0</v>
      </c>
      <c r="AS241" s="45">
        <f>'СДП (план)'!S242</f>
        <v>0</v>
      </c>
      <c r="AT241" s="44">
        <f>'СДП (план)'!T242</f>
        <v>0</v>
      </c>
      <c r="AU241" s="44">
        <f t="shared" si="5944"/>
        <v>0</v>
      </c>
      <c r="AV241" s="44">
        <f t="shared" si="5945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411"/>
        <v>0</v>
      </c>
      <c r="BD241" s="44">
        <f t="shared" si="8412"/>
        <v>0</v>
      </c>
      <c r="BE241" s="44">
        <f t="shared" si="8413"/>
        <v>0</v>
      </c>
      <c r="BF241" s="44">
        <f t="shared" si="7354"/>
        <v>0</v>
      </c>
      <c r="BG241" s="44">
        <f t="shared" si="7355"/>
        <v>0</v>
      </c>
      <c r="BH241" s="104">
        <f>'СДП (план)'!U242</f>
        <v>0</v>
      </c>
      <c r="BI241" s="3">
        <f>'СДП (план)'!V242</f>
        <v>0</v>
      </c>
      <c r="BJ241" s="44">
        <f t="shared" si="5946"/>
        <v>0</v>
      </c>
      <c r="BK241" s="44">
        <f t="shared" si="5947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414"/>
        <v>0</v>
      </c>
      <c r="BS241" s="44">
        <f t="shared" si="8415"/>
        <v>0</v>
      </c>
      <c r="BT241" s="44">
        <f t="shared" si="8416"/>
        <v>0</v>
      </c>
      <c r="BU241" s="44">
        <f>SUM(BL241-BJ241)</f>
        <v>0</v>
      </c>
      <c r="BV241" s="44">
        <f>SUM(BM241-BK241)</f>
        <v>0</v>
      </c>
      <c r="BW241" s="45">
        <f>'СДП (план)'!W242</f>
        <v>0</v>
      </c>
      <c r="BX241" s="44">
        <f>'СДП (план)'!X242</f>
        <v>0</v>
      </c>
      <c r="BY241" s="44">
        <f t="shared" si="5948"/>
        <v>0</v>
      </c>
      <c r="BZ241" s="44">
        <f t="shared" si="5949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417"/>
        <v>0</v>
      </c>
      <c r="CH241" s="44">
        <f t="shared" si="8418"/>
        <v>0</v>
      </c>
      <c r="CI241" s="44">
        <f t="shared" si="8419"/>
        <v>0</v>
      </c>
      <c r="CJ241" s="44">
        <f t="shared" si="6991"/>
        <v>0</v>
      </c>
      <c r="CK241" s="44">
        <f t="shared" si="6992"/>
        <v>0</v>
      </c>
      <c r="CL241" s="47">
        <f>'СДП (план)'!Y242</f>
        <v>0</v>
      </c>
      <c r="CM241" s="44">
        <f>'СДП (план)'!Z242</f>
        <v>0</v>
      </c>
      <c r="CN241" s="44">
        <f t="shared" si="5950"/>
        <v>0</v>
      </c>
      <c r="CO241" s="44">
        <f t="shared" si="5951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420"/>
        <v>0</v>
      </c>
      <c r="CW241" s="44">
        <f t="shared" si="8421"/>
        <v>0</v>
      </c>
      <c r="CX241" s="44">
        <f t="shared" si="8422"/>
        <v>0</v>
      </c>
      <c r="CY241" s="44">
        <f t="shared" si="5952"/>
        <v>0</v>
      </c>
      <c r="CZ241" s="44">
        <f t="shared" si="5953"/>
        <v>0</v>
      </c>
      <c r="DA241" s="46">
        <f>'СДП (план)'!AA242</f>
        <v>0</v>
      </c>
      <c r="DB241" s="46">
        <f>'СДП (план)'!AB242</f>
        <v>0</v>
      </c>
      <c r="DC241" s="44">
        <f t="shared" si="5954"/>
        <v>0</v>
      </c>
      <c r="DD241" s="44">
        <f t="shared" si="5955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423"/>
        <v>0</v>
      </c>
      <c r="DL241" s="44">
        <f t="shared" si="8424"/>
        <v>0</v>
      </c>
      <c r="DM241" s="44">
        <f t="shared" si="8425"/>
        <v>0</v>
      </c>
      <c r="DN241" s="44">
        <f t="shared" si="5956"/>
        <v>0</v>
      </c>
      <c r="DO241" s="44">
        <f t="shared" si="5957"/>
        <v>0</v>
      </c>
      <c r="DP241" s="5">
        <f>'СДП (план)'!AC242</f>
        <v>0</v>
      </c>
      <c r="DQ241" s="3">
        <f>'СДП (план)'!AD242</f>
        <v>0</v>
      </c>
      <c r="DR241" s="44">
        <f t="shared" si="5958"/>
        <v>0</v>
      </c>
      <c r="DS241" s="44">
        <f t="shared" si="5959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426"/>
        <v>0</v>
      </c>
      <c r="EA241" s="44">
        <f t="shared" si="8427"/>
        <v>0</v>
      </c>
      <c r="EB241" s="44">
        <f t="shared" si="8428"/>
        <v>0</v>
      </c>
      <c r="EC241" s="44">
        <f t="shared" si="5960"/>
        <v>0</v>
      </c>
      <c r="ED241" s="44">
        <f t="shared" si="5961"/>
        <v>0</v>
      </c>
      <c r="EE241" s="44">
        <f>'СДП (план)'!CY242</f>
        <v>0</v>
      </c>
      <c r="EF241" s="44">
        <f>'СДП (план)'!CZ242</f>
        <v>0</v>
      </c>
      <c r="EG241" s="44">
        <f t="shared" si="5962"/>
        <v>0</v>
      </c>
      <c r="EH241" s="44">
        <f t="shared" si="5963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5964"/>
        <v>0</v>
      </c>
      <c r="EW241" s="44">
        <f t="shared" si="5965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429"/>
        <v>0</v>
      </c>
      <c r="FE241" s="44">
        <f t="shared" si="8430"/>
        <v>0</v>
      </c>
      <c r="FF241" s="44">
        <f t="shared" si="8431"/>
        <v>0</v>
      </c>
      <c r="FG241" s="44">
        <f t="shared" si="8432"/>
        <v>0</v>
      </c>
      <c r="FH241" s="44">
        <f t="shared" si="8433"/>
        <v>0</v>
      </c>
      <c r="FI241" s="5">
        <f>'СДП (план)'!AG242</f>
        <v>0</v>
      </c>
      <c r="FJ241" s="3">
        <f>'СДП (план)'!AH242</f>
        <v>0</v>
      </c>
      <c r="FK241" s="44">
        <f t="shared" si="5968"/>
        <v>0</v>
      </c>
      <c r="FL241" s="44">
        <f t="shared" si="5969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434"/>
        <v>0</v>
      </c>
      <c r="FT241" s="44">
        <f t="shared" si="8435"/>
        <v>0</v>
      </c>
      <c r="FU241" s="44">
        <f t="shared" si="8436"/>
        <v>0</v>
      </c>
      <c r="FV241" s="44">
        <f t="shared" si="8437"/>
        <v>0</v>
      </c>
      <c r="FW241" s="44">
        <f t="shared" si="6119"/>
        <v>0</v>
      </c>
      <c r="FX241" s="5">
        <f>'СДП (план)'!AI242</f>
        <v>0</v>
      </c>
      <c r="FY241" s="3">
        <f>'СДП (план)'!AJ242</f>
        <v>0</v>
      </c>
      <c r="FZ241" s="44">
        <f t="shared" si="5972"/>
        <v>0</v>
      </c>
      <c r="GA241" s="44">
        <f t="shared" si="5973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438"/>
        <v>0</v>
      </c>
      <c r="GI241" s="44">
        <f t="shared" si="8439"/>
        <v>0</v>
      </c>
      <c r="GJ241" s="44">
        <f t="shared" si="8440"/>
        <v>0</v>
      </c>
      <c r="GK241" s="44">
        <f t="shared" si="8441"/>
        <v>0</v>
      </c>
      <c r="GL241" s="44">
        <f t="shared" si="8442"/>
        <v>0</v>
      </c>
      <c r="GM241" s="45">
        <f>'СДП (план)'!AK242</f>
        <v>0</v>
      </c>
      <c r="GN241" s="44">
        <f>'СДП (план)'!AL242</f>
        <v>0</v>
      </c>
      <c r="GO241" s="44">
        <f t="shared" si="5976"/>
        <v>0</v>
      </c>
      <c r="GP241" s="44">
        <f t="shared" si="5977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443"/>
        <v>0</v>
      </c>
      <c r="GX241" s="44">
        <f t="shared" si="8444"/>
        <v>0</v>
      </c>
      <c r="GY241" s="44">
        <f t="shared" si="8445"/>
        <v>0</v>
      </c>
      <c r="GZ241" s="44">
        <f t="shared" si="5978"/>
        <v>0</v>
      </c>
      <c r="HA241" s="44">
        <f t="shared" si="5979"/>
        <v>0</v>
      </c>
      <c r="HB241" s="46">
        <f>'СДП (план)'!AM242</f>
        <v>0</v>
      </c>
      <c r="HC241" s="141">
        <f>'СДП (план)'!AN242</f>
        <v>0</v>
      </c>
      <c r="HD241" s="44">
        <f t="shared" si="5980"/>
        <v>0</v>
      </c>
      <c r="HE241" s="44">
        <f t="shared" si="5981"/>
        <v>0</v>
      </c>
      <c r="HF241" s="44"/>
      <c r="HG241" s="44"/>
      <c r="HH241" s="44"/>
      <c r="HI241" s="44"/>
      <c r="HJ241" s="44"/>
      <c r="HK241" s="44"/>
      <c r="HL241" s="44">
        <f t="shared" si="8446"/>
        <v>0</v>
      </c>
      <c r="HM241" s="44">
        <f t="shared" si="8447"/>
        <v>0</v>
      </c>
      <c r="HN241" s="44">
        <f t="shared" si="8448"/>
        <v>0</v>
      </c>
      <c r="HO241" s="44">
        <f t="shared" si="5982"/>
        <v>0</v>
      </c>
      <c r="HP241" s="44">
        <f t="shared" si="5983"/>
        <v>0</v>
      </c>
      <c r="HQ241" s="45">
        <f>'СДП (план)'!AO242</f>
        <v>0</v>
      </c>
      <c r="HR241" s="44">
        <f>'СДП (план)'!AP242</f>
        <v>0</v>
      </c>
      <c r="HS241" s="44">
        <f t="shared" si="5984"/>
        <v>0</v>
      </c>
      <c r="HT241" s="44">
        <f t="shared" si="5985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449"/>
        <v>0</v>
      </c>
      <c r="IB241" s="44">
        <f t="shared" si="8450"/>
        <v>0</v>
      </c>
      <c r="IC241" s="44">
        <f t="shared" si="8451"/>
        <v>0</v>
      </c>
      <c r="ID241" s="44">
        <f t="shared" si="5986"/>
        <v>0</v>
      </c>
      <c r="IE241" s="44">
        <f t="shared" si="5987"/>
        <v>0</v>
      </c>
      <c r="IF241" s="45">
        <f>'СДП (план)'!AQ242</f>
        <v>0</v>
      </c>
      <c r="IG241" s="44">
        <f>'СДП (план)'!AR242</f>
        <v>0</v>
      </c>
      <c r="IH241" s="44">
        <f t="shared" si="5988"/>
        <v>0</v>
      </c>
      <c r="II241" s="44">
        <f t="shared" si="5989"/>
        <v>0</v>
      </c>
      <c r="IJ241" s="44"/>
      <c r="IK241" s="44"/>
      <c r="IL241" s="44"/>
      <c r="IM241" s="44"/>
      <c r="IN241" s="44"/>
      <c r="IO241" s="44"/>
      <c r="IP241" s="44">
        <f t="shared" si="8452"/>
        <v>0</v>
      </c>
      <c r="IQ241" s="44">
        <f t="shared" si="8453"/>
        <v>0</v>
      </c>
      <c r="IR241" s="44">
        <f t="shared" si="8454"/>
        <v>0</v>
      </c>
      <c r="IS241" s="44">
        <f t="shared" si="5990"/>
        <v>0</v>
      </c>
      <c r="IT241" s="44">
        <f t="shared" si="5991"/>
        <v>0</v>
      </c>
      <c r="IU241" s="45">
        <f>'СДП (план)'!AS242</f>
        <v>0</v>
      </c>
      <c r="IV241" s="44">
        <f>'СДП (план)'!AT242</f>
        <v>0</v>
      </c>
      <c r="IW241" s="44">
        <f t="shared" si="5992"/>
        <v>0</v>
      </c>
      <c r="IX241" s="44">
        <f t="shared" si="5993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455"/>
        <v>0</v>
      </c>
      <c r="JF241" s="44">
        <f t="shared" si="8456"/>
        <v>0</v>
      </c>
      <c r="JG241" s="44">
        <f t="shared" si="8457"/>
        <v>0</v>
      </c>
      <c r="JH241" s="44">
        <f t="shared" si="5994"/>
        <v>0</v>
      </c>
      <c r="JI241" s="44">
        <f t="shared" si="5995"/>
        <v>0</v>
      </c>
      <c r="JJ241" s="5">
        <f>'СДП (план)'!AU242</f>
        <v>0</v>
      </c>
      <c r="JK241" s="3">
        <f>'СДП (план)'!AV242</f>
        <v>0</v>
      </c>
      <c r="JL241" s="44">
        <f t="shared" si="5996"/>
        <v>0</v>
      </c>
      <c r="JM241" s="44">
        <f t="shared" si="5997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458"/>
        <v>0</v>
      </c>
      <c r="JU241" s="44">
        <f t="shared" si="8459"/>
        <v>0</v>
      </c>
      <c r="JV241" s="44">
        <f t="shared" si="8460"/>
        <v>0</v>
      </c>
      <c r="JW241" s="44">
        <f t="shared" si="5998"/>
        <v>0</v>
      </c>
      <c r="JX241" s="44">
        <f t="shared" si="5999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00"/>
        <v>0.83333333333333337</v>
      </c>
      <c r="KB241" s="44">
        <f t="shared" si="6001"/>
        <v>24373.649999999994</v>
      </c>
      <c r="KC241" s="44">
        <f>VLOOKUP($C241,факт!$D$8:$JF$250,177,0)</f>
        <v>1</v>
      </c>
      <c r="KD241" s="44">
        <f>VLOOKUP($C241,факт!$D$8:$JF$250,178,0)</f>
        <v>29248.38</v>
      </c>
      <c r="KE241" s="44">
        <f>VLOOKUP($C241,факт!$D$8:$JF$250,179,0)</f>
        <v>10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461"/>
        <v>6.9499999999999993</v>
      </c>
      <c r="KJ241" s="44">
        <f t="shared" si="8462"/>
        <v>1.1583333333333332</v>
      </c>
      <c r="KK241" s="44">
        <f t="shared" si="8463"/>
        <v>1.39</v>
      </c>
      <c r="KL241" s="44">
        <f t="shared" si="6002"/>
        <v>0.16666666666666663</v>
      </c>
      <c r="KM241" s="44">
        <f t="shared" si="6003"/>
        <v>4874.7300000000068</v>
      </c>
      <c r="KN241" s="5">
        <f>'СДП (план)'!AY242</f>
        <v>0</v>
      </c>
      <c r="KO241" s="3">
        <f>'СДП (план)'!AZ242</f>
        <v>0</v>
      </c>
      <c r="KP241" s="44">
        <f t="shared" si="6004"/>
        <v>0</v>
      </c>
      <c r="KQ241" s="44">
        <f t="shared" si="6005"/>
        <v>0</v>
      </c>
      <c r="KR241" s="44"/>
      <c r="KS241" s="44"/>
      <c r="KT241" s="44"/>
      <c r="KU241" s="44"/>
      <c r="KV241" s="44"/>
      <c r="KW241" s="44"/>
      <c r="KX241" s="44">
        <f t="shared" si="8464"/>
        <v>0</v>
      </c>
      <c r="KY241" s="44">
        <f t="shared" si="8465"/>
        <v>0</v>
      </c>
      <c r="KZ241" s="44">
        <f t="shared" si="8466"/>
        <v>0</v>
      </c>
      <c r="LA241" s="44">
        <f t="shared" si="6006"/>
        <v>0</v>
      </c>
      <c r="LB241" s="44">
        <f t="shared" si="6007"/>
        <v>0</v>
      </c>
      <c r="LC241" s="45">
        <f>'СДП (план)'!BA242</f>
        <v>0</v>
      </c>
      <c r="LD241" s="44">
        <f>'СДП (план)'!BB242</f>
        <v>0</v>
      </c>
      <c r="LE241" s="44">
        <f t="shared" si="6008"/>
        <v>0</v>
      </c>
      <c r="LF241" s="44">
        <f t="shared" si="6009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467"/>
        <v>0</v>
      </c>
      <c r="LN241" s="44">
        <f t="shared" si="8468"/>
        <v>0</v>
      </c>
      <c r="LO241" s="44">
        <f t="shared" si="8469"/>
        <v>0</v>
      </c>
      <c r="LP241" s="44">
        <f t="shared" si="6010"/>
        <v>0</v>
      </c>
      <c r="LQ241" s="44">
        <f t="shared" si="6011"/>
        <v>0</v>
      </c>
      <c r="LR241" s="45">
        <f>'СДП (план)'!BC242</f>
        <v>0</v>
      </c>
      <c r="LS241" s="44">
        <f>'СДП (план)'!BD242</f>
        <v>0</v>
      </c>
      <c r="LT241" s="44">
        <f t="shared" si="6012"/>
        <v>0</v>
      </c>
      <c r="LU241" s="44">
        <f t="shared" si="6013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470"/>
        <v>0</v>
      </c>
      <c r="MC241" s="44">
        <f t="shared" si="8471"/>
        <v>0</v>
      </c>
      <c r="MD241" s="44">
        <f t="shared" si="8472"/>
        <v>0</v>
      </c>
      <c r="ME241" s="44">
        <f t="shared" si="6014"/>
        <v>0</v>
      </c>
      <c r="MF241" s="44">
        <f t="shared" si="6015"/>
        <v>0</v>
      </c>
      <c r="MG241" s="47">
        <f>'СДП (план)'!BE242</f>
        <v>0</v>
      </c>
      <c r="MH241" s="47">
        <f>'СДП (план)'!BF242</f>
        <v>0</v>
      </c>
      <c r="MI241" s="44">
        <f t="shared" si="6016"/>
        <v>0</v>
      </c>
      <c r="MJ241" s="44">
        <f t="shared" si="6017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473"/>
        <v>0</v>
      </c>
      <c r="MR241" s="44">
        <f t="shared" si="8474"/>
        <v>0</v>
      </c>
      <c r="MS241" s="44">
        <f t="shared" si="8475"/>
        <v>0</v>
      </c>
      <c r="MT241" s="44">
        <f t="shared" si="6018"/>
        <v>0</v>
      </c>
      <c r="MU241" s="44">
        <f t="shared" si="6019"/>
        <v>0</v>
      </c>
      <c r="MV241" s="47">
        <f>'СДП (план)'!BG242</f>
        <v>0</v>
      </c>
      <c r="MW241" s="47">
        <f>'СДП (план)'!BH242</f>
        <v>0</v>
      </c>
      <c r="MX241" s="44">
        <f t="shared" si="6020"/>
        <v>0</v>
      </c>
      <c r="MY241" s="44">
        <f t="shared" si="6021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476"/>
        <v>0</v>
      </c>
      <c r="NG241" s="44">
        <f t="shared" si="8477"/>
        <v>0</v>
      </c>
      <c r="NH241" s="44">
        <f t="shared" si="8478"/>
        <v>0</v>
      </c>
      <c r="NI241" s="44">
        <f t="shared" si="6022"/>
        <v>0</v>
      </c>
      <c r="NJ241" s="44">
        <f t="shared" si="6023"/>
        <v>0</v>
      </c>
      <c r="NK241" s="45">
        <f>'СДП (план)'!BI242</f>
        <v>0</v>
      </c>
      <c r="NL241" s="44">
        <f>'СДП (план)'!BJ242</f>
        <v>0</v>
      </c>
      <c r="NM241" s="44">
        <f t="shared" si="6024"/>
        <v>0</v>
      </c>
      <c r="NN241" s="44">
        <f t="shared" si="6025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479"/>
        <v>0</v>
      </c>
      <c r="NV241" s="44">
        <f t="shared" si="8480"/>
        <v>0</v>
      </c>
      <c r="NW241" s="44">
        <f t="shared" si="8481"/>
        <v>0</v>
      </c>
      <c r="NX241" s="44">
        <f t="shared" si="6026"/>
        <v>0</v>
      </c>
      <c r="NY241" s="44">
        <f t="shared" si="6027"/>
        <v>0</v>
      </c>
      <c r="NZ241" s="45">
        <f>'СДП (план)'!BK242</f>
        <v>0</v>
      </c>
      <c r="OA241" s="44">
        <f>'СДП (план)'!BL242</f>
        <v>0</v>
      </c>
      <c r="OB241" s="44">
        <f t="shared" si="6028"/>
        <v>0</v>
      </c>
      <c r="OC241" s="44">
        <f t="shared" si="6029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482"/>
        <v>0</v>
      </c>
      <c r="OK241" s="44">
        <f t="shared" si="8483"/>
        <v>0</v>
      </c>
      <c r="OL241" s="44">
        <f t="shared" si="8484"/>
        <v>0</v>
      </c>
      <c r="OM241" s="44">
        <f t="shared" si="6030"/>
        <v>0</v>
      </c>
      <c r="ON241" s="44">
        <f t="shared" si="6031"/>
        <v>0</v>
      </c>
      <c r="OO241" s="45">
        <f>'СДП (план)'!BM242</f>
        <v>0</v>
      </c>
      <c r="OP241" s="44">
        <f>'СДП (план)'!BN242</f>
        <v>0</v>
      </c>
      <c r="OQ241" s="44">
        <f t="shared" si="6032"/>
        <v>0</v>
      </c>
      <c r="OR241" s="44">
        <f t="shared" si="6033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485"/>
        <v>0</v>
      </c>
      <c r="OZ241" s="44">
        <f t="shared" si="8486"/>
        <v>0</v>
      </c>
      <c r="PA241" s="44">
        <f t="shared" si="8487"/>
        <v>0</v>
      </c>
      <c r="PB241" s="44">
        <f t="shared" si="6034"/>
        <v>0</v>
      </c>
      <c r="PC241" s="44">
        <f t="shared" si="6035"/>
        <v>0</v>
      </c>
      <c r="PD241" s="45">
        <f>'СДП (план)'!BO242</f>
        <v>0</v>
      </c>
      <c r="PE241" s="44">
        <f>'СДП (план)'!BP242</f>
        <v>0</v>
      </c>
      <c r="PF241" s="44">
        <f t="shared" si="6036"/>
        <v>0</v>
      </c>
      <c r="PG241" s="44">
        <f t="shared" si="6037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488"/>
        <v>0</v>
      </c>
      <c r="PO241" s="44">
        <f t="shared" si="8489"/>
        <v>0</v>
      </c>
      <c r="PP241" s="44">
        <f t="shared" si="8490"/>
        <v>0</v>
      </c>
      <c r="PQ241" s="44">
        <f t="shared" si="6038"/>
        <v>0</v>
      </c>
      <c r="PR241" s="44">
        <f t="shared" si="6039"/>
        <v>0</v>
      </c>
      <c r="PS241" s="45">
        <f>'СДП (план)'!BQ242</f>
        <v>0</v>
      </c>
      <c r="PT241" s="44">
        <f>'СДП (план)'!BR242</f>
        <v>0</v>
      </c>
      <c r="PU241" s="44">
        <f t="shared" si="6040"/>
        <v>0</v>
      </c>
      <c r="PV241" s="44">
        <f t="shared" si="6041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491"/>
        <v>0</v>
      </c>
      <c r="QD241" s="44">
        <f t="shared" si="8492"/>
        <v>0</v>
      </c>
      <c r="QE241" s="44">
        <f t="shared" si="8493"/>
        <v>0</v>
      </c>
      <c r="QF241" s="44">
        <f t="shared" si="8494"/>
        <v>0</v>
      </c>
      <c r="QG241" s="44">
        <f t="shared" si="8495"/>
        <v>0</v>
      </c>
      <c r="QH241" s="45">
        <f>'СДП (план)'!BS242</f>
        <v>0</v>
      </c>
      <c r="QI241" s="44">
        <f>'СДП (план)'!BT242</f>
        <v>0</v>
      </c>
      <c r="QJ241" s="44">
        <f t="shared" si="6042"/>
        <v>0</v>
      </c>
      <c r="QK241" s="44">
        <f t="shared" si="6043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496"/>
        <v>0</v>
      </c>
      <c r="QS241" s="44">
        <f t="shared" si="8497"/>
        <v>0</v>
      </c>
      <c r="QT241" s="44">
        <f t="shared" si="8498"/>
        <v>0</v>
      </c>
      <c r="QU241" s="44">
        <f t="shared" si="8499"/>
        <v>0</v>
      </c>
      <c r="QV241" s="44">
        <f t="shared" si="8500"/>
        <v>0</v>
      </c>
      <c r="QW241" s="45">
        <f>'СДП (план)'!BU244</f>
        <v>0</v>
      </c>
      <c r="QX241" s="44">
        <f>'СДП (план)'!BV244</f>
        <v>0</v>
      </c>
      <c r="QY241" s="44">
        <f t="shared" si="6046"/>
        <v>0</v>
      </c>
      <c r="QZ241" s="44">
        <f t="shared" si="6047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501"/>
        <v>0</v>
      </c>
      <c r="RH241" s="44">
        <f t="shared" si="8502"/>
        <v>0</v>
      </c>
      <c r="RI241" s="44">
        <f t="shared" si="8503"/>
        <v>0</v>
      </c>
      <c r="RJ241" s="44">
        <f t="shared" si="8504"/>
        <v>0</v>
      </c>
      <c r="RK241" s="44">
        <f t="shared" si="8505"/>
        <v>0</v>
      </c>
      <c r="RL241" s="45">
        <f>'СДП (план)'!BW242</f>
        <v>0</v>
      </c>
      <c r="RM241" s="44">
        <f>'СДП (план)'!BX242</f>
        <v>0</v>
      </c>
      <c r="RN241" s="44">
        <f t="shared" si="6050"/>
        <v>0</v>
      </c>
      <c r="RO241" s="44">
        <f t="shared" si="6051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506"/>
        <v>0</v>
      </c>
      <c r="RW241" s="44">
        <f t="shared" si="8507"/>
        <v>0</v>
      </c>
      <c r="RX241" s="44">
        <f t="shared" si="8508"/>
        <v>0</v>
      </c>
      <c r="RY241" s="44">
        <f t="shared" si="6052"/>
        <v>0</v>
      </c>
      <c r="RZ241" s="44">
        <f t="shared" si="6053"/>
        <v>0</v>
      </c>
      <c r="SA241" s="45">
        <f>'СДП (план)'!BY242</f>
        <v>0</v>
      </c>
      <c r="SB241" s="44">
        <f>'СДП (план)'!BZ242</f>
        <v>0</v>
      </c>
      <c r="SC241" s="44">
        <f t="shared" si="6054"/>
        <v>0</v>
      </c>
      <c r="SD241" s="44">
        <f t="shared" si="6055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509"/>
        <v>0</v>
      </c>
      <c r="SL241" s="44">
        <f t="shared" si="8510"/>
        <v>0</v>
      </c>
      <c r="SM241" s="44">
        <f t="shared" si="8511"/>
        <v>0</v>
      </c>
      <c r="SN241" s="44">
        <f t="shared" si="6056"/>
        <v>0</v>
      </c>
      <c r="SO241" s="44">
        <f t="shared" si="6057"/>
        <v>0</v>
      </c>
      <c r="SP241" s="45">
        <f>'СДП (план)'!CA242</f>
        <v>0</v>
      </c>
      <c r="SQ241" s="44">
        <f>'СДП (план)'!CB242</f>
        <v>0</v>
      </c>
      <c r="SR241" s="44">
        <f t="shared" si="6058"/>
        <v>0</v>
      </c>
      <c r="SS241" s="44">
        <f t="shared" si="6059"/>
        <v>0</v>
      </c>
      <c r="ST241" s="44"/>
      <c r="SU241" s="44"/>
      <c r="SV241" s="44"/>
      <c r="SW241" s="44"/>
      <c r="SX241" s="44"/>
      <c r="SY241" s="44"/>
      <c r="SZ241" s="44">
        <f t="shared" si="8512"/>
        <v>0</v>
      </c>
      <c r="TA241" s="44">
        <f t="shared" si="8513"/>
        <v>0</v>
      </c>
      <c r="TB241" s="44">
        <f t="shared" si="8514"/>
        <v>0</v>
      </c>
      <c r="TC241" s="44">
        <f t="shared" si="6060"/>
        <v>0</v>
      </c>
      <c r="TD241" s="44">
        <f t="shared" si="6061"/>
        <v>0</v>
      </c>
      <c r="TE241" s="45">
        <f>'СДП (план)'!CC242</f>
        <v>0</v>
      </c>
      <c r="TF241" s="44">
        <f>'СДП (план)'!CD242</f>
        <v>0</v>
      </c>
      <c r="TG241" s="44">
        <f t="shared" si="6062"/>
        <v>0</v>
      </c>
      <c r="TH241" s="44">
        <f t="shared" si="6063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515"/>
        <v>0</v>
      </c>
      <c r="TP241" s="44">
        <f t="shared" si="8516"/>
        <v>0</v>
      </c>
      <c r="TQ241" s="44">
        <f t="shared" si="8517"/>
        <v>0</v>
      </c>
      <c r="TR241" s="44">
        <f t="shared" si="6064"/>
        <v>0</v>
      </c>
      <c r="TS241" s="44">
        <f t="shared" si="6065"/>
        <v>0</v>
      </c>
      <c r="TT241" s="47">
        <f>'СДП (план)'!CE242</f>
        <v>0</v>
      </c>
      <c r="TU241" s="47">
        <f>'СДП (план)'!CF242</f>
        <v>0</v>
      </c>
      <c r="TV241" s="44">
        <f t="shared" si="6066"/>
        <v>0</v>
      </c>
      <c r="TW241" s="44">
        <f t="shared" si="6067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518"/>
        <v>0</v>
      </c>
      <c r="UE241" s="44">
        <f t="shared" si="8519"/>
        <v>0</v>
      </c>
      <c r="UF241" s="44">
        <f t="shared" si="8520"/>
        <v>0</v>
      </c>
      <c r="UG241" s="44">
        <f t="shared" si="6068"/>
        <v>0</v>
      </c>
      <c r="UH241" s="44">
        <f t="shared" si="6069"/>
        <v>0</v>
      </c>
      <c r="UI241" s="45">
        <f>'СДП (план)'!CG242</f>
        <v>0</v>
      </c>
      <c r="UJ241" s="44">
        <f>'СДП (план)'!CH242</f>
        <v>0</v>
      </c>
      <c r="UK241" s="44">
        <f t="shared" si="6070"/>
        <v>0</v>
      </c>
      <c r="UL241" s="44">
        <f t="shared" si="6071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521"/>
        <v>0</v>
      </c>
      <c r="UT241" s="44">
        <f t="shared" si="8522"/>
        <v>0</v>
      </c>
      <c r="UU241" s="44">
        <f t="shared" si="8523"/>
        <v>0</v>
      </c>
      <c r="UV241" s="44">
        <f t="shared" si="6072"/>
        <v>0</v>
      </c>
      <c r="UW241" s="44">
        <f t="shared" si="6073"/>
        <v>0</v>
      </c>
      <c r="UX241" s="45">
        <f>'СДП (план)'!CI242</f>
        <v>0</v>
      </c>
      <c r="UY241" s="44">
        <f>'СДП (план)'!CJ242</f>
        <v>0</v>
      </c>
      <c r="UZ241" s="44">
        <f t="shared" si="6074"/>
        <v>0</v>
      </c>
      <c r="VA241" s="44">
        <f t="shared" si="6075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524"/>
        <v>0</v>
      </c>
      <c r="VI241" s="44">
        <f t="shared" si="8525"/>
        <v>0</v>
      </c>
      <c r="VJ241" s="44">
        <f t="shared" si="8526"/>
        <v>0</v>
      </c>
      <c r="VK241" s="44">
        <f t="shared" si="8527"/>
        <v>0</v>
      </c>
      <c r="VL241" s="44">
        <f t="shared" si="8528"/>
        <v>0</v>
      </c>
      <c r="VM241" s="45">
        <f>'СДП (план)'!CK242</f>
        <v>0</v>
      </c>
      <c r="VN241" s="44">
        <f>'СДП (план)'!CL242</f>
        <v>0</v>
      </c>
      <c r="VO241" s="44">
        <f t="shared" si="6076"/>
        <v>0</v>
      </c>
      <c r="VP241" s="44">
        <f t="shared" si="6077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529"/>
        <v>0</v>
      </c>
      <c r="VX241" s="44">
        <f t="shared" si="8530"/>
        <v>0</v>
      </c>
      <c r="VY241" s="44">
        <f t="shared" si="8531"/>
        <v>0</v>
      </c>
      <c r="VZ241" s="44">
        <f t="shared" si="6078"/>
        <v>0</v>
      </c>
      <c r="WA241" s="44">
        <f t="shared" si="6079"/>
        <v>0</v>
      </c>
      <c r="WB241" s="45">
        <f>'СДП (план)'!CM242</f>
        <v>0</v>
      </c>
      <c r="WC241" s="44">
        <f>'СДП (план)'!CN242</f>
        <v>0</v>
      </c>
      <c r="WD241" s="44">
        <f t="shared" si="6080"/>
        <v>0</v>
      </c>
      <c r="WE241" s="44">
        <f t="shared" si="6081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532"/>
        <v>0</v>
      </c>
      <c r="WM241" s="44">
        <f t="shared" si="8533"/>
        <v>0</v>
      </c>
      <c r="WN241" s="44">
        <f t="shared" si="8534"/>
        <v>0</v>
      </c>
      <c r="WO241" s="44">
        <f t="shared" si="6082"/>
        <v>0</v>
      </c>
      <c r="WP241" s="44">
        <f t="shared" si="6083"/>
        <v>0</v>
      </c>
      <c r="WQ241" s="45">
        <f>'СДП (план)'!CO242</f>
        <v>0</v>
      </c>
      <c r="WR241" s="44">
        <f>'СДП (план)'!CP242</f>
        <v>0</v>
      </c>
      <c r="WS241" s="44">
        <f t="shared" si="6084"/>
        <v>0</v>
      </c>
      <c r="WT241" s="44">
        <f t="shared" si="6085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535"/>
        <v>0</v>
      </c>
      <c r="XB241" s="44">
        <f t="shared" si="8536"/>
        <v>0</v>
      </c>
      <c r="XC241" s="44">
        <f t="shared" si="8537"/>
        <v>0</v>
      </c>
      <c r="XD241" s="44">
        <f t="shared" si="6086"/>
        <v>0</v>
      </c>
      <c r="XE241" s="44">
        <f t="shared" si="6087"/>
        <v>0</v>
      </c>
      <c r="XF241" s="45">
        <f>'СДП (план)'!CQ242</f>
        <v>0</v>
      </c>
      <c r="XG241" s="44">
        <f>'СДП (план)'!CR242</f>
        <v>0</v>
      </c>
      <c r="XH241" s="44">
        <f t="shared" si="6088"/>
        <v>0</v>
      </c>
      <c r="XI241" s="44">
        <f t="shared" si="6089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538"/>
        <v>0</v>
      </c>
      <c r="XQ241" s="44">
        <f t="shared" si="8539"/>
        <v>0</v>
      </c>
      <c r="XR241" s="44">
        <f t="shared" si="8540"/>
        <v>0</v>
      </c>
      <c r="XS241" s="44">
        <f t="shared" si="6090"/>
        <v>0</v>
      </c>
      <c r="XT241" s="44">
        <f t="shared" si="6091"/>
        <v>0</v>
      </c>
      <c r="XU241" s="5">
        <f>'СДП (план)'!CS242</f>
        <v>0</v>
      </c>
      <c r="XV241" s="3">
        <f>'СДП (план)'!CT242</f>
        <v>0</v>
      </c>
      <c r="XW241" s="44">
        <f t="shared" si="6092"/>
        <v>0</v>
      </c>
      <c r="XX241" s="44">
        <f t="shared" si="6093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541"/>
        <v>0</v>
      </c>
      <c r="YF241" s="44">
        <f t="shared" si="8542"/>
        <v>0</v>
      </c>
      <c r="YG241" s="44">
        <f t="shared" si="8543"/>
        <v>0</v>
      </c>
      <c r="YH241" s="44">
        <f t="shared" si="6094"/>
        <v>0</v>
      </c>
      <c r="YI241" s="44">
        <f t="shared" si="6095"/>
        <v>0</v>
      </c>
      <c r="YJ241" s="3">
        <f>'СДП (план)'!CU242</f>
        <v>0</v>
      </c>
      <c r="YK241" s="3">
        <f>'СДП (план)'!CV242</f>
        <v>0</v>
      </c>
      <c r="YL241" s="44">
        <f t="shared" si="6096"/>
        <v>0</v>
      </c>
      <c r="YM241" s="44">
        <f t="shared" si="6097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544"/>
        <v>0</v>
      </c>
      <c r="YU241" s="44">
        <f t="shared" si="8545"/>
        <v>0</v>
      </c>
      <c r="YV241" s="44">
        <f t="shared" si="8546"/>
        <v>0</v>
      </c>
      <c r="YW241" s="44">
        <f t="shared" si="6989"/>
        <v>0</v>
      </c>
      <c r="YX241" s="44">
        <f t="shared" si="6990"/>
        <v>0</v>
      </c>
      <c r="YY241" s="44">
        <f>'СДП (план)'!CW242</f>
        <v>0</v>
      </c>
      <c r="YZ241" s="44">
        <f>'СДП (план)'!CX242</f>
        <v>0</v>
      </c>
      <c r="ZA241" s="44">
        <f t="shared" si="6098"/>
        <v>0</v>
      </c>
      <c r="ZB241" s="44">
        <f t="shared" si="6099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547"/>
        <v>0</v>
      </c>
      <c r="ZJ241" s="44">
        <f t="shared" si="8548"/>
        <v>0</v>
      </c>
      <c r="ZK241" s="44">
        <f t="shared" si="8549"/>
        <v>0</v>
      </c>
      <c r="ZL241" s="44">
        <f t="shared" si="8550"/>
        <v>0</v>
      </c>
      <c r="ZM241" s="44">
        <f t="shared" si="8551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>SUM(HB241,DA241,AS241,BW241,AD241,BH241,O241,NK241,LC241,LR241,NZ241,ET241,FI241,HQ241,JJ241,MG241,MV241,TT241,IF241,IU241,JY241,DP241,EE241,WQ241,WB241,UI241,UX241,RL241,TE241,VM241,OO241,PD241,PS241,QH241,FX241,QW241,GM241,SP241,XF241,XU241,SA241,CL241,KN241,YJ241,YY241)</f>
        <v>5</v>
      </c>
      <c r="AAD241" s="49">
        <f>SUM(HC241,DB241,AT241,BX241,AE241,BI241,P241,NL241,LD241,LS241,OA241,EU241,FJ241,HR241,JK241,MH241,MW241,TU241,IG241,IV241,JZ241,DQ241,EF241,WR241,WC241,UJ241,UY241,RM241,TF241,VN241,OP241,PE241,PT241,QI241,FY241,QX241,GN241,SQ241,XG241,XV241,SB241,CM241,KO241,YK241,YZ241)</f>
        <v>146241.89999999997</v>
      </c>
      <c r="AAE241" s="49">
        <f>SUM(HD241,DC241,AU241,BY241,AF241,BJ241,Q241,NM241,LE241,LT241,OB241,EV241,FK241,HS241,JL241,MI241,MX241,TV241,IH241,IW241,KA241,DR241,EG241,WS241,WD241,UK241,UZ241,RN241,TG241,VO241,OQ241,PF241,PU241,QJ241,FZ241,QY241,GO241,SR241,XH241,XW241,SC241,CN241,KP241,YL241,ZA241)</f>
        <v>0.83333333333333337</v>
      </c>
      <c r="AAF241" s="49">
        <f>SUM(HE241,DD241,AV241,BZ241,AG241,BK241,R241,NN241,LF241,LU241,OC241,EW241,FL241,HT241,JM241,MJ241,MY241,TW241,II241,IX241,KB241,DS241,EH241,WT241,WE241,UL241,VA241,RO241,TH241,VP241,OR241,PG241,PV241,QK241,GA241,QZ241,GP241,SS241,XI241,XX241,SD241,CO241,KQ241,YM241,ZB241)</f>
        <v>24373.649999999994</v>
      </c>
      <c r="AAG241" s="49">
        <f>SUM(HF241,DE241,AW241,CA241,AH241,BL241,S241,NO241,LG241,LV241,OD241,EX241,FM241,HU241,JN241,MK241,MZ241,TX241,IJ241,IY241,KC241,DT241,EI241,WU241,WF241,UM241,VB241,RP241,TI241,VQ241,OS241,PH241,PW241,QL241,GB241,RA241,GQ241,ST241,XJ241,XY241,SE241,CP241,KR241,YN241,ZC241)</f>
        <v>1</v>
      </c>
      <c r="AAH241" s="49">
        <f>SUM(HG241,DF241,AX241,CB241,AI241,BM241,T241,NP241,LH241,LW241,OE241,EY241,FN241,HV241,JO241,ML241,NA241,TY241,IK241,IZ241,KD241,DU241,EJ241,WV241,WG241,UN241,VC241,RQ241,TJ241,VR241,OT241,PI241,PX241,QM241,GC241,RB241,GR241,SU241,XK241,XZ241,SF241,CQ241,KS241,YO241,ZD241)</f>
        <v>29248.38</v>
      </c>
      <c r="AAI241" s="49">
        <f>SUM(HH241,DG241,AY241,CC241,AJ241,BN241,U241,NQ241,LI241,LX241,OF241,EZ241,FO241,HW241,JP241,MM241,NB241,TZ241,IL241,JA241,KE241,DV241,EK241,WW241,WH241,UO241,VD241,RR241,TK241,VS241,OU241,PJ241,PY241,QN241,GD241,RC241,GS241,SV241,XL241,YA241,SG241,CR241,KT241,YP241,ZE241)</f>
        <v>10</v>
      </c>
      <c r="AAJ241" s="49">
        <f>SUM(HI241,DH241,AZ241,CD241,AK241,BO241,V241,NR241,LJ241,LY241,OG241,FA241,FP241,HX241,JQ241,MN241,NC241,UA241,IM241,JB241,KF241,DW241,EL241,WX241,WI241,UP241,VE241,RS241,TL241,VT241,OV241,PK241,PZ241,QO241,GE241,RD241,GT241,SW241,XM241,YB241,SH241,CS241,KU241,YQ241,ZF241)</f>
        <v>0</v>
      </c>
      <c r="AAK241" s="49">
        <f>SUM(HJ241,DI241,BA241,CE241,AL241,BP241,W241,NS241,LK241,LZ241,OH241,FB241,FQ241,HY241,JR241,MO241,ND241,UB241,IN241,JC241,KG241,DX241,EM241,WY241,WJ241,UQ241,VF241,RT241,TM241,VU241,OW241,PL241,QA241,QP241,GF241,RE241,GU241,SX241,XN241,YC241,SI241,CT241,KV241,YR241,ZG241)</f>
        <v>0</v>
      </c>
      <c r="AAL241" s="49">
        <f>SUM(HK241,DJ241,BB241,CF241,AM241,BQ241,X241,NT241,LL241,MA241,OI241,FC241,FR241,HZ241,JS241,MP241,NE241,UC241,IO241,JD241,KH241,DY241,EN241,WZ241,WK241,UR241,VG241,RU241,TN241,VV241,OX241,PM241,QB241,QQ241,GG241,RF241,GV241,SY241,XO241,YD241,SJ241,CU241,KW241,YS241,ZH241)</f>
        <v>0</v>
      </c>
      <c r="AAM241" s="49">
        <f>SUM(HL241,DK241,BC241,CG241,AN241,BR241,Y241,NU241,LM241,MB241,OJ241,FD241,FS241,IA241,JT241,MQ241,NF241,UD241,IP241,JE241,KI241,DZ241,EO241,XA241,WL241,US241,VH241,RV241,TO241,VW241,OY241,PN241,QC241,QR241,GH241,RG241,GW241,SZ241,XP241,YE241,SK241,CV241,KX241,YT241,ZI241)</f>
        <v>6.9499999999999993</v>
      </c>
      <c r="AAN241" s="49">
        <f>SUM(HM241,DL241,BD241,CH241,AO241,BS241,Z241,NV241,LN241,MC241,OK241,FE241,FT241,IB241,JU241,MR241,NG241,UE241,IQ241,JF241,KJ241,EA241,EP241,XB241,WM241,UT241,VI241,RW241,TP241,VX241,OZ241,PO241,QD241,QS241,GI241,RH241,GX241,TA241,XQ241,YF241,SL241,CW241,KY241,YU241,ZJ241)</f>
        <v>1.1583333333333332</v>
      </c>
      <c r="AAO241" s="49">
        <f>SUM(HN241,DM241,BE241,CI241,AP241,BT241,AA241,NW241,LO241,MD241,OL241,FF241,FU241,IC241,JV241,MS241,NH241,UF241,IR241,JG241,KK241,EB241,EQ241,XC241,WN241,UU241,VJ241,RX241,TQ241,VY241,PA241,PP241,QE241,QT241,GJ241,RI241,GY241,TB241,XR241,YG241,SM241,CX241,KZ241,YV241,ZK241)</f>
        <v>1.39</v>
      </c>
      <c r="AAP241" s="44">
        <f t="shared" si="8552"/>
        <v>0.16666666666666663</v>
      </c>
      <c r="AAQ241" s="44">
        <f t="shared" si="8553"/>
        <v>4874.7300000000068</v>
      </c>
    </row>
    <row r="242" spans="1:719" s="33" customFormat="1" ht="30" x14ac:dyDescent="0.25">
      <c r="A242" s="209"/>
      <c r="B242" s="247">
        <v>196</v>
      </c>
      <c r="C242" s="248" t="s">
        <v>529</v>
      </c>
      <c r="D242" s="225" t="s">
        <v>375</v>
      </c>
      <c r="E242" s="170">
        <v>15030</v>
      </c>
      <c r="F242" s="223">
        <v>1.67</v>
      </c>
      <c r="G242" s="319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5937"/>
        <v>0</v>
      </c>
      <c r="R242" s="44">
        <f t="shared" si="5938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402"/>
        <v>0</v>
      </c>
      <c r="Z242" s="44">
        <f t="shared" si="8403"/>
        <v>0</v>
      </c>
      <c r="AA242" s="44">
        <f t="shared" si="8404"/>
        <v>0</v>
      </c>
      <c r="AB242" s="44">
        <f t="shared" si="8405"/>
        <v>0</v>
      </c>
      <c r="AC242" s="44">
        <f t="shared" si="6104"/>
        <v>0</v>
      </c>
      <c r="AD242" s="169">
        <f>'СДП (план)'!Q243</f>
        <v>0</v>
      </c>
      <c r="AE242" s="169">
        <f>'СДП (план)'!R243</f>
        <v>0</v>
      </c>
      <c r="AF242" s="44">
        <f t="shared" si="5940"/>
        <v>0</v>
      </c>
      <c r="AG242" s="44">
        <f t="shared" si="5941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406"/>
        <v>0</v>
      </c>
      <c r="AO242" s="44">
        <f t="shared" si="8407"/>
        <v>0</v>
      </c>
      <c r="AP242" s="44">
        <f t="shared" si="8408"/>
        <v>0</v>
      </c>
      <c r="AQ242" s="44">
        <f t="shared" si="8409"/>
        <v>0</v>
      </c>
      <c r="AR242" s="44">
        <f t="shared" si="8410"/>
        <v>0</v>
      </c>
      <c r="AS242" s="45">
        <f>'СДП (план)'!S243</f>
        <v>0</v>
      </c>
      <c r="AT242" s="44">
        <f>'СДП (план)'!T243</f>
        <v>0</v>
      </c>
      <c r="AU242" s="44">
        <f t="shared" si="5944"/>
        <v>0</v>
      </c>
      <c r="AV242" s="44">
        <f t="shared" si="5945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411"/>
        <v>0</v>
      </c>
      <c r="BD242" s="44">
        <f t="shared" si="8412"/>
        <v>0</v>
      </c>
      <c r="BE242" s="44">
        <f t="shared" si="8413"/>
        <v>0</v>
      </c>
      <c r="BF242" s="44">
        <f t="shared" si="7354"/>
        <v>0</v>
      </c>
      <c r="BG242" s="44">
        <f t="shared" si="7355"/>
        <v>0</v>
      </c>
      <c r="BH242" s="104">
        <f>'СДП (план)'!U243</f>
        <v>0</v>
      </c>
      <c r="BI242" s="3">
        <f>'СДП (план)'!V243</f>
        <v>0</v>
      </c>
      <c r="BJ242" s="44">
        <f t="shared" si="5946"/>
        <v>0</v>
      </c>
      <c r="BK242" s="44">
        <f t="shared" si="5947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414"/>
        <v>0</v>
      </c>
      <c r="BS242" s="44">
        <f t="shared" si="8415"/>
        <v>0</v>
      </c>
      <c r="BT242" s="44">
        <f t="shared" si="8416"/>
        <v>0</v>
      </c>
      <c r="BU242" s="44">
        <f>SUM(BL242-BJ242)</f>
        <v>0</v>
      </c>
      <c r="BV242" s="44">
        <f>SUM(BM242-BK242)</f>
        <v>0</v>
      </c>
      <c r="BW242" s="45">
        <f>'СДП (план)'!W243</f>
        <v>0</v>
      </c>
      <c r="BX242" s="44">
        <f>'СДП (план)'!X243</f>
        <v>0</v>
      </c>
      <c r="BY242" s="44">
        <f t="shared" si="5948"/>
        <v>0</v>
      </c>
      <c r="BZ242" s="44">
        <f t="shared" si="5949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417"/>
        <v>0</v>
      </c>
      <c r="CH242" s="44">
        <f t="shared" si="8418"/>
        <v>0</v>
      </c>
      <c r="CI242" s="44">
        <f t="shared" si="8419"/>
        <v>0</v>
      </c>
      <c r="CJ242" s="44">
        <f t="shared" si="6991"/>
        <v>0</v>
      </c>
      <c r="CK242" s="44">
        <f t="shared" si="6992"/>
        <v>0</v>
      </c>
      <c r="CL242" s="47">
        <f>'СДП (план)'!Y243</f>
        <v>0</v>
      </c>
      <c r="CM242" s="44">
        <f>'СДП (план)'!Z243</f>
        <v>0</v>
      </c>
      <c r="CN242" s="44">
        <f t="shared" si="5950"/>
        <v>0</v>
      </c>
      <c r="CO242" s="44">
        <f t="shared" si="5951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420"/>
        <v>0</v>
      </c>
      <c r="CW242" s="44">
        <f t="shared" si="8421"/>
        <v>0</v>
      </c>
      <c r="CX242" s="44">
        <f t="shared" si="8422"/>
        <v>0</v>
      </c>
      <c r="CY242" s="44">
        <f t="shared" si="5952"/>
        <v>0</v>
      </c>
      <c r="CZ242" s="44">
        <f t="shared" si="5953"/>
        <v>0</v>
      </c>
      <c r="DA242" s="46">
        <f>'СДП (план)'!AA243</f>
        <v>0</v>
      </c>
      <c r="DB242" s="46">
        <f>'СДП (план)'!AB243</f>
        <v>0</v>
      </c>
      <c r="DC242" s="44">
        <f t="shared" si="5954"/>
        <v>0</v>
      </c>
      <c r="DD242" s="44">
        <f t="shared" si="5955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423"/>
        <v>0</v>
      </c>
      <c r="DL242" s="44">
        <f t="shared" si="8424"/>
        <v>0</v>
      </c>
      <c r="DM242" s="44">
        <f t="shared" si="8425"/>
        <v>0</v>
      </c>
      <c r="DN242" s="44">
        <f t="shared" si="5956"/>
        <v>0</v>
      </c>
      <c r="DO242" s="44">
        <f t="shared" si="5957"/>
        <v>0</v>
      </c>
      <c r="DP242" s="5">
        <f>'СДП (план)'!AC243</f>
        <v>0</v>
      </c>
      <c r="DQ242" s="3">
        <f>'СДП (план)'!AD243</f>
        <v>0</v>
      </c>
      <c r="DR242" s="44">
        <f t="shared" si="5958"/>
        <v>0</v>
      </c>
      <c r="DS242" s="44">
        <f t="shared" si="5959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426"/>
        <v>0</v>
      </c>
      <c r="EA242" s="44">
        <f t="shared" si="8427"/>
        <v>0</v>
      </c>
      <c r="EB242" s="44">
        <f t="shared" si="8428"/>
        <v>0</v>
      </c>
      <c r="EC242" s="44">
        <f t="shared" si="5960"/>
        <v>0</v>
      </c>
      <c r="ED242" s="44">
        <f t="shared" si="5961"/>
        <v>0</v>
      </c>
      <c r="EE242" s="44">
        <f>'СДП (план)'!CY243</f>
        <v>0</v>
      </c>
      <c r="EF242" s="44">
        <f>'СДП (план)'!CZ243</f>
        <v>0</v>
      </c>
      <c r="EG242" s="44">
        <f t="shared" si="5962"/>
        <v>0</v>
      </c>
      <c r="EH242" s="44">
        <f t="shared" si="5963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5964"/>
        <v>0</v>
      </c>
      <c r="EW242" s="44">
        <f t="shared" si="5965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429"/>
        <v>0</v>
      </c>
      <c r="FE242" s="44">
        <f t="shared" si="8430"/>
        <v>0</v>
      </c>
      <c r="FF242" s="44">
        <f t="shared" si="8431"/>
        <v>0</v>
      </c>
      <c r="FG242" s="44">
        <f t="shared" si="8432"/>
        <v>0</v>
      </c>
      <c r="FH242" s="44">
        <f t="shared" si="8433"/>
        <v>0</v>
      </c>
      <c r="FI242" s="5">
        <f>'СДП (план)'!AG243</f>
        <v>0</v>
      </c>
      <c r="FJ242" s="3">
        <f>'СДП (план)'!AH243</f>
        <v>0</v>
      </c>
      <c r="FK242" s="44">
        <f t="shared" si="5968"/>
        <v>0</v>
      </c>
      <c r="FL242" s="44">
        <f t="shared" si="5969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434"/>
        <v>0</v>
      </c>
      <c r="FT242" s="44">
        <f t="shared" si="8435"/>
        <v>0</v>
      </c>
      <c r="FU242" s="44">
        <f t="shared" si="8436"/>
        <v>0</v>
      </c>
      <c r="FV242" s="44">
        <f t="shared" si="8437"/>
        <v>0</v>
      </c>
      <c r="FW242" s="44">
        <f t="shared" si="6119"/>
        <v>0</v>
      </c>
      <c r="FX242" s="5">
        <f>'СДП (план)'!AI243</f>
        <v>0</v>
      </c>
      <c r="FY242" s="3">
        <f>'СДП (план)'!AJ243</f>
        <v>0</v>
      </c>
      <c r="FZ242" s="44">
        <f t="shared" si="5972"/>
        <v>0</v>
      </c>
      <c r="GA242" s="44">
        <f t="shared" si="5973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438"/>
        <v>0</v>
      </c>
      <c r="GI242" s="44">
        <f t="shared" si="8439"/>
        <v>0</v>
      </c>
      <c r="GJ242" s="44">
        <f t="shared" si="8440"/>
        <v>0</v>
      </c>
      <c r="GK242" s="44">
        <f t="shared" si="8441"/>
        <v>0</v>
      </c>
      <c r="GL242" s="44">
        <f t="shared" si="8442"/>
        <v>0</v>
      </c>
      <c r="GM242" s="45">
        <f>'СДП (план)'!AK243</f>
        <v>0</v>
      </c>
      <c r="GN242" s="44">
        <f>'СДП (план)'!AL243</f>
        <v>0</v>
      </c>
      <c r="GO242" s="44">
        <f t="shared" si="5976"/>
        <v>0</v>
      </c>
      <c r="GP242" s="44">
        <f t="shared" si="5977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443"/>
        <v>0</v>
      </c>
      <c r="GX242" s="44">
        <f t="shared" si="8444"/>
        <v>0</v>
      </c>
      <c r="GY242" s="44">
        <f t="shared" si="8445"/>
        <v>0</v>
      </c>
      <c r="GZ242" s="44">
        <f t="shared" si="5978"/>
        <v>0</v>
      </c>
      <c r="HA242" s="44">
        <f t="shared" si="5979"/>
        <v>0</v>
      </c>
      <c r="HB242" s="46">
        <f>'СДП (план)'!AM243</f>
        <v>0</v>
      </c>
      <c r="HC242" s="141">
        <f>'СДП (план)'!AN243</f>
        <v>0</v>
      </c>
      <c r="HD242" s="44">
        <f t="shared" si="5980"/>
        <v>0</v>
      </c>
      <c r="HE242" s="44">
        <f t="shared" si="5981"/>
        <v>0</v>
      </c>
      <c r="HF242" s="44"/>
      <c r="HG242" s="44"/>
      <c r="HH242" s="44"/>
      <c r="HI242" s="44"/>
      <c r="HJ242" s="44"/>
      <c r="HK242" s="44"/>
      <c r="HL242" s="44">
        <f t="shared" si="8446"/>
        <v>0</v>
      </c>
      <c r="HM242" s="44">
        <f t="shared" si="8447"/>
        <v>0</v>
      </c>
      <c r="HN242" s="44">
        <f t="shared" si="8448"/>
        <v>0</v>
      </c>
      <c r="HO242" s="44">
        <f t="shared" si="5982"/>
        <v>0</v>
      </c>
      <c r="HP242" s="44">
        <f t="shared" si="5983"/>
        <v>0</v>
      </c>
      <c r="HQ242" s="45">
        <f>'СДП (план)'!AO243</f>
        <v>0</v>
      </c>
      <c r="HR242" s="44">
        <f>'СДП (план)'!AP243</f>
        <v>0</v>
      </c>
      <c r="HS242" s="44">
        <f t="shared" si="5984"/>
        <v>0</v>
      </c>
      <c r="HT242" s="44">
        <f t="shared" si="5985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449"/>
        <v>0</v>
      </c>
      <c r="IB242" s="44">
        <f t="shared" si="8450"/>
        <v>0</v>
      </c>
      <c r="IC242" s="44">
        <f t="shared" si="8451"/>
        <v>0</v>
      </c>
      <c r="ID242" s="44">
        <f t="shared" si="5986"/>
        <v>0</v>
      </c>
      <c r="IE242" s="44">
        <f t="shared" si="5987"/>
        <v>0</v>
      </c>
      <c r="IF242" s="45">
        <f>'СДП (план)'!AQ243</f>
        <v>0</v>
      </c>
      <c r="IG242" s="44">
        <f>'СДП (план)'!AR243</f>
        <v>0</v>
      </c>
      <c r="IH242" s="44">
        <f t="shared" si="5988"/>
        <v>0</v>
      </c>
      <c r="II242" s="44">
        <f t="shared" si="5989"/>
        <v>0</v>
      </c>
      <c r="IJ242" s="44"/>
      <c r="IK242" s="44"/>
      <c r="IL242" s="44"/>
      <c r="IM242" s="44"/>
      <c r="IN242" s="44"/>
      <c r="IO242" s="44"/>
      <c r="IP242" s="44">
        <f t="shared" si="8452"/>
        <v>0</v>
      </c>
      <c r="IQ242" s="44">
        <f t="shared" si="8453"/>
        <v>0</v>
      </c>
      <c r="IR242" s="44">
        <f t="shared" si="8454"/>
        <v>0</v>
      </c>
      <c r="IS242" s="44">
        <f t="shared" si="5990"/>
        <v>0</v>
      </c>
      <c r="IT242" s="44">
        <f t="shared" si="5991"/>
        <v>0</v>
      </c>
      <c r="IU242" s="45">
        <f>'СДП (план)'!AS243</f>
        <v>0</v>
      </c>
      <c r="IV242" s="44">
        <f>'СДП (план)'!AT243</f>
        <v>0</v>
      </c>
      <c r="IW242" s="44">
        <f t="shared" si="5992"/>
        <v>0</v>
      </c>
      <c r="IX242" s="44">
        <f t="shared" si="5993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455"/>
        <v>0</v>
      </c>
      <c r="JF242" s="44">
        <f t="shared" si="8456"/>
        <v>0</v>
      </c>
      <c r="JG242" s="44">
        <f t="shared" si="8457"/>
        <v>0</v>
      </c>
      <c r="JH242" s="44">
        <f t="shared" si="5994"/>
        <v>0</v>
      </c>
      <c r="JI242" s="44">
        <f t="shared" si="5995"/>
        <v>0</v>
      </c>
      <c r="JJ242" s="5">
        <f>'СДП (план)'!AU243</f>
        <v>0</v>
      </c>
      <c r="JK242" s="3">
        <f>'СДП (план)'!AV243</f>
        <v>0</v>
      </c>
      <c r="JL242" s="44">
        <f t="shared" si="5996"/>
        <v>0</v>
      </c>
      <c r="JM242" s="44">
        <f t="shared" si="5997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458"/>
        <v>0</v>
      </c>
      <c r="JU242" s="44">
        <f t="shared" si="8459"/>
        <v>0</v>
      </c>
      <c r="JV242" s="44">
        <f t="shared" si="8460"/>
        <v>0</v>
      </c>
      <c r="JW242" s="44">
        <f t="shared" si="5998"/>
        <v>0</v>
      </c>
      <c r="JX242" s="44">
        <f t="shared" si="5999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00"/>
        <v>0.83333333333333337</v>
      </c>
      <c r="KB242" s="44">
        <f t="shared" si="6001"/>
        <v>29283.449999999997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461"/>
        <v>8.35</v>
      </c>
      <c r="KJ242" s="44">
        <f t="shared" si="8462"/>
        <v>1.3916666666666666</v>
      </c>
      <c r="KK242" s="44">
        <f t="shared" si="8463"/>
        <v>0</v>
      </c>
      <c r="KL242" s="44">
        <f t="shared" si="6002"/>
        <v>-0.83333333333333337</v>
      </c>
      <c r="KM242" s="44">
        <f t="shared" si="6003"/>
        <v>-29283.449999999997</v>
      </c>
      <c r="KN242" s="5">
        <f>'СДП (план)'!AY243</f>
        <v>0</v>
      </c>
      <c r="KO242" s="3">
        <f>'СДП (план)'!AZ243</f>
        <v>0</v>
      </c>
      <c r="KP242" s="44">
        <f t="shared" si="6004"/>
        <v>0</v>
      </c>
      <c r="KQ242" s="44">
        <f t="shared" si="6005"/>
        <v>0</v>
      </c>
      <c r="KR242" s="44"/>
      <c r="KS242" s="44"/>
      <c r="KT242" s="44"/>
      <c r="KU242" s="44"/>
      <c r="KV242" s="44"/>
      <c r="KW242" s="44"/>
      <c r="KX242" s="44">
        <f t="shared" si="8464"/>
        <v>0</v>
      </c>
      <c r="KY242" s="44">
        <f t="shared" si="8465"/>
        <v>0</v>
      </c>
      <c r="KZ242" s="44">
        <f t="shared" si="8466"/>
        <v>0</v>
      </c>
      <c r="LA242" s="44">
        <f t="shared" si="6006"/>
        <v>0</v>
      </c>
      <c r="LB242" s="44">
        <f t="shared" si="6007"/>
        <v>0</v>
      </c>
      <c r="LC242" s="45">
        <f>'СДП (план)'!BA243</f>
        <v>0</v>
      </c>
      <c r="LD242" s="44">
        <f>'СДП (план)'!BB243</f>
        <v>0</v>
      </c>
      <c r="LE242" s="44">
        <f t="shared" si="6008"/>
        <v>0</v>
      </c>
      <c r="LF242" s="44">
        <f t="shared" si="6009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467"/>
        <v>0</v>
      </c>
      <c r="LN242" s="44">
        <f t="shared" si="8468"/>
        <v>0</v>
      </c>
      <c r="LO242" s="44">
        <f t="shared" si="8469"/>
        <v>0</v>
      </c>
      <c r="LP242" s="44">
        <f t="shared" si="6010"/>
        <v>0</v>
      </c>
      <c r="LQ242" s="44">
        <f t="shared" si="6011"/>
        <v>0</v>
      </c>
      <c r="LR242" s="45">
        <f>'СДП (план)'!BC243</f>
        <v>0</v>
      </c>
      <c r="LS242" s="44">
        <f>'СДП (план)'!BD243</f>
        <v>0</v>
      </c>
      <c r="LT242" s="44">
        <f t="shared" si="6012"/>
        <v>0</v>
      </c>
      <c r="LU242" s="44">
        <f t="shared" si="6013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470"/>
        <v>0</v>
      </c>
      <c r="MC242" s="44">
        <f t="shared" si="8471"/>
        <v>0</v>
      </c>
      <c r="MD242" s="44">
        <f t="shared" si="8472"/>
        <v>0</v>
      </c>
      <c r="ME242" s="44">
        <f t="shared" si="6014"/>
        <v>0</v>
      </c>
      <c r="MF242" s="44">
        <f t="shared" si="6015"/>
        <v>0</v>
      </c>
      <c r="MG242" s="47">
        <f>'СДП (план)'!BE243</f>
        <v>0</v>
      </c>
      <c r="MH242" s="47">
        <f>'СДП (план)'!BF243</f>
        <v>0</v>
      </c>
      <c r="MI242" s="44">
        <f t="shared" si="6016"/>
        <v>0</v>
      </c>
      <c r="MJ242" s="44">
        <f t="shared" si="6017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473"/>
        <v>0</v>
      </c>
      <c r="MR242" s="44">
        <f t="shared" si="8474"/>
        <v>0</v>
      </c>
      <c r="MS242" s="44">
        <f t="shared" si="8475"/>
        <v>0</v>
      </c>
      <c r="MT242" s="44">
        <f t="shared" si="6018"/>
        <v>0</v>
      </c>
      <c r="MU242" s="44">
        <f t="shared" si="6019"/>
        <v>0</v>
      </c>
      <c r="MV242" s="47">
        <f>'СДП (план)'!BG243</f>
        <v>0</v>
      </c>
      <c r="MW242" s="47">
        <f>'СДП (план)'!BH243</f>
        <v>0</v>
      </c>
      <c r="MX242" s="44">
        <f t="shared" si="6020"/>
        <v>0</v>
      </c>
      <c r="MY242" s="44">
        <f t="shared" si="6021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476"/>
        <v>0</v>
      </c>
      <c r="NG242" s="44">
        <f t="shared" si="8477"/>
        <v>0</v>
      </c>
      <c r="NH242" s="44">
        <f t="shared" si="8478"/>
        <v>0</v>
      </c>
      <c r="NI242" s="44">
        <f t="shared" si="6022"/>
        <v>0</v>
      </c>
      <c r="NJ242" s="44">
        <f t="shared" si="6023"/>
        <v>0</v>
      </c>
      <c r="NK242" s="45">
        <f>'СДП (план)'!BI243</f>
        <v>0</v>
      </c>
      <c r="NL242" s="44">
        <f>'СДП (план)'!BJ243</f>
        <v>0</v>
      </c>
      <c r="NM242" s="44">
        <f t="shared" si="6024"/>
        <v>0</v>
      </c>
      <c r="NN242" s="44">
        <f t="shared" si="6025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479"/>
        <v>0</v>
      </c>
      <c r="NV242" s="44">
        <f t="shared" si="8480"/>
        <v>0</v>
      </c>
      <c r="NW242" s="44">
        <f t="shared" si="8481"/>
        <v>0</v>
      </c>
      <c r="NX242" s="44">
        <f t="shared" si="6026"/>
        <v>0</v>
      </c>
      <c r="NY242" s="44">
        <f t="shared" si="6027"/>
        <v>0</v>
      </c>
      <c r="NZ242" s="45">
        <f>'СДП (план)'!BK243</f>
        <v>0</v>
      </c>
      <c r="OA242" s="44">
        <f>'СДП (план)'!BL243</f>
        <v>0</v>
      </c>
      <c r="OB242" s="44">
        <f t="shared" si="6028"/>
        <v>0</v>
      </c>
      <c r="OC242" s="44">
        <f t="shared" si="6029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482"/>
        <v>0</v>
      </c>
      <c r="OK242" s="44">
        <f t="shared" si="8483"/>
        <v>0</v>
      </c>
      <c r="OL242" s="44">
        <f t="shared" si="8484"/>
        <v>0</v>
      </c>
      <c r="OM242" s="44">
        <f t="shared" si="6030"/>
        <v>0</v>
      </c>
      <c r="ON242" s="44">
        <f t="shared" si="6031"/>
        <v>0</v>
      </c>
      <c r="OO242" s="45">
        <f>'СДП (план)'!BM243</f>
        <v>0</v>
      </c>
      <c r="OP242" s="44">
        <f>'СДП (план)'!BN243</f>
        <v>0</v>
      </c>
      <c r="OQ242" s="44">
        <f t="shared" si="6032"/>
        <v>0</v>
      </c>
      <c r="OR242" s="44">
        <f t="shared" si="6033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485"/>
        <v>0</v>
      </c>
      <c r="OZ242" s="44">
        <f t="shared" si="8486"/>
        <v>0</v>
      </c>
      <c r="PA242" s="44">
        <f t="shared" si="8487"/>
        <v>0</v>
      </c>
      <c r="PB242" s="44">
        <f t="shared" si="6034"/>
        <v>0</v>
      </c>
      <c r="PC242" s="44">
        <f t="shared" si="6035"/>
        <v>0</v>
      </c>
      <c r="PD242" s="45">
        <f>'СДП (план)'!BO243</f>
        <v>0</v>
      </c>
      <c r="PE242" s="44">
        <f>'СДП (план)'!BP243</f>
        <v>0</v>
      </c>
      <c r="PF242" s="44">
        <f t="shared" si="6036"/>
        <v>0</v>
      </c>
      <c r="PG242" s="44">
        <f t="shared" si="6037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488"/>
        <v>0</v>
      </c>
      <c r="PO242" s="44">
        <f t="shared" si="8489"/>
        <v>0</v>
      </c>
      <c r="PP242" s="44">
        <f t="shared" si="8490"/>
        <v>0</v>
      </c>
      <c r="PQ242" s="44">
        <f t="shared" si="6038"/>
        <v>0</v>
      </c>
      <c r="PR242" s="44">
        <f t="shared" si="6039"/>
        <v>0</v>
      </c>
      <c r="PS242" s="45">
        <f>'СДП (план)'!BQ243</f>
        <v>0</v>
      </c>
      <c r="PT242" s="44">
        <f>'СДП (план)'!BR243</f>
        <v>0</v>
      </c>
      <c r="PU242" s="44">
        <f t="shared" si="6040"/>
        <v>0</v>
      </c>
      <c r="PV242" s="44">
        <f t="shared" si="6041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491"/>
        <v>0</v>
      </c>
      <c r="QD242" s="44">
        <f t="shared" si="8492"/>
        <v>0</v>
      </c>
      <c r="QE242" s="44">
        <f t="shared" si="8493"/>
        <v>0</v>
      </c>
      <c r="QF242" s="44">
        <f t="shared" si="8494"/>
        <v>0</v>
      </c>
      <c r="QG242" s="44">
        <f t="shared" si="8495"/>
        <v>0</v>
      </c>
      <c r="QH242" s="45">
        <f>'СДП (план)'!BS243</f>
        <v>0</v>
      </c>
      <c r="QI242" s="44">
        <f>'СДП (план)'!BT243</f>
        <v>0</v>
      </c>
      <c r="QJ242" s="44">
        <f t="shared" si="6042"/>
        <v>0</v>
      </c>
      <c r="QK242" s="44">
        <f t="shared" si="6043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496"/>
        <v>0</v>
      </c>
      <c r="QS242" s="44">
        <f t="shared" si="8497"/>
        <v>0</v>
      </c>
      <c r="QT242" s="44">
        <f t="shared" si="8498"/>
        <v>0</v>
      </c>
      <c r="QU242" s="44">
        <f t="shared" si="8499"/>
        <v>0</v>
      </c>
      <c r="QV242" s="44">
        <f t="shared" si="8500"/>
        <v>0</v>
      </c>
      <c r="QW242" s="45">
        <f>'СДП (план)'!BU245</f>
        <v>0</v>
      </c>
      <c r="QX242" s="44">
        <f>'СДП (план)'!BV245</f>
        <v>0</v>
      </c>
      <c r="QY242" s="44">
        <f t="shared" si="6046"/>
        <v>0</v>
      </c>
      <c r="QZ242" s="44">
        <f t="shared" si="6047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501"/>
        <v>0</v>
      </c>
      <c r="RH242" s="44">
        <f t="shared" si="8502"/>
        <v>0</v>
      </c>
      <c r="RI242" s="44">
        <f t="shared" si="8503"/>
        <v>0</v>
      </c>
      <c r="RJ242" s="44">
        <f t="shared" si="8504"/>
        <v>0</v>
      </c>
      <c r="RK242" s="44">
        <f t="shared" si="8505"/>
        <v>0</v>
      </c>
      <c r="RL242" s="45">
        <f>'СДП (план)'!BW243</f>
        <v>0</v>
      </c>
      <c r="RM242" s="44">
        <f>'СДП (план)'!BX243</f>
        <v>0</v>
      </c>
      <c r="RN242" s="44">
        <f t="shared" si="6050"/>
        <v>0</v>
      </c>
      <c r="RO242" s="44">
        <f t="shared" si="6051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506"/>
        <v>0</v>
      </c>
      <c r="RW242" s="44">
        <f t="shared" si="8507"/>
        <v>0</v>
      </c>
      <c r="RX242" s="44">
        <f t="shared" si="8508"/>
        <v>0</v>
      </c>
      <c r="RY242" s="44">
        <f t="shared" si="6052"/>
        <v>0</v>
      </c>
      <c r="RZ242" s="44">
        <f t="shared" si="6053"/>
        <v>0</v>
      </c>
      <c r="SA242" s="45">
        <f>'СДП (план)'!BY243</f>
        <v>0</v>
      </c>
      <c r="SB242" s="44">
        <f>'СДП (план)'!BZ243</f>
        <v>0</v>
      </c>
      <c r="SC242" s="44">
        <f t="shared" si="6054"/>
        <v>0</v>
      </c>
      <c r="SD242" s="44">
        <f t="shared" si="6055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509"/>
        <v>0</v>
      </c>
      <c r="SL242" s="44">
        <f t="shared" si="8510"/>
        <v>0</v>
      </c>
      <c r="SM242" s="44">
        <f t="shared" si="8511"/>
        <v>0</v>
      </c>
      <c r="SN242" s="44">
        <f t="shared" si="6056"/>
        <v>0</v>
      </c>
      <c r="SO242" s="44">
        <f t="shared" si="6057"/>
        <v>0</v>
      </c>
      <c r="SP242" s="45">
        <f>'СДП (план)'!CA243</f>
        <v>0</v>
      </c>
      <c r="SQ242" s="44">
        <f>'СДП (план)'!CB243</f>
        <v>0</v>
      </c>
      <c r="SR242" s="44">
        <f t="shared" si="6058"/>
        <v>0</v>
      </c>
      <c r="SS242" s="44">
        <f t="shared" si="6059"/>
        <v>0</v>
      </c>
      <c r="ST242" s="44"/>
      <c r="SU242" s="44"/>
      <c r="SV242" s="44"/>
      <c r="SW242" s="44"/>
      <c r="SX242" s="44"/>
      <c r="SY242" s="44"/>
      <c r="SZ242" s="44">
        <f t="shared" si="8512"/>
        <v>0</v>
      </c>
      <c r="TA242" s="44">
        <f t="shared" si="8513"/>
        <v>0</v>
      </c>
      <c r="TB242" s="44">
        <f t="shared" si="8514"/>
        <v>0</v>
      </c>
      <c r="TC242" s="44">
        <f t="shared" si="6060"/>
        <v>0</v>
      </c>
      <c r="TD242" s="44">
        <f t="shared" si="6061"/>
        <v>0</v>
      </c>
      <c r="TE242" s="45">
        <f>'СДП (план)'!CC243</f>
        <v>0</v>
      </c>
      <c r="TF242" s="44">
        <f>'СДП (план)'!CD243</f>
        <v>0</v>
      </c>
      <c r="TG242" s="44">
        <f t="shared" si="6062"/>
        <v>0</v>
      </c>
      <c r="TH242" s="44">
        <f t="shared" si="6063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515"/>
        <v>0</v>
      </c>
      <c r="TP242" s="44">
        <f t="shared" si="8516"/>
        <v>0</v>
      </c>
      <c r="TQ242" s="44">
        <f t="shared" si="8517"/>
        <v>0</v>
      </c>
      <c r="TR242" s="44">
        <f t="shared" si="6064"/>
        <v>0</v>
      </c>
      <c r="TS242" s="44">
        <f t="shared" si="6065"/>
        <v>0</v>
      </c>
      <c r="TT242" s="47">
        <f>'СДП (план)'!CE243</f>
        <v>0</v>
      </c>
      <c r="TU242" s="47">
        <f>'СДП (план)'!CF243</f>
        <v>0</v>
      </c>
      <c r="TV242" s="44">
        <f t="shared" si="6066"/>
        <v>0</v>
      </c>
      <c r="TW242" s="44">
        <f t="shared" si="6067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518"/>
        <v>0</v>
      </c>
      <c r="UE242" s="44">
        <f t="shared" si="8519"/>
        <v>0</v>
      </c>
      <c r="UF242" s="44">
        <f t="shared" si="8520"/>
        <v>0</v>
      </c>
      <c r="UG242" s="44">
        <f t="shared" si="6068"/>
        <v>0</v>
      </c>
      <c r="UH242" s="44">
        <f t="shared" si="6069"/>
        <v>0</v>
      </c>
      <c r="UI242" s="45">
        <f>'СДП (план)'!CG243</f>
        <v>0</v>
      </c>
      <c r="UJ242" s="44">
        <f>'СДП (план)'!CH243</f>
        <v>0</v>
      </c>
      <c r="UK242" s="44">
        <f t="shared" si="6070"/>
        <v>0</v>
      </c>
      <c r="UL242" s="44">
        <f t="shared" si="6071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521"/>
        <v>0</v>
      </c>
      <c r="UT242" s="44">
        <f t="shared" si="8522"/>
        <v>0</v>
      </c>
      <c r="UU242" s="44">
        <f t="shared" si="8523"/>
        <v>0</v>
      </c>
      <c r="UV242" s="44">
        <f t="shared" si="6072"/>
        <v>0</v>
      </c>
      <c r="UW242" s="44">
        <f t="shared" si="6073"/>
        <v>0</v>
      </c>
      <c r="UX242" s="45">
        <f>'СДП (план)'!CI243</f>
        <v>0</v>
      </c>
      <c r="UY242" s="44">
        <f>'СДП (план)'!CJ243</f>
        <v>0</v>
      </c>
      <c r="UZ242" s="44">
        <f t="shared" si="6074"/>
        <v>0</v>
      </c>
      <c r="VA242" s="44">
        <f t="shared" si="6075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524"/>
        <v>0</v>
      </c>
      <c r="VI242" s="44">
        <f t="shared" si="8525"/>
        <v>0</v>
      </c>
      <c r="VJ242" s="44">
        <f t="shared" si="8526"/>
        <v>0</v>
      </c>
      <c r="VK242" s="44">
        <f t="shared" si="8527"/>
        <v>0</v>
      </c>
      <c r="VL242" s="44">
        <f t="shared" si="8528"/>
        <v>0</v>
      </c>
      <c r="VM242" s="45">
        <f>'СДП (план)'!CK243</f>
        <v>0</v>
      </c>
      <c r="VN242" s="44">
        <f>'СДП (план)'!CL243</f>
        <v>0</v>
      </c>
      <c r="VO242" s="44">
        <f t="shared" si="6076"/>
        <v>0</v>
      </c>
      <c r="VP242" s="44">
        <f t="shared" si="6077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529"/>
        <v>0</v>
      </c>
      <c r="VX242" s="44">
        <f t="shared" si="8530"/>
        <v>0</v>
      </c>
      <c r="VY242" s="44">
        <f t="shared" si="8531"/>
        <v>0</v>
      </c>
      <c r="VZ242" s="44">
        <f t="shared" si="6078"/>
        <v>0</v>
      </c>
      <c r="WA242" s="44">
        <f t="shared" si="6079"/>
        <v>0</v>
      </c>
      <c r="WB242" s="45">
        <f>'СДП (план)'!CM243</f>
        <v>0</v>
      </c>
      <c r="WC242" s="44">
        <f>'СДП (план)'!CN243</f>
        <v>0</v>
      </c>
      <c r="WD242" s="44">
        <f t="shared" si="6080"/>
        <v>0</v>
      </c>
      <c r="WE242" s="44">
        <f t="shared" si="6081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532"/>
        <v>0</v>
      </c>
      <c r="WM242" s="44">
        <f t="shared" si="8533"/>
        <v>0</v>
      </c>
      <c r="WN242" s="44">
        <f t="shared" si="8534"/>
        <v>0</v>
      </c>
      <c r="WO242" s="44">
        <f t="shared" si="6082"/>
        <v>0</v>
      </c>
      <c r="WP242" s="44">
        <f t="shared" si="6083"/>
        <v>0</v>
      </c>
      <c r="WQ242" s="45">
        <f>'СДП (план)'!CO243</f>
        <v>0</v>
      </c>
      <c r="WR242" s="44">
        <f>'СДП (план)'!CP243</f>
        <v>0</v>
      </c>
      <c r="WS242" s="44">
        <f t="shared" si="6084"/>
        <v>0</v>
      </c>
      <c r="WT242" s="44">
        <f t="shared" si="6085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535"/>
        <v>0</v>
      </c>
      <c r="XB242" s="44">
        <f t="shared" si="8536"/>
        <v>0</v>
      </c>
      <c r="XC242" s="44">
        <f t="shared" si="8537"/>
        <v>0</v>
      </c>
      <c r="XD242" s="44">
        <f t="shared" si="6086"/>
        <v>0</v>
      </c>
      <c r="XE242" s="44">
        <f t="shared" si="6087"/>
        <v>0</v>
      </c>
      <c r="XF242" s="45">
        <f>'СДП (план)'!CQ243</f>
        <v>0</v>
      </c>
      <c r="XG242" s="44">
        <f>'СДП (план)'!CR243</f>
        <v>0</v>
      </c>
      <c r="XH242" s="44">
        <f t="shared" si="6088"/>
        <v>0</v>
      </c>
      <c r="XI242" s="44">
        <f t="shared" si="6089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538"/>
        <v>0</v>
      </c>
      <c r="XQ242" s="44">
        <f t="shared" si="8539"/>
        <v>0</v>
      </c>
      <c r="XR242" s="44">
        <f t="shared" si="8540"/>
        <v>0</v>
      </c>
      <c r="XS242" s="44">
        <f t="shared" si="6090"/>
        <v>0</v>
      </c>
      <c r="XT242" s="44">
        <f t="shared" si="6091"/>
        <v>0</v>
      </c>
      <c r="XU242" s="5">
        <f>'СДП (план)'!CS243</f>
        <v>0</v>
      </c>
      <c r="XV242" s="3">
        <f>'СДП (план)'!CT243</f>
        <v>0</v>
      </c>
      <c r="XW242" s="44">
        <f t="shared" si="6092"/>
        <v>0</v>
      </c>
      <c r="XX242" s="44">
        <f t="shared" si="6093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541"/>
        <v>0</v>
      </c>
      <c r="YF242" s="44">
        <f t="shared" si="8542"/>
        <v>0</v>
      </c>
      <c r="YG242" s="44">
        <f t="shared" si="8543"/>
        <v>0</v>
      </c>
      <c r="YH242" s="44">
        <f t="shared" si="6094"/>
        <v>0</v>
      </c>
      <c r="YI242" s="44">
        <f t="shared" si="6095"/>
        <v>0</v>
      </c>
      <c r="YJ242" s="3">
        <f>'СДП (план)'!CU243</f>
        <v>0</v>
      </c>
      <c r="YK242" s="3">
        <f>'СДП (план)'!CV243</f>
        <v>0</v>
      </c>
      <c r="YL242" s="44">
        <f t="shared" si="6096"/>
        <v>0</v>
      </c>
      <c r="YM242" s="44">
        <f t="shared" si="6097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544"/>
        <v>0</v>
      </c>
      <c r="YU242" s="44">
        <f t="shared" si="8545"/>
        <v>0</v>
      </c>
      <c r="YV242" s="44">
        <f t="shared" si="8546"/>
        <v>0</v>
      </c>
      <c r="YW242" s="44">
        <f t="shared" si="6989"/>
        <v>0</v>
      </c>
      <c r="YX242" s="44">
        <f t="shared" si="6990"/>
        <v>0</v>
      </c>
      <c r="YY242" s="44">
        <f>'СДП (план)'!CW243</f>
        <v>0</v>
      </c>
      <c r="YZ242" s="44">
        <f>'СДП (план)'!CX243</f>
        <v>0</v>
      </c>
      <c r="ZA242" s="44">
        <f t="shared" si="6098"/>
        <v>0</v>
      </c>
      <c r="ZB242" s="44">
        <f t="shared" si="6099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547"/>
        <v>0</v>
      </c>
      <c r="ZJ242" s="44">
        <f t="shared" si="8548"/>
        <v>0</v>
      </c>
      <c r="ZK242" s="44">
        <f t="shared" si="8549"/>
        <v>0</v>
      </c>
      <c r="ZL242" s="44">
        <f t="shared" si="8550"/>
        <v>0</v>
      </c>
      <c r="ZM242" s="44">
        <f t="shared" si="8551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>SUM(HB242,DA242,AS242,BW242,AD242,BH242,O242,NK242,LC242,LR242,NZ242,ET242,FI242,HQ242,JJ242,MG242,MV242,TT242,IF242,IU242,JY242,DP242,EE242,WQ242,WB242,UI242,UX242,RL242,TE242,VM242,OO242,PD242,PS242,QH242,FX242,QW242,GM242,SP242,XF242,XU242,SA242,CL242,KN242,YJ242,YY242)</f>
        <v>5</v>
      </c>
      <c r="AAD242" s="49">
        <f>SUM(HC242,DB242,AT242,BX242,AE242,BI242,P242,NL242,LD242,LS242,OA242,EU242,FJ242,HR242,JK242,MH242,MW242,TU242,IG242,IV242,JZ242,DQ242,EF242,WR242,WC242,UJ242,UY242,RM242,TF242,VN242,OP242,PE242,PT242,QI242,FY242,QX242,GN242,SQ242,XG242,XV242,SB242,CM242,KO242,YK242,YZ242)</f>
        <v>175700.69999999998</v>
      </c>
      <c r="AAE242" s="49">
        <f>SUM(HD242,DC242,AU242,BY242,AF242,BJ242,Q242,NM242,LE242,LT242,OB242,EV242,FK242,HS242,JL242,MI242,MX242,TV242,IH242,IW242,KA242,DR242,EG242,WS242,WD242,UK242,UZ242,RN242,TG242,VO242,OQ242,PF242,PU242,QJ242,FZ242,QY242,GO242,SR242,XH242,XW242,SC242,CN242,KP242,YL242,ZA242)</f>
        <v>0.83333333333333337</v>
      </c>
      <c r="AAF242" s="49">
        <f>SUM(HE242,DD242,AV242,BZ242,AG242,BK242,R242,NN242,LF242,LU242,OC242,EW242,FL242,HT242,JM242,MJ242,MY242,TW242,II242,IX242,KB242,DS242,EH242,WT242,WE242,UL242,VA242,RO242,TH242,VP242,OR242,PG242,PV242,QK242,GA242,QZ242,GP242,SS242,XI242,XX242,SD242,CO242,KQ242,YM242,ZB242)</f>
        <v>29283.449999999997</v>
      </c>
      <c r="AAG242" s="49">
        <f>SUM(HF242,DE242,AW242,CA242,AH242,BL242,S242,NO242,LG242,LV242,OD242,EX242,FM242,HU242,JN242,MK242,MZ242,TX242,IJ242,IY242,KC242,DT242,EI242,WU242,WF242,UM242,VB242,RP242,TI242,VQ242,OS242,PH242,PW242,QL242,GB242,RA242,GQ242,ST242,XJ242,XY242,SE242,CP242,KR242,YN242,ZC242)</f>
        <v>0</v>
      </c>
      <c r="AAH242" s="49">
        <f>SUM(HG242,DF242,AX242,CB242,AI242,BM242,T242,NP242,LH242,LW242,OE242,EY242,FN242,HV242,JO242,ML242,NA242,TY242,IK242,IZ242,KD242,DU242,EJ242,WV242,WG242,UN242,VC242,RQ242,TJ242,VR242,OT242,PI242,PX242,QM242,GC242,RB242,GR242,SU242,XK242,XZ242,SF242,CQ242,KS242,YO242,ZD242)</f>
        <v>0</v>
      </c>
      <c r="AAI242" s="49">
        <f>SUM(HH242,DG242,AY242,CC242,AJ242,BN242,U242,NQ242,LI242,LX242,OF242,EZ242,FO242,HW242,JP242,MM242,NB242,TZ242,IL242,JA242,KE242,DV242,EK242,WW242,WH242,UO242,VD242,RR242,TK242,VS242,OU242,PJ242,PY242,QN242,GD242,RC242,GS242,SV242,XL242,YA242,SG242,CR242,KT242,YP242,ZE242)</f>
        <v>0</v>
      </c>
      <c r="AAJ242" s="49">
        <f>SUM(HI242,DH242,AZ242,CD242,AK242,BO242,V242,NR242,LJ242,LY242,OG242,FA242,FP242,HX242,JQ242,MN242,NC242,UA242,IM242,JB242,KF242,DW242,EL242,WX242,WI242,UP242,VE242,RS242,TL242,VT242,OV242,PK242,PZ242,QO242,GE242,RD242,GT242,SW242,XM242,YB242,SH242,CS242,KU242,YQ242,ZF242)</f>
        <v>0</v>
      </c>
      <c r="AAK242" s="49">
        <f>SUM(HJ242,DI242,BA242,CE242,AL242,BP242,W242,NS242,LK242,LZ242,OH242,FB242,FQ242,HY242,JR242,MO242,ND242,UB242,IN242,JC242,KG242,DX242,EM242,WY242,WJ242,UQ242,VF242,RT242,TM242,VU242,OW242,PL242,QA242,QP242,GF242,RE242,GU242,SX242,XN242,YC242,SI242,CT242,KV242,YR242,ZG242)</f>
        <v>0</v>
      </c>
      <c r="AAL242" s="49">
        <f>SUM(HK242,DJ242,BB242,CF242,AM242,BQ242,X242,NT242,LL242,MA242,OI242,FC242,FR242,HZ242,JS242,MP242,NE242,UC242,IO242,JD242,KH242,DY242,EN242,WZ242,WK242,UR242,VG242,RU242,TN242,VV242,OX242,PM242,QB242,QQ242,GG242,RF242,GV242,SY242,XO242,YD242,SJ242,CU242,KW242,YS242,ZH242)</f>
        <v>0</v>
      </c>
      <c r="AAM242" s="49">
        <f>SUM(HL242,DK242,BC242,CG242,AN242,BR242,Y242,NU242,LM242,MB242,OJ242,FD242,FS242,IA242,JT242,MQ242,NF242,UD242,IP242,JE242,KI242,DZ242,EO242,XA242,WL242,US242,VH242,RV242,TO242,VW242,OY242,PN242,QC242,QR242,GH242,RG242,GW242,SZ242,XP242,YE242,SK242,CV242,KX242,YT242,ZI242)</f>
        <v>8.35</v>
      </c>
      <c r="AAN242" s="49">
        <f>SUM(HM242,DL242,BD242,CH242,AO242,BS242,Z242,NV242,LN242,MC242,OK242,FE242,FT242,IB242,JU242,MR242,NG242,UE242,IQ242,JF242,KJ242,EA242,EP242,XB242,WM242,UT242,VI242,RW242,TP242,VX242,OZ242,PO242,QD242,QS242,GI242,RH242,GX242,TA242,XQ242,YF242,SL242,CW242,KY242,YU242,ZJ242)</f>
        <v>1.3916666666666666</v>
      </c>
      <c r="AAO242" s="49">
        <f>SUM(HN242,DM242,BE242,CI242,AP242,BT242,AA242,NW242,LO242,MD242,OL242,FF242,FU242,IC242,JV242,MS242,NH242,UF242,IR242,JG242,KK242,EB242,EQ242,XC242,WN242,UU242,VJ242,RX242,TQ242,VY242,PA242,PP242,QE242,QT242,GJ242,RI242,GY242,TB242,XR242,YG242,SM242,CX242,KZ242,YV242,ZK242)</f>
        <v>0</v>
      </c>
      <c r="AAP242" s="44">
        <f t="shared" si="8552"/>
        <v>-0.83333333333333337</v>
      </c>
      <c r="AAQ242" s="44">
        <f t="shared" si="8553"/>
        <v>-29283.449999999997</v>
      </c>
    </row>
    <row r="243" spans="1:719" s="33" customFormat="1" ht="45" x14ac:dyDescent="0.25">
      <c r="A243" s="209"/>
      <c r="B243" s="247">
        <v>197</v>
      </c>
      <c r="C243" s="248" t="s">
        <v>530</v>
      </c>
      <c r="D243" s="225" t="s">
        <v>376</v>
      </c>
      <c r="E243" s="170">
        <v>15030</v>
      </c>
      <c r="F243" s="223">
        <v>0.85</v>
      </c>
      <c r="G243" s="319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5937"/>
        <v>0</v>
      </c>
      <c r="R243" s="44">
        <f t="shared" si="5938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402"/>
        <v>0</v>
      </c>
      <c r="Z243" s="44">
        <f t="shared" si="8403"/>
        <v>0</v>
      </c>
      <c r="AA243" s="44">
        <f t="shared" si="8404"/>
        <v>0</v>
      </c>
      <c r="AB243" s="44">
        <f t="shared" si="8405"/>
        <v>0</v>
      </c>
      <c r="AC243" s="44">
        <f t="shared" si="6104"/>
        <v>0</v>
      </c>
      <c r="AD243" s="169">
        <f>'СДП (план)'!Q244</f>
        <v>0</v>
      </c>
      <c r="AE243" s="169">
        <f>'СДП (план)'!R244</f>
        <v>0</v>
      </c>
      <c r="AF243" s="44">
        <f t="shared" si="5940"/>
        <v>0</v>
      </c>
      <c r="AG243" s="44">
        <f t="shared" si="5941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406"/>
        <v>0</v>
      </c>
      <c r="AO243" s="44">
        <f t="shared" si="8407"/>
        <v>0</v>
      </c>
      <c r="AP243" s="44">
        <f t="shared" si="8408"/>
        <v>0</v>
      </c>
      <c r="AQ243" s="44">
        <f t="shared" si="8409"/>
        <v>0</v>
      </c>
      <c r="AR243" s="44">
        <f t="shared" si="8410"/>
        <v>0</v>
      </c>
      <c r="AS243" s="45">
        <f>'СДП (план)'!S244</f>
        <v>0</v>
      </c>
      <c r="AT243" s="44">
        <f>'СДП (план)'!T244</f>
        <v>0</v>
      </c>
      <c r="AU243" s="44">
        <f t="shared" si="5944"/>
        <v>0</v>
      </c>
      <c r="AV243" s="44">
        <f t="shared" si="5945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411"/>
        <v>0</v>
      </c>
      <c r="BD243" s="44">
        <f t="shared" si="8412"/>
        <v>0</v>
      </c>
      <c r="BE243" s="44">
        <f t="shared" si="8413"/>
        <v>0</v>
      </c>
      <c r="BF243" s="44">
        <f t="shared" si="7354"/>
        <v>0</v>
      </c>
      <c r="BG243" s="44">
        <f t="shared" si="7355"/>
        <v>0</v>
      </c>
      <c r="BH243" s="104">
        <f>'СДП (план)'!U244</f>
        <v>0</v>
      </c>
      <c r="BI243" s="3">
        <f>'СДП (план)'!V244</f>
        <v>0</v>
      </c>
      <c r="BJ243" s="44">
        <f t="shared" si="5946"/>
        <v>0</v>
      </c>
      <c r="BK243" s="44">
        <f t="shared" si="5947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414"/>
        <v>0</v>
      </c>
      <c r="BS243" s="44">
        <f t="shared" si="8415"/>
        <v>0</v>
      </c>
      <c r="BT243" s="44">
        <f t="shared" si="8416"/>
        <v>0</v>
      </c>
      <c r="BU243" s="44">
        <f>SUM(BL243-BJ243)</f>
        <v>0</v>
      </c>
      <c r="BV243" s="44">
        <f>SUM(BM243-BK243)</f>
        <v>0</v>
      </c>
      <c r="BW243" s="45">
        <f>'СДП (план)'!W244</f>
        <v>0</v>
      </c>
      <c r="BX243" s="44">
        <f>'СДП (план)'!X244</f>
        <v>0</v>
      </c>
      <c r="BY243" s="44">
        <f t="shared" si="5948"/>
        <v>0</v>
      </c>
      <c r="BZ243" s="44">
        <f t="shared" si="5949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417"/>
        <v>0</v>
      </c>
      <c r="CH243" s="44">
        <f t="shared" si="8418"/>
        <v>0</v>
      </c>
      <c r="CI243" s="44">
        <f t="shared" si="8419"/>
        <v>0</v>
      </c>
      <c r="CJ243" s="44">
        <f t="shared" si="6991"/>
        <v>0</v>
      </c>
      <c r="CK243" s="44">
        <f t="shared" si="6992"/>
        <v>0</v>
      </c>
      <c r="CL243" s="47">
        <f>'СДП (план)'!Y244</f>
        <v>0</v>
      </c>
      <c r="CM243" s="44">
        <f>'СДП (план)'!Z244</f>
        <v>0</v>
      </c>
      <c r="CN243" s="44">
        <f t="shared" si="5950"/>
        <v>0</v>
      </c>
      <c r="CO243" s="44">
        <f t="shared" si="5951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420"/>
        <v>0</v>
      </c>
      <c r="CW243" s="44">
        <f t="shared" si="8421"/>
        <v>0</v>
      </c>
      <c r="CX243" s="44">
        <f t="shared" si="8422"/>
        <v>0</v>
      </c>
      <c r="CY243" s="44">
        <f t="shared" si="5952"/>
        <v>0</v>
      </c>
      <c r="CZ243" s="44">
        <f t="shared" si="5953"/>
        <v>0</v>
      </c>
      <c r="DA243" s="46">
        <f>'СДП (план)'!AA244</f>
        <v>0</v>
      </c>
      <c r="DB243" s="46">
        <f>'СДП (план)'!AB244</f>
        <v>0</v>
      </c>
      <c r="DC243" s="44">
        <f t="shared" si="5954"/>
        <v>0</v>
      </c>
      <c r="DD243" s="44">
        <f t="shared" si="5955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423"/>
        <v>0</v>
      </c>
      <c r="DL243" s="44">
        <f t="shared" si="8424"/>
        <v>0</v>
      </c>
      <c r="DM243" s="44">
        <f t="shared" si="8425"/>
        <v>0</v>
      </c>
      <c r="DN243" s="44">
        <f t="shared" si="5956"/>
        <v>0</v>
      </c>
      <c r="DO243" s="44">
        <f t="shared" si="5957"/>
        <v>0</v>
      </c>
      <c r="DP243" s="5">
        <f>'СДП (план)'!AC244</f>
        <v>0</v>
      </c>
      <c r="DQ243" s="3">
        <f>'СДП (план)'!AD244</f>
        <v>0</v>
      </c>
      <c r="DR243" s="44">
        <f t="shared" si="5958"/>
        <v>0</v>
      </c>
      <c r="DS243" s="44">
        <f t="shared" si="5959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426"/>
        <v>0</v>
      </c>
      <c r="EA243" s="44">
        <f t="shared" si="8427"/>
        <v>0</v>
      </c>
      <c r="EB243" s="44">
        <f t="shared" si="8428"/>
        <v>0</v>
      </c>
      <c r="EC243" s="44">
        <f t="shared" si="5960"/>
        <v>0</v>
      </c>
      <c r="ED243" s="44">
        <f t="shared" si="5961"/>
        <v>0</v>
      </c>
      <c r="EE243" s="44">
        <f>'СДП (план)'!CY244</f>
        <v>0</v>
      </c>
      <c r="EF243" s="44">
        <f>'СДП (план)'!CZ244</f>
        <v>0</v>
      </c>
      <c r="EG243" s="44">
        <f t="shared" si="5962"/>
        <v>0</v>
      </c>
      <c r="EH243" s="44">
        <f t="shared" si="5963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5964"/>
        <v>0</v>
      </c>
      <c r="EW243" s="44">
        <f t="shared" si="5965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429"/>
        <v>0</v>
      </c>
      <c r="FE243" s="44">
        <f t="shared" si="8430"/>
        <v>0</v>
      </c>
      <c r="FF243" s="44">
        <f t="shared" si="8431"/>
        <v>0</v>
      </c>
      <c r="FG243" s="44">
        <f t="shared" si="8432"/>
        <v>0</v>
      </c>
      <c r="FH243" s="44">
        <f t="shared" si="8433"/>
        <v>0</v>
      </c>
      <c r="FI243" s="5">
        <f>'СДП (план)'!AG244</f>
        <v>0</v>
      </c>
      <c r="FJ243" s="3">
        <f>'СДП (план)'!AH244</f>
        <v>0</v>
      </c>
      <c r="FK243" s="44">
        <f t="shared" si="5968"/>
        <v>0</v>
      </c>
      <c r="FL243" s="44">
        <f t="shared" si="5969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434"/>
        <v>0</v>
      </c>
      <c r="FT243" s="44">
        <f t="shared" si="8435"/>
        <v>0</v>
      </c>
      <c r="FU243" s="44">
        <f t="shared" si="8436"/>
        <v>0</v>
      </c>
      <c r="FV243" s="44">
        <f t="shared" si="8437"/>
        <v>0</v>
      </c>
      <c r="FW243" s="44">
        <f t="shared" si="6119"/>
        <v>0</v>
      </c>
      <c r="FX243" s="5">
        <f>'СДП (план)'!AI244</f>
        <v>0</v>
      </c>
      <c r="FY243" s="3">
        <f>'СДП (план)'!AJ244</f>
        <v>0</v>
      </c>
      <c r="FZ243" s="44">
        <f t="shared" si="5972"/>
        <v>0</v>
      </c>
      <c r="GA243" s="44">
        <f t="shared" si="5973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438"/>
        <v>0</v>
      </c>
      <c r="GI243" s="44">
        <f t="shared" si="8439"/>
        <v>0</v>
      </c>
      <c r="GJ243" s="44">
        <f t="shared" si="8440"/>
        <v>0</v>
      </c>
      <c r="GK243" s="44">
        <f t="shared" si="8441"/>
        <v>0</v>
      </c>
      <c r="GL243" s="44">
        <f t="shared" si="8442"/>
        <v>0</v>
      </c>
      <c r="GM243" s="45">
        <f>'СДП (план)'!AK244</f>
        <v>0</v>
      </c>
      <c r="GN243" s="44">
        <f>'СДП (план)'!AL244</f>
        <v>0</v>
      </c>
      <c r="GO243" s="44">
        <f t="shared" si="5976"/>
        <v>0</v>
      </c>
      <c r="GP243" s="44">
        <f t="shared" si="5977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443"/>
        <v>0</v>
      </c>
      <c r="GX243" s="44">
        <f t="shared" si="8444"/>
        <v>0</v>
      </c>
      <c r="GY243" s="44">
        <f t="shared" si="8445"/>
        <v>0</v>
      </c>
      <c r="GZ243" s="44">
        <f t="shared" si="5978"/>
        <v>0</v>
      </c>
      <c r="HA243" s="44">
        <f t="shared" si="5979"/>
        <v>0</v>
      </c>
      <c r="HB243" s="46">
        <f>'СДП (план)'!AM244</f>
        <v>0</v>
      </c>
      <c r="HC243" s="141">
        <f>'СДП (план)'!AN244</f>
        <v>0</v>
      </c>
      <c r="HD243" s="44">
        <f t="shared" si="5980"/>
        <v>0</v>
      </c>
      <c r="HE243" s="44">
        <f t="shared" si="5981"/>
        <v>0</v>
      </c>
      <c r="HF243" s="44"/>
      <c r="HG243" s="44"/>
      <c r="HH243" s="44"/>
      <c r="HI243" s="44"/>
      <c r="HJ243" s="44"/>
      <c r="HK243" s="44"/>
      <c r="HL243" s="44">
        <f t="shared" si="8446"/>
        <v>0</v>
      </c>
      <c r="HM243" s="44">
        <f t="shared" si="8447"/>
        <v>0</v>
      </c>
      <c r="HN243" s="44">
        <f t="shared" si="8448"/>
        <v>0</v>
      </c>
      <c r="HO243" s="44">
        <f t="shared" si="5982"/>
        <v>0</v>
      </c>
      <c r="HP243" s="44">
        <f t="shared" si="5983"/>
        <v>0</v>
      </c>
      <c r="HQ243" s="45">
        <f>'СДП (план)'!AO244</f>
        <v>0</v>
      </c>
      <c r="HR243" s="44">
        <f>'СДП (план)'!AP244</f>
        <v>0</v>
      </c>
      <c r="HS243" s="44">
        <f t="shared" si="5984"/>
        <v>0</v>
      </c>
      <c r="HT243" s="44">
        <f t="shared" si="5985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449"/>
        <v>0</v>
      </c>
      <c r="IB243" s="44">
        <f t="shared" si="8450"/>
        <v>0</v>
      </c>
      <c r="IC243" s="44">
        <f t="shared" si="8451"/>
        <v>0</v>
      </c>
      <c r="ID243" s="44">
        <f t="shared" si="5986"/>
        <v>0</v>
      </c>
      <c r="IE243" s="44">
        <f t="shared" si="5987"/>
        <v>0</v>
      </c>
      <c r="IF243" s="45">
        <f>'СДП (план)'!AQ244</f>
        <v>0</v>
      </c>
      <c r="IG243" s="44">
        <f>'СДП (план)'!AR244</f>
        <v>0</v>
      </c>
      <c r="IH243" s="44">
        <f t="shared" si="5988"/>
        <v>0</v>
      </c>
      <c r="II243" s="44">
        <f t="shared" si="5989"/>
        <v>0</v>
      </c>
      <c r="IJ243" s="44"/>
      <c r="IK243" s="44"/>
      <c r="IL243" s="44"/>
      <c r="IM243" s="44"/>
      <c r="IN243" s="44"/>
      <c r="IO243" s="44"/>
      <c r="IP243" s="44">
        <f t="shared" si="8452"/>
        <v>0</v>
      </c>
      <c r="IQ243" s="44">
        <f t="shared" si="8453"/>
        <v>0</v>
      </c>
      <c r="IR243" s="44">
        <f t="shared" si="8454"/>
        <v>0</v>
      </c>
      <c r="IS243" s="44">
        <f t="shared" si="5990"/>
        <v>0</v>
      </c>
      <c r="IT243" s="44">
        <f t="shared" si="5991"/>
        <v>0</v>
      </c>
      <c r="IU243" s="45">
        <f>'СДП (план)'!AS244</f>
        <v>0</v>
      </c>
      <c r="IV243" s="44">
        <f>'СДП (план)'!AT244</f>
        <v>0</v>
      </c>
      <c r="IW243" s="44">
        <f t="shared" si="5992"/>
        <v>0</v>
      </c>
      <c r="IX243" s="44">
        <f t="shared" si="5993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455"/>
        <v>0</v>
      </c>
      <c r="JF243" s="44">
        <f t="shared" si="8456"/>
        <v>0</v>
      </c>
      <c r="JG243" s="44">
        <f t="shared" si="8457"/>
        <v>0</v>
      </c>
      <c r="JH243" s="44">
        <f t="shared" si="5994"/>
        <v>0</v>
      </c>
      <c r="JI243" s="44">
        <f t="shared" si="5995"/>
        <v>0</v>
      </c>
      <c r="JJ243" s="5">
        <f>'СДП (план)'!AU244</f>
        <v>0</v>
      </c>
      <c r="JK243" s="3">
        <f>'СДП (план)'!AV244</f>
        <v>0</v>
      </c>
      <c r="JL243" s="44">
        <f t="shared" si="5996"/>
        <v>0</v>
      </c>
      <c r="JM243" s="44">
        <f t="shared" si="5997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458"/>
        <v>0</v>
      </c>
      <c r="JU243" s="44">
        <f t="shared" si="8459"/>
        <v>0</v>
      </c>
      <c r="JV243" s="44">
        <f t="shared" si="8460"/>
        <v>0</v>
      </c>
      <c r="JW243" s="44">
        <f t="shared" si="5998"/>
        <v>0</v>
      </c>
      <c r="JX243" s="44">
        <f t="shared" si="5999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00"/>
        <v>20</v>
      </c>
      <c r="KB243" s="44">
        <f t="shared" si="6001"/>
        <v>357714</v>
      </c>
      <c r="KC243" s="44">
        <f>VLOOKUP($C243,факт!$D$8:$JF$250,177,0)</f>
        <v>28</v>
      </c>
      <c r="KD243" s="44">
        <f>VLOOKUP($C243,факт!$D$8:$JF$250,178,0)</f>
        <v>500799.60000000021</v>
      </c>
      <c r="KE243" s="44">
        <f>VLOOKUP($C243,факт!$D$8:$JF$250,179,0)</f>
        <v>270</v>
      </c>
      <c r="KF243" s="44">
        <f>VLOOKUP($C243,факт!$D$8:$JF$250,180,0)</f>
        <v>1</v>
      </c>
      <c r="KG243" s="44">
        <f>VLOOKUP($C243,факт!$D$8:$JF$250,181,0)</f>
        <v>17885.7</v>
      </c>
      <c r="KH243" s="44">
        <f>VLOOKUP($C243,факт!$D$8:$JF$250,182,0)</f>
        <v>10</v>
      </c>
      <c r="KI243" s="44">
        <f t="shared" si="8461"/>
        <v>102</v>
      </c>
      <c r="KJ243" s="44">
        <f t="shared" si="8462"/>
        <v>17</v>
      </c>
      <c r="KK243" s="44">
        <f t="shared" si="8463"/>
        <v>23.8</v>
      </c>
      <c r="KL243" s="44">
        <f t="shared" si="6002"/>
        <v>8</v>
      </c>
      <c r="KM243" s="44">
        <f t="shared" si="6003"/>
        <v>143085.60000000021</v>
      </c>
      <c r="KN243" s="5">
        <f>'СДП (план)'!AY244</f>
        <v>0</v>
      </c>
      <c r="KO243" s="3">
        <f>'СДП (план)'!AZ244</f>
        <v>0</v>
      </c>
      <c r="KP243" s="44">
        <f t="shared" si="6004"/>
        <v>0</v>
      </c>
      <c r="KQ243" s="44">
        <f t="shared" si="6005"/>
        <v>0</v>
      </c>
      <c r="KR243" s="44"/>
      <c r="KS243" s="44"/>
      <c r="KT243" s="44"/>
      <c r="KU243" s="44"/>
      <c r="KV243" s="44"/>
      <c r="KW243" s="44"/>
      <c r="KX243" s="44">
        <f t="shared" si="8464"/>
        <v>0</v>
      </c>
      <c r="KY243" s="44">
        <f t="shared" si="8465"/>
        <v>0</v>
      </c>
      <c r="KZ243" s="44">
        <f t="shared" si="8466"/>
        <v>0</v>
      </c>
      <c r="LA243" s="44">
        <f t="shared" si="6006"/>
        <v>0</v>
      </c>
      <c r="LB243" s="44">
        <f t="shared" si="6007"/>
        <v>0</v>
      </c>
      <c r="LC243" s="45">
        <f>'СДП (план)'!BA244</f>
        <v>0</v>
      </c>
      <c r="LD243" s="44">
        <f>'СДП (план)'!BB244</f>
        <v>0</v>
      </c>
      <c r="LE243" s="44">
        <f t="shared" si="6008"/>
        <v>0</v>
      </c>
      <c r="LF243" s="44">
        <f t="shared" si="6009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467"/>
        <v>0</v>
      </c>
      <c r="LN243" s="44">
        <f t="shared" si="8468"/>
        <v>0</v>
      </c>
      <c r="LO243" s="44">
        <f t="shared" si="8469"/>
        <v>0</v>
      </c>
      <c r="LP243" s="44">
        <f t="shared" si="6010"/>
        <v>0</v>
      </c>
      <c r="LQ243" s="44">
        <f t="shared" si="6011"/>
        <v>0</v>
      </c>
      <c r="LR243" s="45">
        <f>'СДП (план)'!BC244</f>
        <v>0</v>
      </c>
      <c r="LS243" s="44">
        <f>'СДП (план)'!BD244</f>
        <v>0</v>
      </c>
      <c r="LT243" s="44">
        <f t="shared" si="6012"/>
        <v>0</v>
      </c>
      <c r="LU243" s="44">
        <f t="shared" si="6013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470"/>
        <v>0</v>
      </c>
      <c r="MC243" s="44">
        <f t="shared" si="8471"/>
        <v>0</v>
      </c>
      <c r="MD243" s="44">
        <f t="shared" si="8472"/>
        <v>0</v>
      </c>
      <c r="ME243" s="44">
        <f t="shared" si="6014"/>
        <v>0</v>
      </c>
      <c r="MF243" s="44">
        <f t="shared" si="6015"/>
        <v>0</v>
      </c>
      <c r="MG243" s="47">
        <f>'СДП (план)'!BE244</f>
        <v>0</v>
      </c>
      <c r="MH243" s="47">
        <f>'СДП (план)'!BF244</f>
        <v>0</v>
      </c>
      <c r="MI243" s="44">
        <f t="shared" si="6016"/>
        <v>0</v>
      </c>
      <c r="MJ243" s="44">
        <f t="shared" si="6017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473"/>
        <v>0</v>
      </c>
      <c r="MR243" s="44">
        <f t="shared" si="8474"/>
        <v>0</v>
      </c>
      <c r="MS243" s="44">
        <f t="shared" si="8475"/>
        <v>0</v>
      </c>
      <c r="MT243" s="44">
        <f t="shared" si="6018"/>
        <v>0</v>
      </c>
      <c r="MU243" s="44">
        <f t="shared" si="6019"/>
        <v>0</v>
      </c>
      <c r="MV243" s="47">
        <f>'СДП (план)'!BG244</f>
        <v>0</v>
      </c>
      <c r="MW243" s="47">
        <f>'СДП (план)'!BH244</f>
        <v>0</v>
      </c>
      <c r="MX243" s="44">
        <f t="shared" si="6020"/>
        <v>0</v>
      </c>
      <c r="MY243" s="44">
        <f t="shared" si="6021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476"/>
        <v>0</v>
      </c>
      <c r="NG243" s="44">
        <f t="shared" si="8477"/>
        <v>0</v>
      </c>
      <c r="NH243" s="44">
        <f t="shared" si="8478"/>
        <v>0</v>
      </c>
      <c r="NI243" s="44">
        <f t="shared" si="6022"/>
        <v>0</v>
      </c>
      <c r="NJ243" s="44">
        <f t="shared" si="6023"/>
        <v>0</v>
      </c>
      <c r="NK243" s="45">
        <f>'СДП (план)'!BI244</f>
        <v>0</v>
      </c>
      <c r="NL243" s="44">
        <f>'СДП (план)'!BJ244</f>
        <v>0</v>
      </c>
      <c r="NM243" s="44">
        <f t="shared" si="6024"/>
        <v>0</v>
      </c>
      <c r="NN243" s="44">
        <f t="shared" si="6025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479"/>
        <v>0</v>
      </c>
      <c r="NV243" s="44">
        <f t="shared" si="8480"/>
        <v>0</v>
      </c>
      <c r="NW243" s="44">
        <f t="shared" si="8481"/>
        <v>0</v>
      </c>
      <c r="NX243" s="44">
        <f t="shared" si="6026"/>
        <v>0</v>
      </c>
      <c r="NY243" s="44">
        <f t="shared" si="6027"/>
        <v>0</v>
      </c>
      <c r="NZ243" s="45">
        <f>'СДП (план)'!BK244</f>
        <v>0</v>
      </c>
      <c r="OA243" s="44">
        <f>'СДП (план)'!BL244</f>
        <v>0</v>
      </c>
      <c r="OB243" s="44">
        <f t="shared" si="6028"/>
        <v>0</v>
      </c>
      <c r="OC243" s="44">
        <f t="shared" si="6029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482"/>
        <v>0</v>
      </c>
      <c r="OK243" s="44">
        <f t="shared" si="8483"/>
        <v>0</v>
      </c>
      <c r="OL243" s="44">
        <f t="shared" si="8484"/>
        <v>0</v>
      </c>
      <c r="OM243" s="44">
        <f t="shared" si="6030"/>
        <v>0</v>
      </c>
      <c r="ON243" s="44">
        <f t="shared" si="6031"/>
        <v>0</v>
      </c>
      <c r="OO243" s="45">
        <f>'СДП (план)'!BM244</f>
        <v>0</v>
      </c>
      <c r="OP243" s="44">
        <f>'СДП (план)'!BN244</f>
        <v>0</v>
      </c>
      <c r="OQ243" s="44">
        <f t="shared" si="6032"/>
        <v>0</v>
      </c>
      <c r="OR243" s="44">
        <f t="shared" si="6033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485"/>
        <v>0</v>
      </c>
      <c r="OZ243" s="44">
        <f t="shared" si="8486"/>
        <v>0</v>
      </c>
      <c r="PA243" s="44">
        <f t="shared" si="8487"/>
        <v>0</v>
      </c>
      <c r="PB243" s="44">
        <f t="shared" si="6034"/>
        <v>0</v>
      </c>
      <c r="PC243" s="44">
        <f t="shared" si="6035"/>
        <v>0</v>
      </c>
      <c r="PD243" s="45">
        <f>'СДП (план)'!BO244</f>
        <v>0</v>
      </c>
      <c r="PE243" s="44">
        <f>'СДП (план)'!BP244</f>
        <v>0</v>
      </c>
      <c r="PF243" s="44">
        <f t="shared" si="6036"/>
        <v>0</v>
      </c>
      <c r="PG243" s="44">
        <f t="shared" si="6037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488"/>
        <v>0</v>
      </c>
      <c r="PO243" s="44">
        <f t="shared" si="8489"/>
        <v>0</v>
      </c>
      <c r="PP243" s="44">
        <f t="shared" si="8490"/>
        <v>0</v>
      </c>
      <c r="PQ243" s="44">
        <f t="shared" si="6038"/>
        <v>0</v>
      </c>
      <c r="PR243" s="44">
        <f t="shared" si="6039"/>
        <v>0</v>
      </c>
      <c r="PS243" s="45">
        <f>'СДП (план)'!BQ244</f>
        <v>0</v>
      </c>
      <c r="PT243" s="44">
        <f>'СДП (план)'!BR244</f>
        <v>0</v>
      </c>
      <c r="PU243" s="44">
        <f t="shared" si="6040"/>
        <v>0</v>
      </c>
      <c r="PV243" s="44">
        <f t="shared" si="6041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491"/>
        <v>0</v>
      </c>
      <c r="QD243" s="44">
        <f t="shared" si="8492"/>
        <v>0</v>
      </c>
      <c r="QE243" s="44">
        <f t="shared" si="8493"/>
        <v>0</v>
      </c>
      <c r="QF243" s="44">
        <f t="shared" si="8494"/>
        <v>0</v>
      </c>
      <c r="QG243" s="44">
        <f t="shared" si="8495"/>
        <v>0</v>
      </c>
      <c r="QH243" s="45">
        <f>'СДП (план)'!BS244</f>
        <v>0</v>
      </c>
      <c r="QI243" s="44">
        <f>'СДП (план)'!BT244</f>
        <v>0</v>
      </c>
      <c r="QJ243" s="44">
        <f t="shared" si="6042"/>
        <v>0</v>
      </c>
      <c r="QK243" s="44">
        <f t="shared" si="6043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496"/>
        <v>0</v>
      </c>
      <c r="QS243" s="44">
        <f t="shared" si="8497"/>
        <v>0</v>
      </c>
      <c r="QT243" s="44">
        <f t="shared" si="8498"/>
        <v>0</v>
      </c>
      <c r="QU243" s="44">
        <f t="shared" si="8499"/>
        <v>0</v>
      </c>
      <c r="QV243" s="44">
        <f t="shared" si="8500"/>
        <v>0</v>
      </c>
      <c r="QW243" s="45">
        <f>'СДП (план)'!BU246</f>
        <v>0</v>
      </c>
      <c r="QX243" s="44">
        <f>'СДП (план)'!BV246</f>
        <v>0</v>
      </c>
      <c r="QY243" s="44">
        <f t="shared" si="6046"/>
        <v>0</v>
      </c>
      <c r="QZ243" s="44">
        <f t="shared" si="6047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501"/>
        <v>0</v>
      </c>
      <c r="RH243" s="44">
        <f t="shared" si="8502"/>
        <v>0</v>
      </c>
      <c r="RI243" s="44">
        <f t="shared" si="8503"/>
        <v>0</v>
      </c>
      <c r="RJ243" s="44">
        <f t="shared" si="8504"/>
        <v>0</v>
      </c>
      <c r="RK243" s="44">
        <f t="shared" si="8505"/>
        <v>0</v>
      </c>
      <c r="RL243" s="45">
        <f>'СДП (план)'!BW244</f>
        <v>0</v>
      </c>
      <c r="RM243" s="44">
        <f>'СДП (план)'!BX244</f>
        <v>0</v>
      </c>
      <c r="RN243" s="44">
        <f t="shared" si="6050"/>
        <v>0</v>
      </c>
      <c r="RO243" s="44">
        <f t="shared" si="6051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506"/>
        <v>0</v>
      </c>
      <c r="RW243" s="44">
        <f t="shared" si="8507"/>
        <v>0</v>
      </c>
      <c r="RX243" s="44">
        <f t="shared" si="8508"/>
        <v>0</v>
      </c>
      <c r="RY243" s="44">
        <f t="shared" si="6052"/>
        <v>0</v>
      </c>
      <c r="RZ243" s="44">
        <f t="shared" si="6053"/>
        <v>0</v>
      </c>
      <c r="SA243" s="45">
        <f>'СДП (план)'!BY244</f>
        <v>0</v>
      </c>
      <c r="SB243" s="44">
        <f>'СДП (план)'!BZ244</f>
        <v>0</v>
      </c>
      <c r="SC243" s="44">
        <f t="shared" si="6054"/>
        <v>0</v>
      </c>
      <c r="SD243" s="44">
        <f t="shared" si="6055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509"/>
        <v>0</v>
      </c>
      <c r="SL243" s="44">
        <f t="shared" si="8510"/>
        <v>0</v>
      </c>
      <c r="SM243" s="44">
        <f t="shared" si="8511"/>
        <v>0</v>
      </c>
      <c r="SN243" s="44">
        <f t="shared" si="6056"/>
        <v>0</v>
      </c>
      <c r="SO243" s="44">
        <f t="shared" si="6057"/>
        <v>0</v>
      </c>
      <c r="SP243" s="45">
        <f>'СДП (план)'!CA244</f>
        <v>0</v>
      </c>
      <c r="SQ243" s="44">
        <f>'СДП (план)'!CB244</f>
        <v>0</v>
      </c>
      <c r="SR243" s="44">
        <f t="shared" si="6058"/>
        <v>0</v>
      </c>
      <c r="SS243" s="44">
        <f t="shared" si="6059"/>
        <v>0</v>
      </c>
      <c r="ST243" s="44"/>
      <c r="SU243" s="44"/>
      <c r="SV243" s="44"/>
      <c r="SW243" s="44"/>
      <c r="SX243" s="44"/>
      <c r="SY243" s="44"/>
      <c r="SZ243" s="44">
        <f t="shared" si="8512"/>
        <v>0</v>
      </c>
      <c r="TA243" s="44">
        <f t="shared" si="8513"/>
        <v>0</v>
      </c>
      <c r="TB243" s="44">
        <f t="shared" si="8514"/>
        <v>0</v>
      </c>
      <c r="TC243" s="44">
        <f t="shared" si="6060"/>
        <v>0</v>
      </c>
      <c r="TD243" s="44">
        <f t="shared" si="6061"/>
        <v>0</v>
      </c>
      <c r="TE243" s="45">
        <f>'СДП (план)'!CC244</f>
        <v>0</v>
      </c>
      <c r="TF243" s="44">
        <f>'СДП (план)'!CD244</f>
        <v>0</v>
      </c>
      <c r="TG243" s="44">
        <f t="shared" si="6062"/>
        <v>0</v>
      </c>
      <c r="TH243" s="44">
        <f t="shared" si="6063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515"/>
        <v>0</v>
      </c>
      <c r="TP243" s="44">
        <f t="shared" si="8516"/>
        <v>0</v>
      </c>
      <c r="TQ243" s="44">
        <f t="shared" si="8517"/>
        <v>0</v>
      </c>
      <c r="TR243" s="44">
        <f t="shared" si="6064"/>
        <v>0</v>
      </c>
      <c r="TS243" s="44">
        <f t="shared" si="6065"/>
        <v>0</v>
      </c>
      <c r="TT243" s="47">
        <f>'СДП (план)'!CE244</f>
        <v>0</v>
      </c>
      <c r="TU243" s="47">
        <f>'СДП (план)'!CF244</f>
        <v>0</v>
      </c>
      <c r="TV243" s="44">
        <f t="shared" si="6066"/>
        <v>0</v>
      </c>
      <c r="TW243" s="44">
        <f t="shared" si="6067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518"/>
        <v>0</v>
      </c>
      <c r="UE243" s="44">
        <f t="shared" si="8519"/>
        <v>0</v>
      </c>
      <c r="UF243" s="44">
        <f t="shared" si="8520"/>
        <v>0</v>
      </c>
      <c r="UG243" s="44">
        <f t="shared" si="6068"/>
        <v>0</v>
      </c>
      <c r="UH243" s="44">
        <f t="shared" si="6069"/>
        <v>0</v>
      </c>
      <c r="UI243" s="45">
        <f>'СДП (план)'!CG244</f>
        <v>0</v>
      </c>
      <c r="UJ243" s="44">
        <f>'СДП (план)'!CH244</f>
        <v>0</v>
      </c>
      <c r="UK243" s="44">
        <f t="shared" si="6070"/>
        <v>0</v>
      </c>
      <c r="UL243" s="44">
        <f t="shared" si="6071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521"/>
        <v>0</v>
      </c>
      <c r="UT243" s="44">
        <f t="shared" si="8522"/>
        <v>0</v>
      </c>
      <c r="UU243" s="44">
        <f t="shared" si="8523"/>
        <v>0</v>
      </c>
      <c r="UV243" s="44">
        <f t="shared" si="6072"/>
        <v>0</v>
      </c>
      <c r="UW243" s="44">
        <f t="shared" si="6073"/>
        <v>0</v>
      </c>
      <c r="UX243" s="45">
        <f>'СДП (план)'!CI244</f>
        <v>0</v>
      </c>
      <c r="UY243" s="44">
        <f>'СДП (план)'!CJ244</f>
        <v>0</v>
      </c>
      <c r="UZ243" s="44">
        <f t="shared" si="6074"/>
        <v>0</v>
      </c>
      <c r="VA243" s="44">
        <f t="shared" si="6075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524"/>
        <v>0</v>
      </c>
      <c r="VI243" s="44">
        <f t="shared" si="8525"/>
        <v>0</v>
      </c>
      <c r="VJ243" s="44">
        <f t="shared" si="8526"/>
        <v>0</v>
      </c>
      <c r="VK243" s="44">
        <f t="shared" si="8527"/>
        <v>0</v>
      </c>
      <c r="VL243" s="44">
        <f t="shared" si="8528"/>
        <v>0</v>
      </c>
      <c r="VM243" s="45">
        <f>'СДП (план)'!CK244</f>
        <v>0</v>
      </c>
      <c r="VN243" s="44">
        <f>'СДП (план)'!CL244</f>
        <v>0</v>
      </c>
      <c r="VO243" s="44">
        <f t="shared" si="6076"/>
        <v>0</v>
      </c>
      <c r="VP243" s="44">
        <f t="shared" si="6077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529"/>
        <v>0</v>
      </c>
      <c r="VX243" s="44">
        <f t="shared" si="8530"/>
        <v>0</v>
      </c>
      <c r="VY243" s="44">
        <f t="shared" si="8531"/>
        <v>0</v>
      </c>
      <c r="VZ243" s="44">
        <f t="shared" si="6078"/>
        <v>0</v>
      </c>
      <c r="WA243" s="44">
        <f t="shared" si="6079"/>
        <v>0</v>
      </c>
      <c r="WB243" s="45">
        <f>'СДП (план)'!CM244</f>
        <v>0</v>
      </c>
      <c r="WC243" s="44">
        <f>'СДП (план)'!CN244</f>
        <v>0</v>
      </c>
      <c r="WD243" s="44">
        <f t="shared" si="6080"/>
        <v>0</v>
      </c>
      <c r="WE243" s="44">
        <f t="shared" si="6081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532"/>
        <v>0</v>
      </c>
      <c r="WM243" s="44">
        <f t="shared" si="8533"/>
        <v>0</v>
      </c>
      <c r="WN243" s="44">
        <f t="shared" si="8534"/>
        <v>0</v>
      </c>
      <c r="WO243" s="44">
        <f t="shared" si="6082"/>
        <v>0</v>
      </c>
      <c r="WP243" s="44">
        <f t="shared" si="6083"/>
        <v>0</v>
      </c>
      <c r="WQ243" s="45">
        <f>'СДП (план)'!CO244</f>
        <v>0</v>
      </c>
      <c r="WR243" s="44">
        <f>'СДП (план)'!CP244</f>
        <v>0</v>
      </c>
      <c r="WS243" s="44">
        <f t="shared" si="6084"/>
        <v>0</v>
      </c>
      <c r="WT243" s="44">
        <f t="shared" si="6085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535"/>
        <v>0</v>
      </c>
      <c r="XB243" s="44">
        <f t="shared" si="8536"/>
        <v>0</v>
      </c>
      <c r="XC243" s="44">
        <f t="shared" si="8537"/>
        <v>0</v>
      </c>
      <c r="XD243" s="44">
        <f t="shared" si="6086"/>
        <v>0</v>
      </c>
      <c r="XE243" s="44">
        <f t="shared" si="6087"/>
        <v>0</v>
      </c>
      <c r="XF243" s="45">
        <f>'СДП (план)'!CQ244</f>
        <v>0</v>
      </c>
      <c r="XG243" s="44">
        <f>'СДП (план)'!CR244</f>
        <v>0</v>
      </c>
      <c r="XH243" s="44">
        <f t="shared" si="6088"/>
        <v>0</v>
      </c>
      <c r="XI243" s="44">
        <f t="shared" si="6089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538"/>
        <v>0</v>
      </c>
      <c r="XQ243" s="44">
        <f t="shared" si="8539"/>
        <v>0</v>
      </c>
      <c r="XR243" s="44">
        <f t="shared" si="8540"/>
        <v>0</v>
      </c>
      <c r="XS243" s="44">
        <f t="shared" si="6090"/>
        <v>0</v>
      </c>
      <c r="XT243" s="44">
        <f t="shared" si="6091"/>
        <v>0</v>
      </c>
      <c r="XU243" s="5">
        <f>'СДП (план)'!CS244</f>
        <v>0</v>
      </c>
      <c r="XV243" s="3">
        <f>'СДП (план)'!CT244</f>
        <v>0</v>
      </c>
      <c r="XW243" s="44">
        <f t="shared" si="6092"/>
        <v>0</v>
      </c>
      <c r="XX243" s="44">
        <f t="shared" si="6093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541"/>
        <v>0</v>
      </c>
      <c r="YF243" s="44">
        <f t="shared" si="8542"/>
        <v>0</v>
      </c>
      <c r="YG243" s="44">
        <f t="shared" si="8543"/>
        <v>0</v>
      </c>
      <c r="YH243" s="44">
        <f t="shared" si="6094"/>
        <v>0</v>
      </c>
      <c r="YI243" s="44">
        <f t="shared" si="6095"/>
        <v>0</v>
      </c>
      <c r="YJ243" s="3">
        <f>'СДП (план)'!CU244</f>
        <v>0</v>
      </c>
      <c r="YK243" s="3">
        <f>'СДП (план)'!CV244</f>
        <v>0</v>
      </c>
      <c r="YL243" s="44">
        <f t="shared" si="6096"/>
        <v>0</v>
      </c>
      <c r="YM243" s="44">
        <f t="shared" si="6097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544"/>
        <v>0</v>
      </c>
      <c r="YU243" s="44">
        <f t="shared" si="8545"/>
        <v>0</v>
      </c>
      <c r="YV243" s="44">
        <f t="shared" si="8546"/>
        <v>0</v>
      </c>
      <c r="YW243" s="44">
        <f t="shared" si="6989"/>
        <v>0</v>
      </c>
      <c r="YX243" s="44">
        <f t="shared" si="6990"/>
        <v>0</v>
      </c>
      <c r="YY243" s="44">
        <f>'СДП (план)'!CW244</f>
        <v>0</v>
      </c>
      <c r="YZ243" s="44">
        <f>'СДП (план)'!CX244</f>
        <v>0</v>
      </c>
      <c r="ZA243" s="44">
        <f t="shared" si="6098"/>
        <v>0</v>
      </c>
      <c r="ZB243" s="44">
        <f t="shared" si="6099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547"/>
        <v>0</v>
      </c>
      <c r="ZJ243" s="44">
        <f t="shared" si="8548"/>
        <v>0</v>
      </c>
      <c r="ZK243" s="44">
        <f t="shared" si="8549"/>
        <v>0</v>
      </c>
      <c r="ZL243" s="44">
        <f t="shared" si="8550"/>
        <v>0</v>
      </c>
      <c r="ZM243" s="44">
        <f t="shared" si="8551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>SUM(HB243,DA243,AS243,BW243,AD243,BH243,O243,NK243,LC243,LR243,NZ243,ET243,FI243,HQ243,JJ243,MG243,MV243,TT243,IF243,IU243,JY243,DP243,EE243,WQ243,WB243,UI243,UX243,RL243,TE243,VM243,OO243,PD243,PS243,QH243,FX243,QW243,GM243,SP243,XF243,XU243,SA243,CL243,KN243,YJ243,YY243)</f>
        <v>120</v>
      </c>
      <c r="AAD243" s="49">
        <f>SUM(HC243,DB243,AT243,BX243,AE243,BI243,P243,NL243,LD243,LS243,OA243,EU243,FJ243,HR243,JK243,MH243,MW243,TU243,IG243,IV243,JZ243,DQ243,EF243,WR243,WC243,UJ243,UY243,RM243,TF243,VN243,OP243,PE243,PT243,QI243,FY243,QX243,GN243,SQ243,XG243,XV243,SB243,CM243,KO243,YK243,YZ243)</f>
        <v>2146284</v>
      </c>
      <c r="AAE243" s="49">
        <f>SUM(HD243,DC243,AU243,BY243,AF243,BJ243,Q243,NM243,LE243,LT243,OB243,EV243,FK243,HS243,JL243,MI243,MX243,TV243,IH243,IW243,KA243,DR243,EG243,WS243,WD243,UK243,UZ243,RN243,TG243,VO243,OQ243,PF243,PU243,QJ243,FZ243,QY243,GO243,SR243,XH243,XW243,SC243,CN243,KP243,YL243,ZA243)</f>
        <v>20</v>
      </c>
      <c r="AAF243" s="49">
        <f>SUM(HE243,DD243,AV243,BZ243,AG243,BK243,R243,NN243,LF243,LU243,OC243,EW243,FL243,HT243,JM243,MJ243,MY243,TW243,II243,IX243,KB243,DS243,EH243,WT243,WE243,UL243,VA243,RO243,TH243,VP243,OR243,PG243,PV243,QK243,GA243,QZ243,GP243,SS243,XI243,XX243,SD243,CO243,KQ243,YM243,ZB243)</f>
        <v>357714</v>
      </c>
      <c r="AAG243" s="49">
        <f>SUM(HF243,DE243,AW243,CA243,AH243,BL243,S243,NO243,LG243,LV243,OD243,EX243,FM243,HU243,JN243,MK243,MZ243,TX243,IJ243,IY243,KC243,DT243,EI243,WU243,WF243,UM243,VB243,RP243,TI243,VQ243,OS243,PH243,PW243,QL243,GB243,RA243,GQ243,ST243,XJ243,XY243,SE243,CP243,KR243,YN243,ZC243)</f>
        <v>28</v>
      </c>
      <c r="AAH243" s="49">
        <f>SUM(HG243,DF243,AX243,CB243,AI243,BM243,T243,NP243,LH243,LW243,OE243,EY243,FN243,HV243,JO243,ML243,NA243,TY243,IK243,IZ243,KD243,DU243,EJ243,WV243,WG243,UN243,VC243,RQ243,TJ243,VR243,OT243,PI243,PX243,QM243,GC243,RB243,GR243,SU243,XK243,XZ243,SF243,CQ243,KS243,YO243,ZD243)</f>
        <v>500799.60000000021</v>
      </c>
      <c r="AAI243" s="49">
        <f>SUM(HH243,DG243,AY243,CC243,AJ243,BN243,U243,NQ243,LI243,LX243,OF243,EZ243,FO243,HW243,JP243,MM243,NB243,TZ243,IL243,JA243,KE243,DV243,EK243,WW243,WH243,UO243,VD243,RR243,TK243,VS243,OU243,PJ243,PY243,QN243,GD243,RC243,GS243,SV243,XL243,YA243,SG243,CR243,KT243,YP243,ZE243)</f>
        <v>270</v>
      </c>
      <c r="AAJ243" s="49">
        <f>SUM(HI243,DH243,AZ243,CD243,AK243,BO243,V243,NR243,LJ243,LY243,OG243,FA243,FP243,HX243,JQ243,MN243,NC243,UA243,IM243,JB243,KF243,DW243,EL243,WX243,WI243,UP243,VE243,RS243,TL243,VT243,OV243,PK243,PZ243,QO243,GE243,RD243,GT243,SW243,XM243,YB243,SH243,CS243,KU243,YQ243,ZF243)</f>
        <v>1</v>
      </c>
      <c r="AAK243" s="49">
        <f>SUM(HJ243,DI243,BA243,CE243,AL243,BP243,W243,NS243,LK243,LZ243,OH243,FB243,FQ243,HY243,JR243,MO243,ND243,UB243,IN243,JC243,KG243,DX243,EM243,WY243,WJ243,UQ243,VF243,RT243,TM243,VU243,OW243,PL243,QA243,QP243,GF243,RE243,GU243,SX243,XN243,YC243,SI243,CT243,KV243,YR243,ZG243)</f>
        <v>17885.7</v>
      </c>
      <c r="AAL243" s="49">
        <f>SUM(HK243,DJ243,BB243,CF243,AM243,BQ243,X243,NT243,LL243,MA243,OI243,FC243,FR243,HZ243,JS243,MP243,NE243,UC243,IO243,JD243,KH243,DY243,EN243,WZ243,WK243,UR243,VG243,RU243,TN243,VV243,OX243,PM243,QB243,QQ243,GG243,RF243,GV243,SY243,XO243,YD243,SJ243,CU243,KW243,YS243,ZH243)</f>
        <v>10</v>
      </c>
      <c r="AAM243" s="49">
        <f>SUM(HL243,DK243,BC243,CG243,AN243,BR243,Y243,NU243,LM243,MB243,OJ243,FD243,FS243,IA243,JT243,MQ243,NF243,UD243,IP243,JE243,KI243,DZ243,EO243,XA243,WL243,US243,VH243,RV243,TO243,VW243,OY243,PN243,QC243,QR243,GH243,RG243,GW243,SZ243,XP243,YE243,SK243,CV243,KX243,YT243,ZI243)</f>
        <v>102</v>
      </c>
      <c r="AAN243" s="49">
        <f>SUM(HM243,DL243,BD243,CH243,AO243,BS243,Z243,NV243,LN243,MC243,OK243,FE243,FT243,IB243,JU243,MR243,NG243,UE243,IQ243,JF243,KJ243,EA243,EP243,XB243,WM243,UT243,VI243,RW243,TP243,VX243,OZ243,PO243,QD243,QS243,GI243,RH243,GX243,TA243,XQ243,YF243,SL243,CW243,KY243,YU243,ZJ243)</f>
        <v>17</v>
      </c>
      <c r="AAO243" s="49">
        <f>SUM(HN243,DM243,BE243,CI243,AP243,BT243,AA243,NW243,LO243,MD243,OL243,FF243,FU243,IC243,JV243,MS243,NH243,UF243,IR243,JG243,KK243,EB243,EQ243,XC243,WN243,UU243,VJ243,RX243,TQ243,VY243,PA243,PP243,QE243,QT243,GJ243,RI243,GY243,TB243,XR243,YG243,SM243,CX243,KZ243,YV243,ZK243)</f>
        <v>23.8</v>
      </c>
      <c r="AAP243" s="44">
        <f t="shared" si="8552"/>
        <v>8</v>
      </c>
      <c r="AAQ243" s="44">
        <f t="shared" si="8553"/>
        <v>143085.60000000021</v>
      </c>
    </row>
    <row r="244" spans="1:719" s="33" customFormat="1" ht="45" x14ac:dyDescent="0.25">
      <c r="A244" s="209"/>
      <c r="B244" s="247">
        <v>198</v>
      </c>
      <c r="C244" s="248" t="s">
        <v>531</v>
      </c>
      <c r="D244" s="225" t="s">
        <v>740</v>
      </c>
      <c r="E244" s="170">
        <v>15030</v>
      </c>
      <c r="F244" s="223">
        <v>1.0900000000000001</v>
      </c>
      <c r="G244" s="319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5937"/>
        <v>0</v>
      </c>
      <c r="R244" s="44">
        <f t="shared" si="5938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402"/>
        <v>0</v>
      </c>
      <c r="Z244" s="44">
        <f t="shared" si="8403"/>
        <v>0</v>
      </c>
      <c r="AA244" s="44">
        <f t="shared" si="8404"/>
        <v>0</v>
      </c>
      <c r="AB244" s="44">
        <f t="shared" si="8405"/>
        <v>0</v>
      </c>
      <c r="AC244" s="44">
        <f t="shared" si="6104"/>
        <v>0</v>
      </c>
      <c r="AD244" s="169">
        <f>'СДП (план)'!Q245</f>
        <v>0</v>
      </c>
      <c r="AE244" s="169">
        <f>'СДП (план)'!R245</f>
        <v>0</v>
      </c>
      <c r="AF244" s="44">
        <f t="shared" si="5940"/>
        <v>0</v>
      </c>
      <c r="AG244" s="44">
        <f t="shared" si="5941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406"/>
        <v>0</v>
      </c>
      <c r="AO244" s="44">
        <f t="shared" si="8407"/>
        <v>0</v>
      </c>
      <c r="AP244" s="44">
        <f t="shared" si="8408"/>
        <v>0</v>
      </c>
      <c r="AQ244" s="44">
        <f t="shared" si="8409"/>
        <v>0</v>
      </c>
      <c r="AR244" s="44">
        <f t="shared" si="8410"/>
        <v>0</v>
      </c>
      <c r="AS244" s="45">
        <f>'СДП (план)'!S245</f>
        <v>0</v>
      </c>
      <c r="AT244" s="44">
        <f>'СДП (план)'!T245</f>
        <v>0</v>
      </c>
      <c r="AU244" s="44">
        <f t="shared" si="5944"/>
        <v>0</v>
      </c>
      <c r="AV244" s="44">
        <f t="shared" si="5945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411"/>
        <v>0</v>
      </c>
      <c r="BD244" s="44">
        <f t="shared" si="8412"/>
        <v>0</v>
      </c>
      <c r="BE244" s="44">
        <f t="shared" si="8413"/>
        <v>0</v>
      </c>
      <c r="BF244" s="44">
        <f t="shared" si="7354"/>
        <v>0</v>
      </c>
      <c r="BG244" s="44">
        <f t="shared" si="7355"/>
        <v>0</v>
      </c>
      <c r="BH244" s="104">
        <f>'СДП (план)'!U245</f>
        <v>0</v>
      </c>
      <c r="BI244" s="3">
        <f>'СДП (план)'!V245</f>
        <v>0</v>
      </c>
      <c r="BJ244" s="44">
        <f t="shared" si="5946"/>
        <v>0</v>
      </c>
      <c r="BK244" s="44">
        <f t="shared" si="5947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414"/>
        <v>0</v>
      </c>
      <c r="BS244" s="44">
        <f t="shared" si="8415"/>
        <v>0</v>
      </c>
      <c r="BT244" s="44">
        <f t="shared" si="8416"/>
        <v>0</v>
      </c>
      <c r="BU244" s="44">
        <f>SUM(BL244-BJ244)</f>
        <v>0</v>
      </c>
      <c r="BV244" s="44">
        <f>SUM(BM244-BK244)</f>
        <v>0</v>
      </c>
      <c r="BW244" s="45">
        <f>'СДП (план)'!W245</f>
        <v>0</v>
      </c>
      <c r="BX244" s="44">
        <f>'СДП (план)'!X245</f>
        <v>0</v>
      </c>
      <c r="BY244" s="44">
        <f t="shared" si="5948"/>
        <v>0</v>
      </c>
      <c r="BZ244" s="44">
        <f t="shared" si="5949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417"/>
        <v>0</v>
      </c>
      <c r="CH244" s="44">
        <f t="shared" si="8418"/>
        <v>0</v>
      </c>
      <c r="CI244" s="44">
        <f t="shared" si="8419"/>
        <v>0</v>
      </c>
      <c r="CJ244" s="44">
        <f t="shared" si="6991"/>
        <v>0</v>
      </c>
      <c r="CK244" s="44">
        <f t="shared" si="6992"/>
        <v>0</v>
      </c>
      <c r="CL244" s="47">
        <f>'СДП (план)'!Y245</f>
        <v>0</v>
      </c>
      <c r="CM244" s="44">
        <f>'СДП (план)'!Z245</f>
        <v>0</v>
      </c>
      <c r="CN244" s="44">
        <f t="shared" si="5950"/>
        <v>0</v>
      </c>
      <c r="CO244" s="44">
        <f t="shared" si="5951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420"/>
        <v>0</v>
      </c>
      <c r="CW244" s="44">
        <f t="shared" si="8421"/>
        <v>0</v>
      </c>
      <c r="CX244" s="44">
        <f t="shared" si="8422"/>
        <v>0</v>
      </c>
      <c r="CY244" s="44">
        <f t="shared" si="5952"/>
        <v>0</v>
      </c>
      <c r="CZ244" s="44">
        <f t="shared" si="5953"/>
        <v>0</v>
      </c>
      <c r="DA244" s="46">
        <f>'СДП (план)'!AA245</f>
        <v>0</v>
      </c>
      <c r="DB244" s="46">
        <f>'СДП (план)'!AB245</f>
        <v>0</v>
      </c>
      <c r="DC244" s="44">
        <f t="shared" si="5954"/>
        <v>0</v>
      </c>
      <c r="DD244" s="44">
        <f t="shared" si="5955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423"/>
        <v>0</v>
      </c>
      <c r="DL244" s="44">
        <f t="shared" si="8424"/>
        <v>0</v>
      </c>
      <c r="DM244" s="44">
        <f t="shared" si="8425"/>
        <v>0</v>
      </c>
      <c r="DN244" s="44">
        <f t="shared" si="5956"/>
        <v>0</v>
      </c>
      <c r="DO244" s="44">
        <f t="shared" si="5957"/>
        <v>0</v>
      </c>
      <c r="DP244" s="5">
        <f>'СДП (план)'!AC245</f>
        <v>0</v>
      </c>
      <c r="DQ244" s="3">
        <f>'СДП (план)'!AD245</f>
        <v>0</v>
      </c>
      <c r="DR244" s="44">
        <f t="shared" si="5958"/>
        <v>0</v>
      </c>
      <c r="DS244" s="44">
        <f t="shared" si="5959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426"/>
        <v>0</v>
      </c>
      <c r="EA244" s="44">
        <f t="shared" si="8427"/>
        <v>0</v>
      </c>
      <c r="EB244" s="44">
        <f t="shared" si="8428"/>
        <v>0</v>
      </c>
      <c r="EC244" s="44">
        <f t="shared" si="5960"/>
        <v>0</v>
      </c>
      <c r="ED244" s="44">
        <f t="shared" si="5961"/>
        <v>0</v>
      </c>
      <c r="EE244" s="44">
        <f>'СДП (план)'!CY245</f>
        <v>0</v>
      </c>
      <c r="EF244" s="44">
        <f>'СДП (план)'!CZ245</f>
        <v>0</v>
      </c>
      <c r="EG244" s="44">
        <f t="shared" si="5962"/>
        <v>0</v>
      </c>
      <c r="EH244" s="44">
        <f t="shared" si="5963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5964"/>
        <v>0</v>
      </c>
      <c r="EW244" s="44">
        <f t="shared" si="5965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429"/>
        <v>0</v>
      </c>
      <c r="FE244" s="44">
        <f t="shared" si="8430"/>
        <v>0</v>
      </c>
      <c r="FF244" s="44">
        <f t="shared" si="8431"/>
        <v>0</v>
      </c>
      <c r="FG244" s="44">
        <f t="shared" si="8432"/>
        <v>0</v>
      </c>
      <c r="FH244" s="44">
        <f t="shared" si="8433"/>
        <v>0</v>
      </c>
      <c r="FI244" s="5">
        <f>'СДП (план)'!AG245</f>
        <v>0</v>
      </c>
      <c r="FJ244" s="3">
        <f>'СДП (план)'!AH245</f>
        <v>0</v>
      </c>
      <c r="FK244" s="44">
        <f t="shared" si="5968"/>
        <v>0</v>
      </c>
      <c r="FL244" s="44">
        <f t="shared" si="5969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434"/>
        <v>0</v>
      </c>
      <c r="FT244" s="44">
        <f t="shared" si="8435"/>
        <v>0</v>
      </c>
      <c r="FU244" s="44">
        <f t="shared" si="8436"/>
        <v>0</v>
      </c>
      <c r="FV244" s="44">
        <f t="shared" si="8437"/>
        <v>0</v>
      </c>
      <c r="FW244" s="44">
        <f t="shared" si="6119"/>
        <v>0</v>
      </c>
      <c r="FX244" s="5">
        <f>'СДП (план)'!AI245</f>
        <v>0</v>
      </c>
      <c r="FY244" s="3">
        <f>'СДП (план)'!AJ245</f>
        <v>0</v>
      </c>
      <c r="FZ244" s="44">
        <f t="shared" si="5972"/>
        <v>0</v>
      </c>
      <c r="GA244" s="44">
        <f t="shared" si="5973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438"/>
        <v>0</v>
      </c>
      <c r="GI244" s="44">
        <f t="shared" si="8439"/>
        <v>0</v>
      </c>
      <c r="GJ244" s="44">
        <f t="shared" si="8440"/>
        <v>0</v>
      </c>
      <c r="GK244" s="44">
        <f t="shared" si="8441"/>
        <v>0</v>
      </c>
      <c r="GL244" s="44">
        <f t="shared" si="8442"/>
        <v>0</v>
      </c>
      <c r="GM244" s="45">
        <f>'СДП (план)'!AK245</f>
        <v>0</v>
      </c>
      <c r="GN244" s="44">
        <f>'СДП (план)'!AL245</f>
        <v>0</v>
      </c>
      <c r="GO244" s="44">
        <f t="shared" si="5976"/>
        <v>0</v>
      </c>
      <c r="GP244" s="44">
        <f t="shared" si="5977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443"/>
        <v>0</v>
      </c>
      <c r="GX244" s="44">
        <f t="shared" si="8444"/>
        <v>0</v>
      </c>
      <c r="GY244" s="44">
        <f t="shared" si="8445"/>
        <v>0</v>
      </c>
      <c r="GZ244" s="44">
        <f t="shared" si="5978"/>
        <v>0</v>
      </c>
      <c r="HA244" s="44">
        <f t="shared" si="5979"/>
        <v>0</v>
      </c>
      <c r="HB244" s="46">
        <f>'СДП (план)'!AM245</f>
        <v>0</v>
      </c>
      <c r="HC244" s="141">
        <f>'СДП (план)'!AN245</f>
        <v>0</v>
      </c>
      <c r="HD244" s="44">
        <f t="shared" si="5980"/>
        <v>0</v>
      </c>
      <c r="HE244" s="44">
        <f t="shared" si="5981"/>
        <v>0</v>
      </c>
      <c r="HF244" s="44"/>
      <c r="HG244" s="44"/>
      <c r="HH244" s="44"/>
      <c r="HI244" s="44"/>
      <c r="HJ244" s="44"/>
      <c r="HK244" s="44"/>
      <c r="HL244" s="44">
        <f t="shared" si="8446"/>
        <v>0</v>
      </c>
      <c r="HM244" s="44">
        <f t="shared" si="8447"/>
        <v>0</v>
      </c>
      <c r="HN244" s="44">
        <f t="shared" si="8448"/>
        <v>0</v>
      </c>
      <c r="HO244" s="44">
        <f t="shared" si="5982"/>
        <v>0</v>
      </c>
      <c r="HP244" s="44">
        <f t="shared" si="5983"/>
        <v>0</v>
      </c>
      <c r="HQ244" s="45">
        <f>'СДП (план)'!AO245</f>
        <v>0</v>
      </c>
      <c r="HR244" s="44">
        <f>'СДП (план)'!AP245</f>
        <v>0</v>
      </c>
      <c r="HS244" s="44">
        <f t="shared" si="5984"/>
        <v>0</v>
      </c>
      <c r="HT244" s="44">
        <f t="shared" si="5985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449"/>
        <v>0</v>
      </c>
      <c r="IB244" s="44">
        <f t="shared" si="8450"/>
        <v>0</v>
      </c>
      <c r="IC244" s="44">
        <f t="shared" si="8451"/>
        <v>0</v>
      </c>
      <c r="ID244" s="44">
        <f t="shared" si="5986"/>
        <v>0</v>
      </c>
      <c r="IE244" s="44">
        <f t="shared" si="5987"/>
        <v>0</v>
      </c>
      <c r="IF244" s="45">
        <f>'СДП (план)'!AQ245</f>
        <v>0</v>
      </c>
      <c r="IG244" s="44">
        <f>'СДП (план)'!AR245</f>
        <v>0</v>
      </c>
      <c r="IH244" s="44">
        <f t="shared" si="5988"/>
        <v>0</v>
      </c>
      <c r="II244" s="44">
        <f t="shared" si="5989"/>
        <v>0</v>
      </c>
      <c r="IJ244" s="44"/>
      <c r="IK244" s="44"/>
      <c r="IL244" s="44"/>
      <c r="IM244" s="44"/>
      <c r="IN244" s="44"/>
      <c r="IO244" s="44"/>
      <c r="IP244" s="44">
        <f t="shared" si="8452"/>
        <v>0</v>
      </c>
      <c r="IQ244" s="44">
        <f t="shared" si="8453"/>
        <v>0</v>
      </c>
      <c r="IR244" s="44">
        <f t="shared" si="8454"/>
        <v>0</v>
      </c>
      <c r="IS244" s="44">
        <f t="shared" si="5990"/>
        <v>0</v>
      </c>
      <c r="IT244" s="44">
        <f t="shared" si="5991"/>
        <v>0</v>
      </c>
      <c r="IU244" s="45">
        <f>'СДП (план)'!AS245</f>
        <v>0</v>
      </c>
      <c r="IV244" s="44">
        <f>'СДП (план)'!AT245</f>
        <v>0</v>
      </c>
      <c r="IW244" s="44">
        <f t="shared" si="5992"/>
        <v>0</v>
      </c>
      <c r="IX244" s="44">
        <f t="shared" si="5993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455"/>
        <v>0</v>
      </c>
      <c r="JF244" s="44">
        <f t="shared" si="8456"/>
        <v>0</v>
      </c>
      <c r="JG244" s="44">
        <f t="shared" si="8457"/>
        <v>0</v>
      </c>
      <c r="JH244" s="44">
        <f t="shared" si="5994"/>
        <v>0</v>
      </c>
      <c r="JI244" s="44">
        <f t="shared" si="5995"/>
        <v>0</v>
      </c>
      <c r="JJ244" s="5">
        <f>'СДП (план)'!AU245</f>
        <v>0</v>
      </c>
      <c r="JK244" s="3">
        <f>'СДП (план)'!AV245</f>
        <v>0</v>
      </c>
      <c r="JL244" s="44">
        <f t="shared" si="5996"/>
        <v>0</v>
      </c>
      <c r="JM244" s="44">
        <f t="shared" si="5997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458"/>
        <v>0</v>
      </c>
      <c r="JU244" s="44">
        <f t="shared" si="8459"/>
        <v>0</v>
      </c>
      <c r="JV244" s="44">
        <f t="shared" si="8460"/>
        <v>0</v>
      </c>
      <c r="JW244" s="44">
        <f t="shared" si="5998"/>
        <v>0</v>
      </c>
      <c r="JX244" s="44">
        <f t="shared" si="5999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00"/>
        <v>16.666666666666668</v>
      </c>
      <c r="KB244" s="44">
        <f t="shared" si="6001"/>
        <v>382263</v>
      </c>
      <c r="KC244" s="44">
        <f>VLOOKUP($C244,факт!$D$8:$JF$250,177,0)</f>
        <v>7</v>
      </c>
      <c r="KD244" s="44">
        <f>VLOOKUP($C244,факт!$D$8:$JF$250,178,0)</f>
        <v>160550.46</v>
      </c>
      <c r="KE244" s="44">
        <f>VLOOKUP($C244,факт!$D$8:$JF$250,179,0)</f>
        <v>70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461"/>
        <v>109.00000000000001</v>
      </c>
      <c r="KJ244" s="44">
        <f t="shared" si="8462"/>
        <v>18.166666666666668</v>
      </c>
      <c r="KK244" s="44">
        <f t="shared" si="8463"/>
        <v>7.6300000000000008</v>
      </c>
      <c r="KL244" s="44">
        <f t="shared" si="6002"/>
        <v>-9.6666666666666679</v>
      </c>
      <c r="KM244" s="44">
        <f t="shared" si="6003"/>
        <v>-221712.54</v>
      </c>
      <c r="KN244" s="5">
        <f>'СДП (план)'!AY245</f>
        <v>0</v>
      </c>
      <c r="KO244" s="3">
        <f>'СДП (план)'!AZ245</f>
        <v>0</v>
      </c>
      <c r="KP244" s="44">
        <f t="shared" si="6004"/>
        <v>0</v>
      </c>
      <c r="KQ244" s="44">
        <f t="shared" si="6005"/>
        <v>0</v>
      </c>
      <c r="KR244" s="44"/>
      <c r="KS244" s="44"/>
      <c r="KT244" s="44"/>
      <c r="KU244" s="44"/>
      <c r="KV244" s="44"/>
      <c r="KW244" s="44"/>
      <c r="KX244" s="44">
        <f t="shared" si="8464"/>
        <v>0</v>
      </c>
      <c r="KY244" s="44">
        <f t="shared" si="8465"/>
        <v>0</v>
      </c>
      <c r="KZ244" s="44">
        <f t="shared" si="8466"/>
        <v>0</v>
      </c>
      <c r="LA244" s="44">
        <f t="shared" si="6006"/>
        <v>0</v>
      </c>
      <c r="LB244" s="44">
        <f t="shared" si="6007"/>
        <v>0</v>
      </c>
      <c r="LC244" s="45">
        <f>'СДП (план)'!BA245</f>
        <v>0</v>
      </c>
      <c r="LD244" s="44">
        <f>'СДП (план)'!BB245</f>
        <v>0</v>
      </c>
      <c r="LE244" s="44">
        <f t="shared" si="6008"/>
        <v>0</v>
      </c>
      <c r="LF244" s="44">
        <f t="shared" si="6009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467"/>
        <v>0</v>
      </c>
      <c r="LN244" s="44">
        <f t="shared" si="8468"/>
        <v>0</v>
      </c>
      <c r="LO244" s="44">
        <f t="shared" si="8469"/>
        <v>0</v>
      </c>
      <c r="LP244" s="44">
        <f t="shared" si="6010"/>
        <v>0</v>
      </c>
      <c r="LQ244" s="44">
        <f t="shared" si="6011"/>
        <v>0</v>
      </c>
      <c r="LR244" s="45">
        <f>'СДП (план)'!BC245</f>
        <v>0</v>
      </c>
      <c r="LS244" s="44">
        <f>'СДП (план)'!BD245</f>
        <v>0</v>
      </c>
      <c r="LT244" s="44">
        <f t="shared" si="6012"/>
        <v>0</v>
      </c>
      <c r="LU244" s="44">
        <f t="shared" si="6013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470"/>
        <v>0</v>
      </c>
      <c r="MC244" s="44">
        <f t="shared" si="8471"/>
        <v>0</v>
      </c>
      <c r="MD244" s="44">
        <f t="shared" si="8472"/>
        <v>0</v>
      </c>
      <c r="ME244" s="44">
        <f t="shared" si="6014"/>
        <v>0</v>
      </c>
      <c r="MF244" s="44">
        <f t="shared" si="6015"/>
        <v>0</v>
      </c>
      <c r="MG244" s="47">
        <f>'СДП (план)'!BE245</f>
        <v>0</v>
      </c>
      <c r="MH244" s="47">
        <f>'СДП (план)'!BF245</f>
        <v>0</v>
      </c>
      <c r="MI244" s="44">
        <f t="shared" si="6016"/>
        <v>0</v>
      </c>
      <c r="MJ244" s="44">
        <f t="shared" si="6017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473"/>
        <v>0</v>
      </c>
      <c r="MR244" s="44">
        <f t="shared" si="8474"/>
        <v>0</v>
      </c>
      <c r="MS244" s="44">
        <f t="shared" si="8475"/>
        <v>0</v>
      </c>
      <c r="MT244" s="44">
        <f t="shared" si="6018"/>
        <v>0</v>
      </c>
      <c r="MU244" s="44">
        <f t="shared" si="6019"/>
        <v>0</v>
      </c>
      <c r="MV244" s="47">
        <f>'СДП (план)'!BG245</f>
        <v>0</v>
      </c>
      <c r="MW244" s="47">
        <f>'СДП (план)'!BH245</f>
        <v>0</v>
      </c>
      <c r="MX244" s="44">
        <f t="shared" si="6020"/>
        <v>0</v>
      </c>
      <c r="MY244" s="44">
        <f t="shared" si="6021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476"/>
        <v>0</v>
      </c>
      <c r="NG244" s="44">
        <f t="shared" si="8477"/>
        <v>0</v>
      </c>
      <c r="NH244" s="44">
        <f t="shared" si="8478"/>
        <v>0</v>
      </c>
      <c r="NI244" s="44">
        <f t="shared" si="6022"/>
        <v>0</v>
      </c>
      <c r="NJ244" s="44">
        <f t="shared" si="6023"/>
        <v>0</v>
      </c>
      <c r="NK244" s="45">
        <f>'СДП (план)'!BI245</f>
        <v>0</v>
      </c>
      <c r="NL244" s="44">
        <f>'СДП (план)'!BJ245</f>
        <v>0</v>
      </c>
      <c r="NM244" s="44">
        <f t="shared" si="6024"/>
        <v>0</v>
      </c>
      <c r="NN244" s="44">
        <f t="shared" si="6025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479"/>
        <v>0</v>
      </c>
      <c r="NV244" s="44">
        <f t="shared" si="8480"/>
        <v>0</v>
      </c>
      <c r="NW244" s="44">
        <f t="shared" si="8481"/>
        <v>0</v>
      </c>
      <c r="NX244" s="44">
        <f t="shared" si="6026"/>
        <v>0</v>
      </c>
      <c r="NY244" s="44">
        <f t="shared" si="6027"/>
        <v>0</v>
      </c>
      <c r="NZ244" s="45">
        <f>'СДП (план)'!BK245</f>
        <v>0</v>
      </c>
      <c r="OA244" s="44">
        <f>'СДП (план)'!BL245</f>
        <v>0</v>
      </c>
      <c r="OB244" s="44">
        <f t="shared" si="6028"/>
        <v>0</v>
      </c>
      <c r="OC244" s="44">
        <f t="shared" si="6029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482"/>
        <v>0</v>
      </c>
      <c r="OK244" s="44">
        <f t="shared" si="8483"/>
        <v>0</v>
      </c>
      <c r="OL244" s="44">
        <f t="shared" si="8484"/>
        <v>0</v>
      </c>
      <c r="OM244" s="44">
        <f t="shared" si="6030"/>
        <v>0</v>
      </c>
      <c r="ON244" s="44">
        <f t="shared" si="6031"/>
        <v>0</v>
      </c>
      <c r="OO244" s="45">
        <f>'СДП (план)'!BM245</f>
        <v>0</v>
      </c>
      <c r="OP244" s="44">
        <f>'СДП (план)'!BN245</f>
        <v>0</v>
      </c>
      <c r="OQ244" s="44">
        <f t="shared" si="6032"/>
        <v>0</v>
      </c>
      <c r="OR244" s="44">
        <f t="shared" si="6033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485"/>
        <v>0</v>
      </c>
      <c r="OZ244" s="44">
        <f t="shared" si="8486"/>
        <v>0</v>
      </c>
      <c r="PA244" s="44">
        <f t="shared" si="8487"/>
        <v>0</v>
      </c>
      <c r="PB244" s="44">
        <f t="shared" si="6034"/>
        <v>0</v>
      </c>
      <c r="PC244" s="44">
        <f t="shared" si="6035"/>
        <v>0</v>
      </c>
      <c r="PD244" s="45">
        <f>'СДП (план)'!BO245</f>
        <v>0</v>
      </c>
      <c r="PE244" s="44">
        <f>'СДП (план)'!BP245</f>
        <v>0</v>
      </c>
      <c r="PF244" s="44">
        <f t="shared" si="6036"/>
        <v>0</v>
      </c>
      <c r="PG244" s="44">
        <f t="shared" si="6037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488"/>
        <v>0</v>
      </c>
      <c r="PO244" s="44">
        <f t="shared" si="8489"/>
        <v>0</v>
      </c>
      <c r="PP244" s="44">
        <f t="shared" si="8490"/>
        <v>0</v>
      </c>
      <c r="PQ244" s="44">
        <f t="shared" si="6038"/>
        <v>0</v>
      </c>
      <c r="PR244" s="44">
        <f t="shared" si="6039"/>
        <v>0</v>
      </c>
      <c r="PS244" s="45">
        <f>'СДП (план)'!BQ245</f>
        <v>0</v>
      </c>
      <c r="PT244" s="44">
        <f>'СДП (план)'!BR245</f>
        <v>0</v>
      </c>
      <c r="PU244" s="44">
        <f t="shared" si="6040"/>
        <v>0</v>
      </c>
      <c r="PV244" s="44">
        <f t="shared" si="6041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491"/>
        <v>0</v>
      </c>
      <c r="QD244" s="44">
        <f t="shared" si="8492"/>
        <v>0</v>
      </c>
      <c r="QE244" s="44">
        <f t="shared" si="8493"/>
        <v>0</v>
      </c>
      <c r="QF244" s="44">
        <f t="shared" si="8494"/>
        <v>0</v>
      </c>
      <c r="QG244" s="44">
        <f t="shared" si="8495"/>
        <v>0</v>
      </c>
      <c r="QH244" s="45">
        <f>'СДП (план)'!BS245</f>
        <v>0</v>
      </c>
      <c r="QI244" s="44">
        <f>'СДП (план)'!BT245</f>
        <v>0</v>
      </c>
      <c r="QJ244" s="44">
        <f t="shared" si="6042"/>
        <v>0</v>
      </c>
      <c r="QK244" s="44">
        <f t="shared" si="6043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496"/>
        <v>0</v>
      </c>
      <c r="QS244" s="44">
        <f t="shared" si="8497"/>
        <v>0</v>
      </c>
      <c r="QT244" s="44">
        <f t="shared" si="8498"/>
        <v>0</v>
      </c>
      <c r="QU244" s="44">
        <f t="shared" si="8499"/>
        <v>0</v>
      </c>
      <c r="QV244" s="44">
        <f t="shared" si="8500"/>
        <v>0</v>
      </c>
      <c r="QW244" s="45">
        <f>'СДП (план)'!BU247</f>
        <v>0</v>
      </c>
      <c r="QX244" s="44">
        <f>'СДП (план)'!BV247</f>
        <v>0</v>
      </c>
      <c r="QY244" s="44">
        <f t="shared" si="6046"/>
        <v>0</v>
      </c>
      <c r="QZ244" s="44">
        <f t="shared" si="6047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501"/>
        <v>0</v>
      </c>
      <c r="RH244" s="44">
        <f t="shared" si="8502"/>
        <v>0</v>
      </c>
      <c r="RI244" s="44">
        <f t="shared" si="8503"/>
        <v>0</v>
      </c>
      <c r="RJ244" s="44">
        <f t="shared" si="8504"/>
        <v>0</v>
      </c>
      <c r="RK244" s="44">
        <f t="shared" si="8505"/>
        <v>0</v>
      </c>
      <c r="RL244" s="45">
        <f>'СДП (план)'!BW245</f>
        <v>0</v>
      </c>
      <c r="RM244" s="44">
        <f>'СДП (план)'!BX245</f>
        <v>0</v>
      </c>
      <c r="RN244" s="44">
        <f t="shared" si="6050"/>
        <v>0</v>
      </c>
      <c r="RO244" s="44">
        <f t="shared" si="6051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506"/>
        <v>0</v>
      </c>
      <c r="RW244" s="44">
        <f t="shared" si="8507"/>
        <v>0</v>
      </c>
      <c r="RX244" s="44">
        <f t="shared" si="8508"/>
        <v>0</v>
      </c>
      <c r="RY244" s="44">
        <f t="shared" si="6052"/>
        <v>0</v>
      </c>
      <c r="RZ244" s="44">
        <f t="shared" si="6053"/>
        <v>0</v>
      </c>
      <c r="SA244" s="45">
        <f>'СДП (план)'!BY245</f>
        <v>0</v>
      </c>
      <c r="SB244" s="44">
        <f>'СДП (план)'!BZ245</f>
        <v>0</v>
      </c>
      <c r="SC244" s="44">
        <f t="shared" si="6054"/>
        <v>0</v>
      </c>
      <c r="SD244" s="44">
        <f t="shared" si="6055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509"/>
        <v>0</v>
      </c>
      <c r="SL244" s="44">
        <f t="shared" si="8510"/>
        <v>0</v>
      </c>
      <c r="SM244" s="44">
        <f t="shared" si="8511"/>
        <v>0</v>
      </c>
      <c r="SN244" s="44">
        <f t="shared" si="6056"/>
        <v>0</v>
      </c>
      <c r="SO244" s="44">
        <f t="shared" si="6057"/>
        <v>0</v>
      </c>
      <c r="SP244" s="45">
        <f>'СДП (план)'!CA245</f>
        <v>0</v>
      </c>
      <c r="SQ244" s="44">
        <f>'СДП (план)'!CB245</f>
        <v>0</v>
      </c>
      <c r="SR244" s="44">
        <f t="shared" si="6058"/>
        <v>0</v>
      </c>
      <c r="SS244" s="44">
        <f t="shared" si="6059"/>
        <v>0</v>
      </c>
      <c r="ST244" s="44"/>
      <c r="SU244" s="44"/>
      <c r="SV244" s="44"/>
      <c r="SW244" s="44"/>
      <c r="SX244" s="44"/>
      <c r="SY244" s="44"/>
      <c r="SZ244" s="44">
        <f t="shared" si="8512"/>
        <v>0</v>
      </c>
      <c r="TA244" s="44">
        <f t="shared" si="8513"/>
        <v>0</v>
      </c>
      <c r="TB244" s="44">
        <f t="shared" si="8514"/>
        <v>0</v>
      </c>
      <c r="TC244" s="44">
        <f t="shared" si="6060"/>
        <v>0</v>
      </c>
      <c r="TD244" s="44">
        <f t="shared" si="6061"/>
        <v>0</v>
      </c>
      <c r="TE244" s="45">
        <f>'СДП (план)'!CC245</f>
        <v>0</v>
      </c>
      <c r="TF244" s="44">
        <f>'СДП (план)'!CD245</f>
        <v>0</v>
      </c>
      <c r="TG244" s="44">
        <f t="shared" si="6062"/>
        <v>0</v>
      </c>
      <c r="TH244" s="44">
        <f t="shared" si="6063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515"/>
        <v>0</v>
      </c>
      <c r="TP244" s="44">
        <f t="shared" si="8516"/>
        <v>0</v>
      </c>
      <c r="TQ244" s="44">
        <f t="shared" si="8517"/>
        <v>0</v>
      </c>
      <c r="TR244" s="44">
        <f t="shared" si="6064"/>
        <v>0</v>
      </c>
      <c r="TS244" s="44">
        <f t="shared" si="6065"/>
        <v>0</v>
      </c>
      <c r="TT244" s="47">
        <f>'СДП (план)'!CE245</f>
        <v>0</v>
      </c>
      <c r="TU244" s="47">
        <f>'СДП (план)'!CF245</f>
        <v>0</v>
      </c>
      <c r="TV244" s="44">
        <f t="shared" si="6066"/>
        <v>0</v>
      </c>
      <c r="TW244" s="44">
        <f t="shared" si="6067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518"/>
        <v>0</v>
      </c>
      <c r="UE244" s="44">
        <f t="shared" si="8519"/>
        <v>0</v>
      </c>
      <c r="UF244" s="44">
        <f t="shared" si="8520"/>
        <v>0</v>
      </c>
      <c r="UG244" s="44">
        <f t="shared" si="6068"/>
        <v>0</v>
      </c>
      <c r="UH244" s="44">
        <f t="shared" si="6069"/>
        <v>0</v>
      </c>
      <c r="UI244" s="45">
        <f>'СДП (план)'!CG245</f>
        <v>0</v>
      </c>
      <c r="UJ244" s="44">
        <f>'СДП (план)'!CH245</f>
        <v>0</v>
      </c>
      <c r="UK244" s="44">
        <f t="shared" si="6070"/>
        <v>0</v>
      </c>
      <c r="UL244" s="44">
        <f t="shared" si="6071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521"/>
        <v>0</v>
      </c>
      <c r="UT244" s="44">
        <f t="shared" si="8522"/>
        <v>0</v>
      </c>
      <c r="UU244" s="44">
        <f t="shared" si="8523"/>
        <v>0</v>
      </c>
      <c r="UV244" s="44">
        <f t="shared" si="6072"/>
        <v>0</v>
      </c>
      <c r="UW244" s="44">
        <f t="shared" si="6073"/>
        <v>0</v>
      </c>
      <c r="UX244" s="45">
        <f>'СДП (план)'!CI245</f>
        <v>0</v>
      </c>
      <c r="UY244" s="44">
        <f>'СДП (план)'!CJ245</f>
        <v>0</v>
      </c>
      <c r="UZ244" s="44">
        <f t="shared" si="6074"/>
        <v>0</v>
      </c>
      <c r="VA244" s="44">
        <f t="shared" si="6075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524"/>
        <v>0</v>
      </c>
      <c r="VI244" s="44">
        <f t="shared" si="8525"/>
        <v>0</v>
      </c>
      <c r="VJ244" s="44">
        <f t="shared" si="8526"/>
        <v>0</v>
      </c>
      <c r="VK244" s="44">
        <f t="shared" si="8527"/>
        <v>0</v>
      </c>
      <c r="VL244" s="44">
        <f t="shared" si="8528"/>
        <v>0</v>
      </c>
      <c r="VM244" s="45">
        <f>'СДП (план)'!CK245</f>
        <v>0</v>
      </c>
      <c r="VN244" s="44">
        <f>'СДП (план)'!CL245</f>
        <v>0</v>
      </c>
      <c r="VO244" s="44">
        <f t="shared" si="6076"/>
        <v>0</v>
      </c>
      <c r="VP244" s="44">
        <f t="shared" si="6077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529"/>
        <v>0</v>
      </c>
      <c r="VX244" s="44">
        <f t="shared" si="8530"/>
        <v>0</v>
      </c>
      <c r="VY244" s="44">
        <f t="shared" si="8531"/>
        <v>0</v>
      </c>
      <c r="VZ244" s="44">
        <f t="shared" si="6078"/>
        <v>0</v>
      </c>
      <c r="WA244" s="44">
        <f t="shared" si="6079"/>
        <v>0</v>
      </c>
      <c r="WB244" s="45">
        <f>'СДП (план)'!CM245</f>
        <v>0</v>
      </c>
      <c r="WC244" s="44">
        <f>'СДП (план)'!CN245</f>
        <v>0</v>
      </c>
      <c r="WD244" s="44">
        <f t="shared" si="6080"/>
        <v>0</v>
      </c>
      <c r="WE244" s="44">
        <f t="shared" si="6081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532"/>
        <v>0</v>
      </c>
      <c r="WM244" s="44">
        <f t="shared" si="8533"/>
        <v>0</v>
      </c>
      <c r="WN244" s="44">
        <f t="shared" si="8534"/>
        <v>0</v>
      </c>
      <c r="WO244" s="44">
        <f t="shared" si="6082"/>
        <v>0</v>
      </c>
      <c r="WP244" s="44">
        <f t="shared" si="6083"/>
        <v>0</v>
      </c>
      <c r="WQ244" s="45">
        <f>'СДП (план)'!CO245</f>
        <v>0</v>
      </c>
      <c r="WR244" s="44">
        <f>'СДП (план)'!CP245</f>
        <v>0</v>
      </c>
      <c r="WS244" s="44">
        <f t="shared" si="6084"/>
        <v>0</v>
      </c>
      <c r="WT244" s="44">
        <f t="shared" si="6085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535"/>
        <v>0</v>
      </c>
      <c r="XB244" s="44">
        <f t="shared" si="8536"/>
        <v>0</v>
      </c>
      <c r="XC244" s="44">
        <f t="shared" si="8537"/>
        <v>0</v>
      </c>
      <c r="XD244" s="44">
        <f t="shared" si="6086"/>
        <v>0</v>
      </c>
      <c r="XE244" s="44">
        <f t="shared" si="6087"/>
        <v>0</v>
      </c>
      <c r="XF244" s="45">
        <f>'СДП (план)'!CQ245</f>
        <v>0</v>
      </c>
      <c r="XG244" s="44">
        <f>'СДП (план)'!CR245</f>
        <v>0</v>
      </c>
      <c r="XH244" s="44">
        <f t="shared" si="6088"/>
        <v>0</v>
      </c>
      <c r="XI244" s="44">
        <f t="shared" si="6089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538"/>
        <v>0</v>
      </c>
      <c r="XQ244" s="44">
        <f t="shared" si="8539"/>
        <v>0</v>
      </c>
      <c r="XR244" s="44">
        <f t="shared" si="8540"/>
        <v>0</v>
      </c>
      <c r="XS244" s="44">
        <f t="shared" si="6090"/>
        <v>0</v>
      </c>
      <c r="XT244" s="44">
        <f t="shared" si="6091"/>
        <v>0</v>
      </c>
      <c r="XU244" s="5">
        <f>'СДП (план)'!CS245</f>
        <v>0</v>
      </c>
      <c r="XV244" s="3">
        <f>'СДП (план)'!CT245</f>
        <v>0</v>
      </c>
      <c r="XW244" s="44">
        <f t="shared" si="6092"/>
        <v>0</v>
      </c>
      <c r="XX244" s="44">
        <f t="shared" si="6093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541"/>
        <v>0</v>
      </c>
      <c r="YF244" s="44">
        <f t="shared" si="8542"/>
        <v>0</v>
      </c>
      <c r="YG244" s="44">
        <f t="shared" si="8543"/>
        <v>0</v>
      </c>
      <c r="YH244" s="44">
        <f t="shared" si="6094"/>
        <v>0</v>
      </c>
      <c r="YI244" s="44">
        <f t="shared" si="6095"/>
        <v>0</v>
      </c>
      <c r="YJ244" s="3">
        <f>'СДП (план)'!CU245</f>
        <v>0</v>
      </c>
      <c r="YK244" s="3">
        <f>'СДП (план)'!CV245</f>
        <v>0</v>
      </c>
      <c r="YL244" s="44">
        <f t="shared" si="6096"/>
        <v>0</v>
      </c>
      <c r="YM244" s="44">
        <f t="shared" si="6097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544"/>
        <v>0</v>
      </c>
      <c r="YU244" s="44">
        <f t="shared" si="8545"/>
        <v>0</v>
      </c>
      <c r="YV244" s="44">
        <f t="shared" si="8546"/>
        <v>0</v>
      </c>
      <c r="YW244" s="44">
        <f t="shared" si="6989"/>
        <v>0</v>
      </c>
      <c r="YX244" s="44">
        <f t="shared" si="6990"/>
        <v>0</v>
      </c>
      <c r="YY244" s="44">
        <f>'СДП (план)'!CW245</f>
        <v>0</v>
      </c>
      <c r="YZ244" s="44">
        <f>'СДП (план)'!CX245</f>
        <v>0</v>
      </c>
      <c r="ZA244" s="44">
        <f t="shared" si="6098"/>
        <v>0</v>
      </c>
      <c r="ZB244" s="44">
        <f t="shared" si="6099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547"/>
        <v>0</v>
      </c>
      <c r="ZJ244" s="44">
        <f t="shared" si="8548"/>
        <v>0</v>
      </c>
      <c r="ZK244" s="44">
        <f t="shared" si="8549"/>
        <v>0</v>
      </c>
      <c r="ZL244" s="44">
        <f t="shared" si="8550"/>
        <v>0</v>
      </c>
      <c r="ZM244" s="44">
        <f t="shared" si="8551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>SUM(HB244,DA244,AS244,BW244,AD244,BH244,O244,NK244,LC244,LR244,NZ244,ET244,FI244,HQ244,JJ244,MG244,MV244,TT244,IF244,IU244,JY244,DP244,EE244,WQ244,WB244,UI244,UX244,RL244,TE244,VM244,OO244,PD244,PS244,QH244,FX244,QW244,GM244,SP244,XF244,XU244,SA244,CL244,KN244,YJ244,YY244)</f>
        <v>100</v>
      </c>
      <c r="AAD244" s="49">
        <f>SUM(HC244,DB244,AT244,BX244,AE244,BI244,P244,NL244,LD244,LS244,OA244,EU244,FJ244,HR244,JK244,MH244,MW244,TU244,IG244,IV244,JZ244,DQ244,EF244,WR244,WC244,UJ244,UY244,RM244,TF244,VN244,OP244,PE244,PT244,QI244,FY244,QX244,GN244,SQ244,XG244,XV244,SB244,CM244,KO244,YK244,YZ244)</f>
        <v>2293578</v>
      </c>
      <c r="AAE244" s="49">
        <f>SUM(HD244,DC244,AU244,BY244,AF244,BJ244,Q244,NM244,LE244,LT244,OB244,EV244,FK244,HS244,JL244,MI244,MX244,TV244,IH244,IW244,KA244,DR244,EG244,WS244,WD244,UK244,UZ244,RN244,TG244,VO244,OQ244,PF244,PU244,QJ244,FZ244,QY244,GO244,SR244,XH244,XW244,SC244,CN244,KP244,YL244,ZA244)</f>
        <v>16.666666666666668</v>
      </c>
      <c r="AAF244" s="49">
        <f>SUM(HE244,DD244,AV244,BZ244,AG244,BK244,R244,NN244,LF244,LU244,OC244,EW244,FL244,HT244,JM244,MJ244,MY244,TW244,II244,IX244,KB244,DS244,EH244,WT244,WE244,UL244,VA244,RO244,TH244,VP244,OR244,PG244,PV244,QK244,GA244,QZ244,GP244,SS244,XI244,XX244,SD244,CO244,KQ244,YM244,ZB244)</f>
        <v>382263</v>
      </c>
      <c r="AAG244" s="49">
        <f>SUM(HF244,DE244,AW244,CA244,AH244,BL244,S244,NO244,LG244,LV244,OD244,EX244,FM244,HU244,JN244,MK244,MZ244,TX244,IJ244,IY244,KC244,DT244,EI244,WU244,WF244,UM244,VB244,RP244,TI244,VQ244,OS244,PH244,PW244,QL244,GB244,RA244,GQ244,ST244,XJ244,XY244,SE244,CP244,KR244,YN244,ZC244)</f>
        <v>7</v>
      </c>
      <c r="AAH244" s="49">
        <f>SUM(HG244,DF244,AX244,CB244,AI244,BM244,T244,NP244,LH244,LW244,OE244,EY244,FN244,HV244,JO244,ML244,NA244,TY244,IK244,IZ244,KD244,DU244,EJ244,WV244,WG244,UN244,VC244,RQ244,TJ244,VR244,OT244,PI244,PX244,QM244,GC244,RB244,GR244,SU244,XK244,XZ244,SF244,CQ244,KS244,YO244,ZD244)</f>
        <v>160550.46</v>
      </c>
      <c r="AAI244" s="49">
        <f>SUM(HH244,DG244,AY244,CC244,AJ244,BN244,U244,NQ244,LI244,LX244,OF244,EZ244,FO244,HW244,JP244,MM244,NB244,TZ244,IL244,JA244,KE244,DV244,EK244,WW244,WH244,UO244,VD244,RR244,TK244,VS244,OU244,PJ244,PY244,QN244,GD244,RC244,GS244,SV244,XL244,YA244,SG244,CR244,KT244,YP244,ZE244)</f>
        <v>70</v>
      </c>
      <c r="AAJ244" s="49">
        <f>SUM(HI244,DH244,AZ244,CD244,AK244,BO244,V244,NR244,LJ244,LY244,OG244,FA244,FP244,HX244,JQ244,MN244,NC244,UA244,IM244,JB244,KF244,DW244,EL244,WX244,WI244,UP244,VE244,RS244,TL244,VT244,OV244,PK244,PZ244,QO244,GE244,RD244,GT244,SW244,XM244,YB244,SH244,CS244,KU244,YQ244,ZF244)</f>
        <v>0</v>
      </c>
      <c r="AAK244" s="49">
        <f>SUM(HJ244,DI244,BA244,CE244,AL244,BP244,W244,NS244,LK244,LZ244,OH244,FB244,FQ244,HY244,JR244,MO244,ND244,UB244,IN244,JC244,KG244,DX244,EM244,WY244,WJ244,UQ244,VF244,RT244,TM244,VU244,OW244,PL244,QA244,QP244,GF244,RE244,GU244,SX244,XN244,YC244,SI244,CT244,KV244,YR244,ZG244)</f>
        <v>0</v>
      </c>
      <c r="AAL244" s="49">
        <f>SUM(HK244,DJ244,BB244,CF244,AM244,BQ244,X244,NT244,LL244,MA244,OI244,FC244,FR244,HZ244,JS244,MP244,NE244,UC244,IO244,JD244,KH244,DY244,EN244,WZ244,WK244,UR244,VG244,RU244,TN244,VV244,OX244,PM244,QB244,QQ244,GG244,RF244,GV244,SY244,XO244,YD244,SJ244,CU244,KW244,YS244,ZH244)</f>
        <v>0</v>
      </c>
      <c r="AAM244" s="49">
        <f>SUM(HL244,DK244,BC244,CG244,AN244,BR244,Y244,NU244,LM244,MB244,OJ244,FD244,FS244,IA244,JT244,MQ244,NF244,UD244,IP244,JE244,KI244,DZ244,EO244,XA244,WL244,US244,VH244,RV244,TO244,VW244,OY244,PN244,QC244,QR244,GH244,RG244,GW244,SZ244,XP244,YE244,SK244,CV244,KX244,YT244,ZI244)</f>
        <v>109.00000000000001</v>
      </c>
      <c r="AAN244" s="49">
        <f>SUM(HM244,DL244,BD244,CH244,AO244,BS244,Z244,NV244,LN244,MC244,OK244,FE244,FT244,IB244,JU244,MR244,NG244,UE244,IQ244,JF244,KJ244,EA244,EP244,XB244,WM244,UT244,VI244,RW244,TP244,VX244,OZ244,PO244,QD244,QS244,GI244,RH244,GX244,TA244,XQ244,YF244,SL244,CW244,KY244,YU244,ZJ244)</f>
        <v>18.166666666666668</v>
      </c>
      <c r="AAO244" s="49">
        <f>SUM(HN244,DM244,BE244,CI244,AP244,BT244,AA244,NW244,LO244,MD244,OL244,FF244,FU244,IC244,JV244,MS244,NH244,UF244,IR244,JG244,KK244,EB244,EQ244,XC244,WN244,UU244,VJ244,RX244,TQ244,VY244,PA244,PP244,QE244,QT244,GJ244,RI244,GY244,TB244,XR244,YG244,SM244,CX244,KZ244,YV244,ZK244)</f>
        <v>7.6300000000000008</v>
      </c>
      <c r="AAP244" s="44">
        <f t="shared" si="8552"/>
        <v>-9.6666666666666679</v>
      </c>
      <c r="AAQ244" s="44">
        <f t="shared" si="8553"/>
        <v>-221712.54</v>
      </c>
    </row>
    <row r="245" spans="1:719" s="33" customFormat="1" ht="45" x14ac:dyDescent="0.25">
      <c r="A245" s="209"/>
      <c r="B245" s="247">
        <v>199</v>
      </c>
      <c r="C245" s="248" t="s">
        <v>532</v>
      </c>
      <c r="D245" s="225" t="s">
        <v>279</v>
      </c>
      <c r="E245" s="170">
        <v>15030</v>
      </c>
      <c r="F245" s="223">
        <v>1.5</v>
      </c>
      <c r="G245" s="319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5937"/>
        <v>0</v>
      </c>
      <c r="R245" s="44">
        <f t="shared" si="5938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402"/>
        <v>0</v>
      </c>
      <c r="Z245" s="44">
        <f t="shared" si="8403"/>
        <v>0</v>
      </c>
      <c r="AA245" s="44">
        <f t="shared" si="8404"/>
        <v>0</v>
      </c>
      <c r="AB245" s="44">
        <f t="shared" si="8405"/>
        <v>0</v>
      </c>
      <c r="AC245" s="44">
        <f t="shared" si="6104"/>
        <v>0</v>
      </c>
      <c r="AD245" s="169">
        <f>'СДП (план)'!Q246</f>
        <v>0</v>
      </c>
      <c r="AE245" s="169">
        <f>'СДП (план)'!R246</f>
        <v>0</v>
      </c>
      <c r="AF245" s="44">
        <f t="shared" si="5940"/>
        <v>0</v>
      </c>
      <c r="AG245" s="44">
        <f t="shared" si="5941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406"/>
        <v>0</v>
      </c>
      <c r="AO245" s="44">
        <f t="shared" si="8407"/>
        <v>0</v>
      </c>
      <c r="AP245" s="44">
        <f t="shared" si="8408"/>
        <v>0</v>
      </c>
      <c r="AQ245" s="44">
        <f t="shared" si="8409"/>
        <v>0</v>
      </c>
      <c r="AR245" s="44">
        <f t="shared" si="8410"/>
        <v>0</v>
      </c>
      <c r="AS245" s="45">
        <f>'СДП (план)'!S246</f>
        <v>0</v>
      </c>
      <c r="AT245" s="44">
        <f>'СДП (план)'!T246</f>
        <v>0</v>
      </c>
      <c r="AU245" s="44">
        <f t="shared" si="5944"/>
        <v>0</v>
      </c>
      <c r="AV245" s="44">
        <f t="shared" si="5945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411"/>
        <v>0</v>
      </c>
      <c r="BD245" s="44">
        <f t="shared" si="8412"/>
        <v>0</v>
      </c>
      <c r="BE245" s="44">
        <f t="shared" si="8413"/>
        <v>0</v>
      </c>
      <c r="BF245" s="44">
        <f t="shared" si="7354"/>
        <v>0</v>
      </c>
      <c r="BG245" s="44">
        <f t="shared" si="7355"/>
        <v>0</v>
      </c>
      <c r="BH245" s="104">
        <f>'СДП (план)'!U246</f>
        <v>0</v>
      </c>
      <c r="BI245" s="3">
        <f>'СДП (план)'!V246</f>
        <v>0</v>
      </c>
      <c r="BJ245" s="44">
        <f t="shared" si="5946"/>
        <v>0</v>
      </c>
      <c r="BK245" s="44">
        <f t="shared" si="5947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414"/>
        <v>0</v>
      </c>
      <c r="BS245" s="44">
        <f t="shared" si="8415"/>
        <v>0</v>
      </c>
      <c r="BT245" s="44">
        <f t="shared" si="8416"/>
        <v>0</v>
      </c>
      <c r="BU245" s="44">
        <f>SUM(BL245-BJ245)</f>
        <v>0</v>
      </c>
      <c r="BV245" s="44">
        <f>SUM(BM245-BK245)</f>
        <v>0</v>
      </c>
      <c r="BW245" s="45">
        <f>'СДП (план)'!W246</f>
        <v>0</v>
      </c>
      <c r="BX245" s="44">
        <f>'СДП (план)'!X246</f>
        <v>0</v>
      </c>
      <c r="BY245" s="44">
        <f t="shared" si="5948"/>
        <v>0</v>
      </c>
      <c r="BZ245" s="44">
        <f t="shared" si="5949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417"/>
        <v>0</v>
      </c>
      <c r="CH245" s="44">
        <f t="shared" si="8418"/>
        <v>0</v>
      </c>
      <c r="CI245" s="44">
        <f t="shared" si="8419"/>
        <v>0</v>
      </c>
      <c r="CJ245" s="44">
        <f t="shared" si="6991"/>
        <v>0</v>
      </c>
      <c r="CK245" s="44">
        <f t="shared" si="6992"/>
        <v>0</v>
      </c>
      <c r="CL245" s="47">
        <f>'СДП (план)'!Y246</f>
        <v>0</v>
      </c>
      <c r="CM245" s="44">
        <f>'СДП (план)'!Z246</f>
        <v>0</v>
      </c>
      <c r="CN245" s="44">
        <f t="shared" si="5950"/>
        <v>0</v>
      </c>
      <c r="CO245" s="44">
        <f t="shared" si="5951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420"/>
        <v>0</v>
      </c>
      <c r="CW245" s="44">
        <f t="shared" si="8421"/>
        <v>0</v>
      </c>
      <c r="CX245" s="44">
        <f t="shared" si="8422"/>
        <v>0</v>
      </c>
      <c r="CY245" s="44">
        <f t="shared" si="5952"/>
        <v>0</v>
      </c>
      <c r="CZ245" s="44">
        <f t="shared" si="5953"/>
        <v>0</v>
      </c>
      <c r="DA245" s="46">
        <f>'СДП (план)'!AA246</f>
        <v>0</v>
      </c>
      <c r="DB245" s="46">
        <f>'СДП (план)'!AB246</f>
        <v>0</v>
      </c>
      <c r="DC245" s="44">
        <f t="shared" si="5954"/>
        <v>0</v>
      </c>
      <c r="DD245" s="44">
        <f t="shared" si="5955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423"/>
        <v>0</v>
      </c>
      <c r="DL245" s="44">
        <f t="shared" si="8424"/>
        <v>0</v>
      </c>
      <c r="DM245" s="44">
        <f t="shared" si="8425"/>
        <v>0</v>
      </c>
      <c r="DN245" s="44">
        <f t="shared" si="5956"/>
        <v>0</v>
      </c>
      <c r="DO245" s="44">
        <f t="shared" si="5957"/>
        <v>0</v>
      </c>
      <c r="DP245" s="5">
        <f>'СДП (план)'!AC246</f>
        <v>0</v>
      </c>
      <c r="DQ245" s="3">
        <f>'СДП (план)'!AD246</f>
        <v>0</v>
      </c>
      <c r="DR245" s="44">
        <f t="shared" si="5958"/>
        <v>0</v>
      </c>
      <c r="DS245" s="44">
        <f t="shared" si="5959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426"/>
        <v>0</v>
      </c>
      <c r="EA245" s="44">
        <f t="shared" si="8427"/>
        <v>0</v>
      </c>
      <c r="EB245" s="44">
        <f t="shared" si="8428"/>
        <v>0</v>
      </c>
      <c r="EC245" s="44">
        <f t="shared" si="5960"/>
        <v>0</v>
      </c>
      <c r="ED245" s="44">
        <f t="shared" si="5961"/>
        <v>0</v>
      </c>
      <c r="EE245" s="44">
        <f>'СДП (план)'!CY246</f>
        <v>0</v>
      </c>
      <c r="EF245" s="44">
        <f>'СДП (план)'!CZ246</f>
        <v>0</v>
      </c>
      <c r="EG245" s="44">
        <f t="shared" si="5962"/>
        <v>0</v>
      </c>
      <c r="EH245" s="44">
        <f t="shared" si="5963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5964"/>
        <v>0</v>
      </c>
      <c r="EW245" s="44">
        <f t="shared" si="5965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429"/>
        <v>0</v>
      </c>
      <c r="FE245" s="44">
        <f t="shared" si="8430"/>
        <v>0</v>
      </c>
      <c r="FF245" s="44">
        <f t="shared" si="8431"/>
        <v>0</v>
      </c>
      <c r="FG245" s="44">
        <f t="shared" si="8432"/>
        <v>0</v>
      </c>
      <c r="FH245" s="44">
        <f t="shared" si="8433"/>
        <v>0</v>
      </c>
      <c r="FI245" s="5">
        <f>'СДП (план)'!AG246</f>
        <v>0</v>
      </c>
      <c r="FJ245" s="3">
        <f>'СДП (план)'!AH246</f>
        <v>0</v>
      </c>
      <c r="FK245" s="44">
        <f t="shared" si="5968"/>
        <v>0</v>
      </c>
      <c r="FL245" s="44">
        <f t="shared" si="5969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434"/>
        <v>0</v>
      </c>
      <c r="FT245" s="44">
        <f t="shared" si="8435"/>
        <v>0</v>
      </c>
      <c r="FU245" s="44">
        <f t="shared" si="8436"/>
        <v>0</v>
      </c>
      <c r="FV245" s="44">
        <f t="shared" si="8437"/>
        <v>0</v>
      </c>
      <c r="FW245" s="44">
        <f t="shared" si="6119"/>
        <v>0</v>
      </c>
      <c r="FX245" s="5">
        <f>'СДП (план)'!AI246</f>
        <v>0</v>
      </c>
      <c r="FY245" s="3">
        <f>'СДП (план)'!AJ246</f>
        <v>0</v>
      </c>
      <c r="FZ245" s="44">
        <f t="shared" si="5972"/>
        <v>0</v>
      </c>
      <c r="GA245" s="44">
        <f t="shared" si="5973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438"/>
        <v>0</v>
      </c>
      <c r="GI245" s="44">
        <f t="shared" si="8439"/>
        <v>0</v>
      </c>
      <c r="GJ245" s="44">
        <f t="shared" si="8440"/>
        <v>0</v>
      </c>
      <c r="GK245" s="44">
        <f t="shared" si="8441"/>
        <v>0</v>
      </c>
      <c r="GL245" s="44">
        <f t="shared" si="8442"/>
        <v>0</v>
      </c>
      <c r="GM245" s="45">
        <f>'СДП (план)'!AK246</f>
        <v>0</v>
      </c>
      <c r="GN245" s="44">
        <f>'СДП (план)'!AL246</f>
        <v>0</v>
      </c>
      <c r="GO245" s="44">
        <f t="shared" si="5976"/>
        <v>0</v>
      </c>
      <c r="GP245" s="44">
        <f t="shared" si="5977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443"/>
        <v>0</v>
      </c>
      <c r="GX245" s="44">
        <f t="shared" si="8444"/>
        <v>0</v>
      </c>
      <c r="GY245" s="44">
        <f t="shared" si="8445"/>
        <v>0</v>
      </c>
      <c r="GZ245" s="44">
        <f t="shared" si="5978"/>
        <v>0</v>
      </c>
      <c r="HA245" s="44">
        <f t="shared" si="5979"/>
        <v>0</v>
      </c>
      <c r="HB245" s="46">
        <f>'СДП (план)'!AM246</f>
        <v>0</v>
      </c>
      <c r="HC245" s="141">
        <f>'СДП (план)'!AN246</f>
        <v>0</v>
      </c>
      <c r="HD245" s="44">
        <f t="shared" si="5980"/>
        <v>0</v>
      </c>
      <c r="HE245" s="44">
        <f t="shared" si="5981"/>
        <v>0</v>
      </c>
      <c r="HF245" s="44"/>
      <c r="HG245" s="44"/>
      <c r="HH245" s="44"/>
      <c r="HI245" s="44"/>
      <c r="HJ245" s="44"/>
      <c r="HK245" s="44"/>
      <c r="HL245" s="44">
        <f t="shared" si="8446"/>
        <v>0</v>
      </c>
      <c r="HM245" s="44">
        <f t="shared" si="8447"/>
        <v>0</v>
      </c>
      <c r="HN245" s="44">
        <f t="shared" si="8448"/>
        <v>0</v>
      </c>
      <c r="HO245" s="44">
        <f t="shared" si="5982"/>
        <v>0</v>
      </c>
      <c r="HP245" s="44">
        <f t="shared" si="5983"/>
        <v>0</v>
      </c>
      <c r="HQ245" s="45">
        <f>'СДП (план)'!AO246</f>
        <v>0</v>
      </c>
      <c r="HR245" s="44">
        <f>'СДП (план)'!AP246</f>
        <v>0</v>
      </c>
      <c r="HS245" s="44">
        <f t="shared" si="5984"/>
        <v>0</v>
      </c>
      <c r="HT245" s="44">
        <f t="shared" si="5985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449"/>
        <v>0</v>
      </c>
      <c r="IB245" s="44">
        <f t="shared" si="8450"/>
        <v>0</v>
      </c>
      <c r="IC245" s="44">
        <f t="shared" si="8451"/>
        <v>0</v>
      </c>
      <c r="ID245" s="44">
        <f t="shared" si="5986"/>
        <v>0</v>
      </c>
      <c r="IE245" s="44">
        <f t="shared" si="5987"/>
        <v>0</v>
      </c>
      <c r="IF245" s="45">
        <f>'СДП (план)'!AQ246</f>
        <v>0</v>
      </c>
      <c r="IG245" s="44">
        <f>'СДП (план)'!AR246</f>
        <v>0</v>
      </c>
      <c r="IH245" s="44">
        <f t="shared" si="5988"/>
        <v>0</v>
      </c>
      <c r="II245" s="44">
        <f t="shared" si="5989"/>
        <v>0</v>
      </c>
      <c r="IJ245" s="44"/>
      <c r="IK245" s="44"/>
      <c r="IL245" s="44"/>
      <c r="IM245" s="44"/>
      <c r="IN245" s="44"/>
      <c r="IO245" s="44"/>
      <c r="IP245" s="44">
        <f t="shared" si="8452"/>
        <v>0</v>
      </c>
      <c r="IQ245" s="44">
        <f t="shared" si="8453"/>
        <v>0</v>
      </c>
      <c r="IR245" s="44">
        <f t="shared" si="8454"/>
        <v>0</v>
      </c>
      <c r="IS245" s="44">
        <f t="shared" si="5990"/>
        <v>0</v>
      </c>
      <c r="IT245" s="44">
        <f t="shared" si="5991"/>
        <v>0</v>
      </c>
      <c r="IU245" s="45">
        <f>'СДП (план)'!AS246</f>
        <v>0</v>
      </c>
      <c r="IV245" s="44">
        <f>'СДП (план)'!AT246</f>
        <v>0</v>
      </c>
      <c r="IW245" s="44">
        <f t="shared" si="5992"/>
        <v>0</v>
      </c>
      <c r="IX245" s="44">
        <f t="shared" si="5993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455"/>
        <v>0</v>
      </c>
      <c r="JF245" s="44">
        <f t="shared" si="8456"/>
        <v>0</v>
      </c>
      <c r="JG245" s="44">
        <f t="shared" si="8457"/>
        <v>0</v>
      </c>
      <c r="JH245" s="44">
        <f t="shared" si="5994"/>
        <v>0</v>
      </c>
      <c r="JI245" s="44">
        <f t="shared" si="5995"/>
        <v>0</v>
      </c>
      <c r="JJ245" s="5">
        <f>'СДП (план)'!AU246</f>
        <v>0</v>
      </c>
      <c r="JK245" s="3">
        <f>'СДП (план)'!AV246</f>
        <v>0</v>
      </c>
      <c r="JL245" s="44">
        <f t="shared" si="5996"/>
        <v>0</v>
      </c>
      <c r="JM245" s="44">
        <f t="shared" si="5997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458"/>
        <v>0</v>
      </c>
      <c r="JU245" s="44">
        <f t="shared" si="8459"/>
        <v>0</v>
      </c>
      <c r="JV245" s="44">
        <f t="shared" si="8460"/>
        <v>0</v>
      </c>
      <c r="JW245" s="44">
        <f t="shared" si="5998"/>
        <v>0</v>
      </c>
      <c r="JX245" s="44">
        <f t="shared" si="5999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00"/>
        <v>16.666666666666668</v>
      </c>
      <c r="KB245" s="44">
        <f t="shared" si="6001"/>
        <v>526050</v>
      </c>
      <c r="KC245" s="44">
        <f>VLOOKUP($C245,факт!$D$8:$JF$250,177,0)</f>
        <v>8</v>
      </c>
      <c r="KD245" s="44">
        <f>VLOOKUP($C245,факт!$D$8:$JF$250,178,0)</f>
        <v>252504</v>
      </c>
      <c r="KE245" s="44">
        <f>VLOOKUP($C245,факт!$D$8:$JF$250,179,0)</f>
        <v>80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461"/>
        <v>150</v>
      </c>
      <c r="KJ245" s="44">
        <f t="shared" si="8462"/>
        <v>25</v>
      </c>
      <c r="KK245" s="44">
        <f t="shared" si="8463"/>
        <v>12</v>
      </c>
      <c r="KL245" s="44">
        <f t="shared" si="6002"/>
        <v>-8.6666666666666679</v>
      </c>
      <c r="KM245" s="44">
        <f t="shared" si="6003"/>
        <v>-273546</v>
      </c>
      <c r="KN245" s="5">
        <f>'СДП (план)'!AY246</f>
        <v>0</v>
      </c>
      <c r="KO245" s="3">
        <f>'СДП (план)'!AZ246</f>
        <v>0</v>
      </c>
      <c r="KP245" s="44">
        <f t="shared" si="6004"/>
        <v>0</v>
      </c>
      <c r="KQ245" s="44">
        <f t="shared" si="6005"/>
        <v>0</v>
      </c>
      <c r="KR245" s="44"/>
      <c r="KS245" s="44"/>
      <c r="KT245" s="44"/>
      <c r="KU245" s="44"/>
      <c r="KV245" s="44"/>
      <c r="KW245" s="44"/>
      <c r="KX245" s="44">
        <f t="shared" si="8464"/>
        <v>0</v>
      </c>
      <c r="KY245" s="44">
        <f t="shared" si="8465"/>
        <v>0</v>
      </c>
      <c r="KZ245" s="44">
        <f t="shared" si="8466"/>
        <v>0</v>
      </c>
      <c r="LA245" s="44">
        <f t="shared" si="6006"/>
        <v>0</v>
      </c>
      <c r="LB245" s="44">
        <f t="shared" si="6007"/>
        <v>0</v>
      </c>
      <c r="LC245" s="45">
        <f>'СДП (план)'!BA246</f>
        <v>0</v>
      </c>
      <c r="LD245" s="44">
        <f>'СДП (план)'!BB246</f>
        <v>0</v>
      </c>
      <c r="LE245" s="44">
        <f t="shared" si="6008"/>
        <v>0</v>
      </c>
      <c r="LF245" s="44">
        <f t="shared" si="6009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467"/>
        <v>0</v>
      </c>
      <c r="LN245" s="44">
        <f t="shared" si="8468"/>
        <v>0</v>
      </c>
      <c r="LO245" s="44">
        <f t="shared" si="8469"/>
        <v>0</v>
      </c>
      <c r="LP245" s="44">
        <f t="shared" si="6010"/>
        <v>0</v>
      </c>
      <c r="LQ245" s="44">
        <f t="shared" si="6011"/>
        <v>0</v>
      </c>
      <c r="LR245" s="45">
        <f>'СДП (план)'!BC246</f>
        <v>0</v>
      </c>
      <c r="LS245" s="44">
        <f>'СДП (план)'!BD246</f>
        <v>0</v>
      </c>
      <c r="LT245" s="44">
        <f t="shared" si="6012"/>
        <v>0</v>
      </c>
      <c r="LU245" s="44">
        <f t="shared" si="6013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470"/>
        <v>0</v>
      </c>
      <c r="MC245" s="44">
        <f t="shared" si="8471"/>
        <v>0</v>
      </c>
      <c r="MD245" s="44">
        <f t="shared" si="8472"/>
        <v>0</v>
      </c>
      <c r="ME245" s="44">
        <f t="shared" si="6014"/>
        <v>0</v>
      </c>
      <c r="MF245" s="44">
        <f t="shared" si="6015"/>
        <v>0</v>
      </c>
      <c r="MG245" s="47">
        <f>'СДП (план)'!BE246</f>
        <v>0</v>
      </c>
      <c r="MH245" s="47">
        <f>'СДП (план)'!BF246</f>
        <v>0</v>
      </c>
      <c r="MI245" s="44">
        <f t="shared" si="6016"/>
        <v>0</v>
      </c>
      <c r="MJ245" s="44">
        <f t="shared" si="6017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473"/>
        <v>0</v>
      </c>
      <c r="MR245" s="44">
        <f t="shared" si="8474"/>
        <v>0</v>
      </c>
      <c r="MS245" s="44">
        <f t="shared" si="8475"/>
        <v>0</v>
      </c>
      <c r="MT245" s="44">
        <f t="shared" si="6018"/>
        <v>0</v>
      </c>
      <c r="MU245" s="44">
        <f t="shared" si="6019"/>
        <v>0</v>
      </c>
      <c r="MV245" s="47">
        <f>'СДП (план)'!BG246</f>
        <v>0</v>
      </c>
      <c r="MW245" s="47">
        <f>'СДП (план)'!BH246</f>
        <v>0</v>
      </c>
      <c r="MX245" s="44">
        <f t="shared" si="6020"/>
        <v>0</v>
      </c>
      <c r="MY245" s="44">
        <f t="shared" si="6021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476"/>
        <v>0</v>
      </c>
      <c r="NG245" s="44">
        <f t="shared" si="8477"/>
        <v>0</v>
      </c>
      <c r="NH245" s="44">
        <f t="shared" si="8478"/>
        <v>0</v>
      </c>
      <c r="NI245" s="44">
        <f t="shared" si="6022"/>
        <v>0</v>
      </c>
      <c r="NJ245" s="44">
        <f t="shared" si="6023"/>
        <v>0</v>
      </c>
      <c r="NK245" s="45">
        <f>'СДП (план)'!BI246</f>
        <v>0</v>
      </c>
      <c r="NL245" s="44">
        <f>'СДП (план)'!BJ246</f>
        <v>0</v>
      </c>
      <c r="NM245" s="44">
        <f t="shared" si="6024"/>
        <v>0</v>
      </c>
      <c r="NN245" s="44">
        <f t="shared" si="6025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479"/>
        <v>0</v>
      </c>
      <c r="NV245" s="44">
        <f t="shared" si="8480"/>
        <v>0</v>
      </c>
      <c r="NW245" s="44">
        <f t="shared" si="8481"/>
        <v>0</v>
      </c>
      <c r="NX245" s="44">
        <f t="shared" si="6026"/>
        <v>0</v>
      </c>
      <c r="NY245" s="44">
        <f t="shared" si="6027"/>
        <v>0</v>
      </c>
      <c r="NZ245" s="45">
        <f>'СДП (план)'!BK246</f>
        <v>0</v>
      </c>
      <c r="OA245" s="44">
        <f>'СДП (план)'!BL246</f>
        <v>0</v>
      </c>
      <c r="OB245" s="44">
        <f t="shared" si="6028"/>
        <v>0</v>
      </c>
      <c r="OC245" s="44">
        <f t="shared" si="6029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482"/>
        <v>0</v>
      </c>
      <c r="OK245" s="44">
        <f t="shared" si="8483"/>
        <v>0</v>
      </c>
      <c r="OL245" s="44">
        <f t="shared" si="8484"/>
        <v>0</v>
      </c>
      <c r="OM245" s="44">
        <f t="shared" si="6030"/>
        <v>0</v>
      </c>
      <c r="ON245" s="44">
        <f t="shared" si="6031"/>
        <v>0</v>
      </c>
      <c r="OO245" s="45">
        <f>'СДП (план)'!BM246</f>
        <v>0</v>
      </c>
      <c r="OP245" s="44">
        <f>'СДП (план)'!BN246</f>
        <v>0</v>
      </c>
      <c r="OQ245" s="44">
        <f t="shared" si="6032"/>
        <v>0</v>
      </c>
      <c r="OR245" s="44">
        <f t="shared" si="6033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485"/>
        <v>0</v>
      </c>
      <c r="OZ245" s="44">
        <f t="shared" si="8486"/>
        <v>0</v>
      </c>
      <c r="PA245" s="44">
        <f t="shared" si="8487"/>
        <v>0</v>
      </c>
      <c r="PB245" s="44">
        <f t="shared" si="6034"/>
        <v>0</v>
      </c>
      <c r="PC245" s="44">
        <f t="shared" si="6035"/>
        <v>0</v>
      </c>
      <c r="PD245" s="45">
        <f>'СДП (план)'!BO246</f>
        <v>0</v>
      </c>
      <c r="PE245" s="44">
        <f>'СДП (план)'!BP246</f>
        <v>0</v>
      </c>
      <c r="PF245" s="44">
        <f t="shared" si="6036"/>
        <v>0</v>
      </c>
      <c r="PG245" s="44">
        <f t="shared" si="6037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488"/>
        <v>0</v>
      </c>
      <c r="PO245" s="44">
        <f t="shared" si="8489"/>
        <v>0</v>
      </c>
      <c r="PP245" s="44">
        <f t="shared" si="8490"/>
        <v>0</v>
      </c>
      <c r="PQ245" s="44">
        <f t="shared" si="6038"/>
        <v>0</v>
      </c>
      <c r="PR245" s="44">
        <f t="shared" si="6039"/>
        <v>0</v>
      </c>
      <c r="PS245" s="45">
        <f>'СДП (план)'!BQ246</f>
        <v>0</v>
      </c>
      <c r="PT245" s="44">
        <f>'СДП (план)'!BR246</f>
        <v>0</v>
      </c>
      <c r="PU245" s="44">
        <f t="shared" si="6040"/>
        <v>0</v>
      </c>
      <c r="PV245" s="44">
        <f t="shared" si="6041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491"/>
        <v>0</v>
      </c>
      <c r="QD245" s="44">
        <f t="shared" si="8492"/>
        <v>0</v>
      </c>
      <c r="QE245" s="44">
        <f t="shared" si="8493"/>
        <v>0</v>
      </c>
      <c r="QF245" s="44">
        <f t="shared" si="8494"/>
        <v>0</v>
      </c>
      <c r="QG245" s="44">
        <f t="shared" si="8495"/>
        <v>0</v>
      </c>
      <c r="QH245" s="45">
        <f>'СДП (план)'!BS246</f>
        <v>0</v>
      </c>
      <c r="QI245" s="44">
        <f>'СДП (план)'!BT246</f>
        <v>0</v>
      </c>
      <c r="QJ245" s="44">
        <f t="shared" si="6042"/>
        <v>0</v>
      </c>
      <c r="QK245" s="44">
        <f t="shared" si="6043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496"/>
        <v>0</v>
      </c>
      <c r="QS245" s="44">
        <f t="shared" si="8497"/>
        <v>0</v>
      </c>
      <c r="QT245" s="44">
        <f t="shared" si="8498"/>
        <v>0</v>
      </c>
      <c r="QU245" s="44">
        <f t="shared" si="8499"/>
        <v>0</v>
      </c>
      <c r="QV245" s="44">
        <f t="shared" si="8500"/>
        <v>0</v>
      </c>
      <c r="QW245" s="45">
        <f>'СДП (план)'!BU248</f>
        <v>0</v>
      </c>
      <c r="QX245" s="44">
        <f>'СДП (план)'!BV248</f>
        <v>0</v>
      </c>
      <c r="QY245" s="44">
        <f t="shared" si="6046"/>
        <v>0</v>
      </c>
      <c r="QZ245" s="44">
        <f t="shared" si="6047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501"/>
        <v>0</v>
      </c>
      <c r="RH245" s="44">
        <f t="shared" si="8502"/>
        <v>0</v>
      </c>
      <c r="RI245" s="44">
        <f t="shared" si="8503"/>
        <v>0</v>
      </c>
      <c r="RJ245" s="44">
        <f t="shared" si="8504"/>
        <v>0</v>
      </c>
      <c r="RK245" s="44">
        <f t="shared" si="8505"/>
        <v>0</v>
      </c>
      <c r="RL245" s="45">
        <f>'СДП (план)'!BW246</f>
        <v>0</v>
      </c>
      <c r="RM245" s="44">
        <f>'СДП (план)'!BX246</f>
        <v>0</v>
      </c>
      <c r="RN245" s="44">
        <f t="shared" si="6050"/>
        <v>0</v>
      </c>
      <c r="RO245" s="44">
        <f t="shared" si="6051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506"/>
        <v>0</v>
      </c>
      <c r="RW245" s="44">
        <f t="shared" si="8507"/>
        <v>0</v>
      </c>
      <c r="RX245" s="44">
        <f t="shared" si="8508"/>
        <v>0</v>
      </c>
      <c r="RY245" s="44">
        <f t="shared" si="6052"/>
        <v>0</v>
      </c>
      <c r="RZ245" s="44">
        <f t="shared" si="6053"/>
        <v>0</v>
      </c>
      <c r="SA245" s="45">
        <f>'СДП (план)'!BY246</f>
        <v>0</v>
      </c>
      <c r="SB245" s="44">
        <f>'СДП (план)'!BZ246</f>
        <v>0</v>
      </c>
      <c r="SC245" s="44">
        <f t="shared" si="6054"/>
        <v>0</v>
      </c>
      <c r="SD245" s="44">
        <f t="shared" si="6055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509"/>
        <v>0</v>
      </c>
      <c r="SL245" s="44">
        <f t="shared" si="8510"/>
        <v>0</v>
      </c>
      <c r="SM245" s="44">
        <f t="shared" si="8511"/>
        <v>0</v>
      </c>
      <c r="SN245" s="44">
        <f t="shared" si="6056"/>
        <v>0</v>
      </c>
      <c r="SO245" s="44">
        <f t="shared" si="6057"/>
        <v>0</v>
      </c>
      <c r="SP245" s="45">
        <f>'СДП (план)'!CA246</f>
        <v>0</v>
      </c>
      <c r="SQ245" s="44">
        <f>'СДП (план)'!CB246</f>
        <v>0</v>
      </c>
      <c r="SR245" s="44">
        <f t="shared" si="6058"/>
        <v>0</v>
      </c>
      <c r="SS245" s="44">
        <f t="shared" si="6059"/>
        <v>0</v>
      </c>
      <c r="ST245" s="44"/>
      <c r="SU245" s="44"/>
      <c r="SV245" s="44"/>
      <c r="SW245" s="44"/>
      <c r="SX245" s="44"/>
      <c r="SY245" s="44"/>
      <c r="SZ245" s="44">
        <f t="shared" si="8512"/>
        <v>0</v>
      </c>
      <c r="TA245" s="44">
        <f t="shared" si="8513"/>
        <v>0</v>
      </c>
      <c r="TB245" s="44">
        <f t="shared" si="8514"/>
        <v>0</v>
      </c>
      <c r="TC245" s="44">
        <f t="shared" si="6060"/>
        <v>0</v>
      </c>
      <c r="TD245" s="44">
        <f t="shared" si="6061"/>
        <v>0</v>
      </c>
      <c r="TE245" s="45">
        <f>'СДП (план)'!CC246</f>
        <v>0</v>
      </c>
      <c r="TF245" s="44">
        <f>'СДП (план)'!CD246</f>
        <v>0</v>
      </c>
      <c r="TG245" s="44">
        <f t="shared" si="6062"/>
        <v>0</v>
      </c>
      <c r="TH245" s="44">
        <f t="shared" si="6063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515"/>
        <v>0</v>
      </c>
      <c r="TP245" s="44">
        <f t="shared" si="8516"/>
        <v>0</v>
      </c>
      <c r="TQ245" s="44">
        <f t="shared" si="8517"/>
        <v>0</v>
      </c>
      <c r="TR245" s="44">
        <f t="shared" si="6064"/>
        <v>0</v>
      </c>
      <c r="TS245" s="44">
        <f t="shared" si="6065"/>
        <v>0</v>
      </c>
      <c r="TT245" s="47">
        <f>'СДП (план)'!CE246</f>
        <v>0</v>
      </c>
      <c r="TU245" s="47">
        <f>'СДП (план)'!CF246</f>
        <v>0</v>
      </c>
      <c r="TV245" s="44">
        <f t="shared" si="6066"/>
        <v>0</v>
      </c>
      <c r="TW245" s="44">
        <f t="shared" si="6067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518"/>
        <v>0</v>
      </c>
      <c r="UE245" s="44">
        <f t="shared" si="8519"/>
        <v>0</v>
      </c>
      <c r="UF245" s="44">
        <f t="shared" si="8520"/>
        <v>0</v>
      </c>
      <c r="UG245" s="44">
        <f t="shared" si="6068"/>
        <v>0</v>
      </c>
      <c r="UH245" s="44">
        <f t="shared" si="6069"/>
        <v>0</v>
      </c>
      <c r="UI245" s="45">
        <f>'СДП (план)'!CG246</f>
        <v>0</v>
      </c>
      <c r="UJ245" s="44">
        <f>'СДП (план)'!CH246</f>
        <v>0</v>
      </c>
      <c r="UK245" s="44">
        <f t="shared" si="6070"/>
        <v>0</v>
      </c>
      <c r="UL245" s="44">
        <f t="shared" si="6071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521"/>
        <v>0</v>
      </c>
      <c r="UT245" s="44">
        <f t="shared" si="8522"/>
        <v>0</v>
      </c>
      <c r="UU245" s="44">
        <f t="shared" si="8523"/>
        <v>0</v>
      </c>
      <c r="UV245" s="44">
        <f t="shared" si="6072"/>
        <v>0</v>
      </c>
      <c r="UW245" s="44">
        <f t="shared" si="6073"/>
        <v>0</v>
      </c>
      <c r="UX245" s="45">
        <f>'СДП (план)'!CI246</f>
        <v>0</v>
      </c>
      <c r="UY245" s="44">
        <f>'СДП (план)'!CJ246</f>
        <v>0</v>
      </c>
      <c r="UZ245" s="44">
        <f t="shared" si="6074"/>
        <v>0</v>
      </c>
      <c r="VA245" s="44">
        <f t="shared" si="6075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524"/>
        <v>0</v>
      </c>
      <c r="VI245" s="44">
        <f t="shared" si="8525"/>
        <v>0</v>
      </c>
      <c r="VJ245" s="44">
        <f t="shared" si="8526"/>
        <v>0</v>
      </c>
      <c r="VK245" s="44">
        <f t="shared" si="8527"/>
        <v>0</v>
      </c>
      <c r="VL245" s="44">
        <f t="shared" si="8528"/>
        <v>0</v>
      </c>
      <c r="VM245" s="45">
        <f>'СДП (план)'!CK246</f>
        <v>0</v>
      </c>
      <c r="VN245" s="44">
        <f>'СДП (план)'!CL246</f>
        <v>0</v>
      </c>
      <c r="VO245" s="44">
        <f t="shared" si="6076"/>
        <v>0</v>
      </c>
      <c r="VP245" s="44">
        <f t="shared" si="6077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529"/>
        <v>0</v>
      </c>
      <c r="VX245" s="44">
        <f t="shared" si="8530"/>
        <v>0</v>
      </c>
      <c r="VY245" s="44">
        <f t="shared" si="8531"/>
        <v>0</v>
      </c>
      <c r="VZ245" s="44">
        <f t="shared" si="6078"/>
        <v>0</v>
      </c>
      <c r="WA245" s="44">
        <f t="shared" si="6079"/>
        <v>0</v>
      </c>
      <c r="WB245" s="45">
        <f>'СДП (план)'!CM246</f>
        <v>0</v>
      </c>
      <c r="WC245" s="44">
        <f>'СДП (план)'!CN246</f>
        <v>0</v>
      </c>
      <c r="WD245" s="44">
        <f t="shared" si="6080"/>
        <v>0</v>
      </c>
      <c r="WE245" s="44">
        <f t="shared" si="6081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532"/>
        <v>0</v>
      </c>
      <c r="WM245" s="44">
        <f t="shared" si="8533"/>
        <v>0</v>
      </c>
      <c r="WN245" s="44">
        <f t="shared" si="8534"/>
        <v>0</v>
      </c>
      <c r="WO245" s="44">
        <f t="shared" si="6082"/>
        <v>0</v>
      </c>
      <c r="WP245" s="44">
        <f t="shared" si="6083"/>
        <v>0</v>
      </c>
      <c r="WQ245" s="45">
        <f>'СДП (план)'!CO246</f>
        <v>0</v>
      </c>
      <c r="WR245" s="44">
        <f>'СДП (план)'!CP246</f>
        <v>0</v>
      </c>
      <c r="WS245" s="44">
        <f t="shared" si="6084"/>
        <v>0</v>
      </c>
      <c r="WT245" s="44">
        <f t="shared" si="6085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535"/>
        <v>0</v>
      </c>
      <c r="XB245" s="44">
        <f t="shared" si="8536"/>
        <v>0</v>
      </c>
      <c r="XC245" s="44">
        <f t="shared" si="8537"/>
        <v>0</v>
      </c>
      <c r="XD245" s="44">
        <f t="shared" si="6086"/>
        <v>0</v>
      </c>
      <c r="XE245" s="44">
        <f t="shared" si="6087"/>
        <v>0</v>
      </c>
      <c r="XF245" s="45">
        <f>'СДП (план)'!CQ246</f>
        <v>0</v>
      </c>
      <c r="XG245" s="44">
        <f>'СДП (план)'!CR246</f>
        <v>0</v>
      </c>
      <c r="XH245" s="44">
        <f t="shared" si="6088"/>
        <v>0</v>
      </c>
      <c r="XI245" s="44">
        <f t="shared" si="6089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538"/>
        <v>0</v>
      </c>
      <c r="XQ245" s="44">
        <f t="shared" si="8539"/>
        <v>0</v>
      </c>
      <c r="XR245" s="44">
        <f t="shared" si="8540"/>
        <v>0</v>
      </c>
      <c r="XS245" s="44">
        <f t="shared" si="6090"/>
        <v>0</v>
      </c>
      <c r="XT245" s="44">
        <f t="shared" si="6091"/>
        <v>0</v>
      </c>
      <c r="XU245" s="5">
        <f>'СДП (план)'!CS246</f>
        <v>0</v>
      </c>
      <c r="XV245" s="3">
        <f>'СДП (план)'!CT246</f>
        <v>0</v>
      </c>
      <c r="XW245" s="44">
        <f t="shared" si="6092"/>
        <v>0</v>
      </c>
      <c r="XX245" s="44">
        <f t="shared" si="6093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541"/>
        <v>0</v>
      </c>
      <c r="YF245" s="44">
        <f t="shared" si="8542"/>
        <v>0</v>
      </c>
      <c r="YG245" s="44">
        <f t="shared" si="8543"/>
        <v>0</v>
      </c>
      <c r="YH245" s="44">
        <f t="shared" si="6094"/>
        <v>0</v>
      </c>
      <c r="YI245" s="44">
        <f t="shared" si="6095"/>
        <v>0</v>
      </c>
      <c r="YJ245" s="3">
        <f>'СДП (план)'!CU246</f>
        <v>0</v>
      </c>
      <c r="YK245" s="3">
        <f>'СДП (план)'!CV246</f>
        <v>0</v>
      </c>
      <c r="YL245" s="44">
        <f t="shared" si="6096"/>
        <v>0</v>
      </c>
      <c r="YM245" s="44">
        <f t="shared" si="6097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544"/>
        <v>0</v>
      </c>
      <c r="YU245" s="44">
        <f t="shared" si="8545"/>
        <v>0</v>
      </c>
      <c r="YV245" s="44">
        <f t="shared" si="8546"/>
        <v>0</v>
      </c>
      <c r="YW245" s="44">
        <f t="shared" si="6989"/>
        <v>0</v>
      </c>
      <c r="YX245" s="44">
        <f t="shared" si="6990"/>
        <v>0</v>
      </c>
      <c r="YY245" s="44">
        <f>'СДП (план)'!CW246</f>
        <v>0</v>
      </c>
      <c r="YZ245" s="44">
        <f>'СДП (план)'!CX246</f>
        <v>0</v>
      </c>
      <c r="ZA245" s="44">
        <f t="shared" si="6098"/>
        <v>0</v>
      </c>
      <c r="ZB245" s="44">
        <f t="shared" si="6099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547"/>
        <v>0</v>
      </c>
      <c r="ZJ245" s="44">
        <f t="shared" si="8548"/>
        <v>0</v>
      </c>
      <c r="ZK245" s="44">
        <f t="shared" si="8549"/>
        <v>0</v>
      </c>
      <c r="ZL245" s="44">
        <f t="shared" si="8550"/>
        <v>0</v>
      </c>
      <c r="ZM245" s="44">
        <f t="shared" si="8551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>SUM(HB245,DA245,AS245,BW245,AD245,BH245,O245,NK245,LC245,LR245,NZ245,ET245,FI245,HQ245,JJ245,MG245,MV245,TT245,IF245,IU245,JY245,DP245,EE245,WQ245,WB245,UI245,UX245,RL245,TE245,VM245,OO245,PD245,PS245,QH245,FX245,QW245,GM245,SP245,XF245,XU245,SA245,CL245,KN245,YJ245,YY245)</f>
        <v>100</v>
      </c>
      <c r="AAD245" s="49">
        <f>SUM(HC245,DB245,AT245,BX245,AE245,BI245,P245,NL245,LD245,LS245,OA245,EU245,FJ245,HR245,JK245,MH245,MW245,TU245,IG245,IV245,JZ245,DQ245,EF245,WR245,WC245,UJ245,UY245,RM245,TF245,VN245,OP245,PE245,PT245,QI245,FY245,QX245,GN245,SQ245,XG245,XV245,SB245,CM245,KO245,YK245,YZ245)</f>
        <v>3156300</v>
      </c>
      <c r="AAE245" s="49">
        <f>SUM(HD245,DC245,AU245,BY245,AF245,BJ245,Q245,NM245,LE245,LT245,OB245,EV245,FK245,HS245,JL245,MI245,MX245,TV245,IH245,IW245,KA245,DR245,EG245,WS245,WD245,UK245,UZ245,RN245,TG245,VO245,OQ245,PF245,PU245,QJ245,FZ245,QY245,GO245,SR245,XH245,XW245,SC245,CN245,KP245,YL245,ZA245)</f>
        <v>16.666666666666668</v>
      </c>
      <c r="AAF245" s="49">
        <f>SUM(HE245,DD245,AV245,BZ245,AG245,BK245,R245,NN245,LF245,LU245,OC245,EW245,FL245,HT245,JM245,MJ245,MY245,TW245,II245,IX245,KB245,DS245,EH245,WT245,WE245,UL245,VA245,RO245,TH245,VP245,OR245,PG245,PV245,QK245,GA245,QZ245,GP245,SS245,XI245,XX245,SD245,CO245,KQ245,YM245,ZB245)</f>
        <v>526050</v>
      </c>
      <c r="AAG245" s="49">
        <f>SUM(HF245,DE245,AW245,CA245,AH245,BL245,S245,NO245,LG245,LV245,OD245,EX245,FM245,HU245,JN245,MK245,MZ245,TX245,IJ245,IY245,KC245,DT245,EI245,WU245,WF245,UM245,VB245,RP245,TI245,VQ245,OS245,PH245,PW245,QL245,GB245,RA245,GQ245,ST245,XJ245,XY245,SE245,CP245,KR245,YN245,ZC245)</f>
        <v>8</v>
      </c>
      <c r="AAH245" s="49">
        <f>SUM(HG245,DF245,AX245,CB245,AI245,BM245,T245,NP245,LH245,LW245,OE245,EY245,FN245,HV245,JO245,ML245,NA245,TY245,IK245,IZ245,KD245,DU245,EJ245,WV245,WG245,UN245,VC245,RQ245,TJ245,VR245,OT245,PI245,PX245,QM245,GC245,RB245,GR245,SU245,XK245,XZ245,SF245,CQ245,KS245,YO245,ZD245)</f>
        <v>252504</v>
      </c>
      <c r="AAI245" s="49">
        <f>SUM(HH245,DG245,AY245,CC245,AJ245,BN245,U245,NQ245,LI245,LX245,OF245,EZ245,FO245,HW245,JP245,MM245,NB245,TZ245,IL245,JA245,KE245,DV245,EK245,WW245,WH245,UO245,VD245,RR245,TK245,VS245,OU245,PJ245,PY245,QN245,GD245,RC245,GS245,SV245,XL245,YA245,SG245,CR245,KT245,YP245,ZE245)</f>
        <v>80</v>
      </c>
      <c r="AAJ245" s="49">
        <f>SUM(HI245,DH245,AZ245,CD245,AK245,BO245,V245,NR245,LJ245,LY245,OG245,FA245,FP245,HX245,JQ245,MN245,NC245,UA245,IM245,JB245,KF245,DW245,EL245,WX245,WI245,UP245,VE245,RS245,TL245,VT245,OV245,PK245,PZ245,QO245,GE245,RD245,GT245,SW245,XM245,YB245,SH245,CS245,KU245,YQ245,ZF245)</f>
        <v>0</v>
      </c>
      <c r="AAK245" s="49">
        <f>SUM(HJ245,DI245,BA245,CE245,AL245,BP245,W245,NS245,LK245,LZ245,OH245,FB245,FQ245,HY245,JR245,MO245,ND245,UB245,IN245,JC245,KG245,DX245,EM245,WY245,WJ245,UQ245,VF245,RT245,TM245,VU245,OW245,PL245,QA245,QP245,GF245,RE245,GU245,SX245,XN245,YC245,SI245,CT245,KV245,YR245,ZG245)</f>
        <v>0</v>
      </c>
      <c r="AAL245" s="49">
        <f>SUM(HK245,DJ245,BB245,CF245,AM245,BQ245,X245,NT245,LL245,MA245,OI245,FC245,FR245,HZ245,JS245,MP245,NE245,UC245,IO245,JD245,KH245,DY245,EN245,WZ245,WK245,UR245,VG245,RU245,TN245,VV245,OX245,PM245,QB245,QQ245,GG245,RF245,GV245,SY245,XO245,YD245,SJ245,CU245,KW245,YS245,ZH245)</f>
        <v>0</v>
      </c>
      <c r="AAM245" s="49">
        <f>SUM(HL245,DK245,BC245,CG245,AN245,BR245,Y245,NU245,LM245,MB245,OJ245,FD245,FS245,IA245,JT245,MQ245,NF245,UD245,IP245,JE245,KI245,DZ245,EO245,XA245,WL245,US245,VH245,RV245,TO245,VW245,OY245,PN245,QC245,QR245,GH245,RG245,GW245,SZ245,XP245,YE245,SK245,CV245,KX245,YT245,ZI245)</f>
        <v>150</v>
      </c>
      <c r="AAN245" s="49">
        <f>SUM(HM245,DL245,BD245,CH245,AO245,BS245,Z245,NV245,LN245,MC245,OK245,FE245,FT245,IB245,JU245,MR245,NG245,UE245,IQ245,JF245,KJ245,EA245,EP245,XB245,WM245,UT245,VI245,RW245,TP245,VX245,OZ245,PO245,QD245,QS245,GI245,RH245,GX245,TA245,XQ245,YF245,SL245,CW245,KY245,YU245,ZJ245)</f>
        <v>25</v>
      </c>
      <c r="AAO245" s="49">
        <f>SUM(HN245,DM245,BE245,CI245,AP245,BT245,AA245,NW245,LO245,MD245,OL245,FF245,FU245,IC245,JV245,MS245,NH245,UF245,IR245,JG245,KK245,EB245,EQ245,XC245,WN245,UU245,VJ245,RX245,TQ245,VY245,PA245,PP245,QE245,QT245,GJ245,RI245,GY245,TB245,XR245,YG245,SM245,CX245,KZ245,YV245,ZK245)</f>
        <v>12</v>
      </c>
      <c r="AAP245" s="44">
        <f t="shared" si="8552"/>
        <v>-8.6666666666666679</v>
      </c>
      <c r="AAQ245" s="44">
        <f t="shared" si="8553"/>
        <v>-273546</v>
      </c>
    </row>
    <row r="246" spans="1:719" s="33" customFormat="1" ht="60" x14ac:dyDescent="0.25">
      <c r="A246" s="209"/>
      <c r="B246" s="247">
        <v>200</v>
      </c>
      <c r="C246" s="248" t="s">
        <v>533</v>
      </c>
      <c r="D246" s="225" t="s">
        <v>280</v>
      </c>
      <c r="E246" s="170">
        <v>15030</v>
      </c>
      <c r="F246" s="223">
        <v>1.8</v>
      </c>
      <c r="G246" s="319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5937"/>
        <v>0</v>
      </c>
      <c r="R246" s="44">
        <f t="shared" si="5938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402"/>
        <v>0</v>
      </c>
      <c r="Z246" s="44">
        <f t="shared" si="8403"/>
        <v>0</v>
      </c>
      <c r="AA246" s="44">
        <f t="shared" si="8404"/>
        <v>0</v>
      </c>
      <c r="AB246" s="44">
        <f t="shared" si="8405"/>
        <v>0</v>
      </c>
      <c r="AC246" s="44">
        <f t="shared" si="6104"/>
        <v>0</v>
      </c>
      <c r="AD246" s="169">
        <f>'СДП (план)'!Q247</f>
        <v>0</v>
      </c>
      <c r="AE246" s="169">
        <f>'СДП (план)'!R247</f>
        <v>0</v>
      </c>
      <c r="AF246" s="44">
        <f t="shared" si="5940"/>
        <v>0</v>
      </c>
      <c r="AG246" s="44">
        <f t="shared" si="5941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406"/>
        <v>0</v>
      </c>
      <c r="AO246" s="44">
        <f t="shared" si="8407"/>
        <v>0</v>
      </c>
      <c r="AP246" s="44">
        <f t="shared" si="8408"/>
        <v>0</v>
      </c>
      <c r="AQ246" s="44">
        <f t="shared" si="8409"/>
        <v>0</v>
      </c>
      <c r="AR246" s="44">
        <f t="shared" si="8410"/>
        <v>0</v>
      </c>
      <c r="AS246" s="45">
        <f>'СДП (план)'!S247</f>
        <v>0</v>
      </c>
      <c r="AT246" s="44">
        <f>'СДП (план)'!T247</f>
        <v>0</v>
      </c>
      <c r="AU246" s="44">
        <f t="shared" si="5944"/>
        <v>0</v>
      </c>
      <c r="AV246" s="44">
        <f t="shared" si="5945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411"/>
        <v>0</v>
      </c>
      <c r="BD246" s="44">
        <f t="shared" si="8412"/>
        <v>0</v>
      </c>
      <c r="BE246" s="44">
        <f t="shared" si="8413"/>
        <v>0</v>
      </c>
      <c r="BF246" s="44">
        <f t="shared" si="7354"/>
        <v>0</v>
      </c>
      <c r="BG246" s="44">
        <f t="shared" si="7355"/>
        <v>0</v>
      </c>
      <c r="BH246" s="104">
        <f>'СДП (план)'!U247</f>
        <v>0</v>
      </c>
      <c r="BI246" s="3">
        <f>'СДП (план)'!V247</f>
        <v>0</v>
      </c>
      <c r="BJ246" s="44">
        <f t="shared" si="5946"/>
        <v>0</v>
      </c>
      <c r="BK246" s="44">
        <f t="shared" si="5947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414"/>
        <v>0</v>
      </c>
      <c r="BS246" s="44">
        <f t="shared" si="8415"/>
        <v>0</v>
      </c>
      <c r="BT246" s="44">
        <f t="shared" si="8416"/>
        <v>0</v>
      </c>
      <c r="BU246" s="44">
        <f>SUM(BL246-BJ246)</f>
        <v>0</v>
      </c>
      <c r="BV246" s="44">
        <f>SUM(BM246-BK246)</f>
        <v>0</v>
      </c>
      <c r="BW246" s="45">
        <f>'СДП (план)'!W247</f>
        <v>0</v>
      </c>
      <c r="BX246" s="44">
        <f>'СДП (план)'!X247</f>
        <v>0</v>
      </c>
      <c r="BY246" s="44">
        <f t="shared" si="5948"/>
        <v>0</v>
      </c>
      <c r="BZ246" s="44">
        <f t="shared" si="5949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417"/>
        <v>0</v>
      </c>
      <c r="CH246" s="44">
        <f t="shared" si="8418"/>
        <v>0</v>
      </c>
      <c r="CI246" s="44">
        <f t="shared" si="8419"/>
        <v>0</v>
      </c>
      <c r="CJ246" s="44">
        <f t="shared" si="6991"/>
        <v>0</v>
      </c>
      <c r="CK246" s="44">
        <f t="shared" si="6992"/>
        <v>0</v>
      </c>
      <c r="CL246" s="47">
        <f>'СДП (план)'!Y247</f>
        <v>0</v>
      </c>
      <c r="CM246" s="44">
        <f>'СДП (план)'!Z247</f>
        <v>0</v>
      </c>
      <c r="CN246" s="44">
        <f t="shared" si="5950"/>
        <v>0</v>
      </c>
      <c r="CO246" s="44">
        <f t="shared" si="5951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420"/>
        <v>0</v>
      </c>
      <c r="CW246" s="44">
        <f t="shared" si="8421"/>
        <v>0</v>
      </c>
      <c r="CX246" s="44">
        <f t="shared" si="8422"/>
        <v>0</v>
      </c>
      <c r="CY246" s="44">
        <f t="shared" si="5952"/>
        <v>0</v>
      </c>
      <c r="CZ246" s="44">
        <f t="shared" si="5953"/>
        <v>0</v>
      </c>
      <c r="DA246" s="46">
        <f>'СДП (план)'!AA247</f>
        <v>0</v>
      </c>
      <c r="DB246" s="46">
        <f>'СДП (план)'!AB247</f>
        <v>0</v>
      </c>
      <c r="DC246" s="44">
        <f t="shared" si="5954"/>
        <v>0</v>
      </c>
      <c r="DD246" s="44">
        <f t="shared" si="5955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423"/>
        <v>0</v>
      </c>
      <c r="DL246" s="44">
        <f t="shared" si="8424"/>
        <v>0</v>
      </c>
      <c r="DM246" s="44">
        <f t="shared" si="8425"/>
        <v>0</v>
      </c>
      <c r="DN246" s="44">
        <f t="shared" si="5956"/>
        <v>0</v>
      </c>
      <c r="DO246" s="44">
        <f t="shared" si="5957"/>
        <v>0</v>
      </c>
      <c r="DP246" s="5">
        <f>'СДП (план)'!AC247</f>
        <v>0</v>
      </c>
      <c r="DQ246" s="3">
        <f>'СДП (план)'!AD247</f>
        <v>0</v>
      </c>
      <c r="DR246" s="44">
        <f t="shared" si="5958"/>
        <v>0</v>
      </c>
      <c r="DS246" s="44">
        <f t="shared" si="5959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426"/>
        <v>0</v>
      </c>
      <c r="EA246" s="44">
        <f t="shared" si="8427"/>
        <v>0</v>
      </c>
      <c r="EB246" s="44">
        <f t="shared" si="8428"/>
        <v>0</v>
      </c>
      <c r="EC246" s="44">
        <f t="shared" si="5960"/>
        <v>0</v>
      </c>
      <c r="ED246" s="44">
        <f t="shared" si="5961"/>
        <v>0</v>
      </c>
      <c r="EE246" s="44">
        <f>'СДП (план)'!CY247</f>
        <v>0</v>
      </c>
      <c r="EF246" s="44">
        <f>'СДП (план)'!CZ247</f>
        <v>0</v>
      </c>
      <c r="EG246" s="44">
        <f t="shared" si="5962"/>
        <v>0</v>
      </c>
      <c r="EH246" s="44">
        <f t="shared" si="5963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5964"/>
        <v>0</v>
      </c>
      <c r="EW246" s="44">
        <f t="shared" si="5965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429"/>
        <v>0</v>
      </c>
      <c r="FE246" s="44">
        <f t="shared" si="8430"/>
        <v>0</v>
      </c>
      <c r="FF246" s="44">
        <f t="shared" si="8431"/>
        <v>0</v>
      </c>
      <c r="FG246" s="44">
        <f t="shared" si="8432"/>
        <v>0</v>
      </c>
      <c r="FH246" s="44">
        <f t="shared" si="8433"/>
        <v>0</v>
      </c>
      <c r="FI246" s="5">
        <f>'СДП (план)'!AG247</f>
        <v>0</v>
      </c>
      <c r="FJ246" s="3">
        <f>'СДП (план)'!AH247</f>
        <v>0</v>
      </c>
      <c r="FK246" s="44">
        <f t="shared" si="5968"/>
        <v>0</v>
      </c>
      <c r="FL246" s="44">
        <f t="shared" si="5969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434"/>
        <v>0</v>
      </c>
      <c r="FT246" s="44">
        <f t="shared" si="8435"/>
        <v>0</v>
      </c>
      <c r="FU246" s="44">
        <f t="shared" si="8436"/>
        <v>0</v>
      </c>
      <c r="FV246" s="44">
        <f t="shared" si="8437"/>
        <v>0</v>
      </c>
      <c r="FW246" s="44">
        <f t="shared" si="6119"/>
        <v>0</v>
      </c>
      <c r="FX246" s="5">
        <f>'СДП (план)'!AI247</f>
        <v>0</v>
      </c>
      <c r="FY246" s="3">
        <f>'СДП (план)'!AJ247</f>
        <v>0</v>
      </c>
      <c r="FZ246" s="44">
        <f t="shared" si="5972"/>
        <v>0</v>
      </c>
      <c r="GA246" s="44">
        <f t="shared" si="5973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438"/>
        <v>0</v>
      </c>
      <c r="GI246" s="44">
        <f t="shared" si="8439"/>
        <v>0</v>
      </c>
      <c r="GJ246" s="44">
        <f t="shared" si="8440"/>
        <v>0</v>
      </c>
      <c r="GK246" s="44">
        <f t="shared" si="8441"/>
        <v>0</v>
      </c>
      <c r="GL246" s="44">
        <f t="shared" si="8442"/>
        <v>0</v>
      </c>
      <c r="GM246" s="45">
        <f>'СДП (план)'!AK247</f>
        <v>0</v>
      </c>
      <c r="GN246" s="44">
        <f>'СДП (план)'!AL247</f>
        <v>0</v>
      </c>
      <c r="GO246" s="44">
        <f t="shared" si="5976"/>
        <v>0</v>
      </c>
      <c r="GP246" s="44">
        <f t="shared" si="5977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443"/>
        <v>0</v>
      </c>
      <c r="GX246" s="44">
        <f t="shared" si="8444"/>
        <v>0</v>
      </c>
      <c r="GY246" s="44">
        <f t="shared" si="8445"/>
        <v>0</v>
      </c>
      <c r="GZ246" s="44">
        <f t="shared" si="5978"/>
        <v>0</v>
      </c>
      <c r="HA246" s="44">
        <f t="shared" si="5979"/>
        <v>0</v>
      </c>
      <c r="HB246" s="46">
        <f>'СДП (план)'!AM247</f>
        <v>0</v>
      </c>
      <c r="HC246" s="141">
        <f>'СДП (план)'!AN247</f>
        <v>0</v>
      </c>
      <c r="HD246" s="44">
        <f t="shared" si="5980"/>
        <v>0</v>
      </c>
      <c r="HE246" s="44">
        <f t="shared" si="5981"/>
        <v>0</v>
      </c>
      <c r="HF246" s="44"/>
      <c r="HG246" s="44"/>
      <c r="HH246" s="44"/>
      <c r="HI246" s="44"/>
      <c r="HJ246" s="44"/>
      <c r="HK246" s="44"/>
      <c r="HL246" s="44">
        <f t="shared" si="8446"/>
        <v>0</v>
      </c>
      <c r="HM246" s="44">
        <f t="shared" si="8447"/>
        <v>0</v>
      </c>
      <c r="HN246" s="44">
        <f t="shared" si="8448"/>
        <v>0</v>
      </c>
      <c r="HO246" s="44">
        <f t="shared" si="5982"/>
        <v>0</v>
      </c>
      <c r="HP246" s="44">
        <f t="shared" si="5983"/>
        <v>0</v>
      </c>
      <c r="HQ246" s="45">
        <f>'СДП (план)'!AO247</f>
        <v>0</v>
      </c>
      <c r="HR246" s="44">
        <f>'СДП (план)'!AP247</f>
        <v>0</v>
      </c>
      <c r="HS246" s="44">
        <f t="shared" si="5984"/>
        <v>0</v>
      </c>
      <c r="HT246" s="44">
        <f t="shared" si="5985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449"/>
        <v>0</v>
      </c>
      <c r="IB246" s="44">
        <f t="shared" si="8450"/>
        <v>0</v>
      </c>
      <c r="IC246" s="44">
        <f t="shared" si="8451"/>
        <v>0</v>
      </c>
      <c r="ID246" s="44">
        <f t="shared" si="5986"/>
        <v>0</v>
      </c>
      <c r="IE246" s="44">
        <f t="shared" si="5987"/>
        <v>0</v>
      </c>
      <c r="IF246" s="45">
        <f>'СДП (план)'!AQ247</f>
        <v>0</v>
      </c>
      <c r="IG246" s="44">
        <f>'СДП (план)'!AR247</f>
        <v>0</v>
      </c>
      <c r="IH246" s="44">
        <f t="shared" si="5988"/>
        <v>0</v>
      </c>
      <c r="II246" s="44">
        <f t="shared" si="5989"/>
        <v>0</v>
      </c>
      <c r="IJ246" s="44"/>
      <c r="IK246" s="44"/>
      <c r="IL246" s="44"/>
      <c r="IM246" s="44"/>
      <c r="IN246" s="44"/>
      <c r="IO246" s="44"/>
      <c r="IP246" s="44">
        <f t="shared" si="8452"/>
        <v>0</v>
      </c>
      <c r="IQ246" s="44">
        <f t="shared" si="8453"/>
        <v>0</v>
      </c>
      <c r="IR246" s="44">
        <f t="shared" si="8454"/>
        <v>0</v>
      </c>
      <c r="IS246" s="44">
        <f t="shared" si="5990"/>
        <v>0</v>
      </c>
      <c r="IT246" s="44">
        <f t="shared" si="5991"/>
        <v>0</v>
      </c>
      <c r="IU246" s="45">
        <f>'СДП (план)'!AS247</f>
        <v>0</v>
      </c>
      <c r="IV246" s="44">
        <f>'СДП (план)'!AT247</f>
        <v>0</v>
      </c>
      <c r="IW246" s="44">
        <f t="shared" si="5992"/>
        <v>0</v>
      </c>
      <c r="IX246" s="44">
        <f t="shared" si="5993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455"/>
        <v>0</v>
      </c>
      <c r="JF246" s="44">
        <f t="shared" si="8456"/>
        <v>0</v>
      </c>
      <c r="JG246" s="44">
        <f t="shared" si="8457"/>
        <v>0</v>
      </c>
      <c r="JH246" s="44">
        <f t="shared" si="5994"/>
        <v>0</v>
      </c>
      <c r="JI246" s="44">
        <f t="shared" si="5995"/>
        <v>0</v>
      </c>
      <c r="JJ246" s="5">
        <f>'СДП (план)'!AU247</f>
        <v>0</v>
      </c>
      <c r="JK246" s="3">
        <f>'СДП (план)'!AV247</f>
        <v>0</v>
      </c>
      <c r="JL246" s="44">
        <f t="shared" si="5996"/>
        <v>0</v>
      </c>
      <c r="JM246" s="44">
        <f t="shared" si="5997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458"/>
        <v>0</v>
      </c>
      <c r="JU246" s="44">
        <f t="shared" si="8459"/>
        <v>0</v>
      </c>
      <c r="JV246" s="44">
        <f t="shared" si="8460"/>
        <v>0</v>
      </c>
      <c r="JW246" s="44">
        <f t="shared" si="5998"/>
        <v>0</v>
      </c>
      <c r="JX246" s="44">
        <f t="shared" si="5999"/>
        <v>0</v>
      </c>
      <c r="JY246" s="108">
        <f>'СДП (план)'!AW247</f>
        <v>0</v>
      </c>
      <c r="JZ246" s="108">
        <f>'СДП (план)'!AX247</f>
        <v>0</v>
      </c>
      <c r="KA246" s="44">
        <f t="shared" si="6000"/>
        <v>0</v>
      </c>
      <c r="KB246" s="44">
        <f t="shared" si="6001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554">SUM(JY246*$F246)</f>
        <v>0</v>
      </c>
      <c r="KJ246" s="44">
        <f t="shared" ref="KJ246" si="8555">SUM(KA246*$F246)</f>
        <v>0</v>
      </c>
      <c r="KK246" s="44">
        <f t="shared" ref="KK246" si="8556">SUM(KC246*$F246)</f>
        <v>0</v>
      </c>
      <c r="KL246" s="44">
        <f t="shared" ref="KL246" si="8557">SUM(KC246-KA246)</f>
        <v>0</v>
      </c>
      <c r="KM246" s="44">
        <f t="shared" ref="KM246" si="855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04"/>
        <v>0</v>
      </c>
      <c r="KQ246" s="44">
        <f t="shared" si="6005"/>
        <v>0</v>
      </c>
      <c r="KR246" s="44"/>
      <c r="KS246" s="44"/>
      <c r="KT246" s="44"/>
      <c r="KU246" s="44"/>
      <c r="KV246" s="44"/>
      <c r="KW246" s="44"/>
      <c r="KX246" s="44">
        <f t="shared" si="8464"/>
        <v>0</v>
      </c>
      <c r="KY246" s="44">
        <f t="shared" si="8465"/>
        <v>0</v>
      </c>
      <c r="KZ246" s="44">
        <f t="shared" si="8466"/>
        <v>0</v>
      </c>
      <c r="LA246" s="44">
        <f t="shared" si="6006"/>
        <v>0</v>
      </c>
      <c r="LB246" s="44">
        <f t="shared" si="6007"/>
        <v>0</v>
      </c>
      <c r="LC246" s="45">
        <f>'СДП (план)'!BA247</f>
        <v>0</v>
      </c>
      <c r="LD246" s="44">
        <f>'СДП (план)'!BB247</f>
        <v>0</v>
      </c>
      <c r="LE246" s="44">
        <f t="shared" si="6008"/>
        <v>0</v>
      </c>
      <c r="LF246" s="44">
        <f t="shared" si="6009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467"/>
        <v>0</v>
      </c>
      <c r="LN246" s="44">
        <f t="shared" si="8468"/>
        <v>0</v>
      </c>
      <c r="LO246" s="44">
        <f t="shared" si="8469"/>
        <v>0</v>
      </c>
      <c r="LP246" s="44">
        <f t="shared" si="6010"/>
        <v>0</v>
      </c>
      <c r="LQ246" s="44">
        <f t="shared" si="6011"/>
        <v>0</v>
      </c>
      <c r="LR246" s="45">
        <f>'СДП (план)'!BC247</f>
        <v>0</v>
      </c>
      <c r="LS246" s="44">
        <f>'СДП (план)'!BD247</f>
        <v>0</v>
      </c>
      <c r="LT246" s="44">
        <f t="shared" si="6012"/>
        <v>0</v>
      </c>
      <c r="LU246" s="44">
        <f t="shared" si="6013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470"/>
        <v>0</v>
      </c>
      <c r="MC246" s="44">
        <f t="shared" si="8471"/>
        <v>0</v>
      </c>
      <c r="MD246" s="44">
        <f t="shared" si="8472"/>
        <v>0</v>
      </c>
      <c r="ME246" s="44">
        <f t="shared" si="6014"/>
        <v>0</v>
      </c>
      <c r="MF246" s="44">
        <f t="shared" si="6015"/>
        <v>0</v>
      </c>
      <c r="MG246" s="47">
        <f>'СДП (план)'!BE247</f>
        <v>0</v>
      </c>
      <c r="MH246" s="47">
        <f>'СДП (план)'!BF247</f>
        <v>0</v>
      </c>
      <c r="MI246" s="44">
        <f t="shared" si="6016"/>
        <v>0</v>
      </c>
      <c r="MJ246" s="44">
        <f t="shared" si="6017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473"/>
        <v>0</v>
      </c>
      <c r="MR246" s="44">
        <f t="shared" si="8474"/>
        <v>0</v>
      </c>
      <c r="MS246" s="44">
        <f t="shared" si="8475"/>
        <v>0</v>
      </c>
      <c r="MT246" s="44">
        <f t="shared" si="6018"/>
        <v>0</v>
      </c>
      <c r="MU246" s="44">
        <f t="shared" si="6019"/>
        <v>0</v>
      </c>
      <c r="MV246" s="47">
        <f>'СДП (план)'!BG247</f>
        <v>0</v>
      </c>
      <c r="MW246" s="47">
        <f>'СДП (план)'!BH247</f>
        <v>0</v>
      </c>
      <c r="MX246" s="44">
        <f t="shared" si="6020"/>
        <v>0</v>
      </c>
      <c r="MY246" s="44">
        <f t="shared" si="6021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476"/>
        <v>0</v>
      </c>
      <c r="NG246" s="44">
        <f t="shared" si="8477"/>
        <v>0</v>
      </c>
      <c r="NH246" s="44">
        <f t="shared" si="8478"/>
        <v>0</v>
      </c>
      <c r="NI246" s="44">
        <f t="shared" si="6022"/>
        <v>0</v>
      </c>
      <c r="NJ246" s="44">
        <f t="shared" si="6023"/>
        <v>0</v>
      </c>
      <c r="NK246" s="45">
        <f>'СДП (план)'!BI247</f>
        <v>0</v>
      </c>
      <c r="NL246" s="44">
        <f>'СДП (план)'!BJ247</f>
        <v>0</v>
      </c>
      <c r="NM246" s="44">
        <f t="shared" si="6024"/>
        <v>0</v>
      </c>
      <c r="NN246" s="44">
        <f t="shared" si="6025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479"/>
        <v>0</v>
      </c>
      <c r="NV246" s="44">
        <f t="shared" si="8480"/>
        <v>0</v>
      </c>
      <c r="NW246" s="44">
        <f t="shared" si="8481"/>
        <v>0</v>
      </c>
      <c r="NX246" s="44">
        <f t="shared" si="6026"/>
        <v>0</v>
      </c>
      <c r="NY246" s="44">
        <f t="shared" si="6027"/>
        <v>0</v>
      </c>
      <c r="NZ246" s="45">
        <f>'СДП (план)'!BK247</f>
        <v>0</v>
      </c>
      <c r="OA246" s="44">
        <f>'СДП (план)'!BL247</f>
        <v>0</v>
      </c>
      <c r="OB246" s="44">
        <f t="shared" si="6028"/>
        <v>0</v>
      </c>
      <c r="OC246" s="44">
        <f t="shared" si="6029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482"/>
        <v>0</v>
      </c>
      <c r="OK246" s="44">
        <f t="shared" si="8483"/>
        <v>0</v>
      </c>
      <c r="OL246" s="44">
        <f t="shared" si="8484"/>
        <v>0</v>
      </c>
      <c r="OM246" s="44">
        <f t="shared" si="6030"/>
        <v>0</v>
      </c>
      <c r="ON246" s="44">
        <f t="shared" si="6031"/>
        <v>0</v>
      </c>
      <c r="OO246" s="45">
        <f>'СДП (план)'!BM247</f>
        <v>0</v>
      </c>
      <c r="OP246" s="44">
        <f>'СДП (план)'!BN247</f>
        <v>0</v>
      </c>
      <c r="OQ246" s="44">
        <f t="shared" si="6032"/>
        <v>0</v>
      </c>
      <c r="OR246" s="44">
        <f t="shared" si="6033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485"/>
        <v>0</v>
      </c>
      <c r="OZ246" s="44">
        <f t="shared" si="8486"/>
        <v>0</v>
      </c>
      <c r="PA246" s="44">
        <f t="shared" si="8487"/>
        <v>0</v>
      </c>
      <c r="PB246" s="44">
        <f t="shared" si="6034"/>
        <v>0</v>
      </c>
      <c r="PC246" s="44">
        <f t="shared" si="6035"/>
        <v>0</v>
      </c>
      <c r="PD246" s="45">
        <f>'СДП (план)'!BO247</f>
        <v>0</v>
      </c>
      <c r="PE246" s="44">
        <f>'СДП (план)'!BP247</f>
        <v>0</v>
      </c>
      <c r="PF246" s="44">
        <f t="shared" si="6036"/>
        <v>0</v>
      </c>
      <c r="PG246" s="44">
        <f t="shared" si="6037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488"/>
        <v>0</v>
      </c>
      <c r="PO246" s="44">
        <f t="shared" si="8489"/>
        <v>0</v>
      </c>
      <c r="PP246" s="44">
        <f t="shared" si="8490"/>
        <v>0</v>
      </c>
      <c r="PQ246" s="44">
        <f t="shared" si="6038"/>
        <v>0</v>
      </c>
      <c r="PR246" s="44">
        <f t="shared" si="6039"/>
        <v>0</v>
      </c>
      <c r="PS246" s="45">
        <f>'СДП (план)'!BQ247</f>
        <v>0</v>
      </c>
      <c r="PT246" s="44">
        <f>'СДП (план)'!BR247</f>
        <v>0</v>
      </c>
      <c r="PU246" s="44">
        <f t="shared" si="6040"/>
        <v>0</v>
      </c>
      <c r="PV246" s="44">
        <f t="shared" si="6041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491"/>
        <v>0</v>
      </c>
      <c r="QD246" s="44">
        <f t="shared" si="8492"/>
        <v>0</v>
      </c>
      <c r="QE246" s="44">
        <f t="shared" si="8493"/>
        <v>0</v>
      </c>
      <c r="QF246" s="44">
        <f t="shared" si="8494"/>
        <v>0</v>
      </c>
      <c r="QG246" s="44">
        <f t="shared" si="8495"/>
        <v>0</v>
      </c>
      <c r="QH246" s="45">
        <f>'СДП (план)'!BS247</f>
        <v>0</v>
      </c>
      <c r="QI246" s="44">
        <f>'СДП (план)'!BT247</f>
        <v>0</v>
      </c>
      <c r="QJ246" s="44">
        <f t="shared" si="6042"/>
        <v>0</v>
      </c>
      <c r="QK246" s="44">
        <f t="shared" si="6043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496"/>
        <v>0</v>
      </c>
      <c r="QS246" s="44">
        <f t="shared" si="8497"/>
        <v>0</v>
      </c>
      <c r="QT246" s="44">
        <f t="shared" si="8498"/>
        <v>0</v>
      </c>
      <c r="QU246" s="44">
        <f t="shared" si="8499"/>
        <v>0</v>
      </c>
      <c r="QV246" s="44">
        <f t="shared" si="8500"/>
        <v>0</v>
      </c>
      <c r="QW246" s="45">
        <f>'СДП (план)'!BU249</f>
        <v>0</v>
      </c>
      <c r="QX246" s="44">
        <f>'СДП (план)'!BV249</f>
        <v>0</v>
      </c>
      <c r="QY246" s="44">
        <f t="shared" si="6046"/>
        <v>0</v>
      </c>
      <c r="QZ246" s="44">
        <f t="shared" si="6047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501"/>
        <v>0</v>
      </c>
      <c r="RH246" s="44">
        <f t="shared" si="8502"/>
        <v>0</v>
      </c>
      <c r="RI246" s="44">
        <f t="shared" si="8503"/>
        <v>0</v>
      </c>
      <c r="RJ246" s="44">
        <f t="shared" si="8504"/>
        <v>0</v>
      </c>
      <c r="RK246" s="44">
        <f t="shared" si="8505"/>
        <v>0</v>
      </c>
      <c r="RL246" s="45">
        <f>'СДП (план)'!BW247</f>
        <v>0</v>
      </c>
      <c r="RM246" s="44">
        <f>'СДП (план)'!BX247</f>
        <v>0</v>
      </c>
      <c r="RN246" s="44">
        <f t="shared" si="6050"/>
        <v>0</v>
      </c>
      <c r="RO246" s="44">
        <f t="shared" si="6051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506"/>
        <v>0</v>
      </c>
      <c r="RW246" s="44">
        <f t="shared" si="8507"/>
        <v>0</v>
      </c>
      <c r="RX246" s="44">
        <f t="shared" si="8508"/>
        <v>0</v>
      </c>
      <c r="RY246" s="44">
        <f t="shared" si="6052"/>
        <v>0</v>
      </c>
      <c r="RZ246" s="44">
        <f t="shared" si="6053"/>
        <v>0</v>
      </c>
      <c r="SA246" s="45">
        <f>'СДП (план)'!BY247</f>
        <v>0</v>
      </c>
      <c r="SB246" s="44">
        <f>'СДП (план)'!BZ247</f>
        <v>0</v>
      </c>
      <c r="SC246" s="44">
        <f t="shared" si="6054"/>
        <v>0</v>
      </c>
      <c r="SD246" s="44">
        <f t="shared" si="6055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509"/>
        <v>0</v>
      </c>
      <c r="SL246" s="44">
        <f t="shared" si="8510"/>
        <v>0</v>
      </c>
      <c r="SM246" s="44">
        <f t="shared" si="8511"/>
        <v>0</v>
      </c>
      <c r="SN246" s="44">
        <f t="shared" si="6056"/>
        <v>0</v>
      </c>
      <c r="SO246" s="44">
        <f t="shared" si="6057"/>
        <v>0</v>
      </c>
      <c r="SP246" s="45">
        <f>'СДП (план)'!CA247</f>
        <v>0</v>
      </c>
      <c r="SQ246" s="44">
        <f>'СДП (план)'!CB247</f>
        <v>0</v>
      </c>
      <c r="SR246" s="44">
        <f t="shared" si="6058"/>
        <v>0</v>
      </c>
      <c r="SS246" s="44">
        <f t="shared" si="6059"/>
        <v>0</v>
      </c>
      <c r="ST246" s="44"/>
      <c r="SU246" s="44"/>
      <c r="SV246" s="44"/>
      <c r="SW246" s="44"/>
      <c r="SX246" s="44"/>
      <c r="SY246" s="44"/>
      <c r="SZ246" s="44">
        <f t="shared" si="8512"/>
        <v>0</v>
      </c>
      <c r="TA246" s="44">
        <f t="shared" si="8513"/>
        <v>0</v>
      </c>
      <c r="TB246" s="44">
        <f t="shared" si="8514"/>
        <v>0</v>
      </c>
      <c r="TC246" s="44">
        <f t="shared" si="6060"/>
        <v>0</v>
      </c>
      <c r="TD246" s="44">
        <f t="shared" si="6061"/>
        <v>0</v>
      </c>
      <c r="TE246" s="45">
        <f>'СДП (план)'!CC247</f>
        <v>0</v>
      </c>
      <c r="TF246" s="44">
        <f>'СДП (план)'!CD247</f>
        <v>0</v>
      </c>
      <c r="TG246" s="44">
        <f t="shared" si="6062"/>
        <v>0</v>
      </c>
      <c r="TH246" s="44">
        <f t="shared" si="6063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515"/>
        <v>0</v>
      </c>
      <c r="TP246" s="44">
        <f t="shared" si="8516"/>
        <v>0</v>
      </c>
      <c r="TQ246" s="44">
        <f t="shared" si="8517"/>
        <v>0</v>
      </c>
      <c r="TR246" s="44">
        <f t="shared" si="6064"/>
        <v>0</v>
      </c>
      <c r="TS246" s="44">
        <f t="shared" si="6065"/>
        <v>0</v>
      </c>
      <c r="TT246" s="47">
        <f>'СДП (план)'!CE247</f>
        <v>0</v>
      </c>
      <c r="TU246" s="47">
        <f>'СДП (план)'!CF247</f>
        <v>0</v>
      </c>
      <c r="TV246" s="44">
        <f t="shared" si="6066"/>
        <v>0</v>
      </c>
      <c r="TW246" s="44">
        <f t="shared" si="6067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518"/>
        <v>0</v>
      </c>
      <c r="UE246" s="44">
        <f t="shared" si="8519"/>
        <v>0</v>
      </c>
      <c r="UF246" s="44">
        <f t="shared" si="8520"/>
        <v>0</v>
      </c>
      <c r="UG246" s="44">
        <f t="shared" si="6068"/>
        <v>0</v>
      </c>
      <c r="UH246" s="44">
        <f t="shared" si="6069"/>
        <v>0</v>
      </c>
      <c r="UI246" s="45">
        <f>'СДП (план)'!CG247</f>
        <v>0</v>
      </c>
      <c r="UJ246" s="44">
        <f>'СДП (план)'!CH247</f>
        <v>0</v>
      </c>
      <c r="UK246" s="44">
        <f t="shared" si="6070"/>
        <v>0</v>
      </c>
      <c r="UL246" s="44">
        <f t="shared" si="6071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521"/>
        <v>0</v>
      </c>
      <c r="UT246" s="44">
        <f t="shared" si="8522"/>
        <v>0</v>
      </c>
      <c r="UU246" s="44">
        <f t="shared" si="8523"/>
        <v>0</v>
      </c>
      <c r="UV246" s="44">
        <f t="shared" si="6072"/>
        <v>0</v>
      </c>
      <c r="UW246" s="44">
        <f t="shared" si="6073"/>
        <v>0</v>
      </c>
      <c r="UX246" s="45">
        <f>'СДП (план)'!CI247</f>
        <v>0</v>
      </c>
      <c r="UY246" s="44">
        <f>'СДП (план)'!CJ247</f>
        <v>0</v>
      </c>
      <c r="UZ246" s="44">
        <f t="shared" si="6074"/>
        <v>0</v>
      </c>
      <c r="VA246" s="44">
        <f t="shared" si="6075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524"/>
        <v>0</v>
      </c>
      <c r="VI246" s="44">
        <f t="shared" si="8525"/>
        <v>0</v>
      </c>
      <c r="VJ246" s="44">
        <f t="shared" si="8526"/>
        <v>0</v>
      </c>
      <c r="VK246" s="44">
        <f t="shared" si="8527"/>
        <v>0</v>
      </c>
      <c r="VL246" s="44">
        <f t="shared" si="8528"/>
        <v>0</v>
      </c>
      <c r="VM246" s="45">
        <f>'СДП (план)'!CK247</f>
        <v>0</v>
      </c>
      <c r="VN246" s="44">
        <f>'СДП (план)'!CL247</f>
        <v>0</v>
      </c>
      <c r="VO246" s="44">
        <f t="shared" si="6076"/>
        <v>0</v>
      </c>
      <c r="VP246" s="44">
        <f t="shared" si="6077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529"/>
        <v>0</v>
      </c>
      <c r="VX246" s="44">
        <f t="shared" si="8530"/>
        <v>0</v>
      </c>
      <c r="VY246" s="44">
        <f t="shared" si="8531"/>
        <v>0</v>
      </c>
      <c r="VZ246" s="44">
        <f t="shared" si="6078"/>
        <v>0</v>
      </c>
      <c r="WA246" s="44">
        <f t="shared" si="6079"/>
        <v>0</v>
      </c>
      <c r="WB246" s="45">
        <f>'СДП (план)'!CM247</f>
        <v>0</v>
      </c>
      <c r="WC246" s="44">
        <f>'СДП (план)'!CN247</f>
        <v>0</v>
      </c>
      <c r="WD246" s="44">
        <f t="shared" si="6080"/>
        <v>0</v>
      </c>
      <c r="WE246" s="44">
        <f t="shared" si="6081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532"/>
        <v>0</v>
      </c>
      <c r="WM246" s="44">
        <f t="shared" si="8533"/>
        <v>0</v>
      </c>
      <c r="WN246" s="44">
        <f t="shared" si="8534"/>
        <v>0</v>
      </c>
      <c r="WO246" s="44">
        <f t="shared" si="6082"/>
        <v>0</v>
      </c>
      <c r="WP246" s="44">
        <f t="shared" si="6083"/>
        <v>0</v>
      </c>
      <c r="WQ246" s="45">
        <f>'СДП (план)'!CO247</f>
        <v>0</v>
      </c>
      <c r="WR246" s="44">
        <f>'СДП (план)'!CP247</f>
        <v>0</v>
      </c>
      <c r="WS246" s="44">
        <f t="shared" si="6084"/>
        <v>0</v>
      </c>
      <c r="WT246" s="44">
        <f t="shared" si="6085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535"/>
        <v>0</v>
      </c>
      <c r="XB246" s="44">
        <f t="shared" si="8536"/>
        <v>0</v>
      </c>
      <c r="XC246" s="44">
        <f t="shared" si="8537"/>
        <v>0</v>
      </c>
      <c r="XD246" s="44">
        <f t="shared" si="6086"/>
        <v>0</v>
      </c>
      <c r="XE246" s="44">
        <f t="shared" si="6087"/>
        <v>0</v>
      </c>
      <c r="XF246" s="45">
        <f>'СДП (план)'!CQ247</f>
        <v>0</v>
      </c>
      <c r="XG246" s="44">
        <f>'СДП (план)'!CR247</f>
        <v>0</v>
      </c>
      <c r="XH246" s="44">
        <f t="shared" si="6088"/>
        <v>0</v>
      </c>
      <c r="XI246" s="44">
        <f t="shared" si="6089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538"/>
        <v>0</v>
      </c>
      <c r="XQ246" s="44">
        <f t="shared" si="8539"/>
        <v>0</v>
      </c>
      <c r="XR246" s="44">
        <f t="shared" si="8540"/>
        <v>0</v>
      </c>
      <c r="XS246" s="44">
        <f t="shared" si="6090"/>
        <v>0</v>
      </c>
      <c r="XT246" s="44">
        <f t="shared" si="6091"/>
        <v>0</v>
      </c>
      <c r="XU246" s="5">
        <f>'СДП (план)'!CS247</f>
        <v>0</v>
      </c>
      <c r="XV246" s="3">
        <f>'СДП (план)'!CT247</f>
        <v>0</v>
      </c>
      <c r="XW246" s="44">
        <f t="shared" si="6092"/>
        <v>0</v>
      </c>
      <c r="XX246" s="44">
        <f t="shared" si="6093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541"/>
        <v>0</v>
      </c>
      <c r="YF246" s="44">
        <f t="shared" si="8542"/>
        <v>0</v>
      </c>
      <c r="YG246" s="44">
        <f t="shared" si="8543"/>
        <v>0</v>
      </c>
      <c r="YH246" s="44">
        <f t="shared" si="6094"/>
        <v>0</v>
      </c>
      <c r="YI246" s="44">
        <f t="shared" si="6095"/>
        <v>0</v>
      </c>
      <c r="YJ246" s="3">
        <f>'СДП (план)'!CU247</f>
        <v>0</v>
      </c>
      <c r="YK246" s="3">
        <f>'СДП (план)'!CV247</f>
        <v>0</v>
      </c>
      <c r="YL246" s="44">
        <f t="shared" si="6096"/>
        <v>0</v>
      </c>
      <c r="YM246" s="44">
        <f t="shared" si="6097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544"/>
        <v>0</v>
      </c>
      <c r="YU246" s="44">
        <f t="shared" si="8545"/>
        <v>0</v>
      </c>
      <c r="YV246" s="44">
        <f t="shared" si="8546"/>
        <v>0</v>
      </c>
      <c r="YW246" s="44">
        <f t="shared" si="6989"/>
        <v>0</v>
      </c>
      <c r="YX246" s="44">
        <f t="shared" si="6990"/>
        <v>0</v>
      </c>
      <c r="YY246" s="44">
        <f>'СДП (план)'!CW247</f>
        <v>0</v>
      </c>
      <c r="YZ246" s="44">
        <f>'СДП (план)'!CX247</f>
        <v>0</v>
      </c>
      <c r="ZA246" s="44">
        <f t="shared" si="6098"/>
        <v>0</v>
      </c>
      <c r="ZB246" s="44">
        <f t="shared" si="6099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547"/>
        <v>0</v>
      </c>
      <c r="ZJ246" s="44">
        <f t="shared" si="8548"/>
        <v>0</v>
      </c>
      <c r="ZK246" s="44">
        <f t="shared" si="8549"/>
        <v>0</v>
      </c>
      <c r="ZL246" s="44">
        <f t="shared" si="8550"/>
        <v>0</v>
      </c>
      <c r="ZM246" s="44">
        <f t="shared" si="8551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>SUM(HB246,DA246,AS246,BW246,AD246,BH246,O246,NK246,LC246,LR246,NZ246,ET246,FI246,HQ246,JJ246,MG246,MV246,TT246,IF246,IU246,JY246,DP246,EE246,WQ246,WB246,UI246,UX246,RL246,TE246,VM246,OO246,PD246,PS246,QH246,FX246,QW246,GM246,SP246,XF246,XU246,SA246,CL246,KN246,YJ246,YY246)</f>
        <v>0</v>
      </c>
      <c r="AAD246" s="49">
        <f>SUM(HC246,DB246,AT246,BX246,AE246,BI246,P246,NL246,LD246,LS246,OA246,EU246,FJ246,HR246,JK246,MH246,MW246,TU246,IG246,IV246,JZ246,DQ246,EF246,WR246,WC246,UJ246,UY246,RM246,TF246,VN246,OP246,PE246,PT246,QI246,FY246,QX246,GN246,SQ246,XG246,XV246,SB246,CM246,KO246,YK246,YZ246)</f>
        <v>0</v>
      </c>
      <c r="AAE246" s="49">
        <f>SUM(HD246,DC246,AU246,BY246,AF246,BJ246,Q246,NM246,LE246,LT246,OB246,EV246,FK246,HS246,JL246,MI246,MX246,TV246,IH246,IW246,KA246,DR246,EG246,WS246,WD246,UK246,UZ246,RN246,TG246,VO246,OQ246,PF246,PU246,QJ246,FZ246,QY246,GO246,SR246,XH246,XW246,SC246,CN246,KP246,YL246,ZA246)</f>
        <v>0</v>
      </c>
      <c r="AAF246" s="49">
        <f>SUM(HE246,DD246,AV246,BZ246,AG246,BK246,R246,NN246,LF246,LU246,OC246,EW246,FL246,HT246,JM246,MJ246,MY246,TW246,II246,IX246,KB246,DS246,EH246,WT246,WE246,UL246,VA246,RO246,TH246,VP246,OR246,PG246,PV246,QK246,GA246,QZ246,GP246,SS246,XI246,XX246,SD246,CO246,KQ246,YM246,ZB246)</f>
        <v>0</v>
      </c>
      <c r="AAG246" s="49">
        <f>SUM(HF246,DE246,AW246,CA246,AH246,BL246,S246,NO246,LG246,LV246,OD246,EX246,FM246,HU246,JN246,MK246,MZ246,TX246,IJ246,IY246,KC246,DT246,EI246,WU246,WF246,UM246,VB246,RP246,TI246,VQ246,OS246,PH246,PW246,QL246,GB246,RA246,GQ246,ST246,XJ246,XY246,SE246,CP246,KR246,YN246,ZC246)</f>
        <v>0</v>
      </c>
      <c r="AAH246" s="49">
        <f>SUM(HG246,DF246,AX246,CB246,AI246,BM246,T246,NP246,LH246,LW246,OE246,EY246,FN246,HV246,JO246,ML246,NA246,TY246,IK246,IZ246,KD246,DU246,EJ246,WV246,WG246,UN246,VC246,RQ246,TJ246,VR246,OT246,PI246,PX246,QM246,GC246,RB246,GR246,SU246,XK246,XZ246,SF246,CQ246,KS246,YO246,ZD246)</f>
        <v>0</v>
      </c>
      <c r="AAI246" s="49">
        <f>SUM(HH246,DG246,AY246,CC246,AJ246,BN246,U246,NQ246,LI246,LX246,OF246,EZ246,FO246,HW246,JP246,MM246,NB246,TZ246,IL246,JA246,KE246,DV246,EK246,WW246,WH246,UO246,VD246,RR246,TK246,VS246,OU246,PJ246,PY246,QN246,GD246,RC246,GS246,SV246,XL246,YA246,SG246,CR246,KT246,YP246,ZE246)</f>
        <v>0</v>
      </c>
      <c r="AAJ246" s="49">
        <f>SUM(HI246,DH246,AZ246,CD246,AK246,BO246,V246,NR246,LJ246,LY246,OG246,FA246,FP246,HX246,JQ246,MN246,NC246,UA246,IM246,JB246,KF246,DW246,EL246,WX246,WI246,UP246,VE246,RS246,TL246,VT246,OV246,PK246,PZ246,QO246,GE246,RD246,GT246,SW246,XM246,YB246,SH246,CS246,KU246,YQ246,ZF246)</f>
        <v>0</v>
      </c>
      <c r="AAK246" s="49">
        <f>SUM(HJ246,DI246,BA246,CE246,AL246,BP246,W246,NS246,LK246,LZ246,OH246,FB246,FQ246,HY246,JR246,MO246,ND246,UB246,IN246,JC246,KG246,DX246,EM246,WY246,WJ246,UQ246,VF246,RT246,TM246,VU246,OW246,PL246,QA246,QP246,GF246,RE246,GU246,SX246,XN246,YC246,SI246,CT246,KV246,YR246,ZG246)</f>
        <v>0</v>
      </c>
      <c r="AAL246" s="49">
        <f>SUM(HK246,DJ246,BB246,CF246,AM246,BQ246,X246,NT246,LL246,MA246,OI246,FC246,FR246,HZ246,JS246,MP246,NE246,UC246,IO246,JD246,KH246,DY246,EN246,WZ246,WK246,UR246,VG246,RU246,TN246,VV246,OX246,PM246,QB246,QQ246,GG246,RF246,GV246,SY246,XO246,YD246,SJ246,CU246,KW246,YS246,ZH246)</f>
        <v>0</v>
      </c>
      <c r="AAM246" s="49">
        <f>SUM(HL246,DK246,BC246,CG246,AN246,BR246,Y246,NU246,LM246,MB246,OJ246,FD246,FS246,IA246,JT246,MQ246,NF246,UD246,IP246,JE246,KI246,DZ246,EO246,XA246,WL246,US246,VH246,RV246,TO246,VW246,OY246,PN246,QC246,QR246,GH246,RG246,GW246,SZ246,XP246,YE246,SK246,CV246,KX246,YT246,ZI246)</f>
        <v>0</v>
      </c>
      <c r="AAN246" s="49">
        <f>SUM(HM246,DL246,BD246,CH246,AO246,BS246,Z246,NV246,LN246,MC246,OK246,FE246,FT246,IB246,JU246,MR246,NG246,UE246,IQ246,JF246,KJ246,EA246,EP246,XB246,WM246,UT246,VI246,RW246,TP246,VX246,OZ246,PO246,QD246,QS246,GI246,RH246,GX246,TA246,XQ246,YF246,SL246,CW246,KY246,YU246,ZJ246)</f>
        <v>0</v>
      </c>
      <c r="AAO246" s="49">
        <f>SUM(HN246,DM246,BE246,CI246,AP246,BT246,AA246,NW246,LO246,MD246,OL246,FF246,FU246,IC246,JV246,MS246,NH246,UF246,IR246,JG246,KK246,EB246,EQ246,XC246,WN246,UU246,VJ246,RX246,TQ246,VY246,PA246,PP246,QE246,QT246,GJ246,RI246,GY246,TB246,XR246,YG246,SM246,CX246,KZ246,YV246,ZK246)</f>
        <v>0</v>
      </c>
      <c r="AAP246" s="44">
        <f t="shared" si="8552"/>
        <v>0</v>
      </c>
      <c r="AAQ246" s="44">
        <f t="shared" si="8553"/>
        <v>0</v>
      </c>
    </row>
    <row r="247" spans="1:719" s="33" customFormat="1" ht="30" x14ac:dyDescent="0.25">
      <c r="A247" s="209"/>
      <c r="B247" s="247">
        <v>201</v>
      </c>
      <c r="C247" s="248" t="s">
        <v>534</v>
      </c>
      <c r="D247" s="225" t="s">
        <v>281</v>
      </c>
      <c r="E247" s="170">
        <v>15030</v>
      </c>
      <c r="F247" s="223">
        <v>2.75</v>
      </c>
      <c r="G247" s="319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5937"/>
        <v>0</v>
      </c>
      <c r="R247" s="44">
        <f t="shared" si="5938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402"/>
        <v>0</v>
      </c>
      <c r="Z247" s="44">
        <f t="shared" si="8403"/>
        <v>0</v>
      </c>
      <c r="AA247" s="44">
        <f t="shared" si="8404"/>
        <v>0</v>
      </c>
      <c r="AB247" s="44">
        <f t="shared" si="8405"/>
        <v>0</v>
      </c>
      <c r="AC247" s="44">
        <f t="shared" si="6104"/>
        <v>0</v>
      </c>
      <c r="AD247" s="169">
        <f>'СДП (план)'!Q248</f>
        <v>0</v>
      </c>
      <c r="AE247" s="169">
        <f>'СДП (план)'!R248</f>
        <v>0</v>
      </c>
      <c r="AF247" s="44">
        <f t="shared" si="5940"/>
        <v>0</v>
      </c>
      <c r="AG247" s="44">
        <f t="shared" si="5941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406"/>
        <v>0</v>
      </c>
      <c r="AO247" s="44">
        <f t="shared" si="8407"/>
        <v>0</v>
      </c>
      <c r="AP247" s="44">
        <f t="shared" si="8408"/>
        <v>0</v>
      </c>
      <c r="AQ247" s="44">
        <f t="shared" si="8409"/>
        <v>0</v>
      </c>
      <c r="AR247" s="44">
        <f t="shared" si="8410"/>
        <v>0</v>
      </c>
      <c r="AS247" s="45">
        <f>'СДП (план)'!S248</f>
        <v>0</v>
      </c>
      <c r="AT247" s="44">
        <f>'СДП (план)'!T248</f>
        <v>0</v>
      </c>
      <c r="AU247" s="44">
        <f t="shared" si="5944"/>
        <v>0</v>
      </c>
      <c r="AV247" s="44">
        <f t="shared" si="5945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411"/>
        <v>0</v>
      </c>
      <c r="BD247" s="44">
        <f t="shared" si="8412"/>
        <v>0</v>
      </c>
      <c r="BE247" s="44">
        <f t="shared" si="8413"/>
        <v>0</v>
      </c>
      <c r="BF247" s="44">
        <f t="shared" si="7354"/>
        <v>0</v>
      </c>
      <c r="BG247" s="44">
        <f t="shared" si="7355"/>
        <v>0</v>
      </c>
      <c r="BH247" s="104">
        <f>'СДП (план)'!U248</f>
        <v>0</v>
      </c>
      <c r="BI247" s="3">
        <f>'СДП (план)'!V248</f>
        <v>0</v>
      </c>
      <c r="BJ247" s="44">
        <f t="shared" si="5946"/>
        <v>0</v>
      </c>
      <c r="BK247" s="44">
        <f t="shared" si="5947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414"/>
        <v>0</v>
      </c>
      <c r="BS247" s="44">
        <f t="shared" si="8415"/>
        <v>0</v>
      </c>
      <c r="BT247" s="44">
        <f t="shared" si="8416"/>
        <v>0</v>
      </c>
      <c r="BU247" s="44">
        <f>SUM(BL247-BJ247)</f>
        <v>0</v>
      </c>
      <c r="BV247" s="44">
        <f>SUM(BM247-BK247)</f>
        <v>0</v>
      </c>
      <c r="BW247" s="45">
        <f>'СДП (план)'!W248</f>
        <v>0</v>
      </c>
      <c r="BX247" s="44">
        <f>'СДП (план)'!X248</f>
        <v>0</v>
      </c>
      <c r="BY247" s="44">
        <f t="shared" si="5948"/>
        <v>0</v>
      </c>
      <c r="BZ247" s="44">
        <f t="shared" si="5949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417"/>
        <v>0</v>
      </c>
      <c r="CH247" s="44">
        <f t="shared" si="8418"/>
        <v>0</v>
      </c>
      <c r="CI247" s="44">
        <f t="shared" si="8419"/>
        <v>0</v>
      </c>
      <c r="CJ247" s="44">
        <f t="shared" si="6991"/>
        <v>0</v>
      </c>
      <c r="CK247" s="44">
        <f t="shared" si="6992"/>
        <v>0</v>
      </c>
      <c r="CL247" s="181">
        <f>'СДП (план)'!Y248</f>
        <v>0</v>
      </c>
      <c r="CM247" s="145">
        <f>'СДП (план)'!Z248</f>
        <v>0</v>
      </c>
      <c r="CN247" s="145">
        <f t="shared" si="5950"/>
        <v>0</v>
      </c>
      <c r="CO247" s="145">
        <f t="shared" si="5951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420"/>
        <v>0</v>
      </c>
      <c r="CW247" s="44">
        <f t="shared" si="8421"/>
        <v>0</v>
      </c>
      <c r="CX247" s="44">
        <f t="shared" si="8422"/>
        <v>0</v>
      </c>
      <c r="CY247" s="145">
        <f t="shared" si="5952"/>
        <v>0</v>
      </c>
      <c r="CZ247" s="145">
        <f t="shared" si="5953"/>
        <v>0</v>
      </c>
      <c r="DA247" s="144">
        <f>'СДП (план)'!AA248</f>
        <v>0</v>
      </c>
      <c r="DB247" s="144">
        <f>'СДП (план)'!AB248</f>
        <v>0</v>
      </c>
      <c r="DC247" s="145">
        <f t="shared" si="5954"/>
        <v>0</v>
      </c>
      <c r="DD247" s="145">
        <f t="shared" si="5955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423"/>
        <v>0</v>
      </c>
      <c r="DL247" s="44">
        <f t="shared" si="8424"/>
        <v>0</v>
      </c>
      <c r="DM247" s="44">
        <f t="shared" si="8425"/>
        <v>0</v>
      </c>
      <c r="DN247" s="145">
        <f t="shared" si="5956"/>
        <v>0</v>
      </c>
      <c r="DO247" s="145">
        <f t="shared" si="5957"/>
        <v>0</v>
      </c>
      <c r="DP247" s="182">
        <f>'СДП (план)'!AC248</f>
        <v>0</v>
      </c>
      <c r="DQ247" s="180">
        <f>'СДП (план)'!AD248</f>
        <v>0</v>
      </c>
      <c r="DR247" s="145">
        <f t="shared" si="5958"/>
        <v>0</v>
      </c>
      <c r="DS247" s="145">
        <f t="shared" si="5959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426"/>
        <v>0</v>
      </c>
      <c r="EA247" s="44">
        <f t="shared" si="8427"/>
        <v>0</v>
      </c>
      <c r="EB247" s="44">
        <f t="shared" si="8428"/>
        <v>0</v>
      </c>
      <c r="EC247" s="145">
        <f t="shared" si="5960"/>
        <v>0</v>
      </c>
      <c r="ED247" s="145">
        <f t="shared" si="5961"/>
        <v>0</v>
      </c>
      <c r="EE247" s="44">
        <f>'СДП (план)'!CY248</f>
        <v>0</v>
      </c>
      <c r="EF247" s="44">
        <f>'СДП (план)'!CZ248</f>
        <v>0</v>
      </c>
      <c r="EG247" s="145">
        <f t="shared" si="5962"/>
        <v>0</v>
      </c>
      <c r="EH247" s="145">
        <f t="shared" si="5963"/>
        <v>0</v>
      </c>
      <c r="EI247" s="145"/>
      <c r="EJ247" s="145"/>
      <c r="EK247" s="145"/>
      <c r="EL247" s="145"/>
      <c r="EM247" s="145"/>
      <c r="EN247" s="145"/>
      <c r="EO247" s="145"/>
      <c r="EP247" s="145"/>
      <c r="EQ247" s="145"/>
      <c r="ER247" s="145"/>
      <c r="ES247" s="145"/>
      <c r="ET247" s="179">
        <f>'СДП (план)'!AE248</f>
        <v>0</v>
      </c>
      <c r="EU247" s="145">
        <f>'СДП (план)'!AF248</f>
        <v>0</v>
      </c>
      <c r="EV247" s="145">
        <f t="shared" si="5964"/>
        <v>0</v>
      </c>
      <c r="EW247" s="145">
        <f t="shared" si="5965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429"/>
        <v>0</v>
      </c>
      <c r="FE247" s="44">
        <f t="shared" si="8430"/>
        <v>0</v>
      </c>
      <c r="FF247" s="44">
        <f t="shared" si="8431"/>
        <v>0</v>
      </c>
      <c r="FG247" s="44">
        <f t="shared" si="8432"/>
        <v>0</v>
      </c>
      <c r="FH247" s="44">
        <f t="shared" si="8433"/>
        <v>0</v>
      </c>
      <c r="FI247" s="182">
        <f>'СДП (план)'!AG248</f>
        <v>0</v>
      </c>
      <c r="FJ247" s="180">
        <f>'СДП (план)'!AH248</f>
        <v>0</v>
      </c>
      <c r="FK247" s="145">
        <f t="shared" si="5968"/>
        <v>0</v>
      </c>
      <c r="FL247" s="145">
        <f t="shared" si="5969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434"/>
        <v>0</v>
      </c>
      <c r="FT247" s="44">
        <f t="shared" si="8435"/>
        <v>0</v>
      </c>
      <c r="FU247" s="44">
        <f t="shared" si="8436"/>
        <v>0</v>
      </c>
      <c r="FV247" s="44">
        <f t="shared" si="8437"/>
        <v>0</v>
      </c>
      <c r="FW247" s="44">
        <f t="shared" si="6119"/>
        <v>0</v>
      </c>
      <c r="FX247" s="182">
        <f>'СДП (план)'!AI248</f>
        <v>0</v>
      </c>
      <c r="FY247" s="180">
        <f>'СДП (план)'!AJ248</f>
        <v>0</v>
      </c>
      <c r="FZ247" s="145">
        <f t="shared" si="5972"/>
        <v>0</v>
      </c>
      <c r="GA247" s="145">
        <f t="shared" si="5973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438"/>
        <v>0</v>
      </c>
      <c r="GI247" s="44">
        <f t="shared" si="8439"/>
        <v>0</v>
      </c>
      <c r="GJ247" s="44">
        <f t="shared" si="8440"/>
        <v>0</v>
      </c>
      <c r="GK247" s="44">
        <f t="shared" si="8441"/>
        <v>0</v>
      </c>
      <c r="GL247" s="44">
        <f t="shared" si="8442"/>
        <v>0</v>
      </c>
      <c r="GM247" s="179">
        <f>'СДП (план)'!AK248</f>
        <v>0</v>
      </c>
      <c r="GN247" s="145">
        <f>'СДП (план)'!AL248</f>
        <v>0</v>
      </c>
      <c r="GO247" s="145">
        <f t="shared" si="5976"/>
        <v>0</v>
      </c>
      <c r="GP247" s="145">
        <f t="shared" si="5977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443"/>
        <v>0</v>
      </c>
      <c r="GX247" s="44">
        <f t="shared" si="8444"/>
        <v>0</v>
      </c>
      <c r="GY247" s="44">
        <f t="shared" si="8445"/>
        <v>0</v>
      </c>
      <c r="GZ247" s="145">
        <f t="shared" si="5978"/>
        <v>0</v>
      </c>
      <c r="HA247" s="145">
        <f t="shared" si="5979"/>
        <v>0</v>
      </c>
      <c r="HB247" s="144">
        <f>'СДП (план)'!AM248</f>
        <v>0</v>
      </c>
      <c r="HC247" s="183">
        <f>'СДП (план)'!AN248</f>
        <v>0</v>
      </c>
      <c r="HD247" s="145">
        <f t="shared" si="5980"/>
        <v>0</v>
      </c>
      <c r="HE247" s="145">
        <f t="shared" si="5981"/>
        <v>0</v>
      </c>
      <c r="HF247" s="145"/>
      <c r="HG247" s="145"/>
      <c r="HH247" s="145"/>
      <c r="HI247" s="145"/>
      <c r="HJ247" s="145"/>
      <c r="HK247" s="145"/>
      <c r="HL247" s="44">
        <f t="shared" si="8446"/>
        <v>0</v>
      </c>
      <c r="HM247" s="44">
        <f t="shared" si="8447"/>
        <v>0</v>
      </c>
      <c r="HN247" s="44">
        <f t="shared" si="8448"/>
        <v>0</v>
      </c>
      <c r="HO247" s="145">
        <f t="shared" si="5982"/>
        <v>0</v>
      </c>
      <c r="HP247" s="145">
        <f t="shared" si="5983"/>
        <v>0</v>
      </c>
      <c r="HQ247" s="179">
        <f>'СДП (план)'!AO248</f>
        <v>0</v>
      </c>
      <c r="HR247" s="145">
        <f>'СДП (план)'!AP248</f>
        <v>0</v>
      </c>
      <c r="HS247" s="145">
        <f t="shared" si="5984"/>
        <v>0</v>
      </c>
      <c r="HT247" s="145">
        <f t="shared" si="5985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449"/>
        <v>0</v>
      </c>
      <c r="IB247" s="44">
        <f t="shared" si="8450"/>
        <v>0</v>
      </c>
      <c r="IC247" s="44">
        <f t="shared" si="8451"/>
        <v>0</v>
      </c>
      <c r="ID247" s="145">
        <f t="shared" si="5986"/>
        <v>0</v>
      </c>
      <c r="IE247" s="145">
        <f t="shared" si="5987"/>
        <v>0</v>
      </c>
      <c r="IF247" s="179">
        <f>'СДП (план)'!AQ248</f>
        <v>0</v>
      </c>
      <c r="IG247" s="145">
        <f>'СДП (план)'!AR248</f>
        <v>0</v>
      </c>
      <c r="IH247" s="145">
        <f t="shared" si="5988"/>
        <v>0</v>
      </c>
      <c r="II247" s="145">
        <f t="shared" si="5989"/>
        <v>0</v>
      </c>
      <c r="IJ247" s="145"/>
      <c r="IK247" s="145"/>
      <c r="IL247" s="145"/>
      <c r="IM247" s="145"/>
      <c r="IN247" s="145"/>
      <c r="IO247" s="145"/>
      <c r="IP247" s="145">
        <f t="shared" si="8452"/>
        <v>0</v>
      </c>
      <c r="IQ247" s="145">
        <f t="shared" si="8453"/>
        <v>0</v>
      </c>
      <c r="IR247" s="145">
        <f t="shared" si="8454"/>
        <v>0</v>
      </c>
      <c r="IS247" s="145">
        <f t="shared" si="5990"/>
        <v>0</v>
      </c>
      <c r="IT247" s="145">
        <f t="shared" si="5991"/>
        <v>0</v>
      </c>
      <c r="IU247" s="179">
        <f>'СДП (план)'!AS248</f>
        <v>0</v>
      </c>
      <c r="IV247" s="145">
        <f>'СДП (план)'!AT248</f>
        <v>0</v>
      </c>
      <c r="IW247" s="145">
        <f t="shared" si="5992"/>
        <v>0</v>
      </c>
      <c r="IX247" s="145">
        <f t="shared" si="5993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455"/>
        <v>0</v>
      </c>
      <c r="JF247" s="44">
        <f t="shared" si="8456"/>
        <v>0</v>
      </c>
      <c r="JG247" s="44">
        <f t="shared" si="8457"/>
        <v>0</v>
      </c>
      <c r="JH247" s="145">
        <f t="shared" si="5994"/>
        <v>0</v>
      </c>
      <c r="JI247" s="145">
        <f t="shared" si="5995"/>
        <v>0</v>
      </c>
      <c r="JJ247" s="182">
        <f>'СДП (план)'!AU248</f>
        <v>0</v>
      </c>
      <c r="JK247" s="180">
        <f>'СДП (план)'!AV248</f>
        <v>0</v>
      </c>
      <c r="JL247" s="145">
        <f t="shared" si="5996"/>
        <v>0</v>
      </c>
      <c r="JM247" s="145">
        <f t="shared" si="5997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45">
        <f t="shared" si="8458"/>
        <v>0</v>
      </c>
      <c r="JU247" s="145">
        <f t="shared" si="8459"/>
        <v>0</v>
      </c>
      <c r="JV247" s="145">
        <f t="shared" si="8460"/>
        <v>0</v>
      </c>
      <c r="JW247" s="145">
        <f t="shared" si="5998"/>
        <v>0</v>
      </c>
      <c r="JX247" s="145">
        <f t="shared" si="5999"/>
        <v>0</v>
      </c>
      <c r="JY247" s="182">
        <f>'СДП (план)'!AW248</f>
        <v>260</v>
      </c>
      <c r="JZ247" s="180">
        <f>'СДП (план)'!AX248</f>
        <v>15045029.999999998</v>
      </c>
      <c r="KA247" s="145">
        <f t="shared" si="6000"/>
        <v>43.333333333333336</v>
      </c>
      <c r="KB247" s="145">
        <f t="shared" si="6001"/>
        <v>2507504.9999999995</v>
      </c>
      <c r="KC247" s="44">
        <f>VLOOKUP($C247,факт!$D$8:$JF$250,177,0)</f>
        <v>43</v>
      </c>
      <c r="KD247" s="44">
        <f>VLOOKUP($C247,факт!$D$8:$JF$250,178,0)</f>
        <v>2488216.5</v>
      </c>
      <c r="KE247" s="44">
        <f>VLOOKUP($C247,факт!$D$8:$JF$250,179,0)</f>
        <v>434</v>
      </c>
      <c r="KF247" s="44">
        <f>VLOOKUP($C247,факт!$D$8:$JF$250,180,0)</f>
        <v>3</v>
      </c>
      <c r="KG247" s="44">
        <f>VLOOKUP($C247,факт!$D$8:$JF$250,181,0)</f>
        <v>173596.5</v>
      </c>
      <c r="KH247" s="44">
        <f>VLOOKUP($C247,факт!$D$8:$JF$250,182,0)</f>
        <v>30</v>
      </c>
      <c r="KI247" s="44">
        <f t="shared" si="8461"/>
        <v>715</v>
      </c>
      <c r="KJ247" s="44">
        <f t="shared" si="8462"/>
        <v>119.16666666666667</v>
      </c>
      <c r="KK247" s="44">
        <f t="shared" si="8463"/>
        <v>118.25</v>
      </c>
      <c r="KL247" s="145">
        <f t="shared" si="6002"/>
        <v>-0.3333333333333357</v>
      </c>
      <c r="KM247" s="145">
        <f t="shared" si="6003"/>
        <v>-19288.499999999534</v>
      </c>
      <c r="KN247" s="182">
        <f>'СДП (план)'!AY248</f>
        <v>0</v>
      </c>
      <c r="KO247" s="180">
        <f>'СДП (план)'!AZ248</f>
        <v>0</v>
      </c>
      <c r="KP247" s="145">
        <f t="shared" si="6004"/>
        <v>0</v>
      </c>
      <c r="KQ247" s="145">
        <f t="shared" si="6005"/>
        <v>0</v>
      </c>
      <c r="KR247" s="145"/>
      <c r="KS247" s="145"/>
      <c r="KT247" s="145"/>
      <c r="KU247" s="145"/>
      <c r="KV247" s="145"/>
      <c r="KW247" s="145"/>
      <c r="KX247" s="44">
        <f t="shared" si="8464"/>
        <v>0</v>
      </c>
      <c r="KY247" s="44">
        <f t="shared" si="8465"/>
        <v>0</v>
      </c>
      <c r="KZ247" s="44">
        <f t="shared" si="8466"/>
        <v>0</v>
      </c>
      <c r="LA247" s="145">
        <f t="shared" si="6006"/>
        <v>0</v>
      </c>
      <c r="LB247" s="145">
        <f t="shared" si="6007"/>
        <v>0</v>
      </c>
      <c r="LC247" s="179">
        <f>'СДП (план)'!BA248</f>
        <v>0</v>
      </c>
      <c r="LD247" s="145">
        <f>'СДП (план)'!BB248</f>
        <v>0</v>
      </c>
      <c r="LE247" s="145">
        <f t="shared" si="6008"/>
        <v>0</v>
      </c>
      <c r="LF247" s="145">
        <f t="shared" si="6009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45">
        <f t="shared" si="8467"/>
        <v>0</v>
      </c>
      <c r="LN247" s="145">
        <f t="shared" si="8468"/>
        <v>0</v>
      </c>
      <c r="LO247" s="145">
        <f t="shared" si="8469"/>
        <v>0</v>
      </c>
      <c r="LP247" s="145">
        <f t="shared" si="6010"/>
        <v>0</v>
      </c>
      <c r="LQ247" s="145">
        <f t="shared" si="6011"/>
        <v>0</v>
      </c>
      <c r="LR247" s="179">
        <f>'СДП (план)'!BC248</f>
        <v>0</v>
      </c>
      <c r="LS247" s="145">
        <f>'СДП (план)'!BD248</f>
        <v>0</v>
      </c>
      <c r="LT247" s="145">
        <f t="shared" si="6012"/>
        <v>0</v>
      </c>
      <c r="LU247" s="145">
        <f t="shared" si="6013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470"/>
        <v>0</v>
      </c>
      <c r="MC247" s="44">
        <f t="shared" si="8471"/>
        <v>0</v>
      </c>
      <c r="MD247" s="44">
        <f t="shared" si="8472"/>
        <v>0</v>
      </c>
      <c r="ME247" s="145">
        <f t="shared" si="6014"/>
        <v>0</v>
      </c>
      <c r="MF247" s="145">
        <f t="shared" si="6015"/>
        <v>0</v>
      </c>
      <c r="MG247" s="181">
        <f>'СДП (план)'!BE248</f>
        <v>0</v>
      </c>
      <c r="MH247" s="181">
        <f>'СДП (план)'!BF248</f>
        <v>0</v>
      </c>
      <c r="MI247" s="145">
        <f t="shared" si="6016"/>
        <v>0</v>
      </c>
      <c r="MJ247" s="145">
        <f t="shared" si="6017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473"/>
        <v>0</v>
      </c>
      <c r="MR247" s="44">
        <f t="shared" si="8474"/>
        <v>0</v>
      </c>
      <c r="MS247" s="44">
        <f t="shared" si="8475"/>
        <v>0</v>
      </c>
      <c r="MT247" s="145">
        <f t="shared" si="6018"/>
        <v>0</v>
      </c>
      <c r="MU247" s="145">
        <f t="shared" si="6019"/>
        <v>0</v>
      </c>
      <c r="MV247" s="181">
        <f>'СДП (план)'!BG248</f>
        <v>0</v>
      </c>
      <c r="MW247" s="181">
        <f>'СДП (план)'!BH248</f>
        <v>0</v>
      </c>
      <c r="MX247" s="145">
        <f t="shared" si="6020"/>
        <v>0</v>
      </c>
      <c r="MY247" s="145">
        <f t="shared" si="6021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476"/>
        <v>0</v>
      </c>
      <c r="NG247" s="44">
        <f t="shared" si="8477"/>
        <v>0</v>
      </c>
      <c r="NH247" s="44">
        <f t="shared" si="8478"/>
        <v>0</v>
      </c>
      <c r="NI247" s="145">
        <f t="shared" si="6022"/>
        <v>0</v>
      </c>
      <c r="NJ247" s="145">
        <f t="shared" si="6023"/>
        <v>0</v>
      </c>
      <c r="NK247" s="179">
        <f>'СДП (план)'!BI248</f>
        <v>0</v>
      </c>
      <c r="NL247" s="145">
        <f>'СДП (план)'!BJ248</f>
        <v>0</v>
      </c>
      <c r="NM247" s="145">
        <f t="shared" si="6024"/>
        <v>0</v>
      </c>
      <c r="NN247" s="145">
        <f t="shared" si="6025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45">
        <f t="shared" si="8479"/>
        <v>0</v>
      </c>
      <c r="NV247" s="145">
        <f t="shared" si="8480"/>
        <v>0</v>
      </c>
      <c r="NW247" s="145">
        <f t="shared" si="8481"/>
        <v>0</v>
      </c>
      <c r="NX247" s="145">
        <f t="shared" si="6026"/>
        <v>0</v>
      </c>
      <c r="NY247" s="145">
        <f t="shared" si="6027"/>
        <v>0</v>
      </c>
      <c r="NZ247" s="179">
        <f>'СДП (план)'!BK248</f>
        <v>0</v>
      </c>
      <c r="OA247" s="145">
        <f>'СДП (план)'!BL248</f>
        <v>0</v>
      </c>
      <c r="OB247" s="145">
        <f t="shared" si="6028"/>
        <v>0</v>
      </c>
      <c r="OC247" s="145">
        <f t="shared" si="6029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482"/>
        <v>0</v>
      </c>
      <c r="OK247" s="44">
        <f t="shared" si="8483"/>
        <v>0</v>
      </c>
      <c r="OL247" s="44">
        <f t="shared" si="8484"/>
        <v>0</v>
      </c>
      <c r="OM247" s="145">
        <f t="shared" si="6030"/>
        <v>0</v>
      </c>
      <c r="ON247" s="145">
        <f t="shared" si="6031"/>
        <v>0</v>
      </c>
      <c r="OO247" s="179">
        <f>'СДП (план)'!BM248</f>
        <v>0</v>
      </c>
      <c r="OP247" s="145">
        <f>'СДП (план)'!BN248</f>
        <v>0</v>
      </c>
      <c r="OQ247" s="145">
        <f t="shared" si="6032"/>
        <v>0</v>
      </c>
      <c r="OR247" s="145">
        <f t="shared" si="6033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485"/>
        <v>0</v>
      </c>
      <c r="OZ247" s="44">
        <f t="shared" si="8486"/>
        <v>0</v>
      </c>
      <c r="PA247" s="44">
        <f t="shared" si="8487"/>
        <v>0</v>
      </c>
      <c r="PB247" s="145">
        <f t="shared" si="6034"/>
        <v>0</v>
      </c>
      <c r="PC247" s="145">
        <f t="shared" si="6035"/>
        <v>0</v>
      </c>
      <c r="PD247" s="179">
        <f>'СДП (план)'!BO248</f>
        <v>0</v>
      </c>
      <c r="PE247" s="145">
        <f>'СДП (план)'!BP248</f>
        <v>0</v>
      </c>
      <c r="PF247" s="145">
        <f t="shared" si="6036"/>
        <v>0</v>
      </c>
      <c r="PG247" s="145">
        <f t="shared" si="6037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488"/>
        <v>0</v>
      </c>
      <c r="PO247" s="44">
        <f t="shared" si="8489"/>
        <v>0</v>
      </c>
      <c r="PP247" s="44">
        <f t="shared" si="8490"/>
        <v>0</v>
      </c>
      <c r="PQ247" s="145">
        <f t="shared" si="6038"/>
        <v>0</v>
      </c>
      <c r="PR247" s="145">
        <f t="shared" si="6039"/>
        <v>0</v>
      </c>
      <c r="PS247" s="179">
        <f>'СДП (план)'!BQ248</f>
        <v>0</v>
      </c>
      <c r="PT247" s="145">
        <f>'СДП (план)'!BR248</f>
        <v>0</v>
      </c>
      <c r="PU247" s="145">
        <f t="shared" si="6040"/>
        <v>0</v>
      </c>
      <c r="PV247" s="145">
        <f t="shared" si="6041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491"/>
        <v>0</v>
      </c>
      <c r="QD247" s="44">
        <f t="shared" si="8492"/>
        <v>0</v>
      </c>
      <c r="QE247" s="44">
        <f t="shared" si="8493"/>
        <v>0</v>
      </c>
      <c r="QF247" s="44">
        <f t="shared" si="8494"/>
        <v>0</v>
      </c>
      <c r="QG247" s="44">
        <f t="shared" si="8495"/>
        <v>0</v>
      </c>
      <c r="QH247" s="179">
        <f>'СДП (план)'!BS248</f>
        <v>0</v>
      </c>
      <c r="QI247" s="145">
        <f>'СДП (план)'!BT248</f>
        <v>0</v>
      </c>
      <c r="QJ247" s="145">
        <f t="shared" si="6042"/>
        <v>0</v>
      </c>
      <c r="QK247" s="145">
        <f t="shared" si="6043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496"/>
        <v>0</v>
      </c>
      <c r="QS247" s="44">
        <f t="shared" si="8497"/>
        <v>0</v>
      </c>
      <c r="QT247" s="44">
        <f t="shared" si="8498"/>
        <v>0</v>
      </c>
      <c r="QU247" s="44">
        <f t="shared" si="8499"/>
        <v>0</v>
      </c>
      <c r="QV247" s="44">
        <f t="shared" si="8500"/>
        <v>0</v>
      </c>
      <c r="QW247" s="45">
        <f>'СДП (план)'!BU250</f>
        <v>0</v>
      </c>
      <c r="QX247" s="44">
        <f>'СДП (план)'!BV250</f>
        <v>0</v>
      </c>
      <c r="QY247" s="145">
        <f t="shared" si="6046"/>
        <v>0</v>
      </c>
      <c r="QZ247" s="145">
        <f t="shared" si="6047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501"/>
        <v>0</v>
      </c>
      <c r="RH247" s="44">
        <f t="shared" si="8502"/>
        <v>0</v>
      </c>
      <c r="RI247" s="44">
        <f t="shared" si="8503"/>
        <v>0</v>
      </c>
      <c r="RJ247" s="44">
        <f t="shared" si="8504"/>
        <v>0</v>
      </c>
      <c r="RK247" s="44">
        <f t="shared" si="8505"/>
        <v>0</v>
      </c>
      <c r="RL247" s="179">
        <f>'СДП (план)'!BW248</f>
        <v>0</v>
      </c>
      <c r="RM247" s="145">
        <f>'СДП (план)'!BX248</f>
        <v>0</v>
      </c>
      <c r="RN247" s="145">
        <f t="shared" si="6050"/>
        <v>0</v>
      </c>
      <c r="RO247" s="145">
        <f t="shared" si="6051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506"/>
        <v>0</v>
      </c>
      <c r="RW247" s="44">
        <f t="shared" si="8507"/>
        <v>0</v>
      </c>
      <c r="RX247" s="44">
        <f t="shared" si="8508"/>
        <v>0</v>
      </c>
      <c r="RY247" s="145">
        <f t="shared" si="6052"/>
        <v>0</v>
      </c>
      <c r="RZ247" s="145">
        <f t="shared" si="6053"/>
        <v>0</v>
      </c>
      <c r="SA247" s="179">
        <f>'СДП (план)'!BY248</f>
        <v>0</v>
      </c>
      <c r="SB247" s="145">
        <f>'СДП (план)'!BZ248</f>
        <v>0</v>
      </c>
      <c r="SC247" s="145">
        <f t="shared" si="6054"/>
        <v>0</v>
      </c>
      <c r="SD247" s="145">
        <f t="shared" si="6055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509"/>
        <v>0</v>
      </c>
      <c r="SL247" s="44">
        <f t="shared" si="8510"/>
        <v>0</v>
      </c>
      <c r="SM247" s="44">
        <f t="shared" si="8511"/>
        <v>0</v>
      </c>
      <c r="SN247" s="145">
        <f t="shared" si="6056"/>
        <v>0</v>
      </c>
      <c r="SO247" s="145">
        <f t="shared" si="6057"/>
        <v>0</v>
      </c>
      <c r="SP247" s="179">
        <f>'СДП (план)'!CA248</f>
        <v>0</v>
      </c>
      <c r="SQ247" s="145">
        <f>'СДП (план)'!CB248</f>
        <v>0</v>
      </c>
      <c r="SR247" s="145">
        <f t="shared" si="6058"/>
        <v>0</v>
      </c>
      <c r="SS247" s="145">
        <f t="shared" si="6059"/>
        <v>0</v>
      </c>
      <c r="ST247" s="145"/>
      <c r="SU247" s="145"/>
      <c r="SV247" s="145"/>
      <c r="SW247" s="145"/>
      <c r="SX247" s="145"/>
      <c r="SY247" s="145"/>
      <c r="SZ247" s="44">
        <f t="shared" si="8512"/>
        <v>0</v>
      </c>
      <c r="TA247" s="44">
        <f t="shared" si="8513"/>
        <v>0</v>
      </c>
      <c r="TB247" s="44">
        <f t="shared" si="8514"/>
        <v>0</v>
      </c>
      <c r="TC247" s="145">
        <f t="shared" si="6060"/>
        <v>0</v>
      </c>
      <c r="TD247" s="145">
        <f t="shared" si="6061"/>
        <v>0</v>
      </c>
      <c r="TE247" s="179">
        <f>'СДП (план)'!CC248</f>
        <v>0</v>
      </c>
      <c r="TF247" s="145">
        <f>'СДП (план)'!CD248</f>
        <v>0</v>
      </c>
      <c r="TG247" s="145">
        <f t="shared" si="6062"/>
        <v>0</v>
      </c>
      <c r="TH247" s="145">
        <f t="shared" si="6063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515"/>
        <v>0</v>
      </c>
      <c r="TP247" s="44">
        <f t="shared" si="8516"/>
        <v>0</v>
      </c>
      <c r="TQ247" s="44">
        <f t="shared" si="8517"/>
        <v>0</v>
      </c>
      <c r="TR247" s="145">
        <f t="shared" si="6064"/>
        <v>0</v>
      </c>
      <c r="TS247" s="145">
        <f t="shared" si="6065"/>
        <v>0</v>
      </c>
      <c r="TT247" s="181">
        <f>'СДП (план)'!CE248</f>
        <v>0</v>
      </c>
      <c r="TU247" s="181">
        <f>'СДП (план)'!CF248</f>
        <v>0</v>
      </c>
      <c r="TV247" s="145">
        <f t="shared" si="6066"/>
        <v>0</v>
      </c>
      <c r="TW247" s="145">
        <f t="shared" si="6067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45">
        <f t="shared" si="8518"/>
        <v>0</v>
      </c>
      <c r="UE247" s="145">
        <f t="shared" si="8519"/>
        <v>0</v>
      </c>
      <c r="UF247" s="145">
        <f t="shared" si="8520"/>
        <v>0</v>
      </c>
      <c r="UG247" s="145">
        <f t="shared" si="6068"/>
        <v>0</v>
      </c>
      <c r="UH247" s="145">
        <f t="shared" si="6069"/>
        <v>0</v>
      </c>
      <c r="UI247" s="179">
        <f>'СДП (план)'!CG248</f>
        <v>0</v>
      </c>
      <c r="UJ247" s="145">
        <f>'СДП (план)'!CH248</f>
        <v>0</v>
      </c>
      <c r="UK247" s="145">
        <f t="shared" si="6070"/>
        <v>0</v>
      </c>
      <c r="UL247" s="145">
        <f t="shared" si="6071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521"/>
        <v>0</v>
      </c>
      <c r="UT247" s="44">
        <f t="shared" si="8522"/>
        <v>0</v>
      </c>
      <c r="UU247" s="44">
        <f t="shared" si="8523"/>
        <v>0</v>
      </c>
      <c r="UV247" s="145">
        <f t="shared" si="6072"/>
        <v>0</v>
      </c>
      <c r="UW247" s="145">
        <f t="shared" si="6073"/>
        <v>0</v>
      </c>
      <c r="UX247" s="179">
        <f>'СДП (план)'!CI248</f>
        <v>0</v>
      </c>
      <c r="UY247" s="145">
        <f>'СДП (план)'!CJ248</f>
        <v>0</v>
      </c>
      <c r="UZ247" s="145">
        <f t="shared" si="6074"/>
        <v>0</v>
      </c>
      <c r="VA247" s="145">
        <f t="shared" si="6075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524"/>
        <v>0</v>
      </c>
      <c r="VI247" s="44">
        <f t="shared" si="8525"/>
        <v>0</v>
      </c>
      <c r="VJ247" s="44">
        <f t="shared" si="8526"/>
        <v>0</v>
      </c>
      <c r="VK247" s="145">
        <f t="shared" si="8527"/>
        <v>0</v>
      </c>
      <c r="VL247" s="145">
        <f t="shared" si="8528"/>
        <v>0</v>
      </c>
      <c r="VM247" s="179">
        <f>'СДП (план)'!CK248</f>
        <v>0</v>
      </c>
      <c r="VN247" s="145">
        <f>'СДП (план)'!CL248</f>
        <v>0</v>
      </c>
      <c r="VO247" s="145">
        <f t="shared" si="6076"/>
        <v>0</v>
      </c>
      <c r="VP247" s="145">
        <f t="shared" si="6077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529"/>
        <v>0</v>
      </c>
      <c r="VX247" s="44">
        <f t="shared" si="8530"/>
        <v>0</v>
      </c>
      <c r="VY247" s="44">
        <f t="shared" si="8531"/>
        <v>0</v>
      </c>
      <c r="VZ247" s="145">
        <f t="shared" si="6078"/>
        <v>0</v>
      </c>
      <c r="WA247" s="145">
        <f t="shared" si="6079"/>
        <v>0</v>
      </c>
      <c r="WB247" s="179">
        <f>'СДП (план)'!CM248</f>
        <v>0</v>
      </c>
      <c r="WC247" s="145">
        <f>'СДП (план)'!CN248</f>
        <v>0</v>
      </c>
      <c r="WD247" s="145">
        <f t="shared" si="6080"/>
        <v>0</v>
      </c>
      <c r="WE247" s="145">
        <f t="shared" si="6081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532"/>
        <v>0</v>
      </c>
      <c r="WM247" s="44">
        <f t="shared" si="8533"/>
        <v>0</v>
      </c>
      <c r="WN247" s="44">
        <f t="shared" si="8534"/>
        <v>0</v>
      </c>
      <c r="WO247" s="145">
        <f t="shared" si="6082"/>
        <v>0</v>
      </c>
      <c r="WP247" s="145">
        <f t="shared" si="6083"/>
        <v>0</v>
      </c>
      <c r="WQ247" s="179">
        <f>'СДП (план)'!CO248</f>
        <v>0</v>
      </c>
      <c r="WR247" s="145">
        <f>'СДП (план)'!CP248</f>
        <v>0</v>
      </c>
      <c r="WS247" s="145">
        <f t="shared" si="6084"/>
        <v>0</v>
      </c>
      <c r="WT247" s="145">
        <f t="shared" si="6085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535"/>
        <v>0</v>
      </c>
      <c r="XB247" s="44">
        <f t="shared" si="8536"/>
        <v>0</v>
      </c>
      <c r="XC247" s="44">
        <f t="shared" si="8537"/>
        <v>0</v>
      </c>
      <c r="XD247" s="145">
        <f t="shared" si="6086"/>
        <v>0</v>
      </c>
      <c r="XE247" s="145">
        <f t="shared" si="6087"/>
        <v>0</v>
      </c>
      <c r="XF247" s="179">
        <f>'СДП (план)'!CQ248</f>
        <v>0</v>
      </c>
      <c r="XG247" s="145">
        <f>'СДП (план)'!CR248</f>
        <v>0</v>
      </c>
      <c r="XH247" s="145">
        <f t="shared" si="6088"/>
        <v>0</v>
      </c>
      <c r="XI247" s="145">
        <f t="shared" si="6089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538"/>
        <v>0</v>
      </c>
      <c r="XQ247" s="44">
        <f t="shared" si="8539"/>
        <v>0</v>
      </c>
      <c r="XR247" s="44">
        <f t="shared" si="8540"/>
        <v>0</v>
      </c>
      <c r="XS247" s="145">
        <f t="shared" si="6090"/>
        <v>0</v>
      </c>
      <c r="XT247" s="145">
        <f t="shared" si="6091"/>
        <v>0</v>
      </c>
      <c r="XU247" s="182">
        <f>'СДП (план)'!CS248</f>
        <v>0</v>
      </c>
      <c r="XV247" s="180">
        <f>'СДП (план)'!CT248</f>
        <v>0</v>
      </c>
      <c r="XW247" s="145">
        <f t="shared" si="6092"/>
        <v>0</v>
      </c>
      <c r="XX247" s="145">
        <f t="shared" si="6093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541"/>
        <v>0</v>
      </c>
      <c r="YF247" s="44">
        <f t="shared" si="8542"/>
        <v>0</v>
      </c>
      <c r="YG247" s="44">
        <f t="shared" si="8543"/>
        <v>0</v>
      </c>
      <c r="YH247" s="145">
        <f t="shared" si="6094"/>
        <v>0</v>
      </c>
      <c r="YI247" s="145">
        <f t="shared" si="6095"/>
        <v>0</v>
      </c>
      <c r="YJ247" s="180">
        <f>'СДП (план)'!CU248</f>
        <v>0</v>
      </c>
      <c r="YK247" s="180">
        <f>'СДП (план)'!CV248</f>
        <v>0</v>
      </c>
      <c r="YL247" s="145">
        <f t="shared" si="6096"/>
        <v>0</v>
      </c>
      <c r="YM247" s="145">
        <f t="shared" si="6097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544"/>
        <v>0</v>
      </c>
      <c r="YU247" s="44">
        <f t="shared" si="8545"/>
        <v>0</v>
      </c>
      <c r="YV247" s="44">
        <f t="shared" si="8546"/>
        <v>0</v>
      </c>
      <c r="YW247" s="145">
        <f t="shared" si="6989"/>
        <v>0</v>
      </c>
      <c r="YX247" s="145">
        <f t="shared" si="6990"/>
        <v>0</v>
      </c>
      <c r="YY247" s="145">
        <f>'СДП (план)'!CW248</f>
        <v>0</v>
      </c>
      <c r="YZ247" s="145">
        <f>'СДП (план)'!CX248</f>
        <v>0</v>
      </c>
      <c r="ZA247" s="145">
        <f t="shared" si="6098"/>
        <v>0</v>
      </c>
      <c r="ZB247" s="145">
        <f t="shared" si="6099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547"/>
        <v>0</v>
      </c>
      <c r="ZJ247" s="44">
        <f t="shared" si="8548"/>
        <v>0</v>
      </c>
      <c r="ZK247" s="44">
        <f t="shared" si="8549"/>
        <v>0</v>
      </c>
      <c r="ZL247" s="145">
        <f t="shared" si="8550"/>
        <v>0</v>
      </c>
      <c r="ZM247" s="145">
        <f t="shared" si="8551"/>
        <v>0</v>
      </c>
      <c r="ZN247" s="145"/>
      <c r="ZO247" s="145"/>
      <c r="ZP247" s="145"/>
      <c r="ZQ247" s="145"/>
      <c r="ZR247" s="145"/>
      <c r="ZS247" s="145"/>
      <c r="ZT247" s="145"/>
      <c r="ZU247" s="145"/>
      <c r="ZV247" s="145"/>
      <c r="ZW247" s="145"/>
      <c r="ZX247" s="145"/>
      <c r="ZY247" s="145"/>
      <c r="ZZ247" s="145"/>
      <c r="AAA247" s="145"/>
      <c r="AAB247" s="145"/>
      <c r="AAC247" s="49">
        <f>SUM(HB247,DA247,AS247,BW247,AD247,BH247,O247,NK247,LC247,LR247,NZ247,ET247,FI247,HQ247,JJ247,MG247,MV247,TT247,IF247,IU247,JY247,DP247,EE247,WQ247,WB247,UI247,UX247,RL247,TE247,VM247,OO247,PD247,PS247,QH247,FX247,QW247,GM247,SP247,XF247,XU247,SA247,CL247,KN247,YJ247,YY247)</f>
        <v>260</v>
      </c>
      <c r="AAD247" s="49">
        <f>SUM(HC247,DB247,AT247,BX247,AE247,BI247,P247,NL247,LD247,LS247,OA247,EU247,FJ247,HR247,JK247,MH247,MW247,TU247,IG247,IV247,JZ247,DQ247,EF247,WR247,WC247,UJ247,UY247,RM247,TF247,VN247,OP247,PE247,PT247,QI247,FY247,QX247,GN247,SQ247,XG247,XV247,SB247,CM247,KO247,YK247,YZ247)</f>
        <v>15045029.999999998</v>
      </c>
      <c r="AAE247" s="49">
        <f>SUM(HD247,DC247,AU247,BY247,AF247,BJ247,Q247,NM247,LE247,LT247,OB247,EV247,FK247,HS247,JL247,MI247,MX247,TV247,IH247,IW247,KA247,DR247,EG247,WS247,WD247,UK247,UZ247,RN247,TG247,VO247,OQ247,PF247,PU247,QJ247,FZ247,QY247,GO247,SR247,XH247,XW247,SC247,CN247,KP247,YL247,ZA247)</f>
        <v>43.333333333333336</v>
      </c>
      <c r="AAF247" s="49">
        <f>SUM(HE247,DD247,AV247,BZ247,AG247,BK247,R247,NN247,LF247,LU247,OC247,EW247,FL247,HT247,JM247,MJ247,MY247,TW247,II247,IX247,KB247,DS247,EH247,WT247,WE247,UL247,VA247,RO247,TH247,VP247,OR247,PG247,PV247,QK247,GA247,QZ247,GP247,SS247,XI247,XX247,SD247,CO247,KQ247,YM247,ZB247)</f>
        <v>2507504.9999999995</v>
      </c>
      <c r="AAG247" s="49">
        <f>SUM(HF247,DE247,AW247,CA247,AH247,BL247,S247,NO247,LG247,LV247,OD247,EX247,FM247,HU247,JN247,MK247,MZ247,TX247,IJ247,IY247,KC247,DT247,EI247,WU247,WF247,UM247,VB247,RP247,TI247,VQ247,OS247,PH247,PW247,QL247,GB247,RA247,GQ247,ST247,XJ247,XY247,SE247,CP247,KR247,YN247,ZC247)</f>
        <v>43</v>
      </c>
      <c r="AAH247" s="49">
        <f>SUM(HG247,DF247,AX247,CB247,AI247,BM247,T247,NP247,LH247,LW247,OE247,EY247,FN247,HV247,JO247,ML247,NA247,TY247,IK247,IZ247,KD247,DU247,EJ247,WV247,WG247,UN247,VC247,RQ247,TJ247,VR247,OT247,PI247,PX247,QM247,GC247,RB247,GR247,SU247,XK247,XZ247,SF247,CQ247,KS247,YO247,ZD247)</f>
        <v>2488216.5</v>
      </c>
      <c r="AAI247" s="49">
        <f>SUM(HH247,DG247,AY247,CC247,AJ247,BN247,U247,NQ247,LI247,LX247,OF247,EZ247,FO247,HW247,JP247,MM247,NB247,TZ247,IL247,JA247,KE247,DV247,EK247,WW247,WH247,UO247,VD247,RR247,TK247,VS247,OU247,PJ247,PY247,QN247,GD247,RC247,GS247,SV247,XL247,YA247,SG247,CR247,KT247,YP247,ZE247)</f>
        <v>434</v>
      </c>
      <c r="AAJ247" s="49">
        <f>SUM(HI247,DH247,AZ247,CD247,AK247,BO247,V247,NR247,LJ247,LY247,OG247,FA247,FP247,HX247,JQ247,MN247,NC247,UA247,IM247,JB247,KF247,DW247,EL247,WX247,WI247,UP247,VE247,RS247,TL247,VT247,OV247,PK247,PZ247,QO247,GE247,RD247,GT247,SW247,XM247,YB247,SH247,CS247,KU247,YQ247,ZF247)</f>
        <v>3</v>
      </c>
      <c r="AAK247" s="49">
        <f>SUM(HJ247,DI247,BA247,CE247,AL247,BP247,W247,NS247,LK247,LZ247,OH247,FB247,FQ247,HY247,JR247,MO247,ND247,UB247,IN247,JC247,KG247,DX247,EM247,WY247,WJ247,UQ247,VF247,RT247,TM247,VU247,OW247,PL247,QA247,QP247,GF247,RE247,GU247,SX247,XN247,YC247,SI247,CT247,KV247,YR247,ZG247)</f>
        <v>173596.5</v>
      </c>
      <c r="AAL247" s="49">
        <f>SUM(HK247,DJ247,BB247,CF247,AM247,BQ247,X247,NT247,LL247,MA247,OI247,FC247,FR247,HZ247,JS247,MP247,NE247,UC247,IO247,JD247,KH247,DY247,EN247,WZ247,WK247,UR247,VG247,RU247,TN247,VV247,OX247,PM247,QB247,QQ247,GG247,RF247,GV247,SY247,XO247,YD247,SJ247,CU247,KW247,YS247,ZH247)</f>
        <v>30</v>
      </c>
      <c r="AAM247" s="49">
        <f>SUM(HL247,DK247,BC247,CG247,AN247,BR247,Y247,NU247,LM247,MB247,OJ247,FD247,FS247,IA247,JT247,MQ247,NF247,UD247,IP247,JE247,KI247,DZ247,EO247,XA247,WL247,US247,VH247,RV247,TO247,VW247,OY247,PN247,QC247,QR247,GH247,RG247,GW247,SZ247,XP247,YE247,SK247,CV247,KX247,YT247,ZI247)</f>
        <v>715</v>
      </c>
      <c r="AAN247" s="49">
        <f>SUM(HM247,DL247,BD247,CH247,AO247,BS247,Z247,NV247,LN247,MC247,OK247,FE247,FT247,IB247,JU247,MR247,NG247,UE247,IQ247,JF247,KJ247,EA247,EP247,XB247,WM247,UT247,VI247,RW247,TP247,VX247,OZ247,PO247,QD247,QS247,GI247,RH247,GX247,TA247,XQ247,YF247,SL247,CW247,KY247,YU247,ZJ247)</f>
        <v>119.16666666666667</v>
      </c>
      <c r="AAO247" s="49">
        <f>SUM(HN247,DM247,BE247,CI247,AP247,BT247,AA247,NW247,LO247,MD247,OL247,FF247,FU247,IC247,JV247,MS247,NH247,UF247,IR247,JG247,KK247,EB247,EQ247,XC247,WN247,UU247,VJ247,RX247,TQ247,VY247,PA247,PP247,QE247,QT247,GJ247,RI247,GY247,TB247,XR247,YG247,SM247,CX247,KZ247,YV247,ZK247)</f>
        <v>118.25</v>
      </c>
      <c r="AAP247" s="44">
        <f t="shared" si="8552"/>
        <v>-0.3333333333333357</v>
      </c>
      <c r="AAQ247" s="44">
        <f t="shared" si="8553"/>
        <v>-19288.499999999534</v>
      </c>
    </row>
    <row r="248" spans="1:719" s="33" customFormat="1" ht="45" x14ac:dyDescent="0.25">
      <c r="A248" s="209"/>
      <c r="B248" s="247">
        <v>202</v>
      </c>
      <c r="C248" s="248" t="s">
        <v>535</v>
      </c>
      <c r="D248" s="225" t="s">
        <v>282</v>
      </c>
      <c r="E248" s="170">
        <v>15030</v>
      </c>
      <c r="F248" s="223">
        <v>2.35</v>
      </c>
      <c r="G248" s="319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5937"/>
        <v>0</v>
      </c>
      <c r="R248" s="44">
        <f t="shared" si="5938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402"/>
        <v>0</v>
      </c>
      <c r="Z248" s="44">
        <f t="shared" si="8403"/>
        <v>0</v>
      </c>
      <c r="AA248" s="44">
        <f t="shared" si="8404"/>
        <v>0</v>
      </c>
      <c r="AB248" s="44">
        <f t="shared" si="8405"/>
        <v>0</v>
      </c>
      <c r="AC248" s="44">
        <f t="shared" si="6104"/>
        <v>0</v>
      </c>
      <c r="AD248" s="169">
        <f>'СДП (план)'!Q249</f>
        <v>0</v>
      </c>
      <c r="AE248" s="169">
        <f>'СДП (план)'!R249</f>
        <v>0</v>
      </c>
      <c r="AF248" s="44">
        <f t="shared" si="5940"/>
        <v>0</v>
      </c>
      <c r="AG248" s="44">
        <f t="shared" si="5941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406"/>
        <v>0</v>
      </c>
      <c r="AO248" s="44">
        <f t="shared" si="8407"/>
        <v>0</v>
      </c>
      <c r="AP248" s="44">
        <f t="shared" si="8408"/>
        <v>0</v>
      </c>
      <c r="AQ248" s="44">
        <f t="shared" si="8409"/>
        <v>0</v>
      </c>
      <c r="AR248" s="44">
        <f t="shared" si="8410"/>
        <v>0</v>
      </c>
      <c r="AS248" s="45">
        <f>'СДП (план)'!S249</f>
        <v>0</v>
      </c>
      <c r="AT248" s="44">
        <f>'СДП (план)'!T249</f>
        <v>0</v>
      </c>
      <c r="AU248" s="44">
        <f t="shared" si="5944"/>
        <v>0</v>
      </c>
      <c r="AV248" s="44">
        <f t="shared" si="5945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411"/>
        <v>0</v>
      </c>
      <c r="BD248" s="44">
        <f t="shared" si="8412"/>
        <v>0</v>
      </c>
      <c r="BE248" s="44">
        <f t="shared" si="8413"/>
        <v>0</v>
      </c>
      <c r="BF248" s="44">
        <f t="shared" si="7354"/>
        <v>0</v>
      </c>
      <c r="BG248" s="44">
        <f t="shared" si="7355"/>
        <v>0</v>
      </c>
      <c r="BH248" s="104">
        <f>'СДП (план)'!U249</f>
        <v>0</v>
      </c>
      <c r="BI248" s="3">
        <f>'СДП (план)'!V249</f>
        <v>0</v>
      </c>
      <c r="BJ248" s="44">
        <f t="shared" si="5946"/>
        <v>0</v>
      </c>
      <c r="BK248" s="44">
        <f t="shared" si="5947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414"/>
        <v>0</v>
      </c>
      <c r="BS248" s="44">
        <f t="shared" si="8415"/>
        <v>0</v>
      </c>
      <c r="BT248" s="44">
        <f t="shared" si="8416"/>
        <v>0</v>
      </c>
      <c r="BU248" s="44">
        <f>SUM(BL248-BJ248)</f>
        <v>0</v>
      </c>
      <c r="BV248" s="44">
        <f>SUM(BM248-BK248)</f>
        <v>0</v>
      </c>
      <c r="BW248" s="45">
        <f>'СДП (план)'!W249</f>
        <v>0</v>
      </c>
      <c r="BX248" s="44">
        <f>'СДП (план)'!X249</f>
        <v>0</v>
      </c>
      <c r="BY248" s="44">
        <f t="shared" si="5948"/>
        <v>0</v>
      </c>
      <c r="BZ248" s="44">
        <f t="shared" si="5949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417"/>
        <v>0</v>
      </c>
      <c r="CH248" s="44">
        <f t="shared" si="8418"/>
        <v>0</v>
      </c>
      <c r="CI248" s="44">
        <f t="shared" si="8419"/>
        <v>0</v>
      </c>
      <c r="CJ248" s="44">
        <f t="shared" si="6991"/>
        <v>0</v>
      </c>
      <c r="CK248" s="44">
        <f t="shared" si="6992"/>
        <v>0</v>
      </c>
      <c r="CL248" s="47">
        <f>'СДП (план)'!Y249</f>
        <v>0</v>
      </c>
      <c r="CM248" s="44">
        <f>'СДП (план)'!Z249</f>
        <v>0</v>
      </c>
      <c r="CN248" s="44">
        <f t="shared" si="5950"/>
        <v>0</v>
      </c>
      <c r="CO248" s="44">
        <f t="shared" si="5951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420"/>
        <v>0</v>
      </c>
      <c r="CW248" s="44">
        <f t="shared" si="8421"/>
        <v>0</v>
      </c>
      <c r="CX248" s="44">
        <f t="shared" si="8422"/>
        <v>0</v>
      </c>
      <c r="CY248" s="44">
        <f t="shared" si="5952"/>
        <v>0</v>
      </c>
      <c r="CZ248" s="44">
        <f t="shared" si="5953"/>
        <v>0</v>
      </c>
      <c r="DA248" s="141">
        <f>'СДП (план)'!AA249</f>
        <v>0</v>
      </c>
      <c r="DB248" s="141">
        <f>'СДП (план)'!AB249</f>
        <v>0</v>
      </c>
      <c r="DC248" s="44">
        <f t="shared" si="5954"/>
        <v>0</v>
      </c>
      <c r="DD248" s="44">
        <f t="shared" si="5955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423"/>
        <v>0</v>
      </c>
      <c r="DL248" s="44">
        <f t="shared" si="8424"/>
        <v>0</v>
      </c>
      <c r="DM248" s="44">
        <f t="shared" si="8425"/>
        <v>0</v>
      </c>
      <c r="DN248" s="44">
        <f t="shared" si="5956"/>
        <v>0</v>
      </c>
      <c r="DO248" s="44">
        <f t="shared" si="5957"/>
        <v>0</v>
      </c>
      <c r="DP248" s="5">
        <f>'СДП (план)'!AC249</f>
        <v>0</v>
      </c>
      <c r="DQ248" s="3">
        <f>'СДП (план)'!AD249</f>
        <v>0</v>
      </c>
      <c r="DR248" s="44">
        <f t="shared" si="5958"/>
        <v>0</v>
      </c>
      <c r="DS248" s="44">
        <f t="shared" si="5959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426"/>
        <v>0</v>
      </c>
      <c r="EA248" s="44">
        <f t="shared" si="8427"/>
        <v>0</v>
      </c>
      <c r="EB248" s="44">
        <f t="shared" si="8428"/>
        <v>0</v>
      </c>
      <c r="EC248" s="44">
        <f t="shared" si="5960"/>
        <v>0</v>
      </c>
      <c r="ED248" s="44">
        <f t="shared" si="5961"/>
        <v>0</v>
      </c>
      <c r="EE248" s="44">
        <f>'СДП (план)'!CY249</f>
        <v>0</v>
      </c>
      <c r="EF248" s="44">
        <f>'СДП (план)'!CZ249</f>
        <v>0</v>
      </c>
      <c r="EG248" s="44">
        <f t="shared" si="5962"/>
        <v>0</v>
      </c>
      <c r="EH248" s="44">
        <f t="shared" si="5963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5964"/>
        <v>0</v>
      </c>
      <c r="EW248" s="44">
        <f t="shared" si="5965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429"/>
        <v>0</v>
      </c>
      <c r="FE248" s="44">
        <f t="shared" si="8430"/>
        <v>0</v>
      </c>
      <c r="FF248" s="44">
        <f t="shared" si="8431"/>
        <v>0</v>
      </c>
      <c r="FG248" s="44">
        <f t="shared" si="8432"/>
        <v>0</v>
      </c>
      <c r="FH248" s="44">
        <f t="shared" si="8433"/>
        <v>0</v>
      </c>
      <c r="FI248" s="5">
        <f>'СДП (план)'!AG249</f>
        <v>0</v>
      </c>
      <c r="FJ248" s="3">
        <f>'СДП (план)'!AH249</f>
        <v>0</v>
      </c>
      <c r="FK248" s="44">
        <f t="shared" si="5968"/>
        <v>0</v>
      </c>
      <c r="FL248" s="44">
        <f t="shared" si="5969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434"/>
        <v>0</v>
      </c>
      <c r="FT248" s="44">
        <f t="shared" si="8435"/>
        <v>0</v>
      </c>
      <c r="FU248" s="44">
        <f t="shared" si="8436"/>
        <v>0</v>
      </c>
      <c r="FV248" s="44">
        <f t="shared" si="8437"/>
        <v>0</v>
      </c>
      <c r="FW248" s="44">
        <f t="shared" si="6119"/>
        <v>0</v>
      </c>
      <c r="FX248" s="5">
        <f>'СДП (план)'!AI249</f>
        <v>0</v>
      </c>
      <c r="FY248" s="3">
        <f>'СДП (план)'!AJ249</f>
        <v>0</v>
      </c>
      <c r="FZ248" s="44">
        <f t="shared" si="5972"/>
        <v>0</v>
      </c>
      <c r="GA248" s="44">
        <f t="shared" si="5973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438"/>
        <v>0</v>
      </c>
      <c r="GI248" s="44">
        <f t="shared" si="8439"/>
        <v>0</v>
      </c>
      <c r="GJ248" s="44">
        <f t="shared" si="8440"/>
        <v>0</v>
      </c>
      <c r="GK248" s="44">
        <f t="shared" si="8441"/>
        <v>0</v>
      </c>
      <c r="GL248" s="44">
        <f t="shared" si="8442"/>
        <v>0</v>
      </c>
      <c r="GM248" s="45">
        <f>'СДП (план)'!AK249</f>
        <v>0</v>
      </c>
      <c r="GN248" s="44">
        <f>'СДП (план)'!AL249</f>
        <v>0</v>
      </c>
      <c r="GO248" s="44">
        <f t="shared" si="5976"/>
        <v>0</v>
      </c>
      <c r="GP248" s="44">
        <f t="shared" si="5977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443"/>
        <v>0</v>
      </c>
      <c r="GX248" s="44">
        <f t="shared" si="8444"/>
        <v>0</v>
      </c>
      <c r="GY248" s="44">
        <f t="shared" si="8445"/>
        <v>0</v>
      </c>
      <c r="GZ248" s="44">
        <f t="shared" si="5978"/>
        <v>0</v>
      </c>
      <c r="HA248" s="44">
        <f t="shared" si="5979"/>
        <v>0</v>
      </c>
      <c r="HB248" s="141">
        <f>'СДП (план)'!AM249</f>
        <v>0</v>
      </c>
      <c r="HC248" s="141">
        <f>'СДП (план)'!AN249</f>
        <v>0</v>
      </c>
      <c r="HD248" s="44">
        <f t="shared" si="5980"/>
        <v>0</v>
      </c>
      <c r="HE248" s="44">
        <f t="shared" si="5981"/>
        <v>0</v>
      </c>
      <c r="HF248" s="44"/>
      <c r="HG248" s="44"/>
      <c r="HH248" s="44"/>
      <c r="HI248" s="44"/>
      <c r="HJ248" s="44"/>
      <c r="HK248" s="44"/>
      <c r="HL248" s="44">
        <f t="shared" si="8446"/>
        <v>0</v>
      </c>
      <c r="HM248" s="44">
        <f t="shared" si="8447"/>
        <v>0</v>
      </c>
      <c r="HN248" s="44">
        <f t="shared" si="8448"/>
        <v>0</v>
      </c>
      <c r="HO248" s="44">
        <f t="shared" si="5982"/>
        <v>0</v>
      </c>
      <c r="HP248" s="44">
        <f t="shared" si="5983"/>
        <v>0</v>
      </c>
      <c r="HQ248" s="45">
        <f>'СДП (план)'!AO249</f>
        <v>0</v>
      </c>
      <c r="HR248" s="44">
        <f>'СДП (план)'!AP249</f>
        <v>0</v>
      </c>
      <c r="HS248" s="44">
        <f t="shared" si="5984"/>
        <v>0</v>
      </c>
      <c r="HT248" s="44">
        <f t="shared" si="5985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449"/>
        <v>0</v>
      </c>
      <c r="IB248" s="44">
        <f t="shared" si="8450"/>
        <v>0</v>
      </c>
      <c r="IC248" s="44">
        <f t="shared" si="8451"/>
        <v>0</v>
      </c>
      <c r="ID248" s="44">
        <f t="shared" si="5986"/>
        <v>0</v>
      </c>
      <c r="IE248" s="44">
        <f t="shared" si="5987"/>
        <v>0</v>
      </c>
      <c r="IF248" s="45">
        <f>'СДП (план)'!AQ249</f>
        <v>0</v>
      </c>
      <c r="IG248" s="44">
        <f>'СДП (план)'!AR249</f>
        <v>0</v>
      </c>
      <c r="IH248" s="44">
        <f t="shared" si="5988"/>
        <v>0</v>
      </c>
      <c r="II248" s="44">
        <f t="shared" si="5989"/>
        <v>0</v>
      </c>
      <c r="IJ248" s="44"/>
      <c r="IK248" s="44"/>
      <c r="IL248" s="44"/>
      <c r="IM248" s="44"/>
      <c r="IN248" s="44"/>
      <c r="IO248" s="44"/>
      <c r="IP248" s="44">
        <f t="shared" si="8452"/>
        <v>0</v>
      </c>
      <c r="IQ248" s="44">
        <f t="shared" si="8453"/>
        <v>0</v>
      </c>
      <c r="IR248" s="44">
        <f t="shared" si="8454"/>
        <v>0</v>
      </c>
      <c r="IS248" s="44">
        <f t="shared" si="5990"/>
        <v>0</v>
      </c>
      <c r="IT248" s="44">
        <f t="shared" si="5991"/>
        <v>0</v>
      </c>
      <c r="IU248" s="45">
        <f>'СДП (план)'!AS249</f>
        <v>0</v>
      </c>
      <c r="IV248" s="44">
        <f>'СДП (план)'!AT249</f>
        <v>0</v>
      </c>
      <c r="IW248" s="44">
        <f t="shared" si="5992"/>
        <v>0</v>
      </c>
      <c r="IX248" s="44">
        <f t="shared" si="5993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455"/>
        <v>0</v>
      </c>
      <c r="JF248" s="44">
        <f t="shared" si="8456"/>
        <v>0</v>
      </c>
      <c r="JG248" s="44">
        <f t="shared" si="8457"/>
        <v>0</v>
      </c>
      <c r="JH248" s="44">
        <f t="shared" si="5994"/>
        <v>0</v>
      </c>
      <c r="JI248" s="44">
        <f t="shared" si="5995"/>
        <v>0</v>
      </c>
      <c r="JJ248" s="5">
        <f>'СДП (план)'!AU249</f>
        <v>0</v>
      </c>
      <c r="JK248" s="3">
        <f>'СДП (план)'!AV249</f>
        <v>0</v>
      </c>
      <c r="JL248" s="44">
        <f t="shared" si="5996"/>
        <v>0</v>
      </c>
      <c r="JM248" s="44">
        <f t="shared" si="5997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458"/>
        <v>0</v>
      </c>
      <c r="JU248" s="44">
        <f t="shared" si="8459"/>
        <v>0</v>
      </c>
      <c r="JV248" s="44">
        <f t="shared" si="8460"/>
        <v>0</v>
      </c>
      <c r="JW248" s="44">
        <f t="shared" si="5998"/>
        <v>0</v>
      </c>
      <c r="JX248" s="44">
        <f t="shared" si="5999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00"/>
        <v>1.6666666666666667</v>
      </c>
      <c r="KB248" s="44">
        <f t="shared" si="6001"/>
        <v>82414.499999999985</v>
      </c>
      <c r="KC248" s="44">
        <f>VLOOKUP($C248,факт!$D$8:$JF$250,177,0)</f>
        <v>0</v>
      </c>
      <c r="KD248" s="44">
        <f>VLOOKUP($C248,факт!$D$8:$JF$250,178,0)</f>
        <v>0</v>
      </c>
      <c r="KE248" s="44">
        <f>VLOOKUP($C248,факт!$D$8:$JF$250,179,0)</f>
        <v>0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461"/>
        <v>23.5</v>
      </c>
      <c r="KJ248" s="44">
        <f t="shared" si="8462"/>
        <v>3.916666666666667</v>
      </c>
      <c r="KK248" s="44">
        <f t="shared" si="8463"/>
        <v>0</v>
      </c>
      <c r="KL248" s="44">
        <f t="shared" si="6002"/>
        <v>-1.6666666666666667</v>
      </c>
      <c r="KM248" s="44">
        <f t="shared" si="6003"/>
        <v>-82414.499999999985</v>
      </c>
      <c r="KN248" s="5">
        <f>'СДП (план)'!AY249</f>
        <v>0</v>
      </c>
      <c r="KO248" s="3">
        <f>'СДП (план)'!AZ249</f>
        <v>0</v>
      </c>
      <c r="KP248" s="44">
        <f t="shared" si="6004"/>
        <v>0</v>
      </c>
      <c r="KQ248" s="44">
        <f t="shared" si="6005"/>
        <v>0</v>
      </c>
      <c r="KR248" s="44"/>
      <c r="KS248" s="44"/>
      <c r="KT248" s="44"/>
      <c r="KU248" s="44"/>
      <c r="KV248" s="44"/>
      <c r="KW248" s="44"/>
      <c r="KX248" s="44">
        <f t="shared" si="8464"/>
        <v>0</v>
      </c>
      <c r="KY248" s="44">
        <f t="shared" si="8465"/>
        <v>0</v>
      </c>
      <c r="KZ248" s="44">
        <f t="shared" si="8466"/>
        <v>0</v>
      </c>
      <c r="LA248" s="44">
        <f t="shared" si="6006"/>
        <v>0</v>
      </c>
      <c r="LB248" s="44">
        <f t="shared" si="6007"/>
        <v>0</v>
      </c>
      <c r="LC248" s="45">
        <f>'СДП (план)'!BA249</f>
        <v>0</v>
      </c>
      <c r="LD248" s="44">
        <f>'СДП (план)'!BB249</f>
        <v>0</v>
      </c>
      <c r="LE248" s="44">
        <f t="shared" si="6008"/>
        <v>0</v>
      </c>
      <c r="LF248" s="44">
        <f t="shared" si="6009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467"/>
        <v>0</v>
      </c>
      <c r="LN248" s="44">
        <f t="shared" si="8468"/>
        <v>0</v>
      </c>
      <c r="LO248" s="44">
        <f t="shared" si="8469"/>
        <v>0</v>
      </c>
      <c r="LP248" s="44">
        <f t="shared" si="6010"/>
        <v>0</v>
      </c>
      <c r="LQ248" s="44">
        <f t="shared" si="6011"/>
        <v>0</v>
      </c>
      <c r="LR248" s="45">
        <f>'СДП (план)'!BC249</f>
        <v>0</v>
      </c>
      <c r="LS248" s="44">
        <f>'СДП (план)'!BD249</f>
        <v>0</v>
      </c>
      <c r="LT248" s="44">
        <f t="shared" si="6012"/>
        <v>0</v>
      </c>
      <c r="LU248" s="44">
        <f t="shared" si="6013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470"/>
        <v>0</v>
      </c>
      <c r="MC248" s="44">
        <f t="shared" si="8471"/>
        <v>0</v>
      </c>
      <c r="MD248" s="44">
        <f t="shared" si="8472"/>
        <v>0</v>
      </c>
      <c r="ME248" s="44">
        <f t="shared" si="6014"/>
        <v>0</v>
      </c>
      <c r="MF248" s="44">
        <f t="shared" si="6015"/>
        <v>0</v>
      </c>
      <c r="MG248" s="44">
        <f>'СДП (план)'!BE249</f>
        <v>0</v>
      </c>
      <c r="MH248" s="44">
        <f>'СДП (план)'!BF249</f>
        <v>0</v>
      </c>
      <c r="MI248" s="44">
        <f t="shared" si="6016"/>
        <v>0</v>
      </c>
      <c r="MJ248" s="44">
        <f t="shared" si="6017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473"/>
        <v>0</v>
      </c>
      <c r="MR248" s="44">
        <f t="shared" si="8474"/>
        <v>0</v>
      </c>
      <c r="MS248" s="44">
        <f t="shared" si="8475"/>
        <v>0</v>
      </c>
      <c r="MT248" s="44">
        <f t="shared" si="6018"/>
        <v>0</v>
      </c>
      <c r="MU248" s="44">
        <f t="shared" si="6019"/>
        <v>0</v>
      </c>
      <c r="MV248" s="44">
        <f>'СДП (план)'!BG249</f>
        <v>0</v>
      </c>
      <c r="MW248" s="44">
        <f>'СДП (план)'!BH249</f>
        <v>0</v>
      </c>
      <c r="MX248" s="44">
        <f t="shared" si="6020"/>
        <v>0</v>
      </c>
      <c r="MY248" s="44">
        <f t="shared" si="6021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476"/>
        <v>0</v>
      </c>
      <c r="NG248" s="44">
        <f t="shared" si="8477"/>
        <v>0</v>
      </c>
      <c r="NH248" s="44">
        <f t="shared" si="8478"/>
        <v>0</v>
      </c>
      <c r="NI248" s="44">
        <f t="shared" si="6022"/>
        <v>0</v>
      </c>
      <c r="NJ248" s="44">
        <f t="shared" si="6023"/>
        <v>0</v>
      </c>
      <c r="NK248" s="45">
        <f>'СДП (план)'!BI249</f>
        <v>0</v>
      </c>
      <c r="NL248" s="44">
        <f>'СДП (план)'!BJ249</f>
        <v>0</v>
      </c>
      <c r="NM248" s="44">
        <f t="shared" si="6024"/>
        <v>0</v>
      </c>
      <c r="NN248" s="44">
        <f t="shared" si="6025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479"/>
        <v>0</v>
      </c>
      <c r="NV248" s="44">
        <f t="shared" si="8480"/>
        <v>0</v>
      </c>
      <c r="NW248" s="44">
        <f t="shared" si="8481"/>
        <v>0</v>
      </c>
      <c r="NX248" s="44">
        <f t="shared" si="6026"/>
        <v>0</v>
      </c>
      <c r="NY248" s="44">
        <f t="shared" si="6027"/>
        <v>0</v>
      </c>
      <c r="NZ248" s="45">
        <f>'СДП (план)'!BK249</f>
        <v>0</v>
      </c>
      <c r="OA248" s="44">
        <f>'СДП (план)'!BL249</f>
        <v>0</v>
      </c>
      <c r="OB248" s="44">
        <f t="shared" si="6028"/>
        <v>0</v>
      </c>
      <c r="OC248" s="44">
        <f t="shared" si="6029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482"/>
        <v>0</v>
      </c>
      <c r="OK248" s="44">
        <f t="shared" si="8483"/>
        <v>0</v>
      </c>
      <c r="OL248" s="44">
        <f t="shared" si="8484"/>
        <v>0</v>
      </c>
      <c r="OM248" s="44">
        <f t="shared" si="6030"/>
        <v>0</v>
      </c>
      <c r="ON248" s="44">
        <f t="shared" si="6031"/>
        <v>0</v>
      </c>
      <c r="OO248" s="45">
        <f>'СДП (план)'!BM249</f>
        <v>0</v>
      </c>
      <c r="OP248" s="44">
        <f>'СДП (план)'!BN249</f>
        <v>0</v>
      </c>
      <c r="OQ248" s="44">
        <f t="shared" si="6032"/>
        <v>0</v>
      </c>
      <c r="OR248" s="44">
        <f t="shared" si="6033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485"/>
        <v>0</v>
      </c>
      <c r="OZ248" s="44">
        <f t="shared" si="8486"/>
        <v>0</v>
      </c>
      <c r="PA248" s="44">
        <f t="shared" si="8487"/>
        <v>0</v>
      </c>
      <c r="PB248" s="44">
        <f t="shared" si="6034"/>
        <v>0</v>
      </c>
      <c r="PC248" s="44">
        <f t="shared" si="6035"/>
        <v>0</v>
      </c>
      <c r="PD248" s="45">
        <f>'СДП (план)'!BO249</f>
        <v>0</v>
      </c>
      <c r="PE248" s="44">
        <f>'СДП (план)'!BP249</f>
        <v>0</v>
      </c>
      <c r="PF248" s="44">
        <f t="shared" si="6036"/>
        <v>0</v>
      </c>
      <c r="PG248" s="44">
        <f t="shared" si="6037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488"/>
        <v>0</v>
      </c>
      <c r="PO248" s="44">
        <f t="shared" si="8489"/>
        <v>0</v>
      </c>
      <c r="PP248" s="44">
        <f t="shared" si="8490"/>
        <v>0</v>
      </c>
      <c r="PQ248" s="44">
        <f t="shared" si="6038"/>
        <v>0</v>
      </c>
      <c r="PR248" s="44">
        <f t="shared" si="6039"/>
        <v>0</v>
      </c>
      <c r="PS248" s="45">
        <f>'СДП (план)'!BQ249</f>
        <v>0</v>
      </c>
      <c r="PT248" s="44">
        <f>'СДП (план)'!BR249</f>
        <v>0</v>
      </c>
      <c r="PU248" s="44">
        <f t="shared" si="6040"/>
        <v>0</v>
      </c>
      <c r="PV248" s="44">
        <f t="shared" si="6041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491"/>
        <v>0</v>
      </c>
      <c r="QD248" s="44">
        <f t="shared" si="8492"/>
        <v>0</v>
      </c>
      <c r="QE248" s="44">
        <f t="shared" si="8493"/>
        <v>0</v>
      </c>
      <c r="QF248" s="44">
        <f t="shared" si="8494"/>
        <v>0</v>
      </c>
      <c r="QG248" s="44">
        <f t="shared" si="8495"/>
        <v>0</v>
      </c>
      <c r="QH248" s="45">
        <f>'СДП (план)'!BS249</f>
        <v>0</v>
      </c>
      <c r="QI248" s="44">
        <f>'СДП (план)'!BT249</f>
        <v>0</v>
      </c>
      <c r="QJ248" s="44">
        <f t="shared" si="6042"/>
        <v>0</v>
      </c>
      <c r="QK248" s="44">
        <f t="shared" si="6043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496"/>
        <v>0</v>
      </c>
      <c r="QS248" s="44">
        <f t="shared" si="8497"/>
        <v>0</v>
      </c>
      <c r="QT248" s="44">
        <f t="shared" si="8498"/>
        <v>0</v>
      </c>
      <c r="QU248" s="44">
        <f t="shared" si="8499"/>
        <v>0</v>
      </c>
      <c r="QV248" s="44">
        <f t="shared" si="8500"/>
        <v>0</v>
      </c>
      <c r="QW248" s="45">
        <f>'СДП (план)'!BU251</f>
        <v>0</v>
      </c>
      <c r="QX248" s="44">
        <f>'СДП (план)'!BV251</f>
        <v>0</v>
      </c>
      <c r="QY248" s="44">
        <f t="shared" si="6046"/>
        <v>0</v>
      </c>
      <c r="QZ248" s="44">
        <f t="shared" si="6047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501"/>
        <v>0</v>
      </c>
      <c r="RH248" s="44">
        <f t="shared" si="8502"/>
        <v>0</v>
      </c>
      <c r="RI248" s="44">
        <f t="shared" si="8503"/>
        <v>0</v>
      </c>
      <c r="RJ248" s="44">
        <f t="shared" si="8504"/>
        <v>0</v>
      </c>
      <c r="RK248" s="44">
        <f t="shared" si="8505"/>
        <v>0</v>
      </c>
      <c r="RL248" s="45">
        <f>'СДП (план)'!BW249</f>
        <v>0</v>
      </c>
      <c r="RM248" s="44">
        <f>'СДП (план)'!BX249</f>
        <v>0</v>
      </c>
      <c r="RN248" s="44">
        <f t="shared" si="6050"/>
        <v>0</v>
      </c>
      <c r="RO248" s="44">
        <f t="shared" si="6051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506"/>
        <v>0</v>
      </c>
      <c r="RW248" s="44">
        <f t="shared" si="8507"/>
        <v>0</v>
      </c>
      <c r="RX248" s="44">
        <f t="shared" si="8508"/>
        <v>0</v>
      </c>
      <c r="RY248" s="44">
        <f t="shared" si="6052"/>
        <v>0</v>
      </c>
      <c r="RZ248" s="44">
        <f t="shared" si="6053"/>
        <v>0</v>
      </c>
      <c r="SA248" s="45">
        <f>'СДП (план)'!BY249</f>
        <v>0</v>
      </c>
      <c r="SB248" s="44">
        <f>'СДП (план)'!BZ249</f>
        <v>0</v>
      </c>
      <c r="SC248" s="44">
        <f t="shared" si="6054"/>
        <v>0</v>
      </c>
      <c r="SD248" s="44">
        <f t="shared" si="6055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509"/>
        <v>0</v>
      </c>
      <c r="SL248" s="44">
        <f t="shared" si="8510"/>
        <v>0</v>
      </c>
      <c r="SM248" s="44">
        <f t="shared" si="8511"/>
        <v>0</v>
      </c>
      <c r="SN248" s="44">
        <f t="shared" si="6056"/>
        <v>0</v>
      </c>
      <c r="SO248" s="44">
        <f t="shared" si="6057"/>
        <v>0</v>
      </c>
      <c r="SP248" s="45">
        <f>'СДП (план)'!CA249</f>
        <v>0</v>
      </c>
      <c r="SQ248" s="44">
        <f>'СДП (план)'!CB249</f>
        <v>0</v>
      </c>
      <c r="SR248" s="44">
        <f t="shared" si="6058"/>
        <v>0</v>
      </c>
      <c r="SS248" s="44">
        <f t="shared" si="6059"/>
        <v>0</v>
      </c>
      <c r="ST248" s="44"/>
      <c r="SU248" s="44"/>
      <c r="SV248" s="44"/>
      <c r="SW248" s="44"/>
      <c r="SX248" s="44"/>
      <c r="SY248" s="44"/>
      <c r="SZ248" s="44">
        <f t="shared" si="8512"/>
        <v>0</v>
      </c>
      <c r="TA248" s="44">
        <f t="shared" si="8513"/>
        <v>0</v>
      </c>
      <c r="TB248" s="44">
        <f t="shared" si="8514"/>
        <v>0</v>
      </c>
      <c r="TC248" s="44">
        <f t="shared" si="6060"/>
        <v>0</v>
      </c>
      <c r="TD248" s="44">
        <f t="shared" si="6061"/>
        <v>0</v>
      </c>
      <c r="TE248" s="45">
        <f>'СДП (план)'!CC249</f>
        <v>0</v>
      </c>
      <c r="TF248" s="44">
        <f>'СДП (план)'!CD249</f>
        <v>0</v>
      </c>
      <c r="TG248" s="44">
        <f t="shared" si="6062"/>
        <v>0</v>
      </c>
      <c r="TH248" s="44">
        <f t="shared" si="6063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515"/>
        <v>0</v>
      </c>
      <c r="TP248" s="44">
        <f t="shared" si="8516"/>
        <v>0</v>
      </c>
      <c r="TQ248" s="44">
        <f t="shared" si="8517"/>
        <v>0</v>
      </c>
      <c r="TR248" s="44">
        <f t="shared" si="6064"/>
        <v>0</v>
      </c>
      <c r="TS248" s="44">
        <f t="shared" si="6065"/>
        <v>0</v>
      </c>
      <c r="TT248" s="44">
        <f>'СДП (план)'!CE249</f>
        <v>0</v>
      </c>
      <c r="TU248" s="44">
        <f>'СДП (план)'!CF249</f>
        <v>0</v>
      </c>
      <c r="TV248" s="44">
        <f t="shared" si="6066"/>
        <v>0</v>
      </c>
      <c r="TW248" s="44">
        <f t="shared" si="6067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518"/>
        <v>0</v>
      </c>
      <c r="UE248" s="44">
        <f t="shared" si="8519"/>
        <v>0</v>
      </c>
      <c r="UF248" s="44">
        <f t="shared" si="8520"/>
        <v>0</v>
      </c>
      <c r="UG248" s="44">
        <f t="shared" si="6068"/>
        <v>0</v>
      </c>
      <c r="UH248" s="44">
        <f t="shared" si="6069"/>
        <v>0</v>
      </c>
      <c r="UI248" s="45">
        <f>'СДП (план)'!CG249</f>
        <v>0</v>
      </c>
      <c r="UJ248" s="44">
        <f>'СДП (план)'!CH249</f>
        <v>0</v>
      </c>
      <c r="UK248" s="44">
        <f t="shared" si="6070"/>
        <v>0</v>
      </c>
      <c r="UL248" s="44">
        <f t="shared" si="6071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521"/>
        <v>0</v>
      </c>
      <c r="UT248" s="44">
        <f t="shared" si="8522"/>
        <v>0</v>
      </c>
      <c r="UU248" s="44">
        <f t="shared" si="8523"/>
        <v>0</v>
      </c>
      <c r="UV248" s="44">
        <f t="shared" si="6072"/>
        <v>0</v>
      </c>
      <c r="UW248" s="44">
        <f t="shared" si="6073"/>
        <v>0</v>
      </c>
      <c r="UX248" s="45">
        <f>'СДП (план)'!CI249</f>
        <v>0</v>
      </c>
      <c r="UY248" s="44">
        <f>'СДП (план)'!CJ249</f>
        <v>0</v>
      </c>
      <c r="UZ248" s="44">
        <f t="shared" si="6074"/>
        <v>0</v>
      </c>
      <c r="VA248" s="44">
        <f t="shared" si="6075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524"/>
        <v>0</v>
      </c>
      <c r="VI248" s="44">
        <f t="shared" si="8525"/>
        <v>0</v>
      </c>
      <c r="VJ248" s="44">
        <f t="shared" si="8526"/>
        <v>0</v>
      </c>
      <c r="VK248" s="44">
        <f t="shared" si="8527"/>
        <v>0</v>
      </c>
      <c r="VL248" s="44">
        <f t="shared" si="8528"/>
        <v>0</v>
      </c>
      <c r="VM248" s="45">
        <f>'СДП (план)'!CK249</f>
        <v>0</v>
      </c>
      <c r="VN248" s="44">
        <f>'СДП (план)'!CL249</f>
        <v>0</v>
      </c>
      <c r="VO248" s="44">
        <f t="shared" si="6076"/>
        <v>0</v>
      </c>
      <c r="VP248" s="44">
        <f t="shared" si="6077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529"/>
        <v>0</v>
      </c>
      <c r="VX248" s="44">
        <f t="shared" si="8530"/>
        <v>0</v>
      </c>
      <c r="VY248" s="44">
        <f t="shared" si="8531"/>
        <v>0</v>
      </c>
      <c r="VZ248" s="44">
        <f t="shared" si="6078"/>
        <v>0</v>
      </c>
      <c r="WA248" s="44">
        <f t="shared" si="6079"/>
        <v>0</v>
      </c>
      <c r="WB248" s="45">
        <f>'СДП (план)'!CM249</f>
        <v>0</v>
      </c>
      <c r="WC248" s="44">
        <f>'СДП (план)'!CN249</f>
        <v>0</v>
      </c>
      <c r="WD248" s="44">
        <f t="shared" si="6080"/>
        <v>0</v>
      </c>
      <c r="WE248" s="44">
        <f t="shared" si="6081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532"/>
        <v>0</v>
      </c>
      <c r="WM248" s="44">
        <f t="shared" si="8533"/>
        <v>0</v>
      </c>
      <c r="WN248" s="44">
        <f t="shared" si="8534"/>
        <v>0</v>
      </c>
      <c r="WO248" s="44">
        <f t="shared" si="6082"/>
        <v>0</v>
      </c>
      <c r="WP248" s="44">
        <f t="shared" si="6083"/>
        <v>0</v>
      </c>
      <c r="WQ248" s="45">
        <f>'СДП (план)'!CO249</f>
        <v>0</v>
      </c>
      <c r="WR248" s="44">
        <f>'СДП (план)'!CP249</f>
        <v>0</v>
      </c>
      <c r="WS248" s="44">
        <f t="shared" si="6084"/>
        <v>0</v>
      </c>
      <c r="WT248" s="44">
        <f t="shared" si="6085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535"/>
        <v>0</v>
      </c>
      <c r="XB248" s="44">
        <f t="shared" si="8536"/>
        <v>0</v>
      </c>
      <c r="XC248" s="44">
        <f t="shared" si="8537"/>
        <v>0</v>
      </c>
      <c r="XD248" s="44">
        <f t="shared" si="6086"/>
        <v>0</v>
      </c>
      <c r="XE248" s="44">
        <f t="shared" si="6087"/>
        <v>0</v>
      </c>
      <c r="XF248" s="45">
        <f>'СДП (план)'!CQ249</f>
        <v>0</v>
      </c>
      <c r="XG248" s="44">
        <f>'СДП (план)'!CR249</f>
        <v>0</v>
      </c>
      <c r="XH248" s="44">
        <f t="shared" si="6088"/>
        <v>0</v>
      </c>
      <c r="XI248" s="44">
        <f t="shared" si="6089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538"/>
        <v>0</v>
      </c>
      <c r="XQ248" s="44">
        <f t="shared" si="8539"/>
        <v>0</v>
      </c>
      <c r="XR248" s="44">
        <f t="shared" si="8540"/>
        <v>0</v>
      </c>
      <c r="XS248" s="44">
        <f t="shared" si="6090"/>
        <v>0</v>
      </c>
      <c r="XT248" s="44">
        <f t="shared" si="6091"/>
        <v>0</v>
      </c>
      <c r="XU248" s="5">
        <f>'СДП (план)'!CS249</f>
        <v>0</v>
      </c>
      <c r="XV248" s="3">
        <f>'СДП (план)'!CT249</f>
        <v>0</v>
      </c>
      <c r="XW248" s="44">
        <f t="shared" si="6092"/>
        <v>0</v>
      </c>
      <c r="XX248" s="44">
        <f t="shared" si="6093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541"/>
        <v>0</v>
      </c>
      <c r="YF248" s="44">
        <f t="shared" si="8542"/>
        <v>0</v>
      </c>
      <c r="YG248" s="44">
        <f t="shared" si="8543"/>
        <v>0</v>
      </c>
      <c r="YH248" s="44">
        <f t="shared" si="6094"/>
        <v>0</v>
      </c>
      <c r="YI248" s="44">
        <f t="shared" si="6095"/>
        <v>0</v>
      </c>
      <c r="YJ248" s="3">
        <f>'СДП (план)'!CU249</f>
        <v>0</v>
      </c>
      <c r="YK248" s="3">
        <f>'СДП (план)'!CV249</f>
        <v>0</v>
      </c>
      <c r="YL248" s="44">
        <f t="shared" si="6096"/>
        <v>0</v>
      </c>
      <c r="YM248" s="44">
        <f t="shared" si="6097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544"/>
        <v>0</v>
      </c>
      <c r="YU248" s="44">
        <f t="shared" si="8545"/>
        <v>0</v>
      </c>
      <c r="YV248" s="44">
        <f t="shared" si="8546"/>
        <v>0</v>
      </c>
      <c r="YW248" s="44">
        <f t="shared" si="6989"/>
        <v>0</v>
      </c>
      <c r="YX248" s="44">
        <f t="shared" si="6990"/>
        <v>0</v>
      </c>
      <c r="YY248" s="44">
        <f>'СДП (план)'!CW249</f>
        <v>0</v>
      </c>
      <c r="YZ248" s="44">
        <f>'СДП (план)'!CX249</f>
        <v>0</v>
      </c>
      <c r="ZA248" s="44">
        <f t="shared" si="6098"/>
        <v>0</v>
      </c>
      <c r="ZB248" s="44">
        <f t="shared" si="6099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547"/>
        <v>0</v>
      </c>
      <c r="ZJ248" s="44">
        <f t="shared" si="8548"/>
        <v>0</v>
      </c>
      <c r="ZK248" s="44">
        <f t="shared" si="8549"/>
        <v>0</v>
      </c>
      <c r="ZL248" s="44">
        <f t="shared" si="8550"/>
        <v>0</v>
      </c>
      <c r="ZM248" s="44">
        <f t="shared" si="8551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>SUM(HB248,DA248,AS248,BW248,AD248,BH248,O248,NK248,LC248,LR248,NZ248,ET248,FI248,HQ248,JJ248,MG248,MV248,TT248,IF248,IU248,JY248,DP248,EE248,WQ248,WB248,UI248,UX248,RL248,TE248,VM248,OO248,PD248,PS248,QH248,FX248,QW248,GM248,SP248,XF248,XU248,SA248,CL248,KN248,YJ248,YY248)</f>
        <v>10</v>
      </c>
      <c r="AAD248" s="49">
        <f>SUM(HC248,DB248,AT248,BX248,AE248,BI248,P248,NL248,LD248,LS248,OA248,EU248,FJ248,HR248,JK248,MH248,MW248,TU248,IG248,IV248,JZ248,DQ248,EF248,WR248,WC248,UJ248,UY248,RM248,TF248,VN248,OP248,PE248,PT248,QI248,FY248,QX248,GN248,SQ248,XG248,XV248,SB248,CM248,KO248,YK248,YZ248)</f>
        <v>494486.99999999994</v>
      </c>
      <c r="AAE248" s="49">
        <f>SUM(HD248,DC248,AU248,BY248,AF248,BJ248,Q248,NM248,LE248,LT248,OB248,EV248,FK248,HS248,JL248,MI248,MX248,TV248,IH248,IW248,KA248,DR248,EG248,WS248,WD248,UK248,UZ248,RN248,TG248,VO248,OQ248,PF248,PU248,QJ248,FZ248,QY248,GO248,SR248,XH248,XW248,SC248,CN248,KP248,YL248,ZA248)</f>
        <v>1.6666666666666667</v>
      </c>
      <c r="AAF248" s="49">
        <f>SUM(HE248,DD248,AV248,BZ248,AG248,BK248,R248,NN248,LF248,LU248,OC248,EW248,FL248,HT248,JM248,MJ248,MY248,TW248,II248,IX248,KB248,DS248,EH248,WT248,WE248,UL248,VA248,RO248,TH248,VP248,OR248,PG248,PV248,QK248,GA248,QZ248,GP248,SS248,XI248,XX248,SD248,CO248,KQ248,YM248,ZB248)</f>
        <v>82414.499999999985</v>
      </c>
      <c r="AAG248" s="49">
        <f>SUM(HF248,DE248,AW248,CA248,AH248,BL248,S248,NO248,LG248,LV248,OD248,EX248,FM248,HU248,JN248,MK248,MZ248,TX248,IJ248,IY248,KC248,DT248,EI248,WU248,WF248,UM248,VB248,RP248,TI248,VQ248,OS248,PH248,PW248,QL248,GB248,RA248,GQ248,ST248,XJ248,XY248,SE248,CP248,KR248,YN248,ZC248)</f>
        <v>0</v>
      </c>
      <c r="AAH248" s="49">
        <f>SUM(HG248,DF248,AX248,CB248,AI248,BM248,T248,NP248,LH248,LW248,OE248,EY248,FN248,HV248,JO248,ML248,NA248,TY248,IK248,IZ248,KD248,DU248,EJ248,WV248,WG248,UN248,VC248,RQ248,TJ248,VR248,OT248,PI248,PX248,QM248,GC248,RB248,GR248,SU248,XK248,XZ248,SF248,CQ248,KS248,YO248,ZD248)</f>
        <v>0</v>
      </c>
      <c r="AAI248" s="49">
        <f>SUM(HH248,DG248,AY248,CC248,AJ248,BN248,U248,NQ248,LI248,LX248,OF248,EZ248,FO248,HW248,JP248,MM248,NB248,TZ248,IL248,JA248,KE248,DV248,EK248,WW248,WH248,UO248,VD248,RR248,TK248,VS248,OU248,PJ248,PY248,QN248,GD248,RC248,GS248,SV248,XL248,YA248,SG248,CR248,KT248,YP248,ZE248)</f>
        <v>0</v>
      </c>
      <c r="AAJ248" s="49">
        <f>SUM(HI248,DH248,AZ248,CD248,AK248,BO248,V248,NR248,LJ248,LY248,OG248,FA248,FP248,HX248,JQ248,MN248,NC248,UA248,IM248,JB248,KF248,DW248,EL248,WX248,WI248,UP248,VE248,RS248,TL248,VT248,OV248,PK248,PZ248,QO248,GE248,RD248,GT248,SW248,XM248,YB248,SH248,CS248,KU248,YQ248,ZF248)</f>
        <v>0</v>
      </c>
      <c r="AAK248" s="49">
        <f>SUM(HJ248,DI248,BA248,CE248,AL248,BP248,W248,NS248,LK248,LZ248,OH248,FB248,FQ248,HY248,JR248,MO248,ND248,UB248,IN248,JC248,KG248,DX248,EM248,WY248,WJ248,UQ248,VF248,RT248,TM248,VU248,OW248,PL248,QA248,QP248,GF248,RE248,GU248,SX248,XN248,YC248,SI248,CT248,KV248,YR248,ZG248)</f>
        <v>0</v>
      </c>
      <c r="AAL248" s="49">
        <f>SUM(HK248,DJ248,BB248,CF248,AM248,BQ248,X248,NT248,LL248,MA248,OI248,FC248,FR248,HZ248,JS248,MP248,NE248,UC248,IO248,JD248,KH248,DY248,EN248,WZ248,WK248,UR248,VG248,RU248,TN248,VV248,OX248,PM248,QB248,QQ248,GG248,RF248,GV248,SY248,XO248,YD248,SJ248,CU248,KW248,YS248,ZH248)</f>
        <v>0</v>
      </c>
      <c r="AAM248" s="49">
        <f>SUM(HL248,DK248,BC248,CG248,AN248,BR248,Y248,NU248,LM248,MB248,OJ248,FD248,FS248,IA248,JT248,MQ248,NF248,UD248,IP248,JE248,KI248,DZ248,EO248,XA248,WL248,US248,VH248,RV248,TO248,VW248,OY248,PN248,QC248,QR248,GH248,RG248,GW248,SZ248,XP248,YE248,SK248,CV248,KX248,YT248,ZI248)</f>
        <v>23.5</v>
      </c>
      <c r="AAN248" s="49">
        <f>SUM(HM248,DL248,BD248,CH248,AO248,BS248,Z248,NV248,LN248,MC248,OK248,FE248,FT248,IB248,JU248,MR248,NG248,UE248,IQ248,JF248,KJ248,EA248,EP248,XB248,WM248,UT248,VI248,RW248,TP248,VX248,OZ248,PO248,QD248,QS248,GI248,RH248,GX248,TA248,XQ248,YF248,SL248,CW248,KY248,YU248,ZJ248)</f>
        <v>3.916666666666667</v>
      </c>
      <c r="AAO248" s="49">
        <f>SUM(HN248,DM248,BE248,CI248,AP248,BT248,AA248,NW248,LO248,MD248,OL248,FF248,FU248,IC248,JV248,MS248,NH248,UF248,IR248,JG248,KK248,EB248,EQ248,XC248,WN248,UU248,VJ248,RX248,TQ248,VY248,PA248,PP248,QE248,QT248,GJ248,RI248,GY248,TB248,XR248,YG248,SM248,CX248,KZ248,YV248,ZK248)</f>
        <v>0</v>
      </c>
      <c r="AAP248" s="44">
        <f t="shared" si="8552"/>
        <v>-1.6666666666666667</v>
      </c>
      <c r="AAQ248" s="44">
        <f t="shared" si="8553"/>
        <v>-82414.499999999985</v>
      </c>
    </row>
    <row r="249" spans="1:719" s="33" customFormat="1" ht="30" x14ac:dyDescent="0.25">
      <c r="A249" s="209"/>
      <c r="B249" s="247">
        <v>203</v>
      </c>
      <c r="C249" s="248" t="s">
        <v>691</v>
      </c>
      <c r="D249" s="225" t="s">
        <v>692</v>
      </c>
      <c r="E249" s="170">
        <v>15030</v>
      </c>
      <c r="F249" s="223">
        <v>1.76</v>
      </c>
      <c r="G249" s="319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559">SUM(O249/12*$A$2)</f>
        <v>0</v>
      </c>
      <c r="R249" s="44">
        <f t="shared" ref="R249:R252" si="856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561">SUM(O249*$F249)</f>
        <v>0</v>
      </c>
      <c r="Z249" s="44">
        <f t="shared" ref="Z249:Z252" si="8562">SUM(Q249*$F249)</f>
        <v>0</v>
      </c>
      <c r="AA249" s="44">
        <f t="shared" ref="AA249:AA252" si="8563">SUM(S249*$F249)</f>
        <v>0</v>
      </c>
      <c r="AB249" s="44">
        <f t="shared" ref="AB249:AB252" si="8564">SUM(S249-Q249)</f>
        <v>0</v>
      </c>
      <c r="AC249" s="44">
        <f t="shared" ref="AC249:AC252" si="8565">SUM(T249-R249)</f>
        <v>0</v>
      </c>
      <c r="AD249" s="169">
        <f>'СДП (план)'!Q250</f>
        <v>0</v>
      </c>
      <c r="AE249" s="169">
        <f>'СДП (план)'!R250</f>
        <v>0</v>
      </c>
      <c r="AF249" s="44">
        <f t="shared" ref="AF249:AF252" si="8566">SUM(AD249/12*$A$2)</f>
        <v>0</v>
      </c>
      <c r="AG249" s="44">
        <f t="shared" ref="AG249:AG252" si="856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406"/>
        <v>0</v>
      </c>
      <c r="AO249" s="44">
        <f t="shared" si="8407"/>
        <v>0</v>
      </c>
      <c r="AP249" s="44">
        <f t="shared" si="8408"/>
        <v>0</v>
      </c>
      <c r="AQ249" s="44">
        <f t="shared" si="8409"/>
        <v>0</v>
      </c>
      <c r="AR249" s="44">
        <f t="shared" si="8410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568">SUM(AS249/12*$A$2)</f>
        <v>0</v>
      </c>
      <c r="AV249" s="44">
        <f t="shared" ref="AV249:AV252" si="856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570">SUM(AS249*$F249)</f>
        <v>0</v>
      </c>
      <c r="BD249" s="44">
        <f t="shared" ref="BD249:BD252" si="8571">SUM(AU249*$F249)</f>
        <v>0</v>
      </c>
      <c r="BE249" s="44">
        <f t="shared" ref="BE249:BE252" si="8572">SUM(AW249*$F249)</f>
        <v>0</v>
      </c>
      <c r="BF249" s="44">
        <f t="shared" ref="BF249:BF252" si="8573">SUM(AW249-AU249)</f>
        <v>0</v>
      </c>
      <c r="BG249" s="44">
        <f t="shared" ref="BG249:BG252" si="8574">SUM(AX249-AV249)</f>
        <v>0</v>
      </c>
      <c r="BH249" s="104">
        <f>'СДП (план)'!U250</f>
        <v>0</v>
      </c>
      <c r="BI249" s="3">
        <f>'СДП (план)'!V250</f>
        <v>0</v>
      </c>
      <c r="BJ249" s="44">
        <f t="shared" ref="BJ249:BJ252" si="8575">SUM(BH249/12*$A$2)</f>
        <v>0</v>
      </c>
      <c r="BK249" s="44">
        <f t="shared" ref="BK249:BK252" si="857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577">SUM(BH249*$F249)</f>
        <v>0</v>
      </c>
      <c r="BS249" s="44">
        <f t="shared" ref="BS249:BS252" si="8578">SUM(BJ249*$F249)</f>
        <v>0</v>
      </c>
      <c r="BT249" s="44">
        <f t="shared" ref="BT249:BT252" si="8579">SUM(BL249*$F249)</f>
        <v>0</v>
      </c>
      <c r="BU249" s="44">
        <f>SUM(BL249-BJ249)</f>
        <v>0</v>
      </c>
      <c r="BV249" s="44">
        <f>SUM(BM249-BK249)</f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580">SUM(BW249/12*$A$2)</f>
        <v>0</v>
      </c>
      <c r="BZ249" s="44">
        <f t="shared" ref="BZ249:BZ252" si="858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582">SUM(BW249*$F249)</f>
        <v>0</v>
      </c>
      <c r="CH249" s="44">
        <f t="shared" ref="CH249:CH252" si="8583">SUM(BY249*$F249)</f>
        <v>0</v>
      </c>
      <c r="CI249" s="44">
        <f t="shared" ref="CI249:CI252" si="8584">SUM(CA249*$F249)</f>
        <v>0</v>
      </c>
      <c r="CJ249" s="44">
        <f t="shared" ref="CJ249:CJ252" si="8585">SUM(CA249-BY249)</f>
        <v>0</v>
      </c>
      <c r="CK249" s="44">
        <f t="shared" ref="CK249:CK252" si="858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587">SUM(CL249/12*$A$2)</f>
        <v>0</v>
      </c>
      <c r="CO249" s="44">
        <f t="shared" ref="CO249:CO252" si="858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589">SUM(CL249*$F249)</f>
        <v>0</v>
      </c>
      <c r="CW249" s="44">
        <f t="shared" ref="CW249:CW252" si="8590">SUM(CN249*$F249)</f>
        <v>0</v>
      </c>
      <c r="CX249" s="44">
        <f t="shared" ref="CX249:CX252" si="8591">SUM(CP249*$F249)</f>
        <v>0</v>
      </c>
      <c r="CY249" s="44">
        <f t="shared" ref="CY249:CY252" si="8592">SUM(CP249-CN249)</f>
        <v>0</v>
      </c>
      <c r="CZ249" s="44">
        <f t="shared" ref="CZ249:CZ252" si="8593">SUM(CQ249-CO249)</f>
        <v>0</v>
      </c>
      <c r="DA249" s="141">
        <f>'СДП (план)'!AA250</f>
        <v>0</v>
      </c>
      <c r="DB249" s="141">
        <f>'СДП (план)'!AB250</f>
        <v>0</v>
      </c>
      <c r="DC249" s="44">
        <f t="shared" ref="DC249:DC252" si="8594">SUM(DA249/12*$A$2)</f>
        <v>0</v>
      </c>
      <c r="DD249" s="44">
        <f t="shared" ref="DD249:DD252" si="859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596">SUM(DA249*$F249)</f>
        <v>0</v>
      </c>
      <c r="DL249" s="44">
        <f t="shared" ref="DL249:DL252" si="8597">SUM(DC249*$F249)</f>
        <v>0</v>
      </c>
      <c r="DM249" s="44">
        <f t="shared" ref="DM249:DM252" si="8598">SUM(DE249*$F249)</f>
        <v>0</v>
      </c>
      <c r="DN249" s="44">
        <f t="shared" ref="DN249:DN252" si="8599">SUM(DE249-DC249)</f>
        <v>0</v>
      </c>
      <c r="DO249" s="44">
        <f t="shared" ref="DO249:DO252" si="860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601">SUM(DP249/12*$A$2)</f>
        <v>0</v>
      </c>
      <c r="DS249" s="44">
        <f t="shared" ref="DS249:DS252" si="860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603">SUM(DP249*$F249)</f>
        <v>0</v>
      </c>
      <c r="EA249" s="44">
        <f t="shared" ref="EA249:EA252" si="8604">SUM(DR249*$F249)</f>
        <v>0</v>
      </c>
      <c r="EB249" s="44">
        <f t="shared" ref="EB249:EB252" si="8605">SUM(DT249*$F249)</f>
        <v>0</v>
      </c>
      <c r="EC249" s="44">
        <f t="shared" ref="EC249:EC252" si="8606">SUM(DT249-DR249)</f>
        <v>0</v>
      </c>
      <c r="ED249" s="44">
        <f t="shared" ref="ED249:ED252" si="860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608">SUM(EE249/12*$A$2)</f>
        <v>0</v>
      </c>
      <c r="EH249" s="44">
        <f t="shared" ref="EH249:EH252" si="860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610">SUM(ET249/12*$A$2)</f>
        <v>0</v>
      </c>
      <c r="EW249" s="44">
        <f t="shared" ref="EW249:EW252" si="861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429"/>
        <v>0</v>
      </c>
      <c r="FE249" s="44">
        <f t="shared" si="8430"/>
        <v>0</v>
      </c>
      <c r="FF249" s="44">
        <f t="shared" si="8431"/>
        <v>0</v>
      </c>
      <c r="FG249" s="44">
        <f t="shared" si="8432"/>
        <v>0</v>
      </c>
      <c r="FH249" s="44">
        <f t="shared" si="8433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612">SUM(FI249/12*$A$2)</f>
        <v>0</v>
      </c>
      <c r="FL249" s="44">
        <f t="shared" ref="FL249:FL252" si="861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614">SUM(FI249*$F249)</f>
        <v>0</v>
      </c>
      <c r="FT249" s="44">
        <f t="shared" ref="FT249:FT252" si="8615">SUM(FK249*$F249)</f>
        <v>0</v>
      </c>
      <c r="FU249" s="44">
        <f t="shared" ref="FU249:FU252" si="8616">SUM(FM249*$F249)</f>
        <v>0</v>
      </c>
      <c r="FV249" s="44">
        <f t="shared" ref="FV249:FV252" si="8617">SUM(FM249-FK249)</f>
        <v>0</v>
      </c>
      <c r="FW249" s="44">
        <f t="shared" ref="FW249:FW252" si="861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619">SUM(FX249/12*$A$2)</f>
        <v>0</v>
      </c>
      <c r="GA249" s="44">
        <f t="shared" ref="GA249:GA252" si="862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438"/>
        <v>0</v>
      </c>
      <c r="GI249" s="44">
        <f t="shared" si="8439"/>
        <v>0</v>
      </c>
      <c r="GJ249" s="44">
        <f t="shared" si="8440"/>
        <v>0</v>
      </c>
      <c r="GK249" s="44">
        <f t="shared" si="8441"/>
        <v>0</v>
      </c>
      <c r="GL249" s="44">
        <f t="shared" si="8442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621">SUM(GM249/12*$A$2)</f>
        <v>0</v>
      </c>
      <c r="GP249" s="44">
        <f t="shared" ref="GP249:GP252" si="862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623">SUM(GM249*$F249)</f>
        <v>0</v>
      </c>
      <c r="GX249" s="44">
        <f t="shared" ref="GX249:GX252" si="8624">SUM(GO249*$F249)</f>
        <v>0</v>
      </c>
      <c r="GY249" s="44">
        <f t="shared" ref="GY249:GY252" si="8625">SUM(GQ249*$F249)</f>
        <v>0</v>
      </c>
      <c r="GZ249" s="44">
        <f t="shared" ref="GZ249:GZ252" si="8626">SUM(GQ249-GO249)</f>
        <v>0</v>
      </c>
      <c r="HA249" s="44">
        <f t="shared" ref="HA249:HA252" si="8627">SUM(GR249-GP249)</f>
        <v>0</v>
      </c>
      <c r="HB249" s="141">
        <f>'СДП (план)'!AM250</f>
        <v>0</v>
      </c>
      <c r="HC249" s="141">
        <f>'СДП (план)'!AN250</f>
        <v>0</v>
      </c>
      <c r="HD249" s="44">
        <f t="shared" ref="HD249:HD252" si="8628">SUM(HB249/12*$A$2)</f>
        <v>0</v>
      </c>
      <c r="HE249" s="44">
        <f t="shared" ref="HE249:HE252" si="862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630">SUM(HB249*$F249)</f>
        <v>0</v>
      </c>
      <c r="HM249" s="44">
        <f t="shared" ref="HM249:HM252" si="8631">SUM(HD249*$F249)</f>
        <v>0</v>
      </c>
      <c r="HN249" s="44">
        <f t="shared" ref="HN249:HN252" si="8632">SUM(HF249*$F249)</f>
        <v>0</v>
      </c>
      <c r="HO249" s="44">
        <f t="shared" ref="HO249:HO252" si="8633">SUM(HF249-HD249)</f>
        <v>0</v>
      </c>
      <c r="HP249" s="44">
        <f t="shared" ref="HP249:HP252" si="863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635">SUM(HQ249/12*$A$2)</f>
        <v>0</v>
      </c>
      <c r="HT249" s="44">
        <f t="shared" ref="HT249:HT252" si="863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637">SUM(HQ249*$F249)</f>
        <v>0</v>
      </c>
      <c r="IB249" s="44">
        <f t="shared" ref="IB249:IB252" si="8638">SUM(HS249*$F249)</f>
        <v>0</v>
      </c>
      <c r="IC249" s="44">
        <f t="shared" ref="IC249:IC252" si="8639">SUM(HU249*$F249)</f>
        <v>0</v>
      </c>
      <c r="ID249" s="44">
        <f t="shared" ref="ID249:ID252" si="8640">SUM(HU249-HS249)</f>
        <v>0</v>
      </c>
      <c r="IE249" s="44">
        <f t="shared" ref="IE249:IE252" si="864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642">SUM(IF249/12*$A$2)</f>
        <v>0</v>
      </c>
      <c r="II249" s="44">
        <f t="shared" ref="II249:II252" si="864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644">SUM(IF249*$F249)</f>
        <v>0</v>
      </c>
      <c r="IQ249" s="44">
        <f t="shared" ref="IQ249:IQ252" si="8645">SUM(IH249*$F249)</f>
        <v>0</v>
      </c>
      <c r="IR249" s="44">
        <f t="shared" ref="IR249:IR252" si="8646">SUM(IJ249*$F249)</f>
        <v>0</v>
      </c>
      <c r="IS249" s="44">
        <f t="shared" ref="IS249:IS252" si="8647">SUM(IJ249-IH249)</f>
        <v>0</v>
      </c>
      <c r="IT249" s="44">
        <f t="shared" ref="IT249:IT252" si="864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649">SUM(IU249/12*$A$2)</f>
        <v>0</v>
      </c>
      <c r="IX249" s="44">
        <f t="shared" ref="IX249:IX252" si="865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651">SUM(IU249*$F249)</f>
        <v>0</v>
      </c>
      <c r="JF249" s="44">
        <f t="shared" ref="JF249:JF252" si="8652">SUM(IW249*$F249)</f>
        <v>0</v>
      </c>
      <c r="JG249" s="44">
        <f t="shared" ref="JG249:JG252" si="8653">SUM(IY249*$F249)</f>
        <v>0</v>
      </c>
      <c r="JH249" s="44">
        <f t="shared" ref="JH249:JH252" si="8654">SUM(IY249-IW249)</f>
        <v>0</v>
      </c>
      <c r="JI249" s="44">
        <f t="shared" ref="JI249:JI252" si="865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656">SUM(JJ249/12*$A$2)</f>
        <v>0</v>
      </c>
      <c r="JM249" s="44">
        <f t="shared" ref="JM249:JM252" si="865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658">SUM(JJ249*$F249)</f>
        <v>0</v>
      </c>
      <c r="JU249" s="44">
        <f t="shared" ref="JU249:JU252" si="8659">SUM(JL249*$F249)</f>
        <v>0</v>
      </c>
      <c r="JV249" s="44">
        <f t="shared" ref="JV249:JV252" si="8660">SUM(JN249*$F249)</f>
        <v>0</v>
      </c>
      <c r="JW249" s="44">
        <f t="shared" ref="JW249:JW252" si="8661">SUM(JN249-JL249)</f>
        <v>0</v>
      </c>
      <c r="JX249" s="44">
        <f t="shared" ref="JX249:JX252" si="866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663">SUM(JY249/12*$A$2)</f>
        <v>0</v>
      </c>
      <c r="KB249" s="44">
        <f t="shared" ref="KB249:KB252" si="866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665">SUM(JY249*$F249)</f>
        <v>0</v>
      </c>
      <c r="KJ249" s="44">
        <f t="shared" ref="KJ249:KJ252" si="8666">SUM(KA249*$F249)</f>
        <v>0</v>
      </c>
      <c r="KK249" s="44">
        <f t="shared" ref="KK249:KK252" si="8667">SUM(KC249*$F249)</f>
        <v>0</v>
      </c>
      <c r="KL249" s="44">
        <f t="shared" ref="KL249:KL252" si="8668">SUM(KC249-KA249)</f>
        <v>0</v>
      </c>
      <c r="KM249" s="44">
        <f t="shared" ref="KM249:KM252" si="866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670">SUM(KN249/12*$A$2)</f>
        <v>0</v>
      </c>
      <c r="KQ249" s="44">
        <f t="shared" ref="KQ249:KQ252" si="867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672">SUM(KN249*$F249)</f>
        <v>0</v>
      </c>
      <c r="KY249" s="44">
        <f t="shared" ref="KY249:KY252" si="8673">SUM(KP249*$F249)</f>
        <v>0</v>
      </c>
      <c r="KZ249" s="44">
        <f t="shared" ref="KZ249:KZ252" si="8674">SUM(KR249*$F249)</f>
        <v>0</v>
      </c>
      <c r="LA249" s="44">
        <f t="shared" ref="LA249:LA252" si="8675">SUM(KR249-KP249)</f>
        <v>0</v>
      </c>
      <c r="LB249" s="44">
        <f t="shared" ref="LB249:LB252" si="867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677">SUM(LC249/12*$A$2)</f>
        <v>0</v>
      </c>
      <c r="LF249" s="44">
        <f t="shared" ref="LF249:LF252" si="867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679">SUM(LC249*$F249)</f>
        <v>0</v>
      </c>
      <c r="LN249" s="44">
        <f t="shared" ref="LN249:LN252" si="8680">SUM(LE249*$F249)</f>
        <v>0</v>
      </c>
      <c r="LO249" s="44">
        <f t="shared" ref="LO249:LO252" si="8681">SUM(LG249*$F249)</f>
        <v>0</v>
      </c>
      <c r="LP249" s="44">
        <f t="shared" ref="LP249:LP252" si="8682">SUM(LG249-LE249)</f>
        <v>0</v>
      </c>
      <c r="LQ249" s="44">
        <f t="shared" ref="LQ249:LQ252" si="868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684">SUM(LR249/12*$A$2)</f>
        <v>0</v>
      </c>
      <c r="LU249" s="44">
        <f t="shared" ref="LU249:LU252" si="868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686">SUM(LR249*$F249)</f>
        <v>0</v>
      </c>
      <c r="MC249" s="44">
        <f t="shared" ref="MC249:MC252" si="8687">SUM(LT249*$F249)</f>
        <v>0</v>
      </c>
      <c r="MD249" s="44">
        <f t="shared" ref="MD249:MD252" si="8688">SUM(LV249*$F249)</f>
        <v>0</v>
      </c>
      <c r="ME249" s="44">
        <f t="shared" ref="ME249:ME252" si="8689">SUM(LV249-LT249)</f>
        <v>0</v>
      </c>
      <c r="MF249" s="44">
        <f t="shared" ref="MF249:MF252" si="869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691">SUM(MG249/12*$A$2)</f>
        <v>0</v>
      </c>
      <c r="MJ249" s="44">
        <f t="shared" ref="MJ249:MJ252" si="869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693">SUM(MG249*$F249)</f>
        <v>0</v>
      </c>
      <c r="MR249" s="44">
        <f t="shared" ref="MR249:MR252" si="8694">SUM(MI249*$F249)</f>
        <v>0</v>
      </c>
      <c r="MS249" s="44">
        <f t="shared" ref="MS249:MS252" si="8695">SUM(MK249*$F249)</f>
        <v>0</v>
      </c>
      <c r="MT249" s="44">
        <f t="shared" ref="MT249:MT252" si="8696">SUM(MK249-MI249)</f>
        <v>0</v>
      </c>
      <c r="MU249" s="44">
        <f t="shared" ref="MU249:MU252" si="869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698">SUM(MV249/12*$A$2)</f>
        <v>0</v>
      </c>
      <c r="MY249" s="44">
        <f t="shared" ref="MY249:MY252" si="869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700">SUM(MV249*$F249)</f>
        <v>0</v>
      </c>
      <c r="NG249" s="44">
        <f t="shared" ref="NG249:NG252" si="8701">SUM(MX249*$F249)</f>
        <v>0</v>
      </c>
      <c r="NH249" s="44">
        <f t="shared" ref="NH249:NH252" si="8702">SUM(MZ249*$F249)</f>
        <v>0</v>
      </c>
      <c r="NI249" s="44">
        <f t="shared" ref="NI249:NI252" si="8703">SUM(MZ249-MX249)</f>
        <v>0</v>
      </c>
      <c r="NJ249" s="44">
        <f t="shared" ref="NJ249:NJ252" si="870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705">SUM(NK249/12*$A$2)</f>
        <v>0</v>
      </c>
      <c r="NN249" s="44">
        <f t="shared" ref="NN249:NN252" si="870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707">SUM(NK249*$F249)</f>
        <v>0</v>
      </c>
      <c r="NV249" s="44">
        <f t="shared" ref="NV249:NV252" si="8708">SUM(NM249*$F249)</f>
        <v>0</v>
      </c>
      <c r="NW249" s="44">
        <f t="shared" ref="NW249:NW252" si="8709">SUM(NO249*$F249)</f>
        <v>0</v>
      </c>
      <c r="NX249" s="44">
        <f t="shared" ref="NX249:NX252" si="8710">SUM(NO249-NM249)</f>
        <v>0</v>
      </c>
      <c r="NY249" s="44">
        <f t="shared" ref="NY249:NY252" si="871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712">SUM(NZ249/12*$A$2)</f>
        <v>0</v>
      </c>
      <c r="OC249" s="44">
        <f t="shared" ref="OC249:OC252" si="871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714">SUM(NZ249*$F249)</f>
        <v>0</v>
      </c>
      <c r="OK249" s="44">
        <f t="shared" ref="OK249:OK252" si="8715">SUM(OB249*$F249)</f>
        <v>0</v>
      </c>
      <c r="OL249" s="44">
        <f t="shared" ref="OL249:OL252" si="8716">SUM(OD249*$F249)</f>
        <v>0</v>
      </c>
      <c r="OM249" s="44">
        <f t="shared" ref="OM249:OM252" si="8717">SUM(OD249-OB249)</f>
        <v>0</v>
      </c>
      <c r="ON249" s="44">
        <f t="shared" ref="ON249:ON252" si="871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719">SUM(OO249/12*$A$2)</f>
        <v>0</v>
      </c>
      <c r="OR249" s="44">
        <f t="shared" ref="OR249:OR252" si="872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721">SUM(OO249*$F249)</f>
        <v>0</v>
      </c>
      <c r="OZ249" s="44">
        <f t="shared" ref="OZ249:OZ252" si="8722">SUM(OQ249*$F249)</f>
        <v>0</v>
      </c>
      <c r="PA249" s="44">
        <f t="shared" ref="PA249:PA252" si="8723">SUM(OS249*$F249)</f>
        <v>0</v>
      </c>
      <c r="PB249" s="44">
        <f t="shared" ref="PB249:PB252" si="8724">SUM(OS249-OQ249)</f>
        <v>0</v>
      </c>
      <c r="PC249" s="44">
        <f t="shared" ref="PC249:PC252" si="872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726">SUM(PD249/12*$A$2)</f>
        <v>0</v>
      </c>
      <c r="PG249" s="44">
        <f t="shared" ref="PG249:PG252" si="872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728">SUM(PD249*$F249)</f>
        <v>0</v>
      </c>
      <c r="PO249" s="44">
        <f t="shared" ref="PO249:PO252" si="8729">SUM(PF249*$F249)</f>
        <v>0</v>
      </c>
      <c r="PP249" s="44">
        <f t="shared" ref="PP249:PP252" si="8730">SUM(PH249*$F249)</f>
        <v>0</v>
      </c>
      <c r="PQ249" s="44">
        <f t="shared" ref="PQ249:PQ252" si="8731">SUM(PH249-PF249)</f>
        <v>0</v>
      </c>
      <c r="PR249" s="44">
        <f t="shared" ref="PR249:PR252" si="873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733">SUM(PS249/12*$A$2)</f>
        <v>0</v>
      </c>
      <c r="PV249" s="44">
        <f t="shared" ref="PV249:PV252" si="873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491"/>
        <v>0</v>
      </c>
      <c r="QD249" s="44">
        <f t="shared" si="8492"/>
        <v>0</v>
      </c>
      <c r="QE249" s="44">
        <f t="shared" si="8493"/>
        <v>0</v>
      </c>
      <c r="QF249" s="44">
        <f t="shared" si="8494"/>
        <v>0</v>
      </c>
      <c r="QG249" s="44">
        <f t="shared" si="8495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735">SUM(QH249/12*$A$2)</f>
        <v>0</v>
      </c>
      <c r="QK249" s="44">
        <f t="shared" ref="QK249:QK252" si="873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496"/>
        <v>0</v>
      </c>
      <c r="QS249" s="44">
        <f t="shared" si="8497"/>
        <v>0</v>
      </c>
      <c r="QT249" s="44">
        <f t="shared" si="8498"/>
        <v>0</v>
      </c>
      <c r="QU249" s="44">
        <f t="shared" si="8499"/>
        <v>0</v>
      </c>
      <c r="QV249" s="44">
        <f t="shared" si="8500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737">SUM(QW249/12*$A$2)</f>
        <v>0</v>
      </c>
      <c r="QZ249" s="44">
        <f t="shared" ref="QZ249:QZ252" si="873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501"/>
        <v>0</v>
      </c>
      <c r="RH249" s="44">
        <f t="shared" si="8502"/>
        <v>0</v>
      </c>
      <c r="RI249" s="44">
        <f t="shared" si="8503"/>
        <v>0</v>
      </c>
      <c r="RJ249" s="44">
        <f t="shared" si="8504"/>
        <v>0</v>
      </c>
      <c r="RK249" s="44">
        <f t="shared" si="8505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739">SUM(RL249/12*$A$2)</f>
        <v>0</v>
      </c>
      <c r="RO249" s="44">
        <f t="shared" ref="RO249:RO252" si="874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741">SUM(RL249*$F249)</f>
        <v>0</v>
      </c>
      <c r="RW249" s="44">
        <f t="shared" ref="RW249:RW252" si="8742">SUM(RN249*$F249)</f>
        <v>0</v>
      </c>
      <c r="RX249" s="44">
        <f t="shared" ref="RX249:RX252" si="8743">SUM(RP249*$F249)</f>
        <v>0</v>
      </c>
      <c r="RY249" s="44">
        <f t="shared" ref="RY249:RY252" si="8744">SUM(RP249-RN249)</f>
        <v>0</v>
      </c>
      <c r="RZ249" s="44">
        <f t="shared" ref="RZ249:RZ252" si="874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746">SUM(SA249/12*$A$2)</f>
        <v>0</v>
      </c>
      <c r="SD249" s="44">
        <f t="shared" ref="SD249:SD252" si="874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748">SUM(SA249*$F249)</f>
        <v>0</v>
      </c>
      <c r="SL249" s="44">
        <f t="shared" ref="SL249:SL252" si="8749">SUM(SC249*$F249)</f>
        <v>0</v>
      </c>
      <c r="SM249" s="44">
        <f t="shared" ref="SM249:SM252" si="8750">SUM(SE249*$F249)</f>
        <v>0</v>
      </c>
      <c r="SN249" s="44">
        <f t="shared" ref="SN249:SN252" si="8751">SUM(SE249-SC249)</f>
        <v>0</v>
      </c>
      <c r="SO249" s="44">
        <f t="shared" ref="SO249:SO252" si="875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753">SUM(SP249/12*$A$2)</f>
        <v>0</v>
      </c>
      <c r="SS249" s="44">
        <f t="shared" ref="SS249:SS252" si="875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755">SUM(SP249*$F249)</f>
        <v>0</v>
      </c>
      <c r="TA249" s="44">
        <f t="shared" ref="TA249:TA252" si="8756">SUM(SR249*$F249)</f>
        <v>0</v>
      </c>
      <c r="TB249" s="44">
        <f t="shared" ref="TB249:TB252" si="8757">SUM(ST249*$F249)</f>
        <v>0</v>
      </c>
      <c r="TC249" s="44">
        <f t="shared" ref="TC249:TC252" si="8758">SUM(ST249-SR249)</f>
        <v>0</v>
      </c>
      <c r="TD249" s="44">
        <f t="shared" ref="TD249:TD252" si="875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760">SUM(TE249/12*$A$2)</f>
        <v>0</v>
      </c>
      <c r="TH249" s="44">
        <f t="shared" ref="TH249:TH252" si="876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762">SUM(TE249*$F249)</f>
        <v>0</v>
      </c>
      <c r="TP249" s="44">
        <f t="shared" ref="TP249:TP252" si="8763">SUM(TG249*$F249)</f>
        <v>0</v>
      </c>
      <c r="TQ249" s="44">
        <f t="shared" ref="TQ249:TQ252" si="8764">SUM(TI249*$F249)</f>
        <v>0</v>
      </c>
      <c r="TR249" s="44">
        <f t="shared" ref="TR249:TR252" si="8765">SUM(TI249-TG249)</f>
        <v>0</v>
      </c>
      <c r="TS249" s="44">
        <f t="shared" ref="TS249:TS252" si="876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767">SUM(TT249/12*$A$2)</f>
        <v>0</v>
      </c>
      <c r="TW249" s="44">
        <f t="shared" ref="TW249:TW252" si="876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769">SUM(TT249*$F249)</f>
        <v>0</v>
      </c>
      <c r="UE249" s="44">
        <f t="shared" ref="UE249:UE252" si="8770">SUM(TV249*$F249)</f>
        <v>0</v>
      </c>
      <c r="UF249" s="44">
        <f t="shared" ref="UF249:UF252" si="8771">SUM(TX249*$F249)</f>
        <v>0</v>
      </c>
      <c r="UG249" s="44">
        <f t="shared" ref="UG249:UG252" si="8772">SUM(TX249-TV249)</f>
        <v>0</v>
      </c>
      <c r="UH249" s="44">
        <f t="shared" ref="UH249:UH252" si="877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774">SUM(UI249/12*$A$2)</f>
        <v>0</v>
      </c>
      <c r="UL249" s="44">
        <f t="shared" ref="UL249:UL252" si="877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776">SUM(UI249*$F249)</f>
        <v>0</v>
      </c>
      <c r="UT249" s="44">
        <f t="shared" ref="UT249:UT252" si="8777">SUM(UK249*$F249)</f>
        <v>0</v>
      </c>
      <c r="UU249" s="44">
        <f t="shared" ref="UU249:UU252" si="8778">SUM(UM249*$F249)</f>
        <v>0</v>
      </c>
      <c r="UV249" s="44">
        <f t="shared" ref="UV249:UV252" si="8779">SUM(UM249-UK249)</f>
        <v>0</v>
      </c>
      <c r="UW249" s="44">
        <f t="shared" ref="UW249:UW252" si="878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781">SUM(UX249/12*$A$2)</f>
        <v>0</v>
      </c>
      <c r="VA249" s="44">
        <f t="shared" ref="VA249:VA252" si="878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524"/>
        <v>0</v>
      </c>
      <c r="VI249" s="44">
        <f t="shared" si="8525"/>
        <v>0</v>
      </c>
      <c r="VJ249" s="44">
        <f t="shared" ref="VJ249:VJ252" si="8783">SUM(VB249*$F249)</f>
        <v>0</v>
      </c>
      <c r="VK249" s="44">
        <f t="shared" si="8527"/>
        <v>0</v>
      </c>
      <c r="VL249" s="44">
        <f t="shared" si="8528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784">SUM(VM249/12*$A$2)</f>
        <v>0</v>
      </c>
      <c r="VP249" s="44">
        <f t="shared" ref="VP249:VP252" si="878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786">SUM(VM249*$F249)</f>
        <v>0</v>
      </c>
      <c r="VX249" s="44">
        <f t="shared" ref="VX249:VX252" si="8787">SUM(VO249*$F249)</f>
        <v>0</v>
      </c>
      <c r="VY249" s="44">
        <f t="shared" ref="VY249:VY252" si="8788">SUM(VQ249*$F249)</f>
        <v>0</v>
      </c>
      <c r="VZ249" s="44">
        <f t="shared" ref="VZ249:VZ252" si="8789">SUM(VQ249-VO249)</f>
        <v>0</v>
      </c>
      <c r="WA249" s="44">
        <f t="shared" ref="WA249:WA252" si="879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791">SUM(WB249/12*$A$2)</f>
        <v>0</v>
      </c>
      <c r="WE249" s="44">
        <f t="shared" ref="WE249:WE252" si="879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793">SUM(WB249*$F249)</f>
        <v>0</v>
      </c>
      <c r="WM249" s="44">
        <f t="shared" ref="WM249:WM252" si="8794">SUM(WD249*$F249)</f>
        <v>0</v>
      </c>
      <c r="WN249" s="44">
        <f t="shared" ref="WN249:WN252" si="8795">SUM(WF249*$F249)</f>
        <v>0</v>
      </c>
      <c r="WO249" s="44">
        <f t="shared" ref="WO249:WO252" si="8796">SUM(WF249-WD249)</f>
        <v>0</v>
      </c>
      <c r="WP249" s="44">
        <f t="shared" ref="WP249:WP252" si="879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798">SUM(WQ249/12*$A$2)</f>
        <v>0</v>
      </c>
      <c r="WT249" s="44">
        <f t="shared" ref="WT249:WT252" si="879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800">SUM(WQ249*$F249)</f>
        <v>0</v>
      </c>
      <c r="XB249" s="44">
        <f t="shared" ref="XB249:XB252" si="8801">SUM(WS249*$F249)</f>
        <v>0</v>
      </c>
      <c r="XC249" s="44">
        <f t="shared" ref="XC249:XC252" si="8802">SUM(WU249*$F249)</f>
        <v>0</v>
      </c>
      <c r="XD249" s="44">
        <f t="shared" ref="XD249:XD252" si="8803">SUM(WU249-WS249)</f>
        <v>0</v>
      </c>
      <c r="XE249" s="44">
        <f t="shared" ref="XE249:XE252" si="880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805">SUM(XF249/12*$A$2)</f>
        <v>0</v>
      </c>
      <c r="XI249" s="44">
        <f t="shared" ref="XI249:XI252" si="880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807">SUM(XF249*$F249)</f>
        <v>0</v>
      </c>
      <c r="XQ249" s="44">
        <f t="shared" ref="XQ249:XQ252" si="8808">SUM(XH249*$F249)</f>
        <v>0</v>
      </c>
      <c r="XR249" s="44">
        <f t="shared" ref="XR249:XR252" si="8809">SUM(XJ249*$F249)</f>
        <v>0</v>
      </c>
      <c r="XS249" s="44">
        <f t="shared" ref="XS249:XS252" si="8810">SUM(XJ249-XH249)</f>
        <v>0</v>
      </c>
      <c r="XT249" s="44">
        <f t="shared" ref="XT249:XT252" si="881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812">SUM(XU249/12*$A$2)</f>
        <v>0</v>
      </c>
      <c r="XX249" s="44">
        <f t="shared" ref="XX249:XX252" si="881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814">SUM(XU249*$F249)</f>
        <v>0</v>
      </c>
      <c r="YF249" s="44">
        <f t="shared" ref="YF249:YF252" si="8815">SUM(XW249*$F249)</f>
        <v>0</v>
      </c>
      <c r="YG249" s="44">
        <f t="shared" ref="YG249:YG252" si="8816">SUM(XY249*$F249)</f>
        <v>0</v>
      </c>
      <c r="YH249" s="44">
        <f t="shared" ref="YH249:YH252" si="8817">SUM(XY249-XW249)</f>
        <v>0</v>
      </c>
      <c r="YI249" s="44">
        <f t="shared" ref="YI249:YI252" si="881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819">SUM(YJ249/12*$A$2)</f>
        <v>0</v>
      </c>
      <c r="YM249" s="44">
        <f t="shared" ref="YM249:YM252" si="882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821">SUM(YJ249*$F249)</f>
        <v>0</v>
      </c>
      <c r="YU249" s="44">
        <f t="shared" ref="YU249:YU252" si="8822">SUM(YL249*$F249)</f>
        <v>0</v>
      </c>
      <c r="YV249" s="44">
        <f t="shared" ref="YV249:YV252" si="8823">SUM(YN249*$F249)</f>
        <v>0</v>
      </c>
      <c r="YW249" s="44">
        <f t="shared" ref="YW249:YW252" si="8824">SUM(YN249-YL249)</f>
        <v>0</v>
      </c>
      <c r="YX249" s="44">
        <f t="shared" ref="YX249:YX252" si="882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826">SUM(YY249/12*$A$2)</f>
        <v>0</v>
      </c>
      <c r="ZB249" s="44">
        <f t="shared" ref="ZB249:ZB252" si="882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828">SUM(YY249*$F249)</f>
        <v>0</v>
      </c>
      <c r="ZJ249" s="44">
        <f t="shared" si="8548"/>
        <v>0</v>
      </c>
      <c r="ZK249" s="44">
        <f t="shared" si="8549"/>
        <v>0</v>
      </c>
      <c r="ZL249" s="44">
        <f t="shared" si="8550"/>
        <v>0</v>
      </c>
      <c r="ZM249" s="44">
        <f t="shared" si="8551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>SUM(HB249,DA249,AS249,BW249,AD249,BH249,O249,NK249,LC249,LR249,NZ249,ET249,FI249,HQ249,JJ249,MG249,MV249,TT249,IF249,IU249,JY249,DP249,EE249,WQ249,WB249,UI249,UX249,RL249,TE249,VM249,OO249,PD249,PS249,QH249,FX249,QW249,GM249,SP249,XF249,XU249,SA249,CL249,KN249,YJ249,YY249)</f>
        <v>0</v>
      </c>
      <c r="AAD249" s="49">
        <f>SUM(HC249,DB249,AT249,BX249,AE249,BI249,P249,NL249,LD249,LS249,OA249,EU249,FJ249,HR249,JK249,MH249,MW249,TU249,IG249,IV249,JZ249,DQ249,EF249,WR249,WC249,UJ249,UY249,RM249,TF249,VN249,OP249,PE249,PT249,QI249,FY249,QX249,GN249,SQ249,XG249,XV249,SB249,CM249,KO249,YK249,YZ249)</f>
        <v>0</v>
      </c>
      <c r="AAE249" s="49">
        <f>SUM(HD249,DC249,AU249,BY249,AF249,BJ249,Q249,NM249,LE249,LT249,OB249,EV249,FK249,HS249,JL249,MI249,MX249,TV249,IH249,IW249,KA249,DR249,EG249,WS249,WD249,UK249,UZ249,RN249,TG249,VO249,OQ249,PF249,PU249,QJ249,FZ249,QY249,GO249,SR249,XH249,XW249,SC249,CN249,KP249,YL249,ZA249)</f>
        <v>0</v>
      </c>
      <c r="AAF249" s="49">
        <f>SUM(HE249,DD249,AV249,BZ249,AG249,BK249,R249,NN249,LF249,LU249,OC249,EW249,FL249,HT249,JM249,MJ249,MY249,TW249,II249,IX249,KB249,DS249,EH249,WT249,WE249,UL249,VA249,RO249,TH249,VP249,OR249,PG249,PV249,QK249,GA249,QZ249,GP249,SS249,XI249,XX249,SD249,CO249,KQ249,YM249,ZB249)</f>
        <v>0</v>
      </c>
      <c r="AAG249" s="49">
        <f>SUM(HF249,DE249,AW249,CA249,AH249,BL249,S249,NO249,LG249,LV249,OD249,EX249,FM249,HU249,JN249,MK249,MZ249,TX249,IJ249,IY249,KC249,DT249,EI249,WU249,WF249,UM249,VB249,RP249,TI249,VQ249,OS249,PH249,PW249,QL249,GB249,RA249,GQ249,ST249,XJ249,XY249,SE249,CP249,KR249,YN249,ZC249)</f>
        <v>0</v>
      </c>
      <c r="AAH249" s="49">
        <f>SUM(HG249,DF249,AX249,CB249,AI249,BM249,T249,NP249,LH249,LW249,OE249,EY249,FN249,HV249,JO249,ML249,NA249,TY249,IK249,IZ249,KD249,DU249,EJ249,WV249,WG249,UN249,VC249,RQ249,TJ249,VR249,OT249,PI249,PX249,QM249,GC249,RB249,GR249,SU249,XK249,XZ249,SF249,CQ249,KS249,YO249,ZD249)</f>
        <v>0</v>
      </c>
      <c r="AAI249" s="49">
        <f>SUM(HH249,DG249,AY249,CC249,AJ249,BN249,U249,NQ249,LI249,LX249,OF249,EZ249,FO249,HW249,JP249,MM249,NB249,TZ249,IL249,JA249,KE249,DV249,EK249,WW249,WH249,UO249,VD249,RR249,TK249,VS249,OU249,PJ249,PY249,QN249,GD249,RC249,GS249,SV249,XL249,YA249,SG249,CR249,KT249,YP249,ZE249)</f>
        <v>0</v>
      </c>
      <c r="AAJ249" s="49">
        <f>SUM(HI249,DH249,AZ249,CD249,AK249,BO249,V249,NR249,LJ249,LY249,OG249,FA249,FP249,HX249,JQ249,MN249,NC249,UA249,IM249,JB249,KF249,DW249,EL249,WX249,WI249,UP249,VE249,RS249,TL249,VT249,OV249,PK249,PZ249,QO249,GE249,RD249,GT249,SW249,XM249,YB249,SH249,CS249,KU249,YQ249,ZF249)</f>
        <v>0</v>
      </c>
      <c r="AAK249" s="49">
        <f>SUM(HJ249,DI249,BA249,CE249,AL249,BP249,W249,NS249,LK249,LZ249,OH249,FB249,FQ249,HY249,JR249,MO249,ND249,UB249,IN249,JC249,KG249,DX249,EM249,WY249,WJ249,UQ249,VF249,RT249,TM249,VU249,OW249,PL249,QA249,QP249,GF249,RE249,GU249,SX249,XN249,YC249,SI249,CT249,KV249,YR249,ZG249)</f>
        <v>0</v>
      </c>
      <c r="AAL249" s="49">
        <f>SUM(HK249,DJ249,BB249,CF249,AM249,BQ249,X249,NT249,LL249,MA249,OI249,FC249,FR249,HZ249,JS249,MP249,NE249,UC249,IO249,JD249,KH249,DY249,EN249,WZ249,WK249,UR249,VG249,RU249,TN249,VV249,OX249,PM249,QB249,QQ249,GG249,RF249,GV249,SY249,XO249,YD249,SJ249,CU249,KW249,YS249,ZH249)</f>
        <v>0</v>
      </c>
      <c r="AAM249" s="49">
        <f>SUM(HL249,DK249,BC249,CG249,AN249,BR249,Y249,NU249,LM249,MB249,OJ249,FD249,FS249,IA249,JT249,MQ249,NF249,UD249,IP249,JE249,KI249,DZ249,EO249,XA249,WL249,US249,VH249,RV249,TO249,VW249,OY249,PN249,QC249,QR249,GH249,RG249,GW249,SZ249,XP249,YE249,SK249,CV249,KX249,YT249,ZI249)</f>
        <v>0</v>
      </c>
      <c r="AAN249" s="49">
        <f>SUM(HM249,DL249,BD249,CH249,AO249,BS249,Z249,NV249,LN249,MC249,OK249,FE249,FT249,IB249,JU249,MR249,NG249,UE249,IQ249,JF249,KJ249,EA249,EP249,XB249,WM249,UT249,VI249,RW249,TP249,VX249,OZ249,PO249,QD249,QS249,GI249,RH249,GX249,TA249,XQ249,YF249,SL249,CW249,KY249,YU249,ZJ249)</f>
        <v>0</v>
      </c>
      <c r="AAO249" s="49">
        <f>SUM(HN249,DM249,BE249,CI249,AP249,BT249,AA249,NW249,LO249,MD249,OL249,FF249,FU249,IC249,JV249,MS249,NH249,UF249,IR249,JG249,KK249,EB249,EQ249,XC249,WN249,UU249,VJ249,RX249,TQ249,VY249,PA249,PP249,QE249,QT249,GJ249,RI249,GY249,TB249,XR249,YG249,SM249,CX249,KZ249,YV249,ZK249)</f>
        <v>0</v>
      </c>
      <c r="AAP249" s="44">
        <f t="shared" ref="AAP249:AAP252" si="8829">SUM(AAG249-AAE249)</f>
        <v>0</v>
      </c>
      <c r="AAQ249" s="44">
        <f t="shared" ref="AAQ249:AAQ252" si="8830">SUM(AAH249-AAF249)</f>
        <v>0</v>
      </c>
    </row>
    <row r="250" spans="1:719" s="33" customFormat="1" ht="45" x14ac:dyDescent="0.25">
      <c r="A250" s="209"/>
      <c r="B250" s="247">
        <v>204</v>
      </c>
      <c r="C250" s="248" t="s">
        <v>693</v>
      </c>
      <c r="D250" s="225" t="s">
        <v>694</v>
      </c>
      <c r="E250" s="170">
        <v>15030</v>
      </c>
      <c r="F250" s="223">
        <v>1.51</v>
      </c>
      <c r="G250" s="319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559"/>
        <v>0</v>
      </c>
      <c r="R250" s="44">
        <f t="shared" si="856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561"/>
        <v>0</v>
      </c>
      <c r="Z250" s="44">
        <f t="shared" si="8562"/>
        <v>0</v>
      </c>
      <c r="AA250" s="44">
        <f t="shared" si="8563"/>
        <v>0</v>
      </c>
      <c r="AB250" s="44">
        <f t="shared" si="8564"/>
        <v>0</v>
      </c>
      <c r="AC250" s="44">
        <f t="shared" si="8565"/>
        <v>0</v>
      </c>
      <c r="AD250" s="169">
        <f>'СДП (план)'!Q251</f>
        <v>0</v>
      </c>
      <c r="AE250" s="169">
        <f>'СДП (план)'!R251</f>
        <v>0</v>
      </c>
      <c r="AF250" s="44">
        <f t="shared" si="8566"/>
        <v>0</v>
      </c>
      <c r="AG250" s="44">
        <f t="shared" si="856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406"/>
        <v>0</v>
      </c>
      <c r="AO250" s="44">
        <f t="shared" si="8407"/>
        <v>0</v>
      </c>
      <c r="AP250" s="44">
        <f t="shared" si="8408"/>
        <v>0</v>
      </c>
      <c r="AQ250" s="44">
        <f t="shared" si="8409"/>
        <v>0</v>
      </c>
      <c r="AR250" s="44">
        <f t="shared" si="8410"/>
        <v>0</v>
      </c>
      <c r="AS250" s="45">
        <f>'СДП (план)'!S251</f>
        <v>0</v>
      </c>
      <c r="AT250" s="44">
        <f>'СДП (план)'!T251</f>
        <v>0</v>
      </c>
      <c r="AU250" s="44">
        <f t="shared" si="8568"/>
        <v>0</v>
      </c>
      <c r="AV250" s="44">
        <f t="shared" si="856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570"/>
        <v>0</v>
      </c>
      <c r="BD250" s="44">
        <f t="shared" si="8571"/>
        <v>0</v>
      </c>
      <c r="BE250" s="44">
        <f t="shared" si="8572"/>
        <v>0</v>
      </c>
      <c r="BF250" s="44">
        <f t="shared" si="8573"/>
        <v>0</v>
      </c>
      <c r="BG250" s="44">
        <f t="shared" si="8574"/>
        <v>0</v>
      </c>
      <c r="BH250" s="104">
        <f>'СДП (план)'!U251</f>
        <v>0</v>
      </c>
      <c r="BI250" s="3">
        <f>'СДП (план)'!V251</f>
        <v>0</v>
      </c>
      <c r="BJ250" s="44">
        <f t="shared" si="8575"/>
        <v>0</v>
      </c>
      <c r="BK250" s="44">
        <f t="shared" si="857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577"/>
        <v>0</v>
      </c>
      <c r="BS250" s="44">
        <f t="shared" si="8578"/>
        <v>0</v>
      </c>
      <c r="BT250" s="44">
        <f t="shared" si="8579"/>
        <v>0</v>
      </c>
      <c r="BU250" s="44">
        <f>SUM(BL250-BJ250)</f>
        <v>0</v>
      </c>
      <c r="BV250" s="44">
        <f>SUM(BM250-BK250)</f>
        <v>0</v>
      </c>
      <c r="BW250" s="45">
        <f>'СДП (план)'!W251</f>
        <v>0</v>
      </c>
      <c r="BX250" s="44">
        <f>'СДП (план)'!X251</f>
        <v>0</v>
      </c>
      <c r="BY250" s="44">
        <f t="shared" si="8580"/>
        <v>0</v>
      </c>
      <c r="BZ250" s="44">
        <f t="shared" si="858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582"/>
        <v>0</v>
      </c>
      <c r="CH250" s="44">
        <f t="shared" si="8583"/>
        <v>0</v>
      </c>
      <c r="CI250" s="44">
        <f t="shared" si="8584"/>
        <v>0</v>
      </c>
      <c r="CJ250" s="44">
        <f t="shared" si="8585"/>
        <v>0</v>
      </c>
      <c r="CK250" s="44">
        <f t="shared" si="8586"/>
        <v>0</v>
      </c>
      <c r="CL250" s="47">
        <f>'СДП (план)'!Y251</f>
        <v>0</v>
      </c>
      <c r="CM250" s="44">
        <f>'СДП (план)'!Z251</f>
        <v>0</v>
      </c>
      <c r="CN250" s="44">
        <f t="shared" si="8587"/>
        <v>0</v>
      </c>
      <c r="CO250" s="44">
        <f t="shared" si="858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589"/>
        <v>0</v>
      </c>
      <c r="CW250" s="44">
        <f t="shared" si="8590"/>
        <v>0</v>
      </c>
      <c r="CX250" s="44">
        <f t="shared" si="8591"/>
        <v>0</v>
      </c>
      <c r="CY250" s="44">
        <f t="shared" si="8592"/>
        <v>0</v>
      </c>
      <c r="CZ250" s="44">
        <f t="shared" si="8593"/>
        <v>0</v>
      </c>
      <c r="DA250" s="141">
        <f>'СДП (план)'!AA251</f>
        <v>0</v>
      </c>
      <c r="DB250" s="141">
        <f>'СДП (план)'!AB251</f>
        <v>0</v>
      </c>
      <c r="DC250" s="44">
        <f t="shared" si="8594"/>
        <v>0</v>
      </c>
      <c r="DD250" s="44">
        <f t="shared" si="859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596"/>
        <v>0</v>
      </c>
      <c r="DL250" s="44">
        <f t="shared" si="8597"/>
        <v>0</v>
      </c>
      <c r="DM250" s="44">
        <f t="shared" si="8598"/>
        <v>0</v>
      </c>
      <c r="DN250" s="44">
        <f t="shared" si="8599"/>
        <v>0</v>
      </c>
      <c r="DO250" s="44">
        <f t="shared" si="8600"/>
        <v>0</v>
      </c>
      <c r="DP250" s="5">
        <f>'СДП (план)'!AC251</f>
        <v>0</v>
      </c>
      <c r="DQ250" s="3">
        <f>'СДП (план)'!AD251</f>
        <v>0</v>
      </c>
      <c r="DR250" s="44">
        <f t="shared" si="8601"/>
        <v>0</v>
      </c>
      <c r="DS250" s="44">
        <f t="shared" si="860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603"/>
        <v>0</v>
      </c>
      <c r="EA250" s="44">
        <f t="shared" si="8604"/>
        <v>0</v>
      </c>
      <c r="EB250" s="44">
        <f t="shared" si="8605"/>
        <v>0</v>
      </c>
      <c r="EC250" s="44">
        <f t="shared" si="8606"/>
        <v>0</v>
      </c>
      <c r="ED250" s="44">
        <f t="shared" si="8607"/>
        <v>0</v>
      </c>
      <c r="EE250" s="44">
        <f>'СДП (план)'!CY251</f>
        <v>0</v>
      </c>
      <c r="EF250" s="44">
        <f>'СДП (план)'!CZ251</f>
        <v>0</v>
      </c>
      <c r="EG250" s="44">
        <f t="shared" si="8608"/>
        <v>0</v>
      </c>
      <c r="EH250" s="44">
        <f t="shared" si="860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610"/>
        <v>0</v>
      </c>
      <c r="EW250" s="44">
        <f t="shared" si="861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429"/>
        <v>0</v>
      </c>
      <c r="FE250" s="44">
        <f t="shared" si="8430"/>
        <v>0</v>
      </c>
      <c r="FF250" s="44">
        <f t="shared" si="8431"/>
        <v>0</v>
      </c>
      <c r="FG250" s="44">
        <f t="shared" si="8432"/>
        <v>0</v>
      </c>
      <c r="FH250" s="44">
        <f t="shared" si="8433"/>
        <v>0</v>
      </c>
      <c r="FI250" s="5">
        <f>'СДП (план)'!AG251</f>
        <v>0</v>
      </c>
      <c r="FJ250" s="3">
        <f>'СДП (план)'!AH251</f>
        <v>0</v>
      </c>
      <c r="FK250" s="44">
        <f t="shared" si="8612"/>
        <v>0</v>
      </c>
      <c r="FL250" s="44">
        <f t="shared" si="861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614"/>
        <v>0</v>
      </c>
      <c r="FT250" s="44">
        <f t="shared" si="8615"/>
        <v>0</v>
      </c>
      <c r="FU250" s="44">
        <f t="shared" si="8616"/>
        <v>0</v>
      </c>
      <c r="FV250" s="44">
        <f t="shared" si="8617"/>
        <v>0</v>
      </c>
      <c r="FW250" s="44">
        <f t="shared" si="8618"/>
        <v>0</v>
      </c>
      <c r="FX250" s="5">
        <f>'СДП (план)'!AI251</f>
        <v>0</v>
      </c>
      <c r="FY250" s="3">
        <f>'СДП (план)'!AJ251</f>
        <v>0</v>
      </c>
      <c r="FZ250" s="44">
        <f t="shared" si="8619"/>
        <v>0</v>
      </c>
      <c r="GA250" s="44">
        <f t="shared" si="862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438"/>
        <v>0</v>
      </c>
      <c r="GI250" s="44">
        <f t="shared" si="8439"/>
        <v>0</v>
      </c>
      <c r="GJ250" s="44">
        <f t="shared" si="8440"/>
        <v>0</v>
      </c>
      <c r="GK250" s="44">
        <f t="shared" si="8441"/>
        <v>0</v>
      </c>
      <c r="GL250" s="44">
        <f t="shared" si="8442"/>
        <v>0</v>
      </c>
      <c r="GM250" s="45">
        <f>'СДП (план)'!AK251</f>
        <v>0</v>
      </c>
      <c r="GN250" s="44">
        <f>'СДП (план)'!AL251</f>
        <v>0</v>
      </c>
      <c r="GO250" s="44">
        <f t="shared" si="8621"/>
        <v>0</v>
      </c>
      <c r="GP250" s="44">
        <f t="shared" si="862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623"/>
        <v>0</v>
      </c>
      <c r="GX250" s="44">
        <f t="shared" si="8624"/>
        <v>0</v>
      </c>
      <c r="GY250" s="44">
        <f t="shared" si="8625"/>
        <v>0</v>
      </c>
      <c r="GZ250" s="44">
        <f t="shared" si="8626"/>
        <v>0</v>
      </c>
      <c r="HA250" s="44">
        <f t="shared" si="8627"/>
        <v>0</v>
      </c>
      <c r="HB250" s="141">
        <f>'СДП (план)'!AM251</f>
        <v>0</v>
      </c>
      <c r="HC250" s="141">
        <f>'СДП (план)'!AN251</f>
        <v>0</v>
      </c>
      <c r="HD250" s="44">
        <f t="shared" si="8628"/>
        <v>0</v>
      </c>
      <c r="HE250" s="44">
        <f t="shared" si="8629"/>
        <v>0</v>
      </c>
      <c r="HF250" s="44"/>
      <c r="HG250" s="44"/>
      <c r="HH250" s="44"/>
      <c r="HI250" s="44"/>
      <c r="HJ250" s="44"/>
      <c r="HK250" s="44"/>
      <c r="HL250" s="44">
        <f t="shared" si="8630"/>
        <v>0</v>
      </c>
      <c r="HM250" s="44">
        <f t="shared" si="8631"/>
        <v>0</v>
      </c>
      <c r="HN250" s="44">
        <f t="shared" si="8632"/>
        <v>0</v>
      </c>
      <c r="HO250" s="44">
        <f t="shared" si="8633"/>
        <v>0</v>
      </c>
      <c r="HP250" s="44">
        <f t="shared" si="8634"/>
        <v>0</v>
      </c>
      <c r="HQ250" s="45">
        <f>'СДП (план)'!AO251</f>
        <v>0</v>
      </c>
      <c r="HR250" s="44">
        <f>'СДП (план)'!AP251</f>
        <v>0</v>
      </c>
      <c r="HS250" s="44">
        <f t="shared" si="8635"/>
        <v>0</v>
      </c>
      <c r="HT250" s="44">
        <f t="shared" si="863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637"/>
        <v>0</v>
      </c>
      <c r="IB250" s="44">
        <f t="shared" si="8638"/>
        <v>0</v>
      </c>
      <c r="IC250" s="44">
        <f t="shared" si="8639"/>
        <v>0</v>
      </c>
      <c r="ID250" s="44">
        <f t="shared" si="8640"/>
        <v>0</v>
      </c>
      <c r="IE250" s="44">
        <f t="shared" si="8641"/>
        <v>0</v>
      </c>
      <c r="IF250" s="45">
        <f>'СДП (план)'!AQ251</f>
        <v>0</v>
      </c>
      <c r="IG250" s="44">
        <f>'СДП (план)'!AR251</f>
        <v>0</v>
      </c>
      <c r="IH250" s="44">
        <f t="shared" si="8642"/>
        <v>0</v>
      </c>
      <c r="II250" s="44">
        <f t="shared" si="8643"/>
        <v>0</v>
      </c>
      <c r="IJ250" s="44"/>
      <c r="IK250" s="44"/>
      <c r="IL250" s="44"/>
      <c r="IM250" s="44"/>
      <c r="IN250" s="44"/>
      <c r="IO250" s="44"/>
      <c r="IP250" s="44">
        <f t="shared" si="8644"/>
        <v>0</v>
      </c>
      <c r="IQ250" s="44">
        <f t="shared" si="8645"/>
        <v>0</v>
      </c>
      <c r="IR250" s="44">
        <f t="shared" si="8646"/>
        <v>0</v>
      </c>
      <c r="IS250" s="44">
        <f t="shared" si="8647"/>
        <v>0</v>
      </c>
      <c r="IT250" s="44">
        <f t="shared" si="8648"/>
        <v>0</v>
      </c>
      <c r="IU250" s="45">
        <f>'СДП (план)'!AS251</f>
        <v>0</v>
      </c>
      <c r="IV250" s="44">
        <f>'СДП (план)'!AT251</f>
        <v>0</v>
      </c>
      <c r="IW250" s="44">
        <f t="shared" si="8649"/>
        <v>0</v>
      </c>
      <c r="IX250" s="44">
        <f t="shared" si="865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651"/>
        <v>0</v>
      </c>
      <c r="JF250" s="44">
        <f t="shared" si="8652"/>
        <v>0</v>
      </c>
      <c r="JG250" s="44">
        <f t="shared" si="8653"/>
        <v>0</v>
      </c>
      <c r="JH250" s="44">
        <f t="shared" si="8654"/>
        <v>0</v>
      </c>
      <c r="JI250" s="44">
        <f t="shared" si="8655"/>
        <v>0</v>
      </c>
      <c r="JJ250" s="5">
        <f>'СДП (план)'!AU251</f>
        <v>0</v>
      </c>
      <c r="JK250" s="3">
        <f>'СДП (план)'!AV251</f>
        <v>0</v>
      </c>
      <c r="JL250" s="44">
        <f t="shared" si="8656"/>
        <v>0</v>
      </c>
      <c r="JM250" s="44">
        <f t="shared" si="865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658"/>
        <v>0</v>
      </c>
      <c r="JU250" s="44">
        <f t="shared" si="8659"/>
        <v>0</v>
      </c>
      <c r="JV250" s="44">
        <f t="shared" si="8660"/>
        <v>0</v>
      </c>
      <c r="JW250" s="44">
        <f t="shared" si="8661"/>
        <v>0</v>
      </c>
      <c r="JX250" s="44">
        <f t="shared" si="8662"/>
        <v>0</v>
      </c>
      <c r="JY250" s="5">
        <f>'СДП (план)'!AW251</f>
        <v>0</v>
      </c>
      <c r="JZ250" s="3">
        <f>'СДП (план)'!AX251</f>
        <v>0</v>
      </c>
      <c r="KA250" s="44">
        <f t="shared" si="8663"/>
        <v>0</v>
      </c>
      <c r="KB250" s="44">
        <f t="shared" si="866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665"/>
        <v>0</v>
      </c>
      <c r="KJ250" s="44">
        <f t="shared" si="8666"/>
        <v>0</v>
      </c>
      <c r="KK250" s="44">
        <f t="shared" si="8667"/>
        <v>0</v>
      </c>
      <c r="KL250" s="44">
        <f t="shared" si="8668"/>
        <v>0</v>
      </c>
      <c r="KM250" s="44">
        <f t="shared" si="8669"/>
        <v>0</v>
      </c>
      <c r="KN250" s="5">
        <f>'СДП (план)'!AY251</f>
        <v>0</v>
      </c>
      <c r="KO250" s="3">
        <f>'СДП (план)'!AZ251</f>
        <v>0</v>
      </c>
      <c r="KP250" s="44">
        <f t="shared" si="8670"/>
        <v>0</v>
      </c>
      <c r="KQ250" s="44">
        <f t="shared" si="8671"/>
        <v>0</v>
      </c>
      <c r="KR250" s="44"/>
      <c r="KS250" s="44"/>
      <c r="KT250" s="44"/>
      <c r="KU250" s="44"/>
      <c r="KV250" s="44"/>
      <c r="KW250" s="44"/>
      <c r="KX250" s="44">
        <f t="shared" si="8672"/>
        <v>0</v>
      </c>
      <c r="KY250" s="44">
        <f t="shared" si="8673"/>
        <v>0</v>
      </c>
      <c r="KZ250" s="44">
        <f t="shared" si="8674"/>
        <v>0</v>
      </c>
      <c r="LA250" s="44">
        <f t="shared" si="8675"/>
        <v>0</v>
      </c>
      <c r="LB250" s="44">
        <f t="shared" si="8676"/>
        <v>0</v>
      </c>
      <c r="LC250" s="45">
        <f>'СДП (план)'!BA251</f>
        <v>0</v>
      </c>
      <c r="LD250" s="44">
        <f>'СДП (план)'!BB251</f>
        <v>0</v>
      </c>
      <c r="LE250" s="44">
        <f t="shared" si="8677"/>
        <v>0</v>
      </c>
      <c r="LF250" s="44">
        <f t="shared" si="867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679"/>
        <v>0</v>
      </c>
      <c r="LN250" s="44">
        <f t="shared" si="8680"/>
        <v>0</v>
      </c>
      <c r="LO250" s="44">
        <f t="shared" si="8681"/>
        <v>0</v>
      </c>
      <c r="LP250" s="44">
        <f t="shared" si="8682"/>
        <v>0</v>
      </c>
      <c r="LQ250" s="44">
        <f t="shared" si="8683"/>
        <v>0</v>
      </c>
      <c r="LR250" s="45">
        <f>'СДП (план)'!BC251</f>
        <v>0</v>
      </c>
      <c r="LS250" s="44">
        <f>'СДП (план)'!BD251</f>
        <v>0</v>
      </c>
      <c r="LT250" s="44">
        <f t="shared" si="8684"/>
        <v>0</v>
      </c>
      <c r="LU250" s="44">
        <f t="shared" si="868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686"/>
        <v>0</v>
      </c>
      <c r="MC250" s="44">
        <f t="shared" si="8687"/>
        <v>0</v>
      </c>
      <c r="MD250" s="44">
        <f t="shared" si="8688"/>
        <v>0</v>
      </c>
      <c r="ME250" s="44">
        <f t="shared" si="8689"/>
        <v>0</v>
      </c>
      <c r="MF250" s="44">
        <f t="shared" si="8690"/>
        <v>0</v>
      </c>
      <c r="MG250" s="44">
        <f>'СДП (план)'!BE251</f>
        <v>0</v>
      </c>
      <c r="MH250" s="44">
        <f>'СДП (план)'!BF251</f>
        <v>0</v>
      </c>
      <c r="MI250" s="44">
        <f t="shared" si="8691"/>
        <v>0</v>
      </c>
      <c r="MJ250" s="44">
        <f t="shared" si="869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693"/>
        <v>0</v>
      </c>
      <c r="MR250" s="44">
        <f t="shared" si="8694"/>
        <v>0</v>
      </c>
      <c r="MS250" s="44">
        <f t="shared" si="8695"/>
        <v>0</v>
      </c>
      <c r="MT250" s="44">
        <f t="shared" si="8696"/>
        <v>0</v>
      </c>
      <c r="MU250" s="44">
        <f t="shared" si="8697"/>
        <v>0</v>
      </c>
      <c r="MV250" s="44">
        <f>'СДП (план)'!BG251</f>
        <v>0</v>
      </c>
      <c r="MW250" s="44">
        <f>'СДП (план)'!BH251</f>
        <v>0</v>
      </c>
      <c r="MX250" s="44">
        <f t="shared" si="8698"/>
        <v>0</v>
      </c>
      <c r="MY250" s="44">
        <f t="shared" si="869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700"/>
        <v>0</v>
      </c>
      <c r="NG250" s="44">
        <f t="shared" si="8701"/>
        <v>0</v>
      </c>
      <c r="NH250" s="44">
        <f t="shared" si="8702"/>
        <v>0</v>
      </c>
      <c r="NI250" s="44">
        <f t="shared" si="8703"/>
        <v>0</v>
      </c>
      <c r="NJ250" s="44">
        <f t="shared" si="8704"/>
        <v>0</v>
      </c>
      <c r="NK250" s="45">
        <f>'СДП (план)'!BI251</f>
        <v>0</v>
      </c>
      <c r="NL250" s="44">
        <f>'СДП (план)'!BJ251</f>
        <v>0</v>
      </c>
      <c r="NM250" s="44">
        <f t="shared" si="8705"/>
        <v>0</v>
      </c>
      <c r="NN250" s="44">
        <f t="shared" si="870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707"/>
        <v>0</v>
      </c>
      <c r="NV250" s="44">
        <f t="shared" si="8708"/>
        <v>0</v>
      </c>
      <c r="NW250" s="44">
        <f t="shared" si="8709"/>
        <v>0</v>
      </c>
      <c r="NX250" s="44">
        <f t="shared" si="8710"/>
        <v>0</v>
      </c>
      <c r="NY250" s="44">
        <f t="shared" si="8711"/>
        <v>0</v>
      </c>
      <c r="NZ250" s="45">
        <f>'СДП (план)'!BK251</f>
        <v>0</v>
      </c>
      <c r="OA250" s="44">
        <f>'СДП (план)'!BL251</f>
        <v>0</v>
      </c>
      <c r="OB250" s="44">
        <f t="shared" si="8712"/>
        <v>0</v>
      </c>
      <c r="OC250" s="44">
        <f t="shared" si="871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714"/>
        <v>0</v>
      </c>
      <c r="OK250" s="44">
        <f t="shared" si="8715"/>
        <v>0</v>
      </c>
      <c r="OL250" s="44">
        <f t="shared" si="8716"/>
        <v>0</v>
      </c>
      <c r="OM250" s="44">
        <f t="shared" si="8717"/>
        <v>0</v>
      </c>
      <c r="ON250" s="44">
        <f t="shared" si="8718"/>
        <v>0</v>
      </c>
      <c r="OO250" s="45">
        <f>'СДП (план)'!BM251</f>
        <v>0</v>
      </c>
      <c r="OP250" s="44">
        <f>'СДП (план)'!BN251</f>
        <v>0</v>
      </c>
      <c r="OQ250" s="44">
        <f t="shared" si="8719"/>
        <v>0</v>
      </c>
      <c r="OR250" s="44">
        <f t="shared" si="872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721"/>
        <v>0</v>
      </c>
      <c r="OZ250" s="44">
        <f t="shared" si="8722"/>
        <v>0</v>
      </c>
      <c r="PA250" s="44">
        <f t="shared" si="8723"/>
        <v>0</v>
      </c>
      <c r="PB250" s="44">
        <f t="shared" si="8724"/>
        <v>0</v>
      </c>
      <c r="PC250" s="44">
        <f t="shared" si="8725"/>
        <v>0</v>
      </c>
      <c r="PD250" s="45">
        <f>'СДП (план)'!BO251</f>
        <v>0</v>
      </c>
      <c r="PE250" s="44">
        <f>'СДП (план)'!BP251</f>
        <v>0</v>
      </c>
      <c r="PF250" s="44">
        <f t="shared" si="8726"/>
        <v>0</v>
      </c>
      <c r="PG250" s="44">
        <f t="shared" si="872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728"/>
        <v>0</v>
      </c>
      <c r="PO250" s="44">
        <f t="shared" si="8729"/>
        <v>0</v>
      </c>
      <c r="PP250" s="44">
        <f t="shared" si="8730"/>
        <v>0</v>
      </c>
      <c r="PQ250" s="44">
        <f t="shared" si="8731"/>
        <v>0</v>
      </c>
      <c r="PR250" s="44">
        <f t="shared" si="8732"/>
        <v>0</v>
      </c>
      <c r="PS250" s="45">
        <f>'СДП (план)'!BQ251</f>
        <v>0</v>
      </c>
      <c r="PT250" s="44">
        <f>'СДП (план)'!BR251</f>
        <v>0</v>
      </c>
      <c r="PU250" s="44">
        <f t="shared" si="8733"/>
        <v>0</v>
      </c>
      <c r="PV250" s="44">
        <f t="shared" si="873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491"/>
        <v>0</v>
      </c>
      <c r="QD250" s="44">
        <f t="shared" si="8492"/>
        <v>0</v>
      </c>
      <c r="QE250" s="44">
        <f t="shared" si="8493"/>
        <v>0</v>
      </c>
      <c r="QF250" s="44">
        <f t="shared" si="8494"/>
        <v>0</v>
      </c>
      <c r="QG250" s="44">
        <f t="shared" si="8495"/>
        <v>0</v>
      </c>
      <c r="QH250" s="45">
        <f>'СДП (план)'!BS251</f>
        <v>0</v>
      </c>
      <c r="QI250" s="44">
        <f>'СДП (план)'!BT251</f>
        <v>0</v>
      </c>
      <c r="QJ250" s="44">
        <f t="shared" si="8735"/>
        <v>0</v>
      </c>
      <c r="QK250" s="44">
        <f t="shared" si="873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496"/>
        <v>0</v>
      </c>
      <c r="QS250" s="44">
        <f t="shared" si="8497"/>
        <v>0</v>
      </c>
      <c r="QT250" s="44">
        <f t="shared" si="8498"/>
        <v>0</v>
      </c>
      <c r="QU250" s="44">
        <f t="shared" si="8499"/>
        <v>0</v>
      </c>
      <c r="QV250" s="44">
        <f t="shared" si="8500"/>
        <v>0</v>
      </c>
      <c r="QW250" s="45">
        <f>'СДП (план)'!BU253</f>
        <v>0</v>
      </c>
      <c r="QX250" s="44">
        <f>'СДП (план)'!BV253</f>
        <v>0</v>
      </c>
      <c r="QY250" s="44">
        <f t="shared" si="8737"/>
        <v>0</v>
      </c>
      <c r="QZ250" s="44">
        <f t="shared" si="873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501"/>
        <v>0</v>
      </c>
      <c r="RH250" s="44">
        <f t="shared" si="8502"/>
        <v>0</v>
      </c>
      <c r="RI250" s="44">
        <f t="shared" si="8503"/>
        <v>0</v>
      </c>
      <c r="RJ250" s="44">
        <f t="shared" si="8504"/>
        <v>0</v>
      </c>
      <c r="RK250" s="44">
        <f t="shared" si="8505"/>
        <v>0</v>
      </c>
      <c r="RL250" s="45">
        <f>'СДП (план)'!BW251</f>
        <v>0</v>
      </c>
      <c r="RM250" s="44">
        <f>'СДП (план)'!BX251</f>
        <v>0</v>
      </c>
      <c r="RN250" s="44">
        <f t="shared" si="8739"/>
        <v>0</v>
      </c>
      <c r="RO250" s="44">
        <f t="shared" si="874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741"/>
        <v>0</v>
      </c>
      <c r="RW250" s="44">
        <f t="shared" si="8742"/>
        <v>0</v>
      </c>
      <c r="RX250" s="44">
        <f t="shared" si="8743"/>
        <v>0</v>
      </c>
      <c r="RY250" s="44">
        <f t="shared" si="8744"/>
        <v>0</v>
      </c>
      <c r="RZ250" s="44">
        <f t="shared" si="8745"/>
        <v>0</v>
      </c>
      <c r="SA250" s="45">
        <f>'СДП (план)'!BY251</f>
        <v>0</v>
      </c>
      <c r="SB250" s="44">
        <f>'СДП (план)'!BZ251</f>
        <v>0</v>
      </c>
      <c r="SC250" s="44">
        <f t="shared" si="8746"/>
        <v>0</v>
      </c>
      <c r="SD250" s="44">
        <f t="shared" si="874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748"/>
        <v>0</v>
      </c>
      <c r="SL250" s="44">
        <f t="shared" si="8749"/>
        <v>0</v>
      </c>
      <c r="SM250" s="44">
        <f t="shared" si="8750"/>
        <v>0</v>
      </c>
      <c r="SN250" s="44">
        <f t="shared" si="8751"/>
        <v>0</v>
      </c>
      <c r="SO250" s="44">
        <f t="shared" si="8752"/>
        <v>0</v>
      </c>
      <c r="SP250" s="45">
        <f>'СДП (план)'!CA251</f>
        <v>0</v>
      </c>
      <c r="SQ250" s="44">
        <f>'СДП (план)'!CB251</f>
        <v>0</v>
      </c>
      <c r="SR250" s="44">
        <f t="shared" si="8753"/>
        <v>0</v>
      </c>
      <c r="SS250" s="44">
        <f t="shared" si="8754"/>
        <v>0</v>
      </c>
      <c r="ST250" s="44"/>
      <c r="SU250" s="44"/>
      <c r="SV250" s="44"/>
      <c r="SW250" s="44"/>
      <c r="SX250" s="44"/>
      <c r="SY250" s="44"/>
      <c r="SZ250" s="44">
        <f t="shared" si="8755"/>
        <v>0</v>
      </c>
      <c r="TA250" s="44">
        <f t="shared" si="8756"/>
        <v>0</v>
      </c>
      <c r="TB250" s="44">
        <f t="shared" si="8757"/>
        <v>0</v>
      </c>
      <c r="TC250" s="44">
        <f t="shared" si="8758"/>
        <v>0</v>
      </c>
      <c r="TD250" s="44">
        <f t="shared" si="8759"/>
        <v>0</v>
      </c>
      <c r="TE250" s="45">
        <f>'СДП (план)'!CC251</f>
        <v>0</v>
      </c>
      <c r="TF250" s="44">
        <f>'СДП (план)'!CD251</f>
        <v>0</v>
      </c>
      <c r="TG250" s="44">
        <f t="shared" si="8760"/>
        <v>0</v>
      </c>
      <c r="TH250" s="44">
        <f t="shared" si="876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762"/>
        <v>0</v>
      </c>
      <c r="TP250" s="44">
        <f t="shared" si="8763"/>
        <v>0</v>
      </c>
      <c r="TQ250" s="44">
        <f t="shared" si="8764"/>
        <v>0</v>
      </c>
      <c r="TR250" s="44">
        <f t="shared" si="8765"/>
        <v>0</v>
      </c>
      <c r="TS250" s="44">
        <f t="shared" si="8766"/>
        <v>0</v>
      </c>
      <c r="TT250" s="44">
        <f>'СДП (план)'!CE251</f>
        <v>0</v>
      </c>
      <c r="TU250" s="44">
        <f>'СДП (план)'!CF251</f>
        <v>0</v>
      </c>
      <c r="TV250" s="44">
        <f t="shared" si="8767"/>
        <v>0</v>
      </c>
      <c r="TW250" s="44">
        <f t="shared" si="876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769"/>
        <v>0</v>
      </c>
      <c r="UE250" s="44">
        <f t="shared" si="8770"/>
        <v>0</v>
      </c>
      <c r="UF250" s="44">
        <f t="shared" si="8771"/>
        <v>0</v>
      </c>
      <c r="UG250" s="44">
        <f t="shared" si="8772"/>
        <v>0</v>
      </c>
      <c r="UH250" s="44">
        <f t="shared" si="8773"/>
        <v>0</v>
      </c>
      <c r="UI250" s="45">
        <f>'СДП (план)'!CG251</f>
        <v>0</v>
      </c>
      <c r="UJ250" s="44">
        <f>'СДП (план)'!CH251</f>
        <v>0</v>
      </c>
      <c r="UK250" s="44">
        <f t="shared" si="8774"/>
        <v>0</v>
      </c>
      <c r="UL250" s="44">
        <f t="shared" si="877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776"/>
        <v>0</v>
      </c>
      <c r="UT250" s="44">
        <f t="shared" si="8777"/>
        <v>0</v>
      </c>
      <c r="UU250" s="44">
        <f t="shared" si="8778"/>
        <v>0</v>
      </c>
      <c r="UV250" s="44">
        <f t="shared" si="8779"/>
        <v>0</v>
      </c>
      <c r="UW250" s="44">
        <f t="shared" si="8780"/>
        <v>0</v>
      </c>
      <c r="UX250" s="45">
        <f>'СДП (план)'!CI251</f>
        <v>0</v>
      </c>
      <c r="UY250" s="44">
        <f>'СДП (план)'!CJ251</f>
        <v>0</v>
      </c>
      <c r="UZ250" s="44">
        <f t="shared" si="8781"/>
        <v>0</v>
      </c>
      <c r="VA250" s="44">
        <f t="shared" si="878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524"/>
        <v>0</v>
      </c>
      <c r="VI250" s="44">
        <f t="shared" si="8525"/>
        <v>0</v>
      </c>
      <c r="VJ250" s="44">
        <f t="shared" si="8783"/>
        <v>0</v>
      </c>
      <c r="VK250" s="44">
        <f t="shared" si="8527"/>
        <v>0</v>
      </c>
      <c r="VL250" s="44">
        <f t="shared" si="8528"/>
        <v>0</v>
      </c>
      <c r="VM250" s="45">
        <f>'СДП (план)'!CK251</f>
        <v>0</v>
      </c>
      <c r="VN250" s="44">
        <f>'СДП (план)'!CL251</f>
        <v>0</v>
      </c>
      <c r="VO250" s="44">
        <f t="shared" si="8784"/>
        <v>0</v>
      </c>
      <c r="VP250" s="44">
        <f t="shared" si="878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786"/>
        <v>0</v>
      </c>
      <c r="VX250" s="44">
        <f t="shared" si="8787"/>
        <v>0</v>
      </c>
      <c r="VY250" s="44">
        <f t="shared" si="8788"/>
        <v>0</v>
      </c>
      <c r="VZ250" s="44">
        <f t="shared" si="8789"/>
        <v>0</v>
      </c>
      <c r="WA250" s="44">
        <f t="shared" si="8790"/>
        <v>0</v>
      </c>
      <c r="WB250" s="45">
        <f>'СДП (план)'!CM251</f>
        <v>0</v>
      </c>
      <c r="WC250" s="44">
        <f>'СДП (план)'!CN251</f>
        <v>0</v>
      </c>
      <c r="WD250" s="44">
        <f t="shared" si="8791"/>
        <v>0</v>
      </c>
      <c r="WE250" s="44">
        <f t="shared" si="879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793"/>
        <v>0</v>
      </c>
      <c r="WM250" s="44">
        <f t="shared" si="8794"/>
        <v>0</v>
      </c>
      <c r="WN250" s="44">
        <f t="shared" si="8795"/>
        <v>0</v>
      </c>
      <c r="WO250" s="44">
        <f t="shared" si="8796"/>
        <v>0</v>
      </c>
      <c r="WP250" s="44">
        <f t="shared" si="8797"/>
        <v>0</v>
      </c>
      <c r="WQ250" s="45">
        <f>'СДП (план)'!CO251</f>
        <v>0</v>
      </c>
      <c r="WR250" s="44">
        <f>'СДП (план)'!CP251</f>
        <v>0</v>
      </c>
      <c r="WS250" s="44">
        <f t="shared" si="8798"/>
        <v>0</v>
      </c>
      <c r="WT250" s="44">
        <f t="shared" si="879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800"/>
        <v>0</v>
      </c>
      <c r="XB250" s="44">
        <f t="shared" si="8801"/>
        <v>0</v>
      </c>
      <c r="XC250" s="44">
        <f t="shared" si="8802"/>
        <v>0</v>
      </c>
      <c r="XD250" s="44">
        <f t="shared" si="8803"/>
        <v>0</v>
      </c>
      <c r="XE250" s="44">
        <f t="shared" si="8804"/>
        <v>0</v>
      </c>
      <c r="XF250" s="45">
        <f>'СДП (план)'!CQ251</f>
        <v>0</v>
      </c>
      <c r="XG250" s="44">
        <f>'СДП (план)'!CR251</f>
        <v>0</v>
      </c>
      <c r="XH250" s="44">
        <f t="shared" si="8805"/>
        <v>0</v>
      </c>
      <c r="XI250" s="44">
        <f t="shared" si="880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807"/>
        <v>0</v>
      </c>
      <c r="XQ250" s="44">
        <f t="shared" si="8808"/>
        <v>0</v>
      </c>
      <c r="XR250" s="44">
        <f t="shared" si="8809"/>
        <v>0</v>
      </c>
      <c r="XS250" s="44">
        <f t="shared" si="8810"/>
        <v>0</v>
      </c>
      <c r="XT250" s="44">
        <f t="shared" si="8811"/>
        <v>0</v>
      </c>
      <c r="XU250" s="5">
        <f>'СДП (план)'!CS251</f>
        <v>0</v>
      </c>
      <c r="XV250" s="3">
        <f>'СДП (план)'!CT251</f>
        <v>0</v>
      </c>
      <c r="XW250" s="44">
        <f t="shared" si="8812"/>
        <v>0</v>
      </c>
      <c r="XX250" s="44">
        <f t="shared" si="881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814"/>
        <v>0</v>
      </c>
      <c r="YF250" s="44">
        <f t="shared" si="8815"/>
        <v>0</v>
      </c>
      <c r="YG250" s="44">
        <f t="shared" si="8816"/>
        <v>0</v>
      </c>
      <c r="YH250" s="44">
        <f t="shared" si="8817"/>
        <v>0</v>
      </c>
      <c r="YI250" s="44">
        <f t="shared" si="8818"/>
        <v>0</v>
      </c>
      <c r="YJ250" s="3">
        <f>'СДП (план)'!CU251</f>
        <v>0</v>
      </c>
      <c r="YK250" s="3">
        <f>'СДП (план)'!CV251</f>
        <v>0</v>
      </c>
      <c r="YL250" s="44">
        <f t="shared" si="8819"/>
        <v>0</v>
      </c>
      <c r="YM250" s="44">
        <f t="shared" si="882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821"/>
        <v>0</v>
      </c>
      <c r="YU250" s="44">
        <f t="shared" si="8822"/>
        <v>0</v>
      </c>
      <c r="YV250" s="44">
        <f t="shared" si="8823"/>
        <v>0</v>
      </c>
      <c r="YW250" s="44">
        <f t="shared" si="8824"/>
        <v>0</v>
      </c>
      <c r="YX250" s="44">
        <f t="shared" si="8825"/>
        <v>0</v>
      </c>
      <c r="YY250" s="44">
        <f>'СДП (план)'!CW251</f>
        <v>0</v>
      </c>
      <c r="YZ250" s="44">
        <f>'СДП (план)'!CX251</f>
        <v>0</v>
      </c>
      <c r="ZA250" s="44">
        <f t="shared" si="8826"/>
        <v>0</v>
      </c>
      <c r="ZB250" s="44">
        <f t="shared" si="882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828"/>
        <v>0</v>
      </c>
      <c r="ZJ250" s="44">
        <f t="shared" si="8548"/>
        <v>0</v>
      </c>
      <c r="ZK250" s="44">
        <f t="shared" si="8549"/>
        <v>0</v>
      </c>
      <c r="ZL250" s="44">
        <f t="shared" si="8550"/>
        <v>0</v>
      </c>
      <c r="ZM250" s="44">
        <f t="shared" si="8551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>SUM(HB250,DA250,AS250,BW250,AD250,BH250,O250,NK250,LC250,LR250,NZ250,ET250,FI250,HQ250,JJ250,MG250,MV250,TT250,IF250,IU250,JY250,DP250,EE250,WQ250,WB250,UI250,UX250,RL250,TE250,VM250,OO250,PD250,PS250,QH250,FX250,QW250,GM250,SP250,XF250,XU250,SA250,CL250,KN250,YJ250,YY250)</f>
        <v>0</v>
      </c>
      <c r="AAD250" s="49">
        <f>SUM(HC250,DB250,AT250,BX250,AE250,BI250,P250,NL250,LD250,LS250,OA250,EU250,FJ250,HR250,JK250,MH250,MW250,TU250,IG250,IV250,JZ250,DQ250,EF250,WR250,WC250,UJ250,UY250,RM250,TF250,VN250,OP250,PE250,PT250,QI250,FY250,QX250,GN250,SQ250,XG250,XV250,SB250,CM250,KO250,YK250,YZ250)</f>
        <v>0</v>
      </c>
      <c r="AAE250" s="49">
        <f>SUM(HD250,DC250,AU250,BY250,AF250,BJ250,Q250,NM250,LE250,LT250,OB250,EV250,FK250,HS250,JL250,MI250,MX250,TV250,IH250,IW250,KA250,DR250,EG250,WS250,WD250,UK250,UZ250,RN250,TG250,VO250,OQ250,PF250,PU250,QJ250,FZ250,QY250,GO250,SR250,XH250,XW250,SC250,CN250,KP250,YL250,ZA250)</f>
        <v>0</v>
      </c>
      <c r="AAF250" s="49">
        <f>SUM(HE250,DD250,AV250,BZ250,AG250,BK250,R250,NN250,LF250,LU250,OC250,EW250,FL250,HT250,JM250,MJ250,MY250,TW250,II250,IX250,KB250,DS250,EH250,WT250,WE250,UL250,VA250,RO250,TH250,VP250,OR250,PG250,PV250,QK250,GA250,QZ250,GP250,SS250,XI250,XX250,SD250,CO250,KQ250,YM250,ZB250)</f>
        <v>0</v>
      </c>
      <c r="AAG250" s="49">
        <f>SUM(HF250,DE250,AW250,CA250,AH250,BL250,S250,NO250,LG250,LV250,OD250,EX250,FM250,HU250,JN250,MK250,MZ250,TX250,IJ250,IY250,KC250,DT250,EI250,WU250,WF250,UM250,VB250,RP250,TI250,VQ250,OS250,PH250,PW250,QL250,GB250,RA250,GQ250,ST250,XJ250,XY250,SE250,CP250,KR250,YN250,ZC250)</f>
        <v>0</v>
      </c>
      <c r="AAH250" s="49">
        <f>SUM(HG250,DF250,AX250,CB250,AI250,BM250,T250,NP250,LH250,LW250,OE250,EY250,FN250,HV250,JO250,ML250,NA250,TY250,IK250,IZ250,KD250,DU250,EJ250,WV250,WG250,UN250,VC250,RQ250,TJ250,VR250,OT250,PI250,PX250,QM250,GC250,RB250,GR250,SU250,XK250,XZ250,SF250,CQ250,KS250,YO250,ZD250)</f>
        <v>0</v>
      </c>
      <c r="AAI250" s="49">
        <f>SUM(HH250,DG250,AY250,CC250,AJ250,BN250,U250,NQ250,LI250,LX250,OF250,EZ250,FO250,HW250,JP250,MM250,NB250,TZ250,IL250,JA250,KE250,DV250,EK250,WW250,WH250,UO250,VD250,RR250,TK250,VS250,OU250,PJ250,PY250,QN250,GD250,RC250,GS250,SV250,XL250,YA250,SG250,CR250,KT250,YP250,ZE250)</f>
        <v>0</v>
      </c>
      <c r="AAJ250" s="49">
        <f>SUM(HI250,DH250,AZ250,CD250,AK250,BO250,V250,NR250,LJ250,LY250,OG250,FA250,FP250,HX250,JQ250,MN250,NC250,UA250,IM250,JB250,KF250,DW250,EL250,WX250,WI250,UP250,VE250,RS250,TL250,VT250,OV250,PK250,PZ250,QO250,GE250,RD250,GT250,SW250,XM250,YB250,SH250,CS250,KU250,YQ250,ZF250)</f>
        <v>0</v>
      </c>
      <c r="AAK250" s="49">
        <f>SUM(HJ250,DI250,BA250,CE250,AL250,BP250,W250,NS250,LK250,LZ250,OH250,FB250,FQ250,HY250,JR250,MO250,ND250,UB250,IN250,JC250,KG250,DX250,EM250,WY250,WJ250,UQ250,VF250,RT250,TM250,VU250,OW250,PL250,QA250,QP250,GF250,RE250,GU250,SX250,XN250,YC250,SI250,CT250,KV250,YR250,ZG250)</f>
        <v>0</v>
      </c>
      <c r="AAL250" s="49">
        <f>SUM(HK250,DJ250,BB250,CF250,AM250,BQ250,X250,NT250,LL250,MA250,OI250,FC250,FR250,HZ250,JS250,MP250,NE250,UC250,IO250,JD250,KH250,DY250,EN250,WZ250,WK250,UR250,VG250,RU250,TN250,VV250,OX250,PM250,QB250,QQ250,GG250,RF250,GV250,SY250,XO250,YD250,SJ250,CU250,KW250,YS250,ZH250)</f>
        <v>0</v>
      </c>
      <c r="AAM250" s="49">
        <f>SUM(HL250,DK250,BC250,CG250,AN250,BR250,Y250,NU250,LM250,MB250,OJ250,FD250,FS250,IA250,JT250,MQ250,NF250,UD250,IP250,JE250,KI250,DZ250,EO250,XA250,WL250,US250,VH250,RV250,TO250,VW250,OY250,PN250,QC250,QR250,GH250,RG250,GW250,SZ250,XP250,YE250,SK250,CV250,KX250,YT250,ZI250)</f>
        <v>0</v>
      </c>
      <c r="AAN250" s="49">
        <f>SUM(HM250,DL250,BD250,CH250,AO250,BS250,Z250,NV250,LN250,MC250,OK250,FE250,FT250,IB250,JU250,MR250,NG250,UE250,IQ250,JF250,KJ250,EA250,EP250,XB250,WM250,UT250,VI250,RW250,TP250,VX250,OZ250,PO250,QD250,QS250,GI250,RH250,GX250,TA250,XQ250,YF250,SL250,CW250,KY250,YU250,ZJ250)</f>
        <v>0</v>
      </c>
      <c r="AAO250" s="49">
        <f>SUM(HN250,DM250,BE250,CI250,AP250,BT250,AA250,NW250,LO250,MD250,OL250,FF250,FU250,IC250,JV250,MS250,NH250,UF250,IR250,JG250,KK250,EB250,EQ250,XC250,WN250,UU250,VJ250,RX250,TQ250,VY250,PA250,PP250,QE250,QT250,GJ250,RI250,GY250,TB250,XR250,YG250,SM250,CX250,KZ250,YV250,ZK250)</f>
        <v>0</v>
      </c>
      <c r="AAP250" s="44">
        <f t="shared" si="8829"/>
        <v>0</v>
      </c>
      <c r="AAQ250" s="44">
        <f t="shared" si="8830"/>
        <v>0</v>
      </c>
    </row>
    <row r="251" spans="1:719" s="33" customFormat="1" ht="45" x14ac:dyDescent="0.25">
      <c r="A251" s="209"/>
      <c r="B251" s="247">
        <v>205</v>
      </c>
      <c r="C251" s="248" t="s">
        <v>695</v>
      </c>
      <c r="D251" s="225" t="s">
        <v>696</v>
      </c>
      <c r="E251" s="170">
        <v>15030</v>
      </c>
      <c r="F251" s="245">
        <v>1</v>
      </c>
      <c r="G251" s="319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559"/>
        <v>0</v>
      </c>
      <c r="R251" s="44">
        <f t="shared" si="856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561"/>
        <v>0</v>
      </c>
      <c r="Z251" s="44">
        <f t="shared" si="8562"/>
        <v>0</v>
      </c>
      <c r="AA251" s="44">
        <f t="shared" si="8563"/>
        <v>0</v>
      </c>
      <c r="AB251" s="44">
        <f t="shared" si="8564"/>
        <v>0</v>
      </c>
      <c r="AC251" s="44">
        <f t="shared" si="8565"/>
        <v>0</v>
      </c>
      <c r="AD251" s="169">
        <f>'СДП (план)'!Q252</f>
        <v>0</v>
      </c>
      <c r="AE251" s="169">
        <f>'СДП (план)'!R252</f>
        <v>0</v>
      </c>
      <c r="AF251" s="44">
        <f t="shared" si="8566"/>
        <v>0</v>
      </c>
      <c r="AG251" s="44">
        <f t="shared" si="856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406"/>
        <v>0</v>
      </c>
      <c r="AO251" s="44">
        <f t="shared" si="8407"/>
        <v>0</v>
      </c>
      <c r="AP251" s="44">
        <f t="shared" si="8408"/>
        <v>0</v>
      </c>
      <c r="AQ251" s="44">
        <f t="shared" si="8409"/>
        <v>0</v>
      </c>
      <c r="AR251" s="44">
        <f t="shared" si="8410"/>
        <v>0</v>
      </c>
      <c r="AS251" s="45">
        <f>'СДП (план)'!S252</f>
        <v>0</v>
      </c>
      <c r="AT251" s="44">
        <f>'СДП (план)'!T252</f>
        <v>0</v>
      </c>
      <c r="AU251" s="44">
        <f t="shared" si="8568"/>
        <v>0</v>
      </c>
      <c r="AV251" s="44">
        <f t="shared" si="856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570"/>
        <v>0</v>
      </c>
      <c r="BD251" s="44">
        <f t="shared" si="8571"/>
        <v>0</v>
      </c>
      <c r="BE251" s="44">
        <f t="shared" si="8572"/>
        <v>0</v>
      </c>
      <c r="BF251" s="44">
        <f t="shared" si="8573"/>
        <v>0</v>
      </c>
      <c r="BG251" s="44">
        <f t="shared" si="8574"/>
        <v>0</v>
      </c>
      <c r="BH251" s="104">
        <f>'СДП (план)'!U252</f>
        <v>0</v>
      </c>
      <c r="BI251" s="3">
        <f>'СДП (план)'!V252</f>
        <v>0</v>
      </c>
      <c r="BJ251" s="44">
        <f t="shared" si="8575"/>
        <v>0</v>
      </c>
      <c r="BK251" s="44">
        <f t="shared" si="857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577"/>
        <v>0</v>
      </c>
      <c r="BS251" s="44">
        <f t="shared" si="8578"/>
        <v>0</v>
      </c>
      <c r="BT251" s="44">
        <f t="shared" si="8579"/>
        <v>0</v>
      </c>
      <c r="BU251" s="44">
        <f>SUM(BL251-BJ251)</f>
        <v>0</v>
      </c>
      <c r="BV251" s="44">
        <f>SUM(BM251-BK251)</f>
        <v>0</v>
      </c>
      <c r="BW251" s="45">
        <f>'СДП (план)'!W252</f>
        <v>0</v>
      </c>
      <c r="BX251" s="44">
        <f>'СДП (план)'!X252</f>
        <v>0</v>
      </c>
      <c r="BY251" s="44">
        <f t="shared" si="8580"/>
        <v>0</v>
      </c>
      <c r="BZ251" s="44">
        <f t="shared" si="858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582"/>
        <v>0</v>
      </c>
      <c r="CH251" s="44">
        <f t="shared" si="8583"/>
        <v>0</v>
      </c>
      <c r="CI251" s="44">
        <f t="shared" si="8584"/>
        <v>0</v>
      </c>
      <c r="CJ251" s="44">
        <f t="shared" si="8585"/>
        <v>0</v>
      </c>
      <c r="CK251" s="44">
        <f t="shared" si="8586"/>
        <v>0</v>
      </c>
      <c r="CL251" s="47">
        <f>'СДП (план)'!Y252</f>
        <v>0</v>
      </c>
      <c r="CM251" s="44">
        <f>'СДП (план)'!Z252</f>
        <v>0</v>
      </c>
      <c r="CN251" s="44">
        <f t="shared" si="8587"/>
        <v>0</v>
      </c>
      <c r="CO251" s="44">
        <f t="shared" si="858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589"/>
        <v>0</v>
      </c>
      <c r="CW251" s="44">
        <f t="shared" si="8590"/>
        <v>0</v>
      </c>
      <c r="CX251" s="44">
        <f t="shared" si="8591"/>
        <v>0</v>
      </c>
      <c r="CY251" s="44">
        <f t="shared" si="8592"/>
        <v>0</v>
      </c>
      <c r="CZ251" s="44">
        <f t="shared" si="8593"/>
        <v>0</v>
      </c>
      <c r="DA251" s="141">
        <f>'СДП (план)'!AA252</f>
        <v>0</v>
      </c>
      <c r="DB251" s="141">
        <f>'СДП (план)'!AB252</f>
        <v>0</v>
      </c>
      <c r="DC251" s="44">
        <f t="shared" si="8594"/>
        <v>0</v>
      </c>
      <c r="DD251" s="44">
        <f t="shared" si="859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596"/>
        <v>0</v>
      </c>
      <c r="DL251" s="44">
        <f t="shared" si="8597"/>
        <v>0</v>
      </c>
      <c r="DM251" s="44">
        <f t="shared" si="8598"/>
        <v>0</v>
      </c>
      <c r="DN251" s="44">
        <f t="shared" si="8599"/>
        <v>0</v>
      </c>
      <c r="DO251" s="44">
        <f t="shared" si="8600"/>
        <v>0</v>
      </c>
      <c r="DP251" s="5">
        <f>'СДП (план)'!AC252</f>
        <v>0</v>
      </c>
      <c r="DQ251" s="3">
        <f>'СДП (план)'!AD252</f>
        <v>0</v>
      </c>
      <c r="DR251" s="44">
        <f t="shared" si="8601"/>
        <v>0</v>
      </c>
      <c r="DS251" s="44">
        <f t="shared" si="860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603"/>
        <v>0</v>
      </c>
      <c r="EA251" s="44">
        <f t="shared" si="8604"/>
        <v>0</v>
      </c>
      <c r="EB251" s="44">
        <f t="shared" si="8605"/>
        <v>0</v>
      </c>
      <c r="EC251" s="44">
        <f t="shared" si="8606"/>
        <v>0</v>
      </c>
      <c r="ED251" s="44">
        <f t="shared" si="8607"/>
        <v>0</v>
      </c>
      <c r="EE251" s="44">
        <f>'СДП (план)'!CY252</f>
        <v>0</v>
      </c>
      <c r="EF251" s="44">
        <f>'СДП (план)'!CZ252</f>
        <v>0</v>
      </c>
      <c r="EG251" s="44">
        <f t="shared" si="8608"/>
        <v>0</v>
      </c>
      <c r="EH251" s="44">
        <f t="shared" si="860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610"/>
        <v>0</v>
      </c>
      <c r="EW251" s="44">
        <f t="shared" si="861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429"/>
        <v>0</v>
      </c>
      <c r="FE251" s="44">
        <f t="shared" si="8430"/>
        <v>0</v>
      </c>
      <c r="FF251" s="44">
        <f t="shared" si="8431"/>
        <v>0</v>
      </c>
      <c r="FG251" s="44">
        <f t="shared" si="8432"/>
        <v>0</v>
      </c>
      <c r="FH251" s="44">
        <f t="shared" si="8433"/>
        <v>0</v>
      </c>
      <c r="FI251" s="5">
        <f>'СДП (план)'!AG252</f>
        <v>0</v>
      </c>
      <c r="FJ251" s="3">
        <f>'СДП (план)'!AH252</f>
        <v>0</v>
      </c>
      <c r="FK251" s="44">
        <f t="shared" si="8612"/>
        <v>0</v>
      </c>
      <c r="FL251" s="44">
        <f t="shared" si="861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614"/>
        <v>0</v>
      </c>
      <c r="FT251" s="44">
        <f t="shared" si="8615"/>
        <v>0</v>
      </c>
      <c r="FU251" s="44">
        <f t="shared" si="8616"/>
        <v>0</v>
      </c>
      <c r="FV251" s="44">
        <f t="shared" si="8617"/>
        <v>0</v>
      </c>
      <c r="FW251" s="44">
        <f t="shared" si="8618"/>
        <v>0</v>
      </c>
      <c r="FX251" s="5">
        <f>'СДП (план)'!AI252</f>
        <v>0</v>
      </c>
      <c r="FY251" s="3">
        <f>'СДП (план)'!AJ252</f>
        <v>0</v>
      </c>
      <c r="FZ251" s="44">
        <f t="shared" si="8619"/>
        <v>0</v>
      </c>
      <c r="GA251" s="44">
        <f t="shared" si="862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438"/>
        <v>0</v>
      </c>
      <c r="GI251" s="44">
        <f t="shared" si="8439"/>
        <v>0</v>
      </c>
      <c r="GJ251" s="44">
        <f t="shared" si="8440"/>
        <v>0</v>
      </c>
      <c r="GK251" s="44">
        <f t="shared" si="8441"/>
        <v>0</v>
      </c>
      <c r="GL251" s="44">
        <f t="shared" si="8442"/>
        <v>0</v>
      </c>
      <c r="GM251" s="45">
        <f>'СДП (план)'!AK252</f>
        <v>0</v>
      </c>
      <c r="GN251" s="44">
        <f>'СДП (план)'!AL252</f>
        <v>0</v>
      </c>
      <c r="GO251" s="44">
        <f t="shared" si="8621"/>
        <v>0</v>
      </c>
      <c r="GP251" s="44">
        <f t="shared" si="862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623"/>
        <v>0</v>
      </c>
      <c r="GX251" s="44">
        <f t="shared" si="8624"/>
        <v>0</v>
      </c>
      <c r="GY251" s="44">
        <f t="shared" si="8625"/>
        <v>0</v>
      </c>
      <c r="GZ251" s="44">
        <f t="shared" si="8626"/>
        <v>0</v>
      </c>
      <c r="HA251" s="44">
        <f t="shared" si="8627"/>
        <v>0</v>
      </c>
      <c r="HB251" s="141">
        <f>'СДП (план)'!AM252</f>
        <v>0</v>
      </c>
      <c r="HC251" s="141">
        <f>'СДП (план)'!AN252</f>
        <v>0</v>
      </c>
      <c r="HD251" s="44">
        <f t="shared" si="8628"/>
        <v>0</v>
      </c>
      <c r="HE251" s="44">
        <f t="shared" si="8629"/>
        <v>0</v>
      </c>
      <c r="HF251" s="44"/>
      <c r="HG251" s="44"/>
      <c r="HH251" s="44"/>
      <c r="HI251" s="44"/>
      <c r="HJ251" s="44"/>
      <c r="HK251" s="44"/>
      <c r="HL251" s="44">
        <f t="shared" si="8630"/>
        <v>0</v>
      </c>
      <c r="HM251" s="44">
        <f t="shared" si="8631"/>
        <v>0</v>
      </c>
      <c r="HN251" s="44">
        <f t="shared" si="8632"/>
        <v>0</v>
      </c>
      <c r="HO251" s="44">
        <f t="shared" si="8633"/>
        <v>0</v>
      </c>
      <c r="HP251" s="44">
        <f t="shared" si="8634"/>
        <v>0</v>
      </c>
      <c r="HQ251" s="45">
        <f>'СДП (план)'!AO252</f>
        <v>0</v>
      </c>
      <c r="HR251" s="44">
        <f>'СДП (план)'!AP252</f>
        <v>0</v>
      </c>
      <c r="HS251" s="44">
        <f t="shared" si="8635"/>
        <v>0</v>
      </c>
      <c r="HT251" s="44">
        <f t="shared" si="863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637"/>
        <v>0</v>
      </c>
      <c r="IB251" s="44">
        <f t="shared" si="8638"/>
        <v>0</v>
      </c>
      <c r="IC251" s="44">
        <f t="shared" si="8639"/>
        <v>0</v>
      </c>
      <c r="ID251" s="44">
        <f t="shared" si="8640"/>
        <v>0</v>
      </c>
      <c r="IE251" s="44">
        <f t="shared" si="8641"/>
        <v>0</v>
      </c>
      <c r="IF251" s="45">
        <f>'СДП (план)'!AQ252</f>
        <v>0</v>
      </c>
      <c r="IG251" s="44">
        <f>'СДП (план)'!AR252</f>
        <v>0</v>
      </c>
      <c r="IH251" s="44">
        <f t="shared" si="8642"/>
        <v>0</v>
      </c>
      <c r="II251" s="44">
        <f t="shared" si="8643"/>
        <v>0</v>
      </c>
      <c r="IJ251" s="44"/>
      <c r="IK251" s="44"/>
      <c r="IL251" s="44"/>
      <c r="IM251" s="44"/>
      <c r="IN251" s="44"/>
      <c r="IO251" s="44"/>
      <c r="IP251" s="44">
        <f t="shared" si="8644"/>
        <v>0</v>
      </c>
      <c r="IQ251" s="44">
        <f t="shared" si="8645"/>
        <v>0</v>
      </c>
      <c r="IR251" s="44">
        <f t="shared" si="8646"/>
        <v>0</v>
      </c>
      <c r="IS251" s="44">
        <f t="shared" si="8647"/>
        <v>0</v>
      </c>
      <c r="IT251" s="44">
        <f t="shared" si="8648"/>
        <v>0</v>
      </c>
      <c r="IU251" s="45">
        <f>'СДП (план)'!AS252</f>
        <v>0</v>
      </c>
      <c r="IV251" s="44">
        <f>'СДП (план)'!AT252</f>
        <v>0</v>
      </c>
      <c r="IW251" s="44">
        <f t="shared" si="8649"/>
        <v>0</v>
      </c>
      <c r="IX251" s="44">
        <f t="shared" si="865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651"/>
        <v>0</v>
      </c>
      <c r="JF251" s="44">
        <f t="shared" si="8652"/>
        <v>0</v>
      </c>
      <c r="JG251" s="44">
        <f t="shared" si="8653"/>
        <v>0</v>
      </c>
      <c r="JH251" s="44">
        <f t="shared" si="8654"/>
        <v>0</v>
      </c>
      <c r="JI251" s="44">
        <f t="shared" si="8655"/>
        <v>0</v>
      </c>
      <c r="JJ251" s="5">
        <f>'СДП (план)'!AU252</f>
        <v>0</v>
      </c>
      <c r="JK251" s="3">
        <f>'СДП (план)'!AV252</f>
        <v>0</v>
      </c>
      <c r="JL251" s="44">
        <f t="shared" si="8656"/>
        <v>0</v>
      </c>
      <c r="JM251" s="44">
        <f t="shared" si="865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658"/>
        <v>0</v>
      </c>
      <c r="JU251" s="44">
        <f t="shared" si="8659"/>
        <v>0</v>
      </c>
      <c r="JV251" s="44">
        <f t="shared" si="8660"/>
        <v>0</v>
      </c>
      <c r="JW251" s="44">
        <f t="shared" si="8661"/>
        <v>0</v>
      </c>
      <c r="JX251" s="44">
        <f t="shared" si="866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663"/>
        <v>6.666666666666667</v>
      </c>
      <c r="KB251" s="44">
        <f t="shared" si="8664"/>
        <v>140280</v>
      </c>
      <c r="KC251" s="44">
        <f>VLOOKUP($C251,факт!$D$8:$JF$250,177,0)</f>
        <v>1</v>
      </c>
      <c r="KD251" s="44">
        <f>VLOOKUP($C251,факт!$D$8:$JF$250,178,0)</f>
        <v>21042</v>
      </c>
      <c r="KE251" s="44">
        <f>VLOOKUP($C251,факт!$D$8:$JF$250,179,0)</f>
        <v>10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665"/>
        <v>40</v>
      </c>
      <c r="KJ251" s="44">
        <f t="shared" si="8666"/>
        <v>6.666666666666667</v>
      </c>
      <c r="KK251" s="44">
        <f t="shared" si="8667"/>
        <v>1</v>
      </c>
      <c r="KL251" s="44">
        <f t="shared" si="8668"/>
        <v>-5.666666666666667</v>
      </c>
      <c r="KM251" s="44">
        <f t="shared" si="8669"/>
        <v>-119238</v>
      </c>
      <c r="KN251" s="5">
        <f>'СДП (план)'!AY252</f>
        <v>0</v>
      </c>
      <c r="KO251" s="3">
        <f>'СДП (план)'!AZ252</f>
        <v>0</v>
      </c>
      <c r="KP251" s="44">
        <f t="shared" si="8670"/>
        <v>0</v>
      </c>
      <c r="KQ251" s="44">
        <f t="shared" si="8671"/>
        <v>0</v>
      </c>
      <c r="KR251" s="44"/>
      <c r="KS251" s="44"/>
      <c r="KT251" s="44"/>
      <c r="KU251" s="44"/>
      <c r="KV251" s="44"/>
      <c r="KW251" s="44"/>
      <c r="KX251" s="44">
        <f t="shared" si="8672"/>
        <v>0</v>
      </c>
      <c r="KY251" s="44">
        <f t="shared" si="8673"/>
        <v>0</v>
      </c>
      <c r="KZ251" s="44">
        <f t="shared" si="8674"/>
        <v>0</v>
      </c>
      <c r="LA251" s="44">
        <f t="shared" si="8675"/>
        <v>0</v>
      </c>
      <c r="LB251" s="44">
        <f t="shared" si="8676"/>
        <v>0</v>
      </c>
      <c r="LC251" s="45">
        <f>'СДП (план)'!BA252</f>
        <v>0</v>
      </c>
      <c r="LD251" s="44">
        <f>'СДП (план)'!BB252</f>
        <v>0</v>
      </c>
      <c r="LE251" s="44">
        <f t="shared" si="8677"/>
        <v>0</v>
      </c>
      <c r="LF251" s="44">
        <f t="shared" si="867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679"/>
        <v>0</v>
      </c>
      <c r="LN251" s="44">
        <f t="shared" si="8680"/>
        <v>0</v>
      </c>
      <c r="LO251" s="44">
        <f t="shared" si="8681"/>
        <v>0</v>
      </c>
      <c r="LP251" s="44">
        <f t="shared" si="8682"/>
        <v>0</v>
      </c>
      <c r="LQ251" s="44">
        <f t="shared" si="8683"/>
        <v>0</v>
      </c>
      <c r="LR251" s="45">
        <f>'СДП (план)'!BC252</f>
        <v>0</v>
      </c>
      <c r="LS251" s="44">
        <f>'СДП (план)'!BD252</f>
        <v>0</v>
      </c>
      <c r="LT251" s="44">
        <f t="shared" si="8684"/>
        <v>0</v>
      </c>
      <c r="LU251" s="44">
        <f t="shared" si="868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686"/>
        <v>0</v>
      </c>
      <c r="MC251" s="44">
        <f t="shared" si="8687"/>
        <v>0</v>
      </c>
      <c r="MD251" s="44">
        <f t="shared" si="8688"/>
        <v>0</v>
      </c>
      <c r="ME251" s="44">
        <f t="shared" si="8689"/>
        <v>0</v>
      </c>
      <c r="MF251" s="44">
        <f t="shared" si="8690"/>
        <v>0</v>
      </c>
      <c r="MG251" s="44">
        <f>'СДП (план)'!BE252</f>
        <v>0</v>
      </c>
      <c r="MH251" s="44">
        <f>'СДП (план)'!BF252</f>
        <v>0</v>
      </c>
      <c r="MI251" s="44">
        <f t="shared" si="8691"/>
        <v>0</v>
      </c>
      <c r="MJ251" s="44">
        <f t="shared" si="869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693"/>
        <v>0</v>
      </c>
      <c r="MR251" s="44">
        <f t="shared" si="8694"/>
        <v>0</v>
      </c>
      <c r="MS251" s="44">
        <f t="shared" si="8695"/>
        <v>0</v>
      </c>
      <c r="MT251" s="44">
        <f t="shared" si="8696"/>
        <v>0</v>
      </c>
      <c r="MU251" s="44">
        <f t="shared" si="8697"/>
        <v>0</v>
      </c>
      <c r="MV251" s="44">
        <f>'СДП (план)'!BG252</f>
        <v>0</v>
      </c>
      <c r="MW251" s="44">
        <f>'СДП (план)'!BH252</f>
        <v>0</v>
      </c>
      <c r="MX251" s="44">
        <f t="shared" si="8698"/>
        <v>0</v>
      </c>
      <c r="MY251" s="44">
        <f t="shared" si="869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700"/>
        <v>0</v>
      </c>
      <c r="NG251" s="44">
        <f t="shared" si="8701"/>
        <v>0</v>
      </c>
      <c r="NH251" s="44">
        <f t="shared" si="8702"/>
        <v>0</v>
      </c>
      <c r="NI251" s="44">
        <f t="shared" si="8703"/>
        <v>0</v>
      </c>
      <c r="NJ251" s="44">
        <f t="shared" si="8704"/>
        <v>0</v>
      </c>
      <c r="NK251" s="45">
        <f>'СДП (план)'!BI252</f>
        <v>0</v>
      </c>
      <c r="NL251" s="44">
        <f>'СДП (план)'!BJ252</f>
        <v>0</v>
      </c>
      <c r="NM251" s="44">
        <f t="shared" si="8705"/>
        <v>0</v>
      </c>
      <c r="NN251" s="44">
        <f t="shared" si="870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707"/>
        <v>0</v>
      </c>
      <c r="NV251" s="44">
        <f t="shared" si="8708"/>
        <v>0</v>
      </c>
      <c r="NW251" s="44">
        <f t="shared" si="8709"/>
        <v>0</v>
      </c>
      <c r="NX251" s="44">
        <f t="shared" si="8710"/>
        <v>0</v>
      </c>
      <c r="NY251" s="44">
        <f t="shared" si="8711"/>
        <v>0</v>
      </c>
      <c r="NZ251" s="45">
        <f>'СДП (план)'!BK252</f>
        <v>0</v>
      </c>
      <c r="OA251" s="44">
        <f>'СДП (план)'!BL252</f>
        <v>0</v>
      </c>
      <c r="OB251" s="44">
        <f t="shared" si="8712"/>
        <v>0</v>
      </c>
      <c r="OC251" s="44">
        <f t="shared" si="871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714"/>
        <v>0</v>
      </c>
      <c r="OK251" s="44">
        <f t="shared" si="8715"/>
        <v>0</v>
      </c>
      <c r="OL251" s="44">
        <f t="shared" si="8716"/>
        <v>0</v>
      </c>
      <c r="OM251" s="44">
        <f t="shared" si="8717"/>
        <v>0</v>
      </c>
      <c r="ON251" s="44">
        <f t="shared" si="8718"/>
        <v>0</v>
      </c>
      <c r="OO251" s="45">
        <f>'СДП (план)'!BM252</f>
        <v>0</v>
      </c>
      <c r="OP251" s="44">
        <f>'СДП (план)'!BN252</f>
        <v>0</v>
      </c>
      <c r="OQ251" s="44">
        <f t="shared" si="8719"/>
        <v>0</v>
      </c>
      <c r="OR251" s="44">
        <f t="shared" si="872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721"/>
        <v>0</v>
      </c>
      <c r="OZ251" s="44">
        <f t="shared" si="8722"/>
        <v>0</v>
      </c>
      <c r="PA251" s="44">
        <f t="shared" si="8723"/>
        <v>0</v>
      </c>
      <c r="PB251" s="44">
        <f t="shared" si="8724"/>
        <v>0</v>
      </c>
      <c r="PC251" s="44">
        <f t="shared" si="8725"/>
        <v>0</v>
      </c>
      <c r="PD251" s="45">
        <f>'СДП (план)'!BO252</f>
        <v>0</v>
      </c>
      <c r="PE251" s="44">
        <f>'СДП (план)'!BP252</f>
        <v>0</v>
      </c>
      <c r="PF251" s="44">
        <f t="shared" si="8726"/>
        <v>0</v>
      </c>
      <c r="PG251" s="44">
        <f t="shared" si="872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728"/>
        <v>0</v>
      </c>
      <c r="PO251" s="44">
        <f t="shared" si="8729"/>
        <v>0</v>
      </c>
      <c r="PP251" s="44">
        <f t="shared" si="8730"/>
        <v>0</v>
      </c>
      <c r="PQ251" s="44">
        <f t="shared" si="8731"/>
        <v>0</v>
      </c>
      <c r="PR251" s="44">
        <f t="shared" si="8732"/>
        <v>0</v>
      </c>
      <c r="PS251" s="45">
        <f>'СДП (план)'!BQ252</f>
        <v>0</v>
      </c>
      <c r="PT251" s="44">
        <f>'СДП (план)'!BR252</f>
        <v>0</v>
      </c>
      <c r="PU251" s="44">
        <f t="shared" si="8733"/>
        <v>0</v>
      </c>
      <c r="PV251" s="44">
        <f t="shared" si="873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491"/>
        <v>0</v>
      </c>
      <c r="QD251" s="44">
        <f t="shared" si="8492"/>
        <v>0</v>
      </c>
      <c r="QE251" s="44">
        <f t="shared" si="8493"/>
        <v>0</v>
      </c>
      <c r="QF251" s="44">
        <f t="shared" si="8494"/>
        <v>0</v>
      </c>
      <c r="QG251" s="44">
        <f t="shared" si="8495"/>
        <v>0</v>
      </c>
      <c r="QH251" s="45">
        <f>'СДП (план)'!BS252</f>
        <v>0</v>
      </c>
      <c r="QI251" s="44">
        <f>'СДП (план)'!BT252</f>
        <v>0</v>
      </c>
      <c r="QJ251" s="44">
        <f t="shared" si="8735"/>
        <v>0</v>
      </c>
      <c r="QK251" s="44">
        <f t="shared" si="873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496"/>
        <v>0</v>
      </c>
      <c r="QS251" s="44">
        <f t="shared" si="8497"/>
        <v>0</v>
      </c>
      <c r="QT251" s="44">
        <f t="shared" si="8498"/>
        <v>0</v>
      </c>
      <c r="QU251" s="44">
        <f t="shared" si="8499"/>
        <v>0</v>
      </c>
      <c r="QV251" s="44">
        <f t="shared" si="8500"/>
        <v>0</v>
      </c>
      <c r="QW251" s="45"/>
      <c r="QX251" s="44"/>
      <c r="QY251" s="44">
        <f t="shared" si="8737"/>
        <v>0</v>
      </c>
      <c r="QZ251" s="44">
        <f t="shared" si="873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501"/>
        <v>0</v>
      </c>
      <c r="RH251" s="44">
        <f t="shared" si="8502"/>
        <v>0</v>
      </c>
      <c r="RI251" s="44">
        <f t="shared" si="8503"/>
        <v>0</v>
      </c>
      <c r="RJ251" s="44">
        <f t="shared" si="8504"/>
        <v>0</v>
      </c>
      <c r="RK251" s="44">
        <f t="shared" si="8505"/>
        <v>0</v>
      </c>
      <c r="RL251" s="45">
        <f>'СДП (план)'!BW252</f>
        <v>0</v>
      </c>
      <c r="RM251" s="44">
        <f>'СДП (план)'!BX252</f>
        <v>0</v>
      </c>
      <c r="RN251" s="44">
        <f t="shared" si="8739"/>
        <v>0</v>
      </c>
      <c r="RO251" s="44">
        <f t="shared" si="874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741"/>
        <v>0</v>
      </c>
      <c r="RW251" s="44">
        <f t="shared" si="8742"/>
        <v>0</v>
      </c>
      <c r="RX251" s="44">
        <f t="shared" si="8743"/>
        <v>0</v>
      </c>
      <c r="RY251" s="44">
        <f t="shared" si="8744"/>
        <v>0</v>
      </c>
      <c r="RZ251" s="44">
        <f t="shared" si="8745"/>
        <v>0</v>
      </c>
      <c r="SA251" s="45">
        <f>'СДП (план)'!BY252</f>
        <v>0</v>
      </c>
      <c r="SB251" s="44">
        <f>'СДП (план)'!BZ252</f>
        <v>0</v>
      </c>
      <c r="SC251" s="44">
        <f t="shared" si="8746"/>
        <v>0</v>
      </c>
      <c r="SD251" s="44">
        <f t="shared" si="874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748"/>
        <v>0</v>
      </c>
      <c r="SL251" s="44">
        <f t="shared" si="8749"/>
        <v>0</v>
      </c>
      <c r="SM251" s="44">
        <f t="shared" si="8750"/>
        <v>0</v>
      </c>
      <c r="SN251" s="44">
        <f t="shared" si="8751"/>
        <v>0</v>
      </c>
      <c r="SO251" s="44">
        <f t="shared" si="8752"/>
        <v>0</v>
      </c>
      <c r="SP251" s="45">
        <f>'СДП (план)'!CA252</f>
        <v>0</v>
      </c>
      <c r="SQ251" s="44">
        <f>'СДП (план)'!CB252</f>
        <v>0</v>
      </c>
      <c r="SR251" s="44">
        <f t="shared" si="8753"/>
        <v>0</v>
      </c>
      <c r="SS251" s="44">
        <f t="shared" si="8754"/>
        <v>0</v>
      </c>
      <c r="ST251" s="44"/>
      <c r="SU251" s="44"/>
      <c r="SV251" s="44"/>
      <c r="SW251" s="44"/>
      <c r="SX251" s="44"/>
      <c r="SY251" s="44"/>
      <c r="SZ251" s="44">
        <f t="shared" si="8755"/>
        <v>0</v>
      </c>
      <c r="TA251" s="44">
        <f t="shared" si="8756"/>
        <v>0</v>
      </c>
      <c r="TB251" s="44">
        <f t="shared" si="8757"/>
        <v>0</v>
      </c>
      <c r="TC251" s="44">
        <f t="shared" si="8758"/>
        <v>0</v>
      </c>
      <c r="TD251" s="44">
        <f t="shared" si="8759"/>
        <v>0</v>
      </c>
      <c r="TE251" s="45">
        <f>'СДП (план)'!CC252</f>
        <v>0</v>
      </c>
      <c r="TF251" s="44">
        <f>'СДП (план)'!CD252</f>
        <v>0</v>
      </c>
      <c r="TG251" s="44">
        <f t="shared" si="8760"/>
        <v>0</v>
      </c>
      <c r="TH251" s="44">
        <f t="shared" si="876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762"/>
        <v>0</v>
      </c>
      <c r="TP251" s="44">
        <f t="shared" si="8763"/>
        <v>0</v>
      </c>
      <c r="TQ251" s="44">
        <f t="shared" si="8764"/>
        <v>0</v>
      </c>
      <c r="TR251" s="44">
        <f t="shared" si="8765"/>
        <v>0</v>
      </c>
      <c r="TS251" s="44">
        <f t="shared" si="8766"/>
        <v>0</v>
      </c>
      <c r="TT251" s="44">
        <f>'СДП (план)'!CE252</f>
        <v>0</v>
      </c>
      <c r="TU251" s="44">
        <f>'СДП (план)'!CF252</f>
        <v>0</v>
      </c>
      <c r="TV251" s="44">
        <f t="shared" si="8767"/>
        <v>0</v>
      </c>
      <c r="TW251" s="44">
        <f t="shared" si="876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769"/>
        <v>0</v>
      </c>
      <c r="UE251" s="44">
        <f t="shared" si="8770"/>
        <v>0</v>
      </c>
      <c r="UF251" s="44">
        <f t="shared" si="8771"/>
        <v>0</v>
      </c>
      <c r="UG251" s="44">
        <f t="shared" si="8772"/>
        <v>0</v>
      </c>
      <c r="UH251" s="44">
        <f t="shared" si="8773"/>
        <v>0</v>
      </c>
      <c r="UI251" s="45">
        <f>'СДП (план)'!CG252</f>
        <v>0</v>
      </c>
      <c r="UJ251" s="44">
        <f>'СДП (план)'!CH252</f>
        <v>0</v>
      </c>
      <c r="UK251" s="44">
        <f t="shared" si="8774"/>
        <v>0</v>
      </c>
      <c r="UL251" s="44">
        <f t="shared" si="877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776"/>
        <v>0</v>
      </c>
      <c r="UT251" s="44">
        <f t="shared" si="8777"/>
        <v>0</v>
      </c>
      <c r="UU251" s="44">
        <f t="shared" si="8778"/>
        <v>0</v>
      </c>
      <c r="UV251" s="44">
        <f t="shared" si="8779"/>
        <v>0</v>
      </c>
      <c r="UW251" s="44">
        <f t="shared" si="8780"/>
        <v>0</v>
      </c>
      <c r="UX251" s="45">
        <f>'СДП (план)'!CI252</f>
        <v>0</v>
      </c>
      <c r="UY251" s="44">
        <f>'СДП (план)'!CJ252</f>
        <v>0</v>
      </c>
      <c r="UZ251" s="44">
        <f t="shared" si="8781"/>
        <v>0</v>
      </c>
      <c r="VA251" s="44">
        <f t="shared" si="878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524"/>
        <v>0</v>
      </c>
      <c r="VI251" s="44">
        <f t="shared" si="8525"/>
        <v>0</v>
      </c>
      <c r="VJ251" s="44">
        <f t="shared" si="8783"/>
        <v>0</v>
      </c>
      <c r="VK251" s="44">
        <f t="shared" si="8527"/>
        <v>0</v>
      </c>
      <c r="VL251" s="44">
        <f t="shared" si="8528"/>
        <v>0</v>
      </c>
      <c r="VM251" s="45">
        <f>'СДП (план)'!CK252</f>
        <v>0</v>
      </c>
      <c r="VN251" s="44">
        <f>'СДП (план)'!CL252</f>
        <v>0</v>
      </c>
      <c r="VO251" s="44">
        <f t="shared" si="8784"/>
        <v>0</v>
      </c>
      <c r="VP251" s="44">
        <f t="shared" si="878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786"/>
        <v>0</v>
      </c>
      <c r="VX251" s="44">
        <f t="shared" si="8787"/>
        <v>0</v>
      </c>
      <c r="VY251" s="44">
        <f t="shared" si="8788"/>
        <v>0</v>
      </c>
      <c r="VZ251" s="44">
        <f t="shared" si="8789"/>
        <v>0</v>
      </c>
      <c r="WA251" s="44">
        <f t="shared" si="8790"/>
        <v>0</v>
      </c>
      <c r="WB251" s="45">
        <f>'СДП (план)'!CM252</f>
        <v>0</v>
      </c>
      <c r="WC251" s="44">
        <f>'СДП (план)'!CN252</f>
        <v>0</v>
      </c>
      <c r="WD251" s="44">
        <f t="shared" si="8791"/>
        <v>0</v>
      </c>
      <c r="WE251" s="44">
        <f t="shared" si="879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793"/>
        <v>0</v>
      </c>
      <c r="WM251" s="44">
        <f t="shared" si="8794"/>
        <v>0</v>
      </c>
      <c r="WN251" s="44">
        <f t="shared" si="8795"/>
        <v>0</v>
      </c>
      <c r="WO251" s="44">
        <f t="shared" si="8796"/>
        <v>0</v>
      </c>
      <c r="WP251" s="44">
        <f t="shared" si="8797"/>
        <v>0</v>
      </c>
      <c r="WQ251" s="45">
        <f>'СДП (план)'!CO252</f>
        <v>0</v>
      </c>
      <c r="WR251" s="44">
        <f>'СДП (план)'!CP252</f>
        <v>0</v>
      </c>
      <c r="WS251" s="44">
        <f t="shared" si="8798"/>
        <v>0</v>
      </c>
      <c r="WT251" s="44">
        <f t="shared" si="879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800"/>
        <v>0</v>
      </c>
      <c r="XB251" s="44">
        <f t="shared" si="8801"/>
        <v>0</v>
      </c>
      <c r="XC251" s="44">
        <f t="shared" si="8802"/>
        <v>0</v>
      </c>
      <c r="XD251" s="44">
        <f t="shared" si="8803"/>
        <v>0</v>
      </c>
      <c r="XE251" s="44">
        <f t="shared" si="8804"/>
        <v>0</v>
      </c>
      <c r="XF251" s="45">
        <f>'СДП (план)'!CQ252</f>
        <v>0</v>
      </c>
      <c r="XG251" s="44">
        <f>'СДП (план)'!CR252</f>
        <v>0</v>
      </c>
      <c r="XH251" s="44">
        <f t="shared" si="8805"/>
        <v>0</v>
      </c>
      <c r="XI251" s="44">
        <f t="shared" si="880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807"/>
        <v>0</v>
      </c>
      <c r="XQ251" s="44">
        <f t="shared" si="8808"/>
        <v>0</v>
      </c>
      <c r="XR251" s="44">
        <f t="shared" si="8809"/>
        <v>0</v>
      </c>
      <c r="XS251" s="44">
        <f t="shared" si="8810"/>
        <v>0</v>
      </c>
      <c r="XT251" s="44">
        <f t="shared" si="8811"/>
        <v>0</v>
      </c>
      <c r="XU251" s="5">
        <f>'СДП (план)'!CS252</f>
        <v>0</v>
      </c>
      <c r="XV251" s="3">
        <f>'СДП (план)'!CT252</f>
        <v>0</v>
      </c>
      <c r="XW251" s="44">
        <f t="shared" si="8812"/>
        <v>0</v>
      </c>
      <c r="XX251" s="44">
        <f t="shared" si="881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814"/>
        <v>0</v>
      </c>
      <c r="YF251" s="44">
        <f t="shared" si="8815"/>
        <v>0</v>
      </c>
      <c r="YG251" s="44">
        <f t="shared" si="8816"/>
        <v>0</v>
      </c>
      <c r="YH251" s="44">
        <f t="shared" si="8817"/>
        <v>0</v>
      </c>
      <c r="YI251" s="44">
        <f t="shared" si="8818"/>
        <v>0</v>
      </c>
      <c r="YJ251" s="3">
        <f>'СДП (план)'!CU252</f>
        <v>0</v>
      </c>
      <c r="YK251" s="3">
        <f>'СДП (план)'!CV252</f>
        <v>0</v>
      </c>
      <c r="YL251" s="44">
        <f t="shared" si="8819"/>
        <v>0</v>
      </c>
      <c r="YM251" s="44">
        <f t="shared" si="882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821"/>
        <v>0</v>
      </c>
      <c r="YU251" s="44">
        <f t="shared" si="8822"/>
        <v>0</v>
      </c>
      <c r="YV251" s="44">
        <f t="shared" si="8823"/>
        <v>0</v>
      </c>
      <c r="YW251" s="44">
        <f t="shared" si="8824"/>
        <v>0</v>
      </c>
      <c r="YX251" s="44">
        <f t="shared" si="8825"/>
        <v>0</v>
      </c>
      <c r="YY251" s="44">
        <f>'СДП (план)'!CW252</f>
        <v>0</v>
      </c>
      <c r="YZ251" s="44">
        <f>'СДП (план)'!CX252</f>
        <v>0</v>
      </c>
      <c r="ZA251" s="44">
        <f t="shared" si="8826"/>
        <v>0</v>
      </c>
      <c r="ZB251" s="44">
        <f t="shared" si="882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828"/>
        <v>0</v>
      </c>
      <c r="ZJ251" s="44">
        <f t="shared" si="8548"/>
        <v>0</v>
      </c>
      <c r="ZK251" s="44">
        <f t="shared" si="8549"/>
        <v>0</v>
      </c>
      <c r="ZL251" s="44">
        <f t="shared" si="8550"/>
        <v>0</v>
      </c>
      <c r="ZM251" s="44">
        <f t="shared" si="8551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>SUM(HB251,DA251,AS251,BW251,AD251,BH251,O251,NK251,LC251,LR251,NZ251,ET251,FI251,HQ251,JJ251,MG251,MV251,TT251,IF251,IU251,JY251,DP251,EE251,WQ251,WB251,UI251,UX251,RL251,TE251,VM251,OO251,PD251,PS251,QH251,FX251,QW251,GM251,SP251,XF251,XU251,SA251,CL251,KN251,YJ251,YY251)</f>
        <v>40</v>
      </c>
      <c r="AAD251" s="49">
        <f>SUM(HC251,DB251,AT251,BX251,AE251,BI251,P251,NL251,LD251,LS251,OA251,EU251,FJ251,HR251,JK251,MH251,MW251,TU251,IG251,IV251,JZ251,DQ251,EF251,WR251,WC251,UJ251,UY251,RM251,TF251,VN251,OP251,PE251,PT251,QI251,FY251,QX251,GN251,SQ251,XG251,XV251,SB251,CM251,KO251,YK251,YZ251)</f>
        <v>841680</v>
      </c>
      <c r="AAE251" s="49">
        <f>SUM(HD251,DC251,AU251,BY251,AF251,BJ251,Q251,NM251,LE251,LT251,OB251,EV251,FK251,HS251,JL251,MI251,MX251,TV251,IH251,IW251,KA251,DR251,EG251,WS251,WD251,UK251,UZ251,RN251,TG251,VO251,OQ251,PF251,PU251,QJ251,FZ251,QY251,GO251,SR251,XH251,XW251,SC251,CN251,KP251,YL251,ZA251)</f>
        <v>6.666666666666667</v>
      </c>
      <c r="AAF251" s="49">
        <f>SUM(HE251,DD251,AV251,BZ251,AG251,BK251,R251,NN251,LF251,LU251,OC251,EW251,FL251,HT251,JM251,MJ251,MY251,TW251,II251,IX251,KB251,DS251,EH251,WT251,WE251,UL251,VA251,RO251,TH251,VP251,OR251,PG251,PV251,QK251,GA251,QZ251,GP251,SS251,XI251,XX251,SD251,CO251,KQ251,YM251,ZB251)</f>
        <v>140280</v>
      </c>
      <c r="AAG251" s="49">
        <f>SUM(HF251,DE251,AW251,CA251,AH251,BL251,S251,NO251,LG251,LV251,OD251,EX251,FM251,HU251,JN251,MK251,MZ251,TX251,IJ251,IY251,KC251,DT251,EI251,WU251,WF251,UM251,VB251,RP251,TI251,VQ251,OS251,PH251,PW251,QL251,GB251,RA251,GQ251,ST251,XJ251,XY251,SE251,CP251,KR251,YN251,ZC251)</f>
        <v>1</v>
      </c>
      <c r="AAH251" s="49">
        <f>SUM(HG251,DF251,AX251,CB251,AI251,BM251,T251,NP251,LH251,LW251,OE251,EY251,FN251,HV251,JO251,ML251,NA251,TY251,IK251,IZ251,KD251,DU251,EJ251,WV251,WG251,UN251,VC251,RQ251,TJ251,VR251,OT251,PI251,PX251,QM251,GC251,RB251,GR251,SU251,XK251,XZ251,SF251,CQ251,KS251,YO251,ZD251)</f>
        <v>21042</v>
      </c>
      <c r="AAI251" s="49">
        <f>SUM(HH251,DG251,AY251,CC251,AJ251,BN251,U251,NQ251,LI251,LX251,OF251,EZ251,FO251,HW251,JP251,MM251,NB251,TZ251,IL251,JA251,KE251,DV251,EK251,WW251,WH251,UO251,VD251,RR251,TK251,VS251,OU251,PJ251,PY251,QN251,GD251,RC251,GS251,SV251,XL251,YA251,SG251,CR251,KT251,YP251,ZE251)</f>
        <v>10</v>
      </c>
      <c r="AAJ251" s="49">
        <f>SUM(HI251,DH251,AZ251,CD251,AK251,BO251,V251,NR251,LJ251,LY251,OG251,FA251,FP251,HX251,JQ251,MN251,NC251,UA251,IM251,JB251,KF251,DW251,EL251,WX251,WI251,UP251,VE251,RS251,TL251,VT251,OV251,PK251,PZ251,QO251,GE251,RD251,GT251,SW251,XM251,YB251,SH251,CS251,KU251,YQ251,ZF251)</f>
        <v>0</v>
      </c>
      <c r="AAK251" s="49">
        <f>SUM(HJ251,DI251,BA251,CE251,AL251,BP251,W251,NS251,LK251,LZ251,OH251,FB251,FQ251,HY251,JR251,MO251,ND251,UB251,IN251,JC251,KG251,DX251,EM251,WY251,WJ251,UQ251,VF251,RT251,TM251,VU251,OW251,PL251,QA251,QP251,GF251,RE251,GU251,SX251,XN251,YC251,SI251,CT251,KV251,YR251,ZG251)</f>
        <v>0</v>
      </c>
      <c r="AAL251" s="49">
        <f>SUM(HK251,DJ251,BB251,CF251,AM251,BQ251,X251,NT251,LL251,MA251,OI251,FC251,FR251,HZ251,JS251,MP251,NE251,UC251,IO251,JD251,KH251,DY251,EN251,WZ251,WK251,UR251,VG251,RU251,TN251,VV251,OX251,PM251,QB251,QQ251,GG251,RF251,GV251,SY251,XO251,YD251,SJ251,CU251,KW251,YS251,ZH251)</f>
        <v>0</v>
      </c>
      <c r="AAM251" s="49">
        <f>SUM(HL251,DK251,BC251,CG251,AN251,BR251,Y251,NU251,LM251,MB251,OJ251,FD251,FS251,IA251,JT251,MQ251,NF251,UD251,IP251,JE251,KI251,DZ251,EO251,XA251,WL251,US251,VH251,RV251,TO251,VW251,OY251,PN251,QC251,QR251,GH251,RG251,GW251,SZ251,XP251,YE251,SK251,CV251,KX251,YT251,ZI251)</f>
        <v>40</v>
      </c>
      <c r="AAN251" s="49">
        <f>SUM(HM251,DL251,BD251,CH251,AO251,BS251,Z251,NV251,LN251,MC251,OK251,FE251,FT251,IB251,JU251,MR251,NG251,UE251,IQ251,JF251,KJ251,EA251,EP251,XB251,WM251,UT251,VI251,RW251,TP251,VX251,OZ251,PO251,QD251,QS251,GI251,RH251,GX251,TA251,XQ251,YF251,SL251,CW251,KY251,YU251,ZJ251)</f>
        <v>6.666666666666667</v>
      </c>
      <c r="AAO251" s="49">
        <f>SUM(HN251,DM251,BE251,CI251,AP251,BT251,AA251,NW251,LO251,MD251,OL251,FF251,FU251,IC251,JV251,MS251,NH251,UF251,IR251,JG251,KK251,EB251,EQ251,XC251,WN251,UU251,VJ251,RX251,TQ251,VY251,PA251,PP251,QE251,QT251,GJ251,RI251,GY251,TB251,XR251,YG251,SM251,CX251,KZ251,YV251,ZK251)</f>
        <v>1</v>
      </c>
      <c r="AAP251" s="44">
        <f t="shared" si="8829"/>
        <v>-5.666666666666667</v>
      </c>
      <c r="AAQ251" s="44">
        <f t="shared" si="8830"/>
        <v>-119238</v>
      </c>
    </row>
    <row r="252" spans="1:719" s="33" customFormat="1" ht="45" x14ac:dyDescent="0.25">
      <c r="A252" s="209"/>
      <c r="B252" s="247">
        <v>206</v>
      </c>
      <c r="C252" s="248" t="s">
        <v>697</v>
      </c>
      <c r="D252" s="225" t="s">
        <v>698</v>
      </c>
      <c r="E252" s="170">
        <v>15030</v>
      </c>
      <c r="F252" s="223">
        <v>1.4</v>
      </c>
      <c r="G252" s="319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559"/>
        <v>0</v>
      </c>
      <c r="R252" s="44">
        <f t="shared" si="856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561"/>
        <v>0</v>
      </c>
      <c r="Z252" s="44">
        <f t="shared" si="8562"/>
        <v>0</v>
      </c>
      <c r="AA252" s="44">
        <f t="shared" si="8563"/>
        <v>0</v>
      </c>
      <c r="AB252" s="44">
        <f t="shared" si="8564"/>
        <v>0</v>
      </c>
      <c r="AC252" s="44">
        <f t="shared" si="8565"/>
        <v>0</v>
      </c>
      <c r="AD252" s="169">
        <f>'СДП (план)'!Q253</f>
        <v>0</v>
      </c>
      <c r="AE252" s="169">
        <f>'СДП (план)'!R253</f>
        <v>0</v>
      </c>
      <c r="AF252" s="44">
        <f t="shared" si="8566"/>
        <v>0</v>
      </c>
      <c r="AG252" s="44">
        <f t="shared" si="856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406"/>
        <v>0</v>
      </c>
      <c r="AO252" s="44">
        <f t="shared" si="8407"/>
        <v>0</v>
      </c>
      <c r="AP252" s="44">
        <f t="shared" si="8408"/>
        <v>0</v>
      </c>
      <c r="AQ252" s="44">
        <f t="shared" si="8409"/>
        <v>0</v>
      </c>
      <c r="AR252" s="44">
        <f t="shared" si="8410"/>
        <v>0</v>
      </c>
      <c r="AS252" s="45">
        <f>'СДП (план)'!S253</f>
        <v>0</v>
      </c>
      <c r="AT252" s="44">
        <f>'СДП (план)'!T253</f>
        <v>0</v>
      </c>
      <c r="AU252" s="44">
        <f t="shared" si="8568"/>
        <v>0</v>
      </c>
      <c r="AV252" s="44">
        <f t="shared" si="856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570"/>
        <v>0</v>
      </c>
      <c r="BD252" s="44">
        <f t="shared" si="8571"/>
        <v>0</v>
      </c>
      <c r="BE252" s="44">
        <f t="shared" si="8572"/>
        <v>0</v>
      </c>
      <c r="BF252" s="44">
        <f t="shared" si="8573"/>
        <v>0</v>
      </c>
      <c r="BG252" s="44">
        <f t="shared" si="8574"/>
        <v>0</v>
      </c>
      <c r="BH252" s="104">
        <f>'СДП (план)'!U253</f>
        <v>0</v>
      </c>
      <c r="BI252" s="3">
        <f>'СДП (план)'!V253</f>
        <v>0</v>
      </c>
      <c r="BJ252" s="44">
        <f t="shared" si="8575"/>
        <v>0</v>
      </c>
      <c r="BK252" s="44">
        <f t="shared" si="857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577"/>
        <v>0</v>
      </c>
      <c r="BS252" s="44">
        <f t="shared" si="8578"/>
        <v>0</v>
      </c>
      <c r="BT252" s="44">
        <f t="shared" si="8579"/>
        <v>0</v>
      </c>
      <c r="BU252" s="44">
        <f>SUM(BL252-BJ252)</f>
        <v>0</v>
      </c>
      <c r="BV252" s="44">
        <f>SUM(BM252-BK252)</f>
        <v>0</v>
      </c>
      <c r="BW252" s="45">
        <f>'СДП (план)'!W253</f>
        <v>0</v>
      </c>
      <c r="BX252" s="44">
        <f>'СДП (план)'!X253</f>
        <v>0</v>
      </c>
      <c r="BY252" s="44">
        <f t="shared" si="8580"/>
        <v>0</v>
      </c>
      <c r="BZ252" s="44">
        <f t="shared" si="858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582"/>
        <v>0</v>
      </c>
      <c r="CH252" s="44">
        <f t="shared" si="8583"/>
        <v>0</v>
      </c>
      <c r="CI252" s="44">
        <f t="shared" si="8584"/>
        <v>0</v>
      </c>
      <c r="CJ252" s="44">
        <f t="shared" si="8585"/>
        <v>0</v>
      </c>
      <c r="CK252" s="44">
        <f t="shared" si="8586"/>
        <v>0</v>
      </c>
      <c r="CL252" s="47">
        <f>'СДП (план)'!Y253</f>
        <v>0</v>
      </c>
      <c r="CM252" s="44">
        <f>'СДП (план)'!Z253</f>
        <v>0</v>
      </c>
      <c r="CN252" s="44">
        <f t="shared" si="8587"/>
        <v>0</v>
      </c>
      <c r="CO252" s="44">
        <f t="shared" si="858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589"/>
        <v>0</v>
      </c>
      <c r="CW252" s="44">
        <f t="shared" si="8590"/>
        <v>0</v>
      </c>
      <c r="CX252" s="44">
        <f t="shared" si="8591"/>
        <v>0</v>
      </c>
      <c r="CY252" s="44">
        <f t="shared" si="8592"/>
        <v>0</v>
      </c>
      <c r="CZ252" s="44">
        <f t="shared" si="8593"/>
        <v>0</v>
      </c>
      <c r="DA252" s="141">
        <f>'СДП (план)'!AA253</f>
        <v>0</v>
      </c>
      <c r="DB252" s="141">
        <f>'СДП (план)'!AB253</f>
        <v>0</v>
      </c>
      <c r="DC252" s="44">
        <f t="shared" si="8594"/>
        <v>0</v>
      </c>
      <c r="DD252" s="44">
        <f t="shared" si="859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596"/>
        <v>0</v>
      </c>
      <c r="DL252" s="44">
        <f t="shared" si="8597"/>
        <v>0</v>
      </c>
      <c r="DM252" s="44">
        <f t="shared" si="8598"/>
        <v>0</v>
      </c>
      <c r="DN252" s="44">
        <f t="shared" si="8599"/>
        <v>0</v>
      </c>
      <c r="DO252" s="44">
        <f t="shared" si="8600"/>
        <v>0</v>
      </c>
      <c r="DP252" s="5">
        <f>'СДП (план)'!AC253</f>
        <v>0</v>
      </c>
      <c r="DQ252" s="3">
        <f>'СДП (план)'!AD253</f>
        <v>0</v>
      </c>
      <c r="DR252" s="44">
        <f t="shared" si="8601"/>
        <v>0</v>
      </c>
      <c r="DS252" s="44">
        <f t="shared" si="860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603"/>
        <v>0</v>
      </c>
      <c r="EA252" s="44">
        <f t="shared" si="8604"/>
        <v>0</v>
      </c>
      <c r="EB252" s="44">
        <f t="shared" si="8605"/>
        <v>0</v>
      </c>
      <c r="EC252" s="44">
        <f t="shared" si="8606"/>
        <v>0</v>
      </c>
      <c r="ED252" s="44">
        <f t="shared" si="8607"/>
        <v>0</v>
      </c>
      <c r="EE252" s="44">
        <f>'СДП (план)'!CY253</f>
        <v>0</v>
      </c>
      <c r="EF252" s="44">
        <f>'СДП (план)'!CZ253</f>
        <v>0</v>
      </c>
      <c r="EG252" s="44">
        <f t="shared" si="8608"/>
        <v>0</v>
      </c>
      <c r="EH252" s="44">
        <f t="shared" si="860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610"/>
        <v>0</v>
      </c>
      <c r="EW252" s="44">
        <f t="shared" si="861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429"/>
        <v>0</v>
      </c>
      <c r="FE252" s="44">
        <f t="shared" si="8430"/>
        <v>0</v>
      </c>
      <c r="FF252" s="44">
        <f t="shared" si="8431"/>
        <v>0</v>
      </c>
      <c r="FG252" s="44">
        <f t="shared" si="8432"/>
        <v>0</v>
      </c>
      <c r="FH252" s="44">
        <f t="shared" si="8433"/>
        <v>0</v>
      </c>
      <c r="FI252" s="5">
        <f>'СДП (план)'!AG253</f>
        <v>0</v>
      </c>
      <c r="FJ252" s="3">
        <f>'СДП (план)'!AH253</f>
        <v>0</v>
      </c>
      <c r="FK252" s="44">
        <f t="shared" si="8612"/>
        <v>0</v>
      </c>
      <c r="FL252" s="44">
        <f t="shared" si="861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614"/>
        <v>0</v>
      </c>
      <c r="FT252" s="44">
        <f t="shared" si="8615"/>
        <v>0</v>
      </c>
      <c r="FU252" s="44">
        <f t="shared" si="8616"/>
        <v>0</v>
      </c>
      <c r="FV252" s="44">
        <f t="shared" si="8617"/>
        <v>0</v>
      </c>
      <c r="FW252" s="44">
        <f t="shared" si="8618"/>
        <v>0</v>
      </c>
      <c r="FX252" s="5">
        <f>'СДП (план)'!AI253</f>
        <v>0</v>
      </c>
      <c r="FY252" s="3">
        <f>'СДП (план)'!AJ253</f>
        <v>0</v>
      </c>
      <c r="FZ252" s="44">
        <f t="shared" si="8619"/>
        <v>0</v>
      </c>
      <c r="GA252" s="44">
        <f t="shared" si="862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438"/>
        <v>0</v>
      </c>
      <c r="GI252" s="44">
        <f t="shared" si="8439"/>
        <v>0</v>
      </c>
      <c r="GJ252" s="44">
        <f t="shared" si="8440"/>
        <v>0</v>
      </c>
      <c r="GK252" s="44">
        <f t="shared" si="8441"/>
        <v>0</v>
      </c>
      <c r="GL252" s="44">
        <f t="shared" si="8442"/>
        <v>0</v>
      </c>
      <c r="GM252" s="45">
        <f>'СДП (план)'!AK253</f>
        <v>0</v>
      </c>
      <c r="GN252" s="44">
        <f>'СДП (план)'!AL253</f>
        <v>0</v>
      </c>
      <c r="GO252" s="44">
        <f t="shared" si="8621"/>
        <v>0</v>
      </c>
      <c r="GP252" s="44">
        <f t="shared" si="862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623"/>
        <v>0</v>
      </c>
      <c r="GX252" s="44">
        <f t="shared" si="8624"/>
        <v>0</v>
      </c>
      <c r="GY252" s="44">
        <f t="shared" si="8625"/>
        <v>0</v>
      </c>
      <c r="GZ252" s="44">
        <f t="shared" si="8626"/>
        <v>0</v>
      </c>
      <c r="HA252" s="44">
        <f t="shared" si="8627"/>
        <v>0</v>
      </c>
      <c r="HB252" s="141">
        <f>'СДП (план)'!AM253</f>
        <v>0</v>
      </c>
      <c r="HC252" s="141">
        <f>'СДП (план)'!AN253</f>
        <v>0</v>
      </c>
      <c r="HD252" s="44">
        <f t="shared" si="8628"/>
        <v>0</v>
      </c>
      <c r="HE252" s="44">
        <f t="shared" si="8629"/>
        <v>0</v>
      </c>
      <c r="HF252" s="44"/>
      <c r="HG252" s="44"/>
      <c r="HH252" s="44"/>
      <c r="HI252" s="44"/>
      <c r="HJ252" s="44"/>
      <c r="HK252" s="44"/>
      <c r="HL252" s="44">
        <f t="shared" si="8630"/>
        <v>0</v>
      </c>
      <c r="HM252" s="44">
        <f t="shared" si="8631"/>
        <v>0</v>
      </c>
      <c r="HN252" s="44">
        <f t="shared" si="8632"/>
        <v>0</v>
      </c>
      <c r="HO252" s="44">
        <f t="shared" si="8633"/>
        <v>0</v>
      </c>
      <c r="HP252" s="44">
        <f t="shared" si="8634"/>
        <v>0</v>
      </c>
      <c r="HQ252" s="45">
        <f>'СДП (план)'!AO253</f>
        <v>0</v>
      </c>
      <c r="HR252" s="44">
        <f>'СДП (план)'!AP253</f>
        <v>0</v>
      </c>
      <c r="HS252" s="44">
        <f t="shared" si="8635"/>
        <v>0</v>
      </c>
      <c r="HT252" s="44">
        <f t="shared" si="863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637"/>
        <v>0</v>
      </c>
      <c r="IB252" s="44">
        <f t="shared" si="8638"/>
        <v>0</v>
      </c>
      <c r="IC252" s="44">
        <f t="shared" si="8639"/>
        <v>0</v>
      </c>
      <c r="ID252" s="44">
        <f t="shared" si="8640"/>
        <v>0</v>
      </c>
      <c r="IE252" s="44">
        <f t="shared" si="8641"/>
        <v>0</v>
      </c>
      <c r="IF252" s="45">
        <f>'СДП (план)'!AQ253</f>
        <v>0</v>
      </c>
      <c r="IG252" s="44">
        <f>'СДП (план)'!AR253</f>
        <v>0</v>
      </c>
      <c r="IH252" s="44">
        <f t="shared" si="8642"/>
        <v>0</v>
      </c>
      <c r="II252" s="44">
        <f t="shared" si="8643"/>
        <v>0</v>
      </c>
      <c r="IJ252" s="44"/>
      <c r="IK252" s="44"/>
      <c r="IL252" s="44"/>
      <c r="IM252" s="44"/>
      <c r="IN252" s="44"/>
      <c r="IO252" s="44"/>
      <c r="IP252" s="44">
        <f t="shared" si="8644"/>
        <v>0</v>
      </c>
      <c r="IQ252" s="44">
        <f t="shared" si="8645"/>
        <v>0</v>
      </c>
      <c r="IR252" s="44">
        <f t="shared" si="8646"/>
        <v>0</v>
      </c>
      <c r="IS252" s="44">
        <f t="shared" si="8647"/>
        <v>0</v>
      </c>
      <c r="IT252" s="44">
        <f t="shared" si="8648"/>
        <v>0</v>
      </c>
      <c r="IU252" s="45">
        <f>'СДП (план)'!AS253</f>
        <v>0</v>
      </c>
      <c r="IV252" s="44">
        <f>'СДП (план)'!AT253</f>
        <v>0</v>
      </c>
      <c r="IW252" s="44">
        <f t="shared" si="8649"/>
        <v>0</v>
      </c>
      <c r="IX252" s="44">
        <f t="shared" si="865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651"/>
        <v>0</v>
      </c>
      <c r="JF252" s="44">
        <f t="shared" si="8652"/>
        <v>0</v>
      </c>
      <c r="JG252" s="44">
        <f t="shared" si="8653"/>
        <v>0</v>
      </c>
      <c r="JH252" s="44">
        <f t="shared" si="8654"/>
        <v>0</v>
      </c>
      <c r="JI252" s="44">
        <f t="shared" si="8655"/>
        <v>0</v>
      </c>
      <c r="JJ252" s="5">
        <f>'СДП (план)'!AU253</f>
        <v>0</v>
      </c>
      <c r="JK252" s="3">
        <f>'СДП (план)'!AV253</f>
        <v>0</v>
      </c>
      <c r="JL252" s="44">
        <f t="shared" si="8656"/>
        <v>0</v>
      </c>
      <c r="JM252" s="44">
        <f t="shared" si="865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658"/>
        <v>0</v>
      </c>
      <c r="JU252" s="44">
        <f t="shared" si="8659"/>
        <v>0</v>
      </c>
      <c r="JV252" s="44">
        <f t="shared" si="8660"/>
        <v>0</v>
      </c>
      <c r="JW252" s="44">
        <f t="shared" si="8661"/>
        <v>0</v>
      </c>
      <c r="JX252" s="44">
        <f t="shared" si="866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663"/>
        <v>5</v>
      </c>
      <c r="KB252" s="44">
        <f t="shared" si="8664"/>
        <v>147294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665"/>
        <v>42</v>
      </c>
      <c r="KJ252" s="44">
        <f t="shared" si="8666"/>
        <v>7</v>
      </c>
      <c r="KK252" s="44">
        <f t="shared" si="8667"/>
        <v>0</v>
      </c>
      <c r="KL252" s="44">
        <f t="shared" si="8668"/>
        <v>-5</v>
      </c>
      <c r="KM252" s="44">
        <f t="shared" si="8669"/>
        <v>-147294</v>
      </c>
      <c r="KN252" s="5">
        <f>'СДП (план)'!AY253</f>
        <v>0</v>
      </c>
      <c r="KO252" s="3">
        <f>'СДП (план)'!AZ253</f>
        <v>0</v>
      </c>
      <c r="KP252" s="44">
        <f t="shared" si="8670"/>
        <v>0</v>
      </c>
      <c r="KQ252" s="44">
        <f t="shared" si="8671"/>
        <v>0</v>
      </c>
      <c r="KR252" s="44"/>
      <c r="KS252" s="44"/>
      <c r="KT252" s="44"/>
      <c r="KU252" s="44"/>
      <c r="KV252" s="44"/>
      <c r="KW252" s="44"/>
      <c r="KX252" s="44">
        <f t="shared" si="8672"/>
        <v>0</v>
      </c>
      <c r="KY252" s="44">
        <f t="shared" si="8673"/>
        <v>0</v>
      </c>
      <c r="KZ252" s="44">
        <f t="shared" si="8674"/>
        <v>0</v>
      </c>
      <c r="LA252" s="44">
        <f t="shared" si="8675"/>
        <v>0</v>
      </c>
      <c r="LB252" s="44">
        <f t="shared" si="8676"/>
        <v>0</v>
      </c>
      <c r="LC252" s="45">
        <f>'СДП (план)'!BA253</f>
        <v>0</v>
      </c>
      <c r="LD252" s="44">
        <f>'СДП (план)'!BB253</f>
        <v>0</v>
      </c>
      <c r="LE252" s="44">
        <f t="shared" si="8677"/>
        <v>0</v>
      </c>
      <c r="LF252" s="44">
        <f t="shared" si="867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679"/>
        <v>0</v>
      </c>
      <c r="LN252" s="44">
        <f t="shared" si="8680"/>
        <v>0</v>
      </c>
      <c r="LO252" s="44">
        <f t="shared" si="8681"/>
        <v>0</v>
      </c>
      <c r="LP252" s="44">
        <f t="shared" si="8682"/>
        <v>0</v>
      </c>
      <c r="LQ252" s="44">
        <f t="shared" si="8683"/>
        <v>0</v>
      </c>
      <c r="LR252" s="45">
        <f>'СДП (план)'!BC253</f>
        <v>0</v>
      </c>
      <c r="LS252" s="44">
        <f>'СДП (план)'!BD253</f>
        <v>0</v>
      </c>
      <c r="LT252" s="44">
        <f t="shared" si="8684"/>
        <v>0</v>
      </c>
      <c r="LU252" s="44">
        <f t="shared" si="868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686"/>
        <v>0</v>
      </c>
      <c r="MC252" s="44">
        <f t="shared" si="8687"/>
        <v>0</v>
      </c>
      <c r="MD252" s="44">
        <f t="shared" si="8688"/>
        <v>0</v>
      </c>
      <c r="ME252" s="44">
        <f t="shared" si="8689"/>
        <v>0</v>
      </c>
      <c r="MF252" s="44">
        <f t="shared" si="8690"/>
        <v>0</v>
      </c>
      <c r="MG252" s="44">
        <f>'СДП (план)'!BE253</f>
        <v>0</v>
      </c>
      <c r="MH252" s="44">
        <f>'СДП (план)'!BF253</f>
        <v>0</v>
      </c>
      <c r="MI252" s="44">
        <f t="shared" si="8691"/>
        <v>0</v>
      </c>
      <c r="MJ252" s="44">
        <f t="shared" si="869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693"/>
        <v>0</v>
      </c>
      <c r="MR252" s="44">
        <f t="shared" si="8694"/>
        <v>0</v>
      </c>
      <c r="MS252" s="44">
        <f t="shared" si="8695"/>
        <v>0</v>
      </c>
      <c r="MT252" s="44">
        <f t="shared" si="8696"/>
        <v>0</v>
      </c>
      <c r="MU252" s="44">
        <f t="shared" si="8697"/>
        <v>0</v>
      </c>
      <c r="MV252" s="44">
        <f>'СДП (план)'!BG253</f>
        <v>0</v>
      </c>
      <c r="MW252" s="44">
        <f>'СДП (план)'!BH253</f>
        <v>0</v>
      </c>
      <c r="MX252" s="44">
        <f t="shared" si="8698"/>
        <v>0</v>
      </c>
      <c r="MY252" s="44">
        <f t="shared" si="869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700"/>
        <v>0</v>
      </c>
      <c r="NG252" s="44">
        <f t="shared" si="8701"/>
        <v>0</v>
      </c>
      <c r="NH252" s="44">
        <f t="shared" si="8702"/>
        <v>0</v>
      </c>
      <c r="NI252" s="44">
        <f t="shared" si="8703"/>
        <v>0</v>
      </c>
      <c r="NJ252" s="44">
        <f t="shared" si="8704"/>
        <v>0</v>
      </c>
      <c r="NK252" s="45">
        <f>'СДП (план)'!BI253</f>
        <v>0</v>
      </c>
      <c r="NL252" s="44">
        <f>'СДП (план)'!BJ253</f>
        <v>0</v>
      </c>
      <c r="NM252" s="44">
        <f t="shared" si="8705"/>
        <v>0</v>
      </c>
      <c r="NN252" s="44">
        <f t="shared" si="870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707"/>
        <v>0</v>
      </c>
      <c r="NV252" s="44">
        <f t="shared" si="8708"/>
        <v>0</v>
      </c>
      <c r="NW252" s="44">
        <f t="shared" si="8709"/>
        <v>0</v>
      </c>
      <c r="NX252" s="44">
        <f t="shared" si="8710"/>
        <v>0</v>
      </c>
      <c r="NY252" s="44">
        <f t="shared" si="8711"/>
        <v>0</v>
      </c>
      <c r="NZ252" s="45">
        <f>'СДП (план)'!BK253</f>
        <v>0</v>
      </c>
      <c r="OA252" s="44">
        <f>'СДП (план)'!BL253</f>
        <v>0</v>
      </c>
      <c r="OB252" s="44">
        <f t="shared" si="8712"/>
        <v>0</v>
      </c>
      <c r="OC252" s="44">
        <f t="shared" si="871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714"/>
        <v>0</v>
      </c>
      <c r="OK252" s="44">
        <f t="shared" si="8715"/>
        <v>0</v>
      </c>
      <c r="OL252" s="44">
        <f t="shared" si="8716"/>
        <v>0</v>
      </c>
      <c r="OM252" s="44">
        <f t="shared" si="8717"/>
        <v>0</v>
      </c>
      <c r="ON252" s="44">
        <f t="shared" si="8718"/>
        <v>0</v>
      </c>
      <c r="OO252" s="45">
        <f>'СДП (план)'!BM253</f>
        <v>0</v>
      </c>
      <c r="OP252" s="44">
        <f>'СДП (план)'!BN253</f>
        <v>0</v>
      </c>
      <c r="OQ252" s="44">
        <f t="shared" si="8719"/>
        <v>0</v>
      </c>
      <c r="OR252" s="44">
        <f t="shared" si="872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721"/>
        <v>0</v>
      </c>
      <c r="OZ252" s="44">
        <f t="shared" si="8722"/>
        <v>0</v>
      </c>
      <c r="PA252" s="44">
        <f t="shared" si="8723"/>
        <v>0</v>
      </c>
      <c r="PB252" s="44">
        <f t="shared" si="8724"/>
        <v>0</v>
      </c>
      <c r="PC252" s="44">
        <f t="shared" si="8725"/>
        <v>0</v>
      </c>
      <c r="PD252" s="45">
        <f>'СДП (план)'!BO253</f>
        <v>0</v>
      </c>
      <c r="PE252" s="44">
        <f>'СДП (план)'!BP253</f>
        <v>0</v>
      </c>
      <c r="PF252" s="44">
        <f t="shared" si="8726"/>
        <v>0</v>
      </c>
      <c r="PG252" s="44">
        <f t="shared" si="872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728"/>
        <v>0</v>
      </c>
      <c r="PO252" s="44">
        <f t="shared" si="8729"/>
        <v>0</v>
      </c>
      <c r="PP252" s="44">
        <f t="shared" si="8730"/>
        <v>0</v>
      </c>
      <c r="PQ252" s="44">
        <f t="shared" si="8731"/>
        <v>0</v>
      </c>
      <c r="PR252" s="44">
        <f t="shared" si="8732"/>
        <v>0</v>
      </c>
      <c r="PS252" s="45">
        <f>'СДП (план)'!BQ253</f>
        <v>0</v>
      </c>
      <c r="PT252" s="44">
        <f>'СДП (план)'!BR253</f>
        <v>0</v>
      </c>
      <c r="PU252" s="44">
        <f t="shared" si="8733"/>
        <v>0</v>
      </c>
      <c r="PV252" s="44">
        <f t="shared" si="873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491"/>
        <v>0</v>
      </c>
      <c r="QD252" s="44">
        <f t="shared" si="8492"/>
        <v>0</v>
      </c>
      <c r="QE252" s="44">
        <f t="shared" si="8493"/>
        <v>0</v>
      </c>
      <c r="QF252" s="44">
        <f t="shared" si="8494"/>
        <v>0</v>
      </c>
      <c r="QG252" s="44">
        <f t="shared" si="8495"/>
        <v>0</v>
      </c>
      <c r="QH252" s="45">
        <f>'СДП (план)'!BS253</f>
        <v>0</v>
      </c>
      <c r="QI252" s="44">
        <f>'СДП (план)'!BT253</f>
        <v>0</v>
      </c>
      <c r="QJ252" s="44">
        <f t="shared" si="8735"/>
        <v>0</v>
      </c>
      <c r="QK252" s="44">
        <f t="shared" si="873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496"/>
        <v>0</v>
      </c>
      <c r="QS252" s="44">
        <f t="shared" si="8497"/>
        <v>0</v>
      </c>
      <c r="QT252" s="44">
        <f t="shared" si="8498"/>
        <v>0</v>
      </c>
      <c r="QU252" s="44">
        <f t="shared" si="8499"/>
        <v>0</v>
      </c>
      <c r="QV252" s="44">
        <f t="shared" si="8500"/>
        <v>0</v>
      </c>
      <c r="QW252" s="45"/>
      <c r="QX252" s="44"/>
      <c r="QY252" s="44">
        <f t="shared" si="8737"/>
        <v>0</v>
      </c>
      <c r="QZ252" s="44">
        <f t="shared" si="873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501"/>
        <v>0</v>
      </c>
      <c r="RH252" s="44">
        <f t="shared" si="8502"/>
        <v>0</v>
      </c>
      <c r="RI252" s="44">
        <f t="shared" si="8503"/>
        <v>0</v>
      </c>
      <c r="RJ252" s="44">
        <f t="shared" si="8504"/>
        <v>0</v>
      </c>
      <c r="RK252" s="44">
        <f t="shared" si="8505"/>
        <v>0</v>
      </c>
      <c r="RL252" s="45">
        <f>'СДП (план)'!BW253</f>
        <v>0</v>
      </c>
      <c r="RM252" s="44">
        <f>'СДП (план)'!BX253</f>
        <v>0</v>
      </c>
      <c r="RN252" s="44">
        <f t="shared" si="8739"/>
        <v>0</v>
      </c>
      <c r="RO252" s="44">
        <f t="shared" si="874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741"/>
        <v>0</v>
      </c>
      <c r="RW252" s="44">
        <f t="shared" si="8742"/>
        <v>0</v>
      </c>
      <c r="RX252" s="44">
        <f t="shared" si="8743"/>
        <v>0</v>
      </c>
      <c r="RY252" s="44">
        <f t="shared" si="8744"/>
        <v>0</v>
      </c>
      <c r="RZ252" s="44">
        <f t="shared" si="8745"/>
        <v>0</v>
      </c>
      <c r="SA252" s="45">
        <f>'СДП (план)'!BY253</f>
        <v>0</v>
      </c>
      <c r="SB252" s="44">
        <f>'СДП (план)'!BZ253</f>
        <v>0</v>
      </c>
      <c r="SC252" s="44">
        <f t="shared" si="8746"/>
        <v>0</v>
      </c>
      <c r="SD252" s="44">
        <f t="shared" si="874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748"/>
        <v>0</v>
      </c>
      <c r="SL252" s="44">
        <f t="shared" si="8749"/>
        <v>0</v>
      </c>
      <c r="SM252" s="44">
        <f t="shared" si="8750"/>
        <v>0</v>
      </c>
      <c r="SN252" s="44">
        <f t="shared" si="8751"/>
        <v>0</v>
      </c>
      <c r="SO252" s="44">
        <f t="shared" si="8752"/>
        <v>0</v>
      </c>
      <c r="SP252" s="45">
        <f>'СДП (план)'!CA253</f>
        <v>0</v>
      </c>
      <c r="SQ252" s="44">
        <f>'СДП (план)'!CB253</f>
        <v>0</v>
      </c>
      <c r="SR252" s="44">
        <f t="shared" si="8753"/>
        <v>0</v>
      </c>
      <c r="SS252" s="44">
        <f t="shared" si="8754"/>
        <v>0</v>
      </c>
      <c r="ST252" s="44"/>
      <c r="SU252" s="44"/>
      <c r="SV252" s="44"/>
      <c r="SW252" s="44"/>
      <c r="SX252" s="44"/>
      <c r="SY252" s="44"/>
      <c r="SZ252" s="44">
        <f t="shared" si="8755"/>
        <v>0</v>
      </c>
      <c r="TA252" s="44">
        <f t="shared" si="8756"/>
        <v>0</v>
      </c>
      <c r="TB252" s="44">
        <f t="shared" si="8757"/>
        <v>0</v>
      </c>
      <c r="TC252" s="44">
        <f t="shared" si="8758"/>
        <v>0</v>
      </c>
      <c r="TD252" s="44">
        <f t="shared" si="8759"/>
        <v>0</v>
      </c>
      <c r="TE252" s="45">
        <f>'СДП (план)'!CC253</f>
        <v>0</v>
      </c>
      <c r="TF252" s="44">
        <f>'СДП (план)'!CD253</f>
        <v>0</v>
      </c>
      <c r="TG252" s="44">
        <f t="shared" si="8760"/>
        <v>0</v>
      </c>
      <c r="TH252" s="44">
        <f t="shared" si="876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762"/>
        <v>0</v>
      </c>
      <c r="TP252" s="44">
        <f t="shared" si="8763"/>
        <v>0</v>
      </c>
      <c r="TQ252" s="44">
        <f t="shared" si="8764"/>
        <v>0</v>
      </c>
      <c r="TR252" s="44">
        <f t="shared" si="8765"/>
        <v>0</v>
      </c>
      <c r="TS252" s="44">
        <f t="shared" si="8766"/>
        <v>0</v>
      </c>
      <c r="TT252" s="44">
        <f>'СДП (план)'!CE253</f>
        <v>0</v>
      </c>
      <c r="TU252" s="44">
        <f>'СДП (план)'!CF253</f>
        <v>0</v>
      </c>
      <c r="TV252" s="44">
        <f t="shared" si="8767"/>
        <v>0</v>
      </c>
      <c r="TW252" s="44">
        <f t="shared" si="876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769"/>
        <v>0</v>
      </c>
      <c r="UE252" s="44">
        <f t="shared" si="8770"/>
        <v>0</v>
      </c>
      <c r="UF252" s="44">
        <f t="shared" si="8771"/>
        <v>0</v>
      </c>
      <c r="UG252" s="44">
        <f t="shared" si="8772"/>
        <v>0</v>
      </c>
      <c r="UH252" s="44">
        <f t="shared" si="8773"/>
        <v>0</v>
      </c>
      <c r="UI252" s="45">
        <f>'СДП (план)'!CG253</f>
        <v>0</v>
      </c>
      <c r="UJ252" s="44">
        <f>'СДП (план)'!CH253</f>
        <v>0</v>
      </c>
      <c r="UK252" s="44">
        <f t="shared" si="8774"/>
        <v>0</v>
      </c>
      <c r="UL252" s="44">
        <f t="shared" si="877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776"/>
        <v>0</v>
      </c>
      <c r="UT252" s="44">
        <f t="shared" si="8777"/>
        <v>0</v>
      </c>
      <c r="UU252" s="44">
        <f t="shared" si="8778"/>
        <v>0</v>
      </c>
      <c r="UV252" s="44">
        <f t="shared" si="8779"/>
        <v>0</v>
      </c>
      <c r="UW252" s="44">
        <f t="shared" si="8780"/>
        <v>0</v>
      </c>
      <c r="UX252" s="45">
        <f>'СДП (план)'!CI253</f>
        <v>0</v>
      </c>
      <c r="UY252" s="44">
        <f>'СДП (план)'!CJ253</f>
        <v>0</v>
      </c>
      <c r="UZ252" s="44">
        <f t="shared" si="8781"/>
        <v>0</v>
      </c>
      <c r="VA252" s="44">
        <f t="shared" si="878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524"/>
        <v>0</v>
      </c>
      <c r="VI252" s="44">
        <f t="shared" si="8525"/>
        <v>0</v>
      </c>
      <c r="VJ252" s="44">
        <f t="shared" si="8783"/>
        <v>0</v>
      </c>
      <c r="VK252" s="44">
        <f t="shared" si="8527"/>
        <v>0</v>
      </c>
      <c r="VL252" s="44">
        <f t="shared" si="8528"/>
        <v>0</v>
      </c>
      <c r="VM252" s="45">
        <f>'СДП (план)'!CK253</f>
        <v>0</v>
      </c>
      <c r="VN252" s="44">
        <f>'СДП (план)'!CL253</f>
        <v>0</v>
      </c>
      <c r="VO252" s="44">
        <f t="shared" si="8784"/>
        <v>0</v>
      </c>
      <c r="VP252" s="44">
        <f t="shared" si="878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786"/>
        <v>0</v>
      </c>
      <c r="VX252" s="44">
        <f t="shared" si="8787"/>
        <v>0</v>
      </c>
      <c r="VY252" s="44">
        <f t="shared" si="8788"/>
        <v>0</v>
      </c>
      <c r="VZ252" s="44">
        <f t="shared" si="8789"/>
        <v>0</v>
      </c>
      <c r="WA252" s="44">
        <f t="shared" si="8790"/>
        <v>0</v>
      </c>
      <c r="WB252" s="45">
        <f>'СДП (план)'!CM253</f>
        <v>0</v>
      </c>
      <c r="WC252" s="44">
        <f>'СДП (план)'!CN253</f>
        <v>0</v>
      </c>
      <c r="WD252" s="44">
        <f t="shared" si="8791"/>
        <v>0</v>
      </c>
      <c r="WE252" s="44">
        <f t="shared" si="879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793"/>
        <v>0</v>
      </c>
      <c r="WM252" s="44">
        <f t="shared" si="8794"/>
        <v>0</v>
      </c>
      <c r="WN252" s="44">
        <f t="shared" si="8795"/>
        <v>0</v>
      </c>
      <c r="WO252" s="44">
        <f t="shared" si="8796"/>
        <v>0</v>
      </c>
      <c r="WP252" s="44">
        <f t="shared" si="8797"/>
        <v>0</v>
      </c>
      <c r="WQ252" s="45">
        <f>'СДП (план)'!CO253</f>
        <v>0</v>
      </c>
      <c r="WR252" s="44">
        <f>'СДП (план)'!CP253</f>
        <v>0</v>
      </c>
      <c r="WS252" s="44">
        <f t="shared" si="8798"/>
        <v>0</v>
      </c>
      <c r="WT252" s="44">
        <f t="shared" si="879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800"/>
        <v>0</v>
      </c>
      <c r="XB252" s="44">
        <f t="shared" si="8801"/>
        <v>0</v>
      </c>
      <c r="XC252" s="44">
        <f t="shared" si="8802"/>
        <v>0</v>
      </c>
      <c r="XD252" s="44">
        <f t="shared" si="8803"/>
        <v>0</v>
      </c>
      <c r="XE252" s="44">
        <f t="shared" si="8804"/>
        <v>0</v>
      </c>
      <c r="XF252" s="45">
        <f>'СДП (план)'!CQ253</f>
        <v>0</v>
      </c>
      <c r="XG252" s="44">
        <f>'СДП (план)'!CR253</f>
        <v>0</v>
      </c>
      <c r="XH252" s="44">
        <f t="shared" si="8805"/>
        <v>0</v>
      </c>
      <c r="XI252" s="44">
        <f t="shared" si="880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807"/>
        <v>0</v>
      </c>
      <c r="XQ252" s="44">
        <f t="shared" si="8808"/>
        <v>0</v>
      </c>
      <c r="XR252" s="44">
        <f t="shared" si="8809"/>
        <v>0</v>
      </c>
      <c r="XS252" s="44">
        <f t="shared" si="8810"/>
        <v>0</v>
      </c>
      <c r="XT252" s="44">
        <f t="shared" si="8811"/>
        <v>0</v>
      </c>
      <c r="XU252" s="5">
        <f>'СДП (план)'!CS253</f>
        <v>0</v>
      </c>
      <c r="XV252" s="3">
        <f>'СДП (план)'!CT253</f>
        <v>0</v>
      </c>
      <c r="XW252" s="44">
        <f t="shared" si="8812"/>
        <v>0</v>
      </c>
      <c r="XX252" s="44">
        <f t="shared" si="881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814"/>
        <v>0</v>
      </c>
      <c r="YF252" s="44">
        <f t="shared" si="8815"/>
        <v>0</v>
      </c>
      <c r="YG252" s="44">
        <f t="shared" si="8816"/>
        <v>0</v>
      </c>
      <c r="YH252" s="44">
        <f t="shared" si="8817"/>
        <v>0</v>
      </c>
      <c r="YI252" s="44">
        <f t="shared" si="8818"/>
        <v>0</v>
      </c>
      <c r="YJ252" s="3">
        <f>'СДП (план)'!CU253</f>
        <v>0</v>
      </c>
      <c r="YK252" s="3">
        <f>'СДП (план)'!CV253</f>
        <v>0</v>
      </c>
      <c r="YL252" s="44">
        <f t="shared" si="8819"/>
        <v>0</v>
      </c>
      <c r="YM252" s="44">
        <f t="shared" si="882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821"/>
        <v>0</v>
      </c>
      <c r="YU252" s="44">
        <f t="shared" si="8822"/>
        <v>0</v>
      </c>
      <c r="YV252" s="44">
        <f t="shared" si="8823"/>
        <v>0</v>
      </c>
      <c r="YW252" s="44">
        <f t="shared" si="8824"/>
        <v>0</v>
      </c>
      <c r="YX252" s="44">
        <f t="shared" si="8825"/>
        <v>0</v>
      </c>
      <c r="YY252" s="44">
        <f>'СДП (план)'!CW253</f>
        <v>0</v>
      </c>
      <c r="YZ252" s="44">
        <f>'СДП (план)'!CX253</f>
        <v>0</v>
      </c>
      <c r="ZA252" s="44">
        <f t="shared" si="8826"/>
        <v>0</v>
      </c>
      <c r="ZB252" s="44">
        <f t="shared" si="882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828"/>
        <v>0</v>
      </c>
      <c r="ZJ252" s="44">
        <f t="shared" si="8548"/>
        <v>0</v>
      </c>
      <c r="ZK252" s="44">
        <f t="shared" si="8549"/>
        <v>0</v>
      </c>
      <c r="ZL252" s="44">
        <f t="shared" si="8550"/>
        <v>0</v>
      </c>
      <c r="ZM252" s="44">
        <f t="shared" si="8551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>SUM(HB252,DA252,AS252,BW252,AD252,BH252,O252,NK252,LC252,LR252,NZ252,ET252,FI252,HQ252,JJ252,MG252,MV252,TT252,IF252,IU252,JY252,DP252,EE252,WQ252,WB252,UI252,UX252,RL252,TE252,VM252,OO252,PD252,PS252,QH252,FX252,QW252,GM252,SP252,XF252,XU252,SA252,CL252,KN252,YJ252,YY252)</f>
        <v>30</v>
      </c>
      <c r="AAD252" s="49">
        <f>SUM(HC252,DB252,AT252,BX252,AE252,BI252,P252,NL252,LD252,LS252,OA252,EU252,FJ252,HR252,JK252,MH252,MW252,TU252,IG252,IV252,JZ252,DQ252,EF252,WR252,WC252,UJ252,UY252,RM252,TF252,VN252,OP252,PE252,PT252,QI252,FY252,QX252,GN252,SQ252,XG252,XV252,SB252,CM252,KO252,YK252,YZ252)</f>
        <v>883764</v>
      </c>
      <c r="AAE252" s="49">
        <f>SUM(HD252,DC252,AU252,BY252,AF252,BJ252,Q252,NM252,LE252,LT252,OB252,EV252,FK252,HS252,JL252,MI252,MX252,TV252,IH252,IW252,KA252,DR252,EG252,WS252,WD252,UK252,UZ252,RN252,TG252,VO252,OQ252,PF252,PU252,QJ252,FZ252,QY252,GO252,SR252,XH252,XW252,SC252,CN252,KP252,YL252,ZA252)</f>
        <v>5</v>
      </c>
      <c r="AAF252" s="49">
        <f>SUM(HE252,DD252,AV252,BZ252,AG252,BK252,R252,NN252,LF252,LU252,OC252,EW252,FL252,HT252,JM252,MJ252,MY252,TW252,II252,IX252,KB252,DS252,EH252,WT252,WE252,UL252,VA252,RO252,TH252,VP252,OR252,PG252,PV252,QK252,GA252,QZ252,GP252,SS252,XI252,XX252,SD252,CO252,KQ252,YM252,ZB252)</f>
        <v>147294</v>
      </c>
      <c r="AAG252" s="49">
        <f>SUM(HF252,DE252,AW252,CA252,AH252,BL252,S252,NO252,LG252,LV252,OD252,EX252,FM252,HU252,JN252,MK252,MZ252,TX252,IJ252,IY252,KC252,DT252,EI252,WU252,WF252,UM252,VB252,RP252,TI252,VQ252,OS252,PH252,PW252,QL252,GB252,RA252,GQ252,ST252,XJ252,XY252,SE252,CP252,KR252,YN252,ZC252)</f>
        <v>0</v>
      </c>
      <c r="AAH252" s="49">
        <f>SUM(HG252,DF252,AX252,CB252,AI252,BM252,T252,NP252,LH252,LW252,OE252,EY252,FN252,HV252,JO252,ML252,NA252,TY252,IK252,IZ252,KD252,DU252,EJ252,WV252,WG252,UN252,VC252,RQ252,TJ252,VR252,OT252,PI252,PX252,QM252,GC252,RB252,GR252,SU252,XK252,XZ252,SF252,CQ252,KS252,YO252,ZD252)</f>
        <v>0</v>
      </c>
      <c r="AAI252" s="49">
        <f>SUM(HH252,DG252,AY252,CC252,AJ252,BN252,U252,NQ252,LI252,LX252,OF252,EZ252,FO252,HW252,JP252,MM252,NB252,TZ252,IL252,JA252,KE252,DV252,EK252,WW252,WH252,UO252,VD252,RR252,TK252,VS252,OU252,PJ252,PY252,QN252,GD252,RC252,GS252,SV252,XL252,YA252,SG252,CR252,KT252,YP252,ZE252)</f>
        <v>0</v>
      </c>
      <c r="AAJ252" s="49">
        <f>SUM(HI252,DH252,AZ252,CD252,AK252,BO252,V252,NR252,LJ252,LY252,OG252,FA252,FP252,HX252,JQ252,MN252,NC252,UA252,IM252,JB252,KF252,DW252,EL252,WX252,WI252,UP252,VE252,RS252,TL252,VT252,OV252,PK252,PZ252,QO252,GE252,RD252,GT252,SW252,XM252,YB252,SH252,CS252,KU252,YQ252,ZF252)</f>
        <v>0</v>
      </c>
      <c r="AAK252" s="49">
        <f>SUM(HJ252,DI252,BA252,CE252,AL252,BP252,W252,NS252,LK252,LZ252,OH252,FB252,FQ252,HY252,JR252,MO252,ND252,UB252,IN252,JC252,KG252,DX252,EM252,WY252,WJ252,UQ252,VF252,RT252,TM252,VU252,OW252,PL252,QA252,QP252,GF252,RE252,GU252,SX252,XN252,YC252,SI252,CT252,KV252,YR252,ZG252)</f>
        <v>0</v>
      </c>
      <c r="AAL252" s="49">
        <f>SUM(HK252,DJ252,BB252,CF252,AM252,BQ252,X252,NT252,LL252,MA252,OI252,FC252,FR252,HZ252,JS252,MP252,NE252,UC252,IO252,JD252,KH252,DY252,EN252,WZ252,WK252,UR252,VG252,RU252,TN252,VV252,OX252,PM252,QB252,QQ252,GG252,RF252,GV252,SY252,XO252,YD252,SJ252,CU252,KW252,YS252,ZH252)</f>
        <v>0</v>
      </c>
      <c r="AAM252" s="49">
        <f>SUM(HL252,DK252,BC252,CG252,AN252,BR252,Y252,NU252,LM252,MB252,OJ252,FD252,FS252,IA252,JT252,MQ252,NF252,UD252,IP252,JE252,KI252,DZ252,EO252,XA252,WL252,US252,VH252,RV252,TO252,VW252,OY252,PN252,QC252,QR252,GH252,RG252,GW252,SZ252,XP252,YE252,SK252,CV252,KX252,YT252,ZI252)</f>
        <v>42</v>
      </c>
      <c r="AAN252" s="49">
        <f>SUM(HM252,DL252,BD252,CH252,AO252,BS252,Z252,NV252,LN252,MC252,OK252,FE252,FT252,IB252,JU252,MR252,NG252,UE252,IQ252,JF252,KJ252,EA252,EP252,XB252,WM252,UT252,VI252,RW252,TP252,VX252,OZ252,PO252,QD252,QS252,GI252,RH252,GX252,TA252,XQ252,YF252,SL252,CW252,KY252,YU252,ZJ252)</f>
        <v>7</v>
      </c>
      <c r="AAO252" s="49">
        <f>SUM(HN252,DM252,BE252,CI252,AP252,BT252,AA252,NW252,LO252,MD252,OL252,FF252,FU252,IC252,JV252,MS252,NH252,UF252,IR252,JG252,KK252,EB252,EQ252,XC252,WN252,UU252,VJ252,RX252,TQ252,VY252,PA252,PP252,QE252,QT252,GJ252,RI252,GY252,TB252,XR252,YG252,SM252,CX252,KZ252,YV252,ZK252)</f>
        <v>0</v>
      </c>
      <c r="AAP252" s="44">
        <f t="shared" si="8829"/>
        <v>-5</v>
      </c>
      <c r="AAQ252" s="44">
        <f t="shared" si="8830"/>
        <v>-147294</v>
      </c>
    </row>
    <row r="253" spans="1:719" s="33" customFormat="1" ht="14.25" x14ac:dyDescent="0.2">
      <c r="A253" s="184"/>
      <c r="B253" s="184"/>
      <c r="C253" s="202"/>
      <c r="D253" s="203" t="s">
        <v>864</v>
      </c>
      <c r="E253" s="185"/>
      <c r="F253" s="185"/>
      <c r="G253" s="185"/>
      <c r="H253" s="185"/>
      <c r="I253" s="185"/>
      <c r="J253" s="185"/>
      <c r="K253" s="185"/>
      <c r="L253" s="185"/>
      <c r="M253" s="185"/>
      <c r="N253" s="185"/>
      <c r="O253" s="32">
        <f>'СДП (план)'!O254</f>
        <v>2308</v>
      </c>
      <c r="P253" s="32">
        <f>'СДП (план)'!P254</f>
        <v>126422343.27453603</v>
      </c>
      <c r="Q253" s="82">
        <f>SUM(O253/12*$A$2)</f>
        <v>384.66666666666669</v>
      </c>
      <c r="R253" s="82">
        <f>SUM(P253/12*$A$2)</f>
        <v>21070390.545756005</v>
      </c>
      <c r="S253" s="32">
        <f t="shared" ref="S253:AA253" si="8831">S10+S11+S22+S24+S26+S30+S35+S37+S41+S44+S46+S49+S60+S63+S66+S70+S73+S75+S80+S134+S141+S149+S152+S154+S156+S160+S162+S164+S166+S171+S178+S185+S194+S196+S200+S205+S236</f>
        <v>271</v>
      </c>
      <c r="T253" s="32">
        <f t="shared" si="8831"/>
        <v>15566447.879999997</v>
      </c>
      <c r="U253" s="32">
        <f t="shared" si="8831"/>
        <v>5840</v>
      </c>
      <c r="V253" s="32">
        <f t="shared" si="8831"/>
        <v>5</v>
      </c>
      <c r="W253" s="32">
        <f t="shared" si="8831"/>
        <v>242614.26</v>
      </c>
      <c r="X253" s="32">
        <f t="shared" si="8831"/>
        <v>108</v>
      </c>
      <c r="Y253" s="32">
        <f t="shared" si="8831"/>
        <v>6237.0599999999986</v>
      </c>
      <c r="Z253" s="32">
        <f t="shared" si="8831"/>
        <v>1039.51</v>
      </c>
      <c r="AA253" s="32">
        <f t="shared" si="8831"/>
        <v>745.65</v>
      </c>
      <c r="AB253" s="82">
        <f>SUM(S253-Q253)</f>
        <v>-113.66666666666669</v>
      </c>
      <c r="AC253" s="82">
        <f>SUM(T253-R253)</f>
        <v>-5503942.6657560077</v>
      </c>
      <c r="AD253" s="131">
        <f>'СДП (план)'!Q254</f>
        <v>192</v>
      </c>
      <c r="AE253" s="131">
        <f>'СДП (план)'!R254</f>
        <v>6495875.8200000003</v>
      </c>
      <c r="AF253" s="82">
        <f>SUM(AD253/12*$A$2)</f>
        <v>32</v>
      </c>
      <c r="AG253" s="82">
        <f>SUM(AE253/12*$A$2)</f>
        <v>1082645.97</v>
      </c>
      <c r="AH253" s="32">
        <f t="shared" ref="AH253:AP253" si="8832">AH10+AH11+AH22+AH24+AH26+AH30+AH35+AH37+AH41+AH44+AH46+AH49+AH60+AH63+AH66+AH70+AH73+AH75+AH80+AH134+AH141+AH149+AH152+AH154+AH156+AH160+AH162+AH164+AH166+AH171+AH178+AH185+AH194+AH196+AH200+AH205+AH236</f>
        <v>38</v>
      </c>
      <c r="AI253" s="32">
        <f t="shared" si="8832"/>
        <v>1362679.9200000002</v>
      </c>
      <c r="AJ253" s="32">
        <f t="shared" si="8832"/>
        <v>178</v>
      </c>
      <c r="AK253" s="32">
        <f t="shared" si="8832"/>
        <v>1</v>
      </c>
      <c r="AL253" s="32">
        <f t="shared" si="8832"/>
        <v>21042</v>
      </c>
      <c r="AM253" s="32">
        <f t="shared" si="8832"/>
        <v>4</v>
      </c>
      <c r="AN253" s="32">
        <f t="shared" si="8832"/>
        <v>308.71000000000004</v>
      </c>
      <c r="AO253" s="32">
        <f t="shared" si="8832"/>
        <v>51.451666666666668</v>
      </c>
      <c r="AP253" s="32">
        <f t="shared" si="8832"/>
        <v>64.759999999999991</v>
      </c>
      <c r="AQ253" s="82">
        <f>SUM(AH253-AF253)</f>
        <v>6</v>
      </c>
      <c r="AR253" s="82">
        <f>SUM(AI253-AG253)</f>
        <v>280033.95000000019</v>
      </c>
      <c r="AS253" s="32">
        <f>'СДП (план)'!S254</f>
        <v>1007</v>
      </c>
      <c r="AT253" s="32">
        <f>'СДП (план)'!T254</f>
        <v>70747833.24000001</v>
      </c>
      <c r="AU253" s="82">
        <f>SUM(AS253/12*$A$2)</f>
        <v>167.83333333333334</v>
      </c>
      <c r="AV253" s="82">
        <f>SUM(AT253/12*$A$2)</f>
        <v>11791305.540000001</v>
      </c>
      <c r="AW253" s="32">
        <f t="shared" ref="AW253:BE253" si="8833">AW10+AW11+AW22+AW24+AW26+AW30+AW35+AW37+AW41+AW44+AW46+AW49+AW60+AW63+AW66+AW70+AW73+AW75+AW80+AW134+AW141+AW149+AW152+AW154+AW156+AW160+AW162+AW164+AW166+AW171+AW178+AW185+AW194+AW196+AW200+AW205+AW236</f>
        <v>142</v>
      </c>
      <c r="AX253" s="32">
        <f t="shared" si="8833"/>
        <v>7208597.2799999947</v>
      </c>
      <c r="AY253" s="32">
        <f t="shared" si="8833"/>
        <v>1054</v>
      </c>
      <c r="AZ253" s="32">
        <f t="shared" si="8833"/>
        <v>13</v>
      </c>
      <c r="BA253" s="32">
        <f t="shared" si="8833"/>
        <v>853884.36</v>
      </c>
      <c r="BB253" s="32">
        <f t="shared" si="8833"/>
        <v>39</v>
      </c>
      <c r="BC253" s="32">
        <f t="shared" si="8833"/>
        <v>3362.22</v>
      </c>
      <c r="BD253" s="32">
        <f t="shared" si="8833"/>
        <v>560.37</v>
      </c>
      <c r="BE253" s="32">
        <f t="shared" si="8833"/>
        <v>340.36</v>
      </c>
      <c r="BF253" s="82">
        <f t="shared" si="7354"/>
        <v>-25.833333333333343</v>
      </c>
      <c r="BG253" s="82">
        <f t="shared" si="7355"/>
        <v>-4582708.2600000063</v>
      </c>
      <c r="BH253" s="80">
        <f>'СДП (план)'!U254</f>
        <v>2008</v>
      </c>
      <c r="BI253" s="80">
        <f>'СДП (план)'!V254</f>
        <v>341843632.81639206</v>
      </c>
      <c r="BJ253" s="82">
        <f>SUM(BH253/12*$A$2)</f>
        <v>334.66666666666669</v>
      </c>
      <c r="BK253" s="82">
        <f>SUM(BI253/12*$A$2)</f>
        <v>56973938.802732013</v>
      </c>
      <c r="BL253" s="32">
        <f t="shared" ref="BL253:BT253" si="8834">BL10+BL11+BL22+BL24+BL26+BL30+BL35+BL37+BL41+BL44+BL46+BL49+BL60+BL63+BL66+BL70+BL73+BL75+BL80+BL134+BL141+BL149+BL152+BL154+BL156+BL160+BL162+BL164+BL166+BL171+BL178+BL185+BL194+BL196+BL200+BL205+BL236</f>
        <v>399</v>
      </c>
      <c r="BM253" s="32">
        <f t="shared" si="8834"/>
        <v>66875207.180000007</v>
      </c>
      <c r="BN253" s="32">
        <f t="shared" si="8834"/>
        <v>7684</v>
      </c>
      <c r="BO253" s="32">
        <f t="shared" si="8834"/>
        <v>4</v>
      </c>
      <c r="BP253" s="32">
        <f t="shared" si="8834"/>
        <v>396178.1</v>
      </c>
      <c r="BQ253" s="32">
        <f t="shared" si="8834"/>
        <v>167</v>
      </c>
      <c r="BR253" s="32">
        <f t="shared" si="8834"/>
        <v>20773.36</v>
      </c>
      <c r="BS253" s="32">
        <f t="shared" si="8834"/>
        <v>3462.2266666666665</v>
      </c>
      <c r="BT253" s="32">
        <f t="shared" si="8834"/>
        <v>4067.8500000000004</v>
      </c>
      <c r="BU253" s="82">
        <f>SUM(BL253-BJ253)</f>
        <v>64.333333333333314</v>
      </c>
      <c r="BV253" s="82">
        <f>SUM(BM253-BK253)</f>
        <v>9901268.377267994</v>
      </c>
      <c r="BW253" s="32">
        <f>'СДП (план)'!W254</f>
        <v>1180</v>
      </c>
      <c r="BX253" s="32">
        <f>'СДП (план)'!X254</f>
        <v>137416639.24787763</v>
      </c>
      <c r="BY253" s="82">
        <f>SUM(BW253/12*$A$2)</f>
        <v>196.66666666666666</v>
      </c>
      <c r="BZ253" s="82">
        <f>SUM(BX253/12*$A$2)</f>
        <v>22902773.207979605</v>
      </c>
      <c r="CA253" s="32">
        <f t="shared" ref="CA253:CI253" si="8835">CA10+CA11+CA22+CA24+CA26+CA30+CA35+CA37+CA41+CA44+CA46+CA49+CA60+CA63+CA66+CA70+CA73+CA75+CA80+CA134+CA141+CA149+CA152+CA154+CA156+CA160+CA162+CA164+CA166+CA171+CA178+CA185+CA194+CA196+CA200+CA205+CA236</f>
        <v>214</v>
      </c>
      <c r="CB253" s="32">
        <f t="shared" si="8835"/>
        <v>25508993.839999996</v>
      </c>
      <c r="CC253" s="32">
        <f t="shared" si="8835"/>
        <v>2095</v>
      </c>
      <c r="CD253" s="32">
        <f t="shared" si="8835"/>
        <v>16</v>
      </c>
      <c r="CE253" s="32">
        <f t="shared" si="8835"/>
        <v>1775010.67</v>
      </c>
      <c r="CF253" s="32">
        <f t="shared" si="8835"/>
        <v>120</v>
      </c>
      <c r="CG253" s="32">
        <f t="shared" si="8835"/>
        <v>7852.3700000000008</v>
      </c>
      <c r="CH253" s="32">
        <f t="shared" si="8835"/>
        <v>1308.7283333333335</v>
      </c>
      <c r="CI253" s="32">
        <f t="shared" si="8835"/>
        <v>1456.41</v>
      </c>
      <c r="CJ253" s="82">
        <f t="shared" si="6991"/>
        <v>17.333333333333343</v>
      </c>
      <c r="CK253" s="82">
        <f t="shared" si="6992"/>
        <v>2606220.6320203915</v>
      </c>
      <c r="CL253" s="32">
        <f>'СДП (план)'!Y254</f>
        <v>172</v>
      </c>
      <c r="CM253" s="32">
        <f>'СДП (план)'!Z254</f>
        <v>3634114.6358279996</v>
      </c>
      <c r="CN253" s="82">
        <f>SUM(CL253/12*$A$2)</f>
        <v>28.666666666666668</v>
      </c>
      <c r="CO253" s="82">
        <f>SUM(CM253/12*$A$2)</f>
        <v>605685.77263799997</v>
      </c>
      <c r="CP253" s="32">
        <f t="shared" ref="CP253:CX253" si="8836">CP10+CP11+CP22+CP24+CP26+CP30+CP35+CP37+CP41+CP44+CP46+CP49+CP60+CP63+CP66+CP70+CP73+CP75+CP80+CP134+CP141+CP149+CP152+CP154+CP156+CP160+CP162+CP164+CP166+CP171+CP178+CP185+CP194+CP196+CP200+CP205+CP236</f>
        <v>29</v>
      </c>
      <c r="CQ253" s="32">
        <f t="shared" si="8836"/>
        <v>781096.92999999993</v>
      </c>
      <c r="CR253" s="32">
        <f t="shared" si="8836"/>
        <v>392</v>
      </c>
      <c r="CS253" s="32">
        <f t="shared" si="8836"/>
        <v>0</v>
      </c>
      <c r="CT253" s="32">
        <f t="shared" si="8836"/>
        <v>0</v>
      </c>
      <c r="CU253" s="32">
        <f t="shared" si="8836"/>
        <v>0</v>
      </c>
      <c r="CV253" s="32">
        <f t="shared" si="8836"/>
        <v>173.70000000000002</v>
      </c>
      <c r="CW253" s="32">
        <f t="shared" si="8836"/>
        <v>28.949999999999996</v>
      </c>
      <c r="CX253" s="32">
        <f t="shared" si="8836"/>
        <v>37.31</v>
      </c>
      <c r="CY253" s="82">
        <f>SUM(CP253-CN253)</f>
        <v>0.33333333333333215</v>
      </c>
      <c r="CZ253" s="82">
        <f>SUM(CQ253-CO253)</f>
        <v>175411.15736199997</v>
      </c>
      <c r="DA253" s="32">
        <f>'СДП (план)'!AA254</f>
        <v>0</v>
      </c>
      <c r="DB253" s="32">
        <f>'СДП (план)'!AB254</f>
        <v>0</v>
      </c>
      <c r="DC253" s="82">
        <f>SUM(DA253/12*$A$2)</f>
        <v>0</v>
      </c>
      <c r="DD253" s="82">
        <f>SUM(DB253/12*$A$2)</f>
        <v>0</v>
      </c>
      <c r="DE253" s="32">
        <f t="shared" ref="DE253:DM253" si="883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837"/>
        <v>0</v>
      </c>
      <c r="DG253" s="32">
        <f t="shared" si="8837"/>
        <v>0</v>
      </c>
      <c r="DH253" s="32">
        <f t="shared" si="8837"/>
        <v>0</v>
      </c>
      <c r="DI253" s="32">
        <f t="shared" si="8837"/>
        <v>0</v>
      </c>
      <c r="DJ253" s="32">
        <f t="shared" si="8837"/>
        <v>0</v>
      </c>
      <c r="DK253" s="32">
        <f t="shared" si="8837"/>
        <v>0</v>
      </c>
      <c r="DL253" s="32">
        <f t="shared" si="8837"/>
        <v>0</v>
      </c>
      <c r="DM253" s="32">
        <f t="shared" si="8837"/>
        <v>0</v>
      </c>
      <c r="DN253" s="82">
        <f>SUM(DE253-DC253)</f>
        <v>0</v>
      </c>
      <c r="DO253" s="82">
        <f>SUM(DF253-DD253)</f>
        <v>0</v>
      </c>
      <c r="DP253" s="80">
        <f>'СДП (план)'!AC254</f>
        <v>237</v>
      </c>
      <c r="DQ253" s="80">
        <f>'СДП (план)'!AD254</f>
        <v>6296818.5</v>
      </c>
      <c r="DR253" s="82">
        <f>SUM(DP253/12*$A$2)</f>
        <v>39.5</v>
      </c>
      <c r="DS253" s="82">
        <f>SUM(DQ253/12*$A$2)</f>
        <v>1049469.75</v>
      </c>
      <c r="DT253" s="32">
        <f t="shared" ref="DT253:EB253" si="8838">DT10+DT11+DT22+DT24+DT26+DT30+DT35+DT37+DT41+DT44+DT46+DT49+DT60+DT63+DT66+DT70+DT73+DT75+DT80+DT134+DT141+DT149+DT152+DT154+DT156+DT160+DT162+DT164+DT166+DT171+DT178+DT185+DT194+DT196+DT200+DT205+DT236</f>
        <v>8</v>
      </c>
      <c r="DU253" s="32">
        <f t="shared" si="8838"/>
        <v>217995.12</v>
      </c>
      <c r="DV253" s="32">
        <f t="shared" si="8838"/>
        <v>61</v>
      </c>
      <c r="DW253" s="32">
        <f t="shared" si="8838"/>
        <v>0</v>
      </c>
      <c r="DX253" s="32">
        <f t="shared" si="8838"/>
        <v>0</v>
      </c>
      <c r="DY253" s="32">
        <f t="shared" si="8838"/>
        <v>0</v>
      </c>
      <c r="DZ253" s="32">
        <f t="shared" si="8838"/>
        <v>299.25</v>
      </c>
      <c r="EA253" s="32">
        <f t="shared" si="8838"/>
        <v>49.875000000000007</v>
      </c>
      <c r="EB253" s="32">
        <f t="shared" si="8838"/>
        <v>10.85</v>
      </c>
      <c r="EC253" s="82">
        <f>SUM(DT253-DR253)</f>
        <v>-31.5</v>
      </c>
      <c r="ED253" s="82">
        <f>SUM(DU253-DS253)</f>
        <v>-831474.63</v>
      </c>
      <c r="EE253" s="82">
        <f>'СДП (план)'!CY254</f>
        <v>0</v>
      </c>
      <c r="EF253" s="82">
        <f>'СДП (план)'!CZ254</f>
        <v>0</v>
      </c>
      <c r="EG253" s="82">
        <f>SUM(EE253/12*$A$2)</f>
        <v>0</v>
      </c>
      <c r="EH253" s="82">
        <f>SUM(EF253/12*$A$2)</f>
        <v>0</v>
      </c>
      <c r="EI253" s="82"/>
      <c r="EJ253" s="82"/>
      <c r="EK253" s="82"/>
      <c r="EL253" s="82"/>
      <c r="EM253" s="82"/>
      <c r="EN253" s="82"/>
      <c r="EO253" s="82"/>
      <c r="EP253" s="82"/>
      <c r="EQ253" s="82"/>
      <c r="ER253" s="82"/>
      <c r="ES253" s="82"/>
      <c r="ET253" s="32">
        <f>'СДП (план)'!AE254</f>
        <v>1156</v>
      </c>
      <c r="EU253" s="32">
        <f>'СДП (план)'!AF254</f>
        <v>22108565.11248</v>
      </c>
      <c r="EV253" s="82">
        <f>SUM(ET253/12*$A$2)</f>
        <v>192.66666666666666</v>
      </c>
      <c r="EW253" s="82">
        <f>SUM(EU253/12*$A$2)</f>
        <v>3684760.8520800001</v>
      </c>
      <c r="EX253" s="32">
        <f t="shared" ref="EX253:FF253" si="8839">EX10+EX11+EX22+EX24+EX26+EX30+EX35+EX37+EX41+EX44+EX46+EX49+EX60+EX63+EX66+EX70+EX73+EX75+EX80+EX134+EX141+EX149+EX152+EX154+EX156+EX160+EX162+EX164+EX166+EX171+EX178+EX185+EX194+EX196+EX200+EX205+EX236</f>
        <v>176</v>
      </c>
      <c r="EY253" s="32">
        <f t="shared" si="8839"/>
        <v>3549427.6899999995</v>
      </c>
      <c r="EZ253" s="32">
        <f t="shared" si="8839"/>
        <v>1242</v>
      </c>
      <c r="FA253" s="32">
        <f t="shared" si="8839"/>
        <v>1</v>
      </c>
      <c r="FB253" s="32">
        <f t="shared" si="8839"/>
        <v>21042</v>
      </c>
      <c r="FC253" s="32">
        <f t="shared" si="8839"/>
        <v>7</v>
      </c>
      <c r="FD253" s="32">
        <f t="shared" si="8839"/>
        <v>1050.69</v>
      </c>
      <c r="FE253" s="32">
        <f t="shared" si="8839"/>
        <v>175.11499999999998</v>
      </c>
      <c r="FF253" s="32">
        <f t="shared" si="8839"/>
        <v>169.39999999999998</v>
      </c>
      <c r="FG253" s="82">
        <f>SUM(EX253-EV253)</f>
        <v>-16.666666666666657</v>
      </c>
      <c r="FH253" s="82">
        <f>SUM(EY253-EW253)</f>
        <v>-135333.16208000062</v>
      </c>
      <c r="FI253" s="80">
        <f>'СДП (план)'!AG254</f>
        <v>487</v>
      </c>
      <c r="FJ253" s="80">
        <f>'СДП (план)'!AH254</f>
        <v>23066094.428639997</v>
      </c>
      <c r="FK253" s="82">
        <f>SUM(FI253/12*$A$2)</f>
        <v>81.166666666666671</v>
      </c>
      <c r="FL253" s="82">
        <f>SUM(FJ253/12*$A$2)</f>
        <v>3844349.0714399996</v>
      </c>
      <c r="FM253" s="32">
        <f>FM10+FM11+FM22+FM24+FM26+FM30+FM35+FM37+FM41+FM44+FM46+FM49+FM60+FM63+FM66+FM70+FM73+FM75+FM80+FM134+FM141+FM149+FM152+FM154+FM156+FM160+FM162+FM164+FM166+FM171+FM178+FM185+FM194+FM196+FM200+FM205+FM236</f>
        <v>8</v>
      </c>
      <c r="FN253" s="32">
        <f>FN10+FN11+FN22+FN24+FN26+FN30+FN35+FN37+FN41+FN44+FN46+FN49+FN60+FN63+FN66+FN70+FN73+FN75+FN80+FN134+FN141+FN149+FN152+FN154+FN156+FN160+FN162+FN164+FN166+FN171+FN178+FN185+FN194+FN196+FN200+FN205+FN236</f>
        <v>1249596.28</v>
      </c>
      <c r="FO253" s="32">
        <f>FO10+FO11+FO22+FO24+FO26+FO30+FO35+FO37+FO41+FO44+FO46+FO49+FO60+FO63+FO66+FO70+FO73+FO75+FO80+FO134+FO141+FO149+FO152+FO154+FO156+FO160+FO162+FO164+FO166+FO171+FO178+FO185+FO194+FO196+FO200+FO205+FO236</f>
        <v>224</v>
      </c>
      <c r="FP253" s="32">
        <f>FP10+FP11+FP22+FP24+FP26+FP30+FP35+FP37+FP41+FP44+FP46+FP49+FP60+FP63+FP66+FP70+FP73+FP75+FP80+FP134+FP141+FP149+FP152+FP154+FP156+FP160+FP162+FP164+FP166+FP171+FP178+FP185+FP194+FP196+FP200+FP205+FP236</f>
        <v>0</v>
      </c>
      <c r="FQ253" s="32">
        <f>FQ10+FQ11+FQ22+FQ24+FQ26+FQ30+FQ35+FQ37+FQ41+FQ44+FQ46+FQ49+FQ60+FQ63+FQ66+FQ70+FQ73+FQ75+FQ80+FQ134+FQ141+FQ149+FQ152+FQ154+FQ156+FQ160+FQ162+FQ164+FQ166+FQ171+FQ178+FQ185+FQ194+FQ196+FQ200+FQ205+FQ236</f>
        <v>0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226.71166666666667</v>
      </c>
      <c r="FU253" s="32">
        <f>FU10+FU11+FU22+FU24+FU26+FU30+FU35+FU37+FU41+FU44+FU46+FU49+FU60+FU63+FU66+FU70+FU73+FU75+FU80+FU134+FU141+FU149+FU152+FU154+FU156+FU160+FU162+FU164+FU166+FU171+FU178+FU185+FU194+FU196+FU200+FU205+FU236</f>
        <v>81.010000000000005</v>
      </c>
      <c r="FV253" s="82">
        <f>SUM(FM253-FK253)</f>
        <v>-73.166666666666671</v>
      </c>
      <c r="FW253" s="82">
        <f>SUM(FN253-FL253)</f>
        <v>-2594752.7914399998</v>
      </c>
      <c r="FX253" s="80">
        <f>'СДП (план)'!AI254</f>
        <v>406</v>
      </c>
      <c r="FY253" s="80">
        <f>'СДП (план)'!AJ254</f>
        <v>95368490.763789609</v>
      </c>
      <c r="FZ253" s="82">
        <f>SUM(FX253/12*$A$2)</f>
        <v>67.666666666666671</v>
      </c>
      <c r="GA253" s="82">
        <f>SUM(FY253/12*$A$2)</f>
        <v>15894748.460631602</v>
      </c>
      <c r="GB253" s="32">
        <f>GB10+GB11+GB22+GB24+GB26+GB30+GB35+GB37+GB41+GB44+GB46+GB49+GB60+GB63+GB66+GB70+GB73+GB75+GB80+GB134+GB141+GB149+GB152+GB154+GB156+GB160+GB162+GB164+GB166+GB171+GB178+GB185+GB194+GB196+GB200+GB205+GB236</f>
        <v>51</v>
      </c>
      <c r="GC253" s="32">
        <f>GC10+GC11+GC22+GC24+GC26+GC30+GC35+GC37+GC41+GC44+GC46+GC49+GC60+GC63+GC66+GC70+GC73+GC75+GC80+GC134+GC141+GC149+GC152+GC154+GC156+GC160+GC162+GC164+GC166+GC171+GC178+GC185+GC194+GC196+GC200+GC205+GC236</f>
        <v>11023990.719999999</v>
      </c>
      <c r="GD253" s="32">
        <f>GD10+GD11+GD22+GD24+GD26+GD30+GD35+GD37+GD41+GD44+GD46+GD49+GD60+GD63+GD66+GD70+GD73+GD75+GD80+GD134+GD141+GD149+GD152+GD154+GD156+GD160+GD162+GD164+GD166+GD171+GD178+GD185+GD194+GD196+GD200+GD205+GD236</f>
        <v>1066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1008.6900000000002</v>
      </c>
      <c r="GJ253" s="32">
        <f>GJ10+GJ11+GJ22+GJ24+GJ26+GJ30+GJ35+GJ37+GJ41+GJ44+GJ46+GJ49+GJ60+GJ63+GJ66+GJ70+GJ73+GJ75+GJ80+GJ134+GJ141+GJ149+GJ152+GJ154+GJ156+GJ160+GJ162+GJ164+GJ166+GJ171+GJ178+GJ185+GJ194+GJ196+GJ200+GJ205+GJ236</f>
        <v>710.08999999999992</v>
      </c>
      <c r="GK253" s="82">
        <f>SUM(GB253-FZ253)</f>
        <v>-16.666666666666671</v>
      </c>
      <c r="GL253" s="82">
        <f>SUM(GC253-GA253)</f>
        <v>-4870757.7406316027</v>
      </c>
      <c r="GM253" s="32">
        <f>'СДП (план)'!AK254</f>
        <v>711</v>
      </c>
      <c r="GN253" s="32">
        <f>'СДП (план)'!AL254</f>
        <v>16323054.557220003</v>
      </c>
      <c r="GO253" s="82">
        <f>SUM(GM253/12*$A$2)</f>
        <v>118.5</v>
      </c>
      <c r="GP253" s="82">
        <f>SUM(GN253/12*$A$2)</f>
        <v>2720509.0928700003</v>
      </c>
      <c r="GQ253" s="32">
        <f t="shared" ref="GQ253:GY253" si="8840">GQ10+GQ11+GQ22+GQ24+GQ26+GQ30+GQ35+GQ37+GQ41+GQ44+GQ46+GQ49+GQ60+GQ63+GQ66+GQ70+GQ73+GQ75+GQ80+GQ134+GQ141+GQ149+GQ152+GQ154+GQ156+GQ160+GQ162+GQ164+GQ166+GQ171+GQ178+GQ185+GQ194+GQ196+GQ200+GQ205+GQ236</f>
        <v>110</v>
      </c>
      <c r="GR253" s="32">
        <f t="shared" si="8840"/>
        <v>2375736.41</v>
      </c>
      <c r="GS253" s="32">
        <f t="shared" si="8840"/>
        <v>1017</v>
      </c>
      <c r="GT253" s="32">
        <f t="shared" si="8840"/>
        <v>1</v>
      </c>
      <c r="GU253" s="32">
        <f t="shared" si="8840"/>
        <v>36865.58</v>
      </c>
      <c r="GV253" s="32">
        <f t="shared" si="8840"/>
        <v>12</v>
      </c>
      <c r="GW253" s="32">
        <f t="shared" si="8840"/>
        <v>646.52</v>
      </c>
      <c r="GX253" s="32">
        <f t="shared" si="8840"/>
        <v>107.75333333333332</v>
      </c>
      <c r="GY253" s="32">
        <f t="shared" si="8840"/>
        <v>94.149999999999991</v>
      </c>
      <c r="GZ253" s="82">
        <f>SUM(GQ253-GO253)</f>
        <v>-8.5</v>
      </c>
      <c r="HA253" s="82">
        <f>SUM(GR253-GP253)</f>
        <v>-344772.68287000014</v>
      </c>
      <c r="HB253" s="166">
        <f>'СДП (план)'!AM254</f>
        <v>0</v>
      </c>
      <c r="HC253" s="166">
        <f>'СДП (план)'!AN254</f>
        <v>0</v>
      </c>
      <c r="HD253" s="82">
        <f>SUM(HB253/12*$A$2)</f>
        <v>0</v>
      </c>
      <c r="HE253" s="82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82">
        <f>SUM(HF253-HD253)</f>
        <v>0</v>
      </c>
      <c r="HP253" s="82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82">
        <f>SUM(HQ253/12*$A$2)</f>
        <v>134.33333333333334</v>
      </c>
      <c r="HT253" s="82">
        <f>SUM(HR253/12*$A$2)</f>
        <v>1766055.0599999998</v>
      </c>
      <c r="HU253" s="32">
        <f t="shared" ref="HU253:IC253" si="8841">HU10+HU11+HU22+HU24+HU26+HU30+HU35+HU37+HU41+HU44+HU46+HU49+HU60+HU63+HU66+HU70+HU73+HU75+HU80+HU134+HU141+HU149+HU152+HU154+HU156+HU160+HU162+HU164+HU166+HU171+HU178+HU185+HU194+HU196+HU200+HU205+HU236</f>
        <v>87</v>
      </c>
      <c r="HV253" s="32">
        <f t="shared" si="8841"/>
        <v>916589.51999999955</v>
      </c>
      <c r="HW253" s="32">
        <f t="shared" si="8841"/>
        <v>378</v>
      </c>
      <c r="HX253" s="32">
        <f t="shared" si="8841"/>
        <v>1</v>
      </c>
      <c r="HY253" s="32">
        <f t="shared" si="8841"/>
        <v>13832.5</v>
      </c>
      <c r="HZ253" s="32">
        <f t="shared" si="8841"/>
        <v>4</v>
      </c>
      <c r="IA253" s="32">
        <f t="shared" si="8841"/>
        <v>503.58000000000004</v>
      </c>
      <c r="IB253" s="32">
        <f t="shared" si="8841"/>
        <v>83.93</v>
      </c>
      <c r="IC253" s="32">
        <f t="shared" si="8841"/>
        <v>43.56</v>
      </c>
      <c r="ID253" s="82">
        <f>SUM(HU253-HS253)</f>
        <v>-47.333333333333343</v>
      </c>
      <c r="IE253" s="82">
        <f>SUM(HV253-HT253)</f>
        <v>-849465.54000000027</v>
      </c>
      <c r="IF253" s="32">
        <f>'СДП (план)'!AQ254</f>
        <v>0</v>
      </c>
      <c r="IG253" s="32">
        <f>'СДП (план)'!AR254</f>
        <v>0</v>
      </c>
      <c r="IH253" s="82">
        <f>SUM(IF253/12*$A$2)</f>
        <v>0</v>
      </c>
      <c r="II253" s="82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82">
        <f>SUM(IJ253-IH253)</f>
        <v>0</v>
      </c>
      <c r="IT253" s="82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82">
        <f>SUM(IU253/12*$A$2)</f>
        <v>21.666666666666668</v>
      </c>
      <c r="IX253" s="82">
        <f>SUM(IV253/12*$A$2)</f>
        <v>409968.3</v>
      </c>
      <c r="IY253" s="32">
        <f>IY10+IY11+IY22+IY24+IY26+IY30+IY35+IY37+IY41+IY44+IY46+IY49+IY60+IY63+IY66+IY70+IY73+IY75+IY80+IY134+IY141+IY149+IY152+IY154+IY156+IY160+IY162+IY164+IY166+IY171+IY178+IY185+IY194+IY196+IY200+IY205+IY236</f>
        <v>49</v>
      </c>
      <c r="IZ253" s="32">
        <f>IZ10+IZ11+IZ22+IZ24+IZ26+IZ30+IZ35+IZ37+IZ41+IZ44+IZ46+IZ49+IZ60+IZ63+IZ66+IZ70+IZ73+IZ75+IZ80+IZ134+IZ141+IZ149+IZ152+IZ154+IZ156+IZ160+IZ162+IZ164+IZ166+IZ171+IZ178+IZ185+IZ194+IZ196+IZ200+IZ205+IZ236</f>
        <v>917852.04000000062</v>
      </c>
      <c r="JA253" s="32">
        <f>JA10+JA11+JA22+JA24+JA26+JA30+JA35+JA37+JA41+JA44+JA46+JA49+JA60+JA63+JA66+JA70+JA73+JA75+JA80+JA134+JA141+JA149+JA152+JA154+JA156+JA160+JA162+JA164+JA166+JA171+JA178+JA185+JA194+JA196+JA200+JA205+JA236</f>
        <v>424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19.483333333333334</v>
      </c>
      <c r="JG253" s="32">
        <f>JG10+JG11+JG22+JG24+JG26+JG30+JG35+JG37+JG41+JG44+JG46+JG49+JG60+JG63+JG66+JG70+JG73+JG75+JG80+JG134+JG141+JG149+JG152+JG154+JG156+JG160+JG162+JG164+JG166+JG171+JG178+JG185+JG194+JG196+JG200+JG205+JG236</f>
        <v>43.62</v>
      </c>
      <c r="JH253" s="82">
        <f>SUM(IY253-IW253)</f>
        <v>27.333333333333332</v>
      </c>
      <c r="JI253" s="82">
        <f>SUM(IZ253-IX253)</f>
        <v>507883.74000000063</v>
      </c>
      <c r="JJ253" s="80">
        <f>'СДП (план)'!AU254</f>
        <v>0</v>
      </c>
      <c r="JK253" s="80">
        <f>'СДП (план)'!AV254</f>
        <v>0</v>
      </c>
      <c r="JL253" s="82">
        <f>SUM(JJ253/12*$A$2)</f>
        <v>0</v>
      </c>
      <c r="JM253" s="82">
        <f>SUM(JK253/12*$A$2)</f>
        <v>0</v>
      </c>
      <c r="JN253" s="32">
        <f t="shared" ref="JN253:JV253" si="884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842"/>
        <v>0</v>
      </c>
      <c r="JP253" s="32">
        <f t="shared" si="8842"/>
        <v>0</v>
      </c>
      <c r="JQ253" s="32">
        <f t="shared" si="8842"/>
        <v>0</v>
      </c>
      <c r="JR253" s="32">
        <f t="shared" si="8842"/>
        <v>0</v>
      </c>
      <c r="JS253" s="32">
        <f t="shared" si="8842"/>
        <v>0</v>
      </c>
      <c r="JT253" s="32">
        <f t="shared" si="8842"/>
        <v>0</v>
      </c>
      <c r="JU253" s="32">
        <f t="shared" si="8842"/>
        <v>0</v>
      </c>
      <c r="JV253" s="32">
        <f t="shared" si="8842"/>
        <v>0</v>
      </c>
      <c r="JW253" s="82">
        <f>SUM(JN253-JL253)</f>
        <v>0</v>
      </c>
      <c r="JX253" s="82">
        <f>SUM(JO253-JM253)</f>
        <v>0</v>
      </c>
      <c r="JY253" s="80">
        <f>'СДП (план)'!AW254</f>
        <v>750</v>
      </c>
      <c r="JZ253" s="80">
        <f>'СДП (план)'!AX254</f>
        <v>28062663.299999997</v>
      </c>
      <c r="KA253" s="82">
        <f>SUM(JY253/12*$A$2)</f>
        <v>125</v>
      </c>
      <c r="KB253" s="82">
        <f>SUM(JZ253/12*$A$2)</f>
        <v>4677110.55</v>
      </c>
      <c r="KC253" s="32">
        <f>KC10+KC11+KC22+KC24+KC26+KC30+KC35+KC37+KC41+KC44+KC46+KC49+KC60+KC63+KC66+KC70+KC73+KC75+KC80+KC134+KC141+KC149+KC152+KC154+KC156+KC160+KC162+KC164+KC166+KC171+KC178+KC185+KC194+KC196+KC200+KC205+KC236</f>
        <v>90</v>
      </c>
      <c r="KD253" s="32">
        <f>KD10+KD11+KD22+KD24+KD26+KD30+KD35+KD37+KD41+KD44+KD46+KD49+KD60+KD63+KD66+KD70+KD73+KD75+KD80+KD134+KD141+KD149+KD152+KD154+KD156+KD160+KD162+KD164+KD166+KD171+KD178+KD185+KD194+KD196+KD200+KD205+KD236</f>
        <v>3532320.54</v>
      </c>
      <c r="KE253" s="32">
        <f>KE10+KE11+KE22+KE24+KE26+KE30+KE35+KE37+KE41+KE44+KE46+KE49+KE60+KE63+KE66+KE70+KE73+KE75+KE80+KE134+KE141+KE149+KE152+KE154+KE156+KE160+KE162+KE164+KE166+KE171+KE178+KE185+KE194+KE196+KE200+KE205+KE236</f>
        <v>894</v>
      </c>
      <c r="KF253" s="32">
        <f>KF10+KF11+KF22+KF24+KF26+KF30+KF35+KF37+KF41+KF44+KF46+KF49+KF60+KF63+KF66+KF70+KF73+KF75+KF80+KF134+KF141+KF149+KF152+KF154+KF156+KF160+KF162+KF164+KF166+KF171+KF178+KF185+KF194+KF196+KF200+KF205+KF236</f>
        <v>4</v>
      </c>
      <c r="KG253" s="32">
        <f>KG10+KG11+KG22+KG24+KG26+KG30+KG35+KG37+KG41+KG44+KG46+KG49+KG60+KG63+KG66+KG70+KG73+KG75+KG80+KG134+KG141+KG149+KG152+KG154+KG156+KG160+KG162+KG164+KG166+KG171+KG178+KG185+KG194+KG196+KG200+KG205+KG236</f>
        <v>191482.2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222.27499999999998</v>
      </c>
      <c r="KK253" s="32">
        <f>KK10+KK11+KK22+KK24+KK26+KK30+KK35+KK37+KK41+KK44+KK46+KK49+KK60+KK63+KK66+KK70+KK73+KK75+KK80+KK134+KK141+KK149+KK152+KK154+KK156+KK160+KK162+KK164+KK166+KK171+KK178+KK185+KK194+KK196+KK200+KK205+KK236</f>
        <v>167.87</v>
      </c>
      <c r="KL253" s="82">
        <f>SUM(KC253-KA253)</f>
        <v>-35</v>
      </c>
      <c r="KM253" s="82">
        <f>SUM(KD253-KB253)</f>
        <v>-1144790.0099999998</v>
      </c>
      <c r="KN253" s="32">
        <f>'СДП (план)'!AY254</f>
        <v>0</v>
      </c>
      <c r="KO253" s="32">
        <f>'СДП (план)'!AZ254</f>
        <v>0</v>
      </c>
      <c r="KP253" s="82">
        <f>SUM(KN253/12*$A$2)</f>
        <v>0</v>
      </c>
      <c r="KQ253" s="82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82">
        <f>SUM(KR253-KP253)</f>
        <v>0</v>
      </c>
      <c r="LB253" s="82">
        <f>SUM(KS253-KQ253)</f>
        <v>0</v>
      </c>
      <c r="LC253" s="32">
        <f>'СДП (план)'!BA254</f>
        <v>0</v>
      </c>
      <c r="LD253" s="32">
        <f>'СДП (план)'!BB254</f>
        <v>0</v>
      </c>
      <c r="LE253" s="82">
        <f>SUM(LC253/12*$A$2)</f>
        <v>0</v>
      </c>
      <c r="LF253" s="82">
        <f>SUM(LD253/12*$A$2)</f>
        <v>0</v>
      </c>
      <c r="LG253" s="32">
        <f t="shared" ref="LG253:LO253" si="884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843"/>
        <v>0</v>
      </c>
      <c r="LI253" s="32">
        <f t="shared" si="8843"/>
        <v>0</v>
      </c>
      <c r="LJ253" s="32">
        <f t="shared" si="8843"/>
        <v>0</v>
      </c>
      <c r="LK253" s="32">
        <f t="shared" si="8843"/>
        <v>0</v>
      </c>
      <c r="LL253" s="32">
        <f t="shared" si="8843"/>
        <v>0</v>
      </c>
      <c r="LM253" s="32">
        <f t="shared" si="8843"/>
        <v>0</v>
      </c>
      <c r="LN253" s="32">
        <f t="shared" si="8843"/>
        <v>0</v>
      </c>
      <c r="LO253" s="32">
        <f t="shared" si="8843"/>
        <v>0</v>
      </c>
      <c r="LP253" s="82">
        <f>SUM(LG253-LE253)</f>
        <v>0</v>
      </c>
      <c r="LQ253" s="82">
        <f>SUM(LH253-LF253)</f>
        <v>0</v>
      </c>
      <c r="LR253" s="32">
        <f>'СДП (план)'!BC254</f>
        <v>600</v>
      </c>
      <c r="LS253" s="32">
        <f>'СДП (план)'!BD254</f>
        <v>12093889.500000002</v>
      </c>
      <c r="LT253" s="82">
        <f>SUM(LR253/12*$A$2)</f>
        <v>100</v>
      </c>
      <c r="LU253" s="82">
        <f>SUM(LS253/12*$A$2)</f>
        <v>2015648.2500000002</v>
      </c>
      <c r="LV253" s="32">
        <f t="shared" ref="LV253:MD253" si="8844">LV10+LV11+LV22+LV24+LV26+LV30+LV35+LV37+LV41+LV44+LV46+LV49+LV60+LV63+LV66+LV70+LV73+LV75+LV80+LV134+LV141+LV149+LV152+LV154+LV156+LV160+LV162+LV164+LV166+LV171+LV178+LV185+LV194+LV196+LV200+LV205+LV236</f>
        <v>76</v>
      </c>
      <c r="LW253" s="32">
        <f t="shared" si="8844"/>
        <v>1155783.19</v>
      </c>
      <c r="LX253" s="32">
        <f t="shared" si="8844"/>
        <v>545</v>
      </c>
      <c r="LY253" s="32">
        <f t="shared" si="8844"/>
        <v>0</v>
      </c>
      <c r="LZ253" s="32">
        <f t="shared" si="8844"/>
        <v>0</v>
      </c>
      <c r="MA253" s="32">
        <f t="shared" si="8844"/>
        <v>0</v>
      </c>
      <c r="MB253" s="32">
        <f t="shared" si="8844"/>
        <v>574.75</v>
      </c>
      <c r="MC253" s="32">
        <f t="shared" si="8844"/>
        <v>95.791666666666657</v>
      </c>
      <c r="MD253" s="32">
        <f t="shared" si="8844"/>
        <v>55.210000000000008</v>
      </c>
      <c r="ME253" s="82">
        <f>SUM(LV253-LT253)</f>
        <v>-24</v>
      </c>
      <c r="MF253" s="82">
        <f>SUM(LW253-LU253)</f>
        <v>-859865.06000000029</v>
      </c>
      <c r="MG253" s="32">
        <f>'СДП (план)'!BE254</f>
        <v>691</v>
      </c>
      <c r="MH253" s="32">
        <f>'СДП (план)'!BF254</f>
        <v>11915032.5</v>
      </c>
      <c r="MI253" s="82">
        <f>SUM(MG253/12*$A$2)</f>
        <v>115.16666666666667</v>
      </c>
      <c r="MJ253" s="82">
        <f>SUM(MH253/12*$A$2)</f>
        <v>1985838.75</v>
      </c>
      <c r="MK253" s="32">
        <f t="shared" ref="MK253:MS253" si="8845">MK10+MK11+MK22+MK24+MK26+MK30+MK35+MK37+MK41+MK44+MK46+MK49+MK60+MK63+MK66+MK70+MK73+MK75+MK80+MK134+MK141+MK149+MK152+MK154+MK156+MK160+MK162+MK164+MK166+MK171+MK178+MK185+MK194+MK196+MK200+MK205+MK236</f>
        <v>121</v>
      </c>
      <c r="ML253" s="32">
        <f t="shared" si="8845"/>
        <v>2253598.1999999993</v>
      </c>
      <c r="MM253" s="32">
        <f t="shared" si="8845"/>
        <v>1103</v>
      </c>
      <c r="MN253" s="32">
        <f t="shared" si="8845"/>
        <v>0</v>
      </c>
      <c r="MO253" s="32">
        <f t="shared" si="8845"/>
        <v>0</v>
      </c>
      <c r="MP253" s="32">
        <f t="shared" si="8845"/>
        <v>0</v>
      </c>
      <c r="MQ253" s="32">
        <f t="shared" si="8845"/>
        <v>566.25</v>
      </c>
      <c r="MR253" s="32">
        <f t="shared" si="8845"/>
        <v>94.375</v>
      </c>
      <c r="MS253" s="32">
        <f t="shared" si="8845"/>
        <v>107.1</v>
      </c>
      <c r="MT253" s="82">
        <f>SUM(MK253-MI253)</f>
        <v>5.8333333333333286</v>
      </c>
      <c r="MU253" s="82">
        <f>SUM(ML253-MJ253)</f>
        <v>267759.44999999925</v>
      </c>
      <c r="MV253" s="32">
        <f>'СДП (план)'!BG254</f>
        <v>20</v>
      </c>
      <c r="MW253" s="32">
        <f>'СДП (план)'!BH254</f>
        <v>336672</v>
      </c>
      <c r="MX253" s="82">
        <f>SUM(MV253/12*$A$2)</f>
        <v>3.3333333333333335</v>
      </c>
      <c r="MY253" s="82">
        <f>SUM(MW253/12*$A$2)</f>
        <v>56112</v>
      </c>
      <c r="MZ253" s="32">
        <f t="shared" ref="MZ253:NH253" si="8846">MZ10+MZ11+MZ22+MZ24+MZ26+MZ30+MZ35+MZ37+MZ41+MZ44+MZ46+MZ49+MZ60+MZ63+MZ66+MZ70+MZ73+MZ75+MZ80+MZ134+MZ141+MZ149+MZ152+MZ154+MZ156+MZ160+MZ162+MZ164+MZ166+MZ171+MZ178+MZ185+MZ194+MZ196+MZ200+MZ205+MZ236</f>
        <v>3</v>
      </c>
      <c r="NA253" s="32">
        <f t="shared" si="8846"/>
        <v>50500.799999999996</v>
      </c>
      <c r="NB253" s="32">
        <f t="shared" si="8846"/>
        <v>35</v>
      </c>
      <c r="NC253" s="32">
        <f t="shared" si="8846"/>
        <v>0</v>
      </c>
      <c r="ND253" s="32">
        <f t="shared" si="8846"/>
        <v>0</v>
      </c>
      <c r="NE253" s="32">
        <f t="shared" si="8846"/>
        <v>0</v>
      </c>
      <c r="NF253" s="32">
        <f t="shared" si="8846"/>
        <v>16</v>
      </c>
      <c r="NG253" s="32">
        <f t="shared" si="8846"/>
        <v>2.666666666666667</v>
      </c>
      <c r="NH253" s="32">
        <f t="shared" si="8846"/>
        <v>2.4000000000000004</v>
      </c>
      <c r="NI253" s="82">
        <f>SUM(MZ253-MX253)</f>
        <v>-0.33333333333333348</v>
      </c>
      <c r="NJ253" s="82">
        <f>SUM(NA253-MY253)</f>
        <v>-5611.2000000000044</v>
      </c>
      <c r="NK253" s="32">
        <f>'СДП (план)'!BI254</f>
        <v>0</v>
      </c>
      <c r="NL253" s="32">
        <f>'СДП (план)'!BJ254</f>
        <v>0</v>
      </c>
      <c r="NM253" s="82">
        <f>SUM(NK253/12*$A$2)</f>
        <v>0</v>
      </c>
      <c r="NN253" s="82">
        <f>SUM(NL253/12*$A$2)</f>
        <v>0</v>
      </c>
      <c r="NO253" s="32">
        <f t="shared" ref="NO253:NW253" si="884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847"/>
        <v>0</v>
      </c>
      <c r="NQ253" s="32">
        <f t="shared" si="8847"/>
        <v>0</v>
      </c>
      <c r="NR253" s="32">
        <f t="shared" si="8847"/>
        <v>0</v>
      </c>
      <c r="NS253" s="32">
        <f t="shared" si="8847"/>
        <v>0</v>
      </c>
      <c r="NT253" s="32">
        <f t="shared" si="8847"/>
        <v>0</v>
      </c>
      <c r="NU253" s="32">
        <f t="shared" si="8847"/>
        <v>0</v>
      </c>
      <c r="NV253" s="32">
        <f t="shared" si="8847"/>
        <v>0</v>
      </c>
      <c r="NW253" s="32">
        <f t="shared" si="8847"/>
        <v>0</v>
      </c>
      <c r="NX253" s="82">
        <f>SUM(NO253-NM253)</f>
        <v>0</v>
      </c>
      <c r="NY253" s="82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82">
        <f>SUM(NZ253/12*$A$2)</f>
        <v>233.5</v>
      </c>
      <c r="OC253" s="82">
        <f>SUM(OA253/12*$A$2)</f>
        <v>4192862.8677599989</v>
      </c>
      <c r="OD253" s="32">
        <f t="shared" ref="OD253:OL253" si="8848">OD10+OD11+OD22+OD24+OD26+OD30+OD35+OD37+OD41+OD44+OD46+OD49+OD60+OD63+OD66+OD70+OD73+OD75+OD80+OD134+OD141+OD149+OD152+OD154+OD156+OD160+OD162+OD164+OD166+OD171+OD178+OD185+OD194+OD196+OD200+OD205+OD236</f>
        <v>221</v>
      </c>
      <c r="OE253" s="32">
        <f t="shared" si="8848"/>
        <v>3850313.97</v>
      </c>
      <c r="OF253" s="32">
        <f t="shared" si="8848"/>
        <v>2057</v>
      </c>
      <c r="OG253" s="32">
        <f t="shared" si="8848"/>
        <v>0</v>
      </c>
      <c r="OH253" s="32">
        <f t="shared" si="8848"/>
        <v>0</v>
      </c>
      <c r="OI253" s="32">
        <f t="shared" si="8848"/>
        <v>0</v>
      </c>
      <c r="OJ253" s="32">
        <f t="shared" si="8848"/>
        <v>1195.6899999999998</v>
      </c>
      <c r="OK253" s="32">
        <f t="shared" si="8848"/>
        <v>199.28166666666667</v>
      </c>
      <c r="OL253" s="32">
        <f t="shared" si="8848"/>
        <v>182.99</v>
      </c>
      <c r="OM253" s="82">
        <f>SUM(OD253-OB253)</f>
        <v>-12.5</v>
      </c>
      <c r="ON253" s="82">
        <f>SUM(OE253-OC253)</f>
        <v>-342548.89775999868</v>
      </c>
      <c r="OO253" s="32">
        <f>'СДП (план)'!BM254</f>
        <v>11</v>
      </c>
      <c r="OP253" s="32">
        <f>'СДП (план)'!BN254</f>
        <v>1574592.2330688003</v>
      </c>
      <c r="OQ253" s="82">
        <f>SUM(OO253/12*$A$2)</f>
        <v>1.8333333333333333</v>
      </c>
      <c r="OR253" s="82">
        <f>SUM(OP253/12*$A$2)</f>
        <v>262432.03884480003</v>
      </c>
      <c r="OS253" s="32">
        <f t="shared" ref="OS253:PA253" si="8849">OS10+OS11+OS22+OS24+OS26+OS30+OS35+OS37+OS41+OS44+OS46+OS49+OS60+OS63+OS66+OS70+OS73+OS75+OS80+OS134+OS141+OS149+OS152+OS154+OS156+OS160+OS162+OS164+OS166+OS171+OS178+OS185+OS194+OS196+OS200+OS205+OS236</f>
        <v>0</v>
      </c>
      <c r="OT253" s="32">
        <f t="shared" si="8849"/>
        <v>0</v>
      </c>
      <c r="OU253" s="32">
        <f t="shared" si="8849"/>
        <v>0</v>
      </c>
      <c r="OV253" s="32">
        <f t="shared" si="8849"/>
        <v>0</v>
      </c>
      <c r="OW253" s="32">
        <f t="shared" si="8849"/>
        <v>0</v>
      </c>
      <c r="OX253" s="32">
        <f t="shared" si="8849"/>
        <v>0</v>
      </c>
      <c r="OY253" s="32">
        <f t="shared" si="8849"/>
        <v>99.77000000000001</v>
      </c>
      <c r="OZ253" s="32">
        <f t="shared" si="8849"/>
        <v>16.628333333333334</v>
      </c>
      <c r="PA253" s="32">
        <f t="shared" si="8849"/>
        <v>0</v>
      </c>
      <c r="PB253" s="82">
        <f>SUM(OS253-OQ253)</f>
        <v>-1.8333333333333333</v>
      </c>
      <c r="PC253" s="82">
        <f>SUM(OT253-OR253)</f>
        <v>-262432.03884480003</v>
      </c>
      <c r="PD253" s="32">
        <f>'СДП (план)'!BO254</f>
        <v>170</v>
      </c>
      <c r="PE253" s="32">
        <f>'СДП (план)'!BP254</f>
        <v>4444070.4000000004</v>
      </c>
      <c r="PF253" s="82">
        <f>SUM(PD253/12*$A$2)</f>
        <v>28.333333333333332</v>
      </c>
      <c r="PG253" s="82">
        <f>SUM(PE253/12*$A$2)</f>
        <v>740678.4</v>
      </c>
      <c r="PH253" s="32">
        <f t="shared" ref="PH253:PP253" si="8850">PH10+PH11+PH22+PH24+PH26+PH30+PH35+PH37+PH41+PH44+PH46+PH49+PH60+PH63+PH66+PH70+PH73+PH75+PH80+PH134+PH141+PH149+PH152+PH154+PH156+PH160+PH162+PH164+PH166+PH171+PH178+PH185+PH194+PH196+PH200+PH205+PH236</f>
        <v>18</v>
      </c>
      <c r="PI253" s="32">
        <f t="shared" si="8850"/>
        <v>363605.76000000007</v>
      </c>
      <c r="PJ253" s="32">
        <f t="shared" si="8850"/>
        <v>161</v>
      </c>
      <c r="PK253" s="32">
        <f t="shared" si="8850"/>
        <v>0</v>
      </c>
      <c r="PL253" s="32">
        <f t="shared" si="8850"/>
        <v>0</v>
      </c>
      <c r="PM253" s="32">
        <f t="shared" si="8850"/>
        <v>0</v>
      </c>
      <c r="PN253" s="32">
        <f t="shared" si="8850"/>
        <v>176</v>
      </c>
      <c r="PO253" s="32">
        <f t="shared" si="8850"/>
        <v>29.333333333333336</v>
      </c>
      <c r="PP253" s="32">
        <f t="shared" si="8850"/>
        <v>14.4</v>
      </c>
      <c r="PQ253" s="82">
        <f>SUM(PH253-PF253)</f>
        <v>-10.333333333333332</v>
      </c>
      <c r="PR253" s="82">
        <f>SUM(PI253-PG253)</f>
        <v>-377072.63999999996</v>
      </c>
      <c r="PS253" s="32">
        <f>'СДП (план)'!BQ254</f>
        <v>1359</v>
      </c>
      <c r="PT253" s="32">
        <f>'СДП (план)'!BR254</f>
        <v>35741269.171425596</v>
      </c>
      <c r="PU253" s="82">
        <f>SUM(PS253/12*$A$2)</f>
        <v>226.5</v>
      </c>
      <c r="PV253" s="82">
        <f>SUM(PT253/12*$A$2)</f>
        <v>5956878.1952375993</v>
      </c>
      <c r="PW253" s="32">
        <f t="shared" ref="PW253:QE253" si="8851">PW10+PW11+PW22+PW24+PW26+PW30+PW35+PW37+PW41+PW44+PW46+PW49+PW60+PW63+PW66+PW70+PW73+PW75+PW80+PW134+PW141+PW149+PW152+PW154+PW156+PW160+PW162+PW164+PW166+PW171+PW178+PW185+PW194+PW196+PW200+PW205+PW236</f>
        <v>220</v>
      </c>
      <c r="PX253" s="32">
        <f t="shared" si="8851"/>
        <v>5592984.5700000003</v>
      </c>
      <c r="PY253" s="32">
        <f t="shared" si="8851"/>
        <v>1844</v>
      </c>
      <c r="PZ253" s="32">
        <f t="shared" si="8851"/>
        <v>0</v>
      </c>
      <c r="QA253" s="32">
        <f t="shared" si="8851"/>
        <v>0</v>
      </c>
      <c r="QB253" s="32">
        <f t="shared" si="8851"/>
        <v>0</v>
      </c>
      <c r="QC253" s="32">
        <f t="shared" si="8851"/>
        <v>1826.3600000000001</v>
      </c>
      <c r="QD253" s="32">
        <f t="shared" si="8851"/>
        <v>304.39333333333332</v>
      </c>
      <c r="QE253" s="32">
        <f t="shared" si="8851"/>
        <v>250.04000000000002</v>
      </c>
      <c r="QF253" s="44">
        <f t="shared" si="8494"/>
        <v>-6.5</v>
      </c>
      <c r="QG253" s="44">
        <f t="shared" si="8495"/>
        <v>-363893.62523759902</v>
      </c>
      <c r="QH253" s="32">
        <f>'СДП (план)'!BS254</f>
        <v>370</v>
      </c>
      <c r="QI253" s="32">
        <f>'СДП (план)'!BT254</f>
        <v>9280279.512000002</v>
      </c>
      <c r="QJ253" s="82">
        <f>SUM(QH253/12*$A$2)</f>
        <v>61.666666666666664</v>
      </c>
      <c r="QK253" s="82">
        <f>SUM(QI253/12*$A$2)</f>
        <v>1546713.2520000003</v>
      </c>
      <c r="QL253" s="32">
        <f t="shared" ref="QL253:QT253" si="8852">QL10+QL11+QL22+QL24+QL26+QL30+QL35+QL37+QL41+QL44+QL46+QL49+QL60+QL63+QL66+QL70+QL73+QL75+QL80+QL134+QL141+QL149+QL152+QL154+QL156+QL160+QL162+QL164+QL166+QL171+QL178+QL185+QL194+QL196+QL200+QL205+QL236</f>
        <v>32</v>
      </c>
      <c r="QM253" s="32">
        <f t="shared" si="8852"/>
        <v>842858.42</v>
      </c>
      <c r="QN253" s="32">
        <f t="shared" si="8852"/>
        <v>284</v>
      </c>
      <c r="QO253" s="32">
        <f t="shared" si="8852"/>
        <v>0</v>
      </c>
      <c r="QP253" s="32">
        <f t="shared" si="8852"/>
        <v>0</v>
      </c>
      <c r="QQ253" s="32">
        <f t="shared" si="8852"/>
        <v>0</v>
      </c>
      <c r="QR253" s="32">
        <f t="shared" si="8852"/>
        <v>367.53</v>
      </c>
      <c r="QS253" s="32">
        <f t="shared" si="8852"/>
        <v>61.255000000000003</v>
      </c>
      <c r="QT253" s="32">
        <f t="shared" si="8852"/>
        <v>33.379999999999995</v>
      </c>
      <c r="QU253" s="82">
        <f>SUM(QL253-QJ253)</f>
        <v>-29.666666666666664</v>
      </c>
      <c r="QV253" s="82">
        <f>SUM(QM253-QK253)</f>
        <v>-703854.83200000029</v>
      </c>
      <c r="QW253" s="32">
        <f>'СДП (план)'!BU254</f>
        <v>215</v>
      </c>
      <c r="QX253" s="32">
        <f>'СДП (план)'!BV254</f>
        <v>11689744.9418352</v>
      </c>
      <c r="QY253" s="82">
        <f>SUM(QW253/12*$A$2)</f>
        <v>35.833333333333336</v>
      </c>
      <c r="QZ253" s="82">
        <f>SUM(QX253/12*$A$2)</f>
        <v>1948290.8236392001</v>
      </c>
      <c r="RA253" s="32">
        <f t="shared" ref="RA253:RI253" si="8853">RA10+RA11+RA22+RA24+RA26+RA30+RA35+RA37+RA41+RA44+RA46+RA49+RA60+RA63+RA66+RA70+RA73+RA75+RA80+RA134+RA141+RA149+RA152+RA154+RA156+RA160+RA162+RA164+RA166+RA171+RA178+RA185+RA194+RA196+RA200+RA205+RA236</f>
        <v>50</v>
      </c>
      <c r="RB253" s="32">
        <f t="shared" si="8853"/>
        <v>2933446.4999999995</v>
      </c>
      <c r="RC253" s="32">
        <f t="shared" si="8853"/>
        <v>61</v>
      </c>
      <c r="RD253" s="32">
        <f t="shared" si="8853"/>
        <v>0</v>
      </c>
      <c r="RE253" s="32">
        <f t="shared" si="8853"/>
        <v>0</v>
      </c>
      <c r="RF253" s="32">
        <f t="shared" si="8853"/>
        <v>0</v>
      </c>
      <c r="RG253" s="32">
        <f t="shared" si="8853"/>
        <v>693.2700000000001</v>
      </c>
      <c r="RH253" s="32">
        <f t="shared" si="8853"/>
        <v>115.545</v>
      </c>
      <c r="RI253" s="32">
        <f t="shared" si="8853"/>
        <v>195.70999999999998</v>
      </c>
      <c r="RJ253" s="82">
        <f>SUM(RA253-QY253)</f>
        <v>14.166666666666664</v>
      </c>
      <c r="RK253" s="82">
        <f>SUM(RB253-QZ253)</f>
        <v>985155.67636079947</v>
      </c>
      <c r="RL253" s="32">
        <f>'СДП (план)'!BW254</f>
        <v>1318</v>
      </c>
      <c r="RM253" s="32">
        <f>'СДП (план)'!BX254</f>
        <v>32724766.599407997</v>
      </c>
      <c r="RN253" s="82">
        <f>SUM(RL253/12*$A$2)</f>
        <v>219.66666666666666</v>
      </c>
      <c r="RO253" s="82">
        <f>SUM(RM253/12*$A$2)</f>
        <v>5454127.7665679995</v>
      </c>
      <c r="RP253" s="32">
        <f t="shared" ref="RP253:RX253" si="8854">RP10+RP11+RP22+RP24+RP26+RP30+RP35+RP37+RP41+RP44+RP46+RP49+RP60+RP63+RP66+RP70+RP73+RP75+RP80+RP134+RP141+RP149+RP152+RP154+RP156+RP160+RP162+RP164+RP166+RP171+RP178+RP185+RP194+RP196+RP200+RP205+RP236</f>
        <v>184</v>
      </c>
      <c r="RQ253" s="32">
        <f t="shared" si="8854"/>
        <v>4045170.83</v>
      </c>
      <c r="RR253" s="32">
        <f t="shared" si="8854"/>
        <v>1704</v>
      </c>
      <c r="RS253" s="32">
        <f t="shared" si="8854"/>
        <v>0</v>
      </c>
      <c r="RT253" s="32">
        <f t="shared" si="8854"/>
        <v>0</v>
      </c>
      <c r="RU253" s="32">
        <f t="shared" si="8854"/>
        <v>0</v>
      </c>
      <c r="RV253" s="32">
        <f t="shared" si="8854"/>
        <v>1381.7899999999997</v>
      </c>
      <c r="RW253" s="32">
        <f t="shared" si="8854"/>
        <v>230.29833333333329</v>
      </c>
      <c r="RX253" s="32">
        <f t="shared" si="8854"/>
        <v>161.19</v>
      </c>
      <c r="RY253" s="82">
        <f>SUM(RP253-RN253)</f>
        <v>-35.666666666666657</v>
      </c>
      <c r="RZ253" s="82">
        <f>SUM(RQ253-RO253)</f>
        <v>-1408956.9365679994</v>
      </c>
      <c r="SA253" s="32">
        <f>'СДП (план)'!BY254</f>
        <v>569</v>
      </c>
      <c r="SB253" s="32">
        <f>'СДП (план)'!BZ254</f>
        <v>11158470.636479998</v>
      </c>
      <c r="SC253" s="82">
        <f>SUM(SA253/12*$A$2)</f>
        <v>94.833333333333329</v>
      </c>
      <c r="SD253" s="82">
        <f>SUM(SB253/12*$A$2)</f>
        <v>1859745.1060799996</v>
      </c>
      <c r="SE253" s="32">
        <f t="shared" ref="SE253:SM253" si="8855">SE10+SE11+SE22+SE24+SE26+SE30+SE35+SE37+SE41+SE44+SE46+SE49+SE60+SE63+SE66+SE70+SE73+SE75+SE80+SE134+SE141+SE149+SE152+SE154+SE156+SE160+SE162+SE164+SE166+SE171+SE178+SE185+SE194+SE196+SE200+SE205+SE236</f>
        <v>104</v>
      </c>
      <c r="SF253" s="32">
        <f t="shared" si="8855"/>
        <v>1948907.8299999991</v>
      </c>
      <c r="SG253" s="32">
        <f t="shared" si="8855"/>
        <v>882</v>
      </c>
      <c r="SH253" s="32">
        <f t="shared" si="8855"/>
        <v>1</v>
      </c>
      <c r="SI253" s="32">
        <f t="shared" si="8855"/>
        <v>22725.360000000001</v>
      </c>
      <c r="SJ253" s="32">
        <f t="shared" si="8855"/>
        <v>10</v>
      </c>
      <c r="SK253" s="32">
        <f t="shared" si="8855"/>
        <v>450.57</v>
      </c>
      <c r="SL253" s="32">
        <f t="shared" si="8855"/>
        <v>75.094999999999999</v>
      </c>
      <c r="SM253" s="32">
        <f t="shared" si="8855"/>
        <v>77.239999999999995</v>
      </c>
      <c r="SN253" s="82">
        <f>SUM(SE253-SC253)</f>
        <v>9.1666666666666714</v>
      </c>
      <c r="SO253" s="82">
        <f>SUM(SF253-SD253)</f>
        <v>89162.723919999553</v>
      </c>
      <c r="SP253" s="32">
        <f>'СДП (план)'!CA254</f>
        <v>0</v>
      </c>
      <c r="SQ253" s="32">
        <f>'СДП (план)'!CB254</f>
        <v>0</v>
      </c>
      <c r="SR253" s="82">
        <f>SUM(SP253/12*$A$2)</f>
        <v>0</v>
      </c>
      <c r="SS253" s="82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82">
        <f>SUM(ST253-SR253)</f>
        <v>0</v>
      </c>
      <c r="TD253" s="82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82">
        <f>SUM(TE253/12*$A$2)</f>
        <v>126.66666666666667</v>
      </c>
      <c r="TH253" s="82">
        <f>SUM(TF253/12*$A$2)</f>
        <v>3087787.2480000001</v>
      </c>
      <c r="TI253" s="32">
        <f t="shared" ref="TI253:TQ253" si="8856">TI10+TI11+TI22+TI24+TI26+TI30+TI35+TI37+TI41+TI44+TI46+TI49+TI60+TI63+TI66+TI70+TI73+TI75+TI80+TI134+TI141+TI149+TI152+TI154+TI156+TI160+TI162+TI164+TI166+TI171+TI178+TI185+TI194+TI196+TI200+TI205+TI236</f>
        <v>137</v>
      </c>
      <c r="TJ253" s="32">
        <f t="shared" si="8856"/>
        <v>3045198.2899999991</v>
      </c>
      <c r="TK253" s="32">
        <f t="shared" si="8856"/>
        <v>1313</v>
      </c>
      <c r="TL253" s="32">
        <f t="shared" si="8856"/>
        <v>1</v>
      </c>
      <c r="TM253" s="32">
        <f t="shared" si="8856"/>
        <v>18937.8</v>
      </c>
      <c r="TN253" s="32">
        <f t="shared" si="8856"/>
        <v>10</v>
      </c>
      <c r="TO253" s="32">
        <f t="shared" si="8856"/>
        <v>733.71999999999991</v>
      </c>
      <c r="TP253" s="32">
        <f t="shared" si="8856"/>
        <v>122.28666666666668</v>
      </c>
      <c r="TQ253" s="32">
        <f t="shared" si="8856"/>
        <v>120.92999999999998</v>
      </c>
      <c r="TR253" s="82">
        <f>SUM(TI253-TG253)</f>
        <v>10.333333333333329</v>
      </c>
      <c r="TS253" s="82">
        <f>SUM(TJ253-TH253)</f>
        <v>-42588.958000001032</v>
      </c>
      <c r="TT253" s="32">
        <f>'СДП (план)'!CE254</f>
        <v>0</v>
      </c>
      <c r="TU253" s="32">
        <f>'СДП (план)'!CF254</f>
        <v>0</v>
      </c>
      <c r="TV253" s="82">
        <f>SUM(TT253/12*$A$2)</f>
        <v>0</v>
      </c>
      <c r="TW253" s="82">
        <f>SUM(TU253/12*$A$2)</f>
        <v>0</v>
      </c>
      <c r="TX253" s="32">
        <f t="shared" ref="TX253:UF253" si="885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857"/>
        <v>0</v>
      </c>
      <c r="TZ253" s="32">
        <f t="shared" si="8857"/>
        <v>0</v>
      </c>
      <c r="UA253" s="32">
        <f t="shared" si="8857"/>
        <v>0</v>
      </c>
      <c r="UB253" s="32">
        <f t="shared" si="8857"/>
        <v>0</v>
      </c>
      <c r="UC253" s="32">
        <f t="shared" si="8857"/>
        <v>0</v>
      </c>
      <c r="UD253" s="32">
        <f t="shared" si="8857"/>
        <v>0</v>
      </c>
      <c r="UE253" s="32">
        <f t="shared" si="8857"/>
        <v>0</v>
      </c>
      <c r="UF253" s="32">
        <f t="shared" si="8857"/>
        <v>0</v>
      </c>
      <c r="UG253" s="82">
        <f>SUM(TX253-TV253)</f>
        <v>0</v>
      </c>
      <c r="UH253" s="82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82">
        <f>SUM(UI253/12*$A$2)</f>
        <v>92.666666666666671</v>
      </c>
      <c r="UL253" s="82">
        <f>SUM(UJ253/12*$A$2)</f>
        <v>2103737.7413280006</v>
      </c>
      <c r="UM253" s="32">
        <f t="shared" ref="UM253:UU253" si="8858">UM10+UM11+UM22+UM24+UM26+UM30+UM35+UM37+UM41+UM44+UM46+UM49+UM60+UM63+UM66+UM70+UM73+UM75+UM80+UM134+UM141+UM149+UM152+UM154+UM156+UM160+UM162+UM164+UM166+UM171+UM178+UM185+UM194+UM196+UM200+UM205+UM236</f>
        <v>27</v>
      </c>
      <c r="UN253" s="32">
        <f t="shared" si="8858"/>
        <v>622096.09000000008</v>
      </c>
      <c r="UO253" s="32">
        <f t="shared" si="8858"/>
        <v>245</v>
      </c>
      <c r="UP253" s="32">
        <f t="shared" si="8858"/>
        <v>0</v>
      </c>
      <c r="UQ253" s="32">
        <f t="shared" si="8858"/>
        <v>0</v>
      </c>
      <c r="UR253" s="32">
        <f t="shared" si="8858"/>
        <v>0</v>
      </c>
      <c r="US253" s="32">
        <f t="shared" si="8858"/>
        <v>500.01</v>
      </c>
      <c r="UT253" s="32">
        <f t="shared" si="8858"/>
        <v>83.335000000000008</v>
      </c>
      <c r="UU253" s="32">
        <f t="shared" si="8858"/>
        <v>24.700000000000003</v>
      </c>
      <c r="UV253" s="82">
        <f>SUM(UM253-UK253)</f>
        <v>-65.666666666666671</v>
      </c>
      <c r="UW253" s="82">
        <f>SUM(UN253-UL253)</f>
        <v>-1481641.6513280005</v>
      </c>
      <c r="UX253" s="32">
        <f>'СДП (план)'!CI254</f>
        <v>244</v>
      </c>
      <c r="UY253" s="32">
        <f>'СДП (план)'!CJ254</f>
        <v>5547035.1063599996</v>
      </c>
      <c r="UZ253" s="82">
        <f>SUM(UX253/12*$A$2)</f>
        <v>40.666666666666664</v>
      </c>
      <c r="VA253" s="82">
        <f>SUM(UY253/12*$A$2)</f>
        <v>924505.8510599999</v>
      </c>
      <c r="VB253" s="32">
        <f t="shared" ref="VB253:VJ253" si="8859">VB10+VB11+VB22+VB24+VB26+VB30+VB35+VB37+VB41+VB44+VB46+VB49+VB60+VB63+VB66+VB70+VB73+VB75+VB80+VB134+VB141+VB149+VB152+VB154+VB156+VB160+VB162+VB164+VB166+VB171+VB178+VB185+VB194+VB196+VB200+VB205+VB236</f>
        <v>58</v>
      </c>
      <c r="VC253" s="32">
        <f t="shared" si="8859"/>
        <v>1338726.3700000001</v>
      </c>
      <c r="VD253" s="32">
        <f t="shared" si="8859"/>
        <v>507</v>
      </c>
      <c r="VE253" s="32">
        <f t="shared" si="8859"/>
        <v>0</v>
      </c>
      <c r="VF253" s="32">
        <f t="shared" si="8859"/>
        <v>0</v>
      </c>
      <c r="VG253" s="32">
        <f t="shared" si="8859"/>
        <v>0</v>
      </c>
      <c r="VH253" s="32">
        <f t="shared" si="8859"/>
        <v>219.79</v>
      </c>
      <c r="VI253" s="32">
        <f t="shared" si="8859"/>
        <v>36.631666666666668</v>
      </c>
      <c r="VJ253" s="32">
        <f t="shared" si="8859"/>
        <v>53.230000000000004</v>
      </c>
      <c r="VK253" s="82">
        <f t="shared" si="8527"/>
        <v>17.333333333333336</v>
      </c>
      <c r="VL253" s="82">
        <f t="shared" si="8528"/>
        <v>414220.51894000021</v>
      </c>
      <c r="VM253" s="32">
        <f>'СДП (план)'!CK254</f>
        <v>200</v>
      </c>
      <c r="VN253" s="32">
        <f>'СДП (план)'!CL254</f>
        <v>4397357.1599999992</v>
      </c>
      <c r="VO253" s="82">
        <f>SUM(VM253/12*$A$2)</f>
        <v>33.333333333333336</v>
      </c>
      <c r="VP253" s="82">
        <f>SUM(VN253/12*$A$2)</f>
        <v>732892.85999999987</v>
      </c>
      <c r="VQ253" s="32">
        <f t="shared" ref="VQ253:VY253" si="8860">VQ10+VQ11+VQ22+VQ24+VQ26+VQ30+VQ35+VQ37+VQ41+VQ44+VQ46+VQ49+VQ60+VQ63+VQ66+VQ70+VQ73+VQ75+VQ80+VQ134+VQ141+VQ149+VQ152+VQ154+VQ156+VQ160+VQ162+VQ164+VQ166+VQ171+VQ178+VQ185+VQ194+VQ196+VQ200+VQ205+VQ236</f>
        <v>30</v>
      </c>
      <c r="VR253" s="32">
        <f t="shared" si="8860"/>
        <v>704486.17999999993</v>
      </c>
      <c r="VS253" s="32">
        <f t="shared" si="8860"/>
        <v>326</v>
      </c>
      <c r="VT253" s="32">
        <f t="shared" si="8860"/>
        <v>0</v>
      </c>
      <c r="VU253" s="32">
        <f t="shared" si="8860"/>
        <v>0</v>
      </c>
      <c r="VV253" s="32">
        <f t="shared" si="8860"/>
        <v>0</v>
      </c>
      <c r="VW253" s="32">
        <f t="shared" si="8860"/>
        <v>174.14999999999998</v>
      </c>
      <c r="VX253" s="32">
        <f t="shared" si="8860"/>
        <v>29.025000000000002</v>
      </c>
      <c r="VY253" s="32">
        <f t="shared" si="8860"/>
        <v>27.9</v>
      </c>
      <c r="VZ253" s="82">
        <f>SUM(VQ253-VO253)</f>
        <v>-3.3333333333333357</v>
      </c>
      <c r="WA253" s="82">
        <f>SUM(VR253-VP253)</f>
        <v>-28406.679999999935</v>
      </c>
      <c r="WB253" s="32">
        <f>'СДП (план)'!CM254</f>
        <v>370</v>
      </c>
      <c r="WC253" s="32">
        <f>'СДП (план)'!CN254</f>
        <v>8309452.2470279969</v>
      </c>
      <c r="WD253" s="82">
        <f>SUM(WB253/12*$A$2)</f>
        <v>61.666666666666664</v>
      </c>
      <c r="WE253" s="82">
        <f>SUM(WC253/12*$A$2)</f>
        <v>1384908.7078379996</v>
      </c>
      <c r="WF253" s="32">
        <f t="shared" ref="WF253:WN253" si="8861">WF10+WF11+WF22+WF24+WF26+WF30+WF35+WF37+WF41+WF44+WF46+WF49+WF60+WF63+WF66+WF70+WF73+WF75+WF80+WF134+WF141+WF149+WF152+WF154+WF156+WF160+WF162+WF164+WF166+WF171+WF178+WF185+WF194+WF196+WF200+WF205+WF236</f>
        <v>32</v>
      </c>
      <c r="WG253" s="32">
        <f t="shared" si="8861"/>
        <v>728474.1100000001</v>
      </c>
      <c r="WH253" s="32">
        <f t="shared" si="8861"/>
        <v>325</v>
      </c>
      <c r="WI253" s="32">
        <f t="shared" si="8861"/>
        <v>0</v>
      </c>
      <c r="WJ253" s="32">
        <f t="shared" si="8861"/>
        <v>0</v>
      </c>
      <c r="WK253" s="32">
        <f t="shared" si="8861"/>
        <v>0</v>
      </c>
      <c r="WL253" s="32">
        <f t="shared" si="8861"/>
        <v>329.21999999999997</v>
      </c>
      <c r="WM253" s="32">
        <f t="shared" si="8861"/>
        <v>54.870000000000005</v>
      </c>
      <c r="WN253" s="32">
        <f t="shared" si="8861"/>
        <v>28.85</v>
      </c>
      <c r="WO253" s="82">
        <f>SUM(WF253-WD253)</f>
        <v>-29.666666666666664</v>
      </c>
      <c r="WP253" s="82">
        <f>SUM(WG253-WE253)</f>
        <v>-656434.59783799946</v>
      </c>
      <c r="WQ253" s="32">
        <f>'СДП (план)'!CO254</f>
        <v>110</v>
      </c>
      <c r="WR253" s="32">
        <f>'СДП (план)'!CP254</f>
        <v>2529498.6494999998</v>
      </c>
      <c r="WS253" s="82">
        <f>SUM(WQ253/12*$A$2)</f>
        <v>18.333333333333332</v>
      </c>
      <c r="WT253" s="82">
        <f>SUM(WR253/12*$A$2)</f>
        <v>421583.10824999999</v>
      </c>
      <c r="WU253" s="32">
        <f t="shared" ref="WU253:XC253" si="8862">WU10+WU11+WU22+WU24+WU26+WU30+WU35+WU37+WU41+WU44+WU46+WU49+WU60+WU63+WU66+WU70+WU73+WU75+WU80+WU134+WU141+WU149+WU152+WU154+WU156+WU160+WU162+WU164+WU166+WU171+WU178+WU185+WU194+WU196+WU200+WU205+WU236</f>
        <v>6</v>
      </c>
      <c r="WV253" s="32">
        <f t="shared" si="8862"/>
        <v>133322.12</v>
      </c>
      <c r="WW253" s="32">
        <f t="shared" si="8862"/>
        <v>68</v>
      </c>
      <c r="WX253" s="32">
        <f t="shared" si="8862"/>
        <v>0</v>
      </c>
      <c r="WY253" s="32">
        <f t="shared" si="8862"/>
        <v>0</v>
      </c>
      <c r="WZ253" s="32">
        <f t="shared" si="8862"/>
        <v>0</v>
      </c>
      <c r="XA253" s="32">
        <f t="shared" si="8862"/>
        <v>100.34</v>
      </c>
      <c r="XB253" s="32">
        <f t="shared" si="8862"/>
        <v>16.723333333333329</v>
      </c>
      <c r="XC253" s="32">
        <f t="shared" si="8862"/>
        <v>5.28</v>
      </c>
      <c r="XD253" s="82">
        <f>SUM(WU253-WS253)</f>
        <v>-12.333333333333332</v>
      </c>
      <c r="XE253" s="82">
        <f>SUM(WV253-WT253)</f>
        <v>-288260.98824999999</v>
      </c>
      <c r="XF253" s="32">
        <f>'СДП (план)'!CQ254</f>
        <v>585</v>
      </c>
      <c r="XG253" s="32">
        <f>'СДП (план)'!CR254</f>
        <v>17890452.57618</v>
      </c>
      <c r="XH253" s="82">
        <f>SUM(XF253/12*$A$2)</f>
        <v>97.5</v>
      </c>
      <c r="XI253" s="82">
        <f>SUM(XG253/12*$A$2)</f>
        <v>2981742.0960300001</v>
      </c>
      <c r="XJ253" s="32">
        <f t="shared" ref="XJ253:XR253" si="8863">XJ10+XJ11+XJ22+XJ24+XJ26+XJ30+XJ35+XJ37+XJ41+XJ44+XJ46+XJ49+XJ60+XJ63+XJ66+XJ70+XJ73+XJ75+XJ80+XJ134+XJ141+XJ149+XJ152+XJ154+XJ156+XJ160+XJ162+XJ164+XJ166+XJ171+XJ178+XJ185+XJ194+XJ196+XJ200+XJ205+XJ236</f>
        <v>95</v>
      </c>
      <c r="XK253" s="32">
        <f t="shared" si="8863"/>
        <v>2536578.58</v>
      </c>
      <c r="XL253" s="32">
        <f t="shared" si="8863"/>
        <v>801</v>
      </c>
      <c r="XM253" s="32">
        <f t="shared" si="8863"/>
        <v>0</v>
      </c>
      <c r="XN253" s="32">
        <f t="shared" si="8863"/>
        <v>0</v>
      </c>
      <c r="XO253" s="32">
        <f t="shared" si="8863"/>
        <v>0</v>
      </c>
      <c r="XP253" s="32">
        <f t="shared" si="8863"/>
        <v>534.16999999999996</v>
      </c>
      <c r="XQ253" s="32">
        <f t="shared" si="8863"/>
        <v>89.028333333333336</v>
      </c>
      <c r="XR253" s="32">
        <f t="shared" si="8863"/>
        <v>75.72999999999999</v>
      </c>
      <c r="XS253" s="82">
        <f>SUM(XJ253-XH253)</f>
        <v>-2.5</v>
      </c>
      <c r="XT253" s="82">
        <f>SUM(XK253-XI253)</f>
        <v>-445163.51603000006</v>
      </c>
      <c r="XU253" s="80">
        <f>'СДП (план)'!CS254</f>
        <v>344</v>
      </c>
      <c r="XV253" s="80">
        <f>'СДП (план)'!CT254</f>
        <v>12052064.154877197</v>
      </c>
      <c r="XW253" s="82">
        <f>SUM(XU253/12*$A$2)</f>
        <v>57.333333333333336</v>
      </c>
      <c r="XX253" s="82">
        <f>SUM(XV253/12*$A$2)</f>
        <v>2008677.3591461994</v>
      </c>
      <c r="XY253" s="32">
        <f>XY10+XY11+XY22+XY24+XY26+XY30+XY35+XY37+XY41+XY44+XY46+XY49+XY60+XY63+XY66+XY70+XY73+XY75+XY80+XY134+XY141+XY149+XY152+XY154+XY156+XY160+XY162+XY164+XY166+XY171+XY178+XY185+XY194+XY196+XY200+XY205+XY236</f>
        <v>33</v>
      </c>
      <c r="XZ253" s="32">
        <f>XZ10+XZ11+XZ22+XZ24+XZ26+XZ30+XZ35+XZ37+XZ41+XZ44+XZ46+XZ49+XZ60+XZ63+XZ66+XZ70+XZ73+XZ75+XZ80+XZ134+XZ141+XZ149+XZ152+XZ154+XZ156+XZ160+XZ162+XZ164+XZ166+XZ171+XZ178+XZ185+XZ194+XZ196+XZ200+XZ205+XZ236</f>
        <v>1186183.1399999997</v>
      </c>
      <c r="YA253" s="32">
        <f>YA10+YA11+YA22+YA24+YA26+YA30+YA35+YA37+YA41+YA44+YA46+YA49+YA60+YA63+YA66+YA70+YA73+YA75+YA80+YA134+YA141+YA149+YA152+YA154+YA156+YA160+YA162+YA164+YA166+YA171+YA178+YA185+YA194+YA196+YA200+YA205+YA236</f>
        <v>271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53.69</v>
      </c>
      <c r="YG253" s="32">
        <f>YG10+YG11+YG22+YG24+YG26+YG30+YG35+YG37+YG41+YG44+YG46+YG49+YG60+YG63+YG66+YG70+YG73+YG75+YG80+YG134+YG141+YG149+YG152+YG154+YG156+YG160+YG162+YG164+YG166+YG171+YG178+YG185+YG194+YG196+YG200+YG205+YG236</f>
        <v>37.83</v>
      </c>
      <c r="YH253" s="82">
        <f>SUM(XY253-XW253)</f>
        <v>-24.333333333333336</v>
      </c>
      <c r="YI253" s="82">
        <f>SUM(XZ253-XX253)</f>
        <v>-822494.21914619976</v>
      </c>
      <c r="YJ253" s="80">
        <f>'СДП (план)'!CU254</f>
        <v>5</v>
      </c>
      <c r="YK253" s="80">
        <f>'СДП (план)'!CV254</f>
        <v>485058.69903599995</v>
      </c>
      <c r="YL253" s="82">
        <f>SUM(YJ253/12*$A$2)</f>
        <v>0.83333333333333337</v>
      </c>
      <c r="YM253" s="82">
        <f>SUM(YK253/12*$A$2)</f>
        <v>80843.116505999991</v>
      </c>
      <c r="YN253" s="32">
        <f t="shared" ref="YN253:YV253" si="886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864"/>
        <v>0</v>
      </c>
      <c r="YP253" s="32">
        <f t="shared" si="8864"/>
        <v>0</v>
      </c>
      <c r="YQ253" s="32">
        <f t="shared" si="8864"/>
        <v>0</v>
      </c>
      <c r="YR253" s="32">
        <f t="shared" si="8864"/>
        <v>0</v>
      </c>
      <c r="YS253" s="32">
        <f t="shared" si="8864"/>
        <v>0</v>
      </c>
      <c r="YT253" s="32">
        <f t="shared" si="8864"/>
        <v>30.17</v>
      </c>
      <c r="YU253" s="32">
        <f t="shared" si="8864"/>
        <v>5.0283333333333324</v>
      </c>
      <c r="YV253" s="32">
        <f t="shared" si="8864"/>
        <v>0</v>
      </c>
      <c r="YW253" s="82">
        <f t="shared" si="6989"/>
        <v>-0.83333333333333337</v>
      </c>
      <c r="YX253" s="82">
        <f t="shared" si="6990"/>
        <v>-80843.116505999991</v>
      </c>
      <c r="YY253" s="82">
        <f>'СДП (план)'!CW254</f>
        <v>150</v>
      </c>
      <c r="YZ253" s="82">
        <f>'СДП (план)'!CX254</f>
        <v>12486322.800000001</v>
      </c>
      <c r="ZA253" s="82">
        <f>SUM(YY253/12*$A$2)</f>
        <v>25</v>
      </c>
      <c r="ZB253" s="82">
        <f>SUM(YZ253/12*$A$2)</f>
        <v>2081053.8</v>
      </c>
      <c r="ZC253" s="32">
        <f>ZC10+ZC11+ZC22+ZC24+ZC26+ZC30+ZC35+ZC37+ZC41+ZC44+ZC46+ZC49+ZC60+ZC63+ZC66+ZC70+ZC73+ZC75+ZC80+ZC134+ZC141+ZC149+ZC152+ZC154+ZC156+ZC160+ZC162+ZC164+ZC166+ZC171+ZC178+ZC185+ZC194+ZC196+ZC200+ZC205+ZC236</f>
        <v>19</v>
      </c>
      <c r="ZD253" s="32">
        <f>ZD10+ZD11+ZD22+ZD24+ZD26+ZD30+ZD35+ZD37+ZD41+ZD44+ZD46+ZD49+ZD60+ZD63+ZD66+ZD70+ZD73+ZD75+ZD80+ZD134+ZD141+ZD149+ZD152+ZD154+ZD156+ZD160+ZD162+ZD164+ZD166+ZD171+ZD178+ZD185+ZD194+ZD196+ZD200+ZD205+ZD236</f>
        <v>1434727.73</v>
      </c>
      <c r="ZE253" s="32">
        <f>ZE10+ZE11+ZE22+ZE24+ZE26+ZE30+ZE35+ZE37+ZE41+ZE44+ZE46+ZE49+ZE60+ZE63+ZE66+ZE70+ZE73+ZE75+ZE80+ZE134+ZE141+ZE149+ZE152+ZE154+ZE156+ZE160+ZE162+ZE164+ZE166+ZE171+ZE178+ZE185+ZE194+ZE196+ZE200+ZE205+ZE236</f>
        <v>74</v>
      </c>
      <c r="ZF253" s="82"/>
      <c r="ZG253" s="82"/>
      <c r="ZH253" s="82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82.416666666666671</v>
      </c>
      <c r="ZK253" s="32">
        <f>ZK10+ZK11+ZK22+ZK24+ZK26+ZK30+ZK35+ZK37+ZK41+ZK44+ZK46+ZK49+ZK60+ZK63+ZK66+ZK70+ZK73+ZK75+ZK80+ZK134+ZK141+ZK149+ZK152+ZK154+ZK156+ZK160+ZK162+ZK164+ZK166+ZK171+ZK178+ZK185+ZK194+ZK196+ZK200+ZK205+ZK236</f>
        <v>59.73</v>
      </c>
      <c r="ZL253" s="82">
        <f t="shared" si="8550"/>
        <v>-6</v>
      </c>
      <c r="ZM253" s="82">
        <f t="shared" si="8551"/>
        <v>-646326.07000000007</v>
      </c>
      <c r="ZN253" s="82"/>
      <c r="ZO253" s="82"/>
      <c r="ZP253" s="82"/>
      <c r="ZQ253" s="82"/>
      <c r="ZR253" s="82"/>
      <c r="ZS253" s="82"/>
      <c r="ZT253" s="82"/>
      <c r="ZU253" s="82"/>
      <c r="ZV253" s="82"/>
      <c r="ZW253" s="82"/>
      <c r="ZX253" s="82"/>
      <c r="ZY253" s="82"/>
      <c r="ZZ253" s="82"/>
      <c r="AAA253" s="82"/>
      <c r="AAB253" s="82"/>
      <c r="AAC253" s="32">
        <f t="shared" ref="AAC253:AAO253" si="8865">AAC10+AAC11+AAC22+AAC24+AAC26+AAC30+AAC35+AAC37+AAC41+AAC44+AAC46+AAC49+AAC60+AAC63+AAC66+AAC70+AAC73+AAC75+AAC80+AAC134+AAC141+AAC149+AAC152+AAC154+AAC156+AAC160+AAC162+AAC164+AAC166+AAC171+AAC178+AAC185+AAC194+AAC196+AAC200+AAC205+AAC236</f>
        <v>21598</v>
      </c>
      <c r="AAD253" s="32">
        <f t="shared" si="8865"/>
        <v>1141804621.8864899</v>
      </c>
      <c r="AAE253" s="32">
        <f t="shared" si="8865"/>
        <v>3599.6666666666661</v>
      </c>
      <c r="AAF253" s="32">
        <f t="shared" si="8865"/>
        <v>190300770.31441498</v>
      </c>
      <c r="AAG253" s="32">
        <f t="shared" si="8865"/>
        <v>3138</v>
      </c>
      <c r="AAH253" s="32">
        <f t="shared" si="8865"/>
        <v>175853494.02999994</v>
      </c>
      <c r="AAI253" s="32">
        <f t="shared" si="8865"/>
        <v>35155</v>
      </c>
      <c r="AAJ253" s="32">
        <f t="shared" si="8865"/>
        <v>48</v>
      </c>
      <c r="AAK253" s="32">
        <f t="shared" si="8865"/>
        <v>3593614.8299999996</v>
      </c>
      <c r="AAL253" s="32">
        <f t="shared" si="8865"/>
        <v>521</v>
      </c>
      <c r="AAM253" s="32">
        <f t="shared" si="8865"/>
        <v>60856.609999999993</v>
      </c>
      <c r="AAN253" s="32">
        <f t="shared" si="8865"/>
        <v>10142.768333333332</v>
      </c>
      <c r="AAO253" s="32">
        <f t="shared" si="8865"/>
        <v>9546.7300000000032</v>
      </c>
      <c r="AAP253" s="82">
        <f t="shared" si="6158"/>
        <v>-461.66666666666606</v>
      </c>
      <c r="AAQ253" s="82">
        <f t="shared" si="6159"/>
        <v>-14447276.284415036</v>
      </c>
    </row>
    <row r="254" spans="1:719" s="36" customFormat="1" ht="19.5" customHeight="1" x14ac:dyDescent="0.2">
      <c r="A254" s="184"/>
      <c r="B254" s="184"/>
      <c r="C254" s="202"/>
      <c r="D254" s="203" t="s">
        <v>865</v>
      </c>
      <c r="E254" s="185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>
        <f>'СДП (план)'!O254</f>
        <v>2308</v>
      </c>
      <c r="P254" s="185">
        <f>'СДП (план)'!P254</f>
        <v>126422343.27453603</v>
      </c>
      <c r="Q254" s="82">
        <f>SUM(O254/12*$A$2)</f>
        <v>384.66666666666669</v>
      </c>
      <c r="R254" s="82">
        <f>SUM(P254/12*$A$2)</f>
        <v>21070390.545756005</v>
      </c>
      <c r="S254" s="185">
        <f>факт!AP250</f>
        <v>271</v>
      </c>
      <c r="T254" s="185">
        <f>факт!AQ250</f>
        <v>15566447.880000005</v>
      </c>
      <c r="U254" s="185">
        <f>факт!AR250</f>
        <v>5840</v>
      </c>
      <c r="V254" s="185">
        <f>факт!AS250</f>
        <v>5</v>
      </c>
      <c r="W254" s="185">
        <f>факт!AT250</f>
        <v>242614.26</v>
      </c>
      <c r="X254" s="185">
        <f>факт!AU250</f>
        <v>108</v>
      </c>
      <c r="Y254" s="186">
        <f>SUM(Y253/O253)</f>
        <v>2.7023656845753892</v>
      </c>
      <c r="Z254" s="186">
        <f>SUM(Z253/Q253)</f>
        <v>2.7023656845753896</v>
      </c>
      <c r="AA254" s="186">
        <f>SUM(AA253/S253)</f>
        <v>2.7514760147601476</v>
      </c>
      <c r="AB254" s="82">
        <f>SUM(S254-Q254)</f>
        <v>-113.66666666666669</v>
      </c>
      <c r="AC254" s="82">
        <f>SUM(T254-R254)</f>
        <v>-5503942.6657560002</v>
      </c>
      <c r="AD254" s="185">
        <f>'СДП (план)'!Q254</f>
        <v>192</v>
      </c>
      <c r="AE254" s="185">
        <f>'СДП (план)'!R254</f>
        <v>6495875.8200000003</v>
      </c>
      <c r="AF254" s="82">
        <f>SUM(AD254/12*$A$2)</f>
        <v>32</v>
      </c>
      <c r="AG254" s="82">
        <f>SUM(AE254/12*$A$2)</f>
        <v>1082645.97</v>
      </c>
      <c r="AH254" s="185">
        <f>факт!X250</f>
        <v>38</v>
      </c>
      <c r="AI254" s="185">
        <f>факт!Y250</f>
        <v>1362679.9199999997</v>
      </c>
      <c r="AJ254" s="185">
        <f>факт!Z250</f>
        <v>178</v>
      </c>
      <c r="AK254" s="185">
        <f>факт!AA250</f>
        <v>1</v>
      </c>
      <c r="AL254" s="185">
        <f>факт!AB250</f>
        <v>21042</v>
      </c>
      <c r="AM254" s="185">
        <f>факт!AC250</f>
        <v>4</v>
      </c>
      <c r="AN254" s="186">
        <f>SUM(AN253/AD253)</f>
        <v>1.6078645833333336</v>
      </c>
      <c r="AO254" s="186">
        <f>SUM(AO253/AF253)</f>
        <v>1.6078645833333334</v>
      </c>
      <c r="AP254" s="186">
        <f>SUM(AP253/AH253)</f>
        <v>1.7042105263157892</v>
      </c>
      <c r="AQ254" s="82">
        <f>SUM(AH254-AF254)</f>
        <v>6</v>
      </c>
      <c r="AR254" s="82">
        <f>SUM(AI254-AG254)</f>
        <v>280033.94999999972</v>
      </c>
      <c r="AS254" s="185">
        <f>'СДП (план)'!S254</f>
        <v>1007</v>
      </c>
      <c r="AT254" s="185">
        <f>'СДП (план)'!T254</f>
        <v>70747833.24000001</v>
      </c>
      <c r="AU254" s="82">
        <f>SUM(AS254/12*$A$2)</f>
        <v>167.83333333333334</v>
      </c>
      <c r="AV254" s="82">
        <f>SUM(AT254/12*$A$2)</f>
        <v>11791305.540000001</v>
      </c>
      <c r="AW254" s="185">
        <f>факт!F250</f>
        <v>142</v>
      </c>
      <c r="AX254" s="185">
        <f>факт!G250</f>
        <v>7208597.2799999928</v>
      </c>
      <c r="AY254" s="185">
        <f>факт!H250</f>
        <v>1054</v>
      </c>
      <c r="AZ254" s="185">
        <f>факт!I250</f>
        <v>13</v>
      </c>
      <c r="BA254" s="185">
        <f>факт!J250</f>
        <v>853884.36</v>
      </c>
      <c r="BB254" s="185">
        <f>факт!K250</f>
        <v>39</v>
      </c>
      <c r="BC254" s="186">
        <f>SUM(BC253/AS253)</f>
        <v>3.3388480635551141</v>
      </c>
      <c r="BD254" s="186">
        <f>SUM(BD253/AU253)</f>
        <v>3.3388480635551141</v>
      </c>
      <c r="BE254" s="186">
        <f>SUM(BE253/AW253)</f>
        <v>2.3969014084507045</v>
      </c>
      <c r="BF254" s="82">
        <f t="shared" si="7354"/>
        <v>-25.833333333333343</v>
      </c>
      <c r="BG254" s="82">
        <f t="shared" si="7355"/>
        <v>-4582708.2600000082</v>
      </c>
      <c r="BH254" s="185">
        <f>'СДП (план)'!U254</f>
        <v>2008</v>
      </c>
      <c r="BI254" s="185">
        <f>'СДП (план)'!V254</f>
        <v>341843632.81639206</v>
      </c>
      <c r="BJ254" s="82">
        <f>SUM(BH254/12*$A$2)</f>
        <v>334.66666666666669</v>
      </c>
      <c r="BK254" s="82">
        <f>SUM(BI254/12*$A$2)</f>
        <v>56973938.802732013</v>
      </c>
      <c r="BL254" s="185">
        <f>факт!AD250</f>
        <v>399</v>
      </c>
      <c r="BM254" s="185">
        <f>факт!AE250</f>
        <v>66875207.180000074</v>
      </c>
      <c r="BN254" s="185">
        <f>факт!AF250</f>
        <v>7684</v>
      </c>
      <c r="BO254" s="185">
        <f>факт!AG250</f>
        <v>4</v>
      </c>
      <c r="BP254" s="185">
        <f>факт!AH250</f>
        <v>396178.1</v>
      </c>
      <c r="BQ254" s="185">
        <f>факт!AI250</f>
        <v>167</v>
      </c>
      <c r="BR254" s="186">
        <f>SUM(BR253/BH253)</f>
        <v>10.345298804780876</v>
      </c>
      <c r="BS254" s="186">
        <f>SUM(BS253/BJ253)</f>
        <v>10.345298804780874</v>
      </c>
      <c r="BT254" s="186">
        <f>SUM(BT253/BL253)</f>
        <v>10.195112781954888</v>
      </c>
      <c r="BU254" s="82">
        <f>SUM(BL254-BJ254)</f>
        <v>64.333333333333314</v>
      </c>
      <c r="BV254" s="82">
        <f>SUM(BM254-BK254)</f>
        <v>9901268.377268061</v>
      </c>
      <c r="BW254" s="185">
        <f>'СДП (план)'!W254</f>
        <v>1180</v>
      </c>
      <c r="BX254" s="185">
        <f>'СДП (план)'!X254</f>
        <v>137416639.24787763</v>
      </c>
      <c r="BY254" s="82">
        <f>SUM(BW254/12*$A$2)</f>
        <v>196.66666666666666</v>
      </c>
      <c r="BZ254" s="82">
        <f>SUM(BX254/12*$A$2)</f>
        <v>22902773.207979605</v>
      </c>
      <c r="CA254" s="109">
        <f>факт!L250</f>
        <v>214</v>
      </c>
      <c r="CB254" s="109">
        <f>факт!M250</f>
        <v>25508993.840000033</v>
      </c>
      <c r="CC254" s="109">
        <f>факт!N250</f>
        <v>2095</v>
      </c>
      <c r="CD254" s="109">
        <f>факт!O250</f>
        <v>16</v>
      </c>
      <c r="CE254" s="109">
        <f>факт!P250</f>
        <v>1775010.67</v>
      </c>
      <c r="CF254" s="109">
        <f>факт!Q250</f>
        <v>120</v>
      </c>
      <c r="CG254" s="186">
        <f>SUM(CG253/BW253)</f>
        <v>6.654550847457628</v>
      </c>
      <c r="CH254" s="186">
        <f>SUM(CH253/BY253)</f>
        <v>6.654550847457628</v>
      </c>
      <c r="CI254" s="186">
        <f>SUM(CI253/CA253)</f>
        <v>6.8056542056074774</v>
      </c>
      <c r="CJ254" s="82">
        <f t="shared" si="6991"/>
        <v>17.333333333333343</v>
      </c>
      <c r="CK254" s="82">
        <f t="shared" si="6992"/>
        <v>2606220.6320204288</v>
      </c>
      <c r="CL254" s="185">
        <f>'СДП (план)'!Y254</f>
        <v>172</v>
      </c>
      <c r="CM254" s="185">
        <f>'СДП (план)'!Z254</f>
        <v>3634114.6358279996</v>
      </c>
      <c r="CN254" s="82">
        <f>SUM(CL254/12*$A$2)</f>
        <v>28.666666666666668</v>
      </c>
      <c r="CO254" s="82">
        <f>SUM(CM254/12*$A$2)</f>
        <v>605685.77263799997</v>
      </c>
      <c r="CP254" s="185">
        <f>факт!AJ250</f>
        <v>29</v>
      </c>
      <c r="CQ254" s="185">
        <f>факт!AK250</f>
        <v>781096.92999999993</v>
      </c>
      <c r="CR254" s="185">
        <f>факт!AL250</f>
        <v>392</v>
      </c>
      <c r="CS254" s="185">
        <f>факт!AM250</f>
        <v>0</v>
      </c>
      <c r="CT254" s="185">
        <f>факт!AN250</f>
        <v>0</v>
      </c>
      <c r="CU254" s="185">
        <f>факт!AO250</f>
        <v>0</v>
      </c>
      <c r="CV254" s="186">
        <f>SUM(CV253/CL253)</f>
        <v>1.0098837209302327</v>
      </c>
      <c r="CW254" s="186">
        <f>SUM(CW253/CN253)</f>
        <v>1.0098837209302323</v>
      </c>
      <c r="CX254" s="186">
        <f>SUM(CX253/CP253)</f>
        <v>1.2865517241379312</v>
      </c>
      <c r="CY254" s="82">
        <f>SUM(CP254-CN254)</f>
        <v>0.33333333333333215</v>
      </c>
      <c r="CZ254" s="82">
        <f>SUM(CQ254-CO254)</f>
        <v>175411.15736199997</v>
      </c>
      <c r="DA254" s="185">
        <f>'СДП (план)'!AA254</f>
        <v>0</v>
      </c>
      <c r="DB254" s="185">
        <f>'СДП (план)'!AB254</f>
        <v>0</v>
      </c>
      <c r="DC254" s="82">
        <f>SUM(DA254/12*$A$2)</f>
        <v>0</v>
      </c>
      <c r="DD254" s="82">
        <f>SUM(DB254/12*$A$2)</f>
        <v>0</v>
      </c>
      <c r="DE254" s="185">
        <f>факт!AV250</f>
        <v>0</v>
      </c>
      <c r="DF254" s="185">
        <f>факт!AW250</f>
        <v>0</v>
      </c>
      <c r="DG254" s="185">
        <f>факт!AX250</f>
        <v>0</v>
      </c>
      <c r="DH254" s="185">
        <f>факт!AY250</f>
        <v>0</v>
      </c>
      <c r="DI254" s="185">
        <f>факт!AZ250</f>
        <v>0</v>
      </c>
      <c r="DJ254" s="185">
        <f>факт!BA250</f>
        <v>0</v>
      </c>
      <c r="DK254" s="186" t="e">
        <f>SUM(DK253/DA253)</f>
        <v>#DIV/0!</v>
      </c>
      <c r="DL254" s="186" t="e">
        <f>SUM(DL253/DC253)</f>
        <v>#DIV/0!</v>
      </c>
      <c r="DM254" s="186" t="e">
        <f>SUM(DM253/DE253)</f>
        <v>#DIV/0!</v>
      </c>
      <c r="DN254" s="82">
        <f>SUM(DE254-DC254)</f>
        <v>0</v>
      </c>
      <c r="DO254" s="82">
        <f>SUM(DF254-DD254)</f>
        <v>0</v>
      </c>
      <c r="DP254" s="185">
        <f>'СДП (план)'!AC254</f>
        <v>237</v>
      </c>
      <c r="DQ254" s="185">
        <f>'СДП (план)'!AD254</f>
        <v>6296818.5</v>
      </c>
      <c r="DR254" s="82">
        <f>SUM(DP254/12*$A$2)</f>
        <v>39.5</v>
      </c>
      <c r="DS254" s="82">
        <f>SUM(DQ254/12*$A$2)</f>
        <v>1049469.75</v>
      </c>
      <c r="DT254" s="185">
        <f>факт!HZ250</f>
        <v>8</v>
      </c>
      <c r="DU254" s="185">
        <f>факт!IA250</f>
        <v>217995.12</v>
      </c>
      <c r="DV254" s="185">
        <f>факт!IB250</f>
        <v>61</v>
      </c>
      <c r="DW254" s="185">
        <f>факт!IC250</f>
        <v>0</v>
      </c>
      <c r="DX254" s="185">
        <f>факт!ID250</f>
        <v>0</v>
      </c>
      <c r="DY254" s="185">
        <f>факт!IE250</f>
        <v>0</v>
      </c>
      <c r="DZ254" s="186">
        <f>SUM(DZ253/DP253)</f>
        <v>1.2626582278481013</v>
      </c>
      <c r="EA254" s="186">
        <f>SUM(EA253/DR253)</f>
        <v>1.2626582278481016</v>
      </c>
      <c r="EB254" s="186">
        <f>SUM(EB253/DT253)</f>
        <v>1.35625</v>
      </c>
      <c r="EC254" s="82">
        <f>SUM(DT254-DR254)</f>
        <v>-31.5</v>
      </c>
      <c r="ED254" s="82">
        <f>SUM(DU254-DS254)</f>
        <v>-831474.63</v>
      </c>
      <c r="EE254" s="82">
        <f>'СДП (план)'!CY254</f>
        <v>0</v>
      </c>
      <c r="EF254" s="82">
        <f>'СДП (план)'!CZ254</f>
        <v>0</v>
      </c>
      <c r="EG254" s="82">
        <f>SUM(EE254/12*$A$2)</f>
        <v>0</v>
      </c>
      <c r="EH254" s="82">
        <f>SUM(EF254/12*$A$2)</f>
        <v>0</v>
      </c>
      <c r="EI254" s="82"/>
      <c r="EJ254" s="82"/>
      <c r="EK254" s="82"/>
      <c r="EL254" s="82"/>
      <c r="EM254" s="82"/>
      <c r="EN254" s="82"/>
      <c r="EO254" s="82"/>
      <c r="EP254" s="82"/>
      <c r="EQ254" s="82"/>
      <c r="ER254" s="82"/>
      <c r="ES254" s="82"/>
      <c r="ET254" s="185">
        <f>'СДП (план)'!AE254</f>
        <v>1156</v>
      </c>
      <c r="EU254" s="185">
        <f>'СДП (план)'!AF254</f>
        <v>22108565.11248</v>
      </c>
      <c r="EV254" s="82">
        <f>SUM(ET254/12*$A$2)</f>
        <v>192.66666666666666</v>
      </c>
      <c r="EW254" s="82">
        <f>SUM(EU254/12*$A$2)</f>
        <v>3684760.8520800001</v>
      </c>
      <c r="EX254" s="185">
        <f>факт!FF250</f>
        <v>176</v>
      </c>
      <c r="EY254" s="185">
        <f>факт!FG250</f>
        <v>3549427.6900000037</v>
      </c>
      <c r="EZ254" s="185">
        <f>факт!FH250</f>
        <v>1242</v>
      </c>
      <c r="FA254" s="185">
        <f>факт!FI250</f>
        <v>1</v>
      </c>
      <c r="FB254" s="185">
        <f>факт!FJ250</f>
        <v>21042</v>
      </c>
      <c r="FC254" s="185">
        <f>факт!FK250</f>
        <v>7</v>
      </c>
      <c r="FD254" s="186">
        <f>SUM(FD253/ET253)</f>
        <v>0.90890138408304499</v>
      </c>
      <c r="FE254" s="186">
        <f>SUM(FE253/EV253)</f>
        <v>0.90890138408304488</v>
      </c>
      <c r="FF254" s="186">
        <f>SUM(FF253/EX253)</f>
        <v>0.96249999999999991</v>
      </c>
      <c r="FG254" s="82">
        <f>SUM(EX254-EV254)</f>
        <v>-16.666666666666657</v>
      </c>
      <c r="FH254" s="82">
        <f>SUM(EY254-EW254)</f>
        <v>-135333.16207999643</v>
      </c>
      <c r="FI254" s="185">
        <f>'СДП (план)'!AG254</f>
        <v>487</v>
      </c>
      <c r="FJ254" s="185">
        <f>'СДП (план)'!AH254</f>
        <v>23066094.428639997</v>
      </c>
      <c r="FK254" s="82">
        <f>SUM(FI254/12*$A$2)</f>
        <v>81.166666666666671</v>
      </c>
      <c r="FL254" s="82">
        <f>SUM(FJ254/12*$A$2)</f>
        <v>3844349.0714399996</v>
      </c>
      <c r="FM254" s="185">
        <f>факт!FL250</f>
        <v>8</v>
      </c>
      <c r="FN254" s="185">
        <f>факт!FM250</f>
        <v>1249596.28</v>
      </c>
      <c r="FO254" s="185">
        <f>факт!FN250</f>
        <v>224</v>
      </c>
      <c r="FP254" s="185">
        <f>факт!FO250</f>
        <v>0</v>
      </c>
      <c r="FQ254" s="185">
        <f>факт!FP250</f>
        <v>0</v>
      </c>
      <c r="FR254" s="185">
        <f>факт!FQ250</f>
        <v>0</v>
      </c>
      <c r="FS254" s="186">
        <f>SUM(FS253/FI253)</f>
        <v>2.7931622176591375</v>
      </c>
      <c r="FT254" s="186">
        <f>SUM(FT253/FK253)</f>
        <v>2.7931622176591375</v>
      </c>
      <c r="FU254" s="186">
        <f>SUM(FU253/FM253)</f>
        <v>10.126250000000001</v>
      </c>
      <c r="FV254" s="82">
        <f>SUM(FM254-FK254)</f>
        <v>-73.166666666666671</v>
      </c>
      <c r="FW254" s="82">
        <f>SUM(FN254-FL254)</f>
        <v>-2594752.7914399998</v>
      </c>
      <c r="FX254" s="185">
        <f>'СДП (план)'!AI254</f>
        <v>406</v>
      </c>
      <c r="FY254" s="185">
        <f>'СДП (план)'!AJ254</f>
        <v>95368490.763789609</v>
      </c>
      <c r="FZ254" s="82">
        <f>SUM(FX254/12*$A$2)</f>
        <v>67.666666666666671</v>
      </c>
      <c r="GA254" s="82">
        <f>SUM(FY254/12*$A$2)</f>
        <v>15894748.460631602</v>
      </c>
      <c r="GB254" s="185">
        <f>факт!HN250</f>
        <v>51</v>
      </c>
      <c r="GC254" s="185">
        <f>факт!HO250</f>
        <v>11023990.719999999</v>
      </c>
      <c r="GD254" s="185">
        <f>факт!HP250</f>
        <v>1066</v>
      </c>
      <c r="GE254" s="185">
        <f>факт!HQ250</f>
        <v>0</v>
      </c>
      <c r="GF254" s="185">
        <f>факт!HR250</f>
        <v>0</v>
      </c>
      <c r="GG254" s="185">
        <f>факт!HS250</f>
        <v>0</v>
      </c>
      <c r="GH254" s="186">
        <f>SUM(GH253/FX253)</f>
        <v>14.906748768472905</v>
      </c>
      <c r="GI254" s="186">
        <f>SUM(GI253/FZ253)</f>
        <v>14.906748768472907</v>
      </c>
      <c r="GJ254" s="186">
        <f>SUM(GJ253/GB253)</f>
        <v>13.923333333333332</v>
      </c>
      <c r="GK254" s="82">
        <f>SUM(GB254-FZ254)</f>
        <v>-16.666666666666671</v>
      </c>
      <c r="GL254" s="82">
        <f>SUM(GC254-GA254)</f>
        <v>-4870757.7406316027</v>
      </c>
      <c r="GM254" s="185">
        <f>'СДП (план)'!AK254</f>
        <v>711</v>
      </c>
      <c r="GN254" s="185">
        <f>'СДП (план)'!AL254</f>
        <v>16323054.557220003</v>
      </c>
      <c r="GO254" s="82">
        <f>SUM(GM254/12*$A$2)</f>
        <v>118.5</v>
      </c>
      <c r="GP254" s="82">
        <f>SUM(GN254/12*$A$2)</f>
        <v>2720509.0928700003</v>
      </c>
      <c r="GQ254" s="185">
        <f>факт!IF250</f>
        <v>110</v>
      </c>
      <c r="GR254" s="185">
        <f>факт!IG250</f>
        <v>2375736.4099999969</v>
      </c>
      <c r="GS254" s="185">
        <f>факт!IH250</f>
        <v>1017</v>
      </c>
      <c r="GT254" s="185">
        <f>факт!II250</f>
        <v>1</v>
      </c>
      <c r="GU254" s="185">
        <f>факт!IJ250</f>
        <v>36865.58</v>
      </c>
      <c r="GV254" s="185">
        <f>факт!IK250</f>
        <v>12</v>
      </c>
      <c r="GW254" s="186">
        <f>SUM(GW253/GM253)</f>
        <v>0.90931082981715894</v>
      </c>
      <c r="GX254" s="186">
        <f>SUM(GX253/GO253)</f>
        <v>0.90931082981715883</v>
      </c>
      <c r="GY254" s="186">
        <f>SUM(GY253/GQ253)</f>
        <v>0.85590909090909084</v>
      </c>
      <c r="GZ254" s="82">
        <f>SUM(GQ254-GO254)</f>
        <v>-8.5</v>
      </c>
      <c r="HA254" s="82">
        <f>SUM(GR254-GP254)</f>
        <v>-344772.68287000339</v>
      </c>
      <c r="HB254" s="185">
        <f>'СДП (план)'!AM254</f>
        <v>0</v>
      </c>
      <c r="HC254" s="185">
        <f>'СДП (план)'!AN254</f>
        <v>0</v>
      </c>
      <c r="HD254" s="82">
        <f>SUM(HB254/12*$A$2)</f>
        <v>0</v>
      </c>
      <c r="HE254" s="82">
        <f>SUM(HC254/12*$A$2)</f>
        <v>0</v>
      </c>
      <c r="HF254" s="185">
        <f>факт!AN251</f>
        <v>0</v>
      </c>
      <c r="HG254" s="185">
        <f>факт!AO251</f>
        <v>0</v>
      </c>
      <c r="HH254" s="185"/>
      <c r="HI254" s="185">
        <f>факт!AP251</f>
        <v>0</v>
      </c>
      <c r="HJ254" s="185">
        <f>факт!AQ251</f>
        <v>0</v>
      </c>
      <c r="HK254" s="185"/>
      <c r="HL254" s="186" t="e">
        <f>SUM(HL253/HB253)</f>
        <v>#DIV/0!</v>
      </c>
      <c r="HM254" s="186" t="e">
        <f>SUM(HM253/HD253)</f>
        <v>#DIV/0!</v>
      </c>
      <c r="HN254" s="186" t="e">
        <f>SUM(HN253/HF253)</f>
        <v>#DIV/0!</v>
      </c>
      <c r="HO254" s="82">
        <f>SUM(HF254-HD254)</f>
        <v>0</v>
      </c>
      <c r="HP254" s="82">
        <f>SUM(HG254-HE254)</f>
        <v>0</v>
      </c>
      <c r="HQ254" s="185">
        <f>'СДП (план)'!AO254</f>
        <v>806</v>
      </c>
      <c r="HR254" s="185">
        <f>'СДП (план)'!AP254</f>
        <v>10596330.359999999</v>
      </c>
      <c r="HS254" s="82">
        <f>SUM(HQ254/12*$A$2)</f>
        <v>134.33333333333334</v>
      </c>
      <c r="HT254" s="82">
        <f>SUM(HR254/12*$A$2)</f>
        <v>1766055.0599999998</v>
      </c>
      <c r="HU254" s="185">
        <f>факт!FR250</f>
        <v>87</v>
      </c>
      <c r="HV254" s="185">
        <f>факт!FS250</f>
        <v>916589.51999999885</v>
      </c>
      <c r="HW254" s="185">
        <f>факт!FT250</f>
        <v>378</v>
      </c>
      <c r="HX254" s="185">
        <f>факт!FU250</f>
        <v>1</v>
      </c>
      <c r="HY254" s="185">
        <f>факт!FV250</f>
        <v>13832.5</v>
      </c>
      <c r="HZ254" s="185">
        <f>факт!FW250</f>
        <v>4</v>
      </c>
      <c r="IA254" s="186">
        <f>SUM(IA253/HQ253)</f>
        <v>0.62478908188585613</v>
      </c>
      <c r="IB254" s="186">
        <f>SUM(IB253/HS253)</f>
        <v>0.62478908188585613</v>
      </c>
      <c r="IC254" s="186">
        <f>SUM(IC253/HU253)</f>
        <v>0.50068965517241382</v>
      </c>
      <c r="ID254" s="82">
        <f>SUM(HU254-HS254)</f>
        <v>-47.333333333333343</v>
      </c>
      <c r="IE254" s="82">
        <f>SUM(HV254-HT254)</f>
        <v>-849465.54000000097</v>
      </c>
      <c r="IF254" s="185">
        <f>'СДП (план)'!AQ254</f>
        <v>0</v>
      </c>
      <c r="IG254" s="185">
        <f>'СДП (план)'!AR254</f>
        <v>0</v>
      </c>
      <c r="IH254" s="82">
        <f>SUM(IF254/12*$A$2)</f>
        <v>0</v>
      </c>
      <c r="II254" s="82">
        <f>SUM(IG254/12*$A$2)</f>
        <v>0</v>
      </c>
      <c r="IJ254" s="185">
        <f>факт!FT251</f>
        <v>0</v>
      </c>
      <c r="IK254" s="185">
        <f>факт!FU251</f>
        <v>0</v>
      </c>
      <c r="IL254" s="185"/>
      <c r="IM254" s="185">
        <f>факт!FV251</f>
        <v>0</v>
      </c>
      <c r="IN254" s="185">
        <f>факт!FW251</f>
        <v>0</v>
      </c>
      <c r="IO254" s="185"/>
      <c r="IP254" s="186" t="e">
        <f>SUM(IP253/IF253)</f>
        <v>#DIV/0!</v>
      </c>
      <c r="IQ254" s="186" t="e">
        <f>SUM(IQ253/IH253)</f>
        <v>#DIV/0!</v>
      </c>
      <c r="IR254" s="186" t="e">
        <f>SUM(IR253/IJ253)</f>
        <v>#DIV/0!</v>
      </c>
      <c r="IS254" s="82">
        <f>SUM(IJ254-IH254)</f>
        <v>0</v>
      </c>
      <c r="IT254" s="82">
        <f>SUM(IK254-II254)</f>
        <v>0</v>
      </c>
      <c r="IU254" s="185">
        <f>'СДП (план)'!AS254</f>
        <v>130</v>
      </c>
      <c r="IV254" s="185">
        <f>'СДП (план)'!AT254</f>
        <v>2459809.7999999998</v>
      </c>
      <c r="IW254" s="82">
        <f>SUM(IU254/12*$A$2)</f>
        <v>21.666666666666668</v>
      </c>
      <c r="IX254" s="82">
        <f>SUM(IV254/12*$A$2)</f>
        <v>409968.3</v>
      </c>
      <c r="IY254" s="185">
        <f>факт!GD250</f>
        <v>49</v>
      </c>
      <c r="IZ254" s="185">
        <f>факт!GE250</f>
        <v>917852.04000000074</v>
      </c>
      <c r="JA254" s="185">
        <f>факт!GF250</f>
        <v>424</v>
      </c>
      <c r="JB254" s="185">
        <f>факт!GG250</f>
        <v>0</v>
      </c>
      <c r="JC254" s="185">
        <f>факт!GH250</f>
        <v>0</v>
      </c>
      <c r="JD254" s="185">
        <f>факт!GI250</f>
        <v>0</v>
      </c>
      <c r="JE254" s="186">
        <f>SUM(JE253/IU253)</f>
        <v>0.89923076923076928</v>
      </c>
      <c r="JF254" s="186">
        <f>SUM(JF253/IW253)</f>
        <v>0.89923076923076928</v>
      </c>
      <c r="JG254" s="186">
        <f>SUM(JG253/IY253)</f>
        <v>0.89020408163265297</v>
      </c>
      <c r="JH254" s="82">
        <f>SUM(IY254-IW254)</f>
        <v>27.333333333333332</v>
      </c>
      <c r="JI254" s="82">
        <f>SUM(IZ254-IX254)</f>
        <v>507883.74000000075</v>
      </c>
      <c r="JJ254" s="185">
        <f>'СДП (план)'!AU254</f>
        <v>0</v>
      </c>
      <c r="JK254" s="185">
        <f>'СДП (план)'!AV254</f>
        <v>0</v>
      </c>
      <c r="JL254" s="82">
        <f>SUM(JJ254/12*$A$2)</f>
        <v>0</v>
      </c>
      <c r="JM254" s="82">
        <f>SUM(JK254/12*$A$2)</f>
        <v>0</v>
      </c>
      <c r="JN254" s="185">
        <f>факт!GJ250</f>
        <v>0</v>
      </c>
      <c r="JO254" s="185">
        <f>факт!GK250</f>
        <v>0</v>
      </c>
      <c r="JP254" s="185">
        <f>факт!GL250</f>
        <v>0</v>
      </c>
      <c r="JQ254" s="185">
        <f>факт!GM250</f>
        <v>0</v>
      </c>
      <c r="JR254" s="185">
        <f>факт!GN250</f>
        <v>0</v>
      </c>
      <c r="JS254" s="185">
        <f>факт!GO250</f>
        <v>0</v>
      </c>
      <c r="JT254" s="186" t="e">
        <f>SUM(JT253/JJ253)</f>
        <v>#DIV/0!</v>
      </c>
      <c r="JU254" s="186" t="e">
        <f>SUM(JU253/JL253)</f>
        <v>#DIV/0!</v>
      </c>
      <c r="JV254" s="186" t="e">
        <f>SUM(JV253/JN253)</f>
        <v>#DIV/0!</v>
      </c>
      <c r="JW254" s="82">
        <f>SUM(JN254-JL254)</f>
        <v>0</v>
      </c>
      <c r="JX254" s="82">
        <f>SUM(JO254-JM254)</f>
        <v>0</v>
      </c>
      <c r="JY254" s="185">
        <f>'СДП (план)'!AW254</f>
        <v>750</v>
      </c>
      <c r="JZ254" s="185">
        <f>'СДП (план)'!AX254</f>
        <v>28062663.299999997</v>
      </c>
      <c r="KA254" s="82">
        <f>SUM(JY254/12*$A$2)</f>
        <v>125</v>
      </c>
      <c r="KB254" s="82">
        <f>SUM(JZ254/12*$A$2)</f>
        <v>4677110.55</v>
      </c>
      <c r="KC254" s="185">
        <f>факт!FX250</f>
        <v>90</v>
      </c>
      <c r="KD254" s="185">
        <f>факт!FY250</f>
        <v>3532320.54</v>
      </c>
      <c r="KE254" s="185">
        <f>факт!FZ250</f>
        <v>894</v>
      </c>
      <c r="KF254" s="185">
        <f>факт!GA250</f>
        <v>4</v>
      </c>
      <c r="KG254" s="185">
        <f>факт!GB250</f>
        <v>191482.2</v>
      </c>
      <c r="KH254" s="185">
        <f>факт!GC250</f>
        <v>40</v>
      </c>
      <c r="KI254" s="186">
        <f>SUM(KI253/JY253)</f>
        <v>1.7782000000000002</v>
      </c>
      <c r="KJ254" s="186">
        <f>SUM(KJ253/KA253)</f>
        <v>1.7781999999999998</v>
      </c>
      <c r="KK254" s="186">
        <f>SUM(KK253/KC253)</f>
        <v>1.8652222222222223</v>
      </c>
      <c r="KL254" s="82">
        <f>SUM(KC254-KA254)</f>
        <v>-35</v>
      </c>
      <c r="KM254" s="82">
        <f>SUM(KD254-KB254)</f>
        <v>-1144790.0099999998</v>
      </c>
      <c r="KN254" s="185">
        <f>'СДП (план)'!AY254</f>
        <v>0</v>
      </c>
      <c r="KO254" s="185">
        <f>'СДП (план)'!AZ254</f>
        <v>0</v>
      </c>
      <c r="KP254" s="82">
        <f>SUM(KN254/12*$A$2)</f>
        <v>0</v>
      </c>
      <c r="KQ254" s="82">
        <f>SUM(KO254/12*$A$2)</f>
        <v>0</v>
      </c>
      <c r="KR254" s="185">
        <f>факт!JL251</f>
        <v>0</v>
      </c>
      <c r="KS254" s="185">
        <f>факт!JM251</f>
        <v>0</v>
      </c>
      <c r="KT254" s="185"/>
      <c r="KU254" s="185">
        <f>факт!JN251</f>
        <v>0</v>
      </c>
      <c r="KV254" s="185">
        <f>факт!JO251</f>
        <v>0</v>
      </c>
      <c r="KW254" s="185"/>
      <c r="KX254" s="186" t="e">
        <f>SUM(KX253/KN253)</f>
        <v>#DIV/0!</v>
      </c>
      <c r="KY254" s="186" t="e">
        <f>SUM(KY253/KP253)</f>
        <v>#DIV/0!</v>
      </c>
      <c r="KZ254" s="186" t="e">
        <f>SUM(KZ253/KR253)</f>
        <v>#DIV/0!</v>
      </c>
      <c r="LA254" s="82">
        <f>SUM(KR254-KP254)</f>
        <v>0</v>
      </c>
      <c r="LB254" s="82">
        <f>SUM(KS254-KQ254)</f>
        <v>0</v>
      </c>
      <c r="LC254" s="185">
        <f>'СДП (план)'!BA254</f>
        <v>0</v>
      </c>
      <c r="LD254" s="185">
        <f>'СДП (план)'!BB254</f>
        <v>0</v>
      </c>
      <c r="LE254" s="82">
        <f>SUM(LC254/12*$A$2)</f>
        <v>0</v>
      </c>
      <c r="LF254" s="82">
        <f>SUM(LD254/12*$A$2)</f>
        <v>0</v>
      </c>
      <c r="LG254" s="185">
        <f>факт!DJ250</f>
        <v>0</v>
      </c>
      <c r="LH254" s="185">
        <f>факт!DK250</f>
        <v>0</v>
      </c>
      <c r="LI254" s="185">
        <f>факт!DL250</f>
        <v>0</v>
      </c>
      <c r="LJ254" s="185">
        <f>факт!DM250</f>
        <v>0</v>
      </c>
      <c r="LK254" s="185">
        <f>факт!DN250</f>
        <v>0</v>
      </c>
      <c r="LL254" s="185">
        <f>факт!DO250</f>
        <v>0</v>
      </c>
      <c r="LM254" s="186" t="e">
        <f>SUM(LM253/LC253)</f>
        <v>#DIV/0!</v>
      </c>
      <c r="LN254" s="186" t="e">
        <f>SUM(LN253/LE253)</f>
        <v>#DIV/0!</v>
      </c>
      <c r="LO254" s="186" t="e">
        <f>SUM(LO253/LG253)</f>
        <v>#DIV/0!</v>
      </c>
      <c r="LP254" s="82">
        <f>SUM(LG254-LE254)</f>
        <v>0</v>
      </c>
      <c r="LQ254" s="82">
        <f>SUM(LH254-LF254)</f>
        <v>0</v>
      </c>
      <c r="LR254" s="185">
        <f>'СДП (план)'!BC254</f>
        <v>600</v>
      </c>
      <c r="LS254" s="185">
        <f>'СДП (план)'!BD254</f>
        <v>12093889.500000002</v>
      </c>
      <c r="LT254" s="82">
        <f>SUM(LR254/12*$A$2)</f>
        <v>100</v>
      </c>
      <c r="LU254" s="82">
        <f>SUM(LS254/12*$A$2)</f>
        <v>2015648.2500000002</v>
      </c>
      <c r="LV254" s="185">
        <f>факт!DP250</f>
        <v>76</v>
      </c>
      <c r="LW254" s="185">
        <f>факт!DQ250</f>
        <v>1155783.1900000002</v>
      </c>
      <c r="LX254" s="185">
        <f>факт!DR250</f>
        <v>545</v>
      </c>
      <c r="LY254" s="185">
        <f>факт!DS250</f>
        <v>0</v>
      </c>
      <c r="LZ254" s="185">
        <f>факт!DT250</f>
        <v>0</v>
      </c>
      <c r="MA254" s="185">
        <f>факт!DU250</f>
        <v>0</v>
      </c>
      <c r="MB254" s="186">
        <f>SUM(MB253/LR253)</f>
        <v>0.95791666666666664</v>
      </c>
      <c r="MC254" s="186">
        <f>SUM(MC253/LT253)</f>
        <v>0.95791666666666653</v>
      </c>
      <c r="MD254" s="186">
        <f>SUM(MD253/LV253)</f>
        <v>0.72644736842105273</v>
      </c>
      <c r="ME254" s="82">
        <f>SUM(LV254-LT254)</f>
        <v>-24</v>
      </c>
      <c r="MF254" s="82">
        <f>SUM(LW254-LU254)</f>
        <v>-859865.06</v>
      </c>
      <c r="MG254" s="185">
        <f>'СДП (план)'!BE254</f>
        <v>691</v>
      </c>
      <c r="MH254" s="185">
        <f>'СДП (план)'!BF254</f>
        <v>11915032.5</v>
      </c>
      <c r="MI254" s="82">
        <f>SUM(MG254/12*$A$2)</f>
        <v>115.16666666666667</v>
      </c>
      <c r="MJ254" s="82">
        <f>SUM(MH254/12*$A$2)</f>
        <v>1985838.75</v>
      </c>
      <c r="MK254" s="187">
        <f>факт!BN250</f>
        <v>121</v>
      </c>
      <c r="ML254" s="187">
        <f>факт!BO250</f>
        <v>2253598.1999999993</v>
      </c>
      <c r="MM254" s="187">
        <f>факт!BP250</f>
        <v>1103</v>
      </c>
      <c r="MN254" s="187">
        <f>факт!BQ250</f>
        <v>0</v>
      </c>
      <c r="MO254" s="187">
        <f>факт!BR250</f>
        <v>0</v>
      </c>
      <c r="MP254" s="187">
        <f>факт!BS250</f>
        <v>0</v>
      </c>
      <c r="MQ254" s="186">
        <f>SUM(MQ253/MG253)</f>
        <v>0.81946454413892911</v>
      </c>
      <c r="MR254" s="186">
        <f>SUM(MR253/MI253)</f>
        <v>0.81946454413892911</v>
      </c>
      <c r="MS254" s="186">
        <f>SUM(MS253/MK253)</f>
        <v>0.88512396694214868</v>
      </c>
      <c r="MT254" s="82">
        <f>SUM(MK254-MI254)</f>
        <v>5.8333333333333286</v>
      </c>
      <c r="MU254" s="82">
        <f>SUM(ML254-MJ254)</f>
        <v>267759.44999999925</v>
      </c>
      <c r="MV254" s="185">
        <f>'СДП (план)'!BG254</f>
        <v>20</v>
      </c>
      <c r="MW254" s="185">
        <f>'СДП (план)'!BH254</f>
        <v>336672</v>
      </c>
      <c r="MX254" s="82">
        <f>SUM(MV254/12*$A$2)</f>
        <v>3.3333333333333335</v>
      </c>
      <c r="MY254" s="82">
        <f>SUM(MW254/12*$A$2)</f>
        <v>56112</v>
      </c>
      <c r="MZ254" s="185">
        <f>факт!EB250</f>
        <v>3</v>
      </c>
      <c r="NA254" s="185">
        <f>факт!EC250</f>
        <v>50500.799999999996</v>
      </c>
      <c r="NB254" s="185">
        <f>факт!ED250</f>
        <v>35</v>
      </c>
      <c r="NC254" s="185">
        <f>факт!EE250</f>
        <v>0</v>
      </c>
      <c r="ND254" s="185">
        <f>факт!EF250</f>
        <v>0</v>
      </c>
      <c r="NE254" s="185">
        <f>факт!EG250</f>
        <v>0</v>
      </c>
      <c r="NF254" s="186">
        <f>SUM(NF253/MV253)</f>
        <v>0.8</v>
      </c>
      <c r="NG254" s="186">
        <f>SUM(NG253/MX253)</f>
        <v>0.8</v>
      </c>
      <c r="NH254" s="186">
        <f>SUM(NH253/MZ253)</f>
        <v>0.80000000000000016</v>
      </c>
      <c r="NI254" s="82">
        <f>SUM(MZ254-MX254)</f>
        <v>-0.33333333333333348</v>
      </c>
      <c r="NJ254" s="82">
        <f>SUM(NA254-MY254)</f>
        <v>-5611.2000000000044</v>
      </c>
      <c r="NK254" s="185">
        <f>'СДП (план)'!BI254</f>
        <v>0</v>
      </c>
      <c r="NL254" s="185">
        <f>'СДП (план)'!BJ254</f>
        <v>0</v>
      </c>
      <c r="NM254" s="82">
        <f>SUM(NK254/12*$A$2)</f>
        <v>0</v>
      </c>
      <c r="NN254" s="82">
        <f>SUM(NL254/12*$A$2)</f>
        <v>0</v>
      </c>
      <c r="NO254" s="109">
        <f>факт!BX251</f>
        <v>0</v>
      </c>
      <c r="NP254" s="109">
        <f>факт!BY251</f>
        <v>0</v>
      </c>
      <c r="NQ254" s="109"/>
      <c r="NR254" s="109">
        <f>факт!BZ251</f>
        <v>0</v>
      </c>
      <c r="NS254" s="109">
        <f>факт!CA251</f>
        <v>0</v>
      </c>
      <c r="NT254" s="109"/>
      <c r="NU254" s="186" t="e">
        <f>SUM(NU253/NK253)</f>
        <v>#DIV/0!</v>
      </c>
      <c r="NV254" s="186" t="e">
        <f>SUM(NV253/NM253)</f>
        <v>#DIV/0!</v>
      </c>
      <c r="NW254" s="186" t="e">
        <f>SUM(NW253/NO253)</f>
        <v>#DIV/0!</v>
      </c>
      <c r="NX254" s="82">
        <f>SUM(NO254-NM254)</f>
        <v>0</v>
      </c>
      <c r="NY254" s="82">
        <f>SUM(NP254-NN254)</f>
        <v>0</v>
      </c>
      <c r="NZ254" s="185">
        <f>'СДП (план)'!BK254</f>
        <v>1401</v>
      </c>
      <c r="OA254" s="185">
        <f>'СДП (план)'!BL254</f>
        <v>25157177.206559993</v>
      </c>
      <c r="OB254" s="82">
        <f>SUM(NZ254/12*$A$2)</f>
        <v>233.5</v>
      </c>
      <c r="OC254" s="82">
        <f>SUM(OA254/12*$A$2)</f>
        <v>4192862.8677599989</v>
      </c>
      <c r="OD254" s="185">
        <f>факт!ET250</f>
        <v>221</v>
      </c>
      <c r="OE254" s="185">
        <f>факт!EU250</f>
        <v>3850313.9699999928</v>
      </c>
      <c r="OF254" s="185">
        <f>факт!EV250</f>
        <v>2057</v>
      </c>
      <c r="OG254" s="185">
        <f>факт!EW250</f>
        <v>0</v>
      </c>
      <c r="OH254" s="185">
        <f>факт!EX250</f>
        <v>0</v>
      </c>
      <c r="OI254" s="185">
        <f>факт!EY250</f>
        <v>0</v>
      </c>
      <c r="OJ254" s="186">
        <f>SUM(OJ253/NZ253)</f>
        <v>0.85345467523197704</v>
      </c>
      <c r="OK254" s="186">
        <f>SUM(OK253/OB253)</f>
        <v>0.85345467523197716</v>
      </c>
      <c r="OL254" s="186">
        <f>SUM(OL253/OD253)</f>
        <v>0.82800904977375567</v>
      </c>
      <c r="OM254" s="82">
        <f>SUM(OD254-OB254)</f>
        <v>-12.5</v>
      </c>
      <c r="ON254" s="82">
        <f>SUM(OE254-OC254)</f>
        <v>-342548.89776000613</v>
      </c>
      <c r="OO254" s="185">
        <f>'СДП (план)'!BM254</f>
        <v>11</v>
      </c>
      <c r="OP254" s="185">
        <f>'СДП (план)'!BN254</f>
        <v>1574592.2330688003</v>
      </c>
      <c r="OQ254" s="82">
        <f>SUM(OO254/12*$A$2)</f>
        <v>1.8333333333333333</v>
      </c>
      <c r="OR254" s="82">
        <f>SUM(OP254/12*$A$2)</f>
        <v>262432.03884480003</v>
      </c>
      <c r="OS254" s="185">
        <f>факт!GP250</f>
        <v>0</v>
      </c>
      <c r="OT254" s="185">
        <f>факт!GQ250</f>
        <v>0</v>
      </c>
      <c r="OU254" s="185">
        <f>факт!GR250</f>
        <v>0</v>
      </c>
      <c r="OV254" s="185">
        <f>факт!GS250</f>
        <v>0</v>
      </c>
      <c r="OW254" s="185">
        <f>факт!GT250</f>
        <v>0</v>
      </c>
      <c r="OX254" s="185">
        <f>факт!GU250</f>
        <v>0</v>
      </c>
      <c r="OY254" s="186">
        <f>SUM(OY253/OO253)</f>
        <v>9.07</v>
      </c>
      <c r="OZ254" s="186">
        <f>SUM(OZ253/OQ253)</f>
        <v>9.07</v>
      </c>
      <c r="PA254" s="186" t="e">
        <f>SUM(PA253/OS253)</f>
        <v>#DIV/0!</v>
      </c>
      <c r="PB254" s="82">
        <f>SUM(OS254-OQ254)</f>
        <v>-1.8333333333333333</v>
      </c>
      <c r="PC254" s="82">
        <f>SUM(OT254-OR254)</f>
        <v>-262432.03884480003</v>
      </c>
      <c r="PD254" s="185">
        <f>'СДП (план)'!BO254</f>
        <v>170</v>
      </c>
      <c r="PE254" s="185">
        <f>'СДП (план)'!BP254</f>
        <v>4444070.4000000004</v>
      </c>
      <c r="PF254" s="82">
        <f>SUM(PD254/12*$A$2)</f>
        <v>28.333333333333332</v>
      </c>
      <c r="PG254" s="82">
        <f>SUM(PE254/12*$A$2)</f>
        <v>740678.4</v>
      </c>
      <c r="PH254" s="185">
        <f>факт!GV250</f>
        <v>18</v>
      </c>
      <c r="PI254" s="185">
        <f>факт!GW250</f>
        <v>363605.76000000007</v>
      </c>
      <c r="PJ254" s="185">
        <f>факт!GX250</f>
        <v>161</v>
      </c>
      <c r="PK254" s="185">
        <f>факт!GY250</f>
        <v>0</v>
      </c>
      <c r="PL254" s="185">
        <f>факт!GZ250</f>
        <v>0</v>
      </c>
      <c r="PM254" s="185">
        <f>факт!HA250</f>
        <v>0</v>
      </c>
      <c r="PN254" s="186">
        <f>SUM(PN253/PD253)</f>
        <v>1.0352941176470589</v>
      </c>
      <c r="PO254" s="186">
        <f>SUM(PO253/PF253)</f>
        <v>1.0352941176470589</v>
      </c>
      <c r="PP254" s="186">
        <f>SUM(PP253/PH253)</f>
        <v>0.8</v>
      </c>
      <c r="PQ254" s="82">
        <f>SUM(PH254-PF254)</f>
        <v>-10.333333333333332</v>
      </c>
      <c r="PR254" s="82">
        <f>SUM(PI254-PG254)</f>
        <v>-377072.63999999996</v>
      </c>
      <c r="PS254" s="185">
        <f>'СДП (план)'!BQ254</f>
        <v>1359</v>
      </c>
      <c r="PT254" s="185">
        <f>'СДП (план)'!BR254</f>
        <v>35741269.171425596</v>
      </c>
      <c r="PU254" s="82">
        <f>SUM(PS254/12*$A$2)</f>
        <v>226.5</v>
      </c>
      <c r="PV254" s="82">
        <f>SUM(PT254/12*$A$2)</f>
        <v>5956878.1952375993</v>
      </c>
      <c r="PW254" s="185">
        <f>факт!HB250</f>
        <v>220</v>
      </c>
      <c r="PX254" s="185">
        <f>факт!HC250</f>
        <v>5592984.5700000077</v>
      </c>
      <c r="PY254" s="185">
        <f>факт!HD250</f>
        <v>1844</v>
      </c>
      <c r="PZ254" s="185">
        <f>факт!HE250</f>
        <v>0</v>
      </c>
      <c r="QA254" s="185">
        <f>факт!HF250</f>
        <v>0</v>
      </c>
      <c r="QB254" s="185">
        <f>факт!HG250</f>
        <v>0</v>
      </c>
      <c r="QC254" s="186">
        <f>SUM(QC253/PS253)</f>
        <v>1.3438999264164828</v>
      </c>
      <c r="QD254" s="186">
        <f>SUM(QD253/PU253)</f>
        <v>1.3438999264164826</v>
      </c>
      <c r="QE254" s="186">
        <f>SUM(QE253/PW253)</f>
        <v>1.1365454545454547</v>
      </c>
      <c r="QF254" s="44">
        <f t="shared" si="8494"/>
        <v>-6.5</v>
      </c>
      <c r="QG254" s="44">
        <f t="shared" si="8495"/>
        <v>-363893.62523759156</v>
      </c>
      <c r="QH254" s="185">
        <f>'СДП (план)'!BS254</f>
        <v>370</v>
      </c>
      <c r="QI254" s="185">
        <f>'СДП (план)'!BT254</f>
        <v>9280279.512000002</v>
      </c>
      <c r="QJ254" s="82">
        <f>SUM(QH254/12*$A$2)</f>
        <v>61.666666666666664</v>
      </c>
      <c r="QK254" s="82">
        <f>SUM(QI254/12*$A$2)</f>
        <v>1546713.2520000003</v>
      </c>
      <c r="QL254" s="185">
        <f>факт!HH250</f>
        <v>32</v>
      </c>
      <c r="QM254" s="185">
        <f>факт!HI250</f>
        <v>842858.42000000016</v>
      </c>
      <c r="QN254" s="185">
        <f>факт!HJ250</f>
        <v>284</v>
      </c>
      <c r="QO254" s="185">
        <f>факт!HK250</f>
        <v>0</v>
      </c>
      <c r="QP254" s="185">
        <f>факт!HL250</f>
        <v>0</v>
      </c>
      <c r="QQ254" s="185">
        <f>факт!HM250</f>
        <v>0</v>
      </c>
      <c r="QR254" s="186">
        <f>SUM(QR253/QH253)</f>
        <v>0.99332432432432427</v>
      </c>
      <c r="QS254" s="186">
        <f>SUM(QS253/QJ253)</f>
        <v>0.99332432432432438</v>
      </c>
      <c r="QT254" s="186">
        <f>SUM(QT253/QL253)</f>
        <v>1.0431249999999999</v>
      </c>
      <c r="QU254" s="82">
        <f>SUM(QL254-QJ254)</f>
        <v>-29.666666666666664</v>
      </c>
      <c r="QV254" s="82">
        <f>SUM(QM254-QK254)</f>
        <v>-703854.83200000017</v>
      </c>
      <c r="QW254" s="185">
        <f>'СДП (план)'!BU254</f>
        <v>215</v>
      </c>
      <c r="QX254" s="185">
        <f>'СДП (план)'!BV254</f>
        <v>11689744.9418352</v>
      </c>
      <c r="QY254" s="82">
        <f>SUM(QW254/12*$A$2)</f>
        <v>35.833333333333336</v>
      </c>
      <c r="QZ254" s="82">
        <f>SUM(QX254/12*$A$2)</f>
        <v>1948290.8236392001</v>
      </c>
      <c r="RA254" s="185">
        <f>факт!HT250</f>
        <v>50</v>
      </c>
      <c r="RB254" s="185">
        <f>факт!HU250</f>
        <v>2933446.5000000005</v>
      </c>
      <c r="RC254" s="185">
        <f>факт!HV250</f>
        <v>61</v>
      </c>
      <c r="RD254" s="185">
        <f>факт!HW250</f>
        <v>0</v>
      </c>
      <c r="RE254" s="185">
        <f>факт!HX250</f>
        <v>0</v>
      </c>
      <c r="RF254" s="185">
        <f>факт!HY250</f>
        <v>0</v>
      </c>
      <c r="RG254" s="186">
        <f>SUM(RG253/QW253)</f>
        <v>3.2245116279069772</v>
      </c>
      <c r="RH254" s="186">
        <f>SUM(RH253/QY253)</f>
        <v>3.2245116279069768</v>
      </c>
      <c r="RI254" s="186">
        <f>SUM(RI253/RA253)</f>
        <v>3.9141999999999997</v>
      </c>
      <c r="RJ254" s="82">
        <f>SUM(RA254-QY254)</f>
        <v>14.166666666666664</v>
      </c>
      <c r="RK254" s="82">
        <f>SUM(RB254-QZ254)</f>
        <v>985155.6763608004</v>
      </c>
      <c r="RL254" s="185">
        <f>'СДП (план)'!BW254</f>
        <v>1318</v>
      </c>
      <c r="RM254" s="185">
        <f>'СДП (план)'!BX254</f>
        <v>32724766.599407997</v>
      </c>
      <c r="RN254" s="82">
        <f>SUM(RL254/12*$A$2)</f>
        <v>219.66666666666666</v>
      </c>
      <c r="RO254" s="82">
        <f>SUM(RM254/12*$A$2)</f>
        <v>5454127.7665679995</v>
      </c>
      <c r="RP254" s="185">
        <f>факт!DD250</f>
        <v>184</v>
      </c>
      <c r="RQ254" s="185">
        <f>факт!DE250</f>
        <v>4045170.8299999936</v>
      </c>
      <c r="RR254" s="185">
        <f>факт!DF250</f>
        <v>1704</v>
      </c>
      <c r="RS254" s="185">
        <f>факт!DG250</f>
        <v>0</v>
      </c>
      <c r="RT254" s="185">
        <f>факт!DH250</f>
        <v>0</v>
      </c>
      <c r="RU254" s="185">
        <f>факт!DI250</f>
        <v>0</v>
      </c>
      <c r="RV254" s="186">
        <f>SUM(RV253/RL253)</f>
        <v>1.04839908952959</v>
      </c>
      <c r="RW254" s="186">
        <f>SUM(RW253/RN253)</f>
        <v>1.04839908952959</v>
      </c>
      <c r="RX254" s="186">
        <f>SUM(RX253/RP253)</f>
        <v>0.87603260869565214</v>
      </c>
      <c r="RY254" s="82">
        <f>SUM(RP254-RN254)</f>
        <v>-35.666666666666657</v>
      </c>
      <c r="RZ254" s="82">
        <f>SUM(RQ254-RO254)</f>
        <v>-1408956.9365680059</v>
      </c>
      <c r="SA254" s="185">
        <f>'СДП (план)'!BY254</f>
        <v>569</v>
      </c>
      <c r="SB254" s="185">
        <f>'СДП (план)'!BZ254</f>
        <v>11158470.636479998</v>
      </c>
      <c r="SC254" s="82">
        <f>SUM(SA254/12*$A$2)</f>
        <v>94.833333333333329</v>
      </c>
      <c r="SD254" s="82">
        <f>SUM(SB254/12*$A$2)</f>
        <v>1859745.1060799996</v>
      </c>
      <c r="SE254" s="185">
        <f>факт!BT250</f>
        <v>104</v>
      </c>
      <c r="SF254" s="185">
        <f>факт!BU250</f>
        <v>1948907.8300000026</v>
      </c>
      <c r="SG254" s="185">
        <f>факт!BV250</f>
        <v>882</v>
      </c>
      <c r="SH254" s="185">
        <f>факт!BW250</f>
        <v>1</v>
      </c>
      <c r="SI254" s="185">
        <f>факт!BX250</f>
        <v>22725.360000000001</v>
      </c>
      <c r="SJ254" s="185">
        <f>факт!BY250</f>
        <v>10</v>
      </c>
      <c r="SK254" s="186">
        <f>SUM(SK253/SA253)</f>
        <v>0.79186291739894554</v>
      </c>
      <c r="SL254" s="186">
        <f>SUM(SL253/SC253)</f>
        <v>0.79186291739894554</v>
      </c>
      <c r="SM254" s="186">
        <f>SUM(SM253/SE253)</f>
        <v>0.74269230769230765</v>
      </c>
      <c r="SN254" s="82">
        <f>SUM(SE254-SC254)</f>
        <v>9.1666666666666714</v>
      </c>
      <c r="SO254" s="82">
        <f>SUM(SF254-SD254)</f>
        <v>89162.723920003045</v>
      </c>
      <c r="SP254" s="185">
        <f>'СДП (план)'!CA254</f>
        <v>0</v>
      </c>
      <c r="SQ254" s="185">
        <f>'СДП (план)'!CB254</f>
        <v>0</v>
      </c>
      <c r="SR254" s="82">
        <f>SUM(SP254/12*$A$2)</f>
        <v>0</v>
      </c>
      <c r="SS254" s="82">
        <f>SUM(SQ254/12*$A$2)</f>
        <v>0</v>
      </c>
      <c r="ST254" s="185">
        <f>факт!JH251</f>
        <v>0</v>
      </c>
      <c r="SU254" s="185">
        <f>факт!JI251</f>
        <v>0</v>
      </c>
      <c r="SV254" s="185"/>
      <c r="SW254" s="185">
        <f>факт!JJ251</f>
        <v>0</v>
      </c>
      <c r="SX254" s="185">
        <f>факт!JK251</f>
        <v>0</v>
      </c>
      <c r="SY254" s="185"/>
      <c r="SZ254" s="186" t="e">
        <f>SUM(SZ253/SP253)</f>
        <v>#DIV/0!</v>
      </c>
      <c r="TA254" s="186" t="e">
        <f>SUM(TA253/SR253)</f>
        <v>#DIV/0!</v>
      </c>
      <c r="TB254" s="186" t="e">
        <f>SUM(TB253/ST253)</f>
        <v>#DIV/0!</v>
      </c>
      <c r="TC254" s="82">
        <f>SUM(ST254-SR254)</f>
        <v>0</v>
      </c>
      <c r="TD254" s="82">
        <f>SUM(SU254-SS254)</f>
        <v>0</v>
      </c>
      <c r="TE254" s="185">
        <f>'СДП (план)'!CC254</f>
        <v>760</v>
      </c>
      <c r="TF254" s="185">
        <f>'СДП (план)'!CD254</f>
        <v>18526723.488000002</v>
      </c>
      <c r="TG254" s="82">
        <f>SUM(TE254/12*$A$2)</f>
        <v>126.66666666666667</v>
      </c>
      <c r="TH254" s="82">
        <f>SUM(TF254/12*$A$2)</f>
        <v>3087787.2480000001</v>
      </c>
      <c r="TI254" s="185">
        <f>факт!EH250</f>
        <v>137</v>
      </c>
      <c r="TJ254" s="185">
        <f>факт!EI250</f>
        <v>3045198.2899999991</v>
      </c>
      <c r="TK254" s="185">
        <f>факт!EJ250</f>
        <v>1313</v>
      </c>
      <c r="TL254" s="185">
        <f>факт!EK250</f>
        <v>1</v>
      </c>
      <c r="TM254" s="185">
        <f>факт!EL250</f>
        <v>18937.8</v>
      </c>
      <c r="TN254" s="185">
        <f>факт!EM250</f>
        <v>10</v>
      </c>
      <c r="TO254" s="186">
        <f>SUM(TO253/TE253)</f>
        <v>0.96542105263157885</v>
      </c>
      <c r="TP254" s="186">
        <f>SUM(TP253/TG253)</f>
        <v>0.96542105263157896</v>
      </c>
      <c r="TQ254" s="186">
        <f>SUM(TQ253/TI253)</f>
        <v>0.8827007299270071</v>
      </c>
      <c r="TR254" s="82">
        <f>SUM(TI254-TG254)</f>
        <v>10.333333333333329</v>
      </c>
      <c r="TS254" s="82">
        <f>SUM(TJ254-TH254)</f>
        <v>-42588.958000001032</v>
      </c>
      <c r="TT254" s="185">
        <f>'СДП (план)'!CE254</f>
        <v>0</v>
      </c>
      <c r="TU254" s="185">
        <f>'СДП (план)'!CF254</f>
        <v>0</v>
      </c>
      <c r="TV254" s="82">
        <f>SUM(TT254/12*$A$2)</f>
        <v>0</v>
      </c>
      <c r="TW254" s="82">
        <f>SUM(TU254/12*$A$2)</f>
        <v>0</v>
      </c>
      <c r="TX254" s="185">
        <f>факт!BZ250</f>
        <v>0</v>
      </c>
      <c r="TY254" s="185">
        <f>факт!CA250</f>
        <v>0</v>
      </c>
      <c r="TZ254" s="185">
        <f>факт!CB250</f>
        <v>0</v>
      </c>
      <c r="UA254" s="185">
        <f>факт!CC250</f>
        <v>0</v>
      </c>
      <c r="UB254" s="185">
        <f>факт!CD250</f>
        <v>0</v>
      </c>
      <c r="UC254" s="185">
        <f>факт!CE250</f>
        <v>0</v>
      </c>
      <c r="UD254" s="186" t="e">
        <f>SUM(UD253/TT253)</f>
        <v>#DIV/0!</v>
      </c>
      <c r="UE254" s="186" t="e">
        <f>SUM(UE253/TV253)</f>
        <v>#DIV/0!</v>
      </c>
      <c r="UF254" s="186" t="e">
        <f>SUM(UF253/TX253)</f>
        <v>#DIV/0!</v>
      </c>
      <c r="UG254" s="82">
        <f>SUM(TX254-TV254)</f>
        <v>0</v>
      </c>
      <c r="UH254" s="82">
        <f>SUM(TY254-TW254)</f>
        <v>0</v>
      </c>
      <c r="UI254" s="185">
        <f>'СДП (план)'!CG254</f>
        <v>556</v>
      </c>
      <c r="UJ254" s="185">
        <f>'СДП (план)'!CH254</f>
        <v>12622426.447968002</v>
      </c>
      <c r="UK254" s="82">
        <f>SUM(UI254/12*$A$2)</f>
        <v>92.666666666666671</v>
      </c>
      <c r="UL254" s="82">
        <f>SUM(UJ254/12*$A$2)</f>
        <v>2103737.7413280006</v>
      </c>
      <c r="UM254" s="185">
        <f>факт!CF250</f>
        <v>27</v>
      </c>
      <c r="UN254" s="185">
        <f>факт!CG250</f>
        <v>622096.09000000008</v>
      </c>
      <c r="UO254" s="185">
        <f>факт!CH250</f>
        <v>245</v>
      </c>
      <c r="UP254" s="185">
        <f>факт!CI250</f>
        <v>0</v>
      </c>
      <c r="UQ254" s="185">
        <f>факт!CJ250</f>
        <v>0</v>
      </c>
      <c r="UR254" s="185">
        <f>факт!CK250</f>
        <v>0</v>
      </c>
      <c r="US254" s="186">
        <f>SUM(US253/UI253)</f>
        <v>0.89929856115107909</v>
      </c>
      <c r="UT254" s="186">
        <f>SUM(UT253/UK253)</f>
        <v>0.8992985611510792</v>
      </c>
      <c r="UU254" s="186">
        <f>SUM(UU253/UM253)</f>
        <v>0.91481481481481497</v>
      </c>
      <c r="UV254" s="82">
        <f>SUM(UM254-UK254)</f>
        <v>-65.666666666666671</v>
      </c>
      <c r="UW254" s="82">
        <f>SUM(UN254-UL254)</f>
        <v>-1481641.6513280005</v>
      </c>
      <c r="UX254" s="185">
        <f>'СДП (план)'!CI254</f>
        <v>244</v>
      </c>
      <c r="UY254" s="185">
        <f>'СДП (план)'!CJ254</f>
        <v>5547035.1063599996</v>
      </c>
      <c r="UZ254" s="82">
        <f>SUM(UX254/12*$A$2)</f>
        <v>40.666666666666664</v>
      </c>
      <c r="VA254" s="82">
        <f>SUM(UY254/12*$A$2)</f>
        <v>924505.8510599999</v>
      </c>
      <c r="VB254" s="185">
        <f>факт!CX250</f>
        <v>58</v>
      </c>
      <c r="VC254" s="185">
        <f>факт!CY250</f>
        <v>1338726.3700000001</v>
      </c>
      <c r="VD254" s="185">
        <f>факт!CZ250</f>
        <v>507</v>
      </c>
      <c r="VE254" s="185">
        <f>факт!DA250</f>
        <v>0</v>
      </c>
      <c r="VF254" s="185">
        <f>факт!DB250</f>
        <v>0</v>
      </c>
      <c r="VG254" s="185">
        <f>факт!DC250</f>
        <v>0</v>
      </c>
      <c r="VH254" s="186">
        <f>SUM(VH253/UX253)</f>
        <v>0.90077868852459009</v>
      </c>
      <c r="VI254" s="186">
        <f>SUM(VI253/UZ253)</f>
        <v>0.9007786885245902</v>
      </c>
      <c r="VJ254" s="186">
        <f>SUM(VJ253/VB253)</f>
        <v>0.91775862068965519</v>
      </c>
      <c r="VK254" s="82">
        <f t="shared" si="8527"/>
        <v>17.333333333333336</v>
      </c>
      <c r="VL254" s="82">
        <f t="shared" si="8528"/>
        <v>414220.51894000021</v>
      </c>
      <c r="VM254" s="185">
        <f>'СДП (план)'!CK254</f>
        <v>200</v>
      </c>
      <c r="VN254" s="185">
        <f>'СДП (план)'!CL254</f>
        <v>4397357.1599999992</v>
      </c>
      <c r="VO254" s="82">
        <f>SUM(VM254/12*$A$2)</f>
        <v>33.333333333333336</v>
      </c>
      <c r="VP254" s="82">
        <f>SUM(VN254/12*$A$2)</f>
        <v>732892.85999999987</v>
      </c>
      <c r="VQ254" s="185">
        <f>факт!DV250</f>
        <v>30</v>
      </c>
      <c r="VR254" s="185">
        <f>факт!DW250</f>
        <v>704486.1800000004</v>
      </c>
      <c r="VS254" s="185">
        <f>факт!DX250</f>
        <v>326</v>
      </c>
      <c r="VT254" s="185">
        <f>факт!DY250</f>
        <v>0</v>
      </c>
      <c r="VU254" s="185">
        <f>факт!DZ250</f>
        <v>0</v>
      </c>
      <c r="VV254" s="185">
        <f>факт!EA250</f>
        <v>0</v>
      </c>
      <c r="VW254" s="186">
        <f>SUM(VW253/VM253)</f>
        <v>0.87074999999999991</v>
      </c>
      <c r="VX254" s="186">
        <f>SUM(VX253/VO253)</f>
        <v>0.87075000000000002</v>
      </c>
      <c r="VY254" s="186">
        <f>SUM(VY253/VQ253)</f>
        <v>0.92999999999999994</v>
      </c>
      <c r="VZ254" s="82">
        <f>SUM(VQ254-VO254)</f>
        <v>-3.3333333333333357</v>
      </c>
      <c r="WA254" s="82">
        <f>SUM(VR254-VP254)</f>
        <v>-28406.679999999469</v>
      </c>
      <c r="WB254" s="185">
        <f>'СДП (план)'!CM254</f>
        <v>370</v>
      </c>
      <c r="WC254" s="185">
        <f>'СДП (план)'!CN254</f>
        <v>8309452.2470279969</v>
      </c>
      <c r="WD254" s="82">
        <f>SUM(WB254/12*$A$2)</f>
        <v>61.666666666666664</v>
      </c>
      <c r="WE254" s="82">
        <f>SUM(WC254/12*$A$2)</f>
        <v>1384908.7078379996</v>
      </c>
      <c r="WF254" s="185">
        <f>факт!EN250</f>
        <v>32</v>
      </c>
      <c r="WG254" s="185">
        <f>факт!EO250</f>
        <v>728474.11000000022</v>
      </c>
      <c r="WH254" s="185">
        <f>факт!EP250</f>
        <v>325</v>
      </c>
      <c r="WI254" s="185">
        <f>факт!EQ250</f>
        <v>0</v>
      </c>
      <c r="WJ254" s="185">
        <f>факт!ER250</f>
        <v>0</v>
      </c>
      <c r="WK254" s="185">
        <f>факт!ES250</f>
        <v>0</v>
      </c>
      <c r="WL254" s="186">
        <f>SUM(WL253/WB253)</f>
        <v>0.88978378378378375</v>
      </c>
      <c r="WM254" s="186">
        <f>SUM(WM253/WD253)</f>
        <v>0.88978378378378387</v>
      </c>
      <c r="WN254" s="186">
        <f>SUM(WN253/WF253)</f>
        <v>0.90156250000000004</v>
      </c>
      <c r="WO254" s="82">
        <f>SUM(WF254-WD254)</f>
        <v>-29.666666666666664</v>
      </c>
      <c r="WP254" s="82">
        <f>SUM(WG254-WE254)</f>
        <v>-656434.59783799935</v>
      </c>
      <c r="WQ254" s="185">
        <f>'СДП (план)'!CO254</f>
        <v>110</v>
      </c>
      <c r="WR254" s="185">
        <f>'СДП (план)'!CP254</f>
        <v>2529498.6494999998</v>
      </c>
      <c r="WS254" s="82">
        <f>SUM(WQ254/12*$A$2)</f>
        <v>18.333333333333332</v>
      </c>
      <c r="WT254" s="82">
        <f>SUM(WR254/12*$A$2)</f>
        <v>421583.10824999999</v>
      </c>
      <c r="WU254" s="185">
        <f>факт!BH250</f>
        <v>6</v>
      </c>
      <c r="WV254" s="185">
        <f>факт!BI250</f>
        <v>133322.12</v>
      </c>
      <c r="WW254" s="185">
        <f>факт!BJ250</f>
        <v>68</v>
      </c>
      <c r="WX254" s="185">
        <f>факт!BK250</f>
        <v>0</v>
      </c>
      <c r="WY254" s="185">
        <f>факт!BL250</f>
        <v>0</v>
      </c>
      <c r="WZ254" s="185">
        <f>факт!BM250</f>
        <v>0</v>
      </c>
      <c r="XA254" s="186">
        <f>SUM(XA253/WQ253)</f>
        <v>0.9121818181818182</v>
      </c>
      <c r="XB254" s="186">
        <f>SUM(XB253/WS253)</f>
        <v>0.91218181818181798</v>
      </c>
      <c r="XC254" s="186">
        <f>SUM(XC253/WU253)</f>
        <v>0.88</v>
      </c>
      <c r="XD254" s="82">
        <f>SUM(WU254-WS254)</f>
        <v>-12.333333333333332</v>
      </c>
      <c r="XE254" s="82">
        <f>SUM(WV254-WT254)</f>
        <v>-288260.98824999999</v>
      </c>
      <c r="XF254" s="185">
        <f>'СДП (план)'!CQ254</f>
        <v>585</v>
      </c>
      <c r="XG254" s="185">
        <f>'СДП (план)'!CR254</f>
        <v>17890452.57618</v>
      </c>
      <c r="XH254" s="82">
        <f>SUM(XF254/12*$A$2)</f>
        <v>97.5</v>
      </c>
      <c r="XI254" s="82">
        <f>SUM(XG254/12*$A$2)</f>
        <v>2981742.0960300001</v>
      </c>
      <c r="XJ254" s="185">
        <f>факт!BB250</f>
        <v>95</v>
      </c>
      <c r="XK254" s="185">
        <f>факт!BC250</f>
        <v>2536578.5799999977</v>
      </c>
      <c r="XL254" s="185">
        <f>факт!BD250</f>
        <v>801</v>
      </c>
      <c r="XM254" s="185">
        <f>факт!BE250</f>
        <v>0</v>
      </c>
      <c r="XN254" s="185">
        <f>факт!BF250</f>
        <v>0</v>
      </c>
      <c r="XO254" s="185">
        <f>факт!BG250</f>
        <v>0</v>
      </c>
      <c r="XP254" s="186">
        <f>SUM(XP253/XF253)</f>
        <v>0.9131111111111111</v>
      </c>
      <c r="XQ254" s="186">
        <f>SUM(XQ253/XH253)</f>
        <v>0.9131111111111111</v>
      </c>
      <c r="XR254" s="186">
        <f>SUM(XR253/XJ253)</f>
        <v>0.79715789473684195</v>
      </c>
      <c r="XS254" s="82">
        <f>SUM(XJ254-XH254)</f>
        <v>-2.5</v>
      </c>
      <c r="XT254" s="82">
        <f>SUM(XK254-XI254)</f>
        <v>-445163.51603000239</v>
      </c>
      <c r="XU254" s="185">
        <f>'СДП (план)'!CS254</f>
        <v>344</v>
      </c>
      <c r="XV254" s="185">
        <f>'СДП (план)'!CT254</f>
        <v>12052064.154877197</v>
      </c>
      <c r="XW254" s="82">
        <f>SUM(XU254/12*$A$2)</f>
        <v>57.333333333333336</v>
      </c>
      <c r="XX254" s="82">
        <f>SUM(XV254/12*$A$2)</f>
        <v>2008677.3591461994</v>
      </c>
      <c r="XY254" s="185">
        <f>факт!CR250</f>
        <v>33</v>
      </c>
      <c r="XZ254" s="185">
        <f>факт!CS250</f>
        <v>1186183.1399999997</v>
      </c>
      <c r="YA254" s="185">
        <f>факт!CT250</f>
        <v>271</v>
      </c>
      <c r="YB254" s="185">
        <f>факт!CU250</f>
        <v>0</v>
      </c>
      <c r="YC254" s="185">
        <f>факт!CV250</f>
        <v>0</v>
      </c>
      <c r="YD254" s="185">
        <f>факт!CW250</f>
        <v>0</v>
      </c>
      <c r="YE254" s="186">
        <f>SUM(YE253/XU253)</f>
        <v>0.93645348837209286</v>
      </c>
      <c r="YF254" s="186">
        <f>SUM(YF253/XW253)</f>
        <v>0.93645348837209297</v>
      </c>
      <c r="YG254" s="186">
        <f>SUM(YG253/XY253)</f>
        <v>1.1463636363636363</v>
      </c>
      <c r="YH254" s="82">
        <f>SUM(XY254-XW254)</f>
        <v>-24.333333333333336</v>
      </c>
      <c r="YI254" s="82">
        <f>SUM(XZ254-XX254)</f>
        <v>-822494.21914619976</v>
      </c>
      <c r="YJ254" s="185">
        <f>'СДП (план)'!CU254</f>
        <v>5</v>
      </c>
      <c r="YK254" s="185">
        <f>'СДП (план)'!CV254</f>
        <v>485058.69903599995</v>
      </c>
      <c r="YL254" s="82">
        <f>SUM(YJ254/12*$A$2)</f>
        <v>0.83333333333333337</v>
      </c>
      <c r="YM254" s="82">
        <f>SUM(YK254/12*$A$2)</f>
        <v>80843.116505999991</v>
      </c>
      <c r="YN254" s="185">
        <f>факт!IL250</f>
        <v>0</v>
      </c>
      <c r="YO254" s="185">
        <f>факт!IM250</f>
        <v>0</v>
      </c>
      <c r="YP254" s="185">
        <f>факт!IN250</f>
        <v>0</v>
      </c>
      <c r="YQ254" s="185">
        <f>факт!IO250</f>
        <v>0</v>
      </c>
      <c r="YR254" s="185">
        <f>факт!IP250</f>
        <v>0</v>
      </c>
      <c r="YS254" s="185">
        <f>факт!IQ250</f>
        <v>0</v>
      </c>
      <c r="YT254" s="186">
        <f>SUM(YT253/YJ253)</f>
        <v>6.0340000000000007</v>
      </c>
      <c r="YU254" s="186">
        <f>SUM(YU253/YL253)</f>
        <v>6.0339999999999989</v>
      </c>
      <c r="YV254" s="186" t="e">
        <f>SUM(YV253/YN253)</f>
        <v>#DIV/0!</v>
      </c>
      <c r="YW254" s="82">
        <f t="shared" si="6989"/>
        <v>-0.83333333333333337</v>
      </c>
      <c r="YX254" s="82">
        <f t="shared" si="6990"/>
        <v>-80843.116505999991</v>
      </c>
      <c r="YY254" s="82">
        <f>'СДП (план)'!CW254</f>
        <v>150</v>
      </c>
      <c r="YZ254" s="82">
        <f>'СДП (план)'!CX254</f>
        <v>12486322.800000001</v>
      </c>
      <c r="ZA254" s="82">
        <f>SUM(YY254/12*$A$2)</f>
        <v>25</v>
      </c>
      <c r="ZB254" s="82">
        <f>SUM(YZ254/12*$A$2)</f>
        <v>2081053.8</v>
      </c>
      <c r="ZC254" s="82">
        <f>факт!IR250</f>
        <v>19</v>
      </c>
      <c r="ZD254" s="82">
        <f>факт!IS250</f>
        <v>1434727.7299999997</v>
      </c>
      <c r="ZE254" s="82">
        <f>факт!IT250</f>
        <v>74</v>
      </c>
      <c r="ZF254" s="82">
        <f>факт!IU250</f>
        <v>0</v>
      </c>
      <c r="ZG254" s="82">
        <f>факт!IV250</f>
        <v>0</v>
      </c>
      <c r="ZH254" s="82">
        <f>факт!IW250</f>
        <v>0</v>
      </c>
      <c r="ZI254" s="186">
        <f>SUM(ZI253/YY253)</f>
        <v>3.2966666666666669</v>
      </c>
      <c r="ZJ254" s="186">
        <f>SUM(ZJ253/ZA253)</f>
        <v>3.2966666666666669</v>
      </c>
      <c r="ZK254" s="186">
        <f>SUM(ZK253/ZC253)</f>
        <v>3.1436842105263154</v>
      </c>
      <c r="ZL254" s="82">
        <f t="shared" si="8550"/>
        <v>-6</v>
      </c>
      <c r="ZM254" s="82">
        <f t="shared" si="8551"/>
        <v>-646326.0700000003</v>
      </c>
      <c r="ZN254" s="82"/>
      <c r="ZO254" s="82"/>
      <c r="ZP254" s="82"/>
      <c r="ZQ254" s="82"/>
      <c r="ZR254" s="82"/>
      <c r="ZS254" s="82"/>
      <c r="ZT254" s="82"/>
      <c r="ZU254" s="82"/>
      <c r="ZV254" s="82"/>
      <c r="ZW254" s="82"/>
      <c r="ZX254" s="82"/>
      <c r="ZY254" s="82"/>
      <c r="ZZ254" s="82"/>
      <c r="AAA254" s="82"/>
      <c r="AAB254" s="82"/>
      <c r="AAC254" s="188">
        <f>'СДП (план)'!DE254</f>
        <v>21598</v>
      </c>
      <c r="AAD254" s="188">
        <f>'СДП (план)'!DF254</f>
        <v>1141804621.8864899</v>
      </c>
      <c r="AAE254" s="82">
        <f>SUM(AAC254/12*$A$2)</f>
        <v>3599.6666666666665</v>
      </c>
      <c r="AAF254" s="82">
        <f>SUM(AAD254/12*$A$2)</f>
        <v>190300770.31441498</v>
      </c>
      <c r="AAG254" s="188">
        <f>факт!IX250</f>
        <v>3138</v>
      </c>
      <c r="AAH254" s="188">
        <f>факт!IY250</f>
        <v>175853494.03000012</v>
      </c>
      <c r="AAI254" s="188">
        <f>факт!IZ250</f>
        <v>35155</v>
      </c>
      <c r="AAJ254" s="188">
        <f>факт!JA250</f>
        <v>48</v>
      </c>
      <c r="AAK254" s="188">
        <f>факт!JB250</f>
        <v>3593614.8299999996</v>
      </c>
      <c r="AAL254" s="188">
        <f>факт!JC250</f>
        <v>521</v>
      </c>
      <c r="AAM254" s="189">
        <f>AAM253/AAC253</f>
        <v>2.8176965459764789</v>
      </c>
      <c r="AAN254" s="189">
        <f>AAN253/AAE253</f>
        <v>2.8176965459764793</v>
      </c>
      <c r="AAO254" s="189">
        <f>SUM(AAO253/AAG253)</f>
        <v>3.0422976418100713</v>
      </c>
      <c r="AAP254" s="82">
        <f>SUM(AAG254-AAE254)</f>
        <v>-461.66666666666652</v>
      </c>
      <c r="AAQ254" s="82">
        <f>SUM(AAH254-AAF254)</f>
        <v>-14447276.284414858</v>
      </c>
    </row>
    <row r="255" spans="1:719" s="160" customFormat="1" ht="12.75" customHeight="1" x14ac:dyDescent="0.2">
      <c r="D255" s="160" t="s">
        <v>566</v>
      </c>
      <c r="O255" s="161">
        <f t="shared" ref="O255:X255" si="8866">O253-O254</f>
        <v>0</v>
      </c>
      <c r="P255" s="161">
        <f t="shared" si="8866"/>
        <v>0</v>
      </c>
      <c r="Q255" s="161">
        <f t="shared" si="8866"/>
        <v>0</v>
      </c>
      <c r="R255" s="161">
        <f t="shared" si="8866"/>
        <v>0</v>
      </c>
      <c r="S255" s="161">
        <f t="shared" si="8866"/>
        <v>0</v>
      </c>
      <c r="T255" s="161">
        <f t="shared" si="8866"/>
        <v>0</v>
      </c>
      <c r="U255" s="161">
        <f t="shared" si="8866"/>
        <v>0</v>
      </c>
      <c r="V255" s="161">
        <f t="shared" si="8866"/>
        <v>0</v>
      </c>
      <c r="W255" s="161">
        <f t="shared" si="8866"/>
        <v>0</v>
      </c>
      <c r="X255" s="161">
        <f t="shared" si="8866"/>
        <v>0</v>
      </c>
      <c r="AD255" s="161">
        <f t="shared" ref="AD255:AL255" si="8867">AD253-AD254</f>
        <v>0</v>
      </c>
      <c r="AE255" s="161">
        <f t="shared" si="8867"/>
        <v>0</v>
      </c>
      <c r="AF255" s="161">
        <f t="shared" si="8867"/>
        <v>0</v>
      </c>
      <c r="AG255" s="161">
        <f t="shared" si="8867"/>
        <v>0</v>
      </c>
      <c r="AH255" s="161">
        <f t="shared" si="8867"/>
        <v>0</v>
      </c>
      <c r="AI255" s="161">
        <f t="shared" si="8867"/>
        <v>0</v>
      </c>
      <c r="AJ255" s="161"/>
      <c r="AK255" s="161">
        <f t="shared" si="8867"/>
        <v>0</v>
      </c>
      <c r="AL255" s="161">
        <f t="shared" si="8867"/>
        <v>0</v>
      </c>
      <c r="AM255" s="161"/>
      <c r="AS255" s="161">
        <f t="shared" ref="AS255:AX255" si="8868">AS253-AS254</f>
        <v>0</v>
      </c>
      <c r="AT255" s="161">
        <f t="shared" si="8868"/>
        <v>0</v>
      </c>
      <c r="AU255" s="161">
        <f t="shared" si="8868"/>
        <v>0</v>
      </c>
      <c r="AV255" s="161">
        <f t="shared" si="8868"/>
        <v>0</v>
      </c>
      <c r="AW255" s="161">
        <f t="shared" si="8868"/>
        <v>0</v>
      </c>
      <c r="AX255" s="161">
        <f t="shared" si="8868"/>
        <v>0</v>
      </c>
      <c r="AY255" s="161"/>
      <c r="AZ255" s="161"/>
      <c r="BA255" s="161"/>
      <c r="BB255" s="161"/>
      <c r="BH255" s="161">
        <f t="shared" ref="BH255:BP255" si="8869">BH253-BH254</f>
        <v>0</v>
      </c>
      <c r="BI255" s="161">
        <f t="shared" si="8869"/>
        <v>0</v>
      </c>
      <c r="BJ255" s="161">
        <f t="shared" si="8869"/>
        <v>0</v>
      </c>
      <c r="BK255" s="161">
        <f t="shared" si="8869"/>
        <v>0</v>
      </c>
      <c r="BL255" s="161">
        <f t="shared" si="8869"/>
        <v>0</v>
      </c>
      <c r="BM255" s="161">
        <f t="shared" si="8869"/>
        <v>-6.7055225372314453E-8</v>
      </c>
      <c r="BN255" s="161"/>
      <c r="BO255" s="161">
        <f t="shared" si="8869"/>
        <v>0</v>
      </c>
      <c r="BP255" s="161">
        <f t="shared" si="8869"/>
        <v>0</v>
      </c>
      <c r="BQ255" s="161"/>
      <c r="BW255" s="161">
        <f t="shared" ref="BW255:CE255" si="8870">BW253-BW254</f>
        <v>0</v>
      </c>
      <c r="BX255" s="161">
        <f t="shared" si="8870"/>
        <v>0</v>
      </c>
      <c r="BY255" s="161">
        <f t="shared" si="8870"/>
        <v>0</v>
      </c>
      <c r="BZ255" s="161">
        <f t="shared" si="8870"/>
        <v>0</v>
      </c>
      <c r="CA255" s="161">
        <f t="shared" si="8870"/>
        <v>0</v>
      </c>
      <c r="CB255" s="161">
        <f t="shared" si="8870"/>
        <v>-3.7252902984619141E-8</v>
      </c>
      <c r="CC255" s="161"/>
      <c r="CD255" s="161">
        <f t="shared" si="8870"/>
        <v>0</v>
      </c>
      <c r="CE255" s="161">
        <f t="shared" si="8870"/>
        <v>0</v>
      </c>
      <c r="CF255" s="161"/>
      <c r="CL255" s="161">
        <f t="shared" ref="CL255:CT255" si="8871">CL253-CL254</f>
        <v>0</v>
      </c>
      <c r="CM255" s="161">
        <f t="shared" si="8871"/>
        <v>0</v>
      </c>
      <c r="CN255" s="161">
        <f t="shared" si="8871"/>
        <v>0</v>
      </c>
      <c r="CO255" s="161">
        <f t="shared" si="8871"/>
        <v>0</v>
      </c>
      <c r="CP255" s="161">
        <f t="shared" si="8871"/>
        <v>0</v>
      </c>
      <c r="CQ255" s="161">
        <f t="shared" si="8871"/>
        <v>0</v>
      </c>
      <c r="CR255" s="161"/>
      <c r="CS255" s="161">
        <f t="shared" si="8871"/>
        <v>0</v>
      </c>
      <c r="CT255" s="161">
        <f t="shared" si="8871"/>
        <v>0</v>
      </c>
      <c r="CU255" s="161"/>
      <c r="DA255" s="161">
        <f t="shared" ref="DA255:DI255" si="8872">DA253-DA254</f>
        <v>0</v>
      </c>
      <c r="DB255" s="161">
        <f t="shared" si="8872"/>
        <v>0</v>
      </c>
      <c r="DC255" s="161">
        <f t="shared" si="8872"/>
        <v>0</v>
      </c>
      <c r="DD255" s="161">
        <f t="shared" si="8872"/>
        <v>0</v>
      </c>
      <c r="DE255" s="161">
        <f t="shared" si="8872"/>
        <v>0</v>
      </c>
      <c r="DF255" s="161">
        <f t="shared" si="8872"/>
        <v>0</v>
      </c>
      <c r="DG255" s="161"/>
      <c r="DH255" s="161">
        <f t="shared" si="8872"/>
        <v>0</v>
      </c>
      <c r="DI255" s="161">
        <f t="shared" si="8872"/>
        <v>0</v>
      </c>
      <c r="DJ255" s="161"/>
      <c r="DP255" s="161">
        <f t="shared" ref="DP255:DX255" si="8873">DP253-DP254</f>
        <v>0</v>
      </c>
      <c r="DQ255" s="161">
        <f t="shared" si="8873"/>
        <v>0</v>
      </c>
      <c r="DR255" s="161">
        <f t="shared" si="8873"/>
        <v>0</v>
      </c>
      <c r="DS255" s="161">
        <f t="shared" si="8873"/>
        <v>0</v>
      </c>
      <c r="DT255" s="161">
        <f t="shared" si="8873"/>
        <v>0</v>
      </c>
      <c r="DU255" s="161">
        <f t="shared" si="8873"/>
        <v>0</v>
      </c>
      <c r="DV255" s="161"/>
      <c r="DW255" s="161">
        <f t="shared" si="8873"/>
        <v>0</v>
      </c>
      <c r="DX255" s="161">
        <f t="shared" si="8873"/>
        <v>0</v>
      </c>
      <c r="DY255" s="161"/>
      <c r="EG255" s="161">
        <f t="shared" ref="EG255:EH255" si="8874">EG253-EG254</f>
        <v>0</v>
      </c>
      <c r="EH255" s="161">
        <f t="shared" si="8874"/>
        <v>0</v>
      </c>
      <c r="ET255" s="161">
        <f t="shared" ref="ET255:FB255" si="8875">ET253-ET254</f>
        <v>0</v>
      </c>
      <c r="EU255" s="161">
        <f t="shared" si="8875"/>
        <v>0</v>
      </c>
      <c r="EV255" s="161">
        <f t="shared" si="8875"/>
        <v>0</v>
      </c>
      <c r="EW255" s="161">
        <f t="shared" si="8875"/>
        <v>0</v>
      </c>
      <c r="EX255" s="161">
        <f t="shared" si="8875"/>
        <v>0</v>
      </c>
      <c r="EY255" s="161">
        <f t="shared" si="8875"/>
        <v>-4.1909515857696533E-9</v>
      </c>
      <c r="EZ255" s="161"/>
      <c r="FA255" s="161">
        <f t="shared" si="8875"/>
        <v>0</v>
      </c>
      <c r="FB255" s="161">
        <f t="shared" si="8875"/>
        <v>0</v>
      </c>
      <c r="FC255" s="161"/>
      <c r="FI255" s="161">
        <f t="shared" ref="FI255:FQ255" si="8876">FI253-FI254</f>
        <v>0</v>
      </c>
      <c r="FJ255" s="161">
        <f t="shared" si="8876"/>
        <v>0</v>
      </c>
      <c r="FK255" s="161">
        <f t="shared" si="8876"/>
        <v>0</v>
      </c>
      <c r="FL255" s="161">
        <f t="shared" si="8876"/>
        <v>0</v>
      </c>
      <c r="FM255" s="161">
        <f t="shared" si="8876"/>
        <v>0</v>
      </c>
      <c r="FN255" s="161">
        <f t="shared" si="8876"/>
        <v>0</v>
      </c>
      <c r="FO255" s="161"/>
      <c r="FP255" s="161">
        <f t="shared" si="8876"/>
        <v>0</v>
      </c>
      <c r="FQ255" s="161">
        <f t="shared" si="8876"/>
        <v>0</v>
      </c>
      <c r="FR255" s="161"/>
      <c r="FX255" s="161">
        <f t="shared" ref="FX255:GF255" si="8877">FX253-FX254</f>
        <v>0</v>
      </c>
      <c r="FY255" s="161">
        <f t="shared" si="8877"/>
        <v>0</v>
      </c>
      <c r="FZ255" s="161">
        <f t="shared" si="8877"/>
        <v>0</v>
      </c>
      <c r="GA255" s="161">
        <f t="shared" si="8877"/>
        <v>0</v>
      </c>
      <c r="GB255" s="161">
        <f t="shared" si="8877"/>
        <v>0</v>
      </c>
      <c r="GC255" s="161">
        <f t="shared" si="8877"/>
        <v>0</v>
      </c>
      <c r="GD255" s="161"/>
      <c r="GE255" s="161">
        <f t="shared" si="8877"/>
        <v>0</v>
      </c>
      <c r="GF255" s="161">
        <f t="shared" si="8877"/>
        <v>0</v>
      </c>
      <c r="GG255" s="161"/>
      <c r="GM255" s="161">
        <f t="shared" ref="GM255:GU255" si="8878">GM253-GM254</f>
        <v>0</v>
      </c>
      <c r="GN255" s="161">
        <f t="shared" si="8878"/>
        <v>0</v>
      </c>
      <c r="GO255" s="161">
        <f t="shared" si="8878"/>
        <v>0</v>
      </c>
      <c r="GP255" s="161">
        <f t="shared" si="8878"/>
        <v>0</v>
      </c>
      <c r="GQ255" s="161">
        <f t="shared" si="8878"/>
        <v>0</v>
      </c>
      <c r="GR255" s="161">
        <f t="shared" si="8878"/>
        <v>0</v>
      </c>
      <c r="GS255" s="161"/>
      <c r="GT255" s="161">
        <f t="shared" si="8878"/>
        <v>0</v>
      </c>
      <c r="GU255" s="161">
        <f t="shared" si="8878"/>
        <v>0</v>
      </c>
      <c r="GV255" s="161"/>
      <c r="HB255" s="161">
        <f t="shared" ref="HB255:HJ255" si="8879">HB253-HB254</f>
        <v>0</v>
      </c>
      <c r="HC255" s="161">
        <f t="shared" si="8879"/>
        <v>0</v>
      </c>
      <c r="HD255" s="161">
        <f t="shared" si="8879"/>
        <v>0</v>
      </c>
      <c r="HE255" s="161">
        <f t="shared" si="8879"/>
        <v>0</v>
      </c>
      <c r="HF255" s="161">
        <f t="shared" si="8879"/>
        <v>0</v>
      </c>
      <c r="HG255" s="161">
        <f t="shared" si="8879"/>
        <v>0</v>
      </c>
      <c r="HH255" s="161"/>
      <c r="HI255" s="161">
        <f t="shared" si="8879"/>
        <v>0</v>
      </c>
      <c r="HJ255" s="161">
        <f t="shared" si="8879"/>
        <v>0</v>
      </c>
      <c r="HK255" s="161"/>
      <c r="HQ255" s="161">
        <f t="shared" ref="HQ255:HY255" si="8880">HQ253-HQ254</f>
        <v>0</v>
      </c>
      <c r="HR255" s="161">
        <f t="shared" si="8880"/>
        <v>0</v>
      </c>
      <c r="HS255" s="161">
        <f t="shared" si="8880"/>
        <v>0</v>
      </c>
      <c r="HT255" s="161">
        <f t="shared" si="8880"/>
        <v>0</v>
      </c>
      <c r="HU255" s="161">
        <f t="shared" si="8880"/>
        <v>0</v>
      </c>
      <c r="HV255" s="161">
        <f t="shared" si="8880"/>
        <v>0</v>
      </c>
      <c r="HW255" s="161"/>
      <c r="HX255" s="161">
        <f t="shared" si="8880"/>
        <v>0</v>
      </c>
      <c r="HY255" s="161">
        <f t="shared" si="8880"/>
        <v>0</v>
      </c>
      <c r="HZ255" s="161"/>
      <c r="IF255" s="161">
        <f t="shared" ref="IF255:IN255" si="8881">IF253-IF254</f>
        <v>0</v>
      </c>
      <c r="IG255" s="161">
        <f t="shared" si="8881"/>
        <v>0</v>
      </c>
      <c r="IH255" s="161">
        <f t="shared" si="8881"/>
        <v>0</v>
      </c>
      <c r="II255" s="161">
        <f t="shared" si="8881"/>
        <v>0</v>
      </c>
      <c r="IJ255" s="161">
        <f t="shared" si="8881"/>
        <v>0</v>
      </c>
      <c r="IK255" s="161">
        <f t="shared" si="8881"/>
        <v>0</v>
      </c>
      <c r="IL255" s="161"/>
      <c r="IM255" s="161">
        <f t="shared" si="8881"/>
        <v>0</v>
      </c>
      <c r="IN255" s="161">
        <f t="shared" si="8881"/>
        <v>0</v>
      </c>
      <c r="IO255" s="161"/>
      <c r="IU255" s="161">
        <f t="shared" ref="IU255:JC255" si="8882">IU253-IU254</f>
        <v>0</v>
      </c>
      <c r="IV255" s="161">
        <f t="shared" si="8882"/>
        <v>0</v>
      </c>
      <c r="IW255" s="161">
        <f t="shared" si="8882"/>
        <v>0</v>
      </c>
      <c r="IX255" s="161">
        <f t="shared" si="8882"/>
        <v>0</v>
      </c>
      <c r="IY255" s="161">
        <f t="shared" si="8882"/>
        <v>0</v>
      </c>
      <c r="IZ255" s="161">
        <f t="shared" si="8882"/>
        <v>0</v>
      </c>
      <c r="JA255" s="161"/>
      <c r="JB255" s="161">
        <f t="shared" si="8882"/>
        <v>0</v>
      </c>
      <c r="JC255" s="161">
        <f t="shared" si="8882"/>
        <v>0</v>
      </c>
      <c r="JD255" s="161"/>
      <c r="JJ255" s="161">
        <f t="shared" ref="JJ255:JR255" si="8883">JJ253-JJ254</f>
        <v>0</v>
      </c>
      <c r="JK255" s="161">
        <f t="shared" si="8883"/>
        <v>0</v>
      </c>
      <c r="JL255" s="161">
        <f t="shared" si="8883"/>
        <v>0</v>
      </c>
      <c r="JM255" s="161">
        <f t="shared" si="8883"/>
        <v>0</v>
      </c>
      <c r="JN255" s="161">
        <f t="shared" si="8883"/>
        <v>0</v>
      </c>
      <c r="JO255" s="161">
        <f t="shared" si="8883"/>
        <v>0</v>
      </c>
      <c r="JP255" s="161"/>
      <c r="JQ255" s="161">
        <f t="shared" si="8883"/>
        <v>0</v>
      </c>
      <c r="JR255" s="161">
        <f t="shared" si="8883"/>
        <v>0</v>
      </c>
      <c r="JS255" s="161"/>
      <c r="JY255" s="161">
        <f t="shared" ref="JY255:KG255" si="8884">JY253-JY254</f>
        <v>0</v>
      </c>
      <c r="JZ255" s="161">
        <f t="shared" si="8884"/>
        <v>0</v>
      </c>
      <c r="KA255" s="161">
        <f t="shared" si="8884"/>
        <v>0</v>
      </c>
      <c r="KB255" s="161">
        <f t="shared" si="8884"/>
        <v>0</v>
      </c>
      <c r="KC255" s="161">
        <f t="shared" si="8884"/>
        <v>0</v>
      </c>
      <c r="KD255" s="161">
        <f t="shared" si="8884"/>
        <v>0</v>
      </c>
      <c r="KE255" s="161"/>
      <c r="KF255" s="161">
        <f t="shared" si="8884"/>
        <v>0</v>
      </c>
      <c r="KG255" s="161">
        <f t="shared" si="8884"/>
        <v>0</v>
      </c>
      <c r="KH255" s="161"/>
      <c r="KN255" s="161">
        <f t="shared" ref="KN255:KV255" si="8885">KN253-KN254</f>
        <v>0</v>
      </c>
      <c r="KO255" s="161">
        <f t="shared" si="8885"/>
        <v>0</v>
      </c>
      <c r="KP255" s="161">
        <f t="shared" si="8885"/>
        <v>0</v>
      </c>
      <c r="KQ255" s="161">
        <f t="shared" si="8885"/>
        <v>0</v>
      </c>
      <c r="KR255" s="161">
        <f t="shared" si="8885"/>
        <v>0</v>
      </c>
      <c r="KS255" s="161">
        <f t="shared" si="8885"/>
        <v>0</v>
      </c>
      <c r="KT255" s="161"/>
      <c r="KU255" s="161">
        <f t="shared" si="8885"/>
        <v>0</v>
      </c>
      <c r="KV255" s="161">
        <f t="shared" si="8885"/>
        <v>0</v>
      </c>
      <c r="KW255" s="161"/>
      <c r="LC255" s="161">
        <f t="shared" ref="LC255:LK255" si="8886">LC253-LC254</f>
        <v>0</v>
      </c>
      <c r="LD255" s="161">
        <f t="shared" si="8886"/>
        <v>0</v>
      </c>
      <c r="LE255" s="161">
        <f t="shared" si="8886"/>
        <v>0</v>
      </c>
      <c r="LF255" s="161">
        <f t="shared" si="8886"/>
        <v>0</v>
      </c>
      <c r="LG255" s="161">
        <f t="shared" si="8886"/>
        <v>0</v>
      </c>
      <c r="LH255" s="161">
        <f t="shared" si="8886"/>
        <v>0</v>
      </c>
      <c r="LI255" s="161"/>
      <c r="LJ255" s="161">
        <f t="shared" si="8886"/>
        <v>0</v>
      </c>
      <c r="LK255" s="161">
        <f t="shared" si="8886"/>
        <v>0</v>
      </c>
      <c r="LL255" s="161"/>
      <c r="LR255" s="161">
        <f t="shared" ref="LR255:LZ255" si="8887">LR253-LR254</f>
        <v>0</v>
      </c>
      <c r="LS255" s="161">
        <f t="shared" si="8887"/>
        <v>0</v>
      </c>
      <c r="LT255" s="161">
        <f t="shared" si="8887"/>
        <v>0</v>
      </c>
      <c r="LU255" s="161">
        <f t="shared" si="8887"/>
        <v>0</v>
      </c>
      <c r="LV255" s="161">
        <f t="shared" si="8887"/>
        <v>0</v>
      </c>
      <c r="LW255" s="161">
        <f t="shared" si="8887"/>
        <v>0</v>
      </c>
      <c r="LX255" s="161"/>
      <c r="LY255" s="161">
        <f t="shared" si="8887"/>
        <v>0</v>
      </c>
      <c r="LZ255" s="161">
        <f t="shared" si="8887"/>
        <v>0</v>
      </c>
      <c r="MA255" s="161"/>
      <c r="MG255" s="161">
        <f t="shared" ref="MG255:MO255" si="8888">MG253-MG254</f>
        <v>0</v>
      </c>
      <c r="MH255" s="161">
        <f t="shared" si="8888"/>
        <v>0</v>
      </c>
      <c r="MI255" s="161">
        <f t="shared" si="8888"/>
        <v>0</v>
      </c>
      <c r="MJ255" s="161">
        <f t="shared" si="8888"/>
        <v>0</v>
      </c>
      <c r="MK255" s="161">
        <f t="shared" si="8888"/>
        <v>0</v>
      </c>
      <c r="ML255" s="161">
        <f t="shared" si="8888"/>
        <v>0</v>
      </c>
      <c r="MM255" s="161"/>
      <c r="MN255" s="161">
        <f t="shared" si="8888"/>
        <v>0</v>
      </c>
      <c r="MO255" s="161">
        <f t="shared" si="8888"/>
        <v>0</v>
      </c>
      <c r="MP255" s="161"/>
      <c r="MV255" s="161">
        <f t="shared" ref="MV255:ND255" si="8889">MV253-MV254</f>
        <v>0</v>
      </c>
      <c r="MW255" s="161">
        <f t="shared" si="8889"/>
        <v>0</v>
      </c>
      <c r="MX255" s="161">
        <f t="shared" si="8889"/>
        <v>0</v>
      </c>
      <c r="MY255" s="161">
        <f t="shared" si="8889"/>
        <v>0</v>
      </c>
      <c r="MZ255" s="161">
        <f t="shared" si="8889"/>
        <v>0</v>
      </c>
      <c r="NA255" s="161">
        <f t="shared" si="8889"/>
        <v>0</v>
      </c>
      <c r="NB255" s="161"/>
      <c r="NC255" s="161">
        <f t="shared" si="8889"/>
        <v>0</v>
      </c>
      <c r="ND255" s="161">
        <f t="shared" si="8889"/>
        <v>0</v>
      </c>
      <c r="NE255" s="161"/>
      <c r="NK255" s="161">
        <f t="shared" ref="NK255:NS255" si="8890">NK253-NK254</f>
        <v>0</v>
      </c>
      <c r="NL255" s="161">
        <f t="shared" si="8890"/>
        <v>0</v>
      </c>
      <c r="NM255" s="161">
        <f t="shared" si="8890"/>
        <v>0</v>
      </c>
      <c r="NN255" s="161">
        <f t="shared" si="8890"/>
        <v>0</v>
      </c>
      <c r="NO255" s="161">
        <f t="shared" si="8890"/>
        <v>0</v>
      </c>
      <c r="NP255" s="161">
        <f t="shared" si="8890"/>
        <v>0</v>
      </c>
      <c r="NQ255" s="161"/>
      <c r="NR255" s="161">
        <f t="shared" si="8890"/>
        <v>0</v>
      </c>
      <c r="NS255" s="161">
        <f t="shared" si="8890"/>
        <v>0</v>
      </c>
      <c r="NT255" s="161"/>
      <c r="NZ255" s="161">
        <f t="shared" ref="NZ255:OH255" si="8891">NZ253-NZ254</f>
        <v>0</v>
      </c>
      <c r="OA255" s="161">
        <f t="shared" si="8891"/>
        <v>0</v>
      </c>
      <c r="OB255" s="161">
        <f t="shared" si="8891"/>
        <v>0</v>
      </c>
      <c r="OC255" s="161">
        <f t="shared" si="8891"/>
        <v>0</v>
      </c>
      <c r="OD255" s="161">
        <f t="shared" si="8891"/>
        <v>0</v>
      </c>
      <c r="OE255" s="161">
        <f t="shared" si="8891"/>
        <v>7.4505805969238281E-9</v>
      </c>
      <c r="OF255" s="161"/>
      <c r="OG255" s="161">
        <f t="shared" si="8891"/>
        <v>0</v>
      </c>
      <c r="OH255" s="161">
        <f t="shared" si="8891"/>
        <v>0</v>
      </c>
      <c r="OI255" s="161"/>
      <c r="OO255" s="161">
        <f t="shared" ref="OO255:OW255" si="8892">OO253-OO254</f>
        <v>0</v>
      </c>
      <c r="OP255" s="161">
        <f t="shared" si="8892"/>
        <v>0</v>
      </c>
      <c r="OQ255" s="161">
        <f t="shared" si="8892"/>
        <v>0</v>
      </c>
      <c r="OR255" s="161">
        <f t="shared" si="8892"/>
        <v>0</v>
      </c>
      <c r="OS255" s="161">
        <f t="shared" si="8892"/>
        <v>0</v>
      </c>
      <c r="OT255" s="161">
        <f t="shared" si="8892"/>
        <v>0</v>
      </c>
      <c r="OU255" s="161"/>
      <c r="OV255" s="161">
        <f t="shared" si="8892"/>
        <v>0</v>
      </c>
      <c r="OW255" s="161">
        <f t="shared" si="8892"/>
        <v>0</v>
      </c>
      <c r="OX255" s="161"/>
      <c r="PD255" s="161">
        <f t="shared" ref="PD255:PL255" si="8893">PD253-PD254</f>
        <v>0</v>
      </c>
      <c r="PE255" s="161">
        <f t="shared" si="8893"/>
        <v>0</v>
      </c>
      <c r="PF255" s="161">
        <f t="shared" si="8893"/>
        <v>0</v>
      </c>
      <c r="PG255" s="161">
        <f t="shared" si="8893"/>
        <v>0</v>
      </c>
      <c r="PH255" s="161">
        <f t="shared" si="8893"/>
        <v>0</v>
      </c>
      <c r="PI255" s="161">
        <f t="shared" si="8893"/>
        <v>0</v>
      </c>
      <c r="PJ255" s="161"/>
      <c r="PK255" s="161">
        <f t="shared" si="8893"/>
        <v>0</v>
      </c>
      <c r="PL255" s="161">
        <f t="shared" si="8893"/>
        <v>0</v>
      </c>
      <c r="PM255" s="161"/>
      <c r="PS255" s="161">
        <f t="shared" ref="PS255:QA255" si="8894">PS253-PS254</f>
        <v>0</v>
      </c>
      <c r="PT255" s="161">
        <f t="shared" si="8894"/>
        <v>0</v>
      </c>
      <c r="PU255" s="161">
        <f t="shared" si="8894"/>
        <v>0</v>
      </c>
      <c r="PV255" s="161">
        <f t="shared" si="8894"/>
        <v>0</v>
      </c>
      <c r="PW255" s="161">
        <f t="shared" si="8894"/>
        <v>0</v>
      </c>
      <c r="PX255" s="161">
        <f t="shared" si="8894"/>
        <v>-7.4505805969238281E-9</v>
      </c>
      <c r="PY255" s="161"/>
      <c r="PZ255" s="161">
        <f t="shared" si="8894"/>
        <v>0</v>
      </c>
      <c r="QA255" s="161">
        <f t="shared" si="8894"/>
        <v>0</v>
      </c>
      <c r="QB255" s="161"/>
      <c r="QH255" s="161">
        <f t="shared" ref="QH255:QP255" si="8895">QH253-QH254</f>
        <v>0</v>
      </c>
      <c r="QI255" s="161">
        <f t="shared" si="8895"/>
        <v>0</v>
      </c>
      <c r="QJ255" s="161">
        <f t="shared" si="8895"/>
        <v>0</v>
      </c>
      <c r="QK255" s="161">
        <f t="shared" si="8895"/>
        <v>0</v>
      </c>
      <c r="QL255" s="161">
        <f t="shared" si="8895"/>
        <v>0</v>
      </c>
      <c r="QM255" s="161">
        <f t="shared" si="8895"/>
        <v>0</v>
      </c>
      <c r="QN255" s="161"/>
      <c r="QO255" s="161">
        <f t="shared" si="8895"/>
        <v>0</v>
      </c>
      <c r="QP255" s="161">
        <f t="shared" si="8895"/>
        <v>0</v>
      </c>
      <c r="QQ255" s="161"/>
      <c r="QW255" s="161">
        <f t="shared" ref="QW255:RE255" si="8896">QW253-QW254</f>
        <v>0</v>
      </c>
      <c r="QX255" s="161">
        <f t="shared" si="8896"/>
        <v>0</v>
      </c>
      <c r="QY255" s="161">
        <f t="shared" si="8896"/>
        <v>0</v>
      </c>
      <c r="QZ255" s="161">
        <f t="shared" si="8896"/>
        <v>0</v>
      </c>
      <c r="RA255" s="161">
        <f t="shared" si="8896"/>
        <v>0</v>
      </c>
      <c r="RB255" s="161">
        <f t="shared" si="8896"/>
        <v>0</v>
      </c>
      <c r="RC255" s="161"/>
      <c r="RD255" s="161">
        <f t="shared" si="8896"/>
        <v>0</v>
      </c>
      <c r="RE255" s="161">
        <f t="shared" si="8896"/>
        <v>0</v>
      </c>
      <c r="RF255" s="161"/>
      <c r="RL255" s="161">
        <f t="shared" ref="RL255:RT255" si="8897">RL253-RL254</f>
        <v>0</v>
      </c>
      <c r="RM255" s="161">
        <f t="shared" si="8897"/>
        <v>0</v>
      </c>
      <c r="RN255" s="161">
        <f t="shared" si="8897"/>
        <v>0</v>
      </c>
      <c r="RO255" s="161">
        <f t="shared" si="8897"/>
        <v>0</v>
      </c>
      <c r="RP255" s="161">
        <f t="shared" si="8897"/>
        <v>0</v>
      </c>
      <c r="RQ255" s="161">
        <f t="shared" si="8897"/>
        <v>6.5192580223083496E-9</v>
      </c>
      <c r="RR255" s="161"/>
      <c r="RS255" s="161">
        <f t="shared" si="8897"/>
        <v>0</v>
      </c>
      <c r="RT255" s="161">
        <f t="shared" si="8897"/>
        <v>0</v>
      </c>
      <c r="RU255" s="161"/>
      <c r="SA255" s="161">
        <f t="shared" ref="SA255:SI255" si="8898">SA253-SA254</f>
        <v>0</v>
      </c>
      <c r="SB255" s="161">
        <f t="shared" si="8898"/>
        <v>0</v>
      </c>
      <c r="SC255" s="161">
        <f t="shared" si="8898"/>
        <v>0</v>
      </c>
      <c r="SD255" s="161">
        <f t="shared" si="8898"/>
        <v>0</v>
      </c>
      <c r="SE255" s="161">
        <f t="shared" si="8898"/>
        <v>0</v>
      </c>
      <c r="SF255" s="161">
        <f t="shared" si="8898"/>
        <v>-3.4924596548080444E-9</v>
      </c>
      <c r="SG255" s="161"/>
      <c r="SH255" s="161">
        <f t="shared" si="8898"/>
        <v>0</v>
      </c>
      <c r="SI255" s="161">
        <f t="shared" si="8898"/>
        <v>0</v>
      </c>
      <c r="SJ255" s="161"/>
      <c r="SP255" s="161">
        <f t="shared" ref="SP255:SX255" si="8899">SP253-SP254</f>
        <v>0</v>
      </c>
      <c r="SQ255" s="161">
        <f t="shared" si="8899"/>
        <v>0</v>
      </c>
      <c r="SR255" s="161">
        <f t="shared" si="8899"/>
        <v>0</v>
      </c>
      <c r="SS255" s="161">
        <f t="shared" si="8899"/>
        <v>0</v>
      </c>
      <c r="ST255" s="161">
        <f t="shared" si="8899"/>
        <v>0</v>
      </c>
      <c r="SU255" s="161">
        <f t="shared" si="8899"/>
        <v>0</v>
      </c>
      <c r="SV255" s="161"/>
      <c r="SW255" s="161">
        <f t="shared" si="8899"/>
        <v>0</v>
      </c>
      <c r="SX255" s="161">
        <f t="shared" si="8899"/>
        <v>0</v>
      </c>
      <c r="SY255" s="161"/>
      <c r="TE255" s="161">
        <f t="shared" ref="TE255:TM255" si="8900">TE253-TE254</f>
        <v>0</v>
      </c>
      <c r="TF255" s="161">
        <f t="shared" si="8900"/>
        <v>0</v>
      </c>
      <c r="TG255" s="161">
        <f t="shared" si="8900"/>
        <v>0</v>
      </c>
      <c r="TH255" s="161">
        <f t="shared" si="8900"/>
        <v>0</v>
      </c>
      <c r="TI255" s="161">
        <f t="shared" si="8900"/>
        <v>0</v>
      </c>
      <c r="TJ255" s="161">
        <f t="shared" si="8900"/>
        <v>0</v>
      </c>
      <c r="TK255" s="161"/>
      <c r="TL255" s="161">
        <f t="shared" si="8900"/>
        <v>0</v>
      </c>
      <c r="TM255" s="161">
        <f t="shared" si="8900"/>
        <v>0</v>
      </c>
      <c r="TN255" s="161"/>
      <c r="TT255" s="161">
        <f t="shared" ref="TT255:UB255" si="8901">TT253-TT254</f>
        <v>0</v>
      </c>
      <c r="TU255" s="161">
        <f t="shared" si="8901"/>
        <v>0</v>
      </c>
      <c r="TV255" s="161">
        <f t="shared" si="8901"/>
        <v>0</v>
      </c>
      <c r="TW255" s="161">
        <f t="shared" si="8901"/>
        <v>0</v>
      </c>
      <c r="TX255" s="161">
        <f t="shared" si="8901"/>
        <v>0</v>
      </c>
      <c r="TY255" s="161">
        <f t="shared" si="8901"/>
        <v>0</v>
      </c>
      <c r="TZ255" s="161"/>
      <c r="UA255" s="161">
        <f t="shared" si="8901"/>
        <v>0</v>
      </c>
      <c r="UB255" s="161">
        <f t="shared" si="8901"/>
        <v>0</v>
      </c>
      <c r="UC255" s="161"/>
      <c r="UI255" s="161">
        <f t="shared" ref="UI255:UQ255" si="8902">UI253-UI254</f>
        <v>0</v>
      </c>
      <c r="UJ255" s="161">
        <f t="shared" si="8902"/>
        <v>0</v>
      </c>
      <c r="UK255" s="161">
        <f t="shared" si="8902"/>
        <v>0</v>
      </c>
      <c r="UL255" s="161">
        <f t="shared" si="8902"/>
        <v>0</v>
      </c>
      <c r="UM255" s="161">
        <f t="shared" si="8902"/>
        <v>0</v>
      </c>
      <c r="UN255" s="161">
        <f t="shared" si="8902"/>
        <v>0</v>
      </c>
      <c r="UO255" s="161"/>
      <c r="UP255" s="161">
        <f t="shared" si="8902"/>
        <v>0</v>
      </c>
      <c r="UQ255" s="161">
        <f t="shared" si="8902"/>
        <v>0</v>
      </c>
      <c r="UR255" s="161"/>
      <c r="UX255" s="161">
        <f t="shared" ref="UX255:VF255" si="8903">UX253-UX254</f>
        <v>0</v>
      </c>
      <c r="UY255" s="161">
        <f t="shared" si="8903"/>
        <v>0</v>
      </c>
      <c r="UZ255" s="161">
        <f t="shared" si="8903"/>
        <v>0</v>
      </c>
      <c r="VA255" s="161">
        <f t="shared" si="8903"/>
        <v>0</v>
      </c>
      <c r="VB255" s="161">
        <f t="shared" si="8903"/>
        <v>0</v>
      </c>
      <c r="VC255" s="161">
        <f t="shared" si="8903"/>
        <v>0</v>
      </c>
      <c r="VD255" s="161"/>
      <c r="VE255" s="161">
        <f t="shared" si="8903"/>
        <v>0</v>
      </c>
      <c r="VF255" s="161">
        <f t="shared" si="8903"/>
        <v>0</v>
      </c>
      <c r="VG255" s="161"/>
      <c r="VM255" s="161">
        <f t="shared" ref="VM255:VU255" si="8904">VM253-VM254</f>
        <v>0</v>
      </c>
      <c r="VN255" s="161">
        <f t="shared" si="8904"/>
        <v>0</v>
      </c>
      <c r="VO255" s="161">
        <f t="shared" si="8904"/>
        <v>0</v>
      </c>
      <c r="VP255" s="161">
        <f t="shared" si="8904"/>
        <v>0</v>
      </c>
      <c r="VQ255" s="161">
        <f t="shared" si="8904"/>
        <v>0</v>
      </c>
      <c r="VR255" s="161">
        <f t="shared" si="8904"/>
        <v>0</v>
      </c>
      <c r="VS255" s="161"/>
      <c r="VT255" s="161">
        <f t="shared" si="8904"/>
        <v>0</v>
      </c>
      <c r="VU255" s="161">
        <f t="shared" si="8904"/>
        <v>0</v>
      </c>
      <c r="VV255" s="161"/>
      <c r="WB255" s="161">
        <f t="shared" ref="WB255:WJ255" si="8905">WB253-WB254</f>
        <v>0</v>
      </c>
      <c r="WC255" s="161">
        <f t="shared" si="8905"/>
        <v>0</v>
      </c>
      <c r="WD255" s="161">
        <f t="shared" si="8905"/>
        <v>0</v>
      </c>
      <c r="WE255" s="161">
        <f t="shared" si="8905"/>
        <v>0</v>
      </c>
      <c r="WF255" s="161">
        <f t="shared" si="8905"/>
        <v>0</v>
      </c>
      <c r="WG255" s="161">
        <f t="shared" si="8905"/>
        <v>0</v>
      </c>
      <c r="WH255" s="161"/>
      <c r="WI255" s="161">
        <f t="shared" si="8905"/>
        <v>0</v>
      </c>
      <c r="WJ255" s="161">
        <f t="shared" si="8905"/>
        <v>0</v>
      </c>
      <c r="WK255" s="161"/>
      <c r="WQ255" s="161">
        <f t="shared" ref="WQ255:WY255" si="8906">WQ253-WQ254</f>
        <v>0</v>
      </c>
      <c r="WR255" s="161">
        <f t="shared" si="8906"/>
        <v>0</v>
      </c>
      <c r="WS255" s="161">
        <f t="shared" si="8906"/>
        <v>0</v>
      </c>
      <c r="WT255" s="161">
        <f t="shared" si="8906"/>
        <v>0</v>
      </c>
      <c r="WU255" s="161">
        <f t="shared" si="8906"/>
        <v>0</v>
      </c>
      <c r="WV255" s="161">
        <f t="shared" si="8906"/>
        <v>0</v>
      </c>
      <c r="WW255" s="161"/>
      <c r="WX255" s="161">
        <f t="shared" si="8906"/>
        <v>0</v>
      </c>
      <c r="WY255" s="161">
        <f t="shared" si="8906"/>
        <v>0</v>
      </c>
      <c r="WZ255" s="161"/>
      <c r="XF255" s="161">
        <f t="shared" ref="XF255:XN255" si="8907">XF253-XF254</f>
        <v>0</v>
      </c>
      <c r="XG255" s="161">
        <f t="shared" si="8907"/>
        <v>0</v>
      </c>
      <c r="XH255" s="161">
        <f t="shared" si="8907"/>
        <v>0</v>
      </c>
      <c r="XI255" s="161">
        <f t="shared" si="8907"/>
        <v>0</v>
      </c>
      <c r="XJ255" s="161">
        <f t="shared" si="8907"/>
        <v>0</v>
      </c>
      <c r="XK255" s="161">
        <f t="shared" si="8907"/>
        <v>0</v>
      </c>
      <c r="XL255" s="161"/>
      <c r="XM255" s="161">
        <f t="shared" si="8907"/>
        <v>0</v>
      </c>
      <c r="XN255" s="161">
        <f t="shared" si="8907"/>
        <v>0</v>
      </c>
      <c r="XO255" s="161"/>
      <c r="XU255" s="161">
        <f t="shared" ref="XU255:YC255" si="8908">XU253-XU254</f>
        <v>0</v>
      </c>
      <c r="XV255" s="161">
        <f t="shared" si="8908"/>
        <v>0</v>
      </c>
      <c r="XW255" s="161">
        <f t="shared" si="8908"/>
        <v>0</v>
      </c>
      <c r="XX255" s="161">
        <f t="shared" si="8908"/>
        <v>0</v>
      </c>
      <c r="XY255" s="161">
        <f t="shared" si="8908"/>
        <v>0</v>
      </c>
      <c r="XZ255" s="161">
        <f t="shared" si="8908"/>
        <v>0</v>
      </c>
      <c r="YA255" s="161"/>
      <c r="YB255" s="161">
        <f t="shared" si="8908"/>
        <v>0</v>
      </c>
      <c r="YC255" s="161">
        <f t="shared" si="8908"/>
        <v>0</v>
      </c>
      <c r="YD255" s="161"/>
      <c r="YJ255" s="161">
        <f t="shared" ref="YJ255:YR255" si="8909">YJ253-YJ254</f>
        <v>0</v>
      </c>
      <c r="YK255" s="161">
        <f t="shared" si="8909"/>
        <v>0</v>
      </c>
      <c r="YL255" s="161">
        <f t="shared" si="8909"/>
        <v>0</v>
      </c>
      <c r="YM255" s="161">
        <f t="shared" si="8909"/>
        <v>0</v>
      </c>
      <c r="YN255" s="161">
        <f t="shared" si="8909"/>
        <v>0</v>
      </c>
      <c r="YO255" s="161">
        <f t="shared" si="8909"/>
        <v>0</v>
      </c>
      <c r="YP255" s="161"/>
      <c r="YQ255" s="161">
        <f t="shared" si="8909"/>
        <v>0</v>
      </c>
      <c r="YR255" s="161">
        <f t="shared" si="8909"/>
        <v>0</v>
      </c>
      <c r="YS255" s="161"/>
      <c r="YY255" s="161">
        <f t="shared" ref="YY255:ZG255" si="8910">YY253-YY254</f>
        <v>0</v>
      </c>
      <c r="YZ255" s="161">
        <f t="shared" si="8910"/>
        <v>0</v>
      </c>
      <c r="ZA255" s="161">
        <f t="shared" si="8910"/>
        <v>0</v>
      </c>
      <c r="ZB255" s="161">
        <f t="shared" si="8910"/>
        <v>0</v>
      </c>
      <c r="ZC255" s="161">
        <f t="shared" si="8910"/>
        <v>0</v>
      </c>
      <c r="ZD255" s="161">
        <f t="shared" si="8910"/>
        <v>0</v>
      </c>
      <c r="ZE255" s="161"/>
      <c r="ZF255" s="161">
        <f t="shared" si="8910"/>
        <v>0</v>
      </c>
      <c r="ZG255" s="161">
        <f t="shared" si="8910"/>
        <v>0</v>
      </c>
      <c r="ZH255" s="161"/>
      <c r="AAC255" s="161">
        <f t="shared" ref="AAC255:AAK255" si="8911">AAC253-AAC254</f>
        <v>0</v>
      </c>
      <c r="AAD255" s="161">
        <f t="shared" si="8911"/>
        <v>0</v>
      </c>
      <c r="AAE255" s="161">
        <f t="shared" si="8911"/>
        <v>0</v>
      </c>
      <c r="AAF255" s="161">
        <f t="shared" si="8911"/>
        <v>0</v>
      </c>
      <c r="AAG255" s="161">
        <f t="shared" si="8911"/>
        <v>0</v>
      </c>
      <c r="AAH255" s="161">
        <f t="shared" si="8911"/>
        <v>0</v>
      </c>
      <c r="AAI255" s="161"/>
      <c r="AAJ255" s="161">
        <f t="shared" si="8911"/>
        <v>0</v>
      </c>
      <c r="AAK255" s="161">
        <f t="shared" si="8911"/>
        <v>0</v>
      </c>
      <c r="AAL255" s="161"/>
    </row>
    <row r="256" spans="1:719" s="160" customFormat="1" ht="27" customHeight="1" x14ac:dyDescent="0.2"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EG256" s="161"/>
      <c r="EH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HB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Q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F256" s="161"/>
      <c r="IG256" s="161"/>
      <c r="IH256" s="161"/>
      <c r="II256" s="161"/>
      <c r="IJ256" s="161"/>
      <c r="IK256" s="161"/>
      <c r="IL256" s="161"/>
      <c r="IM256" s="161"/>
      <c r="IN256" s="161"/>
      <c r="IO256" s="161"/>
      <c r="IU256" s="161"/>
      <c r="IV256" s="161"/>
      <c r="IW256" s="161"/>
      <c r="IX256" s="161"/>
      <c r="IY256" s="161"/>
      <c r="IZ256" s="161"/>
      <c r="JA256" s="161"/>
      <c r="JB256" s="161"/>
      <c r="JC256" s="161"/>
      <c r="JD256" s="161"/>
      <c r="JJ256" s="161"/>
      <c r="JK256" s="161"/>
      <c r="JL256" s="161"/>
      <c r="JM256" s="161"/>
      <c r="JN256" s="161"/>
      <c r="JO256" s="161"/>
      <c r="JP256" s="161"/>
      <c r="JQ256" s="161"/>
      <c r="JR256" s="161"/>
      <c r="JS256" s="161"/>
      <c r="JY256" s="161"/>
      <c r="JZ256" s="161"/>
      <c r="KA256" s="161"/>
      <c r="KB256" s="161"/>
      <c r="KC256" s="161"/>
      <c r="KD256" s="161"/>
      <c r="KE256" s="161"/>
      <c r="KF256" s="161"/>
      <c r="KG256" s="161"/>
      <c r="KH256" s="161"/>
      <c r="KN256" s="161"/>
      <c r="KO256" s="161"/>
      <c r="KP256" s="161"/>
      <c r="KQ256" s="161"/>
      <c r="KR256" s="161"/>
      <c r="KS256" s="161"/>
      <c r="KT256" s="161"/>
      <c r="KU256" s="161"/>
      <c r="KV256" s="161"/>
      <c r="KW256" s="161"/>
      <c r="LC256" s="161"/>
      <c r="LD256" s="161"/>
      <c r="LE256" s="161"/>
      <c r="LF256" s="161"/>
      <c r="LG256" s="161"/>
      <c r="LH256" s="161"/>
      <c r="LI256" s="161"/>
      <c r="LJ256" s="161"/>
      <c r="LK256" s="161"/>
      <c r="LL256" s="161"/>
      <c r="LR256" s="161"/>
      <c r="LS256" s="161"/>
      <c r="LT256" s="161"/>
      <c r="LU256" s="161"/>
      <c r="LV256" s="161"/>
      <c r="LW256" s="161"/>
      <c r="LX256" s="161"/>
      <c r="LY256" s="161"/>
      <c r="LZ256" s="161"/>
      <c r="MA256" s="161"/>
      <c r="MG256" s="161"/>
      <c r="MH256" s="161"/>
      <c r="MI256" s="161"/>
      <c r="MJ256" s="161"/>
      <c r="MK256" s="161"/>
      <c r="ML256" s="161"/>
      <c r="MM256" s="161"/>
      <c r="MN256" s="161"/>
      <c r="MO256" s="161"/>
      <c r="MP256" s="161"/>
      <c r="MV256" s="161"/>
      <c r="MW256" s="161"/>
      <c r="MX256" s="161"/>
      <c r="MY256" s="161"/>
      <c r="MZ256" s="161"/>
      <c r="NA256" s="161"/>
      <c r="NB256" s="161"/>
      <c r="NC256" s="161"/>
      <c r="ND256" s="161"/>
      <c r="NE256" s="161"/>
      <c r="NK256" s="161"/>
      <c r="NL256" s="161"/>
      <c r="NM256" s="161"/>
      <c r="NN256" s="161"/>
      <c r="NO256" s="161"/>
      <c r="NP256" s="161"/>
      <c r="NQ256" s="161"/>
      <c r="NR256" s="161"/>
      <c r="NS256" s="161"/>
      <c r="NT256" s="161"/>
      <c r="NZ256" s="161"/>
      <c r="OA256" s="161"/>
      <c r="OB256" s="161"/>
      <c r="OC256" s="161"/>
      <c r="OD256" s="161"/>
      <c r="OE256" s="161"/>
      <c r="OF256" s="161"/>
      <c r="OG256" s="161"/>
      <c r="OH256" s="161"/>
      <c r="OI256" s="161"/>
      <c r="OO256" s="161"/>
      <c r="OP256" s="161"/>
      <c r="OQ256" s="161"/>
      <c r="OR256" s="161"/>
      <c r="OS256" s="161"/>
      <c r="OT256" s="161"/>
      <c r="OU256" s="161"/>
      <c r="OV256" s="161"/>
      <c r="OW256" s="161"/>
      <c r="OX256" s="161"/>
      <c r="PD256" s="161"/>
      <c r="PE256" s="161"/>
      <c r="PF256" s="161"/>
      <c r="PG256" s="161"/>
      <c r="PH256" s="161"/>
      <c r="PI256" s="161"/>
      <c r="PJ256" s="161"/>
      <c r="PK256" s="161"/>
      <c r="PL256" s="161"/>
      <c r="PM256" s="161"/>
      <c r="PS256" s="161"/>
      <c r="PT256" s="161"/>
      <c r="PU256" s="161"/>
      <c r="PV256" s="161"/>
      <c r="PW256" s="161"/>
      <c r="PX256" s="161"/>
      <c r="PY256" s="161"/>
      <c r="PZ256" s="161"/>
      <c r="QA256" s="161"/>
      <c r="QB256" s="161"/>
      <c r="QH256" s="161"/>
      <c r="QI256" s="161"/>
      <c r="QJ256" s="161"/>
      <c r="QK256" s="161"/>
      <c r="QL256" s="161"/>
      <c r="QM256" s="161"/>
      <c r="QN256" s="161"/>
      <c r="QO256" s="161"/>
      <c r="QP256" s="161"/>
      <c r="QQ256" s="161"/>
      <c r="QW256" s="161"/>
      <c r="QX256" s="161"/>
      <c r="QY256" s="161"/>
      <c r="QZ256" s="161"/>
      <c r="RA256" s="161"/>
      <c r="RB256" s="161"/>
      <c r="RC256" s="161"/>
      <c r="RD256" s="161"/>
      <c r="RE256" s="161"/>
      <c r="RF256" s="161"/>
      <c r="RL256" s="161"/>
      <c r="RM256" s="161"/>
      <c r="RN256" s="161"/>
      <c r="RO256" s="161"/>
      <c r="RP256" s="161"/>
      <c r="RQ256" s="161"/>
      <c r="RR256" s="161"/>
      <c r="RS256" s="161"/>
      <c r="RT256" s="161"/>
      <c r="RU256" s="161"/>
      <c r="SA256" s="161"/>
      <c r="SB256" s="161"/>
      <c r="SC256" s="161"/>
      <c r="SD256" s="161"/>
      <c r="SE256" s="161"/>
      <c r="SF256" s="161"/>
      <c r="SG256" s="161"/>
      <c r="SH256" s="161"/>
      <c r="SI256" s="161"/>
      <c r="SJ256" s="161"/>
      <c r="SP256" s="161"/>
      <c r="SQ256" s="161"/>
      <c r="SR256" s="161"/>
      <c r="SS256" s="161"/>
      <c r="ST256" s="161"/>
      <c r="SU256" s="161"/>
      <c r="SV256" s="161"/>
      <c r="SW256" s="161"/>
      <c r="SX256" s="161"/>
      <c r="SY256" s="161"/>
      <c r="TE256" s="161"/>
      <c r="TF256" s="161"/>
      <c r="TG256" s="161"/>
      <c r="TH256" s="161"/>
      <c r="TI256" s="161"/>
      <c r="TJ256" s="161"/>
      <c r="TK256" s="161"/>
      <c r="TL256" s="161"/>
      <c r="TM256" s="161"/>
      <c r="TN256" s="161"/>
      <c r="TT256" s="161"/>
      <c r="TU256" s="161"/>
      <c r="TV256" s="161"/>
      <c r="TW256" s="161"/>
      <c r="TX256" s="161"/>
      <c r="TY256" s="161"/>
      <c r="TZ256" s="161"/>
      <c r="UA256" s="161"/>
      <c r="UB256" s="161"/>
      <c r="UC256" s="161"/>
      <c r="UI256" s="161"/>
      <c r="UJ256" s="161"/>
      <c r="UK256" s="161"/>
      <c r="UL256" s="161"/>
      <c r="UM256" s="161"/>
      <c r="UN256" s="161"/>
      <c r="UO256" s="161"/>
      <c r="UP256" s="161"/>
      <c r="UQ256" s="161"/>
      <c r="UR256" s="161"/>
      <c r="UX256" s="161"/>
      <c r="UY256" s="161"/>
      <c r="UZ256" s="161"/>
      <c r="VA256" s="161"/>
      <c r="VB256" s="161"/>
      <c r="VC256" s="161"/>
      <c r="VD256" s="161"/>
      <c r="VE256" s="161"/>
      <c r="VF256" s="161"/>
      <c r="VG256" s="161"/>
      <c r="VM256" s="161"/>
      <c r="VN256" s="161"/>
      <c r="VO256" s="161"/>
      <c r="VP256" s="161"/>
      <c r="VQ256" s="161"/>
      <c r="VR256" s="161"/>
      <c r="VS256" s="161"/>
      <c r="VT256" s="161"/>
      <c r="VU256" s="161"/>
      <c r="VV256" s="161"/>
      <c r="WB256" s="161"/>
      <c r="WC256" s="161"/>
      <c r="WD256" s="161"/>
      <c r="WE256" s="161"/>
      <c r="WF256" s="161"/>
      <c r="WG256" s="161"/>
      <c r="WH256" s="161"/>
      <c r="WI256" s="161"/>
      <c r="WJ256" s="161"/>
      <c r="WK256" s="161"/>
      <c r="WQ256" s="161"/>
      <c r="WR256" s="161"/>
      <c r="WS256" s="161"/>
      <c r="WT256" s="161"/>
      <c r="WU256" s="161"/>
      <c r="WV256" s="161"/>
      <c r="WW256" s="161"/>
      <c r="WX256" s="161"/>
      <c r="WY256" s="161"/>
      <c r="WZ256" s="161"/>
      <c r="XF256" s="161"/>
      <c r="XG256" s="161"/>
      <c r="XH256" s="161"/>
      <c r="XI256" s="161"/>
      <c r="XJ256" s="161"/>
      <c r="XK256" s="161"/>
      <c r="XL256" s="161"/>
      <c r="XM256" s="161"/>
      <c r="XN256" s="161"/>
      <c r="XO256" s="161"/>
      <c r="XU256" s="161"/>
      <c r="XV256" s="161"/>
      <c r="XW256" s="161"/>
      <c r="XX256" s="161"/>
      <c r="XY256" s="161"/>
      <c r="XZ256" s="161"/>
      <c r="YA256" s="161"/>
      <c r="YB256" s="161"/>
      <c r="YC256" s="161"/>
      <c r="YD256" s="161"/>
      <c r="YJ256" s="161"/>
      <c r="YK256" s="161"/>
      <c r="YL256" s="161"/>
      <c r="YM256" s="161"/>
      <c r="YN256" s="161"/>
      <c r="YO256" s="161"/>
      <c r="YP256" s="161"/>
      <c r="YQ256" s="161"/>
      <c r="YR256" s="161"/>
      <c r="YS256" s="161"/>
      <c r="YY256" s="161"/>
      <c r="YZ256" s="161"/>
      <c r="ZA256" s="161"/>
      <c r="ZB256" s="161"/>
      <c r="ZC256" s="161"/>
      <c r="ZD256" s="161"/>
      <c r="ZE256" s="161"/>
      <c r="ZF256" s="161"/>
      <c r="ZG256" s="161"/>
      <c r="ZH256" s="161"/>
      <c r="AAC256" s="161"/>
      <c r="AAD256" s="161"/>
      <c r="AAE256" s="161"/>
      <c r="AAF256" s="161"/>
      <c r="AAG256" s="161"/>
      <c r="AAH256" s="161"/>
      <c r="AAI256" s="161"/>
      <c r="AAJ256" s="161"/>
      <c r="AAK256" s="161"/>
      <c r="AAL256" s="161"/>
    </row>
    <row r="257" spans="1:719" s="160" customFormat="1" ht="41.25" customHeight="1" x14ac:dyDescent="0.2">
      <c r="A257" s="137"/>
      <c r="B257" s="137"/>
      <c r="C257" s="137"/>
      <c r="D257" s="201" t="s">
        <v>967</v>
      </c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94">
        <f>Y254</f>
        <v>2.7023656845753892</v>
      </c>
      <c r="Q257" s="137"/>
      <c r="R257" s="194">
        <f>Z254</f>
        <v>2.7023656845753896</v>
      </c>
      <c r="S257" s="137"/>
      <c r="T257" s="194">
        <f>AA254</f>
        <v>2.7514760147601476</v>
      </c>
      <c r="U257" s="194"/>
      <c r="V257" s="137"/>
      <c r="W257" s="137"/>
      <c r="X257" s="137"/>
      <c r="Y257" s="137"/>
      <c r="Z257" s="137"/>
      <c r="AA257" s="137"/>
      <c r="AB257" s="137"/>
      <c r="AC257" s="194">
        <f>T257-R257</f>
        <v>4.9110330184757967E-2</v>
      </c>
      <c r="AD257" s="137"/>
      <c r="AE257" s="194">
        <f>AN254</f>
        <v>1.6078645833333336</v>
      </c>
      <c r="AF257" s="137"/>
      <c r="AG257" s="194">
        <f>AO254</f>
        <v>1.6078645833333334</v>
      </c>
      <c r="AH257" s="137"/>
      <c r="AI257" s="194">
        <f>AP254</f>
        <v>1.7042105263157892</v>
      </c>
      <c r="AJ257" s="194"/>
      <c r="AK257" s="137"/>
      <c r="AL257" s="137"/>
      <c r="AM257" s="137"/>
      <c r="AN257" s="137"/>
      <c r="AO257" s="137"/>
      <c r="AP257" s="137"/>
      <c r="AQ257" s="137"/>
      <c r="AR257" s="194">
        <f>AI257-AG257</f>
        <v>9.6345942982455801E-2</v>
      </c>
      <c r="AS257" s="137"/>
      <c r="AT257" s="194">
        <f>BC254</f>
        <v>3.3388480635551141</v>
      </c>
      <c r="AU257" s="137"/>
      <c r="AV257" s="194">
        <f>BD254</f>
        <v>3.3388480635551141</v>
      </c>
      <c r="AW257" s="137"/>
      <c r="AX257" s="194">
        <f>BE254</f>
        <v>2.3969014084507045</v>
      </c>
      <c r="AY257" s="194"/>
      <c r="AZ257" s="194"/>
      <c r="BA257" s="194"/>
      <c r="BB257" s="194"/>
      <c r="BC257" s="137"/>
      <c r="BD257" s="137"/>
      <c r="BE257" s="137"/>
      <c r="BF257" s="137"/>
      <c r="BG257" s="194">
        <f>AX257-AV257</f>
        <v>-0.94194665510440956</v>
      </c>
      <c r="BH257" s="137"/>
      <c r="BI257" s="194">
        <f>BR254</f>
        <v>10.345298804780876</v>
      </c>
      <c r="BJ257" s="137"/>
      <c r="BK257" s="194">
        <f>BS254</f>
        <v>10.345298804780874</v>
      </c>
      <c r="BL257" s="137"/>
      <c r="BM257" s="194">
        <f>BT254</f>
        <v>10.195112781954888</v>
      </c>
      <c r="BN257" s="194"/>
      <c r="BO257" s="137"/>
      <c r="BP257" s="137"/>
      <c r="BQ257" s="137"/>
      <c r="BR257" s="137"/>
      <c r="BS257" s="137"/>
      <c r="BT257" s="137"/>
      <c r="BU257" s="137"/>
      <c r="BV257" s="194">
        <f>BM257-BK257</f>
        <v>-0.15018602282598614</v>
      </c>
      <c r="BW257" s="137"/>
      <c r="BX257" s="194">
        <f>CG254</f>
        <v>6.654550847457628</v>
      </c>
      <c r="BY257" s="137"/>
      <c r="BZ257" s="194">
        <f>CH254</f>
        <v>6.654550847457628</v>
      </c>
      <c r="CA257" s="137"/>
      <c r="CB257" s="194">
        <f>CI254</f>
        <v>6.8056542056074774</v>
      </c>
      <c r="CC257" s="194"/>
      <c r="CD257" s="137"/>
      <c r="CE257" s="137"/>
      <c r="CF257" s="137"/>
      <c r="CG257" s="137"/>
      <c r="CH257" s="137"/>
      <c r="CI257" s="137"/>
      <c r="CJ257" s="137"/>
      <c r="CK257" s="194">
        <f>CB257-BZ257</f>
        <v>0.15110335814984932</v>
      </c>
      <c r="CL257" s="137"/>
      <c r="CM257" s="194">
        <f>CV254</f>
        <v>1.0098837209302327</v>
      </c>
      <c r="CN257" s="137"/>
      <c r="CO257" s="194">
        <f>CW254</f>
        <v>1.0098837209302323</v>
      </c>
      <c r="CP257" s="137"/>
      <c r="CQ257" s="194">
        <f>CX254</f>
        <v>1.2865517241379312</v>
      </c>
      <c r="CR257" s="194"/>
      <c r="CS257" s="137"/>
      <c r="CT257" s="137"/>
      <c r="CU257" s="137"/>
      <c r="CV257" s="137"/>
      <c r="CW257" s="137"/>
      <c r="CX257" s="137"/>
      <c r="CY257" s="137"/>
      <c r="CZ257" s="194">
        <f>CQ257-CO257</f>
        <v>0.27666800320769891</v>
      </c>
      <c r="DA257" s="137"/>
      <c r="DB257" s="194" t="e">
        <f>DK254</f>
        <v>#DIV/0!</v>
      </c>
      <c r="DC257" s="137"/>
      <c r="DD257" s="194" t="e">
        <f>DL254</f>
        <v>#DIV/0!</v>
      </c>
      <c r="DE257" s="137"/>
      <c r="DF257" s="194" t="e">
        <f>DM254</f>
        <v>#DIV/0!</v>
      </c>
      <c r="DG257" s="194"/>
      <c r="DH257" s="137"/>
      <c r="DI257" s="137"/>
      <c r="DJ257" s="137"/>
      <c r="DK257" s="137"/>
      <c r="DL257" s="137"/>
      <c r="DM257" s="137"/>
      <c r="DN257" s="137"/>
      <c r="DO257" s="194" t="e">
        <f>DF257-DD257</f>
        <v>#DIV/0!</v>
      </c>
      <c r="DP257" s="137"/>
      <c r="DQ257" s="194">
        <f>DZ254</f>
        <v>1.2626582278481013</v>
      </c>
      <c r="DR257" s="137"/>
      <c r="DS257" s="194">
        <f>EA254</f>
        <v>1.2626582278481016</v>
      </c>
      <c r="DT257" s="137"/>
      <c r="DU257" s="194">
        <f>EB254</f>
        <v>1.35625</v>
      </c>
      <c r="DV257" s="194"/>
      <c r="DW257" s="137"/>
      <c r="DX257" s="137"/>
      <c r="DY257" s="137"/>
      <c r="DZ257" s="137"/>
      <c r="EA257" s="137"/>
      <c r="EB257" s="137"/>
      <c r="EC257" s="137"/>
      <c r="ED257" s="194">
        <f>DU257-DS257</f>
        <v>9.35917721518984E-2</v>
      </c>
      <c r="EE257" s="194"/>
      <c r="EF257" s="194"/>
      <c r="EG257" s="137"/>
      <c r="EH257" s="194">
        <f>EP254</f>
        <v>0</v>
      </c>
      <c r="EI257" s="194"/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37"/>
      <c r="EU257" s="194">
        <f>FD254</f>
        <v>0.90890138408304499</v>
      </c>
      <c r="EV257" s="137"/>
      <c r="EW257" s="194">
        <f>FE254</f>
        <v>0.90890138408304488</v>
      </c>
      <c r="EX257" s="137"/>
      <c r="EY257" s="194">
        <f>FF254</f>
        <v>0.96249999999999991</v>
      </c>
      <c r="EZ257" s="194"/>
      <c r="FA257" s="137"/>
      <c r="FB257" s="137"/>
      <c r="FC257" s="137"/>
      <c r="FD257" s="137"/>
      <c r="FE257" s="137"/>
      <c r="FF257" s="137"/>
      <c r="FG257" s="137"/>
      <c r="FH257" s="194">
        <f>EY257-EW257</f>
        <v>5.3598615916955028E-2</v>
      </c>
      <c r="FI257" s="137"/>
      <c r="FJ257" s="194">
        <f>FS254</f>
        <v>2.7931622176591375</v>
      </c>
      <c r="FK257" s="137"/>
      <c r="FL257" s="194">
        <f>FT254</f>
        <v>2.7931622176591375</v>
      </c>
      <c r="FM257" s="137"/>
      <c r="FN257" s="194">
        <f>FU254</f>
        <v>10.126250000000001</v>
      </c>
      <c r="FO257" s="194"/>
      <c r="FP257" s="137"/>
      <c r="FQ257" s="137"/>
      <c r="FR257" s="137"/>
      <c r="FS257" s="137"/>
      <c r="FT257" s="137"/>
      <c r="FU257" s="137"/>
      <c r="FV257" s="137"/>
      <c r="FW257" s="194">
        <f>FN257-FL257</f>
        <v>7.3330877823408631</v>
      </c>
      <c r="FX257" s="137"/>
      <c r="FY257" s="194">
        <f>GH254</f>
        <v>14.906748768472905</v>
      </c>
      <c r="FZ257" s="137"/>
      <c r="GA257" s="194">
        <f>GI254</f>
        <v>14.906748768472907</v>
      </c>
      <c r="GB257" s="137"/>
      <c r="GC257" s="194">
        <f>GJ254</f>
        <v>13.923333333333332</v>
      </c>
      <c r="GD257" s="194"/>
      <c r="GE257" s="137"/>
      <c r="GF257" s="137"/>
      <c r="GG257" s="137"/>
      <c r="GH257" s="137"/>
      <c r="GI257" s="137"/>
      <c r="GJ257" s="137"/>
      <c r="GK257" s="137"/>
      <c r="GL257" s="194">
        <f>GC257-GA257</f>
        <v>-0.98341543513957497</v>
      </c>
      <c r="GM257" s="137"/>
      <c r="GN257" s="194">
        <f>GW254</f>
        <v>0.90931082981715894</v>
      </c>
      <c r="GO257" s="137"/>
      <c r="GP257" s="194">
        <f>GX254</f>
        <v>0.90931082981715883</v>
      </c>
      <c r="GQ257" s="137"/>
      <c r="GR257" s="194">
        <f>GY254</f>
        <v>0.85590909090909084</v>
      </c>
      <c r="GS257" s="194"/>
      <c r="GT257" s="137"/>
      <c r="GU257" s="137"/>
      <c r="GV257" s="137"/>
      <c r="GW257" s="137"/>
      <c r="GX257" s="137"/>
      <c r="GY257" s="137"/>
      <c r="GZ257" s="137"/>
      <c r="HA257" s="194">
        <f>GR257-GP257</f>
        <v>-5.3401738908067986E-2</v>
      </c>
      <c r="HB257" s="137"/>
      <c r="HC257" s="194" t="e">
        <f>HL254</f>
        <v>#DIV/0!</v>
      </c>
      <c r="HD257" s="137"/>
      <c r="HE257" s="194" t="e">
        <f>HM254</f>
        <v>#DIV/0!</v>
      </c>
      <c r="HF257" s="137"/>
      <c r="HG257" s="194" t="e">
        <f>HN254</f>
        <v>#DIV/0!</v>
      </c>
      <c r="HH257" s="194"/>
      <c r="HI257" s="137"/>
      <c r="HJ257" s="137"/>
      <c r="HK257" s="137"/>
      <c r="HL257" s="137"/>
      <c r="HM257" s="137"/>
      <c r="HN257" s="137"/>
      <c r="HO257" s="137"/>
      <c r="HP257" s="194" t="e">
        <f>HG257-HE257</f>
        <v>#DIV/0!</v>
      </c>
      <c r="HQ257" s="137"/>
      <c r="HR257" s="194">
        <f>IA254</f>
        <v>0.62478908188585613</v>
      </c>
      <c r="HS257" s="137"/>
      <c r="HT257" s="194">
        <f>IB254</f>
        <v>0.62478908188585613</v>
      </c>
      <c r="HU257" s="137"/>
      <c r="HV257" s="194">
        <f>IC254</f>
        <v>0.50068965517241382</v>
      </c>
      <c r="HW257" s="194"/>
      <c r="HX257" s="137"/>
      <c r="HY257" s="137"/>
      <c r="HZ257" s="137"/>
      <c r="IA257" s="137"/>
      <c r="IB257" s="137"/>
      <c r="IC257" s="137"/>
      <c r="ID257" s="137"/>
      <c r="IE257" s="194">
        <f>HV257-HT257</f>
        <v>-0.12409942671344232</v>
      </c>
      <c r="IF257" s="137"/>
      <c r="IG257" s="194" t="e">
        <f>IP254</f>
        <v>#DIV/0!</v>
      </c>
      <c r="IH257" s="137"/>
      <c r="II257" s="194" t="e">
        <f>IQ254</f>
        <v>#DIV/0!</v>
      </c>
      <c r="IJ257" s="137"/>
      <c r="IK257" s="194" t="e">
        <f>IR254</f>
        <v>#DIV/0!</v>
      </c>
      <c r="IL257" s="194"/>
      <c r="IM257" s="137"/>
      <c r="IN257" s="137"/>
      <c r="IO257" s="137"/>
      <c r="IP257" s="137"/>
      <c r="IQ257" s="137"/>
      <c r="IR257" s="137"/>
      <c r="IS257" s="137"/>
      <c r="IT257" s="194" t="e">
        <f>IK257-II257</f>
        <v>#DIV/0!</v>
      </c>
      <c r="IU257" s="137"/>
      <c r="IV257" s="194">
        <f>JE254</f>
        <v>0.89923076923076928</v>
      </c>
      <c r="IW257" s="137"/>
      <c r="IX257" s="194">
        <f>JF254</f>
        <v>0.89923076923076928</v>
      </c>
      <c r="IY257" s="137"/>
      <c r="IZ257" s="194">
        <f>JG254</f>
        <v>0.89020408163265297</v>
      </c>
      <c r="JA257" s="194"/>
      <c r="JB257" s="137"/>
      <c r="JC257" s="137"/>
      <c r="JD257" s="137"/>
      <c r="JE257" s="137"/>
      <c r="JF257" s="137"/>
      <c r="JG257" s="137"/>
      <c r="JH257" s="137"/>
      <c r="JI257" s="194">
        <f>IZ257-IX257</f>
        <v>-9.0266875981163119E-3</v>
      </c>
      <c r="JJ257" s="137"/>
      <c r="JK257" s="194" t="e">
        <f>JT254</f>
        <v>#DIV/0!</v>
      </c>
      <c r="JL257" s="137"/>
      <c r="JM257" s="194" t="e">
        <f>JU254</f>
        <v>#DIV/0!</v>
      </c>
      <c r="JN257" s="137"/>
      <c r="JO257" s="194" t="e">
        <f>JV254</f>
        <v>#DIV/0!</v>
      </c>
      <c r="JP257" s="194"/>
      <c r="JQ257" s="137"/>
      <c r="JR257" s="137"/>
      <c r="JS257" s="137"/>
      <c r="JT257" s="137"/>
      <c r="JU257" s="137"/>
      <c r="JV257" s="137"/>
      <c r="JW257" s="137"/>
      <c r="JX257" s="194" t="e">
        <f>JO257-JM257</f>
        <v>#DIV/0!</v>
      </c>
      <c r="JY257" s="137"/>
      <c r="JZ257" s="194">
        <f>KI254</f>
        <v>1.7782000000000002</v>
      </c>
      <c r="KA257" s="137"/>
      <c r="KB257" s="194">
        <f>KJ254</f>
        <v>1.7781999999999998</v>
      </c>
      <c r="KC257" s="137"/>
      <c r="KD257" s="194">
        <f>KK254</f>
        <v>1.8652222222222223</v>
      </c>
      <c r="KE257" s="194"/>
      <c r="KF257" s="137"/>
      <c r="KG257" s="137"/>
      <c r="KH257" s="137"/>
      <c r="KI257" s="137"/>
      <c r="KJ257" s="137"/>
      <c r="KK257" s="137"/>
      <c r="KL257" s="137"/>
      <c r="KM257" s="194">
        <f>KD257-KB257</f>
        <v>8.7022222222222556E-2</v>
      </c>
      <c r="KN257" s="137"/>
      <c r="KO257" s="194" t="e">
        <f>KX254</f>
        <v>#DIV/0!</v>
      </c>
      <c r="KP257" s="137"/>
      <c r="KQ257" s="194" t="e">
        <f>KY254</f>
        <v>#DIV/0!</v>
      </c>
      <c r="KR257" s="137"/>
      <c r="KS257" s="194" t="e">
        <f>KZ254</f>
        <v>#DIV/0!</v>
      </c>
      <c r="KT257" s="194"/>
      <c r="KU257" s="137"/>
      <c r="KV257" s="137"/>
      <c r="KW257" s="137"/>
      <c r="KX257" s="137"/>
      <c r="KY257" s="137"/>
      <c r="KZ257" s="137"/>
      <c r="LA257" s="137"/>
      <c r="LB257" s="194" t="e">
        <f>KS257-KQ257</f>
        <v>#DIV/0!</v>
      </c>
      <c r="LC257" s="137"/>
      <c r="LD257" s="194" t="e">
        <f>LM254</f>
        <v>#DIV/0!</v>
      </c>
      <c r="LE257" s="137"/>
      <c r="LF257" s="194" t="e">
        <f>LN254</f>
        <v>#DIV/0!</v>
      </c>
      <c r="LG257" s="137"/>
      <c r="LH257" s="194" t="e">
        <f>LO254</f>
        <v>#DIV/0!</v>
      </c>
      <c r="LI257" s="194"/>
      <c r="LJ257" s="137"/>
      <c r="LK257" s="137"/>
      <c r="LL257" s="137"/>
      <c r="LM257" s="137"/>
      <c r="LN257" s="137"/>
      <c r="LO257" s="137"/>
      <c r="LP257" s="137"/>
      <c r="LQ257" s="194" t="e">
        <f>LH257-LF257</f>
        <v>#DIV/0!</v>
      </c>
      <c r="LR257" s="137"/>
      <c r="LS257" s="194">
        <f>MB254</f>
        <v>0.95791666666666664</v>
      </c>
      <c r="LT257" s="137"/>
      <c r="LU257" s="194">
        <f>MC254</f>
        <v>0.95791666666666653</v>
      </c>
      <c r="LV257" s="137"/>
      <c r="LW257" s="194">
        <f>MD254</f>
        <v>0.72644736842105273</v>
      </c>
      <c r="LX257" s="194"/>
      <c r="LY257" s="137"/>
      <c r="LZ257" s="137"/>
      <c r="MA257" s="194"/>
      <c r="MB257" s="137"/>
      <c r="MC257" s="137"/>
      <c r="MD257" s="137"/>
      <c r="ME257" s="137"/>
      <c r="MF257" s="194">
        <f>LW257-LU257</f>
        <v>-0.2314692982456138</v>
      </c>
      <c r="MG257" s="137"/>
      <c r="MH257" s="194">
        <f>MQ254</f>
        <v>0.81946454413892911</v>
      </c>
      <c r="MI257" s="137"/>
      <c r="MJ257" s="194">
        <f>MR254</f>
        <v>0.81946454413892911</v>
      </c>
      <c r="MK257" s="137"/>
      <c r="ML257" s="194">
        <f>MS254</f>
        <v>0.88512396694214868</v>
      </c>
      <c r="MM257" s="194"/>
      <c r="MN257" s="137"/>
      <c r="MO257" s="137"/>
      <c r="MP257" s="194"/>
      <c r="MQ257" s="137"/>
      <c r="MR257" s="137"/>
      <c r="MS257" s="137"/>
      <c r="MT257" s="137"/>
      <c r="MU257" s="194">
        <f>ML257-MJ257</f>
        <v>6.5659422803219569E-2</v>
      </c>
      <c r="MV257" s="137"/>
      <c r="MW257" s="194">
        <f>NF254</f>
        <v>0.8</v>
      </c>
      <c r="MX257" s="137"/>
      <c r="MY257" s="194">
        <f>NG254</f>
        <v>0.8</v>
      </c>
      <c r="MZ257" s="137"/>
      <c r="NA257" s="194">
        <f>NH254</f>
        <v>0.80000000000000016</v>
      </c>
      <c r="NB257" s="194"/>
      <c r="NC257" s="137"/>
      <c r="ND257" s="137"/>
      <c r="NE257" s="194"/>
      <c r="NF257" s="137"/>
      <c r="NG257" s="137"/>
      <c r="NH257" s="137"/>
      <c r="NI257" s="137"/>
      <c r="NJ257" s="194">
        <f>NA257-MY257</f>
        <v>0</v>
      </c>
      <c r="NK257" s="137"/>
      <c r="NL257" s="194" t="e">
        <f>NU254</f>
        <v>#DIV/0!</v>
      </c>
      <c r="NM257" s="137"/>
      <c r="NN257" s="194" t="e">
        <f>NV254</f>
        <v>#DIV/0!</v>
      </c>
      <c r="NO257" s="137"/>
      <c r="NP257" s="194" t="e">
        <f>NW254</f>
        <v>#DIV/0!</v>
      </c>
      <c r="NQ257" s="194"/>
      <c r="NR257" s="137"/>
      <c r="NS257" s="137"/>
      <c r="NT257" s="137"/>
      <c r="NU257" s="137"/>
      <c r="NV257" s="137"/>
      <c r="NW257" s="137"/>
      <c r="NX257" s="137"/>
      <c r="NY257" s="194" t="e">
        <f>NP257-NN257</f>
        <v>#DIV/0!</v>
      </c>
      <c r="NZ257" s="137"/>
      <c r="OA257" s="194">
        <f>OJ254</f>
        <v>0.85345467523197704</v>
      </c>
      <c r="OB257" s="137"/>
      <c r="OC257" s="194">
        <f>OK254</f>
        <v>0.85345467523197716</v>
      </c>
      <c r="OD257" s="137"/>
      <c r="OE257" s="194">
        <f>OL254</f>
        <v>0.82800904977375567</v>
      </c>
      <c r="OF257" s="194"/>
      <c r="OG257" s="137"/>
      <c r="OH257" s="137"/>
      <c r="OI257" s="137"/>
      <c r="OJ257" s="137"/>
      <c r="OK257" s="137"/>
      <c r="OL257" s="137"/>
      <c r="OM257" s="137"/>
      <c r="ON257" s="194">
        <f>OE257-OC257</f>
        <v>-2.5445625458221488E-2</v>
      </c>
      <c r="OO257" s="137"/>
      <c r="OP257" s="194">
        <f>OY254</f>
        <v>9.07</v>
      </c>
      <c r="OQ257" s="137"/>
      <c r="OR257" s="194">
        <f>OZ254</f>
        <v>9.07</v>
      </c>
      <c r="OS257" s="137"/>
      <c r="OT257" s="194" t="e">
        <f>PA254</f>
        <v>#DIV/0!</v>
      </c>
      <c r="OU257" s="194"/>
      <c r="OV257" s="137"/>
      <c r="OW257" s="137"/>
      <c r="OX257" s="137"/>
      <c r="OY257" s="137"/>
      <c r="OZ257" s="137"/>
      <c r="PA257" s="137"/>
      <c r="PB257" s="137"/>
      <c r="PC257" s="194" t="e">
        <f>OT257-OR257</f>
        <v>#DIV/0!</v>
      </c>
      <c r="PD257" s="137"/>
      <c r="PE257" s="194">
        <f>PN254</f>
        <v>1.0352941176470589</v>
      </c>
      <c r="PF257" s="137"/>
      <c r="PG257" s="194">
        <f>PO254</f>
        <v>1.0352941176470589</v>
      </c>
      <c r="PH257" s="137"/>
      <c r="PI257" s="194">
        <f>PP254</f>
        <v>0.8</v>
      </c>
      <c r="PJ257" s="194"/>
      <c r="PK257" s="137"/>
      <c r="PL257" s="137"/>
      <c r="PM257" s="137"/>
      <c r="PN257" s="137"/>
      <c r="PO257" s="137"/>
      <c r="PP257" s="137"/>
      <c r="PQ257" s="137"/>
      <c r="PR257" s="194">
        <f>PI257-PG257</f>
        <v>-0.23529411764705888</v>
      </c>
      <c r="PS257" s="137"/>
      <c r="PT257" s="194">
        <f>QC254</f>
        <v>1.3438999264164828</v>
      </c>
      <c r="PU257" s="137"/>
      <c r="PV257" s="194">
        <f>QD254</f>
        <v>1.3438999264164826</v>
      </c>
      <c r="PW257" s="137"/>
      <c r="PX257" s="194">
        <f>QE254</f>
        <v>1.1365454545454547</v>
      </c>
      <c r="PY257" s="194"/>
      <c r="PZ257" s="137"/>
      <c r="QA257" s="137"/>
      <c r="QB257" s="137"/>
      <c r="QC257" s="137"/>
      <c r="QD257" s="137"/>
      <c r="QE257" s="137"/>
      <c r="QF257" s="137"/>
      <c r="QG257" s="194">
        <f>PX257-PV257</f>
        <v>-0.20735447187102785</v>
      </c>
      <c r="QH257" s="137"/>
      <c r="QI257" s="194">
        <f>QR254</f>
        <v>0.99332432432432427</v>
      </c>
      <c r="QJ257" s="137"/>
      <c r="QK257" s="194">
        <f>QS254</f>
        <v>0.99332432432432438</v>
      </c>
      <c r="QL257" s="137"/>
      <c r="QM257" s="194">
        <f>QT254</f>
        <v>1.0431249999999999</v>
      </c>
      <c r="QN257" s="194"/>
      <c r="QO257" s="137"/>
      <c r="QP257" s="137"/>
      <c r="QQ257" s="137"/>
      <c r="QR257" s="137"/>
      <c r="QS257" s="137"/>
      <c r="QT257" s="137"/>
      <c r="QU257" s="137"/>
      <c r="QV257" s="194">
        <f>QM257-QK257</f>
        <v>4.9800675675675476E-2</v>
      </c>
      <c r="QW257" s="137"/>
      <c r="QX257" s="194">
        <f>RG254</f>
        <v>3.2245116279069772</v>
      </c>
      <c r="QY257" s="137"/>
      <c r="QZ257" s="194">
        <f>RH254</f>
        <v>3.2245116279069768</v>
      </c>
      <c r="RA257" s="137"/>
      <c r="RB257" s="194">
        <f>RI254</f>
        <v>3.9141999999999997</v>
      </c>
      <c r="RC257" s="194"/>
      <c r="RD257" s="137"/>
      <c r="RE257" s="137"/>
      <c r="RF257" s="137"/>
      <c r="RG257" s="137"/>
      <c r="RH257" s="137"/>
      <c r="RI257" s="137"/>
      <c r="RJ257" s="137"/>
      <c r="RK257" s="194">
        <f>RB257-QZ257</f>
        <v>0.68968837209302292</v>
      </c>
      <c r="RL257" s="137"/>
      <c r="RM257" s="194">
        <f>RV254</f>
        <v>1.04839908952959</v>
      </c>
      <c r="RN257" s="137"/>
      <c r="RO257" s="194">
        <f>RW254</f>
        <v>1.04839908952959</v>
      </c>
      <c r="RP257" s="137"/>
      <c r="RQ257" s="194">
        <f>RX254</f>
        <v>0.87603260869565214</v>
      </c>
      <c r="RR257" s="194"/>
      <c r="RS257" s="137"/>
      <c r="RT257" s="137"/>
      <c r="RU257" s="137"/>
      <c r="RV257" s="137"/>
      <c r="RW257" s="137"/>
      <c r="RX257" s="137"/>
      <c r="RY257" s="137"/>
      <c r="RZ257" s="194">
        <f>RQ257-RO257</f>
        <v>-0.17236648083393791</v>
      </c>
      <c r="SA257" s="137"/>
      <c r="SB257" s="194">
        <f>SK254</f>
        <v>0.79186291739894554</v>
      </c>
      <c r="SC257" s="137"/>
      <c r="SD257" s="194">
        <f>SL254</f>
        <v>0.79186291739894554</v>
      </c>
      <c r="SE257" s="137"/>
      <c r="SF257" s="194">
        <f>SM254</f>
        <v>0.74269230769230765</v>
      </c>
      <c r="SG257" s="194"/>
      <c r="SH257" s="137"/>
      <c r="SI257" s="137"/>
      <c r="SJ257" s="137"/>
      <c r="SK257" s="137"/>
      <c r="SL257" s="137"/>
      <c r="SM257" s="137"/>
      <c r="SN257" s="137"/>
      <c r="SO257" s="194">
        <f>SF257-SD257</f>
        <v>-4.9170609706637891E-2</v>
      </c>
      <c r="SP257" s="137"/>
      <c r="SQ257" s="194" t="e">
        <f>SZ254</f>
        <v>#DIV/0!</v>
      </c>
      <c r="SR257" s="137"/>
      <c r="SS257" s="194" t="e">
        <f>TA254</f>
        <v>#DIV/0!</v>
      </c>
      <c r="ST257" s="137"/>
      <c r="SU257" s="194" t="e">
        <f>TB254</f>
        <v>#DIV/0!</v>
      </c>
      <c r="SV257" s="194"/>
      <c r="SW257" s="137"/>
      <c r="SX257" s="137"/>
      <c r="SY257" s="137"/>
      <c r="SZ257" s="137"/>
      <c r="TA257" s="137"/>
      <c r="TB257" s="137"/>
      <c r="TC257" s="137"/>
      <c r="TD257" s="194" t="e">
        <f>SU257-SS257</f>
        <v>#DIV/0!</v>
      </c>
      <c r="TE257" s="137"/>
      <c r="TF257" s="194">
        <f>TO254</f>
        <v>0.96542105263157885</v>
      </c>
      <c r="TG257" s="137"/>
      <c r="TH257" s="194">
        <f>TP254</f>
        <v>0.96542105263157896</v>
      </c>
      <c r="TI257" s="137"/>
      <c r="TJ257" s="194">
        <f>TQ254</f>
        <v>0.8827007299270071</v>
      </c>
      <c r="TK257" s="194"/>
      <c r="TL257" s="137"/>
      <c r="TM257" s="137"/>
      <c r="TN257" s="137"/>
      <c r="TO257" s="137"/>
      <c r="TP257" s="137"/>
      <c r="TQ257" s="137"/>
      <c r="TR257" s="137"/>
      <c r="TS257" s="194">
        <f>TJ257-TH257</f>
        <v>-8.2720322704571858E-2</v>
      </c>
      <c r="TT257" s="137"/>
      <c r="TU257" s="194" t="e">
        <f>UD254</f>
        <v>#DIV/0!</v>
      </c>
      <c r="TV257" s="137"/>
      <c r="TW257" s="194" t="e">
        <f>UE254</f>
        <v>#DIV/0!</v>
      </c>
      <c r="TX257" s="137"/>
      <c r="TY257" s="194" t="e">
        <f>UF254</f>
        <v>#DIV/0!</v>
      </c>
      <c r="TZ257" s="194"/>
      <c r="UA257" s="137"/>
      <c r="UB257" s="137"/>
      <c r="UC257" s="137"/>
      <c r="UD257" s="137"/>
      <c r="UE257" s="137"/>
      <c r="UF257" s="137"/>
      <c r="UG257" s="137"/>
      <c r="UH257" s="194" t="e">
        <f>TY257-TW257</f>
        <v>#DIV/0!</v>
      </c>
      <c r="UI257" s="137"/>
      <c r="UJ257" s="194">
        <f>US254</f>
        <v>0.89929856115107909</v>
      </c>
      <c r="UK257" s="137"/>
      <c r="UL257" s="194">
        <f>UT254</f>
        <v>0.8992985611510792</v>
      </c>
      <c r="UM257" s="137"/>
      <c r="UN257" s="194">
        <f>UU254</f>
        <v>0.91481481481481497</v>
      </c>
      <c r="UO257" s="194"/>
      <c r="UP257" s="137"/>
      <c r="UQ257" s="137"/>
      <c r="UR257" s="137"/>
      <c r="US257" s="137"/>
      <c r="UT257" s="137"/>
      <c r="UU257" s="137"/>
      <c r="UV257" s="137"/>
      <c r="UW257" s="194">
        <f>UN257-UL257</f>
        <v>1.5516253663735768E-2</v>
      </c>
      <c r="UX257" s="137"/>
      <c r="UY257" s="194">
        <f>VH254</f>
        <v>0.90077868852459009</v>
      </c>
      <c r="UZ257" s="137"/>
      <c r="VA257" s="194">
        <f>VI254</f>
        <v>0.9007786885245902</v>
      </c>
      <c r="VB257" s="137"/>
      <c r="VC257" s="194">
        <f>VJ254</f>
        <v>0.91775862068965519</v>
      </c>
      <c r="VD257" s="194"/>
      <c r="VE257" s="137"/>
      <c r="VF257" s="137"/>
      <c r="VG257" s="137"/>
      <c r="VH257" s="137"/>
      <c r="VI257" s="137"/>
      <c r="VJ257" s="137"/>
      <c r="VK257" s="137"/>
      <c r="VL257" s="194">
        <f>VC257-VA257</f>
        <v>1.6979932165064993E-2</v>
      </c>
      <c r="VM257" s="137"/>
      <c r="VN257" s="194">
        <f>VW254</f>
        <v>0.87074999999999991</v>
      </c>
      <c r="VO257" s="137"/>
      <c r="VP257" s="194">
        <f>VX254</f>
        <v>0.87075000000000002</v>
      </c>
      <c r="VQ257" s="137"/>
      <c r="VR257" s="194">
        <f>VY254</f>
        <v>0.92999999999999994</v>
      </c>
      <c r="VS257" s="194"/>
      <c r="VT257" s="137"/>
      <c r="VU257" s="137"/>
      <c r="VV257" s="137"/>
      <c r="VW257" s="137"/>
      <c r="VX257" s="137"/>
      <c r="VY257" s="137"/>
      <c r="VZ257" s="137"/>
      <c r="WA257" s="194">
        <f>VR257-VP257</f>
        <v>5.9249999999999914E-2</v>
      </c>
      <c r="WB257" s="137"/>
      <c r="WC257" s="194">
        <f>WL254</f>
        <v>0.88978378378378375</v>
      </c>
      <c r="WD257" s="137"/>
      <c r="WE257" s="194">
        <f>WM254</f>
        <v>0.88978378378378387</v>
      </c>
      <c r="WF257" s="137"/>
      <c r="WG257" s="194">
        <f>WN254</f>
        <v>0.90156250000000004</v>
      </c>
      <c r="WH257" s="194"/>
      <c r="WI257" s="137"/>
      <c r="WJ257" s="137"/>
      <c r="WK257" s="137"/>
      <c r="WL257" s="137"/>
      <c r="WM257" s="137"/>
      <c r="WN257" s="137"/>
      <c r="WO257" s="137"/>
      <c r="WP257" s="194">
        <f>WG257-WE257</f>
        <v>1.1778716216216178E-2</v>
      </c>
      <c r="WQ257" s="137"/>
      <c r="WR257" s="194">
        <f>XA254</f>
        <v>0.9121818181818182</v>
      </c>
      <c r="WS257" s="137"/>
      <c r="WT257" s="194">
        <f>XB254</f>
        <v>0.91218181818181798</v>
      </c>
      <c r="WU257" s="137"/>
      <c r="WV257" s="194">
        <f>XC254</f>
        <v>0.88</v>
      </c>
      <c r="WW257" s="194"/>
      <c r="WX257" s="137"/>
      <c r="WY257" s="137"/>
      <c r="WZ257" s="137"/>
      <c r="XA257" s="137"/>
      <c r="XB257" s="137"/>
      <c r="XC257" s="137"/>
      <c r="XD257" s="137"/>
      <c r="XE257" s="194">
        <f>WV257-WT257</f>
        <v>-3.2181818181817978E-2</v>
      </c>
      <c r="XF257" s="137"/>
      <c r="XG257" s="194">
        <f>XP254</f>
        <v>0.9131111111111111</v>
      </c>
      <c r="XH257" s="137"/>
      <c r="XI257" s="194">
        <f>XQ254</f>
        <v>0.9131111111111111</v>
      </c>
      <c r="XJ257" s="137"/>
      <c r="XK257" s="194">
        <f>XR254</f>
        <v>0.79715789473684195</v>
      </c>
      <c r="XL257" s="194"/>
      <c r="XM257" s="137"/>
      <c r="XN257" s="137"/>
      <c r="XO257" s="137"/>
      <c r="XP257" s="137"/>
      <c r="XQ257" s="137"/>
      <c r="XR257" s="137"/>
      <c r="XS257" s="137"/>
      <c r="XT257" s="194">
        <f>XK257-XI257</f>
        <v>-0.11595321637426914</v>
      </c>
      <c r="XU257" s="137"/>
      <c r="XV257" s="194">
        <f>YE254</f>
        <v>0.93645348837209286</v>
      </c>
      <c r="XW257" s="137"/>
      <c r="XX257" s="194">
        <f>YF254</f>
        <v>0.93645348837209297</v>
      </c>
      <c r="XY257" s="137"/>
      <c r="XZ257" s="194">
        <f>YG254</f>
        <v>1.1463636363636363</v>
      </c>
      <c r="YA257" s="194"/>
      <c r="YB257" s="137"/>
      <c r="YC257" s="137"/>
      <c r="YD257" s="137"/>
      <c r="YE257" s="137"/>
      <c r="YF257" s="137"/>
      <c r="YG257" s="137"/>
      <c r="YH257" s="137"/>
      <c r="YI257" s="194">
        <f>XZ257-XX257</f>
        <v>0.20991014799154328</v>
      </c>
      <c r="YJ257" s="137"/>
      <c r="YK257" s="194">
        <f>YT254</f>
        <v>6.0340000000000007</v>
      </c>
      <c r="YL257" s="137"/>
      <c r="YM257" s="194">
        <f>YU254</f>
        <v>6.0339999999999989</v>
      </c>
      <c r="YN257" s="137"/>
      <c r="YO257" s="194" t="e">
        <f>YV254</f>
        <v>#DIV/0!</v>
      </c>
      <c r="YP257" s="194"/>
      <c r="YQ257" s="137"/>
      <c r="YR257" s="137"/>
      <c r="YS257" s="137"/>
      <c r="YT257" s="137"/>
      <c r="YU257" s="137"/>
      <c r="YV257" s="137"/>
      <c r="YW257" s="137"/>
      <c r="YX257" s="194" t="e">
        <f>YO257-YM257</f>
        <v>#DIV/0!</v>
      </c>
      <c r="YY257" s="137"/>
      <c r="YZ257" s="194">
        <f>ZI254</f>
        <v>3.2966666666666669</v>
      </c>
      <c r="ZA257" s="137"/>
      <c r="ZB257" s="194">
        <f>ZJ254</f>
        <v>3.2966666666666669</v>
      </c>
      <c r="ZC257" s="137"/>
      <c r="ZD257" s="194">
        <f>ZK254</f>
        <v>3.1436842105263154</v>
      </c>
      <c r="ZE257" s="194"/>
      <c r="ZF257" s="137"/>
      <c r="ZG257" s="137"/>
      <c r="ZH257" s="137"/>
      <c r="ZI257" s="137"/>
      <c r="ZJ257" s="137"/>
      <c r="ZK257" s="137"/>
      <c r="ZL257" s="137"/>
      <c r="ZM257" s="194">
        <f>ZD257-ZB257</f>
        <v>-0.15298245614035144</v>
      </c>
      <c r="ZN257" s="194"/>
      <c r="ZO257" s="194"/>
      <c r="ZP257" s="194"/>
      <c r="ZQ257" s="194"/>
      <c r="ZR257" s="194"/>
      <c r="ZS257" s="194"/>
      <c r="ZT257" s="194"/>
      <c r="ZU257" s="194"/>
      <c r="ZV257" s="194"/>
      <c r="ZW257" s="194"/>
      <c r="ZX257" s="194"/>
      <c r="ZY257" s="194"/>
      <c r="ZZ257" s="194"/>
      <c r="AAA257" s="194"/>
      <c r="AAB257" s="194"/>
      <c r="AAC257" s="137"/>
      <c r="AAD257" s="194">
        <f>AAM254</f>
        <v>2.8176965459764789</v>
      </c>
      <c r="AAE257" s="137"/>
      <c r="AAF257" s="194">
        <f>AAN254</f>
        <v>2.8176965459764793</v>
      </c>
      <c r="AAG257" s="137"/>
      <c r="AAH257" s="194">
        <f>AAO254</f>
        <v>3.0422976418100713</v>
      </c>
      <c r="AAI257" s="194"/>
      <c r="AAJ257" s="137"/>
      <c r="AAK257" s="137"/>
      <c r="AAL257" s="137"/>
      <c r="AAM257" s="137"/>
      <c r="AAN257" s="137"/>
      <c r="AAO257" s="137"/>
      <c r="AAP257" s="137"/>
      <c r="AAQ257" s="194">
        <f>AAH257-AAF257</f>
        <v>0.224601095833592</v>
      </c>
    </row>
    <row r="258" spans="1:719" s="160" customFormat="1" ht="12.75" customHeight="1" x14ac:dyDescent="0.2">
      <c r="AS258" s="205"/>
      <c r="AT258" s="205"/>
      <c r="BH258" s="205"/>
      <c r="BI258" s="205"/>
      <c r="HQ258" s="206"/>
      <c r="IF258" s="205"/>
      <c r="IG258" s="205"/>
    </row>
    <row r="259" spans="1:719" s="160" customFormat="1" ht="12.75" customHeight="1" x14ac:dyDescent="0.2">
      <c r="D259" s="342"/>
      <c r="S259" s="343"/>
      <c r="T259" s="343"/>
      <c r="U259" s="343"/>
      <c r="AS259" s="205"/>
      <c r="AT259" s="205"/>
      <c r="BH259" s="205"/>
      <c r="BI259" s="205"/>
      <c r="DT259" s="343" t="e">
        <f>#REF!+#REF!</f>
        <v>#REF!</v>
      </c>
      <c r="DU259" s="343" t="e">
        <f>#REF!+#REF!</f>
        <v>#REF!</v>
      </c>
      <c r="DV259" s="343"/>
      <c r="HQ259" s="206"/>
      <c r="IF259" s="205"/>
      <c r="IG259" s="205"/>
      <c r="AAG259" s="344"/>
      <c r="AAH259" s="344"/>
      <c r="AAI259" s="344"/>
    </row>
    <row r="260" spans="1:719" s="160" customFormat="1" ht="12.75" customHeight="1" x14ac:dyDescent="0.2">
      <c r="AS260" s="205"/>
      <c r="AT260" s="205"/>
      <c r="AV260" s="410">
        <f>AV261/AU261</f>
        <v>281517.77379310341</v>
      </c>
      <c r="BH260" s="205"/>
      <c r="BI260" s="205"/>
      <c r="HQ260" s="206"/>
      <c r="IF260" s="205"/>
      <c r="IG260" s="205"/>
    </row>
    <row r="261" spans="1:719" s="200" customFormat="1" ht="26.25" customHeight="1" x14ac:dyDescent="0.25">
      <c r="A261" s="74"/>
      <c r="B261" s="197" t="s">
        <v>581</v>
      </c>
      <c r="C261" s="198" t="s">
        <v>580</v>
      </c>
      <c r="D261" s="199" t="s">
        <v>968</v>
      </c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3">
        <f t="shared" ref="O261" si="8912">SUM(O37+O80)</f>
        <v>89</v>
      </c>
      <c r="P261" s="193">
        <f t="shared" ref="P261:BG261" si="8913">SUM(P37+P80)</f>
        <v>14413139.028575998</v>
      </c>
      <c r="Q261" s="193">
        <f t="shared" si="8913"/>
        <v>14.833333333333336</v>
      </c>
      <c r="R261" s="193">
        <f t="shared" si="8913"/>
        <v>2402189.8380959998</v>
      </c>
      <c r="S261" s="193">
        <f t="shared" si="8913"/>
        <v>11</v>
      </c>
      <c r="T261" s="193">
        <f t="shared" si="8913"/>
        <v>294101.15000000002</v>
      </c>
      <c r="U261" s="193">
        <f t="shared" si="8913"/>
        <v>73</v>
      </c>
      <c r="V261" s="193">
        <f t="shared" si="8913"/>
        <v>0</v>
      </c>
      <c r="W261" s="193">
        <f t="shared" si="8913"/>
        <v>0</v>
      </c>
      <c r="X261" s="193">
        <f t="shared" si="8913"/>
        <v>0</v>
      </c>
      <c r="Y261" s="193">
        <f t="shared" si="8913"/>
        <v>905.78000000000009</v>
      </c>
      <c r="Z261" s="193">
        <f t="shared" si="8913"/>
        <v>150.96333333333334</v>
      </c>
      <c r="AA261" s="193">
        <f t="shared" si="8913"/>
        <v>15.56</v>
      </c>
      <c r="AB261" s="193">
        <f t="shared" si="8913"/>
        <v>-3.8333333333333339</v>
      </c>
      <c r="AC261" s="193">
        <f t="shared" si="8913"/>
        <v>-2108088.6880959999</v>
      </c>
      <c r="AD261" s="193">
        <f t="shared" si="8913"/>
        <v>0</v>
      </c>
      <c r="AE261" s="193">
        <f t="shared" si="8913"/>
        <v>0</v>
      </c>
      <c r="AF261" s="193">
        <f t="shared" si="8913"/>
        <v>0</v>
      </c>
      <c r="AG261" s="193">
        <f t="shared" si="8913"/>
        <v>0</v>
      </c>
      <c r="AH261" s="193">
        <f t="shared" si="8913"/>
        <v>0</v>
      </c>
      <c r="AI261" s="193">
        <f t="shared" si="8913"/>
        <v>0</v>
      </c>
      <c r="AJ261" s="193">
        <f t="shared" si="8913"/>
        <v>0</v>
      </c>
      <c r="AK261" s="193">
        <f t="shared" si="8913"/>
        <v>0</v>
      </c>
      <c r="AL261" s="193">
        <f t="shared" si="8913"/>
        <v>0</v>
      </c>
      <c r="AM261" s="193">
        <f t="shared" si="8913"/>
        <v>0</v>
      </c>
      <c r="AN261" s="193">
        <f t="shared" si="8913"/>
        <v>0</v>
      </c>
      <c r="AO261" s="193">
        <f t="shared" si="8913"/>
        <v>0</v>
      </c>
      <c r="AP261" s="193">
        <f t="shared" si="8913"/>
        <v>0</v>
      </c>
      <c r="AQ261" s="193">
        <f t="shared" si="8913"/>
        <v>0</v>
      </c>
      <c r="AR261" s="193">
        <f t="shared" si="8913"/>
        <v>0</v>
      </c>
      <c r="AS261" s="193">
        <f t="shared" si="8913"/>
        <v>174</v>
      </c>
      <c r="AT261" s="193">
        <f t="shared" si="8913"/>
        <v>48984092.640000001</v>
      </c>
      <c r="AU261" s="193">
        <f t="shared" si="8913"/>
        <v>29</v>
      </c>
      <c r="AV261" s="193">
        <f t="shared" si="8913"/>
        <v>8164015.4399999995</v>
      </c>
      <c r="AW261" s="193">
        <f t="shared" si="8913"/>
        <v>11</v>
      </c>
      <c r="AX261" s="193">
        <f t="shared" si="8913"/>
        <v>1614973.5</v>
      </c>
      <c r="AY261" s="193">
        <f t="shared" si="8913"/>
        <v>161</v>
      </c>
      <c r="AZ261" s="193">
        <f t="shared" si="8913"/>
        <v>3</v>
      </c>
      <c r="BA261" s="193">
        <f t="shared" si="8913"/>
        <v>354347.27999999997</v>
      </c>
      <c r="BB261" s="193">
        <f t="shared" si="8913"/>
        <v>21</v>
      </c>
      <c r="BC261" s="193">
        <f t="shared" si="8913"/>
        <v>2327.92</v>
      </c>
      <c r="BD261" s="193">
        <f t="shared" si="8913"/>
        <v>387.98666666666668</v>
      </c>
      <c r="BE261" s="193">
        <f t="shared" si="8913"/>
        <v>76.750000000000014</v>
      </c>
      <c r="BF261" s="193">
        <f t="shared" si="8913"/>
        <v>-18</v>
      </c>
      <c r="BG261" s="193">
        <f t="shared" si="8913"/>
        <v>-6549041.9399999995</v>
      </c>
      <c r="BH261" s="193">
        <f>BH253</f>
        <v>2008</v>
      </c>
      <c r="BI261" s="193">
        <f t="shared" ref="BI261:BT261" si="8914">BI253</f>
        <v>341843632.81639206</v>
      </c>
      <c r="BJ261" s="193">
        <f t="shared" si="8914"/>
        <v>334.66666666666669</v>
      </c>
      <c r="BK261" s="193">
        <f t="shared" si="8914"/>
        <v>56973938.802732013</v>
      </c>
      <c r="BL261" s="193">
        <f t="shared" si="8914"/>
        <v>399</v>
      </c>
      <c r="BM261" s="193">
        <f t="shared" si="8914"/>
        <v>66875207.180000007</v>
      </c>
      <c r="BN261" s="193">
        <v>40730</v>
      </c>
      <c r="BO261" s="193">
        <f t="shared" si="8914"/>
        <v>4</v>
      </c>
      <c r="BP261" s="193">
        <f t="shared" si="8914"/>
        <v>396178.1</v>
      </c>
      <c r="BQ261" s="193">
        <v>603</v>
      </c>
      <c r="BR261" s="193">
        <f t="shared" si="8914"/>
        <v>20773.36</v>
      </c>
      <c r="BS261" s="193">
        <f t="shared" si="8914"/>
        <v>3462.2266666666665</v>
      </c>
      <c r="BT261" s="193">
        <f t="shared" si="8914"/>
        <v>4067.8500000000004</v>
      </c>
      <c r="BU261" s="44">
        <f>SUM(BL261-BJ261)</f>
        <v>64.333333333333314</v>
      </c>
      <c r="BV261" s="44">
        <f>SUM(BM261-BK261)</f>
        <v>9901268.377267994</v>
      </c>
      <c r="BW261" s="193">
        <f t="shared" ref="BW261:EH261" si="8915">SUM(BW37+BW80)</f>
        <v>0</v>
      </c>
      <c r="BX261" s="193">
        <f t="shared" si="8915"/>
        <v>0</v>
      </c>
      <c r="BY261" s="193">
        <f t="shared" si="8915"/>
        <v>0</v>
      </c>
      <c r="BZ261" s="193">
        <f t="shared" si="8915"/>
        <v>0</v>
      </c>
      <c r="CA261" s="193">
        <f t="shared" si="8915"/>
        <v>0</v>
      </c>
      <c r="CB261" s="193">
        <f t="shared" si="8915"/>
        <v>0</v>
      </c>
      <c r="CC261" s="193">
        <f t="shared" si="8915"/>
        <v>0</v>
      </c>
      <c r="CD261" s="193">
        <f t="shared" si="8915"/>
        <v>0</v>
      </c>
      <c r="CE261" s="193">
        <f t="shared" si="8915"/>
        <v>0</v>
      </c>
      <c r="CF261" s="193">
        <f t="shared" si="8915"/>
        <v>0</v>
      </c>
      <c r="CG261" s="193">
        <f t="shared" si="8915"/>
        <v>0</v>
      </c>
      <c r="CH261" s="193">
        <f t="shared" si="8915"/>
        <v>0</v>
      </c>
      <c r="CI261" s="193">
        <f t="shared" si="8915"/>
        <v>0</v>
      </c>
      <c r="CJ261" s="193">
        <f t="shared" si="8915"/>
        <v>0</v>
      </c>
      <c r="CK261" s="193">
        <f t="shared" si="8915"/>
        <v>0</v>
      </c>
      <c r="CL261" s="193">
        <f t="shared" si="8915"/>
        <v>0</v>
      </c>
      <c r="CM261" s="193">
        <f t="shared" si="8915"/>
        <v>0</v>
      </c>
      <c r="CN261" s="193">
        <f t="shared" si="8915"/>
        <v>0</v>
      </c>
      <c r="CO261" s="193">
        <f t="shared" si="8915"/>
        <v>0</v>
      </c>
      <c r="CP261" s="193">
        <f t="shared" si="8915"/>
        <v>0</v>
      </c>
      <c r="CQ261" s="193">
        <f t="shared" si="8915"/>
        <v>0</v>
      </c>
      <c r="CR261" s="193">
        <f t="shared" si="8915"/>
        <v>0</v>
      </c>
      <c r="CS261" s="193">
        <f t="shared" si="8915"/>
        <v>0</v>
      </c>
      <c r="CT261" s="193">
        <f t="shared" si="8915"/>
        <v>0</v>
      </c>
      <c r="CU261" s="193">
        <f t="shared" si="8915"/>
        <v>0</v>
      </c>
      <c r="CV261" s="193">
        <f t="shared" si="8915"/>
        <v>0</v>
      </c>
      <c r="CW261" s="193">
        <f t="shared" si="8915"/>
        <v>0</v>
      </c>
      <c r="CX261" s="193">
        <f t="shared" si="8915"/>
        <v>0</v>
      </c>
      <c r="CY261" s="193">
        <f t="shared" si="8915"/>
        <v>0</v>
      </c>
      <c r="CZ261" s="193">
        <f t="shared" si="8915"/>
        <v>0</v>
      </c>
      <c r="DA261" s="193">
        <f t="shared" si="8915"/>
        <v>0</v>
      </c>
      <c r="DB261" s="193">
        <f t="shared" si="8915"/>
        <v>0</v>
      </c>
      <c r="DC261" s="193">
        <f t="shared" si="8915"/>
        <v>0</v>
      </c>
      <c r="DD261" s="193">
        <f t="shared" si="8915"/>
        <v>0</v>
      </c>
      <c r="DE261" s="193">
        <f t="shared" si="8915"/>
        <v>0</v>
      </c>
      <c r="DF261" s="193">
        <f t="shared" si="8915"/>
        <v>0</v>
      </c>
      <c r="DG261" s="193">
        <f t="shared" si="8915"/>
        <v>0</v>
      </c>
      <c r="DH261" s="193">
        <f t="shared" si="8915"/>
        <v>0</v>
      </c>
      <c r="DI261" s="193">
        <f t="shared" si="8915"/>
        <v>0</v>
      </c>
      <c r="DJ261" s="193">
        <f t="shared" si="8915"/>
        <v>0</v>
      </c>
      <c r="DK261" s="193">
        <f t="shared" si="8915"/>
        <v>0</v>
      </c>
      <c r="DL261" s="193">
        <f t="shared" si="8915"/>
        <v>0</v>
      </c>
      <c r="DM261" s="193">
        <f t="shared" si="8915"/>
        <v>0</v>
      </c>
      <c r="DN261" s="193">
        <f t="shared" si="8915"/>
        <v>0</v>
      </c>
      <c r="DO261" s="193">
        <f t="shared" si="8915"/>
        <v>0</v>
      </c>
      <c r="DP261" s="193">
        <f t="shared" si="8915"/>
        <v>0</v>
      </c>
      <c r="DQ261" s="193">
        <f t="shared" si="8915"/>
        <v>0</v>
      </c>
      <c r="DR261" s="193">
        <f t="shared" si="8915"/>
        <v>0</v>
      </c>
      <c r="DS261" s="193">
        <f t="shared" si="8915"/>
        <v>0</v>
      </c>
      <c r="DT261" s="193">
        <f t="shared" si="8915"/>
        <v>0</v>
      </c>
      <c r="DU261" s="193">
        <f t="shared" si="8915"/>
        <v>0</v>
      </c>
      <c r="DV261" s="193">
        <f t="shared" si="8915"/>
        <v>0</v>
      </c>
      <c r="DW261" s="193">
        <f t="shared" si="8915"/>
        <v>0</v>
      </c>
      <c r="DX261" s="193">
        <f t="shared" si="8915"/>
        <v>0</v>
      </c>
      <c r="DY261" s="193">
        <f t="shared" si="8915"/>
        <v>0</v>
      </c>
      <c r="DZ261" s="193">
        <f t="shared" si="8915"/>
        <v>0</v>
      </c>
      <c r="EA261" s="193">
        <f t="shared" si="8915"/>
        <v>0</v>
      </c>
      <c r="EB261" s="193">
        <f t="shared" si="8915"/>
        <v>0</v>
      </c>
      <c r="EC261" s="193">
        <f t="shared" si="8915"/>
        <v>0</v>
      </c>
      <c r="ED261" s="193">
        <f t="shared" si="8915"/>
        <v>0</v>
      </c>
      <c r="EE261" s="193">
        <f t="shared" si="8915"/>
        <v>0</v>
      </c>
      <c r="EF261" s="193">
        <f t="shared" si="8915"/>
        <v>0</v>
      </c>
      <c r="EG261" s="193">
        <f t="shared" si="8915"/>
        <v>0</v>
      </c>
      <c r="EH261" s="193">
        <f t="shared" si="8915"/>
        <v>0</v>
      </c>
      <c r="EI261" s="193">
        <f t="shared" ref="EI261:FW261" si="8916">SUM(EI37+EI80)</f>
        <v>0</v>
      </c>
      <c r="EJ261" s="193">
        <f t="shared" si="8916"/>
        <v>0</v>
      </c>
      <c r="EK261" s="193">
        <f t="shared" si="8916"/>
        <v>0</v>
      </c>
      <c r="EL261" s="193">
        <f t="shared" si="8916"/>
        <v>0</v>
      </c>
      <c r="EM261" s="193">
        <f t="shared" si="8916"/>
        <v>0</v>
      </c>
      <c r="EN261" s="193">
        <f t="shared" si="8916"/>
        <v>0</v>
      </c>
      <c r="EO261" s="193">
        <f t="shared" si="8916"/>
        <v>0</v>
      </c>
      <c r="EP261" s="193">
        <f t="shared" si="8916"/>
        <v>0</v>
      </c>
      <c r="EQ261" s="193">
        <f t="shared" si="8916"/>
        <v>0</v>
      </c>
      <c r="ER261" s="193">
        <f t="shared" si="8916"/>
        <v>0</v>
      </c>
      <c r="ES261" s="193">
        <f t="shared" si="8916"/>
        <v>0</v>
      </c>
      <c r="ET261" s="193">
        <f t="shared" si="8916"/>
        <v>2</v>
      </c>
      <c r="EU261" s="193">
        <f t="shared" si="8916"/>
        <v>98897.4</v>
      </c>
      <c r="EV261" s="193">
        <f t="shared" si="8916"/>
        <v>0.33333333333333331</v>
      </c>
      <c r="EW261" s="193">
        <f t="shared" si="8916"/>
        <v>16482.899999999998</v>
      </c>
      <c r="EX261" s="193">
        <f t="shared" si="8916"/>
        <v>0</v>
      </c>
      <c r="EY261" s="193">
        <f t="shared" si="8916"/>
        <v>0</v>
      </c>
      <c r="EZ261" s="193">
        <f t="shared" si="8916"/>
        <v>0</v>
      </c>
      <c r="FA261" s="193">
        <f t="shared" si="8916"/>
        <v>0</v>
      </c>
      <c r="FB261" s="193">
        <f t="shared" si="8916"/>
        <v>0</v>
      </c>
      <c r="FC261" s="193">
        <f t="shared" si="8916"/>
        <v>0</v>
      </c>
      <c r="FD261" s="193">
        <f t="shared" si="8916"/>
        <v>4.7</v>
      </c>
      <c r="FE261" s="193">
        <f t="shared" si="8916"/>
        <v>0.78333333333333333</v>
      </c>
      <c r="FF261" s="193">
        <f t="shared" si="8916"/>
        <v>0</v>
      </c>
      <c r="FG261" s="193">
        <f t="shared" si="8916"/>
        <v>-0.33333333333333331</v>
      </c>
      <c r="FH261" s="193">
        <f t="shared" si="8916"/>
        <v>-16482.899999999998</v>
      </c>
      <c r="FI261" s="193">
        <f t="shared" si="8916"/>
        <v>0</v>
      </c>
      <c r="FJ261" s="193">
        <f t="shared" si="8916"/>
        <v>0</v>
      </c>
      <c r="FK261" s="193">
        <f t="shared" si="8916"/>
        <v>0</v>
      </c>
      <c r="FL261" s="193">
        <f t="shared" si="8916"/>
        <v>0</v>
      </c>
      <c r="FM261" s="193">
        <f t="shared" si="8916"/>
        <v>0</v>
      </c>
      <c r="FN261" s="193">
        <f t="shared" si="8916"/>
        <v>0</v>
      </c>
      <c r="FO261" s="193">
        <f t="shared" si="8916"/>
        <v>0</v>
      </c>
      <c r="FP261" s="193">
        <f t="shared" si="8916"/>
        <v>0</v>
      </c>
      <c r="FQ261" s="193">
        <f t="shared" si="8916"/>
        <v>0</v>
      </c>
      <c r="FR261" s="193">
        <f t="shared" si="8916"/>
        <v>0</v>
      </c>
      <c r="FS261" s="193">
        <f t="shared" si="8916"/>
        <v>0</v>
      </c>
      <c r="FT261" s="193">
        <f t="shared" si="8916"/>
        <v>0</v>
      </c>
      <c r="FU261" s="193">
        <f t="shared" si="8916"/>
        <v>0</v>
      </c>
      <c r="FV261" s="193">
        <f t="shared" si="8916"/>
        <v>0</v>
      </c>
      <c r="FW261" s="193">
        <f t="shared" si="8916"/>
        <v>0</v>
      </c>
      <c r="FX261" s="193">
        <f>FX253</f>
        <v>406</v>
      </c>
      <c r="FY261" s="193">
        <f t="shared" ref="FY261:GJ261" si="8917">FY253</f>
        <v>95368490.763789609</v>
      </c>
      <c r="FZ261" s="193">
        <f t="shared" si="8917"/>
        <v>67.666666666666671</v>
      </c>
      <c r="GA261" s="193">
        <f t="shared" si="8917"/>
        <v>15894748.460631602</v>
      </c>
      <c r="GB261" s="193">
        <f t="shared" si="8917"/>
        <v>51</v>
      </c>
      <c r="GC261" s="193">
        <f t="shared" si="8917"/>
        <v>11023990.719999999</v>
      </c>
      <c r="GD261" s="193">
        <v>7424</v>
      </c>
      <c r="GE261" s="193">
        <f t="shared" si="8917"/>
        <v>0</v>
      </c>
      <c r="GF261" s="193">
        <f t="shared" si="8917"/>
        <v>0</v>
      </c>
      <c r="GG261" s="193"/>
      <c r="GH261" s="193">
        <f t="shared" si="8917"/>
        <v>6052.1399999999994</v>
      </c>
      <c r="GI261" s="193">
        <f t="shared" si="8917"/>
        <v>1008.6900000000002</v>
      </c>
      <c r="GJ261" s="193">
        <f t="shared" si="8917"/>
        <v>710.08999999999992</v>
      </c>
      <c r="GK261" s="193">
        <f t="shared" ref="GK261:GM261" si="8918">SUM(GK37+GK80)</f>
        <v>-16.166666666666671</v>
      </c>
      <c r="GL261" s="193">
        <f t="shared" si="8918"/>
        <v>-4865707.6606316008</v>
      </c>
      <c r="GM261" s="193">
        <f t="shared" si="8918"/>
        <v>0</v>
      </c>
      <c r="GN261" s="193">
        <f t="shared" ref="GN261:IY261" si="8919">SUM(GN37+GN80)</f>
        <v>0</v>
      </c>
      <c r="GO261" s="193">
        <f t="shared" si="8919"/>
        <v>0</v>
      </c>
      <c r="GP261" s="193">
        <f t="shared" si="8919"/>
        <v>0</v>
      </c>
      <c r="GQ261" s="193">
        <f t="shared" si="8919"/>
        <v>0</v>
      </c>
      <c r="GR261" s="193">
        <f t="shared" si="8919"/>
        <v>0</v>
      </c>
      <c r="GS261" s="193">
        <f t="shared" si="8919"/>
        <v>0</v>
      </c>
      <c r="GT261" s="193">
        <f t="shared" si="8919"/>
        <v>0</v>
      </c>
      <c r="GU261" s="193">
        <f t="shared" si="8919"/>
        <v>0</v>
      </c>
      <c r="GV261" s="193">
        <f t="shared" si="8919"/>
        <v>0</v>
      </c>
      <c r="GW261" s="193">
        <f t="shared" si="8919"/>
        <v>0</v>
      </c>
      <c r="GX261" s="193">
        <f t="shared" si="8919"/>
        <v>0</v>
      </c>
      <c r="GY261" s="193">
        <f t="shared" si="8919"/>
        <v>0</v>
      </c>
      <c r="GZ261" s="193">
        <f t="shared" si="8919"/>
        <v>0</v>
      </c>
      <c r="HA261" s="193">
        <f t="shared" si="8919"/>
        <v>0</v>
      </c>
      <c r="HB261" s="193">
        <f t="shared" si="8919"/>
        <v>0</v>
      </c>
      <c r="HC261" s="193">
        <f t="shared" si="8919"/>
        <v>0</v>
      </c>
      <c r="HD261" s="193">
        <f t="shared" si="8919"/>
        <v>0</v>
      </c>
      <c r="HE261" s="193">
        <f t="shared" si="8919"/>
        <v>0</v>
      </c>
      <c r="HF261" s="193">
        <f t="shared" si="8919"/>
        <v>0</v>
      </c>
      <c r="HG261" s="193">
        <f t="shared" si="8919"/>
        <v>0</v>
      </c>
      <c r="HH261" s="193">
        <f t="shared" si="8919"/>
        <v>0</v>
      </c>
      <c r="HI261" s="193">
        <f t="shared" si="8919"/>
        <v>0</v>
      </c>
      <c r="HJ261" s="193">
        <f t="shared" si="8919"/>
        <v>0</v>
      </c>
      <c r="HK261" s="193">
        <f t="shared" si="8919"/>
        <v>0</v>
      </c>
      <c r="HL261" s="193">
        <f t="shared" si="8919"/>
        <v>0</v>
      </c>
      <c r="HM261" s="193">
        <f t="shared" si="8919"/>
        <v>0</v>
      </c>
      <c r="HN261" s="193">
        <f t="shared" si="8919"/>
        <v>0</v>
      </c>
      <c r="HO261" s="193">
        <f t="shared" si="8919"/>
        <v>0</v>
      </c>
      <c r="HP261" s="193">
        <f t="shared" si="8919"/>
        <v>0</v>
      </c>
      <c r="HQ261" s="193">
        <f t="shared" si="8919"/>
        <v>0</v>
      </c>
      <c r="HR261" s="193">
        <f t="shared" si="8919"/>
        <v>0</v>
      </c>
      <c r="HS261" s="193">
        <f t="shared" si="8919"/>
        <v>0</v>
      </c>
      <c r="HT261" s="193">
        <f t="shared" si="8919"/>
        <v>0</v>
      </c>
      <c r="HU261" s="193">
        <f t="shared" si="8919"/>
        <v>0</v>
      </c>
      <c r="HV261" s="193">
        <f t="shared" si="8919"/>
        <v>0</v>
      </c>
      <c r="HW261" s="193">
        <f t="shared" si="8919"/>
        <v>0</v>
      </c>
      <c r="HX261" s="193">
        <f t="shared" si="8919"/>
        <v>0</v>
      </c>
      <c r="HY261" s="193">
        <f t="shared" si="8919"/>
        <v>0</v>
      </c>
      <c r="HZ261" s="193">
        <f t="shared" si="8919"/>
        <v>0</v>
      </c>
      <c r="IA261" s="193">
        <f t="shared" si="8919"/>
        <v>0</v>
      </c>
      <c r="IB261" s="193">
        <f t="shared" si="8919"/>
        <v>0</v>
      </c>
      <c r="IC261" s="193">
        <f t="shared" si="8919"/>
        <v>0</v>
      </c>
      <c r="ID261" s="193">
        <f t="shared" si="8919"/>
        <v>0</v>
      </c>
      <c r="IE261" s="193">
        <f t="shared" si="8919"/>
        <v>0</v>
      </c>
      <c r="IF261" s="193">
        <f t="shared" si="8919"/>
        <v>0</v>
      </c>
      <c r="IG261" s="193">
        <f t="shared" si="8919"/>
        <v>0</v>
      </c>
      <c r="IH261" s="193">
        <f t="shared" si="8919"/>
        <v>0</v>
      </c>
      <c r="II261" s="193">
        <f t="shared" si="8919"/>
        <v>0</v>
      </c>
      <c r="IJ261" s="193">
        <f t="shared" si="8919"/>
        <v>0</v>
      </c>
      <c r="IK261" s="193">
        <f t="shared" si="8919"/>
        <v>0</v>
      </c>
      <c r="IL261" s="193">
        <f t="shared" si="8919"/>
        <v>0</v>
      </c>
      <c r="IM261" s="193">
        <f t="shared" si="8919"/>
        <v>0</v>
      </c>
      <c r="IN261" s="193">
        <f t="shared" si="8919"/>
        <v>0</v>
      </c>
      <c r="IO261" s="193">
        <f t="shared" si="8919"/>
        <v>0</v>
      </c>
      <c r="IP261" s="193">
        <f t="shared" si="8919"/>
        <v>0</v>
      </c>
      <c r="IQ261" s="193">
        <f t="shared" si="8919"/>
        <v>0</v>
      </c>
      <c r="IR261" s="193">
        <f t="shared" si="8919"/>
        <v>0</v>
      </c>
      <c r="IS261" s="193">
        <f t="shared" si="8919"/>
        <v>0</v>
      </c>
      <c r="IT261" s="193">
        <f t="shared" si="8919"/>
        <v>0</v>
      </c>
      <c r="IU261" s="193">
        <f t="shared" si="8919"/>
        <v>0</v>
      </c>
      <c r="IV261" s="193">
        <f t="shared" si="8919"/>
        <v>0</v>
      </c>
      <c r="IW261" s="193">
        <f t="shared" si="8919"/>
        <v>0</v>
      </c>
      <c r="IX261" s="193">
        <f t="shared" si="8919"/>
        <v>0</v>
      </c>
      <c r="IY261" s="193">
        <f t="shared" si="8919"/>
        <v>0</v>
      </c>
      <c r="IZ261" s="193">
        <f t="shared" ref="IZ261:LK261" si="8920">SUM(IZ37+IZ80)</f>
        <v>0</v>
      </c>
      <c r="JA261" s="193">
        <f t="shared" si="8920"/>
        <v>0</v>
      </c>
      <c r="JB261" s="193">
        <f t="shared" si="8920"/>
        <v>0</v>
      </c>
      <c r="JC261" s="193">
        <f t="shared" si="8920"/>
        <v>0</v>
      </c>
      <c r="JD261" s="193">
        <f t="shared" si="8920"/>
        <v>0</v>
      </c>
      <c r="JE261" s="193">
        <f t="shared" si="8920"/>
        <v>0</v>
      </c>
      <c r="JF261" s="193">
        <f t="shared" si="8920"/>
        <v>0</v>
      </c>
      <c r="JG261" s="193">
        <f t="shared" si="8920"/>
        <v>0</v>
      </c>
      <c r="JH261" s="193">
        <f t="shared" si="8920"/>
        <v>0</v>
      </c>
      <c r="JI261" s="193">
        <f t="shared" si="8920"/>
        <v>0</v>
      </c>
      <c r="JJ261" s="193">
        <f t="shared" si="8920"/>
        <v>0</v>
      </c>
      <c r="JK261" s="193">
        <f t="shared" si="8920"/>
        <v>0</v>
      </c>
      <c r="JL261" s="193">
        <f t="shared" si="8920"/>
        <v>0</v>
      </c>
      <c r="JM261" s="193">
        <f t="shared" si="8920"/>
        <v>0</v>
      </c>
      <c r="JN261" s="193">
        <f t="shared" si="8920"/>
        <v>0</v>
      </c>
      <c r="JO261" s="193">
        <f t="shared" si="8920"/>
        <v>0</v>
      </c>
      <c r="JP261" s="193">
        <f t="shared" si="8920"/>
        <v>0</v>
      </c>
      <c r="JQ261" s="193">
        <f t="shared" si="8920"/>
        <v>0</v>
      </c>
      <c r="JR261" s="193">
        <f t="shared" si="8920"/>
        <v>0</v>
      </c>
      <c r="JS261" s="193">
        <f t="shared" si="8920"/>
        <v>0</v>
      </c>
      <c r="JT261" s="193">
        <f t="shared" si="8920"/>
        <v>0</v>
      </c>
      <c r="JU261" s="193">
        <f t="shared" si="8920"/>
        <v>0</v>
      </c>
      <c r="JV261" s="193">
        <f t="shared" si="8920"/>
        <v>0</v>
      </c>
      <c r="JW261" s="193">
        <f t="shared" si="8920"/>
        <v>0</v>
      </c>
      <c r="JX261" s="193">
        <f t="shared" si="8920"/>
        <v>0</v>
      </c>
      <c r="JY261" s="193">
        <f t="shared" si="8920"/>
        <v>0</v>
      </c>
      <c r="JZ261" s="193">
        <f t="shared" si="8920"/>
        <v>0</v>
      </c>
      <c r="KA261" s="193">
        <f t="shared" si="8920"/>
        <v>0</v>
      </c>
      <c r="KB261" s="193">
        <f t="shared" si="8920"/>
        <v>0</v>
      </c>
      <c r="KC261" s="193">
        <f t="shared" si="8920"/>
        <v>0</v>
      </c>
      <c r="KD261" s="193">
        <f t="shared" si="8920"/>
        <v>0</v>
      </c>
      <c r="KE261" s="193">
        <f t="shared" si="8920"/>
        <v>0</v>
      </c>
      <c r="KF261" s="193">
        <f t="shared" si="8920"/>
        <v>0</v>
      </c>
      <c r="KG261" s="193">
        <f t="shared" si="8920"/>
        <v>0</v>
      </c>
      <c r="KH261" s="193">
        <f t="shared" si="8920"/>
        <v>0</v>
      </c>
      <c r="KI261" s="193">
        <f t="shared" si="8920"/>
        <v>0</v>
      </c>
      <c r="KJ261" s="193">
        <f t="shared" si="8920"/>
        <v>0</v>
      </c>
      <c r="KK261" s="193">
        <f t="shared" si="8920"/>
        <v>0</v>
      </c>
      <c r="KL261" s="193">
        <f t="shared" si="8920"/>
        <v>0</v>
      </c>
      <c r="KM261" s="193">
        <f t="shared" si="8920"/>
        <v>0</v>
      </c>
      <c r="KN261" s="193">
        <f t="shared" si="8920"/>
        <v>0</v>
      </c>
      <c r="KO261" s="193">
        <f t="shared" si="8920"/>
        <v>0</v>
      </c>
      <c r="KP261" s="193">
        <f t="shared" si="8920"/>
        <v>0</v>
      </c>
      <c r="KQ261" s="193">
        <f t="shared" si="8920"/>
        <v>0</v>
      </c>
      <c r="KR261" s="193">
        <f t="shared" si="8920"/>
        <v>0</v>
      </c>
      <c r="KS261" s="193">
        <f t="shared" si="8920"/>
        <v>0</v>
      </c>
      <c r="KT261" s="193">
        <f t="shared" si="8920"/>
        <v>0</v>
      </c>
      <c r="KU261" s="193">
        <f t="shared" si="8920"/>
        <v>0</v>
      </c>
      <c r="KV261" s="193">
        <f t="shared" si="8920"/>
        <v>0</v>
      </c>
      <c r="KW261" s="193">
        <f t="shared" si="8920"/>
        <v>0</v>
      </c>
      <c r="KX261" s="193">
        <f t="shared" si="8920"/>
        <v>0</v>
      </c>
      <c r="KY261" s="193">
        <f t="shared" si="8920"/>
        <v>0</v>
      </c>
      <c r="KZ261" s="193">
        <f t="shared" si="8920"/>
        <v>0</v>
      </c>
      <c r="LA261" s="193">
        <f t="shared" si="8920"/>
        <v>0</v>
      </c>
      <c r="LB261" s="193">
        <f t="shared" si="8920"/>
        <v>0</v>
      </c>
      <c r="LC261" s="193">
        <f t="shared" si="8920"/>
        <v>0</v>
      </c>
      <c r="LD261" s="193">
        <f t="shared" si="8920"/>
        <v>0</v>
      </c>
      <c r="LE261" s="193">
        <f t="shared" si="8920"/>
        <v>0</v>
      </c>
      <c r="LF261" s="193">
        <f t="shared" si="8920"/>
        <v>0</v>
      </c>
      <c r="LG261" s="193">
        <f t="shared" si="8920"/>
        <v>0</v>
      </c>
      <c r="LH261" s="193">
        <f t="shared" si="8920"/>
        <v>0</v>
      </c>
      <c r="LI261" s="193">
        <f t="shared" si="8920"/>
        <v>0</v>
      </c>
      <c r="LJ261" s="193">
        <f t="shared" si="8920"/>
        <v>0</v>
      </c>
      <c r="LK261" s="193">
        <f t="shared" si="8920"/>
        <v>0</v>
      </c>
      <c r="LL261" s="193">
        <f t="shared" ref="LL261:NW261" si="8921">SUM(LL37+LL80)</f>
        <v>0</v>
      </c>
      <c r="LM261" s="193">
        <f t="shared" si="8921"/>
        <v>0</v>
      </c>
      <c r="LN261" s="193">
        <f t="shared" si="8921"/>
        <v>0</v>
      </c>
      <c r="LO261" s="193">
        <f t="shared" si="8921"/>
        <v>0</v>
      </c>
      <c r="LP261" s="193">
        <f t="shared" si="8921"/>
        <v>0</v>
      </c>
      <c r="LQ261" s="193">
        <f t="shared" si="8921"/>
        <v>0</v>
      </c>
      <c r="LR261" s="193">
        <f t="shared" si="8921"/>
        <v>0</v>
      </c>
      <c r="LS261" s="193">
        <f t="shared" si="8921"/>
        <v>0</v>
      </c>
      <c r="LT261" s="193">
        <f t="shared" si="8921"/>
        <v>0</v>
      </c>
      <c r="LU261" s="193">
        <f t="shared" si="8921"/>
        <v>0</v>
      </c>
      <c r="LV261" s="193">
        <f t="shared" si="8921"/>
        <v>0</v>
      </c>
      <c r="LW261" s="193">
        <f t="shared" si="8921"/>
        <v>0</v>
      </c>
      <c r="LX261" s="193">
        <f t="shared" si="8921"/>
        <v>0</v>
      </c>
      <c r="LY261" s="193">
        <f t="shared" si="8921"/>
        <v>0</v>
      </c>
      <c r="LZ261" s="193">
        <f t="shared" si="8921"/>
        <v>0</v>
      </c>
      <c r="MA261" s="193">
        <f t="shared" si="8921"/>
        <v>0</v>
      </c>
      <c r="MB261" s="193">
        <f t="shared" si="8921"/>
        <v>0</v>
      </c>
      <c r="MC261" s="193">
        <f t="shared" si="8921"/>
        <v>0</v>
      </c>
      <c r="MD261" s="193">
        <f t="shared" si="8921"/>
        <v>0</v>
      </c>
      <c r="ME261" s="193">
        <f t="shared" si="8921"/>
        <v>0</v>
      </c>
      <c r="MF261" s="193">
        <f t="shared" si="8921"/>
        <v>0</v>
      </c>
      <c r="MG261" s="193">
        <f t="shared" si="8921"/>
        <v>0</v>
      </c>
      <c r="MH261" s="193">
        <f t="shared" si="8921"/>
        <v>0</v>
      </c>
      <c r="MI261" s="193">
        <f t="shared" si="8921"/>
        <v>0</v>
      </c>
      <c r="MJ261" s="193">
        <f t="shared" si="8921"/>
        <v>0</v>
      </c>
      <c r="MK261" s="193">
        <f t="shared" si="8921"/>
        <v>0</v>
      </c>
      <c r="ML261" s="193">
        <f t="shared" si="8921"/>
        <v>0</v>
      </c>
      <c r="MM261" s="193">
        <f t="shared" si="8921"/>
        <v>0</v>
      </c>
      <c r="MN261" s="193">
        <f t="shared" si="8921"/>
        <v>0</v>
      </c>
      <c r="MO261" s="193">
        <f t="shared" si="8921"/>
        <v>0</v>
      </c>
      <c r="MP261" s="193">
        <f t="shared" si="8921"/>
        <v>0</v>
      </c>
      <c r="MQ261" s="193">
        <f t="shared" si="8921"/>
        <v>0</v>
      </c>
      <c r="MR261" s="193">
        <f t="shared" si="8921"/>
        <v>0</v>
      </c>
      <c r="MS261" s="193">
        <f t="shared" si="8921"/>
        <v>0</v>
      </c>
      <c r="MT261" s="193">
        <f t="shared" si="8921"/>
        <v>0</v>
      </c>
      <c r="MU261" s="193">
        <f t="shared" si="8921"/>
        <v>0</v>
      </c>
      <c r="MV261" s="193">
        <f t="shared" si="8921"/>
        <v>0</v>
      </c>
      <c r="MW261" s="193">
        <f t="shared" si="8921"/>
        <v>0</v>
      </c>
      <c r="MX261" s="193">
        <f t="shared" si="8921"/>
        <v>0</v>
      </c>
      <c r="MY261" s="193">
        <f t="shared" si="8921"/>
        <v>0</v>
      </c>
      <c r="MZ261" s="193">
        <f t="shared" si="8921"/>
        <v>0</v>
      </c>
      <c r="NA261" s="193">
        <f t="shared" si="8921"/>
        <v>0</v>
      </c>
      <c r="NB261" s="193">
        <f t="shared" si="8921"/>
        <v>0</v>
      </c>
      <c r="NC261" s="193">
        <f t="shared" si="8921"/>
        <v>0</v>
      </c>
      <c r="ND261" s="193">
        <f t="shared" si="8921"/>
        <v>0</v>
      </c>
      <c r="NE261" s="193">
        <f t="shared" si="8921"/>
        <v>0</v>
      </c>
      <c r="NF261" s="193">
        <f t="shared" si="8921"/>
        <v>0</v>
      </c>
      <c r="NG261" s="193">
        <f t="shared" si="8921"/>
        <v>0</v>
      </c>
      <c r="NH261" s="193">
        <f t="shared" si="8921"/>
        <v>0</v>
      </c>
      <c r="NI261" s="193">
        <f t="shared" si="8921"/>
        <v>0</v>
      </c>
      <c r="NJ261" s="193">
        <f t="shared" si="8921"/>
        <v>0</v>
      </c>
      <c r="NK261" s="193">
        <f t="shared" si="8921"/>
        <v>0</v>
      </c>
      <c r="NL261" s="193">
        <f t="shared" si="8921"/>
        <v>0</v>
      </c>
      <c r="NM261" s="193">
        <f t="shared" si="8921"/>
        <v>0</v>
      </c>
      <c r="NN261" s="193">
        <f t="shared" si="8921"/>
        <v>0</v>
      </c>
      <c r="NO261" s="193">
        <f t="shared" si="8921"/>
        <v>0</v>
      </c>
      <c r="NP261" s="193">
        <f t="shared" si="8921"/>
        <v>0</v>
      </c>
      <c r="NQ261" s="193">
        <f t="shared" si="8921"/>
        <v>0</v>
      </c>
      <c r="NR261" s="193">
        <f t="shared" si="8921"/>
        <v>0</v>
      </c>
      <c r="NS261" s="193">
        <f t="shared" si="8921"/>
        <v>0</v>
      </c>
      <c r="NT261" s="193">
        <f t="shared" si="8921"/>
        <v>0</v>
      </c>
      <c r="NU261" s="193">
        <f t="shared" si="8921"/>
        <v>0</v>
      </c>
      <c r="NV261" s="193">
        <f t="shared" si="8921"/>
        <v>0</v>
      </c>
      <c r="NW261" s="193">
        <f t="shared" si="8921"/>
        <v>0</v>
      </c>
      <c r="NX261" s="193">
        <f t="shared" ref="NX261:QI261" si="8922">SUM(NX37+NX80)</f>
        <v>0</v>
      </c>
      <c r="NY261" s="193">
        <f t="shared" si="8922"/>
        <v>0</v>
      </c>
      <c r="NZ261" s="193">
        <f t="shared" si="8922"/>
        <v>0</v>
      </c>
      <c r="OA261" s="193">
        <f t="shared" si="8922"/>
        <v>0</v>
      </c>
      <c r="OB261" s="193">
        <f t="shared" si="8922"/>
        <v>0</v>
      </c>
      <c r="OC261" s="193">
        <f t="shared" si="8922"/>
        <v>0</v>
      </c>
      <c r="OD261" s="193">
        <f t="shared" si="8922"/>
        <v>0</v>
      </c>
      <c r="OE261" s="193">
        <f t="shared" si="8922"/>
        <v>0</v>
      </c>
      <c r="OF261" s="193">
        <f t="shared" si="8922"/>
        <v>0</v>
      </c>
      <c r="OG261" s="193">
        <f t="shared" si="8922"/>
        <v>0</v>
      </c>
      <c r="OH261" s="193">
        <f t="shared" si="8922"/>
        <v>0</v>
      </c>
      <c r="OI261" s="193">
        <f t="shared" si="8922"/>
        <v>0</v>
      </c>
      <c r="OJ261" s="193">
        <f t="shared" si="8922"/>
        <v>0</v>
      </c>
      <c r="OK261" s="193">
        <f t="shared" si="8922"/>
        <v>0</v>
      </c>
      <c r="OL261" s="193">
        <f t="shared" si="8922"/>
        <v>0</v>
      </c>
      <c r="OM261" s="193">
        <f t="shared" si="8922"/>
        <v>0</v>
      </c>
      <c r="ON261" s="193">
        <f t="shared" si="8922"/>
        <v>0</v>
      </c>
      <c r="OO261" s="193">
        <f t="shared" si="8922"/>
        <v>0</v>
      </c>
      <c r="OP261" s="193">
        <f t="shared" si="8922"/>
        <v>0</v>
      </c>
      <c r="OQ261" s="193">
        <f t="shared" si="8922"/>
        <v>0</v>
      </c>
      <c r="OR261" s="193">
        <f t="shared" si="8922"/>
        <v>0</v>
      </c>
      <c r="OS261" s="193">
        <f t="shared" si="8922"/>
        <v>0</v>
      </c>
      <c r="OT261" s="193">
        <f t="shared" si="8922"/>
        <v>0</v>
      </c>
      <c r="OU261" s="193">
        <f t="shared" si="8922"/>
        <v>0</v>
      </c>
      <c r="OV261" s="193">
        <f t="shared" si="8922"/>
        <v>0</v>
      </c>
      <c r="OW261" s="193">
        <f t="shared" si="8922"/>
        <v>0</v>
      </c>
      <c r="OX261" s="193">
        <f t="shared" si="8922"/>
        <v>0</v>
      </c>
      <c r="OY261" s="193">
        <f t="shared" si="8922"/>
        <v>0</v>
      </c>
      <c r="OZ261" s="193">
        <f t="shared" si="8922"/>
        <v>0</v>
      </c>
      <c r="PA261" s="193">
        <f t="shared" si="8922"/>
        <v>0</v>
      </c>
      <c r="PB261" s="193">
        <f t="shared" si="8922"/>
        <v>0</v>
      </c>
      <c r="PC261" s="193">
        <f t="shared" si="8922"/>
        <v>0</v>
      </c>
      <c r="PD261" s="193">
        <f t="shared" si="8922"/>
        <v>0</v>
      </c>
      <c r="PE261" s="193">
        <f t="shared" si="8922"/>
        <v>0</v>
      </c>
      <c r="PF261" s="193">
        <f t="shared" si="8922"/>
        <v>0</v>
      </c>
      <c r="PG261" s="193">
        <f t="shared" si="8922"/>
        <v>0</v>
      </c>
      <c r="PH261" s="193">
        <f t="shared" si="8922"/>
        <v>0</v>
      </c>
      <c r="PI261" s="193">
        <f t="shared" si="8922"/>
        <v>0</v>
      </c>
      <c r="PJ261" s="193">
        <f t="shared" si="8922"/>
        <v>0</v>
      </c>
      <c r="PK261" s="193">
        <f t="shared" si="8922"/>
        <v>0</v>
      </c>
      <c r="PL261" s="193">
        <f t="shared" si="8922"/>
        <v>0</v>
      </c>
      <c r="PM261" s="193">
        <f t="shared" si="8922"/>
        <v>0</v>
      </c>
      <c r="PN261" s="193">
        <f t="shared" si="8922"/>
        <v>0</v>
      </c>
      <c r="PO261" s="193">
        <f t="shared" si="8922"/>
        <v>0</v>
      </c>
      <c r="PP261" s="193">
        <f t="shared" si="8922"/>
        <v>0</v>
      </c>
      <c r="PQ261" s="193">
        <f t="shared" si="8922"/>
        <v>0</v>
      </c>
      <c r="PR261" s="193">
        <f t="shared" si="8922"/>
        <v>0</v>
      </c>
      <c r="PS261" s="193">
        <f t="shared" si="8922"/>
        <v>0</v>
      </c>
      <c r="PT261" s="193">
        <f t="shared" si="8922"/>
        <v>0</v>
      </c>
      <c r="PU261" s="193">
        <f t="shared" si="8922"/>
        <v>0</v>
      </c>
      <c r="PV261" s="193">
        <f t="shared" si="8922"/>
        <v>0</v>
      </c>
      <c r="PW261" s="193">
        <f t="shared" si="8922"/>
        <v>0</v>
      </c>
      <c r="PX261" s="193">
        <f t="shared" si="8922"/>
        <v>0</v>
      </c>
      <c r="PY261" s="193">
        <f t="shared" si="8922"/>
        <v>0</v>
      </c>
      <c r="PZ261" s="193">
        <f t="shared" si="8922"/>
        <v>0</v>
      </c>
      <c r="QA261" s="193">
        <f t="shared" si="8922"/>
        <v>0</v>
      </c>
      <c r="QB261" s="193">
        <f t="shared" si="8922"/>
        <v>0</v>
      </c>
      <c r="QC261" s="193">
        <f t="shared" si="8922"/>
        <v>0</v>
      </c>
      <c r="QD261" s="193">
        <f t="shared" si="8922"/>
        <v>0</v>
      </c>
      <c r="QE261" s="193">
        <f t="shared" si="8922"/>
        <v>0</v>
      </c>
      <c r="QF261" s="193">
        <f t="shared" si="8922"/>
        <v>0</v>
      </c>
      <c r="QG261" s="193">
        <f t="shared" si="8922"/>
        <v>0</v>
      </c>
      <c r="QH261" s="193">
        <f t="shared" si="8922"/>
        <v>0</v>
      </c>
      <c r="QI261" s="193">
        <f t="shared" si="8922"/>
        <v>0</v>
      </c>
      <c r="QJ261" s="193">
        <f t="shared" ref="QJ261:SU261" si="8923">SUM(QJ37+QJ80)</f>
        <v>0</v>
      </c>
      <c r="QK261" s="193">
        <f t="shared" si="8923"/>
        <v>0</v>
      </c>
      <c r="QL261" s="193">
        <f t="shared" si="8923"/>
        <v>0</v>
      </c>
      <c r="QM261" s="193">
        <f t="shared" si="8923"/>
        <v>0</v>
      </c>
      <c r="QN261" s="193">
        <f t="shared" si="8923"/>
        <v>0</v>
      </c>
      <c r="QO261" s="193">
        <f t="shared" si="8923"/>
        <v>0</v>
      </c>
      <c r="QP261" s="193">
        <f t="shared" si="8923"/>
        <v>0</v>
      </c>
      <c r="QQ261" s="193">
        <f t="shared" si="8923"/>
        <v>0</v>
      </c>
      <c r="QR261" s="193">
        <f t="shared" si="8923"/>
        <v>0</v>
      </c>
      <c r="QS261" s="193">
        <f t="shared" si="8923"/>
        <v>0</v>
      </c>
      <c r="QT261" s="193">
        <f t="shared" si="8923"/>
        <v>0</v>
      </c>
      <c r="QU261" s="193">
        <f t="shared" si="8923"/>
        <v>0</v>
      </c>
      <c r="QV261" s="193">
        <f t="shared" si="8923"/>
        <v>0</v>
      </c>
      <c r="QW261" s="193">
        <f t="shared" si="8923"/>
        <v>0</v>
      </c>
      <c r="QX261" s="193">
        <f t="shared" si="8923"/>
        <v>0</v>
      </c>
      <c r="QY261" s="193">
        <f t="shared" si="8923"/>
        <v>0</v>
      </c>
      <c r="QZ261" s="193">
        <f t="shared" si="8923"/>
        <v>0</v>
      </c>
      <c r="RA261" s="193">
        <f t="shared" si="8923"/>
        <v>0</v>
      </c>
      <c r="RB261" s="193">
        <f t="shared" si="8923"/>
        <v>0</v>
      </c>
      <c r="RC261" s="193">
        <f t="shared" si="8923"/>
        <v>0</v>
      </c>
      <c r="RD261" s="193">
        <f t="shared" si="8923"/>
        <v>0</v>
      </c>
      <c r="RE261" s="193">
        <f t="shared" si="8923"/>
        <v>0</v>
      </c>
      <c r="RF261" s="193">
        <f t="shared" si="8923"/>
        <v>0</v>
      </c>
      <c r="RG261" s="193">
        <f t="shared" si="8923"/>
        <v>0</v>
      </c>
      <c r="RH261" s="193">
        <f t="shared" si="8923"/>
        <v>0</v>
      </c>
      <c r="RI261" s="193">
        <f t="shared" si="8923"/>
        <v>0</v>
      </c>
      <c r="RJ261" s="193">
        <f t="shared" si="8923"/>
        <v>0</v>
      </c>
      <c r="RK261" s="193">
        <f t="shared" si="8923"/>
        <v>0</v>
      </c>
      <c r="RL261" s="193">
        <f t="shared" si="8923"/>
        <v>0</v>
      </c>
      <c r="RM261" s="193">
        <f t="shared" si="8923"/>
        <v>0</v>
      </c>
      <c r="RN261" s="193">
        <f t="shared" si="8923"/>
        <v>0</v>
      </c>
      <c r="RO261" s="193">
        <f t="shared" si="8923"/>
        <v>0</v>
      </c>
      <c r="RP261" s="193">
        <f t="shared" si="8923"/>
        <v>0</v>
      </c>
      <c r="RQ261" s="193">
        <f t="shared" si="8923"/>
        <v>0</v>
      </c>
      <c r="RR261" s="193">
        <f t="shared" si="8923"/>
        <v>0</v>
      </c>
      <c r="RS261" s="193">
        <f t="shared" si="8923"/>
        <v>0</v>
      </c>
      <c r="RT261" s="193">
        <f t="shared" si="8923"/>
        <v>0</v>
      </c>
      <c r="RU261" s="193">
        <f t="shared" si="8923"/>
        <v>0</v>
      </c>
      <c r="RV261" s="193">
        <f t="shared" si="8923"/>
        <v>0</v>
      </c>
      <c r="RW261" s="193">
        <f t="shared" si="8923"/>
        <v>0</v>
      </c>
      <c r="RX261" s="193">
        <f t="shared" si="8923"/>
        <v>0</v>
      </c>
      <c r="RY261" s="193">
        <f t="shared" si="8923"/>
        <v>0</v>
      </c>
      <c r="RZ261" s="193">
        <f t="shared" si="8923"/>
        <v>0</v>
      </c>
      <c r="SA261" s="193">
        <f t="shared" si="8923"/>
        <v>0</v>
      </c>
      <c r="SB261" s="193">
        <f t="shared" si="8923"/>
        <v>0</v>
      </c>
      <c r="SC261" s="193">
        <f t="shared" si="8923"/>
        <v>0</v>
      </c>
      <c r="SD261" s="193">
        <f t="shared" si="8923"/>
        <v>0</v>
      </c>
      <c r="SE261" s="193">
        <f t="shared" si="8923"/>
        <v>0</v>
      </c>
      <c r="SF261" s="193">
        <f t="shared" si="8923"/>
        <v>0</v>
      </c>
      <c r="SG261" s="193">
        <f t="shared" si="8923"/>
        <v>0</v>
      </c>
      <c r="SH261" s="193">
        <f t="shared" si="8923"/>
        <v>0</v>
      </c>
      <c r="SI261" s="193">
        <f t="shared" si="8923"/>
        <v>0</v>
      </c>
      <c r="SJ261" s="193">
        <f t="shared" si="8923"/>
        <v>0</v>
      </c>
      <c r="SK261" s="193">
        <f t="shared" si="8923"/>
        <v>0</v>
      </c>
      <c r="SL261" s="193">
        <f t="shared" si="8923"/>
        <v>0</v>
      </c>
      <c r="SM261" s="193">
        <f t="shared" si="8923"/>
        <v>0</v>
      </c>
      <c r="SN261" s="193">
        <f t="shared" si="8923"/>
        <v>0</v>
      </c>
      <c r="SO261" s="193">
        <f t="shared" si="8923"/>
        <v>0</v>
      </c>
      <c r="SP261" s="193">
        <f t="shared" si="8923"/>
        <v>0</v>
      </c>
      <c r="SQ261" s="193">
        <f t="shared" si="8923"/>
        <v>0</v>
      </c>
      <c r="SR261" s="193">
        <f t="shared" si="8923"/>
        <v>0</v>
      </c>
      <c r="SS261" s="193">
        <f t="shared" si="8923"/>
        <v>0</v>
      </c>
      <c r="ST261" s="193">
        <f t="shared" si="8923"/>
        <v>0</v>
      </c>
      <c r="SU261" s="193">
        <f t="shared" si="8923"/>
        <v>0</v>
      </c>
      <c r="SV261" s="193">
        <f t="shared" ref="SV261:VG261" si="8924">SUM(SV37+SV80)</f>
        <v>0</v>
      </c>
      <c r="SW261" s="193">
        <f t="shared" si="8924"/>
        <v>0</v>
      </c>
      <c r="SX261" s="193">
        <f t="shared" si="8924"/>
        <v>0</v>
      </c>
      <c r="SY261" s="193">
        <f t="shared" si="8924"/>
        <v>0</v>
      </c>
      <c r="SZ261" s="193">
        <f t="shared" si="8924"/>
        <v>0</v>
      </c>
      <c r="TA261" s="193">
        <f t="shared" si="8924"/>
        <v>0</v>
      </c>
      <c r="TB261" s="193">
        <f t="shared" si="8924"/>
        <v>0</v>
      </c>
      <c r="TC261" s="193">
        <f t="shared" si="8924"/>
        <v>0</v>
      </c>
      <c r="TD261" s="193">
        <f t="shared" si="8924"/>
        <v>0</v>
      </c>
      <c r="TE261" s="193">
        <f t="shared" si="8924"/>
        <v>0</v>
      </c>
      <c r="TF261" s="193">
        <f t="shared" si="8924"/>
        <v>0</v>
      </c>
      <c r="TG261" s="193">
        <f t="shared" si="8924"/>
        <v>0</v>
      </c>
      <c r="TH261" s="193">
        <f t="shared" si="8924"/>
        <v>0</v>
      </c>
      <c r="TI261" s="193">
        <f t="shared" si="8924"/>
        <v>0</v>
      </c>
      <c r="TJ261" s="193">
        <f t="shared" si="8924"/>
        <v>0</v>
      </c>
      <c r="TK261" s="193">
        <f t="shared" si="8924"/>
        <v>0</v>
      </c>
      <c r="TL261" s="193">
        <f t="shared" si="8924"/>
        <v>0</v>
      </c>
      <c r="TM261" s="193">
        <f t="shared" si="8924"/>
        <v>0</v>
      </c>
      <c r="TN261" s="193">
        <f t="shared" si="8924"/>
        <v>0</v>
      </c>
      <c r="TO261" s="193">
        <f t="shared" si="8924"/>
        <v>0</v>
      </c>
      <c r="TP261" s="193">
        <f t="shared" si="8924"/>
        <v>0</v>
      </c>
      <c r="TQ261" s="193">
        <f t="shared" si="8924"/>
        <v>0</v>
      </c>
      <c r="TR261" s="193">
        <f t="shared" si="8924"/>
        <v>0</v>
      </c>
      <c r="TS261" s="193">
        <f t="shared" si="8924"/>
        <v>0</v>
      </c>
      <c r="TT261" s="193">
        <f t="shared" si="8924"/>
        <v>0</v>
      </c>
      <c r="TU261" s="193">
        <f t="shared" si="8924"/>
        <v>0</v>
      </c>
      <c r="TV261" s="193">
        <f t="shared" si="8924"/>
        <v>0</v>
      </c>
      <c r="TW261" s="193">
        <f t="shared" si="8924"/>
        <v>0</v>
      </c>
      <c r="TX261" s="193">
        <f t="shared" si="8924"/>
        <v>0</v>
      </c>
      <c r="TY261" s="193">
        <f t="shared" si="8924"/>
        <v>0</v>
      </c>
      <c r="TZ261" s="193">
        <f t="shared" si="8924"/>
        <v>0</v>
      </c>
      <c r="UA261" s="193">
        <f t="shared" si="8924"/>
        <v>0</v>
      </c>
      <c r="UB261" s="193">
        <f t="shared" si="8924"/>
        <v>0</v>
      </c>
      <c r="UC261" s="193">
        <f t="shared" si="8924"/>
        <v>0</v>
      </c>
      <c r="UD261" s="193">
        <f t="shared" si="8924"/>
        <v>0</v>
      </c>
      <c r="UE261" s="193">
        <f t="shared" si="8924"/>
        <v>0</v>
      </c>
      <c r="UF261" s="193">
        <f t="shared" si="8924"/>
        <v>0</v>
      </c>
      <c r="UG261" s="193">
        <f t="shared" si="8924"/>
        <v>0</v>
      </c>
      <c r="UH261" s="193">
        <f t="shared" si="8924"/>
        <v>0</v>
      </c>
      <c r="UI261" s="193">
        <f t="shared" si="8924"/>
        <v>0</v>
      </c>
      <c r="UJ261" s="193">
        <f t="shared" si="8924"/>
        <v>0</v>
      </c>
      <c r="UK261" s="193">
        <f t="shared" si="8924"/>
        <v>0</v>
      </c>
      <c r="UL261" s="193">
        <f t="shared" si="8924"/>
        <v>0</v>
      </c>
      <c r="UM261" s="193">
        <f t="shared" si="8924"/>
        <v>0</v>
      </c>
      <c r="UN261" s="193">
        <f t="shared" si="8924"/>
        <v>0</v>
      </c>
      <c r="UO261" s="193">
        <f t="shared" si="8924"/>
        <v>0</v>
      </c>
      <c r="UP261" s="193">
        <f t="shared" si="8924"/>
        <v>0</v>
      </c>
      <c r="UQ261" s="193">
        <f t="shared" si="8924"/>
        <v>0</v>
      </c>
      <c r="UR261" s="193">
        <f t="shared" si="8924"/>
        <v>0</v>
      </c>
      <c r="US261" s="193">
        <f t="shared" si="8924"/>
        <v>0</v>
      </c>
      <c r="UT261" s="193">
        <f t="shared" si="8924"/>
        <v>0</v>
      </c>
      <c r="UU261" s="193">
        <f t="shared" si="8924"/>
        <v>0</v>
      </c>
      <c r="UV261" s="193">
        <f t="shared" si="8924"/>
        <v>0</v>
      </c>
      <c r="UW261" s="193">
        <f t="shared" si="8924"/>
        <v>0</v>
      </c>
      <c r="UX261" s="193">
        <f t="shared" si="8924"/>
        <v>0</v>
      </c>
      <c r="UY261" s="193">
        <f t="shared" si="8924"/>
        <v>0</v>
      </c>
      <c r="UZ261" s="193">
        <f t="shared" si="8924"/>
        <v>0</v>
      </c>
      <c r="VA261" s="193">
        <f t="shared" si="8924"/>
        <v>0</v>
      </c>
      <c r="VB261" s="193">
        <f t="shared" si="8924"/>
        <v>0</v>
      </c>
      <c r="VC261" s="193">
        <f t="shared" si="8924"/>
        <v>0</v>
      </c>
      <c r="VD261" s="193">
        <f t="shared" si="8924"/>
        <v>0</v>
      </c>
      <c r="VE261" s="193">
        <f t="shared" si="8924"/>
        <v>0</v>
      </c>
      <c r="VF261" s="193">
        <f t="shared" si="8924"/>
        <v>0</v>
      </c>
      <c r="VG261" s="193">
        <f t="shared" si="8924"/>
        <v>0</v>
      </c>
      <c r="VH261" s="193">
        <f t="shared" ref="VH261:XS261" si="8925">SUM(VH37+VH80)</f>
        <v>0</v>
      </c>
      <c r="VI261" s="193">
        <f t="shared" si="8925"/>
        <v>0</v>
      </c>
      <c r="VJ261" s="193">
        <f t="shared" si="8925"/>
        <v>0</v>
      </c>
      <c r="VK261" s="193">
        <f t="shared" si="8925"/>
        <v>0</v>
      </c>
      <c r="VL261" s="193">
        <f t="shared" si="8925"/>
        <v>0</v>
      </c>
      <c r="VM261" s="193">
        <f t="shared" si="8925"/>
        <v>0</v>
      </c>
      <c r="VN261" s="193">
        <f t="shared" si="8925"/>
        <v>0</v>
      </c>
      <c r="VO261" s="193">
        <f t="shared" si="8925"/>
        <v>0</v>
      </c>
      <c r="VP261" s="193">
        <f t="shared" si="8925"/>
        <v>0</v>
      </c>
      <c r="VQ261" s="193">
        <f t="shared" si="8925"/>
        <v>0</v>
      </c>
      <c r="VR261" s="193">
        <f t="shared" si="8925"/>
        <v>0</v>
      </c>
      <c r="VS261" s="193">
        <f t="shared" si="8925"/>
        <v>0</v>
      </c>
      <c r="VT261" s="193">
        <f t="shared" si="8925"/>
        <v>0</v>
      </c>
      <c r="VU261" s="193">
        <f t="shared" si="8925"/>
        <v>0</v>
      </c>
      <c r="VV261" s="193">
        <f t="shared" si="8925"/>
        <v>0</v>
      </c>
      <c r="VW261" s="193">
        <f t="shared" si="8925"/>
        <v>0</v>
      </c>
      <c r="VX261" s="193">
        <f t="shared" si="8925"/>
        <v>0</v>
      </c>
      <c r="VY261" s="193">
        <f t="shared" si="8925"/>
        <v>0</v>
      </c>
      <c r="VZ261" s="193">
        <f t="shared" si="8925"/>
        <v>0</v>
      </c>
      <c r="WA261" s="193">
        <f t="shared" si="8925"/>
        <v>0</v>
      </c>
      <c r="WB261" s="193">
        <f t="shared" si="8925"/>
        <v>0</v>
      </c>
      <c r="WC261" s="193">
        <f t="shared" si="8925"/>
        <v>0</v>
      </c>
      <c r="WD261" s="193">
        <f t="shared" si="8925"/>
        <v>0</v>
      </c>
      <c r="WE261" s="193">
        <f t="shared" si="8925"/>
        <v>0</v>
      </c>
      <c r="WF261" s="193">
        <f t="shared" si="8925"/>
        <v>0</v>
      </c>
      <c r="WG261" s="193">
        <f t="shared" si="8925"/>
        <v>0</v>
      </c>
      <c r="WH261" s="193">
        <f t="shared" si="8925"/>
        <v>0</v>
      </c>
      <c r="WI261" s="193">
        <f t="shared" si="8925"/>
        <v>0</v>
      </c>
      <c r="WJ261" s="193">
        <f t="shared" si="8925"/>
        <v>0</v>
      </c>
      <c r="WK261" s="193">
        <f t="shared" si="8925"/>
        <v>0</v>
      </c>
      <c r="WL261" s="193">
        <f t="shared" si="8925"/>
        <v>0</v>
      </c>
      <c r="WM261" s="193">
        <f t="shared" si="8925"/>
        <v>0</v>
      </c>
      <c r="WN261" s="193">
        <f t="shared" si="8925"/>
        <v>0</v>
      </c>
      <c r="WO261" s="193">
        <f t="shared" si="8925"/>
        <v>0</v>
      </c>
      <c r="WP261" s="193">
        <f t="shared" si="8925"/>
        <v>0</v>
      </c>
      <c r="WQ261" s="193">
        <f t="shared" si="8925"/>
        <v>0</v>
      </c>
      <c r="WR261" s="193">
        <f t="shared" si="8925"/>
        <v>0</v>
      </c>
      <c r="WS261" s="193">
        <f t="shared" si="8925"/>
        <v>0</v>
      </c>
      <c r="WT261" s="193">
        <f t="shared" si="8925"/>
        <v>0</v>
      </c>
      <c r="WU261" s="193">
        <f t="shared" si="8925"/>
        <v>0</v>
      </c>
      <c r="WV261" s="193">
        <f t="shared" si="8925"/>
        <v>0</v>
      </c>
      <c r="WW261" s="193">
        <f t="shared" si="8925"/>
        <v>0</v>
      </c>
      <c r="WX261" s="193">
        <f t="shared" si="8925"/>
        <v>0</v>
      </c>
      <c r="WY261" s="193">
        <f t="shared" si="8925"/>
        <v>0</v>
      </c>
      <c r="WZ261" s="193">
        <f t="shared" si="8925"/>
        <v>0</v>
      </c>
      <c r="XA261" s="193">
        <f t="shared" si="8925"/>
        <v>0</v>
      </c>
      <c r="XB261" s="193">
        <f t="shared" si="8925"/>
        <v>0</v>
      </c>
      <c r="XC261" s="193">
        <f t="shared" si="8925"/>
        <v>0</v>
      </c>
      <c r="XD261" s="193">
        <f t="shared" si="8925"/>
        <v>0</v>
      </c>
      <c r="XE261" s="193">
        <f t="shared" si="8925"/>
        <v>0</v>
      </c>
      <c r="XF261" s="193">
        <f t="shared" si="8925"/>
        <v>0</v>
      </c>
      <c r="XG261" s="193">
        <f t="shared" si="8925"/>
        <v>0</v>
      </c>
      <c r="XH261" s="193">
        <f t="shared" si="8925"/>
        <v>0</v>
      </c>
      <c r="XI261" s="193">
        <f t="shared" si="8925"/>
        <v>0</v>
      </c>
      <c r="XJ261" s="193">
        <f t="shared" si="8925"/>
        <v>0</v>
      </c>
      <c r="XK261" s="193">
        <f t="shared" si="8925"/>
        <v>0</v>
      </c>
      <c r="XL261" s="193">
        <f t="shared" si="8925"/>
        <v>0</v>
      </c>
      <c r="XM261" s="193">
        <f t="shared" si="8925"/>
        <v>0</v>
      </c>
      <c r="XN261" s="193">
        <f t="shared" si="8925"/>
        <v>0</v>
      </c>
      <c r="XO261" s="193">
        <f t="shared" si="8925"/>
        <v>0</v>
      </c>
      <c r="XP261" s="193">
        <f t="shared" si="8925"/>
        <v>0</v>
      </c>
      <c r="XQ261" s="193">
        <f t="shared" si="8925"/>
        <v>0</v>
      </c>
      <c r="XR261" s="193">
        <f t="shared" si="8925"/>
        <v>0</v>
      </c>
      <c r="XS261" s="193">
        <f t="shared" si="8925"/>
        <v>0</v>
      </c>
      <c r="XT261" s="193">
        <f t="shared" ref="XT261:AAB261" si="8926">SUM(XT37+XT80)</f>
        <v>0</v>
      </c>
      <c r="XU261" s="193">
        <f t="shared" si="8926"/>
        <v>18</v>
      </c>
      <c r="XV261" s="193">
        <f t="shared" si="8926"/>
        <v>346158.08890919999</v>
      </c>
      <c r="XW261" s="193">
        <f t="shared" si="8926"/>
        <v>3</v>
      </c>
      <c r="XX261" s="193">
        <f t="shared" si="8926"/>
        <v>57693.014818199998</v>
      </c>
      <c r="XY261" s="193">
        <f t="shared" si="8926"/>
        <v>4</v>
      </c>
      <c r="XZ261" s="193">
        <f t="shared" si="8926"/>
        <v>142008.6</v>
      </c>
      <c r="YA261" s="193">
        <f t="shared" si="8926"/>
        <v>14</v>
      </c>
      <c r="YB261" s="193">
        <f t="shared" si="8926"/>
        <v>0</v>
      </c>
      <c r="YC261" s="193">
        <f t="shared" si="8926"/>
        <v>0</v>
      </c>
      <c r="YD261" s="193">
        <f t="shared" si="8926"/>
        <v>0</v>
      </c>
      <c r="YE261" s="193">
        <f t="shared" si="8926"/>
        <v>19.080000000000002</v>
      </c>
      <c r="YF261" s="193">
        <f t="shared" si="8926"/>
        <v>3.18</v>
      </c>
      <c r="YG261" s="193">
        <f t="shared" si="8926"/>
        <v>10.92</v>
      </c>
      <c r="YH261" s="193">
        <f t="shared" si="8926"/>
        <v>1</v>
      </c>
      <c r="YI261" s="193">
        <f t="shared" si="8926"/>
        <v>84315.585181799994</v>
      </c>
      <c r="YJ261" s="193">
        <f t="shared" si="8926"/>
        <v>0</v>
      </c>
      <c r="YK261" s="193">
        <f t="shared" si="8926"/>
        <v>0</v>
      </c>
      <c r="YL261" s="193">
        <f t="shared" si="8926"/>
        <v>0</v>
      </c>
      <c r="YM261" s="193">
        <f t="shared" si="8926"/>
        <v>0</v>
      </c>
      <c r="YN261" s="193">
        <f t="shared" si="8926"/>
        <v>0</v>
      </c>
      <c r="YO261" s="193">
        <f t="shared" si="8926"/>
        <v>0</v>
      </c>
      <c r="YP261" s="193">
        <f t="shared" si="8926"/>
        <v>0</v>
      </c>
      <c r="YQ261" s="193">
        <f t="shared" si="8926"/>
        <v>0</v>
      </c>
      <c r="YR261" s="193">
        <f t="shared" si="8926"/>
        <v>0</v>
      </c>
      <c r="YS261" s="193">
        <f t="shared" si="8926"/>
        <v>0</v>
      </c>
      <c r="YT261" s="193">
        <f t="shared" si="8926"/>
        <v>0</v>
      </c>
      <c r="YU261" s="193">
        <f t="shared" si="8926"/>
        <v>0</v>
      </c>
      <c r="YV261" s="193">
        <f t="shared" si="8926"/>
        <v>0</v>
      </c>
      <c r="YW261" s="193">
        <f t="shared" si="8926"/>
        <v>0</v>
      </c>
      <c r="YX261" s="193">
        <f t="shared" si="8926"/>
        <v>0</v>
      </c>
      <c r="YY261" s="193">
        <f t="shared" si="8926"/>
        <v>0</v>
      </c>
      <c r="YZ261" s="193">
        <f t="shared" si="8926"/>
        <v>0</v>
      </c>
      <c r="ZA261" s="193">
        <f t="shared" si="8926"/>
        <v>0</v>
      </c>
      <c r="ZB261" s="193">
        <f t="shared" si="8926"/>
        <v>0</v>
      </c>
      <c r="ZC261" s="193">
        <f t="shared" si="8926"/>
        <v>0</v>
      </c>
      <c r="ZD261" s="193">
        <f t="shared" si="8926"/>
        <v>0</v>
      </c>
      <c r="ZE261" s="193">
        <f t="shared" si="8926"/>
        <v>0</v>
      </c>
      <c r="ZF261" s="193">
        <f t="shared" si="8926"/>
        <v>0</v>
      </c>
      <c r="ZG261" s="193">
        <f t="shared" si="8926"/>
        <v>0</v>
      </c>
      <c r="ZH261" s="193">
        <f t="shared" si="8926"/>
        <v>0</v>
      </c>
      <c r="ZI261" s="193">
        <f t="shared" si="8926"/>
        <v>0</v>
      </c>
      <c r="ZJ261" s="193">
        <f t="shared" si="8926"/>
        <v>0</v>
      </c>
      <c r="ZK261" s="193">
        <f t="shared" si="8926"/>
        <v>0</v>
      </c>
      <c r="ZL261" s="193">
        <f t="shared" si="8926"/>
        <v>0</v>
      </c>
      <c r="ZM261" s="193">
        <f t="shared" si="8926"/>
        <v>0</v>
      </c>
      <c r="ZN261" s="193">
        <f t="shared" si="8926"/>
        <v>0</v>
      </c>
      <c r="ZO261" s="193">
        <f t="shared" si="8926"/>
        <v>0</v>
      </c>
      <c r="ZP261" s="193">
        <f t="shared" si="8926"/>
        <v>0</v>
      </c>
      <c r="ZQ261" s="193">
        <f t="shared" si="8926"/>
        <v>0</v>
      </c>
      <c r="ZR261" s="193">
        <f t="shared" si="8926"/>
        <v>0</v>
      </c>
      <c r="ZS261" s="193">
        <f t="shared" si="8926"/>
        <v>0</v>
      </c>
      <c r="ZT261" s="193">
        <f t="shared" si="8926"/>
        <v>0</v>
      </c>
      <c r="ZU261" s="193">
        <f t="shared" si="8926"/>
        <v>0</v>
      </c>
      <c r="ZV261" s="193">
        <f t="shared" si="8926"/>
        <v>0</v>
      </c>
      <c r="ZW261" s="193">
        <f t="shared" si="8926"/>
        <v>0</v>
      </c>
      <c r="ZX261" s="193">
        <f t="shared" si="8926"/>
        <v>0</v>
      </c>
      <c r="ZY261" s="193">
        <f t="shared" si="8926"/>
        <v>0</v>
      </c>
      <c r="ZZ261" s="193">
        <f t="shared" si="8926"/>
        <v>0</v>
      </c>
      <c r="AAA261" s="193">
        <f t="shared" si="8926"/>
        <v>0</v>
      </c>
      <c r="AAB261" s="193">
        <f t="shared" si="8926"/>
        <v>0</v>
      </c>
      <c r="AAC261" s="49">
        <f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2697</v>
      </c>
      <c r="AAD261" s="49">
        <f>SUM(HC261,DB261,AT261,BX261,AE261,BI261,P261,NL261,LD261,LS261,OA261,EU261,FJ261,HR261,JK261,MH261,MW261,TU261,IG261,IV261,JZ261,DQ261,WR261,WC261,UJ261,UY261,RM261,TF261,VN261,OP261,PE261,PT261,QI261,FY261,QX261,GN261,SQ261,XG261,XV261,SB261,CM261,KO261,YK261,YZ261)</f>
        <v>501054410.73766685</v>
      </c>
      <c r="AAE261" s="49">
        <f>SUM(HD261,DC261,AU261,BY261,AF261,BJ261,Q261,NM261,LE261,LT261,OB261,EV261,FK261,HS261,JL261,MI261,MX261,TV261,IH261,IW261,KA261,DR261,WS261,WD261,UK261,UZ261,RN261,TG261,VO261,OQ261,PF261,PU261,QJ261,FZ261,QY261,GO261,SR261,XH261,XW261,SC261,CN261,KP261,YL261,ZA261)</f>
        <v>449.5</v>
      </c>
      <c r="AAF261" s="49">
        <f>SUM(HE261,DD261,AV261,BZ261,AG261,BK261,R261,NN261,LF261,LU261,OC261,EW261,FL261,HT261,JM261,MJ261,MY261,TW261,II261,IX261,KB261,DS261,WT261,WE261,UL261,VA261,RO261,TH261,VP261,OR261,PG261,PV261,QK261,GA261,QZ261,GP261,SS261,XI261,XX261,SD261,CO261,KQ261,YM261,ZB261)</f>
        <v>83509068.456277832</v>
      </c>
      <c r="AAG261" s="49">
        <f>SUM(HF261,DE261,AW261,CA261,AH261,BL261,S261,NO261,LG261,LV261,OD261,EX261,FM261,HU261,JN261,MK261,MZ261,TX261,IJ261,IY261,KC261,DT261,WU261,WF261,UM261,VB261,RP261,TI261,VQ261,OS261,PH261,PW261,QL261,GB261,RA261,GQ261,ST261,XJ261,XY261,SE261,CP261,KR261,YN261,ZC261)</f>
        <v>476</v>
      </c>
      <c r="AAH261" s="49">
        <f>SUM(HG261,DF261,AX261,CB261,AI261,BM261,T261,NP261,LH261,LW261,OE261,EY261,FN261,HV261,JO261,ML261,NA261,TY261,IK261,IZ261,KD261,DU261,WV261,WG261,UN261,VC261,RQ261,TJ261,VR261,OT261,PI261,PX261,QM261,GC261,RB261,GR261,SU261,XK261,XZ261,SF261,CQ261,KS261,YO261,ZD261)</f>
        <v>79950281.150000006</v>
      </c>
      <c r="AAI261" s="49">
        <f>SUM(HH261,DG261,AY261,CC261,AJ261,BN261,U261,NQ261,LI261,LX261,OF261,EZ261,FO261,HW261,JP261,MM261,NB261,TZ261,IL261,JA261,KE261,DV261,WW261,WH261,UO261,VD261,RR261,TK261,VS261,OU261,PJ261,PY261,QN261,GD261,RC261,GS261,SV261,XL261,YA261,SG261,CR261,KT261,YP261,ZE261)</f>
        <v>48402</v>
      </c>
      <c r="AAJ261" s="49">
        <f>SUM(HI261,DH261,AZ261,CD261,AK261,BO261,V261,NR261,LJ261,LY261,OG261,FA261,FP261,HX261,JQ261,MN261,NC261,UA261,IM261,JB261,KF261,DW261,WX261,WI261,UP261,VE261,RS261,TL261,VT261,OV261,PK261,PZ261,QO261,GE261,RD261,GT261,SW261,XM261,YB261,SH261,CS261,KU261,YQ261,ZF261)</f>
        <v>7</v>
      </c>
      <c r="AAK261" s="49">
        <f>SUM(HJ261,DI261,BA261,CE261,AL261,BP261,W261,NS261,LK261,LZ261,OH261,FB261,FQ261,HY261,JR261,MO261,ND261,UB261,IN261,JC261,KG261,DX261,WY261,WJ261,UQ261,VF261,RT261,TM261,VU261,OW261,PL261,QA261,QP261,GF261,RE261,GU261,SX261,XN261,YC261,SI261,CT261,KV261,YR261,ZG261)</f>
        <v>750525.37999999989</v>
      </c>
      <c r="AAL261" s="49">
        <f>SUM(HK261,DJ261,BB261,CF261,AM261,BQ261,X261,NT261,LL261,MA261,OI261,FC261,FR261,HZ261,JS261,MP261,NE261,UC261,IO261,JD261,KH261,DY261,WZ261,WK261,UR261,VG261,RU261,TN261,VV261,OX261,PM261,QB261,QQ261,GG261,RF261,GV261,SY261,XO261,YD261,SJ261,CU261,KW261,YS261,ZH261)</f>
        <v>624</v>
      </c>
      <c r="AAM261" s="49">
        <f>SUM(HL261,DK261,BC261,CG261,AN261,BR261,Y261,NU261,LM261,MB261,OJ261,FD261,FS261,IA261,JT261,MQ261,NF261,UD261,IP261,JE261,KI261,DZ261,XA261,WL261,US261,VH261,RV261,TO261,VW261,OY261,PN261,QC261,QR261,GH261,RG261,GW261,SZ261,XP261,YE261,SK261,CV261,KX261,YT261,ZI261)</f>
        <v>30082.98</v>
      </c>
      <c r="AAN261" s="49">
        <f>SUM(HM261,DL261,BD261,CH261,AO261,BS261,Z261,NV261,LN261,MC261,OK261,FE261,FT261,IB261,JU261,MR261,NG261,UE261,IQ261,JF261,KJ261,EA261,XB261,WM261,UT261,VI261,RW261,TP261,VX261,OZ261,PO261,QD261,QS261,GI261,RH261,GX261,TA261,XQ261,YF261,SL261,CW261,KY261,YU261,ZJ261)</f>
        <v>5013.83</v>
      </c>
      <c r="AAO261" s="49">
        <f>SUM(HN261,DM261,BE261,CI261,AP261,BT261,AA261,NW261,LO261,MD261,OL261,FF261,FU261,IC261,JV261,MS261,NH261,UF261,IR261,JG261,KK261,EB261,XC261,WN261,UU261,VJ261,RX261,TQ261,VY261,PA261,PP261,QE261,QT261,GJ261,RI261,GY261,TB261,XR261,YG261,SM261,CX261,KZ261,YV261,ZK261)</f>
        <v>4881.170000000001</v>
      </c>
      <c r="AAP261" s="193">
        <f>AAG261-AAE261</f>
        <v>26.5</v>
      </c>
      <c r="AAQ261" s="193">
        <f>AAH261-AAF261</f>
        <v>-3558787.3062778264</v>
      </c>
    </row>
    <row r="262" spans="1:719" ht="31.5" customHeight="1" x14ac:dyDescent="0.25">
      <c r="A262" s="16" t="s">
        <v>569</v>
      </c>
      <c r="B262" s="168" t="s">
        <v>422</v>
      </c>
      <c r="C262" s="171" t="s">
        <v>567</v>
      </c>
      <c r="D262" s="172" t="s">
        <v>568</v>
      </c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63">
        <f>SUM(O115:O133)+O38+O39+O40+O98+O99+O100+O101+O102+O103+O104+O105+O106+O107+O108+O109+O110+O111+O112+O113</f>
        <v>87</v>
      </c>
      <c r="P262" s="163">
        <f t="shared" ref="P262:BV262" si="8927">SUM(P115:P133)+P38+P39+P40+P98+P99+P100+P101+P102+P103+P104+P105+P106+P107+P108+P109+P110+P111+P112+P113</f>
        <v>14316135.408575997</v>
      </c>
      <c r="Q262" s="163">
        <f t="shared" si="8927"/>
        <v>14.500000000000002</v>
      </c>
      <c r="R262" s="163">
        <f t="shared" si="8927"/>
        <v>2386022.5680959998</v>
      </c>
      <c r="S262" s="163">
        <f t="shared" si="8927"/>
        <v>11</v>
      </c>
      <c r="T262" s="163">
        <f t="shared" si="8927"/>
        <v>294101.15000000002</v>
      </c>
      <c r="U262" s="163">
        <f t="shared" si="8927"/>
        <v>73</v>
      </c>
      <c r="V262" s="163">
        <f t="shared" si="8927"/>
        <v>0</v>
      </c>
      <c r="W262" s="163">
        <f t="shared" si="8927"/>
        <v>0</v>
      </c>
      <c r="X262" s="163">
        <f t="shared" si="8927"/>
        <v>0</v>
      </c>
      <c r="Y262" s="163">
        <f t="shared" si="8927"/>
        <v>901.17000000000007</v>
      </c>
      <c r="Z262" s="163">
        <f t="shared" si="8927"/>
        <v>150.19499999999999</v>
      </c>
      <c r="AA262" s="163">
        <f t="shared" si="8927"/>
        <v>15.56</v>
      </c>
      <c r="AB262" s="163">
        <f t="shared" si="8927"/>
        <v>-3.5000000000000004</v>
      </c>
      <c r="AC262" s="163">
        <f t="shared" si="8927"/>
        <v>-2091921.4180959996</v>
      </c>
      <c r="AD262" s="163">
        <f t="shared" si="8927"/>
        <v>0</v>
      </c>
      <c r="AE262" s="163">
        <f t="shared" si="8927"/>
        <v>0</v>
      </c>
      <c r="AF262" s="163">
        <f t="shared" si="8927"/>
        <v>0</v>
      </c>
      <c r="AG262" s="163">
        <f t="shared" si="8927"/>
        <v>0</v>
      </c>
      <c r="AH262" s="163">
        <f t="shared" si="8927"/>
        <v>0</v>
      </c>
      <c r="AI262" s="163">
        <f t="shared" si="8927"/>
        <v>0</v>
      </c>
      <c r="AJ262" s="163">
        <f t="shared" si="8927"/>
        <v>0</v>
      </c>
      <c r="AK262" s="163">
        <f t="shared" si="8927"/>
        <v>0</v>
      </c>
      <c r="AL262" s="163">
        <f t="shared" si="8927"/>
        <v>0</v>
      </c>
      <c r="AM262" s="163">
        <f t="shared" si="8927"/>
        <v>0</v>
      </c>
      <c r="AN262" s="163">
        <f t="shared" si="8927"/>
        <v>0</v>
      </c>
      <c r="AO262" s="163">
        <f t="shared" si="8927"/>
        <v>0</v>
      </c>
      <c r="AP262" s="163">
        <f t="shared" si="8927"/>
        <v>0</v>
      </c>
      <c r="AQ262" s="163">
        <f t="shared" si="8927"/>
        <v>0</v>
      </c>
      <c r="AR262" s="163">
        <f t="shared" si="8927"/>
        <v>0</v>
      </c>
      <c r="AS262" s="163">
        <f t="shared" si="8927"/>
        <v>174</v>
      </c>
      <c r="AT262" s="163">
        <f t="shared" si="8927"/>
        <v>48984092.640000001</v>
      </c>
      <c r="AU262" s="163">
        <f t="shared" si="8927"/>
        <v>29</v>
      </c>
      <c r="AV262" s="163">
        <f t="shared" si="8927"/>
        <v>8164015.4399999995</v>
      </c>
      <c r="AW262" s="163">
        <f t="shared" si="8927"/>
        <v>11</v>
      </c>
      <c r="AX262" s="163">
        <f t="shared" si="8927"/>
        <v>1614973.5</v>
      </c>
      <c r="AY262" s="163">
        <f t="shared" si="8927"/>
        <v>161</v>
      </c>
      <c r="AZ262" s="163">
        <f t="shared" si="8927"/>
        <v>3</v>
      </c>
      <c r="BA262" s="163">
        <f t="shared" si="8927"/>
        <v>354347.27999999997</v>
      </c>
      <c r="BB262" s="163">
        <f t="shared" si="8927"/>
        <v>21</v>
      </c>
      <c r="BC262" s="163">
        <f t="shared" si="8927"/>
        <v>2327.92</v>
      </c>
      <c r="BD262" s="163">
        <f t="shared" si="8927"/>
        <v>387.98666666666668</v>
      </c>
      <c r="BE262" s="163">
        <f t="shared" si="8927"/>
        <v>76.750000000000014</v>
      </c>
      <c r="BF262" s="163">
        <f t="shared" si="8927"/>
        <v>-18</v>
      </c>
      <c r="BG262" s="163">
        <f t="shared" si="8927"/>
        <v>-6549041.9399999995</v>
      </c>
      <c r="BH262" s="163">
        <f t="shared" si="8927"/>
        <v>1340</v>
      </c>
      <c r="BI262" s="163">
        <f t="shared" si="8927"/>
        <v>253122850.38430804</v>
      </c>
      <c r="BJ262" s="163">
        <f t="shared" si="8927"/>
        <v>223.33333333333331</v>
      </c>
      <c r="BK262" s="163">
        <f t="shared" si="8927"/>
        <v>42187141.730718002</v>
      </c>
      <c r="BL262" s="163">
        <f t="shared" si="8927"/>
        <v>260</v>
      </c>
      <c r="BM262" s="163">
        <f t="shared" si="8927"/>
        <v>48069572.759999998</v>
      </c>
      <c r="BN262" s="163">
        <f t="shared" si="8927"/>
        <v>2908</v>
      </c>
      <c r="BO262" s="163">
        <f t="shared" si="8927"/>
        <v>0</v>
      </c>
      <c r="BP262" s="163">
        <f t="shared" si="8927"/>
        <v>0</v>
      </c>
      <c r="BQ262" s="163">
        <f t="shared" si="8927"/>
        <v>0</v>
      </c>
      <c r="BR262" s="163">
        <f t="shared" si="8927"/>
        <v>16407.02</v>
      </c>
      <c r="BS262" s="163">
        <f t="shared" si="8927"/>
        <v>2734.5033333333331</v>
      </c>
      <c r="BT262" s="163">
        <f t="shared" si="8927"/>
        <v>3135.1600000000003</v>
      </c>
      <c r="BU262" s="163">
        <f t="shared" si="8927"/>
        <v>36.666666666666664</v>
      </c>
      <c r="BV262" s="163">
        <f t="shared" si="8927"/>
        <v>5882431.0292819971</v>
      </c>
      <c r="BW262" s="163">
        <f>SUM(BW115:BW133)+BW38+BW39+BW40+BW98+BW99+BW100+BW101+BW102+BW103+BW104+BW105+BW106+BW107+BW108+BW109+BW110+BW111+BW112+BW113</f>
        <v>0</v>
      </c>
      <c r="BX262" s="163">
        <f t="shared" ref="BX262:EI262" si="8928">SUM(BX115:BX133)+BX38+BX39+BX40+BX98+BX99+BX100+BX101+BX102+BX103+BX104+BX105+BX106+BX107+BX108+BX109+BX110+BX111+BX112+BX113</f>
        <v>0</v>
      </c>
      <c r="BY262" s="163">
        <f t="shared" si="8928"/>
        <v>0</v>
      </c>
      <c r="BZ262" s="163">
        <f t="shared" si="8928"/>
        <v>0</v>
      </c>
      <c r="CA262" s="163">
        <f t="shared" si="8928"/>
        <v>0</v>
      </c>
      <c r="CB262" s="163">
        <f t="shared" si="8928"/>
        <v>0</v>
      </c>
      <c r="CC262" s="163">
        <f t="shared" si="8928"/>
        <v>0</v>
      </c>
      <c r="CD262" s="163">
        <f t="shared" si="8928"/>
        <v>0</v>
      </c>
      <c r="CE262" s="163">
        <f t="shared" si="8928"/>
        <v>0</v>
      </c>
      <c r="CF262" s="163">
        <f t="shared" si="8928"/>
        <v>0</v>
      </c>
      <c r="CG262" s="163">
        <f t="shared" si="8928"/>
        <v>0</v>
      </c>
      <c r="CH262" s="163">
        <f t="shared" si="8928"/>
        <v>0</v>
      </c>
      <c r="CI262" s="163">
        <f t="shared" si="8928"/>
        <v>0</v>
      </c>
      <c r="CJ262" s="163">
        <f t="shared" si="8928"/>
        <v>0</v>
      </c>
      <c r="CK262" s="163">
        <f t="shared" si="8928"/>
        <v>0</v>
      </c>
      <c r="CL262" s="163">
        <f t="shared" si="8928"/>
        <v>0</v>
      </c>
      <c r="CM262" s="163">
        <f t="shared" si="8928"/>
        <v>0</v>
      </c>
      <c r="CN262" s="163">
        <f t="shared" si="8928"/>
        <v>0</v>
      </c>
      <c r="CO262" s="163">
        <f t="shared" si="8928"/>
        <v>0</v>
      </c>
      <c r="CP262" s="163">
        <f t="shared" si="8928"/>
        <v>0</v>
      </c>
      <c r="CQ262" s="163">
        <f t="shared" si="8928"/>
        <v>0</v>
      </c>
      <c r="CR262" s="163">
        <f t="shared" si="8928"/>
        <v>0</v>
      </c>
      <c r="CS262" s="163">
        <f t="shared" si="8928"/>
        <v>0</v>
      </c>
      <c r="CT262" s="163">
        <f t="shared" si="8928"/>
        <v>0</v>
      </c>
      <c r="CU262" s="163">
        <f t="shared" si="8928"/>
        <v>0</v>
      </c>
      <c r="CV262" s="163">
        <f t="shared" si="8928"/>
        <v>0</v>
      </c>
      <c r="CW262" s="163">
        <f t="shared" si="8928"/>
        <v>0</v>
      </c>
      <c r="CX262" s="163">
        <f t="shared" si="8928"/>
        <v>0</v>
      </c>
      <c r="CY262" s="163">
        <f t="shared" si="8928"/>
        <v>0</v>
      </c>
      <c r="CZ262" s="163">
        <f t="shared" si="8928"/>
        <v>0</v>
      </c>
      <c r="DA262" s="163">
        <f t="shared" si="8928"/>
        <v>0</v>
      </c>
      <c r="DB262" s="163">
        <f t="shared" si="8928"/>
        <v>0</v>
      </c>
      <c r="DC262" s="163">
        <f t="shared" si="8928"/>
        <v>0</v>
      </c>
      <c r="DD262" s="163">
        <f t="shared" si="8928"/>
        <v>0</v>
      </c>
      <c r="DE262" s="163">
        <f t="shared" si="8928"/>
        <v>0</v>
      </c>
      <c r="DF262" s="163">
        <f t="shared" si="8928"/>
        <v>0</v>
      </c>
      <c r="DG262" s="163">
        <f t="shared" si="8928"/>
        <v>0</v>
      </c>
      <c r="DH262" s="163">
        <f t="shared" si="8928"/>
        <v>0</v>
      </c>
      <c r="DI262" s="163">
        <f t="shared" si="8928"/>
        <v>0</v>
      </c>
      <c r="DJ262" s="163">
        <f t="shared" si="8928"/>
        <v>0</v>
      </c>
      <c r="DK262" s="163">
        <f t="shared" si="8928"/>
        <v>0</v>
      </c>
      <c r="DL262" s="163">
        <f t="shared" si="8928"/>
        <v>0</v>
      </c>
      <c r="DM262" s="163">
        <f t="shared" si="8928"/>
        <v>0</v>
      </c>
      <c r="DN262" s="163">
        <f t="shared" si="8928"/>
        <v>0</v>
      </c>
      <c r="DO262" s="163">
        <f t="shared" si="8928"/>
        <v>0</v>
      </c>
      <c r="DP262" s="163">
        <f t="shared" si="8928"/>
        <v>0</v>
      </c>
      <c r="DQ262" s="163">
        <f t="shared" si="8928"/>
        <v>0</v>
      </c>
      <c r="DR262" s="163">
        <f t="shared" si="8928"/>
        <v>0</v>
      </c>
      <c r="DS262" s="163">
        <f t="shared" si="8928"/>
        <v>0</v>
      </c>
      <c r="DT262" s="163">
        <f t="shared" si="8928"/>
        <v>0</v>
      </c>
      <c r="DU262" s="163">
        <f t="shared" si="8928"/>
        <v>0</v>
      </c>
      <c r="DV262" s="163">
        <f t="shared" si="8928"/>
        <v>0</v>
      </c>
      <c r="DW262" s="163">
        <f t="shared" si="8928"/>
        <v>0</v>
      </c>
      <c r="DX262" s="163">
        <f t="shared" si="8928"/>
        <v>0</v>
      </c>
      <c r="DY262" s="163">
        <f t="shared" si="8928"/>
        <v>0</v>
      </c>
      <c r="DZ262" s="163">
        <f t="shared" si="8928"/>
        <v>0</v>
      </c>
      <c r="EA262" s="163">
        <f t="shared" si="8928"/>
        <v>0</v>
      </c>
      <c r="EB262" s="163">
        <f t="shared" si="8928"/>
        <v>0</v>
      </c>
      <c r="EC262" s="163">
        <f t="shared" si="8928"/>
        <v>0</v>
      </c>
      <c r="ED262" s="163">
        <f t="shared" si="8928"/>
        <v>0</v>
      </c>
      <c r="EE262" s="163">
        <f t="shared" si="8928"/>
        <v>0</v>
      </c>
      <c r="EF262" s="163">
        <f t="shared" si="8928"/>
        <v>0</v>
      </c>
      <c r="EG262" s="163">
        <f t="shared" si="8928"/>
        <v>0</v>
      </c>
      <c r="EH262" s="163">
        <f t="shared" si="8928"/>
        <v>0</v>
      </c>
      <c r="EI262" s="163">
        <f t="shared" si="8928"/>
        <v>0</v>
      </c>
      <c r="EJ262" s="163">
        <f t="shared" ref="EJ262:GL262" si="8929">SUM(EJ115:EJ133)+EJ38+EJ39+EJ40+EJ98+EJ99+EJ100+EJ101+EJ102+EJ103+EJ104+EJ105+EJ106+EJ107+EJ108+EJ109+EJ110+EJ111+EJ112+EJ113</f>
        <v>0</v>
      </c>
      <c r="EK262" s="163">
        <f t="shared" si="8929"/>
        <v>0</v>
      </c>
      <c r="EL262" s="163">
        <f t="shared" si="8929"/>
        <v>0</v>
      </c>
      <c r="EM262" s="163">
        <f t="shared" si="8929"/>
        <v>0</v>
      </c>
      <c r="EN262" s="163">
        <f t="shared" si="8929"/>
        <v>0</v>
      </c>
      <c r="EO262" s="163">
        <f t="shared" si="8929"/>
        <v>0</v>
      </c>
      <c r="EP262" s="163">
        <f t="shared" si="8929"/>
        <v>0</v>
      </c>
      <c r="EQ262" s="163">
        <f t="shared" si="8929"/>
        <v>0</v>
      </c>
      <c r="ER262" s="163">
        <f t="shared" si="8929"/>
        <v>0</v>
      </c>
      <c r="ES262" s="163">
        <f t="shared" si="8929"/>
        <v>0</v>
      </c>
      <c r="ET262" s="163">
        <f t="shared" si="8929"/>
        <v>0</v>
      </c>
      <c r="EU262" s="163">
        <f t="shared" si="8929"/>
        <v>0</v>
      </c>
      <c r="EV262" s="163">
        <f t="shared" si="8929"/>
        <v>0</v>
      </c>
      <c r="EW262" s="163">
        <f t="shared" si="8929"/>
        <v>0</v>
      </c>
      <c r="EX262" s="163">
        <f t="shared" si="8929"/>
        <v>0</v>
      </c>
      <c r="EY262" s="163">
        <f t="shared" si="8929"/>
        <v>0</v>
      </c>
      <c r="EZ262" s="163">
        <f t="shared" si="8929"/>
        <v>0</v>
      </c>
      <c r="FA262" s="163">
        <f t="shared" si="8929"/>
        <v>0</v>
      </c>
      <c r="FB262" s="163">
        <f t="shared" si="8929"/>
        <v>0</v>
      </c>
      <c r="FC262" s="163">
        <f t="shared" si="8929"/>
        <v>0</v>
      </c>
      <c r="FD262" s="163">
        <f t="shared" si="8929"/>
        <v>0</v>
      </c>
      <c r="FE262" s="163">
        <f t="shared" si="8929"/>
        <v>0</v>
      </c>
      <c r="FF262" s="163">
        <f t="shared" si="8929"/>
        <v>0</v>
      </c>
      <c r="FG262" s="163">
        <f t="shared" si="8929"/>
        <v>0</v>
      </c>
      <c r="FH262" s="163">
        <f t="shared" si="8929"/>
        <v>0</v>
      </c>
      <c r="FI262" s="163">
        <f t="shared" si="8929"/>
        <v>0</v>
      </c>
      <c r="FJ262" s="163">
        <f t="shared" si="8929"/>
        <v>0</v>
      </c>
      <c r="FK262" s="163">
        <f t="shared" si="8929"/>
        <v>0</v>
      </c>
      <c r="FL262" s="163">
        <f t="shared" si="8929"/>
        <v>0</v>
      </c>
      <c r="FM262" s="163">
        <f t="shared" si="8929"/>
        <v>0</v>
      </c>
      <c r="FN262" s="163">
        <f t="shared" si="8929"/>
        <v>0</v>
      </c>
      <c r="FO262" s="163">
        <f t="shared" si="8929"/>
        <v>0</v>
      </c>
      <c r="FP262" s="163">
        <f t="shared" si="8929"/>
        <v>0</v>
      </c>
      <c r="FQ262" s="163">
        <f t="shared" si="8929"/>
        <v>0</v>
      </c>
      <c r="FR262" s="163">
        <f t="shared" si="8929"/>
        <v>0</v>
      </c>
      <c r="FS262" s="163">
        <f t="shared" si="8929"/>
        <v>0</v>
      </c>
      <c r="FT262" s="163">
        <f t="shared" si="8929"/>
        <v>0</v>
      </c>
      <c r="FU262" s="163">
        <f t="shared" si="8929"/>
        <v>0</v>
      </c>
      <c r="FV262" s="163">
        <f t="shared" si="8929"/>
        <v>0</v>
      </c>
      <c r="FW262" s="163">
        <f t="shared" si="8929"/>
        <v>0</v>
      </c>
      <c r="FX262" s="163">
        <f t="shared" si="8929"/>
        <v>403</v>
      </c>
      <c r="FY262" s="163">
        <f t="shared" si="8929"/>
        <v>95338190.283789605</v>
      </c>
      <c r="FZ262" s="163">
        <f t="shared" si="8929"/>
        <v>67.166666666666686</v>
      </c>
      <c r="GA262" s="163">
        <f t="shared" si="8929"/>
        <v>15889698.380631603</v>
      </c>
      <c r="GB262" s="163">
        <f t="shared" si="8929"/>
        <v>51</v>
      </c>
      <c r="GC262" s="163">
        <f t="shared" si="8929"/>
        <v>11023990.719999999</v>
      </c>
      <c r="GD262" s="163">
        <f t="shared" si="8929"/>
        <v>1066</v>
      </c>
      <c r="GE262" s="163">
        <f t="shared" si="8929"/>
        <v>0</v>
      </c>
      <c r="GF262" s="163">
        <f t="shared" si="8929"/>
        <v>0</v>
      </c>
      <c r="GG262" s="163">
        <f t="shared" si="8929"/>
        <v>0</v>
      </c>
      <c r="GH262" s="163">
        <f t="shared" si="8929"/>
        <v>6050.94</v>
      </c>
      <c r="GI262" s="163">
        <f t="shared" si="8929"/>
        <v>1008.4900000000001</v>
      </c>
      <c r="GJ262" s="163">
        <f t="shared" si="8929"/>
        <v>710.08999999999992</v>
      </c>
      <c r="GK262" s="163">
        <f t="shared" si="8929"/>
        <v>-16.166666666666671</v>
      </c>
      <c r="GL262" s="163">
        <f t="shared" si="8929"/>
        <v>-4865707.6606316008</v>
      </c>
      <c r="GM262" s="163">
        <f>SUM(GM115:GM133)+GM38+GM39+GM40+GM98+GM99+GM100+GM101+GM102+GM103+GM104+GM105+GM106+GM107+GM108+GM109+GM110+GM111+GM112+GM113</f>
        <v>0</v>
      </c>
      <c r="GN262" s="163">
        <f t="shared" ref="GN262:IY262" si="8930">SUM(GN115:GN133)+GN38+GN39+GN40+GN98+GN99+GN100+GN101+GN102+GN103+GN104+GN105+GN106+GN107+GN108+GN109+GN110+GN111+GN112+GN113</f>
        <v>0</v>
      </c>
      <c r="GO262" s="163">
        <f t="shared" si="8930"/>
        <v>0</v>
      </c>
      <c r="GP262" s="163">
        <f t="shared" si="8930"/>
        <v>0</v>
      </c>
      <c r="GQ262" s="163">
        <f t="shared" si="8930"/>
        <v>0</v>
      </c>
      <c r="GR262" s="163">
        <f t="shared" si="8930"/>
        <v>0</v>
      </c>
      <c r="GS262" s="163">
        <f t="shared" si="8930"/>
        <v>0</v>
      </c>
      <c r="GT262" s="163">
        <f t="shared" si="8930"/>
        <v>0</v>
      </c>
      <c r="GU262" s="163">
        <f t="shared" si="8930"/>
        <v>0</v>
      </c>
      <c r="GV262" s="163">
        <f t="shared" si="8930"/>
        <v>0</v>
      </c>
      <c r="GW262" s="163">
        <f t="shared" si="8930"/>
        <v>0</v>
      </c>
      <c r="GX262" s="163">
        <f t="shared" si="8930"/>
        <v>0</v>
      </c>
      <c r="GY262" s="163">
        <f t="shared" si="8930"/>
        <v>0</v>
      </c>
      <c r="GZ262" s="163">
        <f t="shared" si="8930"/>
        <v>0</v>
      </c>
      <c r="HA262" s="163">
        <f t="shared" si="8930"/>
        <v>0</v>
      </c>
      <c r="HB262" s="163">
        <f t="shared" si="8930"/>
        <v>0</v>
      </c>
      <c r="HC262" s="163">
        <f t="shared" si="8930"/>
        <v>0</v>
      </c>
      <c r="HD262" s="163">
        <f t="shared" si="8930"/>
        <v>0</v>
      </c>
      <c r="HE262" s="163">
        <f t="shared" si="8930"/>
        <v>0</v>
      </c>
      <c r="HF262" s="163">
        <f t="shared" si="8930"/>
        <v>0</v>
      </c>
      <c r="HG262" s="163">
        <f t="shared" si="8930"/>
        <v>0</v>
      </c>
      <c r="HH262" s="163">
        <f t="shared" si="8930"/>
        <v>0</v>
      </c>
      <c r="HI262" s="163">
        <f t="shared" si="8930"/>
        <v>0</v>
      </c>
      <c r="HJ262" s="163">
        <f t="shared" si="8930"/>
        <v>0</v>
      </c>
      <c r="HK262" s="163">
        <f t="shared" si="8930"/>
        <v>0</v>
      </c>
      <c r="HL262" s="163">
        <f t="shared" si="8930"/>
        <v>0</v>
      </c>
      <c r="HM262" s="163">
        <f t="shared" si="8930"/>
        <v>0</v>
      </c>
      <c r="HN262" s="163">
        <f t="shared" si="8930"/>
        <v>0</v>
      </c>
      <c r="HO262" s="163">
        <f t="shared" si="8930"/>
        <v>0</v>
      </c>
      <c r="HP262" s="163">
        <f t="shared" si="8930"/>
        <v>0</v>
      </c>
      <c r="HQ262" s="163">
        <f t="shared" si="8930"/>
        <v>0</v>
      </c>
      <c r="HR262" s="163">
        <f t="shared" si="8930"/>
        <v>0</v>
      </c>
      <c r="HS262" s="163">
        <f t="shared" si="8930"/>
        <v>0</v>
      </c>
      <c r="HT262" s="163">
        <f t="shared" si="8930"/>
        <v>0</v>
      </c>
      <c r="HU262" s="163">
        <f t="shared" si="8930"/>
        <v>0</v>
      </c>
      <c r="HV262" s="163">
        <f t="shared" si="8930"/>
        <v>0</v>
      </c>
      <c r="HW262" s="163">
        <f t="shared" si="8930"/>
        <v>0</v>
      </c>
      <c r="HX262" s="163">
        <f t="shared" si="8930"/>
        <v>0</v>
      </c>
      <c r="HY262" s="163">
        <f t="shared" si="8930"/>
        <v>0</v>
      </c>
      <c r="HZ262" s="163">
        <f t="shared" si="8930"/>
        <v>0</v>
      </c>
      <c r="IA262" s="163">
        <f t="shared" si="8930"/>
        <v>0</v>
      </c>
      <c r="IB262" s="163">
        <f t="shared" si="8930"/>
        <v>0</v>
      </c>
      <c r="IC262" s="163">
        <f t="shared" si="8930"/>
        <v>0</v>
      </c>
      <c r="ID262" s="163">
        <f t="shared" si="8930"/>
        <v>0</v>
      </c>
      <c r="IE262" s="163">
        <f t="shared" si="8930"/>
        <v>0</v>
      </c>
      <c r="IF262" s="163">
        <f t="shared" si="8930"/>
        <v>0</v>
      </c>
      <c r="IG262" s="163">
        <f t="shared" si="8930"/>
        <v>0</v>
      </c>
      <c r="IH262" s="163">
        <f t="shared" si="8930"/>
        <v>0</v>
      </c>
      <c r="II262" s="163">
        <f t="shared" si="8930"/>
        <v>0</v>
      </c>
      <c r="IJ262" s="163">
        <f t="shared" si="8930"/>
        <v>0</v>
      </c>
      <c r="IK262" s="163">
        <f t="shared" si="8930"/>
        <v>0</v>
      </c>
      <c r="IL262" s="163">
        <f t="shared" si="8930"/>
        <v>0</v>
      </c>
      <c r="IM262" s="163">
        <f t="shared" si="8930"/>
        <v>0</v>
      </c>
      <c r="IN262" s="163">
        <f t="shared" si="8930"/>
        <v>0</v>
      </c>
      <c r="IO262" s="163">
        <f t="shared" si="8930"/>
        <v>0</v>
      </c>
      <c r="IP262" s="163">
        <f t="shared" si="8930"/>
        <v>0</v>
      </c>
      <c r="IQ262" s="163">
        <f t="shared" si="8930"/>
        <v>0</v>
      </c>
      <c r="IR262" s="163">
        <f t="shared" si="8930"/>
        <v>0</v>
      </c>
      <c r="IS262" s="163">
        <f t="shared" si="8930"/>
        <v>0</v>
      </c>
      <c r="IT262" s="163">
        <f t="shared" si="8930"/>
        <v>0</v>
      </c>
      <c r="IU262" s="163">
        <f t="shared" si="8930"/>
        <v>0</v>
      </c>
      <c r="IV262" s="163">
        <f t="shared" si="8930"/>
        <v>0</v>
      </c>
      <c r="IW262" s="163">
        <f t="shared" si="8930"/>
        <v>0</v>
      </c>
      <c r="IX262" s="163">
        <f t="shared" si="8930"/>
        <v>0</v>
      </c>
      <c r="IY262" s="163">
        <f t="shared" si="8930"/>
        <v>0</v>
      </c>
      <c r="IZ262" s="163">
        <f t="shared" ref="IZ262:LK262" si="8931">SUM(IZ115:IZ133)+IZ38+IZ39+IZ40+IZ98+IZ99+IZ100+IZ101+IZ102+IZ103+IZ104+IZ105+IZ106+IZ107+IZ108+IZ109+IZ110+IZ111+IZ112+IZ113</f>
        <v>0</v>
      </c>
      <c r="JA262" s="163">
        <f t="shared" si="8931"/>
        <v>0</v>
      </c>
      <c r="JB262" s="163">
        <f t="shared" si="8931"/>
        <v>0</v>
      </c>
      <c r="JC262" s="163">
        <f t="shared" si="8931"/>
        <v>0</v>
      </c>
      <c r="JD262" s="163">
        <f t="shared" si="8931"/>
        <v>0</v>
      </c>
      <c r="JE262" s="163">
        <f t="shared" si="8931"/>
        <v>0</v>
      </c>
      <c r="JF262" s="163">
        <f t="shared" si="8931"/>
        <v>0</v>
      </c>
      <c r="JG262" s="163">
        <f t="shared" si="8931"/>
        <v>0</v>
      </c>
      <c r="JH262" s="163">
        <f t="shared" si="8931"/>
        <v>0</v>
      </c>
      <c r="JI262" s="163">
        <f t="shared" si="8931"/>
        <v>0</v>
      </c>
      <c r="JJ262" s="163">
        <f t="shared" si="8931"/>
        <v>0</v>
      </c>
      <c r="JK262" s="163">
        <f t="shared" si="8931"/>
        <v>0</v>
      </c>
      <c r="JL262" s="163">
        <f t="shared" si="8931"/>
        <v>0</v>
      </c>
      <c r="JM262" s="163">
        <f t="shared" si="8931"/>
        <v>0</v>
      </c>
      <c r="JN262" s="163">
        <f t="shared" si="8931"/>
        <v>0</v>
      </c>
      <c r="JO262" s="163">
        <f t="shared" si="8931"/>
        <v>0</v>
      </c>
      <c r="JP262" s="163">
        <f t="shared" si="8931"/>
        <v>0</v>
      </c>
      <c r="JQ262" s="163">
        <f t="shared" si="8931"/>
        <v>0</v>
      </c>
      <c r="JR262" s="163">
        <f t="shared" si="8931"/>
        <v>0</v>
      </c>
      <c r="JS262" s="163">
        <f t="shared" si="8931"/>
        <v>0</v>
      </c>
      <c r="JT262" s="163">
        <f t="shared" si="8931"/>
        <v>0</v>
      </c>
      <c r="JU262" s="163">
        <f t="shared" si="8931"/>
        <v>0</v>
      </c>
      <c r="JV262" s="163">
        <f t="shared" si="8931"/>
        <v>0</v>
      </c>
      <c r="JW262" s="163">
        <f t="shared" si="8931"/>
        <v>0</v>
      </c>
      <c r="JX262" s="163">
        <f t="shared" si="8931"/>
        <v>0</v>
      </c>
      <c r="JY262" s="163">
        <f t="shared" si="8931"/>
        <v>0</v>
      </c>
      <c r="JZ262" s="163">
        <f t="shared" si="8931"/>
        <v>0</v>
      </c>
      <c r="KA262" s="163">
        <f t="shared" si="8931"/>
        <v>0</v>
      </c>
      <c r="KB262" s="163">
        <f t="shared" si="8931"/>
        <v>0</v>
      </c>
      <c r="KC262" s="163">
        <f t="shared" si="8931"/>
        <v>0</v>
      </c>
      <c r="KD262" s="163">
        <f t="shared" si="8931"/>
        <v>0</v>
      </c>
      <c r="KE262" s="163">
        <f t="shared" si="8931"/>
        <v>0</v>
      </c>
      <c r="KF262" s="163">
        <f t="shared" si="8931"/>
        <v>0</v>
      </c>
      <c r="KG262" s="163">
        <f t="shared" si="8931"/>
        <v>0</v>
      </c>
      <c r="KH262" s="163">
        <f t="shared" si="8931"/>
        <v>0</v>
      </c>
      <c r="KI262" s="163">
        <f t="shared" si="8931"/>
        <v>0</v>
      </c>
      <c r="KJ262" s="163">
        <f t="shared" si="8931"/>
        <v>0</v>
      </c>
      <c r="KK262" s="163">
        <f t="shared" si="8931"/>
        <v>0</v>
      </c>
      <c r="KL262" s="163">
        <f t="shared" si="8931"/>
        <v>0</v>
      </c>
      <c r="KM262" s="163">
        <f t="shared" si="8931"/>
        <v>0</v>
      </c>
      <c r="KN262" s="163">
        <f t="shared" si="8931"/>
        <v>0</v>
      </c>
      <c r="KO262" s="163">
        <f t="shared" si="8931"/>
        <v>0</v>
      </c>
      <c r="KP262" s="163">
        <f t="shared" si="8931"/>
        <v>0</v>
      </c>
      <c r="KQ262" s="163">
        <f t="shared" si="8931"/>
        <v>0</v>
      </c>
      <c r="KR262" s="163">
        <f t="shared" si="8931"/>
        <v>0</v>
      </c>
      <c r="KS262" s="163">
        <f t="shared" si="8931"/>
        <v>0</v>
      </c>
      <c r="KT262" s="163">
        <f t="shared" si="8931"/>
        <v>0</v>
      </c>
      <c r="KU262" s="163">
        <f t="shared" si="8931"/>
        <v>0</v>
      </c>
      <c r="KV262" s="163">
        <f t="shared" si="8931"/>
        <v>0</v>
      </c>
      <c r="KW262" s="163">
        <f t="shared" si="8931"/>
        <v>0</v>
      </c>
      <c r="KX262" s="163">
        <f t="shared" si="8931"/>
        <v>0</v>
      </c>
      <c r="KY262" s="163">
        <f t="shared" si="8931"/>
        <v>0</v>
      </c>
      <c r="KZ262" s="163">
        <f t="shared" si="8931"/>
        <v>0</v>
      </c>
      <c r="LA262" s="163">
        <f t="shared" si="8931"/>
        <v>0</v>
      </c>
      <c r="LB262" s="163">
        <f t="shared" si="8931"/>
        <v>0</v>
      </c>
      <c r="LC262" s="163">
        <f t="shared" si="8931"/>
        <v>0</v>
      </c>
      <c r="LD262" s="163">
        <f t="shared" si="8931"/>
        <v>0</v>
      </c>
      <c r="LE262" s="163">
        <f t="shared" si="8931"/>
        <v>0</v>
      </c>
      <c r="LF262" s="163">
        <f t="shared" si="8931"/>
        <v>0</v>
      </c>
      <c r="LG262" s="163">
        <f t="shared" si="8931"/>
        <v>0</v>
      </c>
      <c r="LH262" s="163">
        <f t="shared" si="8931"/>
        <v>0</v>
      </c>
      <c r="LI262" s="163">
        <f t="shared" si="8931"/>
        <v>0</v>
      </c>
      <c r="LJ262" s="163">
        <f t="shared" si="8931"/>
        <v>0</v>
      </c>
      <c r="LK262" s="163">
        <f t="shared" si="8931"/>
        <v>0</v>
      </c>
      <c r="LL262" s="163">
        <f t="shared" ref="LL262:NW262" si="8932">SUM(LL115:LL133)+LL38+LL39+LL40+LL98+LL99+LL100+LL101+LL102+LL103+LL104+LL105+LL106+LL107+LL108+LL109+LL110+LL111+LL112+LL113</f>
        <v>0</v>
      </c>
      <c r="LM262" s="163">
        <f t="shared" si="8932"/>
        <v>0</v>
      </c>
      <c r="LN262" s="163">
        <f t="shared" si="8932"/>
        <v>0</v>
      </c>
      <c r="LO262" s="163">
        <f t="shared" si="8932"/>
        <v>0</v>
      </c>
      <c r="LP262" s="163">
        <f t="shared" si="8932"/>
        <v>0</v>
      </c>
      <c r="LQ262" s="163">
        <f t="shared" si="8932"/>
        <v>0</v>
      </c>
      <c r="LR262" s="163">
        <f t="shared" si="8932"/>
        <v>0</v>
      </c>
      <c r="LS262" s="163">
        <f t="shared" si="8932"/>
        <v>0</v>
      </c>
      <c r="LT262" s="163">
        <f t="shared" si="8932"/>
        <v>0</v>
      </c>
      <c r="LU262" s="163">
        <f t="shared" si="8932"/>
        <v>0</v>
      </c>
      <c r="LV262" s="163">
        <f t="shared" si="8932"/>
        <v>0</v>
      </c>
      <c r="LW262" s="163">
        <f t="shared" si="8932"/>
        <v>0</v>
      </c>
      <c r="LX262" s="163">
        <f t="shared" si="8932"/>
        <v>0</v>
      </c>
      <c r="LY262" s="163">
        <f t="shared" si="8932"/>
        <v>0</v>
      </c>
      <c r="LZ262" s="163">
        <f t="shared" si="8932"/>
        <v>0</v>
      </c>
      <c r="MA262" s="163">
        <f t="shared" si="8932"/>
        <v>0</v>
      </c>
      <c r="MB262" s="163">
        <f t="shared" si="8932"/>
        <v>0</v>
      </c>
      <c r="MC262" s="163">
        <f t="shared" si="8932"/>
        <v>0</v>
      </c>
      <c r="MD262" s="163">
        <f t="shared" si="8932"/>
        <v>0</v>
      </c>
      <c r="ME262" s="163">
        <f t="shared" si="8932"/>
        <v>0</v>
      </c>
      <c r="MF262" s="163">
        <f t="shared" si="8932"/>
        <v>0</v>
      </c>
      <c r="MG262" s="163">
        <f t="shared" si="8932"/>
        <v>0</v>
      </c>
      <c r="MH262" s="163">
        <f t="shared" si="8932"/>
        <v>0</v>
      </c>
      <c r="MI262" s="163">
        <f t="shared" si="8932"/>
        <v>0</v>
      </c>
      <c r="MJ262" s="163">
        <f t="shared" si="8932"/>
        <v>0</v>
      </c>
      <c r="MK262" s="163">
        <f t="shared" si="8932"/>
        <v>0</v>
      </c>
      <c r="ML262" s="163">
        <f t="shared" si="8932"/>
        <v>0</v>
      </c>
      <c r="MM262" s="163">
        <f t="shared" si="8932"/>
        <v>0</v>
      </c>
      <c r="MN262" s="163">
        <f t="shared" si="8932"/>
        <v>0</v>
      </c>
      <c r="MO262" s="163">
        <f t="shared" si="8932"/>
        <v>0</v>
      </c>
      <c r="MP262" s="163">
        <f t="shared" si="8932"/>
        <v>0</v>
      </c>
      <c r="MQ262" s="163">
        <f t="shared" si="8932"/>
        <v>0</v>
      </c>
      <c r="MR262" s="163">
        <f t="shared" si="8932"/>
        <v>0</v>
      </c>
      <c r="MS262" s="163">
        <f t="shared" si="8932"/>
        <v>0</v>
      </c>
      <c r="MT262" s="163">
        <f t="shared" si="8932"/>
        <v>0</v>
      </c>
      <c r="MU262" s="163">
        <f t="shared" si="8932"/>
        <v>0</v>
      </c>
      <c r="MV262" s="163">
        <f t="shared" si="8932"/>
        <v>0</v>
      </c>
      <c r="MW262" s="163">
        <f t="shared" si="8932"/>
        <v>0</v>
      </c>
      <c r="MX262" s="163">
        <f t="shared" si="8932"/>
        <v>0</v>
      </c>
      <c r="MY262" s="163">
        <f t="shared" si="8932"/>
        <v>0</v>
      </c>
      <c r="MZ262" s="163">
        <f t="shared" si="8932"/>
        <v>0</v>
      </c>
      <c r="NA262" s="163">
        <f t="shared" si="8932"/>
        <v>0</v>
      </c>
      <c r="NB262" s="163">
        <f t="shared" si="8932"/>
        <v>0</v>
      </c>
      <c r="NC262" s="163">
        <f t="shared" si="8932"/>
        <v>0</v>
      </c>
      <c r="ND262" s="163">
        <f t="shared" si="8932"/>
        <v>0</v>
      </c>
      <c r="NE262" s="163">
        <f t="shared" si="8932"/>
        <v>0</v>
      </c>
      <c r="NF262" s="163">
        <f t="shared" si="8932"/>
        <v>0</v>
      </c>
      <c r="NG262" s="163">
        <f t="shared" si="8932"/>
        <v>0</v>
      </c>
      <c r="NH262" s="163">
        <f t="shared" si="8932"/>
        <v>0</v>
      </c>
      <c r="NI262" s="163">
        <f t="shared" si="8932"/>
        <v>0</v>
      </c>
      <c r="NJ262" s="163">
        <f t="shared" si="8932"/>
        <v>0</v>
      </c>
      <c r="NK262" s="163">
        <f t="shared" si="8932"/>
        <v>0</v>
      </c>
      <c r="NL262" s="163">
        <f t="shared" si="8932"/>
        <v>0</v>
      </c>
      <c r="NM262" s="163">
        <f t="shared" si="8932"/>
        <v>0</v>
      </c>
      <c r="NN262" s="163">
        <f t="shared" si="8932"/>
        <v>0</v>
      </c>
      <c r="NO262" s="163">
        <f t="shared" si="8932"/>
        <v>0</v>
      </c>
      <c r="NP262" s="163">
        <f t="shared" si="8932"/>
        <v>0</v>
      </c>
      <c r="NQ262" s="163">
        <f t="shared" si="8932"/>
        <v>0</v>
      </c>
      <c r="NR262" s="163">
        <f t="shared" si="8932"/>
        <v>0</v>
      </c>
      <c r="NS262" s="163">
        <f t="shared" si="8932"/>
        <v>0</v>
      </c>
      <c r="NT262" s="163">
        <f t="shared" si="8932"/>
        <v>0</v>
      </c>
      <c r="NU262" s="163">
        <f t="shared" si="8932"/>
        <v>0</v>
      </c>
      <c r="NV262" s="163">
        <f t="shared" si="8932"/>
        <v>0</v>
      </c>
      <c r="NW262" s="163">
        <f t="shared" si="8932"/>
        <v>0</v>
      </c>
      <c r="NX262" s="163">
        <f t="shared" ref="NX262:QI262" si="8933">SUM(NX115:NX133)+NX38+NX39+NX40+NX98+NX99+NX100+NX101+NX102+NX103+NX104+NX105+NX106+NX107+NX108+NX109+NX110+NX111+NX112+NX113</f>
        <v>0</v>
      </c>
      <c r="NY262" s="163">
        <f t="shared" si="8933"/>
        <v>0</v>
      </c>
      <c r="NZ262" s="163">
        <f t="shared" si="8933"/>
        <v>0</v>
      </c>
      <c r="OA262" s="163">
        <f t="shared" si="8933"/>
        <v>0</v>
      </c>
      <c r="OB262" s="163">
        <f t="shared" si="8933"/>
        <v>0</v>
      </c>
      <c r="OC262" s="163">
        <f t="shared" si="8933"/>
        <v>0</v>
      </c>
      <c r="OD262" s="163">
        <f t="shared" si="8933"/>
        <v>0</v>
      </c>
      <c r="OE262" s="163">
        <f t="shared" si="8933"/>
        <v>0</v>
      </c>
      <c r="OF262" s="163">
        <f t="shared" si="8933"/>
        <v>0</v>
      </c>
      <c r="OG262" s="163">
        <f t="shared" si="8933"/>
        <v>0</v>
      </c>
      <c r="OH262" s="163">
        <f t="shared" si="8933"/>
        <v>0</v>
      </c>
      <c r="OI262" s="163">
        <f t="shared" si="8933"/>
        <v>0</v>
      </c>
      <c r="OJ262" s="163">
        <f t="shared" si="8933"/>
        <v>0</v>
      </c>
      <c r="OK262" s="163">
        <f t="shared" si="8933"/>
        <v>0</v>
      </c>
      <c r="OL262" s="163">
        <f t="shared" si="8933"/>
        <v>0</v>
      </c>
      <c r="OM262" s="163">
        <f t="shared" si="8933"/>
        <v>0</v>
      </c>
      <c r="ON262" s="163">
        <f t="shared" si="8933"/>
        <v>0</v>
      </c>
      <c r="OO262" s="163">
        <f t="shared" si="8933"/>
        <v>0</v>
      </c>
      <c r="OP262" s="163">
        <f t="shared" si="8933"/>
        <v>0</v>
      </c>
      <c r="OQ262" s="163">
        <f t="shared" si="8933"/>
        <v>0</v>
      </c>
      <c r="OR262" s="163">
        <f t="shared" si="8933"/>
        <v>0</v>
      </c>
      <c r="OS262" s="163">
        <f t="shared" si="8933"/>
        <v>0</v>
      </c>
      <c r="OT262" s="163">
        <f t="shared" si="8933"/>
        <v>0</v>
      </c>
      <c r="OU262" s="163">
        <f t="shared" si="8933"/>
        <v>0</v>
      </c>
      <c r="OV262" s="163">
        <f t="shared" si="8933"/>
        <v>0</v>
      </c>
      <c r="OW262" s="163">
        <f t="shared" si="8933"/>
        <v>0</v>
      </c>
      <c r="OX262" s="163">
        <f t="shared" si="8933"/>
        <v>0</v>
      </c>
      <c r="OY262" s="163">
        <f t="shared" si="8933"/>
        <v>0</v>
      </c>
      <c r="OZ262" s="163">
        <f t="shared" si="8933"/>
        <v>0</v>
      </c>
      <c r="PA262" s="163">
        <f t="shared" si="8933"/>
        <v>0</v>
      </c>
      <c r="PB262" s="163">
        <f t="shared" si="8933"/>
        <v>0</v>
      </c>
      <c r="PC262" s="163">
        <f t="shared" si="8933"/>
        <v>0</v>
      </c>
      <c r="PD262" s="163">
        <f t="shared" si="8933"/>
        <v>0</v>
      </c>
      <c r="PE262" s="163">
        <f t="shared" si="8933"/>
        <v>0</v>
      </c>
      <c r="PF262" s="163">
        <f t="shared" si="8933"/>
        <v>0</v>
      </c>
      <c r="PG262" s="163">
        <f t="shared" si="8933"/>
        <v>0</v>
      </c>
      <c r="PH262" s="163">
        <f t="shared" si="8933"/>
        <v>0</v>
      </c>
      <c r="PI262" s="163">
        <f t="shared" si="8933"/>
        <v>0</v>
      </c>
      <c r="PJ262" s="163">
        <f t="shared" si="8933"/>
        <v>0</v>
      </c>
      <c r="PK262" s="163">
        <f t="shared" si="8933"/>
        <v>0</v>
      </c>
      <c r="PL262" s="163">
        <f t="shared" si="8933"/>
        <v>0</v>
      </c>
      <c r="PM262" s="163">
        <f t="shared" si="8933"/>
        <v>0</v>
      </c>
      <c r="PN262" s="163">
        <f t="shared" si="8933"/>
        <v>0</v>
      </c>
      <c r="PO262" s="163">
        <f t="shared" si="8933"/>
        <v>0</v>
      </c>
      <c r="PP262" s="163">
        <f t="shared" si="8933"/>
        <v>0</v>
      </c>
      <c r="PQ262" s="163">
        <f t="shared" si="8933"/>
        <v>0</v>
      </c>
      <c r="PR262" s="163">
        <f t="shared" si="8933"/>
        <v>0</v>
      </c>
      <c r="PS262" s="163">
        <f t="shared" si="8933"/>
        <v>0</v>
      </c>
      <c r="PT262" s="163">
        <f t="shared" si="8933"/>
        <v>0</v>
      </c>
      <c r="PU262" s="163">
        <f t="shared" si="8933"/>
        <v>0</v>
      </c>
      <c r="PV262" s="163">
        <f t="shared" si="8933"/>
        <v>0</v>
      </c>
      <c r="PW262" s="163">
        <f t="shared" si="8933"/>
        <v>0</v>
      </c>
      <c r="PX262" s="163">
        <f t="shared" si="8933"/>
        <v>0</v>
      </c>
      <c r="PY262" s="163">
        <f t="shared" si="8933"/>
        <v>0</v>
      </c>
      <c r="PZ262" s="163">
        <f t="shared" si="8933"/>
        <v>0</v>
      </c>
      <c r="QA262" s="163">
        <f t="shared" si="8933"/>
        <v>0</v>
      </c>
      <c r="QB262" s="163">
        <f t="shared" si="8933"/>
        <v>0</v>
      </c>
      <c r="QC262" s="163">
        <f t="shared" si="8933"/>
        <v>0</v>
      </c>
      <c r="QD262" s="163">
        <f t="shared" si="8933"/>
        <v>0</v>
      </c>
      <c r="QE262" s="163">
        <f t="shared" si="8933"/>
        <v>0</v>
      </c>
      <c r="QF262" s="163">
        <f t="shared" si="8933"/>
        <v>0</v>
      </c>
      <c r="QG262" s="163">
        <f t="shared" si="8933"/>
        <v>0</v>
      </c>
      <c r="QH262" s="163">
        <f t="shared" si="8933"/>
        <v>0</v>
      </c>
      <c r="QI262" s="163">
        <f t="shared" si="8933"/>
        <v>0</v>
      </c>
      <c r="QJ262" s="163">
        <f t="shared" ref="QJ262:SU262" si="8934">SUM(QJ115:QJ133)+QJ38+QJ39+QJ40+QJ98+QJ99+QJ100+QJ101+QJ102+QJ103+QJ104+QJ105+QJ106+QJ107+QJ108+QJ109+QJ110+QJ111+QJ112+QJ113</f>
        <v>0</v>
      </c>
      <c r="QK262" s="163">
        <f t="shared" si="8934"/>
        <v>0</v>
      </c>
      <c r="QL262" s="163">
        <f t="shared" si="8934"/>
        <v>0</v>
      </c>
      <c r="QM262" s="163">
        <f t="shared" si="8934"/>
        <v>0</v>
      </c>
      <c r="QN262" s="163">
        <f t="shared" si="8934"/>
        <v>0</v>
      </c>
      <c r="QO262" s="163">
        <f t="shared" si="8934"/>
        <v>0</v>
      </c>
      <c r="QP262" s="163">
        <f t="shared" si="8934"/>
        <v>0</v>
      </c>
      <c r="QQ262" s="163">
        <f t="shared" si="8934"/>
        <v>0</v>
      </c>
      <c r="QR262" s="163">
        <f t="shared" si="8934"/>
        <v>0</v>
      </c>
      <c r="QS262" s="163">
        <f t="shared" si="8934"/>
        <v>0</v>
      </c>
      <c r="QT262" s="163">
        <f t="shared" si="8934"/>
        <v>0</v>
      </c>
      <c r="QU262" s="163">
        <f t="shared" si="8934"/>
        <v>0</v>
      </c>
      <c r="QV262" s="163">
        <f t="shared" si="8934"/>
        <v>0</v>
      </c>
      <c r="QW262" s="163">
        <f t="shared" si="8934"/>
        <v>0</v>
      </c>
      <c r="QX262" s="163">
        <f t="shared" si="8934"/>
        <v>0</v>
      </c>
      <c r="QY262" s="163">
        <f t="shared" si="8934"/>
        <v>0</v>
      </c>
      <c r="QZ262" s="163">
        <f t="shared" si="8934"/>
        <v>0</v>
      </c>
      <c r="RA262" s="163">
        <f t="shared" si="8934"/>
        <v>0</v>
      </c>
      <c r="RB262" s="163">
        <f t="shared" si="8934"/>
        <v>0</v>
      </c>
      <c r="RC262" s="163">
        <f t="shared" si="8934"/>
        <v>0</v>
      </c>
      <c r="RD262" s="163">
        <f t="shared" si="8934"/>
        <v>0</v>
      </c>
      <c r="RE262" s="163">
        <f t="shared" si="8934"/>
        <v>0</v>
      </c>
      <c r="RF262" s="163">
        <f t="shared" si="8934"/>
        <v>0</v>
      </c>
      <c r="RG262" s="163">
        <f t="shared" si="8934"/>
        <v>0</v>
      </c>
      <c r="RH262" s="163">
        <f t="shared" si="8934"/>
        <v>0</v>
      </c>
      <c r="RI262" s="163">
        <f t="shared" si="8934"/>
        <v>0</v>
      </c>
      <c r="RJ262" s="163">
        <f t="shared" si="8934"/>
        <v>0</v>
      </c>
      <c r="RK262" s="163">
        <f t="shared" si="8934"/>
        <v>0</v>
      </c>
      <c r="RL262" s="163">
        <f t="shared" si="8934"/>
        <v>0</v>
      </c>
      <c r="RM262" s="163">
        <f t="shared" si="8934"/>
        <v>0</v>
      </c>
      <c r="RN262" s="163">
        <f t="shared" si="8934"/>
        <v>0</v>
      </c>
      <c r="RO262" s="163">
        <f t="shared" si="8934"/>
        <v>0</v>
      </c>
      <c r="RP262" s="163">
        <f t="shared" si="8934"/>
        <v>0</v>
      </c>
      <c r="RQ262" s="163">
        <f t="shared" si="8934"/>
        <v>0</v>
      </c>
      <c r="RR262" s="163">
        <f t="shared" si="8934"/>
        <v>0</v>
      </c>
      <c r="RS262" s="163">
        <f t="shared" si="8934"/>
        <v>0</v>
      </c>
      <c r="RT262" s="163">
        <f t="shared" si="8934"/>
        <v>0</v>
      </c>
      <c r="RU262" s="163">
        <f t="shared" si="8934"/>
        <v>0</v>
      </c>
      <c r="RV262" s="163">
        <f t="shared" si="8934"/>
        <v>0</v>
      </c>
      <c r="RW262" s="163">
        <f t="shared" si="8934"/>
        <v>0</v>
      </c>
      <c r="RX262" s="163">
        <f t="shared" si="8934"/>
        <v>0</v>
      </c>
      <c r="RY262" s="163">
        <f t="shared" si="8934"/>
        <v>0</v>
      </c>
      <c r="RZ262" s="163">
        <f t="shared" si="8934"/>
        <v>0</v>
      </c>
      <c r="SA262" s="163">
        <f t="shared" si="8934"/>
        <v>0</v>
      </c>
      <c r="SB262" s="163">
        <f t="shared" si="8934"/>
        <v>0</v>
      </c>
      <c r="SC262" s="163">
        <f t="shared" si="8934"/>
        <v>0</v>
      </c>
      <c r="SD262" s="163">
        <f t="shared" si="8934"/>
        <v>0</v>
      </c>
      <c r="SE262" s="163">
        <f t="shared" si="8934"/>
        <v>0</v>
      </c>
      <c r="SF262" s="163">
        <f t="shared" si="8934"/>
        <v>0</v>
      </c>
      <c r="SG262" s="163">
        <f t="shared" si="8934"/>
        <v>0</v>
      </c>
      <c r="SH262" s="163">
        <f t="shared" si="8934"/>
        <v>0</v>
      </c>
      <c r="SI262" s="163">
        <f t="shared" si="8934"/>
        <v>0</v>
      </c>
      <c r="SJ262" s="163">
        <f t="shared" si="8934"/>
        <v>0</v>
      </c>
      <c r="SK262" s="163">
        <f t="shared" si="8934"/>
        <v>0</v>
      </c>
      <c r="SL262" s="163">
        <f t="shared" si="8934"/>
        <v>0</v>
      </c>
      <c r="SM262" s="163">
        <f t="shared" si="8934"/>
        <v>0</v>
      </c>
      <c r="SN262" s="163">
        <f t="shared" si="8934"/>
        <v>0</v>
      </c>
      <c r="SO262" s="163">
        <f t="shared" si="8934"/>
        <v>0</v>
      </c>
      <c r="SP262" s="163">
        <f t="shared" si="8934"/>
        <v>0</v>
      </c>
      <c r="SQ262" s="163">
        <f t="shared" si="8934"/>
        <v>0</v>
      </c>
      <c r="SR262" s="163">
        <f t="shared" si="8934"/>
        <v>0</v>
      </c>
      <c r="SS262" s="163">
        <f t="shared" si="8934"/>
        <v>0</v>
      </c>
      <c r="ST262" s="163">
        <f t="shared" si="8934"/>
        <v>0</v>
      </c>
      <c r="SU262" s="163">
        <f t="shared" si="8934"/>
        <v>0</v>
      </c>
      <c r="SV262" s="163">
        <f t="shared" ref="SV262:VG262" si="8935">SUM(SV115:SV133)+SV38+SV39+SV40+SV98+SV99+SV100+SV101+SV102+SV103+SV104+SV105+SV106+SV107+SV108+SV109+SV110+SV111+SV112+SV113</f>
        <v>0</v>
      </c>
      <c r="SW262" s="163">
        <f t="shared" si="8935"/>
        <v>0</v>
      </c>
      <c r="SX262" s="163">
        <f t="shared" si="8935"/>
        <v>0</v>
      </c>
      <c r="SY262" s="163">
        <f t="shared" si="8935"/>
        <v>0</v>
      </c>
      <c r="SZ262" s="163">
        <f t="shared" si="8935"/>
        <v>0</v>
      </c>
      <c r="TA262" s="163">
        <f t="shared" si="8935"/>
        <v>0</v>
      </c>
      <c r="TB262" s="163">
        <f t="shared" si="8935"/>
        <v>0</v>
      </c>
      <c r="TC262" s="163">
        <f t="shared" si="8935"/>
        <v>0</v>
      </c>
      <c r="TD262" s="163">
        <f t="shared" si="8935"/>
        <v>0</v>
      </c>
      <c r="TE262" s="163">
        <f t="shared" si="8935"/>
        <v>0</v>
      </c>
      <c r="TF262" s="163">
        <f t="shared" si="8935"/>
        <v>0</v>
      </c>
      <c r="TG262" s="163">
        <f t="shared" si="8935"/>
        <v>0</v>
      </c>
      <c r="TH262" s="163">
        <f t="shared" si="8935"/>
        <v>0</v>
      </c>
      <c r="TI262" s="163">
        <f t="shared" si="8935"/>
        <v>0</v>
      </c>
      <c r="TJ262" s="163">
        <f t="shared" si="8935"/>
        <v>0</v>
      </c>
      <c r="TK262" s="163">
        <f t="shared" si="8935"/>
        <v>0</v>
      </c>
      <c r="TL262" s="163">
        <f t="shared" si="8935"/>
        <v>0</v>
      </c>
      <c r="TM262" s="163">
        <f t="shared" si="8935"/>
        <v>0</v>
      </c>
      <c r="TN262" s="163">
        <f t="shared" si="8935"/>
        <v>0</v>
      </c>
      <c r="TO262" s="163">
        <f t="shared" si="8935"/>
        <v>0</v>
      </c>
      <c r="TP262" s="163">
        <f t="shared" si="8935"/>
        <v>0</v>
      </c>
      <c r="TQ262" s="163">
        <f t="shared" si="8935"/>
        <v>0</v>
      </c>
      <c r="TR262" s="163">
        <f t="shared" si="8935"/>
        <v>0</v>
      </c>
      <c r="TS262" s="163">
        <f t="shared" si="8935"/>
        <v>0</v>
      </c>
      <c r="TT262" s="163">
        <f t="shared" si="8935"/>
        <v>0</v>
      </c>
      <c r="TU262" s="163">
        <f t="shared" si="8935"/>
        <v>0</v>
      </c>
      <c r="TV262" s="163">
        <f t="shared" si="8935"/>
        <v>0</v>
      </c>
      <c r="TW262" s="163">
        <f t="shared" si="8935"/>
        <v>0</v>
      </c>
      <c r="TX262" s="163">
        <f t="shared" si="8935"/>
        <v>0</v>
      </c>
      <c r="TY262" s="163">
        <f t="shared" si="8935"/>
        <v>0</v>
      </c>
      <c r="TZ262" s="163">
        <f t="shared" si="8935"/>
        <v>0</v>
      </c>
      <c r="UA262" s="163">
        <f t="shared" si="8935"/>
        <v>0</v>
      </c>
      <c r="UB262" s="163">
        <f t="shared" si="8935"/>
        <v>0</v>
      </c>
      <c r="UC262" s="163">
        <f t="shared" si="8935"/>
        <v>0</v>
      </c>
      <c r="UD262" s="163">
        <f t="shared" si="8935"/>
        <v>0</v>
      </c>
      <c r="UE262" s="163">
        <f t="shared" si="8935"/>
        <v>0</v>
      </c>
      <c r="UF262" s="163">
        <f t="shared" si="8935"/>
        <v>0</v>
      </c>
      <c r="UG262" s="163">
        <f t="shared" si="8935"/>
        <v>0</v>
      </c>
      <c r="UH262" s="163">
        <f t="shared" si="8935"/>
        <v>0</v>
      </c>
      <c r="UI262" s="163">
        <f t="shared" si="8935"/>
        <v>0</v>
      </c>
      <c r="UJ262" s="163">
        <f t="shared" si="8935"/>
        <v>0</v>
      </c>
      <c r="UK262" s="163">
        <f t="shared" si="8935"/>
        <v>0</v>
      </c>
      <c r="UL262" s="163">
        <f t="shared" si="8935"/>
        <v>0</v>
      </c>
      <c r="UM262" s="163">
        <f t="shared" si="8935"/>
        <v>0</v>
      </c>
      <c r="UN262" s="163">
        <f t="shared" si="8935"/>
        <v>0</v>
      </c>
      <c r="UO262" s="163">
        <f t="shared" si="8935"/>
        <v>0</v>
      </c>
      <c r="UP262" s="163">
        <f t="shared" si="8935"/>
        <v>0</v>
      </c>
      <c r="UQ262" s="163">
        <f t="shared" si="8935"/>
        <v>0</v>
      </c>
      <c r="UR262" s="163">
        <f t="shared" si="8935"/>
        <v>0</v>
      </c>
      <c r="US262" s="163">
        <f t="shared" si="8935"/>
        <v>0</v>
      </c>
      <c r="UT262" s="163">
        <f t="shared" si="8935"/>
        <v>0</v>
      </c>
      <c r="UU262" s="163">
        <f t="shared" si="8935"/>
        <v>0</v>
      </c>
      <c r="UV262" s="163">
        <f t="shared" si="8935"/>
        <v>0</v>
      </c>
      <c r="UW262" s="163">
        <f t="shared" si="8935"/>
        <v>0</v>
      </c>
      <c r="UX262" s="163">
        <f t="shared" si="8935"/>
        <v>0</v>
      </c>
      <c r="UY262" s="163">
        <f t="shared" si="8935"/>
        <v>0</v>
      </c>
      <c r="UZ262" s="163">
        <f t="shared" si="8935"/>
        <v>0</v>
      </c>
      <c r="VA262" s="163">
        <f t="shared" si="8935"/>
        <v>0</v>
      </c>
      <c r="VB262" s="163">
        <f t="shared" si="8935"/>
        <v>0</v>
      </c>
      <c r="VC262" s="163">
        <f t="shared" si="8935"/>
        <v>0</v>
      </c>
      <c r="VD262" s="163">
        <f t="shared" si="8935"/>
        <v>0</v>
      </c>
      <c r="VE262" s="163">
        <f t="shared" si="8935"/>
        <v>0</v>
      </c>
      <c r="VF262" s="163">
        <f t="shared" si="8935"/>
        <v>0</v>
      </c>
      <c r="VG262" s="163">
        <f t="shared" si="8935"/>
        <v>0</v>
      </c>
      <c r="VH262" s="163">
        <f t="shared" ref="VH262:XS262" si="8936">SUM(VH115:VH133)+VH38+VH39+VH40+VH98+VH99+VH100+VH101+VH102+VH103+VH104+VH105+VH106+VH107+VH108+VH109+VH110+VH111+VH112+VH113</f>
        <v>0</v>
      </c>
      <c r="VI262" s="163">
        <f t="shared" si="8936"/>
        <v>0</v>
      </c>
      <c r="VJ262" s="163">
        <f t="shared" si="8936"/>
        <v>0</v>
      </c>
      <c r="VK262" s="163">
        <f t="shared" si="8936"/>
        <v>0</v>
      </c>
      <c r="VL262" s="163">
        <f t="shared" si="8936"/>
        <v>0</v>
      </c>
      <c r="VM262" s="163">
        <f t="shared" si="8936"/>
        <v>0</v>
      </c>
      <c r="VN262" s="163">
        <f t="shared" si="8936"/>
        <v>0</v>
      </c>
      <c r="VO262" s="163">
        <f t="shared" si="8936"/>
        <v>0</v>
      </c>
      <c r="VP262" s="163">
        <f t="shared" si="8936"/>
        <v>0</v>
      </c>
      <c r="VQ262" s="163">
        <f t="shared" si="8936"/>
        <v>0</v>
      </c>
      <c r="VR262" s="163">
        <f t="shared" si="8936"/>
        <v>0</v>
      </c>
      <c r="VS262" s="163">
        <f t="shared" si="8936"/>
        <v>0</v>
      </c>
      <c r="VT262" s="163">
        <f t="shared" si="8936"/>
        <v>0</v>
      </c>
      <c r="VU262" s="163">
        <f t="shared" si="8936"/>
        <v>0</v>
      </c>
      <c r="VV262" s="163">
        <f t="shared" si="8936"/>
        <v>0</v>
      </c>
      <c r="VW262" s="163">
        <f t="shared" si="8936"/>
        <v>0</v>
      </c>
      <c r="VX262" s="163">
        <f t="shared" si="8936"/>
        <v>0</v>
      </c>
      <c r="VY262" s="163">
        <f t="shared" si="8936"/>
        <v>0</v>
      </c>
      <c r="VZ262" s="163">
        <f t="shared" si="8936"/>
        <v>0</v>
      </c>
      <c r="WA262" s="163">
        <f t="shared" si="8936"/>
        <v>0</v>
      </c>
      <c r="WB262" s="163">
        <f t="shared" si="8936"/>
        <v>0</v>
      </c>
      <c r="WC262" s="163">
        <f t="shared" si="8936"/>
        <v>0</v>
      </c>
      <c r="WD262" s="163">
        <f t="shared" si="8936"/>
        <v>0</v>
      </c>
      <c r="WE262" s="163">
        <f t="shared" si="8936"/>
        <v>0</v>
      </c>
      <c r="WF262" s="163">
        <f t="shared" si="8936"/>
        <v>0</v>
      </c>
      <c r="WG262" s="163">
        <f t="shared" si="8936"/>
        <v>0</v>
      </c>
      <c r="WH262" s="163">
        <f t="shared" si="8936"/>
        <v>0</v>
      </c>
      <c r="WI262" s="163">
        <f t="shared" si="8936"/>
        <v>0</v>
      </c>
      <c r="WJ262" s="163">
        <f t="shared" si="8936"/>
        <v>0</v>
      </c>
      <c r="WK262" s="163">
        <f t="shared" si="8936"/>
        <v>0</v>
      </c>
      <c r="WL262" s="163">
        <f t="shared" si="8936"/>
        <v>0</v>
      </c>
      <c r="WM262" s="163">
        <f t="shared" si="8936"/>
        <v>0</v>
      </c>
      <c r="WN262" s="163">
        <f t="shared" si="8936"/>
        <v>0</v>
      </c>
      <c r="WO262" s="163">
        <f t="shared" si="8936"/>
        <v>0</v>
      </c>
      <c r="WP262" s="163">
        <f t="shared" si="8936"/>
        <v>0</v>
      </c>
      <c r="WQ262" s="163">
        <f t="shared" si="8936"/>
        <v>0</v>
      </c>
      <c r="WR262" s="163">
        <f t="shared" si="8936"/>
        <v>0</v>
      </c>
      <c r="WS262" s="163">
        <f t="shared" si="8936"/>
        <v>0</v>
      </c>
      <c r="WT262" s="163">
        <f t="shared" si="8936"/>
        <v>0</v>
      </c>
      <c r="WU262" s="163">
        <f t="shared" si="8936"/>
        <v>0</v>
      </c>
      <c r="WV262" s="163">
        <f t="shared" si="8936"/>
        <v>0</v>
      </c>
      <c r="WW262" s="163">
        <f t="shared" si="8936"/>
        <v>0</v>
      </c>
      <c r="WX262" s="163">
        <f t="shared" si="8936"/>
        <v>0</v>
      </c>
      <c r="WY262" s="163">
        <f t="shared" si="8936"/>
        <v>0</v>
      </c>
      <c r="WZ262" s="163">
        <f t="shared" si="8936"/>
        <v>0</v>
      </c>
      <c r="XA262" s="163">
        <f t="shared" si="8936"/>
        <v>0</v>
      </c>
      <c r="XB262" s="163">
        <f t="shared" si="8936"/>
        <v>0</v>
      </c>
      <c r="XC262" s="163">
        <f t="shared" si="8936"/>
        <v>0</v>
      </c>
      <c r="XD262" s="163">
        <f t="shared" si="8936"/>
        <v>0</v>
      </c>
      <c r="XE262" s="163">
        <f t="shared" si="8936"/>
        <v>0</v>
      </c>
      <c r="XF262" s="163">
        <f t="shared" si="8936"/>
        <v>0</v>
      </c>
      <c r="XG262" s="163">
        <f t="shared" si="8936"/>
        <v>0</v>
      </c>
      <c r="XH262" s="163">
        <f t="shared" si="8936"/>
        <v>0</v>
      </c>
      <c r="XI262" s="163">
        <f t="shared" si="8936"/>
        <v>0</v>
      </c>
      <c r="XJ262" s="163">
        <f t="shared" si="8936"/>
        <v>0</v>
      </c>
      <c r="XK262" s="163">
        <f t="shared" si="8936"/>
        <v>0</v>
      </c>
      <c r="XL262" s="163">
        <f t="shared" si="8936"/>
        <v>0</v>
      </c>
      <c r="XM262" s="163">
        <f t="shared" si="8936"/>
        <v>0</v>
      </c>
      <c r="XN262" s="163">
        <f t="shared" si="8936"/>
        <v>0</v>
      </c>
      <c r="XO262" s="163">
        <f t="shared" si="8936"/>
        <v>0</v>
      </c>
      <c r="XP262" s="163">
        <f t="shared" si="8936"/>
        <v>0</v>
      </c>
      <c r="XQ262" s="163">
        <f t="shared" si="8936"/>
        <v>0</v>
      </c>
      <c r="XR262" s="163">
        <f t="shared" si="8936"/>
        <v>0</v>
      </c>
      <c r="XS262" s="163">
        <f t="shared" si="8936"/>
        <v>0</v>
      </c>
      <c r="XT262" s="163">
        <f t="shared" ref="XT262:AAB262" si="8937">SUM(XT115:XT133)+XT38+XT39+XT40+XT98+XT99+XT100+XT101+XT102+XT103+XT104+XT105+XT106+XT107+XT108+XT109+XT110+XT111+XT112+XT113</f>
        <v>0</v>
      </c>
      <c r="XU262" s="163">
        <f t="shared" si="8937"/>
        <v>18</v>
      </c>
      <c r="XV262" s="163">
        <f t="shared" si="8937"/>
        <v>346158.08890919999</v>
      </c>
      <c r="XW262" s="163">
        <f t="shared" si="8937"/>
        <v>3</v>
      </c>
      <c r="XX262" s="163">
        <f t="shared" si="8937"/>
        <v>57693.014818199998</v>
      </c>
      <c r="XY262" s="163">
        <f t="shared" si="8937"/>
        <v>4</v>
      </c>
      <c r="XZ262" s="163">
        <f t="shared" si="8937"/>
        <v>142008.6</v>
      </c>
      <c r="YA262" s="163">
        <f t="shared" si="8937"/>
        <v>14</v>
      </c>
      <c r="YB262" s="163">
        <f t="shared" si="8937"/>
        <v>0</v>
      </c>
      <c r="YC262" s="163">
        <f t="shared" si="8937"/>
        <v>0</v>
      </c>
      <c r="YD262" s="163">
        <f t="shared" si="8937"/>
        <v>0</v>
      </c>
      <c r="YE262" s="163">
        <f t="shared" si="8937"/>
        <v>19.080000000000002</v>
      </c>
      <c r="YF262" s="163">
        <f t="shared" si="8937"/>
        <v>3.18</v>
      </c>
      <c r="YG262" s="163">
        <f t="shared" si="8937"/>
        <v>10.92</v>
      </c>
      <c r="YH262" s="163">
        <f t="shared" si="8937"/>
        <v>1</v>
      </c>
      <c r="YI262" s="163">
        <f t="shared" si="8937"/>
        <v>84315.585181799994</v>
      </c>
      <c r="YJ262" s="163">
        <f t="shared" si="8937"/>
        <v>0</v>
      </c>
      <c r="YK262" s="163">
        <f t="shared" si="8937"/>
        <v>0</v>
      </c>
      <c r="YL262" s="163">
        <f t="shared" si="8937"/>
        <v>0</v>
      </c>
      <c r="YM262" s="163">
        <f t="shared" si="8937"/>
        <v>0</v>
      </c>
      <c r="YN262" s="163">
        <f t="shared" si="8937"/>
        <v>0</v>
      </c>
      <c r="YO262" s="163">
        <f t="shared" si="8937"/>
        <v>0</v>
      </c>
      <c r="YP262" s="163">
        <f t="shared" si="8937"/>
        <v>0</v>
      </c>
      <c r="YQ262" s="163">
        <f t="shared" si="8937"/>
        <v>0</v>
      </c>
      <c r="YR262" s="163">
        <f t="shared" si="8937"/>
        <v>0</v>
      </c>
      <c r="YS262" s="163">
        <f t="shared" si="8937"/>
        <v>0</v>
      </c>
      <c r="YT262" s="163">
        <f t="shared" si="8937"/>
        <v>0</v>
      </c>
      <c r="YU262" s="163">
        <f t="shared" si="8937"/>
        <v>0</v>
      </c>
      <c r="YV262" s="163">
        <f t="shared" si="8937"/>
        <v>0</v>
      </c>
      <c r="YW262" s="163">
        <f t="shared" si="8937"/>
        <v>0</v>
      </c>
      <c r="YX262" s="163">
        <f t="shared" si="8937"/>
        <v>0</v>
      </c>
      <c r="YY262" s="163">
        <f t="shared" si="8937"/>
        <v>0</v>
      </c>
      <c r="YZ262" s="163">
        <f t="shared" si="8937"/>
        <v>0</v>
      </c>
      <c r="ZA262" s="163">
        <f t="shared" si="8937"/>
        <v>0</v>
      </c>
      <c r="ZB262" s="163">
        <f t="shared" si="8937"/>
        <v>0</v>
      </c>
      <c r="ZC262" s="163">
        <f t="shared" si="8937"/>
        <v>0</v>
      </c>
      <c r="ZD262" s="163">
        <f t="shared" si="8937"/>
        <v>0</v>
      </c>
      <c r="ZE262" s="163">
        <f t="shared" si="8937"/>
        <v>0</v>
      </c>
      <c r="ZF262" s="163">
        <f t="shared" si="8937"/>
        <v>0</v>
      </c>
      <c r="ZG262" s="163">
        <f t="shared" si="8937"/>
        <v>0</v>
      </c>
      <c r="ZH262" s="163">
        <f t="shared" si="8937"/>
        <v>0</v>
      </c>
      <c r="ZI262" s="163">
        <f t="shared" si="8937"/>
        <v>0</v>
      </c>
      <c r="ZJ262" s="163">
        <f t="shared" si="8937"/>
        <v>0</v>
      </c>
      <c r="ZK262" s="163">
        <f t="shared" si="8937"/>
        <v>0</v>
      </c>
      <c r="ZL262" s="163">
        <f t="shared" si="8937"/>
        <v>0</v>
      </c>
      <c r="ZM262" s="163">
        <f t="shared" si="8937"/>
        <v>0</v>
      </c>
      <c r="ZN262" s="163">
        <f t="shared" si="8937"/>
        <v>0</v>
      </c>
      <c r="ZO262" s="163">
        <f t="shared" si="8937"/>
        <v>0</v>
      </c>
      <c r="ZP262" s="163">
        <f t="shared" si="8937"/>
        <v>0</v>
      </c>
      <c r="ZQ262" s="163">
        <f t="shared" si="8937"/>
        <v>0</v>
      </c>
      <c r="ZR262" s="163">
        <f t="shared" si="8937"/>
        <v>0</v>
      </c>
      <c r="ZS262" s="163">
        <f t="shared" si="8937"/>
        <v>0</v>
      </c>
      <c r="ZT262" s="163">
        <f t="shared" si="8937"/>
        <v>0</v>
      </c>
      <c r="ZU262" s="163">
        <f t="shared" si="8937"/>
        <v>0</v>
      </c>
      <c r="ZV262" s="163">
        <f t="shared" si="8937"/>
        <v>0</v>
      </c>
      <c r="ZW262" s="163">
        <f t="shared" si="8937"/>
        <v>0</v>
      </c>
      <c r="ZX262" s="163">
        <f t="shared" si="8937"/>
        <v>0</v>
      </c>
      <c r="ZY262" s="163">
        <f t="shared" si="8937"/>
        <v>0</v>
      </c>
      <c r="ZZ262" s="163">
        <f t="shared" si="8937"/>
        <v>0</v>
      </c>
      <c r="AAA262" s="163">
        <f t="shared" si="8937"/>
        <v>0</v>
      </c>
      <c r="AAB262" s="163">
        <f t="shared" si="8937"/>
        <v>0</v>
      </c>
      <c r="AAC262" s="49">
        <f>SUM(HB262,DA262,AS262,BW262,AD262,BH262,O262,NK262,LC262,LR262,NZ262,ET262,FI262,HQ262,JJ262,MG262,MV262,TT262,IF262,IU262,JY262,DP262,WQ262,WB262,UI262,UX262,RL262,TE262,VM262,OO262,PD262,PS262,QH262,FX262,QW262,GM262,SP262,XF262,XU262,SA262,CL262,KN262,YJ262,YY262)</f>
        <v>2022</v>
      </c>
      <c r="AAD262" s="49">
        <f>SUM(HC262,DB262,AT262,BX262,AE262,BI262,P262,NL262,LD262,LS262,OA262,EU262,FJ262,HR262,JK262,MH262,MW262,TU262,IG262,IV262,JZ262,DQ262,WR262,WC262,UJ262,UY262,RM262,TF262,VN262,OP262,PE262,PT262,QI262,FY262,QX262,GN262,SQ262,XG262,XV262,SB262,CM262,KO262,YK262,YZ262)</f>
        <v>412107426.80558282</v>
      </c>
      <c r="AAE262" s="49">
        <f>SUM(HD262,DC262,AU262,BY262,AF262,BJ262,Q262,NM262,LE262,LT262,OB262,EV262,FK262,HS262,JL262,MI262,MX262,TV262,IH262,IW262,KA262,DR262,WS262,WD262,UK262,UZ262,RN262,TG262,VO262,OQ262,PF262,PU262,QJ262,FZ262,QY262,GO262,SR262,XH262,XW262,SC262,CN262,KP262,YL262,ZA262)</f>
        <v>337</v>
      </c>
      <c r="AAF262" s="49">
        <f>SUM(HE262,DD262,AV262,BZ262,AG262,BK262,R262,NN262,LF262,LU262,OC262,EW262,FL262,HT262,JM262,MJ262,MY262,TW262,II262,IX262,KB262,DS262,WT262,WE262,UL262,VA262,RO262,TH262,VP262,OR262,PG262,PV262,QK262,GA262,QZ262,GP262,SS262,XI262,XX262,SD262,CO262,KQ262,YM262,ZB262)</f>
        <v>68684571.134263799</v>
      </c>
      <c r="AAG262" s="49">
        <f>SUM(HF262,DE262,AW262,CA262,AH262,BL262,S262,NO262,LG262,LV262,OD262,EX262,FM262,HU262,JN262,MK262,MZ262,TX262,IJ262,IY262,KC262,DT262,WU262,WF262,UM262,VB262,RP262,TI262,VQ262,OS262,PH262,PW262,QL262,GB262,RA262,GQ262,ST262,XJ262,XY262,SE262,CP262,KR262,YN262,ZC262)</f>
        <v>337</v>
      </c>
      <c r="AAH262" s="49">
        <f>SUM(HG262,DF262,AX262,CB262,AI262,BM262,T262,NP262,LH262,LW262,OE262,EY262,FN262,HV262,JO262,ML262,NA262,TY262,IK262,IZ262,KD262,DU262,WV262,WG262,UN262,VC262,RQ262,TJ262,VR262,OT262,PI262,PX262,QM262,GC262,RB262,GR262,SU262,XK262,XZ262,SF262,CQ262,KS262,YO262,ZD262)</f>
        <v>61144646.729999997</v>
      </c>
      <c r="AAI262" s="49">
        <f>SUM(HH262,DG262,AY262,CC262,AJ262,BN262,U262,NQ262,LI262,LX262,OF262,EZ262,FO262,HW262,JP262,MM262,NB262,TZ262,IL262,JA262,KE262,DV262,WW262,WH262,UO262,VD262,RR262,TK262,VS262,OU262,PJ262,PY262,QN262,GD262,RC262,GS262,SV262,XL262,YA262,SG262,CR262,KT262,YP262,ZE262)</f>
        <v>4222</v>
      </c>
      <c r="AAJ262" s="49">
        <f>SUM(HI262,DH262,AZ262,CD262,AK262,BO262,V262,NR262,LJ262,LY262,OG262,FA262,FP262,HX262,JQ262,MN262,NC262,UA262,IM262,JB262,KF262,DW262,WX262,WI262,UP262,VE262,RS262,TL262,VT262,OV262,PK262,PZ262,QO262,GE262,RD262,GT262,SW262,XM262,YB262,SH262,CS262,KU262,YQ262,ZF262)</f>
        <v>3</v>
      </c>
      <c r="AAK262" s="49">
        <f>SUM(HJ262,DI262,BA262,CE262,AL262,BP262,W262,NS262,LK262,LZ262,OH262,FB262,FQ262,HY262,JR262,MO262,ND262,UB262,IN262,JC262,KG262,DX262,WY262,WJ262,UQ262,VF262,RT262,TM262,VU262,OW262,PL262,QA262,QP262,GF262,RE262,GU262,SX262,XN262,YC262,SI262,CT262,KV262,YR262,ZG262)</f>
        <v>354347.27999999997</v>
      </c>
      <c r="AAL262" s="49">
        <f>SUM(HK262,DJ262,BB262,CF262,AM262,BQ262,X262,NT262,LL262,MA262,OI262,FC262,FR262,HZ262,JS262,MP262,NE262,UC262,IO262,JD262,KH262,DY262,WZ262,WK262,UR262,VG262,RU262,TN262,VV262,OX262,PM262,QB262,QQ262,GG262,RF262,GV262,SY262,XO262,YD262,SJ262,CU262,KW262,YS262,ZH262)</f>
        <v>21</v>
      </c>
      <c r="AAM262" s="49">
        <f>SUM(HL262,DK262,BC262,CG262,AN262,BR262,Y262,NU262,LM262,MB262,OJ262,FD262,FS262,IA262,JT262,MQ262,NF262,UD262,IP262,JE262,KI262,DZ262,XA262,WL262,US262,VH262,RV262,TO262,VW262,OY262,PN262,QC262,QR262,GH262,RG262,GW262,SZ262,XP262,YE262,SK262,CV262,KX262,YT262,ZI262)</f>
        <v>25706.13</v>
      </c>
      <c r="AAN262" s="49">
        <f>SUM(HM262,DL262,BD262,CH262,AO262,BS262,Z262,NV262,LN262,MC262,OK262,FE262,FT262,IB262,JU262,MR262,NG262,UE262,IQ262,JF262,KJ262,EA262,XB262,WM262,UT262,VI262,RW262,TP262,VX262,OZ262,PO262,QD262,QS262,GI262,RH262,GX262,TA262,XQ262,YF262,SL262,CW262,KY262,YU262,ZJ262)</f>
        <v>4284.3550000000005</v>
      </c>
      <c r="AAO262" s="49">
        <f>SUM(HN262,DM262,BE262,CI262,AP262,BT262,AA262,NW262,LO262,MD262,OL262,FF262,FU262,IC262,JV262,MS262,NH262,UF262,IR262,JG262,KK262,EB262,XC262,WN262,UU262,VJ262,RX262,TQ262,VY262,PA262,PP262,QE262,QT262,GJ262,RI262,GY262,TB262,XR262,YG262,SM262,CX262,KZ262,YV262,ZK262)</f>
        <v>3948.4800000000005</v>
      </c>
      <c r="AAP262" s="109">
        <f t="shared" ref="AAP262:AAP266" si="8938">AAG262-AAE262</f>
        <v>0</v>
      </c>
      <c r="AAQ262" s="109">
        <f t="shared" ref="AAQ262:AAQ266" si="8939">AAH262-AAF262</f>
        <v>-7539924.4042638019</v>
      </c>
    </row>
    <row r="263" spans="1:719" ht="26.25" customHeight="1" x14ac:dyDescent="0.25">
      <c r="A263" s="16" t="s">
        <v>570</v>
      </c>
      <c r="B263" s="137" t="s">
        <v>581</v>
      </c>
      <c r="C263" s="171" t="s">
        <v>571</v>
      </c>
      <c r="D263" s="173" t="s">
        <v>969</v>
      </c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63">
        <f>SUM(O86:O93)+O114</f>
        <v>0</v>
      </c>
      <c r="P263" s="163">
        <f t="shared" ref="P263:BG263" si="8940">SUM(P86:P93)+P114</f>
        <v>0</v>
      </c>
      <c r="Q263" s="163">
        <f t="shared" si="8940"/>
        <v>0</v>
      </c>
      <c r="R263" s="163">
        <f t="shared" si="8940"/>
        <v>0</v>
      </c>
      <c r="S263" s="163">
        <f t="shared" si="8940"/>
        <v>0</v>
      </c>
      <c r="T263" s="163">
        <f t="shared" si="8940"/>
        <v>0</v>
      </c>
      <c r="U263" s="163">
        <f t="shared" si="8940"/>
        <v>0</v>
      </c>
      <c r="V263" s="163">
        <f t="shared" si="8940"/>
        <v>0</v>
      </c>
      <c r="W263" s="163">
        <f t="shared" si="8940"/>
        <v>0</v>
      </c>
      <c r="X263" s="163">
        <f t="shared" si="8940"/>
        <v>0</v>
      </c>
      <c r="Y263" s="163">
        <f t="shared" si="8940"/>
        <v>0</v>
      </c>
      <c r="Z263" s="163">
        <f t="shared" si="8940"/>
        <v>0</v>
      </c>
      <c r="AA263" s="163">
        <f t="shared" si="8940"/>
        <v>0</v>
      </c>
      <c r="AB263" s="163">
        <f t="shared" si="8940"/>
        <v>0</v>
      </c>
      <c r="AC263" s="163">
        <f t="shared" si="8940"/>
        <v>0</v>
      </c>
      <c r="AD263" s="163">
        <f t="shared" si="8940"/>
        <v>0</v>
      </c>
      <c r="AE263" s="163">
        <f t="shared" si="8940"/>
        <v>0</v>
      </c>
      <c r="AF263" s="163">
        <f t="shared" si="8940"/>
        <v>0</v>
      </c>
      <c r="AG263" s="163">
        <f t="shared" si="8940"/>
        <v>0</v>
      </c>
      <c r="AH263" s="163">
        <f t="shared" si="8940"/>
        <v>0</v>
      </c>
      <c r="AI263" s="163">
        <f t="shared" si="8940"/>
        <v>0</v>
      </c>
      <c r="AJ263" s="163">
        <f t="shared" si="8940"/>
        <v>0</v>
      </c>
      <c r="AK263" s="163">
        <f t="shared" si="8940"/>
        <v>0</v>
      </c>
      <c r="AL263" s="163">
        <f t="shared" si="8940"/>
        <v>0</v>
      </c>
      <c r="AM263" s="163">
        <f t="shared" si="8940"/>
        <v>0</v>
      </c>
      <c r="AN263" s="163">
        <f t="shared" si="8940"/>
        <v>0</v>
      </c>
      <c r="AO263" s="163">
        <f t="shared" si="8940"/>
        <v>0</v>
      </c>
      <c r="AP263" s="163">
        <f t="shared" si="8940"/>
        <v>0</v>
      </c>
      <c r="AQ263" s="163">
        <f t="shared" si="8940"/>
        <v>0</v>
      </c>
      <c r="AR263" s="163">
        <f t="shared" si="8940"/>
        <v>0</v>
      </c>
      <c r="AS263" s="163">
        <f t="shared" si="8940"/>
        <v>0</v>
      </c>
      <c r="AT263" s="163">
        <f t="shared" si="8940"/>
        <v>0</v>
      </c>
      <c r="AU263" s="163">
        <f t="shared" si="8940"/>
        <v>0</v>
      </c>
      <c r="AV263" s="163">
        <f t="shared" si="8940"/>
        <v>0</v>
      </c>
      <c r="AW263" s="163">
        <f t="shared" si="8940"/>
        <v>0</v>
      </c>
      <c r="AX263" s="163">
        <f t="shared" si="8940"/>
        <v>0</v>
      </c>
      <c r="AY263" s="163">
        <f t="shared" si="8940"/>
        <v>0</v>
      </c>
      <c r="AZ263" s="163">
        <f t="shared" si="8940"/>
        <v>0</v>
      </c>
      <c r="BA263" s="163">
        <f t="shared" si="8940"/>
        <v>0</v>
      </c>
      <c r="BB263" s="163">
        <f t="shared" si="8940"/>
        <v>0</v>
      </c>
      <c r="BC263" s="163">
        <f t="shared" si="8940"/>
        <v>0</v>
      </c>
      <c r="BD263" s="163">
        <f t="shared" si="8940"/>
        <v>0</v>
      </c>
      <c r="BE263" s="163">
        <f t="shared" si="8940"/>
        <v>0</v>
      </c>
      <c r="BF263" s="163">
        <f t="shared" si="8940"/>
        <v>0</v>
      </c>
      <c r="BG263" s="163">
        <f t="shared" si="8940"/>
        <v>0</v>
      </c>
      <c r="BH263" s="163">
        <f t="shared" ref="BH263:BM263" si="8941">SUM(BH86:BH93)+BH114</f>
        <v>502</v>
      </c>
      <c r="BI263" s="163">
        <f t="shared" si="8941"/>
        <v>66763740.960000001</v>
      </c>
      <c r="BJ263" s="163">
        <f t="shared" si="8941"/>
        <v>83.666666666666671</v>
      </c>
      <c r="BK263" s="163">
        <f t="shared" si="8941"/>
        <v>11127290.16</v>
      </c>
      <c r="BL263" s="163">
        <f t="shared" si="8941"/>
        <v>107</v>
      </c>
      <c r="BM263" s="163">
        <f t="shared" si="8941"/>
        <v>14292883.710000003</v>
      </c>
      <c r="BN263" s="163">
        <v>19309</v>
      </c>
      <c r="BO263" s="163">
        <f>SUM(BO86:BO93)+BO114</f>
        <v>2</v>
      </c>
      <c r="BP263" s="163">
        <f>SUM(BP86:BP93)+BP114</f>
        <v>197794.8</v>
      </c>
      <c r="BQ263" s="163">
        <v>468</v>
      </c>
      <c r="BR263" s="163">
        <f>SUM(BR86:BR93)+BR114</f>
        <v>3172.88</v>
      </c>
      <c r="BS263" s="163">
        <f>SUM(BS86:BS93)+BS114</f>
        <v>528.81333333333339</v>
      </c>
      <c r="BT263" s="163">
        <f>SUM(BT86:BT93)+BT114</f>
        <v>680.43</v>
      </c>
      <c r="BU263" s="44">
        <f>SUM(BL263-BJ263)</f>
        <v>23.333333333333329</v>
      </c>
      <c r="BV263" s="44">
        <f>SUM(BM263-BK263)</f>
        <v>3165593.5500000026</v>
      </c>
      <c r="BW263" s="163">
        <f>SUM(BW86:BW93)+BW114</f>
        <v>0</v>
      </c>
      <c r="BX263" s="163">
        <f t="shared" ref="BX263:EI263" si="8942">SUM(BX86:BX93)+BX114</f>
        <v>0</v>
      </c>
      <c r="BY263" s="163">
        <f t="shared" si="8942"/>
        <v>0</v>
      </c>
      <c r="BZ263" s="163">
        <f t="shared" si="8942"/>
        <v>0</v>
      </c>
      <c r="CA263" s="163">
        <f t="shared" si="8942"/>
        <v>0</v>
      </c>
      <c r="CB263" s="163">
        <f t="shared" si="8942"/>
        <v>0</v>
      </c>
      <c r="CC263" s="163">
        <f t="shared" si="8942"/>
        <v>0</v>
      </c>
      <c r="CD263" s="163">
        <f t="shared" si="8942"/>
        <v>0</v>
      </c>
      <c r="CE263" s="163">
        <f t="shared" si="8942"/>
        <v>0</v>
      </c>
      <c r="CF263" s="163">
        <f t="shared" si="8942"/>
        <v>0</v>
      </c>
      <c r="CG263" s="163">
        <f t="shared" si="8942"/>
        <v>0</v>
      </c>
      <c r="CH263" s="163">
        <f t="shared" si="8942"/>
        <v>0</v>
      </c>
      <c r="CI263" s="163">
        <f t="shared" si="8942"/>
        <v>0</v>
      </c>
      <c r="CJ263" s="163">
        <f t="shared" si="8942"/>
        <v>0</v>
      </c>
      <c r="CK263" s="163">
        <f t="shared" si="8942"/>
        <v>0</v>
      </c>
      <c r="CL263" s="163">
        <f t="shared" si="8942"/>
        <v>0</v>
      </c>
      <c r="CM263" s="163">
        <f t="shared" si="8942"/>
        <v>0</v>
      </c>
      <c r="CN263" s="163">
        <f t="shared" si="8942"/>
        <v>0</v>
      </c>
      <c r="CO263" s="163">
        <f t="shared" si="8942"/>
        <v>0</v>
      </c>
      <c r="CP263" s="163">
        <f t="shared" si="8942"/>
        <v>0</v>
      </c>
      <c r="CQ263" s="163">
        <f t="shared" si="8942"/>
        <v>0</v>
      </c>
      <c r="CR263" s="163">
        <f t="shared" si="8942"/>
        <v>0</v>
      </c>
      <c r="CS263" s="163">
        <f t="shared" si="8942"/>
        <v>0</v>
      </c>
      <c r="CT263" s="163">
        <f t="shared" si="8942"/>
        <v>0</v>
      </c>
      <c r="CU263" s="163">
        <f t="shared" si="8942"/>
        <v>0</v>
      </c>
      <c r="CV263" s="163">
        <f t="shared" si="8942"/>
        <v>0</v>
      </c>
      <c r="CW263" s="163">
        <f t="shared" si="8942"/>
        <v>0</v>
      </c>
      <c r="CX263" s="163">
        <f t="shared" si="8942"/>
        <v>0</v>
      </c>
      <c r="CY263" s="163">
        <f t="shared" si="8942"/>
        <v>0</v>
      </c>
      <c r="CZ263" s="163">
        <f t="shared" si="8942"/>
        <v>0</v>
      </c>
      <c r="DA263" s="163">
        <f t="shared" si="8942"/>
        <v>0</v>
      </c>
      <c r="DB263" s="163">
        <f t="shared" si="8942"/>
        <v>0</v>
      </c>
      <c r="DC263" s="163">
        <f t="shared" si="8942"/>
        <v>0</v>
      </c>
      <c r="DD263" s="163">
        <f t="shared" si="8942"/>
        <v>0</v>
      </c>
      <c r="DE263" s="163">
        <f t="shared" si="8942"/>
        <v>0</v>
      </c>
      <c r="DF263" s="163">
        <f t="shared" si="8942"/>
        <v>0</v>
      </c>
      <c r="DG263" s="163">
        <f t="shared" si="8942"/>
        <v>0</v>
      </c>
      <c r="DH263" s="163">
        <f t="shared" si="8942"/>
        <v>0</v>
      </c>
      <c r="DI263" s="163">
        <f t="shared" si="8942"/>
        <v>0</v>
      </c>
      <c r="DJ263" s="163">
        <f t="shared" si="8942"/>
        <v>0</v>
      </c>
      <c r="DK263" s="163">
        <f t="shared" si="8942"/>
        <v>0</v>
      </c>
      <c r="DL263" s="163">
        <f t="shared" si="8942"/>
        <v>0</v>
      </c>
      <c r="DM263" s="163">
        <f t="shared" si="8942"/>
        <v>0</v>
      </c>
      <c r="DN263" s="163">
        <f t="shared" si="8942"/>
        <v>0</v>
      </c>
      <c r="DO263" s="163">
        <f t="shared" si="8942"/>
        <v>0</v>
      </c>
      <c r="DP263" s="163">
        <f t="shared" si="8942"/>
        <v>0</v>
      </c>
      <c r="DQ263" s="163">
        <f t="shared" si="8942"/>
        <v>0</v>
      </c>
      <c r="DR263" s="163">
        <f t="shared" si="8942"/>
        <v>0</v>
      </c>
      <c r="DS263" s="163">
        <f t="shared" si="8942"/>
        <v>0</v>
      </c>
      <c r="DT263" s="163">
        <f t="shared" si="8942"/>
        <v>0</v>
      </c>
      <c r="DU263" s="163">
        <f t="shared" si="8942"/>
        <v>0</v>
      </c>
      <c r="DV263" s="163">
        <f t="shared" si="8942"/>
        <v>0</v>
      </c>
      <c r="DW263" s="163">
        <f t="shared" si="8942"/>
        <v>0</v>
      </c>
      <c r="DX263" s="163">
        <f t="shared" si="8942"/>
        <v>0</v>
      </c>
      <c r="DY263" s="163">
        <f t="shared" si="8942"/>
        <v>0</v>
      </c>
      <c r="DZ263" s="163">
        <f t="shared" si="8942"/>
        <v>0</v>
      </c>
      <c r="EA263" s="163">
        <f t="shared" si="8942"/>
        <v>0</v>
      </c>
      <c r="EB263" s="163">
        <f t="shared" si="8942"/>
        <v>0</v>
      </c>
      <c r="EC263" s="163">
        <f t="shared" si="8942"/>
        <v>0</v>
      </c>
      <c r="ED263" s="163">
        <f t="shared" si="8942"/>
        <v>0</v>
      </c>
      <c r="EE263" s="163">
        <f t="shared" si="8942"/>
        <v>0</v>
      </c>
      <c r="EF263" s="163">
        <f t="shared" si="8942"/>
        <v>0</v>
      </c>
      <c r="EG263" s="163">
        <f t="shared" si="8942"/>
        <v>0</v>
      </c>
      <c r="EH263" s="163">
        <f t="shared" si="8942"/>
        <v>0</v>
      </c>
      <c r="EI263" s="163">
        <f t="shared" si="8942"/>
        <v>0</v>
      </c>
      <c r="EJ263" s="163">
        <f t="shared" ref="EJ263:FW263" si="8943">SUM(EJ86:EJ93)+EJ114</f>
        <v>0</v>
      </c>
      <c r="EK263" s="163">
        <f t="shared" si="8943"/>
        <v>0</v>
      </c>
      <c r="EL263" s="163">
        <f t="shared" si="8943"/>
        <v>0</v>
      </c>
      <c r="EM263" s="163">
        <f t="shared" si="8943"/>
        <v>0</v>
      </c>
      <c r="EN263" s="163">
        <f t="shared" si="8943"/>
        <v>0</v>
      </c>
      <c r="EO263" s="163">
        <f t="shared" si="8943"/>
        <v>0</v>
      </c>
      <c r="EP263" s="163">
        <f t="shared" si="8943"/>
        <v>0</v>
      </c>
      <c r="EQ263" s="163">
        <f t="shared" si="8943"/>
        <v>0</v>
      </c>
      <c r="ER263" s="163">
        <f t="shared" si="8943"/>
        <v>0</v>
      </c>
      <c r="ES263" s="163">
        <f t="shared" si="8943"/>
        <v>0</v>
      </c>
      <c r="ET263" s="163">
        <f t="shared" si="8943"/>
        <v>0</v>
      </c>
      <c r="EU263" s="163">
        <f t="shared" si="8943"/>
        <v>0</v>
      </c>
      <c r="EV263" s="163">
        <f t="shared" si="8943"/>
        <v>0</v>
      </c>
      <c r="EW263" s="163">
        <f t="shared" si="8943"/>
        <v>0</v>
      </c>
      <c r="EX263" s="163">
        <f t="shared" si="8943"/>
        <v>0</v>
      </c>
      <c r="EY263" s="163">
        <f t="shared" si="8943"/>
        <v>0</v>
      </c>
      <c r="EZ263" s="163">
        <f t="shared" si="8943"/>
        <v>0</v>
      </c>
      <c r="FA263" s="163">
        <f t="shared" si="8943"/>
        <v>0</v>
      </c>
      <c r="FB263" s="163">
        <f t="shared" si="8943"/>
        <v>0</v>
      </c>
      <c r="FC263" s="163">
        <f t="shared" si="8943"/>
        <v>0</v>
      </c>
      <c r="FD263" s="163">
        <f t="shared" si="8943"/>
        <v>0</v>
      </c>
      <c r="FE263" s="163">
        <f t="shared" si="8943"/>
        <v>0</v>
      </c>
      <c r="FF263" s="163">
        <f t="shared" si="8943"/>
        <v>0</v>
      </c>
      <c r="FG263" s="163">
        <f t="shared" si="8943"/>
        <v>0</v>
      </c>
      <c r="FH263" s="163">
        <f t="shared" si="8943"/>
        <v>0</v>
      </c>
      <c r="FI263" s="163">
        <f t="shared" si="8943"/>
        <v>0</v>
      </c>
      <c r="FJ263" s="163">
        <f t="shared" si="8943"/>
        <v>0</v>
      </c>
      <c r="FK263" s="163">
        <f t="shared" si="8943"/>
        <v>0</v>
      </c>
      <c r="FL263" s="163">
        <f t="shared" si="8943"/>
        <v>0</v>
      </c>
      <c r="FM263" s="163">
        <f t="shared" si="8943"/>
        <v>0</v>
      </c>
      <c r="FN263" s="163">
        <f t="shared" si="8943"/>
        <v>0</v>
      </c>
      <c r="FO263" s="163">
        <f t="shared" si="8943"/>
        <v>0</v>
      </c>
      <c r="FP263" s="163">
        <f t="shared" si="8943"/>
        <v>0</v>
      </c>
      <c r="FQ263" s="163">
        <f t="shared" si="8943"/>
        <v>0</v>
      </c>
      <c r="FR263" s="163">
        <f t="shared" si="8943"/>
        <v>0</v>
      </c>
      <c r="FS263" s="163">
        <f t="shared" si="8943"/>
        <v>0</v>
      </c>
      <c r="FT263" s="163">
        <f t="shared" si="8943"/>
        <v>0</v>
      </c>
      <c r="FU263" s="163">
        <f t="shared" si="8943"/>
        <v>0</v>
      </c>
      <c r="FV263" s="163">
        <f t="shared" si="8943"/>
        <v>0</v>
      </c>
      <c r="FW263" s="163">
        <f t="shared" si="8943"/>
        <v>0</v>
      </c>
      <c r="FX263" s="163">
        <f t="shared" ref="FX263:GC263" si="8944">SUM(FX86:FX93)+FX114</f>
        <v>0</v>
      </c>
      <c r="FY263" s="163">
        <f t="shared" si="8944"/>
        <v>0</v>
      </c>
      <c r="FZ263" s="163">
        <f t="shared" si="8944"/>
        <v>0</v>
      </c>
      <c r="GA263" s="163">
        <f t="shared" si="8944"/>
        <v>0</v>
      </c>
      <c r="GB263" s="163">
        <f t="shared" si="8944"/>
        <v>0</v>
      </c>
      <c r="GC263" s="163">
        <f t="shared" si="8944"/>
        <v>0</v>
      </c>
      <c r="GD263" s="163">
        <v>0</v>
      </c>
      <c r="GE263" s="163">
        <f>SUM(GE86:GE93)+GE114</f>
        <v>0</v>
      </c>
      <c r="GF263" s="163">
        <f>SUM(GF86:GF93)+GF114</f>
        <v>0</v>
      </c>
      <c r="GG263" s="163"/>
      <c r="GH263" s="163">
        <f t="shared" ref="GH263:GL263" si="8945">SUM(GH86:GH93)+GH114</f>
        <v>0</v>
      </c>
      <c r="GI263" s="163">
        <f t="shared" si="8945"/>
        <v>0</v>
      </c>
      <c r="GJ263" s="163">
        <f t="shared" si="8945"/>
        <v>0</v>
      </c>
      <c r="GK263" s="163">
        <f t="shared" si="8945"/>
        <v>0</v>
      </c>
      <c r="GL263" s="163">
        <f t="shared" si="8945"/>
        <v>0</v>
      </c>
      <c r="GM263" s="163">
        <f>SUM(GM86:GM93)+GM114</f>
        <v>0</v>
      </c>
      <c r="GN263" s="163">
        <f t="shared" ref="GN263:IY263" si="8946">SUM(GN86:GN93)+GN114</f>
        <v>0</v>
      </c>
      <c r="GO263" s="163">
        <f t="shared" si="8946"/>
        <v>0</v>
      </c>
      <c r="GP263" s="163">
        <f t="shared" si="8946"/>
        <v>0</v>
      </c>
      <c r="GQ263" s="163">
        <f t="shared" si="8946"/>
        <v>0</v>
      </c>
      <c r="GR263" s="163">
        <f t="shared" si="8946"/>
        <v>0</v>
      </c>
      <c r="GS263" s="163">
        <f t="shared" si="8946"/>
        <v>0</v>
      </c>
      <c r="GT263" s="163">
        <f t="shared" si="8946"/>
        <v>0</v>
      </c>
      <c r="GU263" s="163">
        <f t="shared" si="8946"/>
        <v>0</v>
      </c>
      <c r="GV263" s="163">
        <f t="shared" si="8946"/>
        <v>0</v>
      </c>
      <c r="GW263" s="163">
        <f t="shared" si="8946"/>
        <v>0</v>
      </c>
      <c r="GX263" s="163">
        <f t="shared" si="8946"/>
        <v>0</v>
      </c>
      <c r="GY263" s="163">
        <f t="shared" si="8946"/>
        <v>0</v>
      </c>
      <c r="GZ263" s="163">
        <f t="shared" si="8946"/>
        <v>0</v>
      </c>
      <c r="HA263" s="163">
        <f t="shared" si="8946"/>
        <v>0</v>
      </c>
      <c r="HB263" s="163">
        <f t="shared" si="8946"/>
        <v>0</v>
      </c>
      <c r="HC263" s="163">
        <f t="shared" si="8946"/>
        <v>0</v>
      </c>
      <c r="HD263" s="163">
        <f t="shared" si="8946"/>
        <v>0</v>
      </c>
      <c r="HE263" s="163">
        <f t="shared" si="8946"/>
        <v>0</v>
      </c>
      <c r="HF263" s="163">
        <f t="shared" si="8946"/>
        <v>0</v>
      </c>
      <c r="HG263" s="163">
        <f t="shared" si="8946"/>
        <v>0</v>
      </c>
      <c r="HH263" s="163">
        <f t="shared" si="8946"/>
        <v>0</v>
      </c>
      <c r="HI263" s="163">
        <f t="shared" si="8946"/>
        <v>0</v>
      </c>
      <c r="HJ263" s="163">
        <f t="shared" si="8946"/>
        <v>0</v>
      </c>
      <c r="HK263" s="163">
        <f t="shared" si="8946"/>
        <v>0</v>
      </c>
      <c r="HL263" s="163">
        <f t="shared" si="8946"/>
        <v>0</v>
      </c>
      <c r="HM263" s="163">
        <f t="shared" si="8946"/>
        <v>0</v>
      </c>
      <c r="HN263" s="163">
        <f t="shared" si="8946"/>
        <v>0</v>
      </c>
      <c r="HO263" s="163">
        <f t="shared" si="8946"/>
        <v>0</v>
      </c>
      <c r="HP263" s="163">
        <f t="shared" si="8946"/>
        <v>0</v>
      </c>
      <c r="HQ263" s="163">
        <f t="shared" si="8946"/>
        <v>0</v>
      </c>
      <c r="HR263" s="163">
        <f t="shared" si="8946"/>
        <v>0</v>
      </c>
      <c r="HS263" s="163">
        <f t="shared" si="8946"/>
        <v>0</v>
      </c>
      <c r="HT263" s="163">
        <f t="shared" si="8946"/>
        <v>0</v>
      </c>
      <c r="HU263" s="163">
        <f t="shared" si="8946"/>
        <v>0</v>
      </c>
      <c r="HV263" s="163">
        <f t="shared" si="8946"/>
        <v>0</v>
      </c>
      <c r="HW263" s="163">
        <f t="shared" si="8946"/>
        <v>0</v>
      </c>
      <c r="HX263" s="163">
        <f t="shared" si="8946"/>
        <v>0</v>
      </c>
      <c r="HY263" s="163">
        <f t="shared" si="8946"/>
        <v>0</v>
      </c>
      <c r="HZ263" s="163">
        <f t="shared" si="8946"/>
        <v>0</v>
      </c>
      <c r="IA263" s="163">
        <f t="shared" si="8946"/>
        <v>0</v>
      </c>
      <c r="IB263" s="163">
        <f t="shared" si="8946"/>
        <v>0</v>
      </c>
      <c r="IC263" s="163">
        <f t="shared" si="8946"/>
        <v>0</v>
      </c>
      <c r="ID263" s="163">
        <f t="shared" si="8946"/>
        <v>0</v>
      </c>
      <c r="IE263" s="163">
        <f t="shared" si="8946"/>
        <v>0</v>
      </c>
      <c r="IF263" s="163">
        <f t="shared" si="8946"/>
        <v>0</v>
      </c>
      <c r="IG263" s="163">
        <f t="shared" si="8946"/>
        <v>0</v>
      </c>
      <c r="IH263" s="163">
        <f t="shared" si="8946"/>
        <v>0</v>
      </c>
      <c r="II263" s="163">
        <f t="shared" si="8946"/>
        <v>0</v>
      </c>
      <c r="IJ263" s="163">
        <f t="shared" si="8946"/>
        <v>0</v>
      </c>
      <c r="IK263" s="163">
        <f t="shared" si="8946"/>
        <v>0</v>
      </c>
      <c r="IL263" s="163">
        <f t="shared" si="8946"/>
        <v>0</v>
      </c>
      <c r="IM263" s="163">
        <f t="shared" si="8946"/>
        <v>0</v>
      </c>
      <c r="IN263" s="163">
        <f t="shared" si="8946"/>
        <v>0</v>
      </c>
      <c r="IO263" s="163">
        <f t="shared" si="8946"/>
        <v>0</v>
      </c>
      <c r="IP263" s="163">
        <f t="shared" si="8946"/>
        <v>0</v>
      </c>
      <c r="IQ263" s="163">
        <f t="shared" si="8946"/>
        <v>0</v>
      </c>
      <c r="IR263" s="163">
        <f t="shared" si="8946"/>
        <v>0</v>
      </c>
      <c r="IS263" s="163">
        <f t="shared" si="8946"/>
        <v>0</v>
      </c>
      <c r="IT263" s="163">
        <f t="shared" si="8946"/>
        <v>0</v>
      </c>
      <c r="IU263" s="163">
        <f t="shared" si="8946"/>
        <v>0</v>
      </c>
      <c r="IV263" s="163">
        <f t="shared" si="8946"/>
        <v>0</v>
      </c>
      <c r="IW263" s="163">
        <f t="shared" si="8946"/>
        <v>0</v>
      </c>
      <c r="IX263" s="163">
        <f t="shared" si="8946"/>
        <v>0</v>
      </c>
      <c r="IY263" s="163">
        <f t="shared" si="8946"/>
        <v>0</v>
      </c>
      <c r="IZ263" s="163">
        <f t="shared" ref="IZ263:LK263" si="8947">SUM(IZ86:IZ93)+IZ114</f>
        <v>0</v>
      </c>
      <c r="JA263" s="163">
        <f t="shared" si="8947"/>
        <v>0</v>
      </c>
      <c r="JB263" s="163">
        <f t="shared" si="8947"/>
        <v>0</v>
      </c>
      <c r="JC263" s="163">
        <f t="shared" si="8947"/>
        <v>0</v>
      </c>
      <c r="JD263" s="163">
        <f t="shared" si="8947"/>
        <v>0</v>
      </c>
      <c r="JE263" s="163">
        <f t="shared" si="8947"/>
        <v>0</v>
      </c>
      <c r="JF263" s="163">
        <f t="shared" si="8947"/>
        <v>0</v>
      </c>
      <c r="JG263" s="163">
        <f t="shared" si="8947"/>
        <v>0</v>
      </c>
      <c r="JH263" s="163">
        <f t="shared" si="8947"/>
        <v>0</v>
      </c>
      <c r="JI263" s="163">
        <f t="shared" si="8947"/>
        <v>0</v>
      </c>
      <c r="JJ263" s="163">
        <f t="shared" si="8947"/>
        <v>0</v>
      </c>
      <c r="JK263" s="163">
        <f t="shared" si="8947"/>
        <v>0</v>
      </c>
      <c r="JL263" s="163">
        <f t="shared" si="8947"/>
        <v>0</v>
      </c>
      <c r="JM263" s="163">
        <f t="shared" si="8947"/>
        <v>0</v>
      </c>
      <c r="JN263" s="163">
        <f t="shared" si="8947"/>
        <v>0</v>
      </c>
      <c r="JO263" s="163">
        <f t="shared" si="8947"/>
        <v>0</v>
      </c>
      <c r="JP263" s="163">
        <f t="shared" si="8947"/>
        <v>0</v>
      </c>
      <c r="JQ263" s="163">
        <f t="shared" si="8947"/>
        <v>0</v>
      </c>
      <c r="JR263" s="163">
        <f t="shared" si="8947"/>
        <v>0</v>
      </c>
      <c r="JS263" s="163">
        <f t="shared" si="8947"/>
        <v>0</v>
      </c>
      <c r="JT263" s="163">
        <f t="shared" si="8947"/>
        <v>0</v>
      </c>
      <c r="JU263" s="163">
        <f t="shared" si="8947"/>
        <v>0</v>
      </c>
      <c r="JV263" s="163">
        <f t="shared" si="8947"/>
        <v>0</v>
      </c>
      <c r="JW263" s="163">
        <f t="shared" si="8947"/>
        <v>0</v>
      </c>
      <c r="JX263" s="163">
        <f t="shared" si="8947"/>
        <v>0</v>
      </c>
      <c r="JY263" s="163">
        <f t="shared" si="8947"/>
        <v>0</v>
      </c>
      <c r="JZ263" s="163">
        <f t="shared" si="8947"/>
        <v>0</v>
      </c>
      <c r="KA263" s="163">
        <f t="shared" si="8947"/>
        <v>0</v>
      </c>
      <c r="KB263" s="163">
        <f t="shared" si="8947"/>
        <v>0</v>
      </c>
      <c r="KC263" s="163">
        <f t="shared" si="8947"/>
        <v>0</v>
      </c>
      <c r="KD263" s="163">
        <f t="shared" si="8947"/>
        <v>0</v>
      </c>
      <c r="KE263" s="163">
        <f t="shared" si="8947"/>
        <v>0</v>
      </c>
      <c r="KF263" s="163">
        <f t="shared" si="8947"/>
        <v>0</v>
      </c>
      <c r="KG263" s="163">
        <f t="shared" si="8947"/>
        <v>0</v>
      </c>
      <c r="KH263" s="163">
        <f t="shared" si="8947"/>
        <v>0</v>
      </c>
      <c r="KI263" s="163">
        <f t="shared" si="8947"/>
        <v>0</v>
      </c>
      <c r="KJ263" s="163">
        <f t="shared" si="8947"/>
        <v>0</v>
      </c>
      <c r="KK263" s="163">
        <f t="shared" si="8947"/>
        <v>0</v>
      </c>
      <c r="KL263" s="163">
        <f t="shared" si="8947"/>
        <v>0</v>
      </c>
      <c r="KM263" s="163">
        <f t="shared" si="8947"/>
        <v>0</v>
      </c>
      <c r="KN263" s="163">
        <f t="shared" si="8947"/>
        <v>0</v>
      </c>
      <c r="KO263" s="163">
        <f t="shared" si="8947"/>
        <v>0</v>
      </c>
      <c r="KP263" s="163">
        <f t="shared" si="8947"/>
        <v>0</v>
      </c>
      <c r="KQ263" s="163">
        <f t="shared" si="8947"/>
        <v>0</v>
      </c>
      <c r="KR263" s="163">
        <f t="shared" si="8947"/>
        <v>0</v>
      </c>
      <c r="KS263" s="163">
        <f t="shared" si="8947"/>
        <v>0</v>
      </c>
      <c r="KT263" s="163">
        <f t="shared" si="8947"/>
        <v>0</v>
      </c>
      <c r="KU263" s="163">
        <f t="shared" si="8947"/>
        <v>0</v>
      </c>
      <c r="KV263" s="163">
        <f t="shared" si="8947"/>
        <v>0</v>
      </c>
      <c r="KW263" s="163">
        <f t="shared" si="8947"/>
        <v>0</v>
      </c>
      <c r="KX263" s="163">
        <f t="shared" si="8947"/>
        <v>0</v>
      </c>
      <c r="KY263" s="163">
        <f t="shared" si="8947"/>
        <v>0</v>
      </c>
      <c r="KZ263" s="163">
        <f t="shared" si="8947"/>
        <v>0</v>
      </c>
      <c r="LA263" s="163">
        <f t="shared" si="8947"/>
        <v>0</v>
      </c>
      <c r="LB263" s="163">
        <f t="shared" si="8947"/>
        <v>0</v>
      </c>
      <c r="LC263" s="163">
        <f t="shared" si="8947"/>
        <v>0</v>
      </c>
      <c r="LD263" s="163">
        <f t="shared" si="8947"/>
        <v>0</v>
      </c>
      <c r="LE263" s="163">
        <f t="shared" si="8947"/>
        <v>0</v>
      </c>
      <c r="LF263" s="163">
        <f t="shared" si="8947"/>
        <v>0</v>
      </c>
      <c r="LG263" s="163">
        <f t="shared" si="8947"/>
        <v>0</v>
      </c>
      <c r="LH263" s="163">
        <f t="shared" si="8947"/>
        <v>0</v>
      </c>
      <c r="LI263" s="163">
        <f t="shared" si="8947"/>
        <v>0</v>
      </c>
      <c r="LJ263" s="163">
        <f t="shared" si="8947"/>
        <v>0</v>
      </c>
      <c r="LK263" s="163">
        <f t="shared" si="8947"/>
        <v>0</v>
      </c>
      <c r="LL263" s="163">
        <f t="shared" ref="LL263:NW263" si="8948">SUM(LL86:LL93)+LL114</f>
        <v>0</v>
      </c>
      <c r="LM263" s="163">
        <f t="shared" si="8948"/>
        <v>0</v>
      </c>
      <c r="LN263" s="163">
        <f t="shared" si="8948"/>
        <v>0</v>
      </c>
      <c r="LO263" s="163">
        <f t="shared" si="8948"/>
        <v>0</v>
      </c>
      <c r="LP263" s="163">
        <f t="shared" si="8948"/>
        <v>0</v>
      </c>
      <c r="LQ263" s="163">
        <f t="shared" si="8948"/>
        <v>0</v>
      </c>
      <c r="LR263" s="163">
        <f t="shared" si="8948"/>
        <v>0</v>
      </c>
      <c r="LS263" s="163">
        <f t="shared" si="8948"/>
        <v>0</v>
      </c>
      <c r="LT263" s="163">
        <f t="shared" si="8948"/>
        <v>0</v>
      </c>
      <c r="LU263" s="163">
        <f t="shared" si="8948"/>
        <v>0</v>
      </c>
      <c r="LV263" s="163">
        <f t="shared" si="8948"/>
        <v>0</v>
      </c>
      <c r="LW263" s="163">
        <f t="shared" si="8948"/>
        <v>0</v>
      </c>
      <c r="LX263" s="163">
        <f t="shared" si="8948"/>
        <v>0</v>
      </c>
      <c r="LY263" s="163">
        <f t="shared" si="8948"/>
        <v>0</v>
      </c>
      <c r="LZ263" s="163">
        <f t="shared" si="8948"/>
        <v>0</v>
      </c>
      <c r="MA263" s="163">
        <f t="shared" si="8948"/>
        <v>0</v>
      </c>
      <c r="MB263" s="163">
        <f t="shared" si="8948"/>
        <v>0</v>
      </c>
      <c r="MC263" s="163">
        <f t="shared" si="8948"/>
        <v>0</v>
      </c>
      <c r="MD263" s="163">
        <f t="shared" si="8948"/>
        <v>0</v>
      </c>
      <c r="ME263" s="163">
        <f t="shared" si="8948"/>
        <v>0</v>
      </c>
      <c r="MF263" s="163">
        <f t="shared" si="8948"/>
        <v>0</v>
      </c>
      <c r="MG263" s="163">
        <f t="shared" si="8948"/>
        <v>0</v>
      </c>
      <c r="MH263" s="163">
        <f t="shared" si="8948"/>
        <v>0</v>
      </c>
      <c r="MI263" s="163">
        <f t="shared" si="8948"/>
        <v>0</v>
      </c>
      <c r="MJ263" s="163">
        <f t="shared" si="8948"/>
        <v>0</v>
      </c>
      <c r="MK263" s="163">
        <f t="shared" si="8948"/>
        <v>0</v>
      </c>
      <c r="ML263" s="163">
        <f t="shared" si="8948"/>
        <v>0</v>
      </c>
      <c r="MM263" s="163">
        <f t="shared" si="8948"/>
        <v>0</v>
      </c>
      <c r="MN263" s="163">
        <f t="shared" si="8948"/>
        <v>0</v>
      </c>
      <c r="MO263" s="163">
        <f t="shared" si="8948"/>
        <v>0</v>
      </c>
      <c r="MP263" s="163">
        <f t="shared" si="8948"/>
        <v>0</v>
      </c>
      <c r="MQ263" s="163">
        <f t="shared" si="8948"/>
        <v>0</v>
      </c>
      <c r="MR263" s="163">
        <f t="shared" si="8948"/>
        <v>0</v>
      </c>
      <c r="MS263" s="163">
        <f t="shared" si="8948"/>
        <v>0</v>
      </c>
      <c r="MT263" s="163">
        <f t="shared" si="8948"/>
        <v>0</v>
      </c>
      <c r="MU263" s="163">
        <f t="shared" si="8948"/>
        <v>0</v>
      </c>
      <c r="MV263" s="163">
        <f t="shared" si="8948"/>
        <v>0</v>
      </c>
      <c r="MW263" s="163">
        <f t="shared" si="8948"/>
        <v>0</v>
      </c>
      <c r="MX263" s="163">
        <f t="shared" si="8948"/>
        <v>0</v>
      </c>
      <c r="MY263" s="163">
        <f t="shared" si="8948"/>
        <v>0</v>
      </c>
      <c r="MZ263" s="163">
        <f t="shared" si="8948"/>
        <v>0</v>
      </c>
      <c r="NA263" s="163">
        <f t="shared" si="8948"/>
        <v>0</v>
      </c>
      <c r="NB263" s="163">
        <f t="shared" si="8948"/>
        <v>0</v>
      </c>
      <c r="NC263" s="163">
        <f t="shared" si="8948"/>
        <v>0</v>
      </c>
      <c r="ND263" s="163">
        <f t="shared" si="8948"/>
        <v>0</v>
      </c>
      <c r="NE263" s="163">
        <f t="shared" si="8948"/>
        <v>0</v>
      </c>
      <c r="NF263" s="163">
        <f t="shared" si="8948"/>
        <v>0</v>
      </c>
      <c r="NG263" s="163">
        <f t="shared" si="8948"/>
        <v>0</v>
      </c>
      <c r="NH263" s="163">
        <f t="shared" si="8948"/>
        <v>0</v>
      </c>
      <c r="NI263" s="163">
        <f t="shared" si="8948"/>
        <v>0</v>
      </c>
      <c r="NJ263" s="163">
        <f t="shared" si="8948"/>
        <v>0</v>
      </c>
      <c r="NK263" s="163">
        <f t="shared" si="8948"/>
        <v>0</v>
      </c>
      <c r="NL263" s="163">
        <f t="shared" si="8948"/>
        <v>0</v>
      </c>
      <c r="NM263" s="163">
        <f t="shared" si="8948"/>
        <v>0</v>
      </c>
      <c r="NN263" s="163">
        <f t="shared" si="8948"/>
        <v>0</v>
      </c>
      <c r="NO263" s="163">
        <f t="shared" si="8948"/>
        <v>0</v>
      </c>
      <c r="NP263" s="163">
        <f t="shared" si="8948"/>
        <v>0</v>
      </c>
      <c r="NQ263" s="163">
        <f t="shared" si="8948"/>
        <v>0</v>
      </c>
      <c r="NR263" s="163">
        <f t="shared" si="8948"/>
        <v>0</v>
      </c>
      <c r="NS263" s="163">
        <f t="shared" si="8948"/>
        <v>0</v>
      </c>
      <c r="NT263" s="163">
        <f t="shared" si="8948"/>
        <v>0</v>
      </c>
      <c r="NU263" s="163">
        <f t="shared" si="8948"/>
        <v>0</v>
      </c>
      <c r="NV263" s="163">
        <f t="shared" si="8948"/>
        <v>0</v>
      </c>
      <c r="NW263" s="163">
        <f t="shared" si="8948"/>
        <v>0</v>
      </c>
      <c r="NX263" s="163">
        <f t="shared" ref="NX263:QI263" si="8949">SUM(NX86:NX93)+NX114</f>
        <v>0</v>
      </c>
      <c r="NY263" s="163">
        <f t="shared" si="8949"/>
        <v>0</v>
      </c>
      <c r="NZ263" s="163">
        <f t="shared" si="8949"/>
        <v>0</v>
      </c>
      <c r="OA263" s="163">
        <f t="shared" si="8949"/>
        <v>0</v>
      </c>
      <c r="OB263" s="163">
        <f t="shared" si="8949"/>
        <v>0</v>
      </c>
      <c r="OC263" s="163">
        <f t="shared" si="8949"/>
        <v>0</v>
      </c>
      <c r="OD263" s="163">
        <f t="shared" si="8949"/>
        <v>0</v>
      </c>
      <c r="OE263" s="163">
        <f t="shared" si="8949"/>
        <v>0</v>
      </c>
      <c r="OF263" s="163">
        <f t="shared" si="8949"/>
        <v>0</v>
      </c>
      <c r="OG263" s="163">
        <f t="shared" si="8949"/>
        <v>0</v>
      </c>
      <c r="OH263" s="163">
        <f t="shared" si="8949"/>
        <v>0</v>
      </c>
      <c r="OI263" s="163">
        <f t="shared" si="8949"/>
        <v>0</v>
      </c>
      <c r="OJ263" s="163">
        <f t="shared" si="8949"/>
        <v>0</v>
      </c>
      <c r="OK263" s="163">
        <f t="shared" si="8949"/>
        <v>0</v>
      </c>
      <c r="OL263" s="163">
        <f t="shared" si="8949"/>
        <v>0</v>
      </c>
      <c r="OM263" s="163">
        <f t="shared" si="8949"/>
        <v>0</v>
      </c>
      <c r="ON263" s="163">
        <f t="shared" si="8949"/>
        <v>0</v>
      </c>
      <c r="OO263" s="163">
        <f t="shared" si="8949"/>
        <v>0</v>
      </c>
      <c r="OP263" s="163">
        <f t="shared" si="8949"/>
        <v>0</v>
      </c>
      <c r="OQ263" s="163">
        <f t="shared" si="8949"/>
        <v>0</v>
      </c>
      <c r="OR263" s="163">
        <f t="shared" si="8949"/>
        <v>0</v>
      </c>
      <c r="OS263" s="163">
        <f t="shared" si="8949"/>
        <v>0</v>
      </c>
      <c r="OT263" s="163">
        <f t="shared" si="8949"/>
        <v>0</v>
      </c>
      <c r="OU263" s="163">
        <f t="shared" si="8949"/>
        <v>0</v>
      </c>
      <c r="OV263" s="163">
        <f t="shared" si="8949"/>
        <v>0</v>
      </c>
      <c r="OW263" s="163">
        <f t="shared" si="8949"/>
        <v>0</v>
      </c>
      <c r="OX263" s="163">
        <f t="shared" si="8949"/>
        <v>0</v>
      </c>
      <c r="OY263" s="163">
        <f t="shared" si="8949"/>
        <v>0</v>
      </c>
      <c r="OZ263" s="163">
        <f t="shared" si="8949"/>
        <v>0</v>
      </c>
      <c r="PA263" s="163">
        <f t="shared" si="8949"/>
        <v>0</v>
      </c>
      <c r="PB263" s="163">
        <f t="shared" si="8949"/>
        <v>0</v>
      </c>
      <c r="PC263" s="163">
        <f t="shared" si="8949"/>
        <v>0</v>
      </c>
      <c r="PD263" s="163">
        <f t="shared" si="8949"/>
        <v>0</v>
      </c>
      <c r="PE263" s="163">
        <f t="shared" si="8949"/>
        <v>0</v>
      </c>
      <c r="PF263" s="163">
        <f t="shared" si="8949"/>
        <v>0</v>
      </c>
      <c r="PG263" s="163">
        <f t="shared" si="8949"/>
        <v>0</v>
      </c>
      <c r="PH263" s="163">
        <f t="shared" si="8949"/>
        <v>0</v>
      </c>
      <c r="PI263" s="163">
        <f t="shared" si="8949"/>
        <v>0</v>
      </c>
      <c r="PJ263" s="163">
        <f t="shared" si="8949"/>
        <v>0</v>
      </c>
      <c r="PK263" s="163">
        <f t="shared" si="8949"/>
        <v>0</v>
      </c>
      <c r="PL263" s="163">
        <f t="shared" si="8949"/>
        <v>0</v>
      </c>
      <c r="PM263" s="163">
        <f t="shared" si="8949"/>
        <v>0</v>
      </c>
      <c r="PN263" s="163">
        <f t="shared" si="8949"/>
        <v>0</v>
      </c>
      <c r="PO263" s="163">
        <f t="shared" si="8949"/>
        <v>0</v>
      </c>
      <c r="PP263" s="163">
        <f t="shared" si="8949"/>
        <v>0</v>
      </c>
      <c r="PQ263" s="163">
        <f t="shared" si="8949"/>
        <v>0</v>
      </c>
      <c r="PR263" s="163">
        <f t="shared" si="8949"/>
        <v>0</v>
      </c>
      <c r="PS263" s="163">
        <f t="shared" si="8949"/>
        <v>0</v>
      </c>
      <c r="PT263" s="163">
        <f t="shared" si="8949"/>
        <v>0</v>
      </c>
      <c r="PU263" s="163">
        <f t="shared" si="8949"/>
        <v>0</v>
      </c>
      <c r="PV263" s="163">
        <f t="shared" si="8949"/>
        <v>0</v>
      </c>
      <c r="PW263" s="163">
        <f t="shared" si="8949"/>
        <v>0</v>
      </c>
      <c r="PX263" s="163">
        <f t="shared" si="8949"/>
        <v>0</v>
      </c>
      <c r="PY263" s="163">
        <f t="shared" si="8949"/>
        <v>0</v>
      </c>
      <c r="PZ263" s="163">
        <f t="shared" si="8949"/>
        <v>0</v>
      </c>
      <c r="QA263" s="163">
        <f t="shared" si="8949"/>
        <v>0</v>
      </c>
      <c r="QB263" s="163">
        <f t="shared" si="8949"/>
        <v>0</v>
      </c>
      <c r="QC263" s="163">
        <f t="shared" si="8949"/>
        <v>0</v>
      </c>
      <c r="QD263" s="163">
        <f t="shared" si="8949"/>
        <v>0</v>
      </c>
      <c r="QE263" s="163">
        <f t="shared" si="8949"/>
        <v>0</v>
      </c>
      <c r="QF263" s="163">
        <f t="shared" si="8949"/>
        <v>0</v>
      </c>
      <c r="QG263" s="163">
        <f t="shared" si="8949"/>
        <v>0</v>
      </c>
      <c r="QH263" s="163">
        <f t="shared" si="8949"/>
        <v>0</v>
      </c>
      <c r="QI263" s="163">
        <f t="shared" si="8949"/>
        <v>0</v>
      </c>
      <c r="QJ263" s="163">
        <f t="shared" ref="QJ263:SU263" si="8950">SUM(QJ86:QJ93)+QJ114</f>
        <v>0</v>
      </c>
      <c r="QK263" s="163">
        <f t="shared" si="8950"/>
        <v>0</v>
      </c>
      <c r="QL263" s="163">
        <f t="shared" si="8950"/>
        <v>0</v>
      </c>
      <c r="QM263" s="163">
        <f t="shared" si="8950"/>
        <v>0</v>
      </c>
      <c r="QN263" s="163">
        <f t="shared" si="8950"/>
        <v>0</v>
      </c>
      <c r="QO263" s="163">
        <f t="shared" si="8950"/>
        <v>0</v>
      </c>
      <c r="QP263" s="163">
        <f t="shared" si="8950"/>
        <v>0</v>
      </c>
      <c r="QQ263" s="163">
        <f t="shared" si="8950"/>
        <v>0</v>
      </c>
      <c r="QR263" s="163">
        <f t="shared" si="8950"/>
        <v>0</v>
      </c>
      <c r="QS263" s="163">
        <f t="shared" si="8950"/>
        <v>0</v>
      </c>
      <c r="QT263" s="163">
        <f t="shared" si="8950"/>
        <v>0</v>
      </c>
      <c r="QU263" s="163">
        <f t="shared" si="8950"/>
        <v>0</v>
      </c>
      <c r="QV263" s="163">
        <f t="shared" si="8950"/>
        <v>0</v>
      </c>
      <c r="QW263" s="163">
        <f t="shared" si="8950"/>
        <v>0</v>
      </c>
      <c r="QX263" s="163">
        <f t="shared" si="8950"/>
        <v>0</v>
      </c>
      <c r="QY263" s="163">
        <f t="shared" si="8950"/>
        <v>0</v>
      </c>
      <c r="QZ263" s="163">
        <f t="shared" si="8950"/>
        <v>0</v>
      </c>
      <c r="RA263" s="163">
        <f t="shared" si="8950"/>
        <v>0</v>
      </c>
      <c r="RB263" s="163">
        <f t="shared" si="8950"/>
        <v>0</v>
      </c>
      <c r="RC263" s="163">
        <f t="shared" si="8950"/>
        <v>0</v>
      </c>
      <c r="RD263" s="163">
        <f t="shared" si="8950"/>
        <v>0</v>
      </c>
      <c r="RE263" s="163">
        <f t="shared" si="8950"/>
        <v>0</v>
      </c>
      <c r="RF263" s="163">
        <f t="shared" si="8950"/>
        <v>0</v>
      </c>
      <c r="RG263" s="163">
        <f t="shared" si="8950"/>
        <v>0</v>
      </c>
      <c r="RH263" s="163">
        <f t="shared" si="8950"/>
        <v>0</v>
      </c>
      <c r="RI263" s="163">
        <f t="shared" si="8950"/>
        <v>0</v>
      </c>
      <c r="RJ263" s="163">
        <f t="shared" si="8950"/>
        <v>0</v>
      </c>
      <c r="RK263" s="163">
        <f t="shared" si="8950"/>
        <v>0</v>
      </c>
      <c r="RL263" s="163">
        <f t="shared" si="8950"/>
        <v>0</v>
      </c>
      <c r="RM263" s="163">
        <f t="shared" si="8950"/>
        <v>0</v>
      </c>
      <c r="RN263" s="163">
        <f t="shared" si="8950"/>
        <v>0</v>
      </c>
      <c r="RO263" s="163">
        <f t="shared" si="8950"/>
        <v>0</v>
      </c>
      <c r="RP263" s="163">
        <f t="shared" si="8950"/>
        <v>0</v>
      </c>
      <c r="RQ263" s="163">
        <f t="shared" si="8950"/>
        <v>0</v>
      </c>
      <c r="RR263" s="163">
        <f t="shared" si="8950"/>
        <v>0</v>
      </c>
      <c r="RS263" s="163">
        <f t="shared" si="8950"/>
        <v>0</v>
      </c>
      <c r="RT263" s="163">
        <f t="shared" si="8950"/>
        <v>0</v>
      </c>
      <c r="RU263" s="163">
        <f t="shared" si="8950"/>
        <v>0</v>
      </c>
      <c r="RV263" s="163">
        <f t="shared" si="8950"/>
        <v>0</v>
      </c>
      <c r="RW263" s="163">
        <f t="shared" si="8950"/>
        <v>0</v>
      </c>
      <c r="RX263" s="163">
        <f t="shared" si="8950"/>
        <v>0</v>
      </c>
      <c r="RY263" s="163">
        <f t="shared" si="8950"/>
        <v>0</v>
      </c>
      <c r="RZ263" s="163">
        <f t="shared" si="8950"/>
        <v>0</v>
      </c>
      <c r="SA263" s="163">
        <f t="shared" si="8950"/>
        <v>0</v>
      </c>
      <c r="SB263" s="163">
        <f t="shared" si="8950"/>
        <v>0</v>
      </c>
      <c r="SC263" s="163">
        <f t="shared" si="8950"/>
        <v>0</v>
      </c>
      <c r="SD263" s="163">
        <f t="shared" si="8950"/>
        <v>0</v>
      </c>
      <c r="SE263" s="163">
        <f t="shared" si="8950"/>
        <v>0</v>
      </c>
      <c r="SF263" s="163">
        <f t="shared" si="8950"/>
        <v>0</v>
      </c>
      <c r="SG263" s="163">
        <f t="shared" si="8950"/>
        <v>0</v>
      </c>
      <c r="SH263" s="163">
        <f t="shared" si="8950"/>
        <v>0</v>
      </c>
      <c r="SI263" s="163">
        <f t="shared" si="8950"/>
        <v>0</v>
      </c>
      <c r="SJ263" s="163">
        <f t="shared" si="8950"/>
        <v>0</v>
      </c>
      <c r="SK263" s="163">
        <f t="shared" si="8950"/>
        <v>0</v>
      </c>
      <c r="SL263" s="163">
        <f t="shared" si="8950"/>
        <v>0</v>
      </c>
      <c r="SM263" s="163">
        <f t="shared" si="8950"/>
        <v>0</v>
      </c>
      <c r="SN263" s="163">
        <f t="shared" si="8950"/>
        <v>0</v>
      </c>
      <c r="SO263" s="163">
        <f t="shared" si="8950"/>
        <v>0</v>
      </c>
      <c r="SP263" s="163">
        <f t="shared" si="8950"/>
        <v>0</v>
      </c>
      <c r="SQ263" s="163">
        <f t="shared" si="8950"/>
        <v>0</v>
      </c>
      <c r="SR263" s="163">
        <f t="shared" si="8950"/>
        <v>0</v>
      </c>
      <c r="SS263" s="163">
        <f t="shared" si="8950"/>
        <v>0</v>
      </c>
      <c r="ST263" s="163">
        <f t="shared" si="8950"/>
        <v>0</v>
      </c>
      <c r="SU263" s="163">
        <f t="shared" si="8950"/>
        <v>0</v>
      </c>
      <c r="SV263" s="163">
        <f t="shared" ref="SV263:VG263" si="8951">SUM(SV86:SV93)+SV114</f>
        <v>0</v>
      </c>
      <c r="SW263" s="163">
        <f t="shared" si="8951"/>
        <v>0</v>
      </c>
      <c r="SX263" s="163">
        <f t="shared" si="8951"/>
        <v>0</v>
      </c>
      <c r="SY263" s="163">
        <f t="shared" si="8951"/>
        <v>0</v>
      </c>
      <c r="SZ263" s="163">
        <f t="shared" si="8951"/>
        <v>0</v>
      </c>
      <c r="TA263" s="163">
        <f t="shared" si="8951"/>
        <v>0</v>
      </c>
      <c r="TB263" s="163">
        <f t="shared" si="8951"/>
        <v>0</v>
      </c>
      <c r="TC263" s="163">
        <f t="shared" si="8951"/>
        <v>0</v>
      </c>
      <c r="TD263" s="163">
        <f t="shared" si="8951"/>
        <v>0</v>
      </c>
      <c r="TE263" s="163">
        <f t="shared" si="8951"/>
        <v>0</v>
      </c>
      <c r="TF263" s="163">
        <f t="shared" si="8951"/>
        <v>0</v>
      </c>
      <c r="TG263" s="163">
        <f t="shared" si="8951"/>
        <v>0</v>
      </c>
      <c r="TH263" s="163">
        <f t="shared" si="8951"/>
        <v>0</v>
      </c>
      <c r="TI263" s="163">
        <f t="shared" si="8951"/>
        <v>0</v>
      </c>
      <c r="TJ263" s="163">
        <f t="shared" si="8951"/>
        <v>0</v>
      </c>
      <c r="TK263" s="163">
        <f t="shared" si="8951"/>
        <v>0</v>
      </c>
      <c r="TL263" s="163">
        <f t="shared" si="8951"/>
        <v>0</v>
      </c>
      <c r="TM263" s="163">
        <f t="shared" si="8951"/>
        <v>0</v>
      </c>
      <c r="TN263" s="163">
        <f t="shared" si="8951"/>
        <v>0</v>
      </c>
      <c r="TO263" s="163">
        <f t="shared" si="8951"/>
        <v>0</v>
      </c>
      <c r="TP263" s="163">
        <f t="shared" si="8951"/>
        <v>0</v>
      </c>
      <c r="TQ263" s="163">
        <f t="shared" si="8951"/>
        <v>0</v>
      </c>
      <c r="TR263" s="163">
        <f t="shared" si="8951"/>
        <v>0</v>
      </c>
      <c r="TS263" s="163">
        <f t="shared" si="8951"/>
        <v>0</v>
      </c>
      <c r="TT263" s="163">
        <f t="shared" si="8951"/>
        <v>0</v>
      </c>
      <c r="TU263" s="163">
        <f t="shared" si="8951"/>
        <v>0</v>
      </c>
      <c r="TV263" s="163">
        <f t="shared" si="8951"/>
        <v>0</v>
      </c>
      <c r="TW263" s="163">
        <f t="shared" si="8951"/>
        <v>0</v>
      </c>
      <c r="TX263" s="163">
        <f t="shared" si="8951"/>
        <v>0</v>
      </c>
      <c r="TY263" s="163">
        <f t="shared" si="8951"/>
        <v>0</v>
      </c>
      <c r="TZ263" s="163">
        <f t="shared" si="8951"/>
        <v>0</v>
      </c>
      <c r="UA263" s="163">
        <f t="shared" si="8951"/>
        <v>0</v>
      </c>
      <c r="UB263" s="163">
        <f t="shared" si="8951"/>
        <v>0</v>
      </c>
      <c r="UC263" s="163">
        <f t="shared" si="8951"/>
        <v>0</v>
      </c>
      <c r="UD263" s="163">
        <f t="shared" si="8951"/>
        <v>0</v>
      </c>
      <c r="UE263" s="163">
        <f t="shared" si="8951"/>
        <v>0</v>
      </c>
      <c r="UF263" s="163">
        <f t="shared" si="8951"/>
        <v>0</v>
      </c>
      <c r="UG263" s="163">
        <f t="shared" si="8951"/>
        <v>0</v>
      </c>
      <c r="UH263" s="163">
        <f t="shared" si="8951"/>
        <v>0</v>
      </c>
      <c r="UI263" s="163">
        <f t="shared" si="8951"/>
        <v>0</v>
      </c>
      <c r="UJ263" s="163">
        <f t="shared" si="8951"/>
        <v>0</v>
      </c>
      <c r="UK263" s="163">
        <f t="shared" si="8951"/>
        <v>0</v>
      </c>
      <c r="UL263" s="163">
        <f t="shared" si="8951"/>
        <v>0</v>
      </c>
      <c r="UM263" s="163">
        <f t="shared" si="8951"/>
        <v>0</v>
      </c>
      <c r="UN263" s="163">
        <f t="shared" si="8951"/>
        <v>0</v>
      </c>
      <c r="UO263" s="163">
        <f t="shared" si="8951"/>
        <v>0</v>
      </c>
      <c r="UP263" s="163">
        <f t="shared" si="8951"/>
        <v>0</v>
      </c>
      <c r="UQ263" s="163">
        <f t="shared" si="8951"/>
        <v>0</v>
      </c>
      <c r="UR263" s="163">
        <f t="shared" si="8951"/>
        <v>0</v>
      </c>
      <c r="US263" s="163">
        <f t="shared" si="8951"/>
        <v>0</v>
      </c>
      <c r="UT263" s="163">
        <f t="shared" si="8951"/>
        <v>0</v>
      </c>
      <c r="UU263" s="163">
        <f t="shared" si="8951"/>
        <v>0</v>
      </c>
      <c r="UV263" s="163">
        <f t="shared" si="8951"/>
        <v>0</v>
      </c>
      <c r="UW263" s="163">
        <f t="shared" si="8951"/>
        <v>0</v>
      </c>
      <c r="UX263" s="163">
        <f t="shared" si="8951"/>
        <v>0</v>
      </c>
      <c r="UY263" s="163">
        <f t="shared" si="8951"/>
        <v>0</v>
      </c>
      <c r="UZ263" s="163">
        <f t="shared" si="8951"/>
        <v>0</v>
      </c>
      <c r="VA263" s="163">
        <f t="shared" si="8951"/>
        <v>0</v>
      </c>
      <c r="VB263" s="163">
        <f t="shared" si="8951"/>
        <v>0</v>
      </c>
      <c r="VC263" s="163">
        <f t="shared" si="8951"/>
        <v>0</v>
      </c>
      <c r="VD263" s="163">
        <f t="shared" si="8951"/>
        <v>0</v>
      </c>
      <c r="VE263" s="163">
        <f t="shared" si="8951"/>
        <v>0</v>
      </c>
      <c r="VF263" s="163">
        <f t="shared" si="8951"/>
        <v>0</v>
      </c>
      <c r="VG263" s="163">
        <f t="shared" si="8951"/>
        <v>0</v>
      </c>
      <c r="VH263" s="163">
        <f t="shared" ref="VH263:XS263" si="8952">SUM(VH86:VH93)+VH114</f>
        <v>0</v>
      </c>
      <c r="VI263" s="163">
        <f t="shared" si="8952"/>
        <v>0</v>
      </c>
      <c r="VJ263" s="163">
        <f t="shared" si="8952"/>
        <v>0</v>
      </c>
      <c r="VK263" s="163">
        <f t="shared" si="8952"/>
        <v>0</v>
      </c>
      <c r="VL263" s="163">
        <f t="shared" si="8952"/>
        <v>0</v>
      </c>
      <c r="VM263" s="163">
        <f t="shared" si="8952"/>
        <v>0</v>
      </c>
      <c r="VN263" s="163">
        <f t="shared" si="8952"/>
        <v>0</v>
      </c>
      <c r="VO263" s="163">
        <f t="shared" si="8952"/>
        <v>0</v>
      </c>
      <c r="VP263" s="163">
        <f t="shared" si="8952"/>
        <v>0</v>
      </c>
      <c r="VQ263" s="163">
        <f t="shared" si="8952"/>
        <v>0</v>
      </c>
      <c r="VR263" s="163">
        <f t="shared" si="8952"/>
        <v>0</v>
      </c>
      <c r="VS263" s="163">
        <f t="shared" si="8952"/>
        <v>0</v>
      </c>
      <c r="VT263" s="163">
        <f t="shared" si="8952"/>
        <v>0</v>
      </c>
      <c r="VU263" s="163">
        <f t="shared" si="8952"/>
        <v>0</v>
      </c>
      <c r="VV263" s="163">
        <f t="shared" si="8952"/>
        <v>0</v>
      </c>
      <c r="VW263" s="163">
        <f t="shared" si="8952"/>
        <v>0</v>
      </c>
      <c r="VX263" s="163">
        <f t="shared" si="8952"/>
        <v>0</v>
      </c>
      <c r="VY263" s="163">
        <f t="shared" si="8952"/>
        <v>0</v>
      </c>
      <c r="VZ263" s="163">
        <f t="shared" si="8952"/>
        <v>0</v>
      </c>
      <c r="WA263" s="163">
        <f t="shared" si="8952"/>
        <v>0</v>
      </c>
      <c r="WB263" s="163">
        <f t="shared" si="8952"/>
        <v>0</v>
      </c>
      <c r="WC263" s="163">
        <f t="shared" si="8952"/>
        <v>0</v>
      </c>
      <c r="WD263" s="163">
        <f t="shared" si="8952"/>
        <v>0</v>
      </c>
      <c r="WE263" s="163">
        <f t="shared" si="8952"/>
        <v>0</v>
      </c>
      <c r="WF263" s="163">
        <f t="shared" si="8952"/>
        <v>0</v>
      </c>
      <c r="WG263" s="163">
        <f t="shared" si="8952"/>
        <v>0</v>
      </c>
      <c r="WH263" s="163">
        <f t="shared" si="8952"/>
        <v>0</v>
      </c>
      <c r="WI263" s="163">
        <f t="shared" si="8952"/>
        <v>0</v>
      </c>
      <c r="WJ263" s="163">
        <f t="shared" si="8952"/>
        <v>0</v>
      </c>
      <c r="WK263" s="163">
        <f t="shared" si="8952"/>
        <v>0</v>
      </c>
      <c r="WL263" s="163">
        <f t="shared" si="8952"/>
        <v>0</v>
      </c>
      <c r="WM263" s="163">
        <f t="shared" si="8952"/>
        <v>0</v>
      </c>
      <c r="WN263" s="163">
        <f t="shared" si="8952"/>
        <v>0</v>
      </c>
      <c r="WO263" s="163">
        <f t="shared" si="8952"/>
        <v>0</v>
      </c>
      <c r="WP263" s="163">
        <f t="shared" si="8952"/>
        <v>0</v>
      </c>
      <c r="WQ263" s="163">
        <f t="shared" si="8952"/>
        <v>0</v>
      </c>
      <c r="WR263" s="163">
        <f t="shared" si="8952"/>
        <v>0</v>
      </c>
      <c r="WS263" s="163">
        <f t="shared" si="8952"/>
        <v>0</v>
      </c>
      <c r="WT263" s="163">
        <f t="shared" si="8952"/>
        <v>0</v>
      </c>
      <c r="WU263" s="163">
        <f t="shared" si="8952"/>
        <v>0</v>
      </c>
      <c r="WV263" s="163">
        <f t="shared" si="8952"/>
        <v>0</v>
      </c>
      <c r="WW263" s="163">
        <f t="shared" si="8952"/>
        <v>0</v>
      </c>
      <c r="WX263" s="163">
        <f t="shared" si="8952"/>
        <v>0</v>
      </c>
      <c r="WY263" s="163">
        <f t="shared" si="8952"/>
        <v>0</v>
      </c>
      <c r="WZ263" s="163">
        <f t="shared" si="8952"/>
        <v>0</v>
      </c>
      <c r="XA263" s="163">
        <f t="shared" si="8952"/>
        <v>0</v>
      </c>
      <c r="XB263" s="163">
        <f t="shared" si="8952"/>
        <v>0</v>
      </c>
      <c r="XC263" s="163">
        <f t="shared" si="8952"/>
        <v>0</v>
      </c>
      <c r="XD263" s="163">
        <f t="shared" si="8952"/>
        <v>0</v>
      </c>
      <c r="XE263" s="163">
        <f t="shared" si="8952"/>
        <v>0</v>
      </c>
      <c r="XF263" s="163">
        <f t="shared" si="8952"/>
        <v>0</v>
      </c>
      <c r="XG263" s="163">
        <f t="shared" si="8952"/>
        <v>0</v>
      </c>
      <c r="XH263" s="163">
        <f t="shared" si="8952"/>
        <v>0</v>
      </c>
      <c r="XI263" s="163">
        <f t="shared" si="8952"/>
        <v>0</v>
      </c>
      <c r="XJ263" s="163">
        <f t="shared" si="8952"/>
        <v>0</v>
      </c>
      <c r="XK263" s="163">
        <f t="shared" si="8952"/>
        <v>0</v>
      </c>
      <c r="XL263" s="163">
        <f t="shared" si="8952"/>
        <v>0</v>
      </c>
      <c r="XM263" s="163">
        <f t="shared" si="8952"/>
        <v>0</v>
      </c>
      <c r="XN263" s="163">
        <f t="shared" si="8952"/>
        <v>0</v>
      </c>
      <c r="XO263" s="163">
        <f t="shared" si="8952"/>
        <v>0</v>
      </c>
      <c r="XP263" s="163">
        <f t="shared" si="8952"/>
        <v>0</v>
      </c>
      <c r="XQ263" s="163">
        <f t="shared" si="8952"/>
        <v>0</v>
      </c>
      <c r="XR263" s="163">
        <f t="shared" si="8952"/>
        <v>0</v>
      </c>
      <c r="XS263" s="163">
        <f t="shared" si="8952"/>
        <v>0</v>
      </c>
      <c r="XT263" s="163">
        <f t="shared" ref="XT263:AAB263" si="8953">SUM(XT86:XT93)+XT114</f>
        <v>0</v>
      </c>
      <c r="XU263" s="163">
        <f t="shared" si="8953"/>
        <v>0</v>
      </c>
      <c r="XV263" s="163">
        <f t="shared" si="8953"/>
        <v>0</v>
      </c>
      <c r="XW263" s="163">
        <f t="shared" si="8953"/>
        <v>0</v>
      </c>
      <c r="XX263" s="163">
        <f t="shared" si="8953"/>
        <v>0</v>
      </c>
      <c r="XY263" s="163">
        <f t="shared" si="8953"/>
        <v>0</v>
      </c>
      <c r="XZ263" s="163">
        <f t="shared" si="8953"/>
        <v>0</v>
      </c>
      <c r="YA263" s="163">
        <f t="shared" si="8953"/>
        <v>0</v>
      </c>
      <c r="YB263" s="163">
        <f t="shared" si="8953"/>
        <v>0</v>
      </c>
      <c r="YC263" s="163">
        <f t="shared" si="8953"/>
        <v>0</v>
      </c>
      <c r="YD263" s="163">
        <f t="shared" si="8953"/>
        <v>0</v>
      </c>
      <c r="YE263" s="163">
        <f t="shared" si="8953"/>
        <v>0</v>
      </c>
      <c r="YF263" s="163">
        <f t="shared" si="8953"/>
        <v>0</v>
      </c>
      <c r="YG263" s="163">
        <f t="shared" si="8953"/>
        <v>0</v>
      </c>
      <c r="YH263" s="163">
        <f t="shared" si="8953"/>
        <v>0</v>
      </c>
      <c r="YI263" s="163">
        <f t="shared" si="8953"/>
        <v>0</v>
      </c>
      <c r="YJ263" s="163">
        <f t="shared" si="8953"/>
        <v>0</v>
      </c>
      <c r="YK263" s="163">
        <f t="shared" si="8953"/>
        <v>0</v>
      </c>
      <c r="YL263" s="163">
        <f t="shared" si="8953"/>
        <v>0</v>
      </c>
      <c r="YM263" s="163">
        <f t="shared" si="8953"/>
        <v>0</v>
      </c>
      <c r="YN263" s="163">
        <f t="shared" si="8953"/>
        <v>0</v>
      </c>
      <c r="YO263" s="163">
        <f t="shared" si="8953"/>
        <v>0</v>
      </c>
      <c r="YP263" s="163">
        <f t="shared" si="8953"/>
        <v>0</v>
      </c>
      <c r="YQ263" s="163">
        <f t="shared" si="8953"/>
        <v>0</v>
      </c>
      <c r="YR263" s="163">
        <f t="shared" si="8953"/>
        <v>0</v>
      </c>
      <c r="YS263" s="163">
        <f t="shared" si="8953"/>
        <v>0</v>
      </c>
      <c r="YT263" s="163">
        <f t="shared" si="8953"/>
        <v>0</v>
      </c>
      <c r="YU263" s="163">
        <f t="shared" si="8953"/>
        <v>0</v>
      </c>
      <c r="YV263" s="163">
        <f t="shared" si="8953"/>
        <v>0</v>
      </c>
      <c r="YW263" s="163">
        <f t="shared" si="8953"/>
        <v>0</v>
      </c>
      <c r="YX263" s="163">
        <f t="shared" si="8953"/>
        <v>0</v>
      </c>
      <c r="YY263" s="163">
        <f t="shared" si="8953"/>
        <v>0</v>
      </c>
      <c r="YZ263" s="163">
        <f t="shared" si="8953"/>
        <v>0</v>
      </c>
      <c r="ZA263" s="163">
        <f t="shared" si="8953"/>
        <v>0</v>
      </c>
      <c r="ZB263" s="163">
        <f t="shared" si="8953"/>
        <v>0</v>
      </c>
      <c r="ZC263" s="163">
        <f t="shared" si="8953"/>
        <v>0</v>
      </c>
      <c r="ZD263" s="163">
        <f t="shared" si="8953"/>
        <v>0</v>
      </c>
      <c r="ZE263" s="163">
        <f t="shared" si="8953"/>
        <v>0</v>
      </c>
      <c r="ZF263" s="163">
        <f t="shared" si="8953"/>
        <v>0</v>
      </c>
      <c r="ZG263" s="163">
        <f t="shared" si="8953"/>
        <v>0</v>
      </c>
      <c r="ZH263" s="163">
        <f t="shared" si="8953"/>
        <v>0</v>
      </c>
      <c r="ZI263" s="163">
        <f t="shared" si="8953"/>
        <v>0</v>
      </c>
      <c r="ZJ263" s="163">
        <f t="shared" si="8953"/>
        <v>0</v>
      </c>
      <c r="ZK263" s="163">
        <f t="shared" si="8953"/>
        <v>0</v>
      </c>
      <c r="ZL263" s="163">
        <f t="shared" si="8953"/>
        <v>0</v>
      </c>
      <c r="ZM263" s="163">
        <f t="shared" si="8953"/>
        <v>0</v>
      </c>
      <c r="ZN263" s="163">
        <f t="shared" si="8953"/>
        <v>0</v>
      </c>
      <c r="ZO263" s="163">
        <f t="shared" si="8953"/>
        <v>0</v>
      </c>
      <c r="ZP263" s="163">
        <f t="shared" si="8953"/>
        <v>0</v>
      </c>
      <c r="ZQ263" s="163">
        <f t="shared" si="8953"/>
        <v>0</v>
      </c>
      <c r="ZR263" s="163">
        <f t="shared" si="8953"/>
        <v>0</v>
      </c>
      <c r="ZS263" s="163">
        <f t="shared" si="8953"/>
        <v>0</v>
      </c>
      <c r="ZT263" s="163">
        <f t="shared" si="8953"/>
        <v>0</v>
      </c>
      <c r="ZU263" s="163">
        <f t="shared" si="8953"/>
        <v>0</v>
      </c>
      <c r="ZV263" s="163">
        <f t="shared" si="8953"/>
        <v>0</v>
      </c>
      <c r="ZW263" s="163">
        <f t="shared" si="8953"/>
        <v>0</v>
      </c>
      <c r="ZX263" s="163">
        <f t="shared" si="8953"/>
        <v>0</v>
      </c>
      <c r="ZY263" s="163">
        <f t="shared" si="8953"/>
        <v>0</v>
      </c>
      <c r="ZZ263" s="163">
        <f t="shared" si="8953"/>
        <v>0</v>
      </c>
      <c r="AAA263" s="163">
        <f t="shared" si="8953"/>
        <v>0</v>
      </c>
      <c r="AAB263" s="163">
        <f t="shared" si="8953"/>
        <v>0</v>
      </c>
      <c r="AAC263" s="49">
        <f>SUM(HB263,DA263,AS263,BW263,AD263,BH263,O263,NK263,LC263,LR263,NZ263,ET263,FI263,HQ263,JJ263,MG263,MV263,TT263,IF263,IU263,JY263,DP263,WQ263,WB263,UI263,UX263,RL263,TE263,VM263,OO263,PD263,PS263,QH263,FX263,QW263,GM263,SP263,XF263,XU263,SA263,CL263,KN263,YJ263,YY263)</f>
        <v>502</v>
      </c>
      <c r="AAD263" s="49">
        <f>SUM(HC263,DB263,AT263,BX263,AE263,BI263,P263,NL263,LD263,LS263,OA263,EU263,FJ263,HR263,JK263,MH263,MW263,TU263,IG263,IV263,JZ263,DQ263,WR263,WC263,UJ263,UY263,RM263,TF263,VN263,OP263,PE263,PT263,QI263,FY263,QX263,GN263,SQ263,XG263,XV263,SB263,CM263,KO263,YK263,YZ263)</f>
        <v>66763740.960000001</v>
      </c>
      <c r="AAE263" s="49">
        <f>SUM(HD263,DC263,AU263,BY263,AF263,BJ263,Q263,NM263,LE263,LT263,OB263,EV263,FK263,HS263,JL263,MI263,MX263,TV263,IH263,IW263,KA263,DR263,WS263,WD263,UK263,UZ263,RN263,TG263,VO263,OQ263,PF263,PU263,QJ263,FZ263,QY263,GO263,SR263,XH263,XW263,SC263,CN263,KP263,YL263,ZA263)</f>
        <v>83.666666666666671</v>
      </c>
      <c r="AAF263" s="49">
        <f>SUM(HE263,DD263,AV263,BZ263,AG263,BK263,R263,NN263,LF263,LU263,OC263,EW263,FL263,HT263,JM263,MJ263,MY263,TW263,II263,IX263,KB263,DS263,WT263,WE263,UL263,VA263,RO263,TH263,VP263,OR263,PG263,PV263,QK263,GA263,QZ263,GP263,SS263,XI263,XX263,SD263,CO263,KQ263,YM263,ZB263)</f>
        <v>11127290.16</v>
      </c>
      <c r="AAG263" s="49">
        <f>SUM(HF263,DE263,AW263,CA263,AH263,BL263,S263,NO263,LG263,LV263,OD263,EX263,FM263,HU263,JN263,MK263,MZ263,TX263,IJ263,IY263,KC263,DT263,WU263,WF263,UM263,VB263,RP263,TI263,VQ263,OS263,PH263,PW263,QL263,GB263,RA263,GQ263,ST263,XJ263,XY263,SE263,CP263,KR263,YN263,ZC263)</f>
        <v>107</v>
      </c>
      <c r="AAH263" s="49">
        <f>SUM(HG263,DF263,AX263,CB263,AI263,BM263,T263,NP263,LH263,LW263,OE263,EY263,FN263,HV263,JO263,ML263,NA263,TY263,IK263,IZ263,KD263,DU263,WV263,WG263,UN263,VC263,RQ263,TJ263,VR263,OT263,PI263,PX263,QM263,GC263,RB263,GR263,SU263,XK263,XZ263,SF263,CQ263,KS263,YO263,ZD263)</f>
        <v>14292883.710000003</v>
      </c>
      <c r="AAI263" s="49">
        <f>SUM(HH263,DG263,AY263,CC263,AJ263,BN263,U263,NQ263,LI263,LX263,OF263,EZ263,FO263,HW263,JP263,MM263,NB263,TZ263,IL263,JA263,KE263,DV263,WW263,WH263,UO263,VD263,RR263,TK263,VS263,OU263,PJ263,PY263,QN263,GD263,RC263,GS263,SV263,XL263,YA263,SG263,CR263,KT263,YP263,ZE263)</f>
        <v>19309</v>
      </c>
      <c r="AAJ263" s="49">
        <f>SUM(HI263,DH263,AZ263,CD263,AK263,BO263,V263,NR263,LJ263,LY263,OG263,FA263,FP263,HX263,JQ263,MN263,NC263,UA263,IM263,JB263,KF263,DW263,WX263,WI263,UP263,VE263,RS263,TL263,VT263,OV263,PK263,PZ263,QO263,GE263,RD263,GT263,SW263,XM263,YB263,SH263,CS263,KU263,YQ263,ZF263)</f>
        <v>2</v>
      </c>
      <c r="AAK263" s="49">
        <f>SUM(HJ263,DI263,BA263,CE263,AL263,BP263,W263,NS263,LK263,LZ263,OH263,FB263,FQ263,HY263,JR263,MO263,ND263,UB263,IN263,JC263,KG263,DX263,WY263,WJ263,UQ263,VF263,RT263,TM263,VU263,OW263,PL263,QA263,QP263,GF263,RE263,GU263,SX263,XN263,YC263,SI263,CT263,KV263,YR263,ZG263)</f>
        <v>197794.8</v>
      </c>
      <c r="AAL263" s="49">
        <f>SUM(HK263,DJ263,BB263,CF263,AM263,BQ263,X263,NT263,LL263,MA263,OI263,FC263,FR263,HZ263,JS263,MP263,NE263,UC263,IO263,JD263,KH263,DY263,WZ263,WK263,UR263,VG263,RU263,TN263,VV263,OX263,PM263,QB263,QQ263,GG263,RF263,GV263,SY263,XO263,YD263,SJ263,CU263,KW263,YS263,ZH263)</f>
        <v>468</v>
      </c>
      <c r="AAM263" s="49">
        <f>SUM(HL263,DK263,BC263,CG263,AN263,BR263,Y263,NU263,LM263,MB263,OJ263,FD263,FS263,IA263,JT263,MQ263,NF263,UD263,IP263,JE263,KI263,DZ263,XA263,WL263,US263,VH263,RV263,TO263,VW263,OY263,PN263,QC263,QR263,GH263,RG263,GW263,SZ263,XP263,YE263,SK263,CV263,KX263,YT263,ZI263)</f>
        <v>3172.88</v>
      </c>
      <c r="AAN263" s="49">
        <f>SUM(HM263,DL263,BD263,CH263,AO263,BS263,Z263,NV263,LN263,MC263,OK263,FE263,FT263,IB263,JU263,MR263,NG263,UE263,IQ263,JF263,KJ263,EA263,XB263,WM263,UT263,VI263,RW263,TP263,VX263,OZ263,PO263,QD263,QS263,GI263,RH263,GX263,TA263,XQ263,YF263,SL263,CW263,KY263,YU263,ZJ263)</f>
        <v>528.81333333333339</v>
      </c>
      <c r="AAO263" s="49">
        <f>SUM(HN263,DM263,BE263,CI263,AP263,BT263,AA263,NW263,LO263,MD263,OL263,FF263,FU263,IC263,JV263,MS263,NH263,UF263,IR263,JG263,KK263,EB263,XC263,WN263,UU263,VJ263,RX263,TQ263,VY263,PA263,PP263,QE263,QT263,GJ263,RI263,GY263,TB263,XR263,YG263,SM263,CX263,KZ263,YV263,ZK263)</f>
        <v>680.43</v>
      </c>
      <c r="AAP263" s="109">
        <f t="shared" si="8938"/>
        <v>23.333333333333329</v>
      </c>
      <c r="AAQ263" s="109">
        <f t="shared" si="8939"/>
        <v>3165593.5500000026</v>
      </c>
    </row>
    <row r="264" spans="1:719" ht="39" customHeight="1" x14ac:dyDescent="0.25">
      <c r="A264" s="16" t="s">
        <v>572</v>
      </c>
      <c r="B264" s="137"/>
      <c r="C264" s="171" t="s">
        <v>573</v>
      </c>
      <c r="D264" s="173" t="s">
        <v>970</v>
      </c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63">
        <f>SUM(O94:O97)</f>
        <v>0</v>
      </c>
      <c r="P264" s="163">
        <f t="shared" ref="P264:BG264" si="8954">SUM(P94:P97)</f>
        <v>0</v>
      </c>
      <c r="Q264" s="163">
        <f t="shared" si="8954"/>
        <v>0</v>
      </c>
      <c r="R264" s="163">
        <f t="shared" si="8954"/>
        <v>0</v>
      </c>
      <c r="S264" s="163">
        <f t="shared" si="8954"/>
        <v>0</v>
      </c>
      <c r="T264" s="163">
        <f t="shared" si="8954"/>
        <v>0</v>
      </c>
      <c r="U264" s="163">
        <f t="shared" si="8954"/>
        <v>0</v>
      </c>
      <c r="V264" s="163">
        <f t="shared" si="8954"/>
        <v>0</v>
      </c>
      <c r="W264" s="163">
        <f t="shared" si="8954"/>
        <v>0</v>
      </c>
      <c r="X264" s="163">
        <f t="shared" si="8954"/>
        <v>0</v>
      </c>
      <c r="Y264" s="163">
        <f t="shared" si="8954"/>
        <v>0</v>
      </c>
      <c r="Z264" s="163">
        <f t="shared" si="8954"/>
        <v>0</v>
      </c>
      <c r="AA264" s="163">
        <f t="shared" si="8954"/>
        <v>0</v>
      </c>
      <c r="AB264" s="163">
        <f t="shared" si="8954"/>
        <v>0</v>
      </c>
      <c r="AC264" s="163">
        <f t="shared" si="8954"/>
        <v>0</v>
      </c>
      <c r="AD264" s="163">
        <f t="shared" si="8954"/>
        <v>0</v>
      </c>
      <c r="AE264" s="163">
        <f t="shared" si="8954"/>
        <v>0</v>
      </c>
      <c r="AF264" s="163">
        <f t="shared" si="8954"/>
        <v>0</v>
      </c>
      <c r="AG264" s="163">
        <f t="shared" si="8954"/>
        <v>0</v>
      </c>
      <c r="AH264" s="163">
        <f t="shared" si="8954"/>
        <v>0</v>
      </c>
      <c r="AI264" s="163">
        <f t="shared" si="8954"/>
        <v>0</v>
      </c>
      <c r="AJ264" s="163">
        <f t="shared" si="8954"/>
        <v>0</v>
      </c>
      <c r="AK264" s="163">
        <f t="shared" si="8954"/>
        <v>0</v>
      </c>
      <c r="AL264" s="163">
        <f t="shared" si="8954"/>
        <v>0</v>
      </c>
      <c r="AM264" s="163">
        <f t="shared" si="8954"/>
        <v>0</v>
      </c>
      <c r="AN264" s="163">
        <f t="shared" si="8954"/>
        <v>0</v>
      </c>
      <c r="AO264" s="163">
        <f t="shared" si="8954"/>
        <v>0</v>
      </c>
      <c r="AP264" s="163">
        <f t="shared" si="8954"/>
        <v>0</v>
      </c>
      <c r="AQ264" s="163">
        <f t="shared" si="8954"/>
        <v>0</v>
      </c>
      <c r="AR264" s="163">
        <f t="shared" si="8954"/>
        <v>0</v>
      </c>
      <c r="AS264" s="163">
        <f t="shared" si="8954"/>
        <v>0</v>
      </c>
      <c r="AT264" s="163">
        <f t="shared" si="8954"/>
        <v>0</v>
      </c>
      <c r="AU264" s="163">
        <f t="shared" si="8954"/>
        <v>0</v>
      </c>
      <c r="AV264" s="163">
        <f t="shared" si="8954"/>
        <v>0</v>
      </c>
      <c r="AW264" s="163">
        <f t="shared" si="8954"/>
        <v>0</v>
      </c>
      <c r="AX264" s="163">
        <f t="shared" si="8954"/>
        <v>0</v>
      </c>
      <c r="AY264" s="163">
        <f t="shared" si="8954"/>
        <v>0</v>
      </c>
      <c r="AZ264" s="163">
        <f t="shared" si="8954"/>
        <v>0</v>
      </c>
      <c r="BA264" s="163">
        <f t="shared" si="8954"/>
        <v>0</v>
      </c>
      <c r="BB264" s="163">
        <f t="shared" si="8954"/>
        <v>0</v>
      </c>
      <c r="BC264" s="163">
        <f t="shared" si="8954"/>
        <v>0</v>
      </c>
      <c r="BD264" s="163">
        <f t="shared" si="8954"/>
        <v>0</v>
      </c>
      <c r="BE264" s="163">
        <f t="shared" si="8954"/>
        <v>0</v>
      </c>
      <c r="BF264" s="163">
        <f t="shared" si="8954"/>
        <v>0</v>
      </c>
      <c r="BG264" s="163">
        <f t="shared" si="8954"/>
        <v>0</v>
      </c>
      <c r="BH264" s="163">
        <f t="shared" ref="BH264:BM264" si="8955">SUM(BH94:BH97)</f>
        <v>161</v>
      </c>
      <c r="BI264" s="163">
        <f t="shared" si="8955"/>
        <v>21859617.012083996</v>
      </c>
      <c r="BJ264" s="163">
        <f t="shared" si="8955"/>
        <v>26.833333333333332</v>
      </c>
      <c r="BK264" s="163">
        <f t="shared" si="8955"/>
        <v>3643269.5020139995</v>
      </c>
      <c r="BL264" s="163">
        <f t="shared" si="8955"/>
        <v>30</v>
      </c>
      <c r="BM264" s="163">
        <f t="shared" si="8955"/>
        <v>4500125.51</v>
      </c>
      <c r="BN264" s="163">
        <v>6918</v>
      </c>
      <c r="BO264" s="163">
        <f>SUM(BO94:BO97)</f>
        <v>2</v>
      </c>
      <c r="BP264" s="163">
        <f>SUM(BP94:BP97)</f>
        <v>198383.3</v>
      </c>
      <c r="BQ264" s="163">
        <v>91</v>
      </c>
      <c r="BR264" s="163">
        <f>SUM(BR94:BR97)</f>
        <v>1188.83</v>
      </c>
      <c r="BS264" s="163">
        <f>SUM(BS94:BS97)</f>
        <v>198.13833333333332</v>
      </c>
      <c r="BT264" s="163">
        <f>SUM(BT94:BT97)</f>
        <v>251.45999999999998</v>
      </c>
      <c r="BU264" s="44">
        <f>SUM(BL264-BJ264)</f>
        <v>3.1666666666666679</v>
      </c>
      <c r="BV264" s="44">
        <f>SUM(BM264-BK264)</f>
        <v>856856.00798600027</v>
      </c>
      <c r="BW264" s="163">
        <f>SUM(BW94:BW97)</f>
        <v>0</v>
      </c>
      <c r="BX264" s="163">
        <f t="shared" ref="BX264:EI264" si="8956">SUM(BX94:BX97)</f>
        <v>0</v>
      </c>
      <c r="BY264" s="163">
        <f t="shared" si="8956"/>
        <v>0</v>
      </c>
      <c r="BZ264" s="163">
        <f t="shared" si="8956"/>
        <v>0</v>
      </c>
      <c r="CA264" s="163">
        <f t="shared" si="8956"/>
        <v>0</v>
      </c>
      <c r="CB264" s="163">
        <f t="shared" si="8956"/>
        <v>0</v>
      </c>
      <c r="CC264" s="163">
        <f t="shared" si="8956"/>
        <v>0</v>
      </c>
      <c r="CD264" s="163">
        <f t="shared" si="8956"/>
        <v>0</v>
      </c>
      <c r="CE264" s="163">
        <f t="shared" si="8956"/>
        <v>0</v>
      </c>
      <c r="CF264" s="163">
        <f t="shared" si="8956"/>
        <v>0</v>
      </c>
      <c r="CG264" s="163">
        <f t="shared" si="8956"/>
        <v>0</v>
      </c>
      <c r="CH264" s="163">
        <f t="shared" si="8956"/>
        <v>0</v>
      </c>
      <c r="CI264" s="163">
        <f t="shared" si="8956"/>
        <v>0</v>
      </c>
      <c r="CJ264" s="163">
        <f t="shared" si="8956"/>
        <v>0</v>
      </c>
      <c r="CK264" s="163">
        <f t="shared" si="8956"/>
        <v>0</v>
      </c>
      <c r="CL264" s="163">
        <f t="shared" si="8956"/>
        <v>0</v>
      </c>
      <c r="CM264" s="163">
        <f t="shared" si="8956"/>
        <v>0</v>
      </c>
      <c r="CN264" s="163">
        <f t="shared" si="8956"/>
        <v>0</v>
      </c>
      <c r="CO264" s="163">
        <f t="shared" si="8956"/>
        <v>0</v>
      </c>
      <c r="CP264" s="163">
        <f t="shared" si="8956"/>
        <v>0</v>
      </c>
      <c r="CQ264" s="163">
        <f t="shared" si="8956"/>
        <v>0</v>
      </c>
      <c r="CR264" s="163">
        <f t="shared" si="8956"/>
        <v>0</v>
      </c>
      <c r="CS264" s="163">
        <f t="shared" si="8956"/>
        <v>0</v>
      </c>
      <c r="CT264" s="163">
        <f t="shared" si="8956"/>
        <v>0</v>
      </c>
      <c r="CU264" s="163">
        <f t="shared" si="8956"/>
        <v>0</v>
      </c>
      <c r="CV264" s="163">
        <f t="shared" si="8956"/>
        <v>0</v>
      </c>
      <c r="CW264" s="163">
        <f t="shared" si="8956"/>
        <v>0</v>
      </c>
      <c r="CX264" s="163">
        <f t="shared" si="8956"/>
        <v>0</v>
      </c>
      <c r="CY264" s="163">
        <f t="shared" si="8956"/>
        <v>0</v>
      </c>
      <c r="CZ264" s="163">
        <f t="shared" si="8956"/>
        <v>0</v>
      </c>
      <c r="DA264" s="163">
        <f t="shared" si="8956"/>
        <v>0</v>
      </c>
      <c r="DB264" s="163">
        <f t="shared" si="8956"/>
        <v>0</v>
      </c>
      <c r="DC264" s="163">
        <f t="shared" si="8956"/>
        <v>0</v>
      </c>
      <c r="DD264" s="163">
        <f t="shared" si="8956"/>
        <v>0</v>
      </c>
      <c r="DE264" s="163">
        <f t="shared" si="8956"/>
        <v>0</v>
      </c>
      <c r="DF264" s="163">
        <f t="shared" si="8956"/>
        <v>0</v>
      </c>
      <c r="DG264" s="163">
        <f t="shared" si="8956"/>
        <v>0</v>
      </c>
      <c r="DH264" s="163">
        <f t="shared" si="8956"/>
        <v>0</v>
      </c>
      <c r="DI264" s="163">
        <f t="shared" si="8956"/>
        <v>0</v>
      </c>
      <c r="DJ264" s="163">
        <f t="shared" si="8956"/>
        <v>0</v>
      </c>
      <c r="DK264" s="163">
        <f t="shared" si="8956"/>
        <v>0</v>
      </c>
      <c r="DL264" s="163">
        <f t="shared" si="8956"/>
        <v>0</v>
      </c>
      <c r="DM264" s="163">
        <f t="shared" si="8956"/>
        <v>0</v>
      </c>
      <c r="DN264" s="163">
        <f t="shared" si="8956"/>
        <v>0</v>
      </c>
      <c r="DO264" s="163">
        <f t="shared" si="8956"/>
        <v>0</v>
      </c>
      <c r="DP264" s="163">
        <f t="shared" si="8956"/>
        <v>0</v>
      </c>
      <c r="DQ264" s="163">
        <f t="shared" si="8956"/>
        <v>0</v>
      </c>
      <c r="DR264" s="163">
        <f t="shared" si="8956"/>
        <v>0</v>
      </c>
      <c r="DS264" s="163">
        <f t="shared" si="8956"/>
        <v>0</v>
      </c>
      <c r="DT264" s="163">
        <f t="shared" si="8956"/>
        <v>0</v>
      </c>
      <c r="DU264" s="163">
        <f t="shared" si="8956"/>
        <v>0</v>
      </c>
      <c r="DV264" s="163">
        <f t="shared" si="8956"/>
        <v>0</v>
      </c>
      <c r="DW264" s="163">
        <f t="shared" si="8956"/>
        <v>0</v>
      </c>
      <c r="DX264" s="163">
        <f t="shared" si="8956"/>
        <v>0</v>
      </c>
      <c r="DY264" s="163">
        <f t="shared" si="8956"/>
        <v>0</v>
      </c>
      <c r="DZ264" s="163">
        <f t="shared" si="8956"/>
        <v>0</v>
      </c>
      <c r="EA264" s="163">
        <f t="shared" si="8956"/>
        <v>0</v>
      </c>
      <c r="EB264" s="163">
        <f t="shared" si="8956"/>
        <v>0</v>
      </c>
      <c r="EC264" s="163">
        <f t="shared" si="8956"/>
        <v>0</v>
      </c>
      <c r="ED264" s="163">
        <f t="shared" si="8956"/>
        <v>0</v>
      </c>
      <c r="EE264" s="163">
        <f t="shared" si="8956"/>
        <v>0</v>
      </c>
      <c r="EF264" s="163">
        <f t="shared" si="8956"/>
        <v>0</v>
      </c>
      <c r="EG264" s="163">
        <f t="shared" si="8956"/>
        <v>0</v>
      </c>
      <c r="EH264" s="163">
        <f t="shared" si="8956"/>
        <v>0</v>
      </c>
      <c r="EI264" s="163">
        <f t="shared" si="8956"/>
        <v>0</v>
      </c>
      <c r="EJ264" s="163">
        <f t="shared" ref="EJ264:FW264" si="8957">SUM(EJ94:EJ97)</f>
        <v>0</v>
      </c>
      <c r="EK264" s="163">
        <f t="shared" si="8957"/>
        <v>0</v>
      </c>
      <c r="EL264" s="163">
        <f t="shared" si="8957"/>
        <v>0</v>
      </c>
      <c r="EM264" s="163">
        <f t="shared" si="8957"/>
        <v>0</v>
      </c>
      <c r="EN264" s="163">
        <f t="shared" si="8957"/>
        <v>0</v>
      </c>
      <c r="EO264" s="163">
        <f t="shared" si="8957"/>
        <v>0</v>
      </c>
      <c r="EP264" s="163">
        <f t="shared" si="8957"/>
        <v>0</v>
      </c>
      <c r="EQ264" s="163">
        <f t="shared" si="8957"/>
        <v>0</v>
      </c>
      <c r="ER264" s="163">
        <f t="shared" si="8957"/>
        <v>0</v>
      </c>
      <c r="ES264" s="163">
        <f t="shared" si="8957"/>
        <v>0</v>
      </c>
      <c r="ET264" s="163">
        <f t="shared" si="8957"/>
        <v>0</v>
      </c>
      <c r="EU264" s="163">
        <f t="shared" si="8957"/>
        <v>0</v>
      </c>
      <c r="EV264" s="163">
        <f t="shared" si="8957"/>
        <v>0</v>
      </c>
      <c r="EW264" s="163">
        <f t="shared" si="8957"/>
        <v>0</v>
      </c>
      <c r="EX264" s="163">
        <f t="shared" si="8957"/>
        <v>0</v>
      </c>
      <c r="EY264" s="163">
        <f t="shared" si="8957"/>
        <v>0</v>
      </c>
      <c r="EZ264" s="163">
        <f t="shared" si="8957"/>
        <v>0</v>
      </c>
      <c r="FA264" s="163">
        <f t="shared" si="8957"/>
        <v>0</v>
      </c>
      <c r="FB264" s="163">
        <f t="shared" si="8957"/>
        <v>0</v>
      </c>
      <c r="FC264" s="163">
        <f t="shared" si="8957"/>
        <v>0</v>
      </c>
      <c r="FD264" s="163">
        <f t="shared" si="8957"/>
        <v>0</v>
      </c>
      <c r="FE264" s="163">
        <f t="shared" si="8957"/>
        <v>0</v>
      </c>
      <c r="FF264" s="163">
        <f t="shared" si="8957"/>
        <v>0</v>
      </c>
      <c r="FG264" s="163">
        <f t="shared" si="8957"/>
        <v>0</v>
      </c>
      <c r="FH264" s="163">
        <f t="shared" si="8957"/>
        <v>0</v>
      </c>
      <c r="FI264" s="163">
        <f t="shared" si="8957"/>
        <v>0</v>
      </c>
      <c r="FJ264" s="163">
        <f t="shared" si="8957"/>
        <v>0</v>
      </c>
      <c r="FK264" s="163">
        <f t="shared" si="8957"/>
        <v>0</v>
      </c>
      <c r="FL264" s="163">
        <f t="shared" si="8957"/>
        <v>0</v>
      </c>
      <c r="FM264" s="163">
        <f t="shared" si="8957"/>
        <v>0</v>
      </c>
      <c r="FN264" s="163">
        <f t="shared" si="8957"/>
        <v>0</v>
      </c>
      <c r="FO264" s="163">
        <f t="shared" si="8957"/>
        <v>0</v>
      </c>
      <c r="FP264" s="163">
        <f t="shared" si="8957"/>
        <v>0</v>
      </c>
      <c r="FQ264" s="163">
        <f t="shared" si="8957"/>
        <v>0</v>
      </c>
      <c r="FR264" s="163">
        <f t="shared" si="8957"/>
        <v>0</v>
      </c>
      <c r="FS264" s="163">
        <f t="shared" si="8957"/>
        <v>0</v>
      </c>
      <c r="FT264" s="163">
        <f t="shared" si="8957"/>
        <v>0</v>
      </c>
      <c r="FU264" s="163">
        <f t="shared" si="8957"/>
        <v>0</v>
      </c>
      <c r="FV264" s="163">
        <f t="shared" si="8957"/>
        <v>0</v>
      </c>
      <c r="FW264" s="163">
        <f t="shared" si="8957"/>
        <v>0</v>
      </c>
      <c r="FX264" s="163">
        <f t="shared" ref="FX264:GC264" si="8958">SUM(FX94:FX97)</f>
        <v>0</v>
      </c>
      <c r="FY264" s="163">
        <f t="shared" si="8958"/>
        <v>0</v>
      </c>
      <c r="FZ264" s="163">
        <f t="shared" si="8958"/>
        <v>0</v>
      </c>
      <c r="GA264" s="163">
        <f t="shared" si="8958"/>
        <v>0</v>
      </c>
      <c r="GB264" s="163">
        <f t="shared" si="8958"/>
        <v>0</v>
      </c>
      <c r="GC264" s="163">
        <f t="shared" si="8958"/>
        <v>0</v>
      </c>
      <c r="GD264" s="163">
        <v>0</v>
      </c>
      <c r="GE264" s="163">
        <f>SUM(GE94:GE97)</f>
        <v>0</v>
      </c>
      <c r="GF264" s="163">
        <f>SUM(GF94:GF97)</f>
        <v>0</v>
      </c>
      <c r="GG264" s="163"/>
      <c r="GH264" s="163">
        <f t="shared" ref="GH264:GL264" si="8959">SUM(GH94:GH97)</f>
        <v>0</v>
      </c>
      <c r="GI264" s="163">
        <f t="shared" si="8959"/>
        <v>0</v>
      </c>
      <c r="GJ264" s="163">
        <f t="shared" si="8959"/>
        <v>0</v>
      </c>
      <c r="GK264" s="163">
        <f t="shared" si="8959"/>
        <v>0</v>
      </c>
      <c r="GL264" s="163">
        <f t="shared" si="8959"/>
        <v>0</v>
      </c>
      <c r="GM264" s="163">
        <f>SUM(GM94:GM97)</f>
        <v>0</v>
      </c>
      <c r="GN264" s="163">
        <f t="shared" ref="GN264:IY264" si="8960">SUM(GN94:GN97)</f>
        <v>0</v>
      </c>
      <c r="GO264" s="163">
        <f t="shared" si="8960"/>
        <v>0</v>
      </c>
      <c r="GP264" s="163">
        <f t="shared" si="8960"/>
        <v>0</v>
      </c>
      <c r="GQ264" s="163">
        <f t="shared" si="8960"/>
        <v>0</v>
      </c>
      <c r="GR264" s="163">
        <f t="shared" si="8960"/>
        <v>0</v>
      </c>
      <c r="GS264" s="163">
        <f t="shared" si="8960"/>
        <v>0</v>
      </c>
      <c r="GT264" s="163">
        <f t="shared" si="8960"/>
        <v>0</v>
      </c>
      <c r="GU264" s="163">
        <f t="shared" si="8960"/>
        <v>0</v>
      </c>
      <c r="GV264" s="163">
        <f t="shared" si="8960"/>
        <v>0</v>
      </c>
      <c r="GW264" s="163">
        <f t="shared" si="8960"/>
        <v>0</v>
      </c>
      <c r="GX264" s="163">
        <f t="shared" si="8960"/>
        <v>0</v>
      </c>
      <c r="GY264" s="163">
        <f t="shared" si="8960"/>
        <v>0</v>
      </c>
      <c r="GZ264" s="163">
        <f t="shared" si="8960"/>
        <v>0</v>
      </c>
      <c r="HA264" s="163">
        <f t="shared" si="8960"/>
        <v>0</v>
      </c>
      <c r="HB264" s="163">
        <f t="shared" si="8960"/>
        <v>0</v>
      </c>
      <c r="HC264" s="163">
        <f t="shared" si="8960"/>
        <v>0</v>
      </c>
      <c r="HD264" s="163">
        <f t="shared" si="8960"/>
        <v>0</v>
      </c>
      <c r="HE264" s="163">
        <f t="shared" si="8960"/>
        <v>0</v>
      </c>
      <c r="HF264" s="163">
        <f t="shared" si="8960"/>
        <v>0</v>
      </c>
      <c r="HG264" s="163">
        <f t="shared" si="8960"/>
        <v>0</v>
      </c>
      <c r="HH264" s="163">
        <f t="shared" si="8960"/>
        <v>0</v>
      </c>
      <c r="HI264" s="163">
        <f t="shared" si="8960"/>
        <v>0</v>
      </c>
      <c r="HJ264" s="163">
        <f t="shared" si="8960"/>
        <v>0</v>
      </c>
      <c r="HK264" s="163">
        <f t="shared" si="8960"/>
        <v>0</v>
      </c>
      <c r="HL264" s="163">
        <f t="shared" si="8960"/>
        <v>0</v>
      </c>
      <c r="HM264" s="163">
        <f t="shared" si="8960"/>
        <v>0</v>
      </c>
      <c r="HN264" s="163">
        <f t="shared" si="8960"/>
        <v>0</v>
      </c>
      <c r="HO264" s="163">
        <f t="shared" si="8960"/>
        <v>0</v>
      </c>
      <c r="HP264" s="163">
        <f t="shared" si="8960"/>
        <v>0</v>
      </c>
      <c r="HQ264" s="163">
        <f t="shared" si="8960"/>
        <v>0</v>
      </c>
      <c r="HR264" s="163">
        <f t="shared" si="8960"/>
        <v>0</v>
      </c>
      <c r="HS264" s="163">
        <f t="shared" si="8960"/>
        <v>0</v>
      </c>
      <c r="HT264" s="163">
        <f t="shared" si="8960"/>
        <v>0</v>
      </c>
      <c r="HU264" s="163">
        <f t="shared" si="8960"/>
        <v>0</v>
      </c>
      <c r="HV264" s="163">
        <f t="shared" si="8960"/>
        <v>0</v>
      </c>
      <c r="HW264" s="163">
        <f t="shared" si="8960"/>
        <v>0</v>
      </c>
      <c r="HX264" s="163">
        <f t="shared" si="8960"/>
        <v>0</v>
      </c>
      <c r="HY264" s="163">
        <f t="shared" si="8960"/>
        <v>0</v>
      </c>
      <c r="HZ264" s="163">
        <f t="shared" si="8960"/>
        <v>0</v>
      </c>
      <c r="IA264" s="163">
        <f t="shared" si="8960"/>
        <v>0</v>
      </c>
      <c r="IB264" s="163">
        <f t="shared" si="8960"/>
        <v>0</v>
      </c>
      <c r="IC264" s="163">
        <f t="shared" si="8960"/>
        <v>0</v>
      </c>
      <c r="ID264" s="163">
        <f t="shared" si="8960"/>
        <v>0</v>
      </c>
      <c r="IE264" s="163">
        <f t="shared" si="8960"/>
        <v>0</v>
      </c>
      <c r="IF264" s="163">
        <f t="shared" si="8960"/>
        <v>0</v>
      </c>
      <c r="IG264" s="163">
        <f t="shared" si="8960"/>
        <v>0</v>
      </c>
      <c r="IH264" s="163">
        <f t="shared" si="8960"/>
        <v>0</v>
      </c>
      <c r="II264" s="163">
        <f t="shared" si="8960"/>
        <v>0</v>
      </c>
      <c r="IJ264" s="163">
        <f t="shared" si="8960"/>
        <v>0</v>
      </c>
      <c r="IK264" s="163">
        <f t="shared" si="8960"/>
        <v>0</v>
      </c>
      <c r="IL264" s="163">
        <f t="shared" si="8960"/>
        <v>0</v>
      </c>
      <c r="IM264" s="163">
        <f t="shared" si="8960"/>
        <v>0</v>
      </c>
      <c r="IN264" s="163">
        <f t="shared" si="8960"/>
        <v>0</v>
      </c>
      <c r="IO264" s="163">
        <f t="shared" si="8960"/>
        <v>0</v>
      </c>
      <c r="IP264" s="163">
        <f t="shared" si="8960"/>
        <v>0</v>
      </c>
      <c r="IQ264" s="163">
        <f t="shared" si="8960"/>
        <v>0</v>
      </c>
      <c r="IR264" s="163">
        <f t="shared" si="8960"/>
        <v>0</v>
      </c>
      <c r="IS264" s="163">
        <f t="shared" si="8960"/>
        <v>0</v>
      </c>
      <c r="IT264" s="163">
        <f t="shared" si="8960"/>
        <v>0</v>
      </c>
      <c r="IU264" s="163">
        <f t="shared" si="8960"/>
        <v>0</v>
      </c>
      <c r="IV264" s="163">
        <f t="shared" si="8960"/>
        <v>0</v>
      </c>
      <c r="IW264" s="163">
        <f t="shared" si="8960"/>
        <v>0</v>
      </c>
      <c r="IX264" s="163">
        <f t="shared" si="8960"/>
        <v>0</v>
      </c>
      <c r="IY264" s="163">
        <f t="shared" si="8960"/>
        <v>0</v>
      </c>
      <c r="IZ264" s="163">
        <f t="shared" ref="IZ264:LK264" si="8961">SUM(IZ94:IZ97)</f>
        <v>0</v>
      </c>
      <c r="JA264" s="163">
        <f t="shared" si="8961"/>
        <v>0</v>
      </c>
      <c r="JB264" s="163">
        <f t="shared" si="8961"/>
        <v>0</v>
      </c>
      <c r="JC264" s="163">
        <f t="shared" si="8961"/>
        <v>0</v>
      </c>
      <c r="JD264" s="163">
        <f t="shared" si="8961"/>
        <v>0</v>
      </c>
      <c r="JE264" s="163">
        <f t="shared" si="8961"/>
        <v>0</v>
      </c>
      <c r="JF264" s="163">
        <f t="shared" si="8961"/>
        <v>0</v>
      </c>
      <c r="JG264" s="163">
        <f t="shared" si="8961"/>
        <v>0</v>
      </c>
      <c r="JH264" s="163">
        <f t="shared" si="8961"/>
        <v>0</v>
      </c>
      <c r="JI264" s="163">
        <f t="shared" si="8961"/>
        <v>0</v>
      </c>
      <c r="JJ264" s="163">
        <f t="shared" si="8961"/>
        <v>0</v>
      </c>
      <c r="JK264" s="163">
        <f t="shared" si="8961"/>
        <v>0</v>
      </c>
      <c r="JL264" s="163">
        <f t="shared" si="8961"/>
        <v>0</v>
      </c>
      <c r="JM264" s="163">
        <f t="shared" si="8961"/>
        <v>0</v>
      </c>
      <c r="JN264" s="163">
        <f t="shared" si="8961"/>
        <v>0</v>
      </c>
      <c r="JO264" s="163">
        <f t="shared" si="8961"/>
        <v>0</v>
      </c>
      <c r="JP264" s="163">
        <f t="shared" si="8961"/>
        <v>0</v>
      </c>
      <c r="JQ264" s="163">
        <f t="shared" si="8961"/>
        <v>0</v>
      </c>
      <c r="JR264" s="163">
        <f t="shared" si="8961"/>
        <v>0</v>
      </c>
      <c r="JS264" s="163">
        <f t="shared" si="8961"/>
        <v>0</v>
      </c>
      <c r="JT264" s="163">
        <f t="shared" si="8961"/>
        <v>0</v>
      </c>
      <c r="JU264" s="163">
        <f t="shared" si="8961"/>
        <v>0</v>
      </c>
      <c r="JV264" s="163">
        <f t="shared" si="8961"/>
        <v>0</v>
      </c>
      <c r="JW264" s="163">
        <f t="shared" si="8961"/>
        <v>0</v>
      </c>
      <c r="JX264" s="163">
        <f t="shared" si="8961"/>
        <v>0</v>
      </c>
      <c r="JY264" s="163">
        <f t="shared" si="8961"/>
        <v>0</v>
      </c>
      <c r="JZ264" s="163">
        <f t="shared" si="8961"/>
        <v>0</v>
      </c>
      <c r="KA264" s="163">
        <f t="shared" si="8961"/>
        <v>0</v>
      </c>
      <c r="KB264" s="163">
        <f t="shared" si="8961"/>
        <v>0</v>
      </c>
      <c r="KC264" s="163">
        <f t="shared" si="8961"/>
        <v>0</v>
      </c>
      <c r="KD264" s="163">
        <f t="shared" si="8961"/>
        <v>0</v>
      </c>
      <c r="KE264" s="163">
        <f t="shared" si="8961"/>
        <v>0</v>
      </c>
      <c r="KF264" s="163">
        <f t="shared" si="8961"/>
        <v>0</v>
      </c>
      <c r="KG264" s="163">
        <f t="shared" si="8961"/>
        <v>0</v>
      </c>
      <c r="KH264" s="163">
        <f t="shared" si="8961"/>
        <v>0</v>
      </c>
      <c r="KI264" s="163">
        <f t="shared" si="8961"/>
        <v>0</v>
      </c>
      <c r="KJ264" s="163">
        <f t="shared" si="8961"/>
        <v>0</v>
      </c>
      <c r="KK264" s="163">
        <f t="shared" si="8961"/>
        <v>0</v>
      </c>
      <c r="KL264" s="163">
        <f t="shared" si="8961"/>
        <v>0</v>
      </c>
      <c r="KM264" s="163">
        <f t="shared" si="8961"/>
        <v>0</v>
      </c>
      <c r="KN264" s="163">
        <f t="shared" si="8961"/>
        <v>0</v>
      </c>
      <c r="KO264" s="163">
        <f t="shared" si="8961"/>
        <v>0</v>
      </c>
      <c r="KP264" s="163">
        <f t="shared" si="8961"/>
        <v>0</v>
      </c>
      <c r="KQ264" s="163">
        <f t="shared" si="8961"/>
        <v>0</v>
      </c>
      <c r="KR264" s="163">
        <f t="shared" si="8961"/>
        <v>0</v>
      </c>
      <c r="KS264" s="163">
        <f t="shared" si="8961"/>
        <v>0</v>
      </c>
      <c r="KT264" s="163">
        <f t="shared" si="8961"/>
        <v>0</v>
      </c>
      <c r="KU264" s="163">
        <f t="shared" si="8961"/>
        <v>0</v>
      </c>
      <c r="KV264" s="163">
        <f t="shared" si="8961"/>
        <v>0</v>
      </c>
      <c r="KW264" s="163">
        <f t="shared" si="8961"/>
        <v>0</v>
      </c>
      <c r="KX264" s="163">
        <f t="shared" si="8961"/>
        <v>0</v>
      </c>
      <c r="KY264" s="163">
        <f t="shared" si="8961"/>
        <v>0</v>
      </c>
      <c r="KZ264" s="163">
        <f t="shared" si="8961"/>
        <v>0</v>
      </c>
      <c r="LA264" s="163">
        <f t="shared" si="8961"/>
        <v>0</v>
      </c>
      <c r="LB264" s="163">
        <f t="shared" si="8961"/>
        <v>0</v>
      </c>
      <c r="LC264" s="163">
        <f t="shared" si="8961"/>
        <v>0</v>
      </c>
      <c r="LD264" s="163">
        <f t="shared" si="8961"/>
        <v>0</v>
      </c>
      <c r="LE264" s="163">
        <f t="shared" si="8961"/>
        <v>0</v>
      </c>
      <c r="LF264" s="163">
        <f t="shared" si="8961"/>
        <v>0</v>
      </c>
      <c r="LG264" s="163">
        <f t="shared" si="8961"/>
        <v>0</v>
      </c>
      <c r="LH264" s="163">
        <f t="shared" si="8961"/>
        <v>0</v>
      </c>
      <c r="LI264" s="163">
        <f t="shared" si="8961"/>
        <v>0</v>
      </c>
      <c r="LJ264" s="163">
        <f t="shared" si="8961"/>
        <v>0</v>
      </c>
      <c r="LK264" s="163">
        <f t="shared" si="8961"/>
        <v>0</v>
      </c>
      <c r="LL264" s="163">
        <f t="shared" ref="LL264:NW264" si="8962">SUM(LL94:LL97)</f>
        <v>0</v>
      </c>
      <c r="LM264" s="163">
        <f t="shared" si="8962"/>
        <v>0</v>
      </c>
      <c r="LN264" s="163">
        <f t="shared" si="8962"/>
        <v>0</v>
      </c>
      <c r="LO264" s="163">
        <f t="shared" si="8962"/>
        <v>0</v>
      </c>
      <c r="LP264" s="163">
        <f t="shared" si="8962"/>
        <v>0</v>
      </c>
      <c r="LQ264" s="163">
        <f t="shared" si="8962"/>
        <v>0</v>
      </c>
      <c r="LR264" s="163">
        <f t="shared" si="8962"/>
        <v>0</v>
      </c>
      <c r="LS264" s="163">
        <f t="shared" si="8962"/>
        <v>0</v>
      </c>
      <c r="LT264" s="163">
        <f t="shared" si="8962"/>
        <v>0</v>
      </c>
      <c r="LU264" s="163">
        <f t="shared" si="8962"/>
        <v>0</v>
      </c>
      <c r="LV264" s="163">
        <f t="shared" si="8962"/>
        <v>0</v>
      </c>
      <c r="LW264" s="163">
        <f t="shared" si="8962"/>
        <v>0</v>
      </c>
      <c r="LX264" s="163">
        <f t="shared" si="8962"/>
        <v>0</v>
      </c>
      <c r="LY264" s="163">
        <f t="shared" si="8962"/>
        <v>0</v>
      </c>
      <c r="LZ264" s="163">
        <f t="shared" si="8962"/>
        <v>0</v>
      </c>
      <c r="MA264" s="163">
        <f t="shared" si="8962"/>
        <v>0</v>
      </c>
      <c r="MB264" s="163">
        <f t="shared" si="8962"/>
        <v>0</v>
      </c>
      <c r="MC264" s="163">
        <f t="shared" si="8962"/>
        <v>0</v>
      </c>
      <c r="MD264" s="163">
        <f t="shared" si="8962"/>
        <v>0</v>
      </c>
      <c r="ME264" s="163">
        <f t="shared" si="8962"/>
        <v>0</v>
      </c>
      <c r="MF264" s="163">
        <f t="shared" si="8962"/>
        <v>0</v>
      </c>
      <c r="MG264" s="163">
        <f t="shared" si="8962"/>
        <v>0</v>
      </c>
      <c r="MH264" s="163">
        <f t="shared" si="8962"/>
        <v>0</v>
      </c>
      <c r="MI264" s="163">
        <f t="shared" si="8962"/>
        <v>0</v>
      </c>
      <c r="MJ264" s="163">
        <f t="shared" si="8962"/>
        <v>0</v>
      </c>
      <c r="MK264" s="163">
        <f t="shared" si="8962"/>
        <v>0</v>
      </c>
      <c r="ML264" s="163">
        <f t="shared" si="8962"/>
        <v>0</v>
      </c>
      <c r="MM264" s="163">
        <f t="shared" si="8962"/>
        <v>0</v>
      </c>
      <c r="MN264" s="163">
        <f t="shared" si="8962"/>
        <v>0</v>
      </c>
      <c r="MO264" s="163">
        <f t="shared" si="8962"/>
        <v>0</v>
      </c>
      <c r="MP264" s="163">
        <f t="shared" si="8962"/>
        <v>0</v>
      </c>
      <c r="MQ264" s="163">
        <f t="shared" si="8962"/>
        <v>0</v>
      </c>
      <c r="MR264" s="163">
        <f t="shared" si="8962"/>
        <v>0</v>
      </c>
      <c r="MS264" s="163">
        <f t="shared" si="8962"/>
        <v>0</v>
      </c>
      <c r="MT264" s="163">
        <f t="shared" si="8962"/>
        <v>0</v>
      </c>
      <c r="MU264" s="163">
        <f t="shared" si="8962"/>
        <v>0</v>
      </c>
      <c r="MV264" s="163">
        <f t="shared" si="8962"/>
        <v>0</v>
      </c>
      <c r="MW264" s="163">
        <f t="shared" si="8962"/>
        <v>0</v>
      </c>
      <c r="MX264" s="163">
        <f t="shared" si="8962"/>
        <v>0</v>
      </c>
      <c r="MY264" s="163">
        <f t="shared" si="8962"/>
        <v>0</v>
      </c>
      <c r="MZ264" s="163">
        <f t="shared" si="8962"/>
        <v>0</v>
      </c>
      <c r="NA264" s="163">
        <f t="shared" si="8962"/>
        <v>0</v>
      </c>
      <c r="NB264" s="163">
        <f t="shared" si="8962"/>
        <v>0</v>
      </c>
      <c r="NC264" s="163">
        <f t="shared" si="8962"/>
        <v>0</v>
      </c>
      <c r="ND264" s="163">
        <f t="shared" si="8962"/>
        <v>0</v>
      </c>
      <c r="NE264" s="163">
        <f t="shared" si="8962"/>
        <v>0</v>
      </c>
      <c r="NF264" s="163">
        <f t="shared" si="8962"/>
        <v>0</v>
      </c>
      <c r="NG264" s="163">
        <f t="shared" si="8962"/>
        <v>0</v>
      </c>
      <c r="NH264" s="163">
        <f t="shared" si="8962"/>
        <v>0</v>
      </c>
      <c r="NI264" s="163">
        <f t="shared" si="8962"/>
        <v>0</v>
      </c>
      <c r="NJ264" s="163">
        <f t="shared" si="8962"/>
        <v>0</v>
      </c>
      <c r="NK264" s="163">
        <f t="shared" si="8962"/>
        <v>0</v>
      </c>
      <c r="NL264" s="163">
        <f t="shared" si="8962"/>
        <v>0</v>
      </c>
      <c r="NM264" s="163">
        <f t="shared" si="8962"/>
        <v>0</v>
      </c>
      <c r="NN264" s="163">
        <f t="shared" si="8962"/>
        <v>0</v>
      </c>
      <c r="NO264" s="163">
        <f t="shared" si="8962"/>
        <v>0</v>
      </c>
      <c r="NP264" s="163">
        <f t="shared" si="8962"/>
        <v>0</v>
      </c>
      <c r="NQ264" s="163">
        <f t="shared" si="8962"/>
        <v>0</v>
      </c>
      <c r="NR264" s="163">
        <f t="shared" si="8962"/>
        <v>0</v>
      </c>
      <c r="NS264" s="163">
        <f t="shared" si="8962"/>
        <v>0</v>
      </c>
      <c r="NT264" s="163">
        <f t="shared" si="8962"/>
        <v>0</v>
      </c>
      <c r="NU264" s="163">
        <f t="shared" si="8962"/>
        <v>0</v>
      </c>
      <c r="NV264" s="163">
        <f t="shared" si="8962"/>
        <v>0</v>
      </c>
      <c r="NW264" s="163">
        <f t="shared" si="8962"/>
        <v>0</v>
      </c>
      <c r="NX264" s="163">
        <f t="shared" ref="NX264:QI264" si="8963">SUM(NX94:NX97)</f>
        <v>0</v>
      </c>
      <c r="NY264" s="163">
        <f t="shared" si="8963"/>
        <v>0</v>
      </c>
      <c r="NZ264" s="163">
        <f t="shared" si="8963"/>
        <v>0</v>
      </c>
      <c r="OA264" s="163">
        <f t="shared" si="8963"/>
        <v>0</v>
      </c>
      <c r="OB264" s="163">
        <f t="shared" si="8963"/>
        <v>0</v>
      </c>
      <c r="OC264" s="163">
        <f t="shared" si="8963"/>
        <v>0</v>
      </c>
      <c r="OD264" s="163">
        <f t="shared" si="8963"/>
        <v>0</v>
      </c>
      <c r="OE264" s="163">
        <f t="shared" si="8963"/>
        <v>0</v>
      </c>
      <c r="OF264" s="163">
        <f t="shared" si="8963"/>
        <v>0</v>
      </c>
      <c r="OG264" s="163">
        <f t="shared" si="8963"/>
        <v>0</v>
      </c>
      <c r="OH264" s="163">
        <f t="shared" si="8963"/>
        <v>0</v>
      </c>
      <c r="OI264" s="163">
        <f t="shared" si="8963"/>
        <v>0</v>
      </c>
      <c r="OJ264" s="163">
        <f t="shared" si="8963"/>
        <v>0</v>
      </c>
      <c r="OK264" s="163">
        <f t="shared" si="8963"/>
        <v>0</v>
      </c>
      <c r="OL264" s="163">
        <f t="shared" si="8963"/>
        <v>0</v>
      </c>
      <c r="OM264" s="163">
        <f t="shared" si="8963"/>
        <v>0</v>
      </c>
      <c r="ON264" s="163">
        <f t="shared" si="8963"/>
        <v>0</v>
      </c>
      <c r="OO264" s="163">
        <f t="shared" si="8963"/>
        <v>0</v>
      </c>
      <c r="OP264" s="163">
        <f t="shared" si="8963"/>
        <v>0</v>
      </c>
      <c r="OQ264" s="163">
        <f t="shared" si="8963"/>
        <v>0</v>
      </c>
      <c r="OR264" s="163">
        <f t="shared" si="8963"/>
        <v>0</v>
      </c>
      <c r="OS264" s="163">
        <f t="shared" si="8963"/>
        <v>0</v>
      </c>
      <c r="OT264" s="163">
        <f t="shared" si="8963"/>
        <v>0</v>
      </c>
      <c r="OU264" s="163">
        <f t="shared" si="8963"/>
        <v>0</v>
      </c>
      <c r="OV264" s="163">
        <f t="shared" si="8963"/>
        <v>0</v>
      </c>
      <c r="OW264" s="163">
        <f t="shared" si="8963"/>
        <v>0</v>
      </c>
      <c r="OX264" s="163">
        <f t="shared" si="8963"/>
        <v>0</v>
      </c>
      <c r="OY264" s="163">
        <f t="shared" si="8963"/>
        <v>0</v>
      </c>
      <c r="OZ264" s="163">
        <f t="shared" si="8963"/>
        <v>0</v>
      </c>
      <c r="PA264" s="163">
        <f t="shared" si="8963"/>
        <v>0</v>
      </c>
      <c r="PB264" s="163">
        <f t="shared" si="8963"/>
        <v>0</v>
      </c>
      <c r="PC264" s="163">
        <f t="shared" si="8963"/>
        <v>0</v>
      </c>
      <c r="PD264" s="163">
        <f t="shared" si="8963"/>
        <v>0</v>
      </c>
      <c r="PE264" s="163">
        <f t="shared" si="8963"/>
        <v>0</v>
      </c>
      <c r="PF264" s="163">
        <f t="shared" si="8963"/>
        <v>0</v>
      </c>
      <c r="PG264" s="163">
        <f t="shared" si="8963"/>
        <v>0</v>
      </c>
      <c r="PH264" s="163">
        <f t="shared" si="8963"/>
        <v>0</v>
      </c>
      <c r="PI264" s="163">
        <f t="shared" si="8963"/>
        <v>0</v>
      </c>
      <c r="PJ264" s="163">
        <f t="shared" si="8963"/>
        <v>0</v>
      </c>
      <c r="PK264" s="163">
        <f t="shared" si="8963"/>
        <v>0</v>
      </c>
      <c r="PL264" s="163">
        <f t="shared" si="8963"/>
        <v>0</v>
      </c>
      <c r="PM264" s="163">
        <f t="shared" si="8963"/>
        <v>0</v>
      </c>
      <c r="PN264" s="163">
        <f t="shared" si="8963"/>
        <v>0</v>
      </c>
      <c r="PO264" s="163">
        <f t="shared" si="8963"/>
        <v>0</v>
      </c>
      <c r="PP264" s="163">
        <f t="shared" si="8963"/>
        <v>0</v>
      </c>
      <c r="PQ264" s="163">
        <f t="shared" si="8963"/>
        <v>0</v>
      </c>
      <c r="PR264" s="163">
        <f t="shared" si="8963"/>
        <v>0</v>
      </c>
      <c r="PS264" s="163">
        <f t="shared" si="8963"/>
        <v>0</v>
      </c>
      <c r="PT264" s="163">
        <f t="shared" si="8963"/>
        <v>0</v>
      </c>
      <c r="PU264" s="163">
        <f t="shared" si="8963"/>
        <v>0</v>
      </c>
      <c r="PV264" s="163">
        <f t="shared" si="8963"/>
        <v>0</v>
      </c>
      <c r="PW264" s="163">
        <f t="shared" si="8963"/>
        <v>0</v>
      </c>
      <c r="PX264" s="163">
        <f t="shared" si="8963"/>
        <v>0</v>
      </c>
      <c r="PY264" s="163">
        <f t="shared" si="8963"/>
        <v>0</v>
      </c>
      <c r="PZ264" s="163">
        <f t="shared" si="8963"/>
        <v>0</v>
      </c>
      <c r="QA264" s="163">
        <f t="shared" si="8963"/>
        <v>0</v>
      </c>
      <c r="QB264" s="163">
        <f t="shared" si="8963"/>
        <v>0</v>
      </c>
      <c r="QC264" s="163">
        <f t="shared" si="8963"/>
        <v>0</v>
      </c>
      <c r="QD264" s="163">
        <f t="shared" si="8963"/>
        <v>0</v>
      </c>
      <c r="QE264" s="163">
        <f t="shared" si="8963"/>
        <v>0</v>
      </c>
      <c r="QF264" s="163">
        <f t="shared" si="8963"/>
        <v>0</v>
      </c>
      <c r="QG264" s="163">
        <f t="shared" si="8963"/>
        <v>0</v>
      </c>
      <c r="QH264" s="163">
        <f t="shared" si="8963"/>
        <v>0</v>
      </c>
      <c r="QI264" s="163">
        <f t="shared" si="8963"/>
        <v>0</v>
      </c>
      <c r="QJ264" s="163">
        <f t="shared" ref="QJ264:SU264" si="8964">SUM(QJ94:QJ97)</f>
        <v>0</v>
      </c>
      <c r="QK264" s="163">
        <f t="shared" si="8964"/>
        <v>0</v>
      </c>
      <c r="QL264" s="163">
        <f t="shared" si="8964"/>
        <v>0</v>
      </c>
      <c r="QM264" s="163">
        <f t="shared" si="8964"/>
        <v>0</v>
      </c>
      <c r="QN264" s="163">
        <f t="shared" si="8964"/>
        <v>0</v>
      </c>
      <c r="QO264" s="163">
        <f t="shared" si="8964"/>
        <v>0</v>
      </c>
      <c r="QP264" s="163">
        <f t="shared" si="8964"/>
        <v>0</v>
      </c>
      <c r="QQ264" s="163">
        <f t="shared" si="8964"/>
        <v>0</v>
      </c>
      <c r="QR264" s="163">
        <f t="shared" si="8964"/>
        <v>0</v>
      </c>
      <c r="QS264" s="163">
        <f t="shared" si="8964"/>
        <v>0</v>
      </c>
      <c r="QT264" s="163">
        <f t="shared" si="8964"/>
        <v>0</v>
      </c>
      <c r="QU264" s="163">
        <f t="shared" si="8964"/>
        <v>0</v>
      </c>
      <c r="QV264" s="163">
        <f t="shared" si="8964"/>
        <v>0</v>
      </c>
      <c r="QW264" s="163">
        <f t="shared" si="8964"/>
        <v>0</v>
      </c>
      <c r="QX264" s="163">
        <f t="shared" si="8964"/>
        <v>0</v>
      </c>
      <c r="QY264" s="163">
        <f t="shared" si="8964"/>
        <v>0</v>
      </c>
      <c r="QZ264" s="163">
        <f t="shared" si="8964"/>
        <v>0</v>
      </c>
      <c r="RA264" s="163">
        <f t="shared" si="8964"/>
        <v>0</v>
      </c>
      <c r="RB264" s="163">
        <f t="shared" si="8964"/>
        <v>0</v>
      </c>
      <c r="RC264" s="163">
        <f t="shared" si="8964"/>
        <v>0</v>
      </c>
      <c r="RD264" s="163">
        <f t="shared" si="8964"/>
        <v>0</v>
      </c>
      <c r="RE264" s="163">
        <f t="shared" si="8964"/>
        <v>0</v>
      </c>
      <c r="RF264" s="163">
        <f t="shared" si="8964"/>
        <v>0</v>
      </c>
      <c r="RG264" s="163">
        <f t="shared" si="8964"/>
        <v>0</v>
      </c>
      <c r="RH264" s="163">
        <f t="shared" si="8964"/>
        <v>0</v>
      </c>
      <c r="RI264" s="163">
        <f t="shared" si="8964"/>
        <v>0</v>
      </c>
      <c r="RJ264" s="163">
        <f t="shared" si="8964"/>
        <v>0</v>
      </c>
      <c r="RK264" s="163">
        <f t="shared" si="8964"/>
        <v>0</v>
      </c>
      <c r="RL264" s="163">
        <f t="shared" si="8964"/>
        <v>0</v>
      </c>
      <c r="RM264" s="163">
        <f t="shared" si="8964"/>
        <v>0</v>
      </c>
      <c r="RN264" s="163">
        <f t="shared" si="8964"/>
        <v>0</v>
      </c>
      <c r="RO264" s="163">
        <f t="shared" si="8964"/>
        <v>0</v>
      </c>
      <c r="RP264" s="163">
        <f t="shared" si="8964"/>
        <v>0</v>
      </c>
      <c r="RQ264" s="163">
        <f t="shared" si="8964"/>
        <v>0</v>
      </c>
      <c r="RR264" s="163">
        <f t="shared" si="8964"/>
        <v>0</v>
      </c>
      <c r="RS264" s="163">
        <f t="shared" si="8964"/>
        <v>0</v>
      </c>
      <c r="RT264" s="163">
        <f t="shared" si="8964"/>
        <v>0</v>
      </c>
      <c r="RU264" s="163">
        <f t="shared" si="8964"/>
        <v>0</v>
      </c>
      <c r="RV264" s="163">
        <f t="shared" si="8964"/>
        <v>0</v>
      </c>
      <c r="RW264" s="163">
        <f t="shared" si="8964"/>
        <v>0</v>
      </c>
      <c r="RX264" s="163">
        <f t="shared" si="8964"/>
        <v>0</v>
      </c>
      <c r="RY264" s="163">
        <f t="shared" si="8964"/>
        <v>0</v>
      </c>
      <c r="RZ264" s="163">
        <f t="shared" si="8964"/>
        <v>0</v>
      </c>
      <c r="SA264" s="163">
        <f t="shared" si="8964"/>
        <v>0</v>
      </c>
      <c r="SB264" s="163">
        <f t="shared" si="8964"/>
        <v>0</v>
      </c>
      <c r="SC264" s="163">
        <f t="shared" si="8964"/>
        <v>0</v>
      </c>
      <c r="SD264" s="163">
        <f t="shared" si="8964"/>
        <v>0</v>
      </c>
      <c r="SE264" s="163">
        <f t="shared" si="8964"/>
        <v>0</v>
      </c>
      <c r="SF264" s="163">
        <f t="shared" si="8964"/>
        <v>0</v>
      </c>
      <c r="SG264" s="163">
        <f t="shared" si="8964"/>
        <v>0</v>
      </c>
      <c r="SH264" s="163">
        <f t="shared" si="8964"/>
        <v>0</v>
      </c>
      <c r="SI264" s="163">
        <f t="shared" si="8964"/>
        <v>0</v>
      </c>
      <c r="SJ264" s="163">
        <f t="shared" si="8964"/>
        <v>0</v>
      </c>
      <c r="SK264" s="163">
        <f t="shared" si="8964"/>
        <v>0</v>
      </c>
      <c r="SL264" s="163">
        <f t="shared" si="8964"/>
        <v>0</v>
      </c>
      <c r="SM264" s="163">
        <f t="shared" si="8964"/>
        <v>0</v>
      </c>
      <c r="SN264" s="163">
        <f t="shared" si="8964"/>
        <v>0</v>
      </c>
      <c r="SO264" s="163">
        <f t="shared" si="8964"/>
        <v>0</v>
      </c>
      <c r="SP264" s="163">
        <f t="shared" si="8964"/>
        <v>0</v>
      </c>
      <c r="SQ264" s="163">
        <f t="shared" si="8964"/>
        <v>0</v>
      </c>
      <c r="SR264" s="163">
        <f t="shared" si="8964"/>
        <v>0</v>
      </c>
      <c r="SS264" s="163">
        <f t="shared" si="8964"/>
        <v>0</v>
      </c>
      <c r="ST264" s="163">
        <f t="shared" si="8964"/>
        <v>0</v>
      </c>
      <c r="SU264" s="163">
        <f t="shared" si="8964"/>
        <v>0</v>
      </c>
      <c r="SV264" s="163">
        <f t="shared" ref="SV264:VG264" si="8965">SUM(SV94:SV97)</f>
        <v>0</v>
      </c>
      <c r="SW264" s="163">
        <f t="shared" si="8965"/>
        <v>0</v>
      </c>
      <c r="SX264" s="163">
        <f t="shared" si="8965"/>
        <v>0</v>
      </c>
      <c r="SY264" s="163">
        <f t="shared" si="8965"/>
        <v>0</v>
      </c>
      <c r="SZ264" s="163">
        <f t="shared" si="8965"/>
        <v>0</v>
      </c>
      <c r="TA264" s="163">
        <f t="shared" si="8965"/>
        <v>0</v>
      </c>
      <c r="TB264" s="163">
        <f t="shared" si="8965"/>
        <v>0</v>
      </c>
      <c r="TC264" s="163">
        <f t="shared" si="8965"/>
        <v>0</v>
      </c>
      <c r="TD264" s="163">
        <f t="shared" si="8965"/>
        <v>0</v>
      </c>
      <c r="TE264" s="163">
        <f t="shared" si="8965"/>
        <v>0</v>
      </c>
      <c r="TF264" s="163">
        <f t="shared" si="8965"/>
        <v>0</v>
      </c>
      <c r="TG264" s="163">
        <f t="shared" si="8965"/>
        <v>0</v>
      </c>
      <c r="TH264" s="163">
        <f t="shared" si="8965"/>
        <v>0</v>
      </c>
      <c r="TI264" s="163">
        <f t="shared" si="8965"/>
        <v>0</v>
      </c>
      <c r="TJ264" s="163">
        <f t="shared" si="8965"/>
        <v>0</v>
      </c>
      <c r="TK264" s="163">
        <f t="shared" si="8965"/>
        <v>0</v>
      </c>
      <c r="TL264" s="163">
        <f t="shared" si="8965"/>
        <v>0</v>
      </c>
      <c r="TM264" s="163">
        <f t="shared" si="8965"/>
        <v>0</v>
      </c>
      <c r="TN264" s="163">
        <f t="shared" si="8965"/>
        <v>0</v>
      </c>
      <c r="TO264" s="163">
        <f t="shared" si="8965"/>
        <v>0</v>
      </c>
      <c r="TP264" s="163">
        <f t="shared" si="8965"/>
        <v>0</v>
      </c>
      <c r="TQ264" s="163">
        <f t="shared" si="8965"/>
        <v>0</v>
      </c>
      <c r="TR264" s="163">
        <f t="shared" si="8965"/>
        <v>0</v>
      </c>
      <c r="TS264" s="163">
        <f t="shared" si="8965"/>
        <v>0</v>
      </c>
      <c r="TT264" s="163">
        <f t="shared" si="8965"/>
        <v>0</v>
      </c>
      <c r="TU264" s="163">
        <f t="shared" si="8965"/>
        <v>0</v>
      </c>
      <c r="TV264" s="163">
        <f t="shared" si="8965"/>
        <v>0</v>
      </c>
      <c r="TW264" s="163">
        <f t="shared" si="8965"/>
        <v>0</v>
      </c>
      <c r="TX264" s="163">
        <f t="shared" si="8965"/>
        <v>0</v>
      </c>
      <c r="TY264" s="163">
        <f t="shared" si="8965"/>
        <v>0</v>
      </c>
      <c r="TZ264" s="163">
        <f t="shared" si="8965"/>
        <v>0</v>
      </c>
      <c r="UA264" s="163">
        <f t="shared" si="8965"/>
        <v>0</v>
      </c>
      <c r="UB264" s="163">
        <f t="shared" si="8965"/>
        <v>0</v>
      </c>
      <c r="UC264" s="163">
        <f t="shared" si="8965"/>
        <v>0</v>
      </c>
      <c r="UD264" s="163">
        <f t="shared" si="8965"/>
        <v>0</v>
      </c>
      <c r="UE264" s="163">
        <f t="shared" si="8965"/>
        <v>0</v>
      </c>
      <c r="UF264" s="163">
        <f t="shared" si="8965"/>
        <v>0</v>
      </c>
      <c r="UG264" s="163">
        <f t="shared" si="8965"/>
        <v>0</v>
      </c>
      <c r="UH264" s="163">
        <f t="shared" si="8965"/>
        <v>0</v>
      </c>
      <c r="UI264" s="163">
        <f t="shared" si="8965"/>
        <v>0</v>
      </c>
      <c r="UJ264" s="163">
        <f t="shared" si="8965"/>
        <v>0</v>
      </c>
      <c r="UK264" s="163">
        <f t="shared" si="8965"/>
        <v>0</v>
      </c>
      <c r="UL264" s="163">
        <f t="shared" si="8965"/>
        <v>0</v>
      </c>
      <c r="UM264" s="163">
        <f t="shared" si="8965"/>
        <v>0</v>
      </c>
      <c r="UN264" s="163">
        <f t="shared" si="8965"/>
        <v>0</v>
      </c>
      <c r="UO264" s="163">
        <f t="shared" si="8965"/>
        <v>0</v>
      </c>
      <c r="UP264" s="163">
        <f t="shared" si="8965"/>
        <v>0</v>
      </c>
      <c r="UQ264" s="163">
        <f t="shared" si="8965"/>
        <v>0</v>
      </c>
      <c r="UR264" s="163">
        <f t="shared" si="8965"/>
        <v>0</v>
      </c>
      <c r="US264" s="163">
        <f t="shared" si="8965"/>
        <v>0</v>
      </c>
      <c r="UT264" s="163">
        <f t="shared" si="8965"/>
        <v>0</v>
      </c>
      <c r="UU264" s="163">
        <f t="shared" si="8965"/>
        <v>0</v>
      </c>
      <c r="UV264" s="163">
        <f t="shared" si="8965"/>
        <v>0</v>
      </c>
      <c r="UW264" s="163">
        <f t="shared" si="8965"/>
        <v>0</v>
      </c>
      <c r="UX264" s="163">
        <f t="shared" si="8965"/>
        <v>0</v>
      </c>
      <c r="UY264" s="163">
        <f t="shared" si="8965"/>
        <v>0</v>
      </c>
      <c r="UZ264" s="163">
        <f t="shared" si="8965"/>
        <v>0</v>
      </c>
      <c r="VA264" s="163">
        <f t="shared" si="8965"/>
        <v>0</v>
      </c>
      <c r="VB264" s="163">
        <f t="shared" si="8965"/>
        <v>0</v>
      </c>
      <c r="VC264" s="163">
        <f t="shared" si="8965"/>
        <v>0</v>
      </c>
      <c r="VD264" s="163">
        <f t="shared" si="8965"/>
        <v>0</v>
      </c>
      <c r="VE264" s="163">
        <f t="shared" si="8965"/>
        <v>0</v>
      </c>
      <c r="VF264" s="163">
        <f t="shared" si="8965"/>
        <v>0</v>
      </c>
      <c r="VG264" s="163">
        <f t="shared" si="8965"/>
        <v>0</v>
      </c>
      <c r="VH264" s="163">
        <f t="shared" ref="VH264:XS264" si="8966">SUM(VH94:VH97)</f>
        <v>0</v>
      </c>
      <c r="VI264" s="163">
        <f t="shared" si="8966"/>
        <v>0</v>
      </c>
      <c r="VJ264" s="163">
        <f t="shared" si="8966"/>
        <v>0</v>
      </c>
      <c r="VK264" s="163">
        <f t="shared" si="8966"/>
        <v>0</v>
      </c>
      <c r="VL264" s="163">
        <f t="shared" si="8966"/>
        <v>0</v>
      </c>
      <c r="VM264" s="163">
        <f t="shared" si="8966"/>
        <v>0</v>
      </c>
      <c r="VN264" s="163">
        <f t="shared" si="8966"/>
        <v>0</v>
      </c>
      <c r="VO264" s="163">
        <f t="shared" si="8966"/>
        <v>0</v>
      </c>
      <c r="VP264" s="163">
        <f t="shared" si="8966"/>
        <v>0</v>
      </c>
      <c r="VQ264" s="163">
        <f t="shared" si="8966"/>
        <v>0</v>
      </c>
      <c r="VR264" s="163">
        <f t="shared" si="8966"/>
        <v>0</v>
      </c>
      <c r="VS264" s="163">
        <f t="shared" si="8966"/>
        <v>0</v>
      </c>
      <c r="VT264" s="163">
        <f t="shared" si="8966"/>
        <v>0</v>
      </c>
      <c r="VU264" s="163">
        <f t="shared" si="8966"/>
        <v>0</v>
      </c>
      <c r="VV264" s="163">
        <f t="shared" si="8966"/>
        <v>0</v>
      </c>
      <c r="VW264" s="163">
        <f t="shared" si="8966"/>
        <v>0</v>
      </c>
      <c r="VX264" s="163">
        <f t="shared" si="8966"/>
        <v>0</v>
      </c>
      <c r="VY264" s="163">
        <f t="shared" si="8966"/>
        <v>0</v>
      </c>
      <c r="VZ264" s="163">
        <f t="shared" si="8966"/>
        <v>0</v>
      </c>
      <c r="WA264" s="163">
        <f t="shared" si="8966"/>
        <v>0</v>
      </c>
      <c r="WB264" s="163">
        <f t="shared" si="8966"/>
        <v>0</v>
      </c>
      <c r="WC264" s="163">
        <f t="shared" si="8966"/>
        <v>0</v>
      </c>
      <c r="WD264" s="163">
        <f t="shared" si="8966"/>
        <v>0</v>
      </c>
      <c r="WE264" s="163">
        <f t="shared" si="8966"/>
        <v>0</v>
      </c>
      <c r="WF264" s="163">
        <f t="shared" si="8966"/>
        <v>0</v>
      </c>
      <c r="WG264" s="163">
        <f t="shared" si="8966"/>
        <v>0</v>
      </c>
      <c r="WH264" s="163">
        <f t="shared" si="8966"/>
        <v>0</v>
      </c>
      <c r="WI264" s="163">
        <f t="shared" si="8966"/>
        <v>0</v>
      </c>
      <c r="WJ264" s="163">
        <f t="shared" si="8966"/>
        <v>0</v>
      </c>
      <c r="WK264" s="163">
        <f t="shared" si="8966"/>
        <v>0</v>
      </c>
      <c r="WL264" s="163">
        <f t="shared" si="8966"/>
        <v>0</v>
      </c>
      <c r="WM264" s="163">
        <f t="shared" si="8966"/>
        <v>0</v>
      </c>
      <c r="WN264" s="163">
        <f t="shared" si="8966"/>
        <v>0</v>
      </c>
      <c r="WO264" s="163">
        <f t="shared" si="8966"/>
        <v>0</v>
      </c>
      <c r="WP264" s="163">
        <f t="shared" si="8966"/>
        <v>0</v>
      </c>
      <c r="WQ264" s="163">
        <f t="shared" si="8966"/>
        <v>0</v>
      </c>
      <c r="WR264" s="163">
        <f t="shared" si="8966"/>
        <v>0</v>
      </c>
      <c r="WS264" s="163">
        <f t="shared" si="8966"/>
        <v>0</v>
      </c>
      <c r="WT264" s="163">
        <f t="shared" si="8966"/>
        <v>0</v>
      </c>
      <c r="WU264" s="163">
        <f t="shared" si="8966"/>
        <v>0</v>
      </c>
      <c r="WV264" s="163">
        <f t="shared" si="8966"/>
        <v>0</v>
      </c>
      <c r="WW264" s="163">
        <f t="shared" si="8966"/>
        <v>0</v>
      </c>
      <c r="WX264" s="163">
        <f t="shared" si="8966"/>
        <v>0</v>
      </c>
      <c r="WY264" s="163">
        <f t="shared" si="8966"/>
        <v>0</v>
      </c>
      <c r="WZ264" s="163">
        <f t="shared" si="8966"/>
        <v>0</v>
      </c>
      <c r="XA264" s="163">
        <f t="shared" si="8966"/>
        <v>0</v>
      </c>
      <c r="XB264" s="163">
        <f t="shared" si="8966"/>
        <v>0</v>
      </c>
      <c r="XC264" s="163">
        <f t="shared" si="8966"/>
        <v>0</v>
      </c>
      <c r="XD264" s="163">
        <f t="shared" si="8966"/>
        <v>0</v>
      </c>
      <c r="XE264" s="163">
        <f t="shared" si="8966"/>
        <v>0</v>
      </c>
      <c r="XF264" s="163">
        <f t="shared" si="8966"/>
        <v>0</v>
      </c>
      <c r="XG264" s="163">
        <f t="shared" si="8966"/>
        <v>0</v>
      </c>
      <c r="XH264" s="163">
        <f t="shared" si="8966"/>
        <v>0</v>
      </c>
      <c r="XI264" s="163">
        <f t="shared" si="8966"/>
        <v>0</v>
      </c>
      <c r="XJ264" s="163">
        <f t="shared" si="8966"/>
        <v>0</v>
      </c>
      <c r="XK264" s="163">
        <f t="shared" si="8966"/>
        <v>0</v>
      </c>
      <c r="XL264" s="163">
        <f t="shared" si="8966"/>
        <v>0</v>
      </c>
      <c r="XM264" s="163">
        <f t="shared" si="8966"/>
        <v>0</v>
      </c>
      <c r="XN264" s="163">
        <f t="shared" si="8966"/>
        <v>0</v>
      </c>
      <c r="XO264" s="163">
        <f t="shared" si="8966"/>
        <v>0</v>
      </c>
      <c r="XP264" s="163">
        <f t="shared" si="8966"/>
        <v>0</v>
      </c>
      <c r="XQ264" s="163">
        <f t="shared" si="8966"/>
        <v>0</v>
      </c>
      <c r="XR264" s="163">
        <f t="shared" si="8966"/>
        <v>0</v>
      </c>
      <c r="XS264" s="163">
        <f t="shared" si="8966"/>
        <v>0</v>
      </c>
      <c r="XT264" s="163">
        <f t="shared" ref="XT264:AAB264" si="8967">SUM(XT94:XT97)</f>
        <v>0</v>
      </c>
      <c r="XU264" s="163">
        <f t="shared" si="8967"/>
        <v>0</v>
      </c>
      <c r="XV264" s="163">
        <f t="shared" si="8967"/>
        <v>0</v>
      </c>
      <c r="XW264" s="163">
        <f t="shared" si="8967"/>
        <v>0</v>
      </c>
      <c r="XX264" s="163">
        <f t="shared" si="8967"/>
        <v>0</v>
      </c>
      <c r="XY264" s="163">
        <f t="shared" si="8967"/>
        <v>0</v>
      </c>
      <c r="XZ264" s="163">
        <f t="shared" si="8967"/>
        <v>0</v>
      </c>
      <c r="YA264" s="163">
        <f t="shared" si="8967"/>
        <v>0</v>
      </c>
      <c r="YB264" s="163">
        <f t="shared" si="8967"/>
        <v>0</v>
      </c>
      <c r="YC264" s="163">
        <f t="shared" si="8967"/>
        <v>0</v>
      </c>
      <c r="YD264" s="163">
        <f t="shared" si="8967"/>
        <v>0</v>
      </c>
      <c r="YE264" s="163">
        <f t="shared" si="8967"/>
        <v>0</v>
      </c>
      <c r="YF264" s="163">
        <f t="shared" si="8967"/>
        <v>0</v>
      </c>
      <c r="YG264" s="163">
        <f t="shared" si="8967"/>
        <v>0</v>
      </c>
      <c r="YH264" s="163">
        <f t="shared" si="8967"/>
        <v>0</v>
      </c>
      <c r="YI264" s="163">
        <f t="shared" si="8967"/>
        <v>0</v>
      </c>
      <c r="YJ264" s="163">
        <f t="shared" si="8967"/>
        <v>0</v>
      </c>
      <c r="YK264" s="163">
        <f t="shared" si="8967"/>
        <v>0</v>
      </c>
      <c r="YL264" s="163">
        <f t="shared" si="8967"/>
        <v>0</v>
      </c>
      <c r="YM264" s="163">
        <f t="shared" si="8967"/>
        <v>0</v>
      </c>
      <c r="YN264" s="163">
        <f t="shared" si="8967"/>
        <v>0</v>
      </c>
      <c r="YO264" s="163">
        <f t="shared" si="8967"/>
        <v>0</v>
      </c>
      <c r="YP264" s="163">
        <f t="shared" si="8967"/>
        <v>0</v>
      </c>
      <c r="YQ264" s="163">
        <f t="shared" si="8967"/>
        <v>0</v>
      </c>
      <c r="YR264" s="163">
        <f t="shared" si="8967"/>
        <v>0</v>
      </c>
      <c r="YS264" s="163">
        <f t="shared" si="8967"/>
        <v>0</v>
      </c>
      <c r="YT264" s="163">
        <f t="shared" si="8967"/>
        <v>0</v>
      </c>
      <c r="YU264" s="163">
        <f t="shared" si="8967"/>
        <v>0</v>
      </c>
      <c r="YV264" s="163">
        <f t="shared" si="8967"/>
        <v>0</v>
      </c>
      <c r="YW264" s="163">
        <f t="shared" si="8967"/>
        <v>0</v>
      </c>
      <c r="YX264" s="163">
        <f t="shared" si="8967"/>
        <v>0</v>
      </c>
      <c r="YY264" s="163">
        <f t="shared" si="8967"/>
        <v>0</v>
      </c>
      <c r="YZ264" s="163">
        <f t="shared" si="8967"/>
        <v>0</v>
      </c>
      <c r="ZA264" s="163">
        <f t="shared" si="8967"/>
        <v>0</v>
      </c>
      <c r="ZB264" s="163">
        <f t="shared" si="8967"/>
        <v>0</v>
      </c>
      <c r="ZC264" s="163">
        <f t="shared" si="8967"/>
        <v>0</v>
      </c>
      <c r="ZD264" s="163">
        <f t="shared" si="8967"/>
        <v>0</v>
      </c>
      <c r="ZE264" s="163">
        <f t="shared" si="8967"/>
        <v>0</v>
      </c>
      <c r="ZF264" s="163">
        <f t="shared" si="8967"/>
        <v>0</v>
      </c>
      <c r="ZG264" s="163">
        <f t="shared" si="8967"/>
        <v>0</v>
      </c>
      <c r="ZH264" s="163">
        <f t="shared" si="8967"/>
        <v>0</v>
      </c>
      <c r="ZI264" s="163">
        <f t="shared" si="8967"/>
        <v>0</v>
      </c>
      <c r="ZJ264" s="163">
        <f t="shared" si="8967"/>
        <v>0</v>
      </c>
      <c r="ZK264" s="163">
        <f t="shared" si="8967"/>
        <v>0</v>
      </c>
      <c r="ZL264" s="163">
        <f t="shared" si="8967"/>
        <v>0</v>
      </c>
      <c r="ZM264" s="163">
        <f t="shared" si="8967"/>
        <v>0</v>
      </c>
      <c r="ZN264" s="163">
        <f t="shared" si="8967"/>
        <v>0</v>
      </c>
      <c r="ZO264" s="163">
        <f t="shared" si="8967"/>
        <v>0</v>
      </c>
      <c r="ZP264" s="163">
        <f t="shared" si="8967"/>
        <v>0</v>
      </c>
      <c r="ZQ264" s="163">
        <f t="shared" si="8967"/>
        <v>0</v>
      </c>
      <c r="ZR264" s="163">
        <f t="shared" si="8967"/>
        <v>0</v>
      </c>
      <c r="ZS264" s="163">
        <f t="shared" si="8967"/>
        <v>0</v>
      </c>
      <c r="ZT264" s="163">
        <f t="shared" si="8967"/>
        <v>0</v>
      </c>
      <c r="ZU264" s="163">
        <f t="shared" si="8967"/>
        <v>0</v>
      </c>
      <c r="ZV264" s="163">
        <f t="shared" si="8967"/>
        <v>0</v>
      </c>
      <c r="ZW264" s="163">
        <f t="shared" si="8967"/>
        <v>0</v>
      </c>
      <c r="ZX264" s="163">
        <f t="shared" si="8967"/>
        <v>0</v>
      </c>
      <c r="ZY264" s="163">
        <f t="shared" si="8967"/>
        <v>0</v>
      </c>
      <c r="ZZ264" s="163">
        <f t="shared" si="8967"/>
        <v>0</v>
      </c>
      <c r="AAA264" s="163">
        <f t="shared" si="8967"/>
        <v>0</v>
      </c>
      <c r="AAB264" s="163">
        <f t="shared" si="8967"/>
        <v>0</v>
      </c>
      <c r="AAC264" s="49">
        <f>SUM(HB264,DA264,AS264,BW264,AD264,BH264,O264,NK264,LC264,LR264,NZ264,ET264,FI264,HQ264,JJ264,MG264,MV264,TT264,IF264,IU264,JY264,DP264,WQ264,WB264,UI264,UX264,RL264,TE264,VM264,OO264,PD264,PS264,QH264,FX264,QW264,GM264,SP264,XF264,XU264,SA264,CL264,KN264,YJ264,YY264)</f>
        <v>161</v>
      </c>
      <c r="AAD264" s="49">
        <f>SUM(HC264,DB264,AT264,BX264,AE264,BI264,P264,NL264,LD264,LS264,OA264,EU264,FJ264,HR264,JK264,MH264,MW264,TU264,IG264,IV264,JZ264,DQ264,WR264,WC264,UJ264,UY264,RM264,TF264,VN264,OP264,PE264,PT264,QI264,FY264,QX264,GN264,SQ264,XG264,XV264,SB264,CM264,KO264,YK264,YZ264)</f>
        <v>21859617.012083996</v>
      </c>
      <c r="AAE264" s="49">
        <f>SUM(HD264,DC264,AU264,BY264,AF264,BJ264,Q264,NM264,LE264,LT264,OB264,EV264,FK264,HS264,JL264,MI264,MX264,TV264,IH264,IW264,KA264,DR264,WS264,WD264,UK264,UZ264,RN264,TG264,VO264,OQ264,PF264,PU264,QJ264,FZ264,QY264,GO264,SR264,XH264,XW264,SC264,CN264,KP264,YL264,ZA264)</f>
        <v>26.833333333333332</v>
      </c>
      <c r="AAF264" s="49">
        <f>SUM(HE264,DD264,AV264,BZ264,AG264,BK264,R264,NN264,LF264,LU264,OC264,EW264,FL264,HT264,JM264,MJ264,MY264,TW264,II264,IX264,KB264,DS264,WT264,WE264,UL264,VA264,RO264,TH264,VP264,OR264,PG264,PV264,QK264,GA264,QZ264,GP264,SS264,XI264,XX264,SD264,CO264,KQ264,YM264,ZB264)</f>
        <v>3643269.5020139995</v>
      </c>
      <c r="AAG264" s="49">
        <f>SUM(HF264,DE264,AW264,CA264,AH264,BL264,S264,NO264,LG264,LV264,OD264,EX264,FM264,HU264,JN264,MK264,MZ264,TX264,IJ264,IY264,KC264,DT264,WU264,WF264,UM264,VB264,RP264,TI264,VQ264,OS264,PH264,PW264,QL264,GB264,RA264,GQ264,ST264,XJ264,XY264,SE264,CP264,KR264,YN264,ZC264)</f>
        <v>30</v>
      </c>
      <c r="AAH264" s="49">
        <f>SUM(HG264,DF264,AX264,CB264,AI264,BM264,T264,NP264,LH264,LW264,OE264,EY264,FN264,HV264,JO264,ML264,NA264,TY264,IK264,IZ264,KD264,DU264,WV264,WG264,UN264,VC264,RQ264,TJ264,VR264,OT264,PI264,PX264,QM264,GC264,RB264,GR264,SU264,XK264,XZ264,SF264,CQ264,KS264,YO264,ZD264)</f>
        <v>4500125.51</v>
      </c>
      <c r="AAI264" s="49">
        <f>SUM(HH264,DG264,AY264,CC264,AJ264,BN264,U264,NQ264,LI264,LX264,OF264,EZ264,FO264,HW264,JP264,MM264,NB264,TZ264,IL264,JA264,KE264,DV264,WW264,WH264,UO264,VD264,RR264,TK264,VS264,OU264,PJ264,PY264,QN264,GD264,RC264,GS264,SV264,XL264,YA264,SG264,CR264,KT264,YP264,ZE264)</f>
        <v>6918</v>
      </c>
      <c r="AAJ264" s="49">
        <f>SUM(HI264,DH264,AZ264,CD264,AK264,BO264,V264,NR264,LJ264,LY264,OG264,FA264,FP264,HX264,JQ264,MN264,NC264,UA264,IM264,JB264,KF264,DW264,WX264,WI264,UP264,VE264,RS264,TL264,VT264,OV264,PK264,PZ264,QO264,GE264,RD264,GT264,SW264,XM264,YB264,SH264,CS264,KU264,YQ264,ZF264)</f>
        <v>2</v>
      </c>
      <c r="AAK264" s="49">
        <f>SUM(HJ264,DI264,BA264,CE264,AL264,BP264,W264,NS264,LK264,LZ264,OH264,FB264,FQ264,HY264,JR264,MO264,ND264,UB264,IN264,JC264,KG264,DX264,WY264,WJ264,UQ264,VF264,RT264,TM264,VU264,OW264,PL264,QA264,QP264,GF264,RE264,GU264,SX264,XN264,YC264,SI264,CT264,KV264,YR264,ZG264)</f>
        <v>198383.3</v>
      </c>
      <c r="AAL264" s="49">
        <f>SUM(HK264,DJ264,BB264,CF264,AM264,BQ264,X264,NT264,LL264,MA264,OI264,FC264,FR264,HZ264,JS264,MP264,NE264,UC264,IO264,JD264,KH264,DY264,WZ264,WK264,UR264,VG264,RU264,TN264,VV264,OX264,PM264,QB264,QQ264,GG264,RF264,GV264,SY264,XO264,YD264,SJ264,CU264,KW264,YS264,ZH264)</f>
        <v>91</v>
      </c>
      <c r="AAM264" s="49">
        <f>SUM(HL264,DK264,BC264,CG264,AN264,BR264,Y264,NU264,LM264,MB264,OJ264,FD264,FS264,IA264,JT264,MQ264,NF264,UD264,IP264,JE264,KI264,DZ264,XA264,WL264,US264,VH264,RV264,TO264,VW264,OY264,PN264,QC264,QR264,GH264,RG264,GW264,SZ264,XP264,YE264,SK264,CV264,KX264,YT264,ZI264)</f>
        <v>1188.83</v>
      </c>
      <c r="AAN264" s="49">
        <f>SUM(HM264,DL264,BD264,CH264,AO264,BS264,Z264,NV264,LN264,MC264,OK264,FE264,FT264,IB264,JU264,MR264,NG264,UE264,IQ264,JF264,KJ264,EA264,XB264,WM264,UT264,VI264,RW264,TP264,VX264,OZ264,PO264,QD264,QS264,GI264,RH264,GX264,TA264,XQ264,YF264,SL264,CW264,KY264,YU264,ZJ264)</f>
        <v>198.13833333333332</v>
      </c>
      <c r="AAO264" s="49">
        <f>SUM(HN264,DM264,BE264,CI264,AP264,BT264,AA264,NW264,LO264,MD264,OL264,FF264,FU264,IC264,JV264,MS264,NH264,UF264,IR264,JG264,KK264,EB264,XC264,WN264,UU264,VJ264,RX264,TQ264,VY264,PA264,PP264,QE264,QT264,GJ264,RI264,GY264,TB264,XR264,YG264,SM264,CX264,KZ264,YV264,ZK264)</f>
        <v>251.45999999999998</v>
      </c>
      <c r="AAP264" s="109">
        <f t="shared" si="8938"/>
        <v>3.1666666666666679</v>
      </c>
      <c r="AAQ264" s="109">
        <f t="shared" si="8939"/>
        <v>856856.00798600027</v>
      </c>
    </row>
    <row r="265" spans="1:719" ht="41.25" customHeight="1" x14ac:dyDescent="0.25">
      <c r="A265" s="174" t="s">
        <v>574</v>
      </c>
      <c r="B265" s="137"/>
      <c r="C265" s="171"/>
      <c r="D265" s="173" t="s">
        <v>965</v>
      </c>
      <c r="E265" s="16"/>
      <c r="F265" s="16"/>
      <c r="G265" s="16"/>
      <c r="H265" s="137"/>
      <c r="I265" s="137"/>
      <c r="J265" s="137"/>
      <c r="K265" s="137"/>
      <c r="L265" s="137"/>
      <c r="M265" s="137"/>
      <c r="N265" s="137"/>
      <c r="O265" s="163">
        <f>SUM(O81:O85)</f>
        <v>2</v>
      </c>
      <c r="P265" s="163">
        <f t="shared" ref="P265:BG265" si="8968">SUM(P81:P85)</f>
        <v>97003.62</v>
      </c>
      <c r="Q265" s="163">
        <f t="shared" si="8968"/>
        <v>0.33333333333333331</v>
      </c>
      <c r="R265" s="163">
        <f t="shared" si="8968"/>
        <v>16167.269999999999</v>
      </c>
      <c r="S265" s="163">
        <f t="shared" si="8968"/>
        <v>0</v>
      </c>
      <c r="T265" s="163">
        <f t="shared" si="8968"/>
        <v>0</v>
      </c>
      <c r="U265" s="163">
        <f t="shared" si="8968"/>
        <v>0</v>
      </c>
      <c r="V265" s="163">
        <f t="shared" si="8968"/>
        <v>0</v>
      </c>
      <c r="W265" s="163">
        <f t="shared" si="8968"/>
        <v>0</v>
      </c>
      <c r="X265" s="163">
        <f t="shared" si="8968"/>
        <v>0</v>
      </c>
      <c r="Y265" s="163">
        <f t="shared" si="8968"/>
        <v>4.6099999999999994</v>
      </c>
      <c r="Z265" s="163">
        <f t="shared" si="8968"/>
        <v>0.76833333333333331</v>
      </c>
      <c r="AA265" s="163">
        <f t="shared" si="8968"/>
        <v>0</v>
      </c>
      <c r="AB265" s="163">
        <f t="shared" si="8968"/>
        <v>-0.33333333333333331</v>
      </c>
      <c r="AC265" s="163">
        <f t="shared" si="8968"/>
        <v>-16167.269999999999</v>
      </c>
      <c r="AD265" s="163">
        <f t="shared" si="8968"/>
        <v>0</v>
      </c>
      <c r="AE265" s="163">
        <f t="shared" si="8968"/>
        <v>0</v>
      </c>
      <c r="AF265" s="163">
        <f t="shared" si="8968"/>
        <v>0</v>
      </c>
      <c r="AG265" s="163">
        <f t="shared" si="8968"/>
        <v>0</v>
      </c>
      <c r="AH265" s="163">
        <f t="shared" si="8968"/>
        <v>0</v>
      </c>
      <c r="AI265" s="163">
        <f t="shared" si="8968"/>
        <v>0</v>
      </c>
      <c r="AJ265" s="163">
        <f t="shared" si="8968"/>
        <v>0</v>
      </c>
      <c r="AK265" s="163">
        <f t="shared" si="8968"/>
        <v>0</v>
      </c>
      <c r="AL265" s="163">
        <f t="shared" si="8968"/>
        <v>0</v>
      </c>
      <c r="AM265" s="163">
        <f t="shared" si="8968"/>
        <v>0</v>
      </c>
      <c r="AN265" s="163">
        <f t="shared" si="8968"/>
        <v>0</v>
      </c>
      <c r="AO265" s="163">
        <f t="shared" si="8968"/>
        <v>0</v>
      </c>
      <c r="AP265" s="163">
        <f t="shared" si="8968"/>
        <v>0</v>
      </c>
      <c r="AQ265" s="163">
        <f t="shared" si="8968"/>
        <v>0</v>
      </c>
      <c r="AR265" s="163">
        <f t="shared" si="8968"/>
        <v>0</v>
      </c>
      <c r="AS265" s="163">
        <f t="shared" si="8968"/>
        <v>0</v>
      </c>
      <c r="AT265" s="163">
        <f t="shared" si="8968"/>
        <v>0</v>
      </c>
      <c r="AU265" s="163">
        <f t="shared" si="8968"/>
        <v>0</v>
      </c>
      <c r="AV265" s="163">
        <f t="shared" si="8968"/>
        <v>0</v>
      </c>
      <c r="AW265" s="163">
        <f t="shared" si="8968"/>
        <v>0</v>
      </c>
      <c r="AX265" s="163">
        <f t="shared" si="8968"/>
        <v>0</v>
      </c>
      <c r="AY265" s="163">
        <f t="shared" si="8968"/>
        <v>0</v>
      </c>
      <c r="AZ265" s="163">
        <f t="shared" si="8968"/>
        <v>0</v>
      </c>
      <c r="BA265" s="163">
        <f t="shared" si="8968"/>
        <v>0</v>
      </c>
      <c r="BB265" s="163">
        <f t="shared" si="8968"/>
        <v>0</v>
      </c>
      <c r="BC265" s="163">
        <f t="shared" si="8968"/>
        <v>0</v>
      </c>
      <c r="BD265" s="163">
        <f t="shared" si="8968"/>
        <v>0</v>
      </c>
      <c r="BE265" s="163">
        <f t="shared" si="8968"/>
        <v>0</v>
      </c>
      <c r="BF265" s="163">
        <f t="shared" si="8968"/>
        <v>0</v>
      </c>
      <c r="BG265" s="163">
        <f t="shared" si="8968"/>
        <v>0</v>
      </c>
      <c r="BH265" s="163">
        <f>BH261-BH262-BH263-BH264</f>
        <v>5</v>
      </c>
      <c r="BI265" s="163">
        <f t="shared" ref="BI265:BT265" si="8969">BI261-BI262-BI263-BI264</f>
        <v>97424.460000026971</v>
      </c>
      <c r="BJ265" s="163">
        <f t="shared" si="8969"/>
        <v>0.83333333333336768</v>
      </c>
      <c r="BK265" s="163">
        <f t="shared" si="8969"/>
        <v>16237.410000011791</v>
      </c>
      <c r="BL265" s="163">
        <f t="shared" si="8969"/>
        <v>2</v>
      </c>
      <c r="BM265" s="163">
        <f t="shared" si="8969"/>
        <v>12625.200000006706</v>
      </c>
      <c r="BN265" s="163">
        <v>381</v>
      </c>
      <c r="BO265" s="163">
        <f t="shared" si="8969"/>
        <v>0</v>
      </c>
      <c r="BP265" s="163">
        <f t="shared" si="8969"/>
        <v>0</v>
      </c>
      <c r="BQ265" s="163">
        <v>44</v>
      </c>
      <c r="BR265" s="163">
        <f t="shared" si="8969"/>
        <v>4.6300000000001091</v>
      </c>
      <c r="BS265" s="163">
        <f t="shared" si="8969"/>
        <v>0.77166666666664696</v>
      </c>
      <c r="BT265" s="163">
        <f t="shared" si="8969"/>
        <v>0.80000000000012506</v>
      </c>
      <c r="BU265" s="44">
        <f>SUM(BL265-BJ265)</f>
        <v>1.1666666666666323</v>
      </c>
      <c r="BV265" s="44">
        <f>SUM(BM265-BK265)</f>
        <v>-3612.210000005085</v>
      </c>
      <c r="BW265" s="163">
        <f>SUM(BW81:BW85)</f>
        <v>0</v>
      </c>
      <c r="BX265" s="163">
        <f t="shared" ref="BX265:EI265" si="8970">SUM(BX81:BX85)</f>
        <v>0</v>
      </c>
      <c r="BY265" s="163">
        <f t="shared" si="8970"/>
        <v>0</v>
      </c>
      <c r="BZ265" s="163">
        <f t="shared" si="8970"/>
        <v>0</v>
      </c>
      <c r="CA265" s="163">
        <f t="shared" si="8970"/>
        <v>0</v>
      </c>
      <c r="CB265" s="163">
        <f t="shared" si="8970"/>
        <v>0</v>
      </c>
      <c r="CC265" s="163">
        <f t="shared" si="8970"/>
        <v>0</v>
      </c>
      <c r="CD265" s="163">
        <f t="shared" si="8970"/>
        <v>0</v>
      </c>
      <c r="CE265" s="163">
        <f t="shared" si="8970"/>
        <v>0</v>
      </c>
      <c r="CF265" s="163">
        <f t="shared" si="8970"/>
        <v>0</v>
      </c>
      <c r="CG265" s="163">
        <f t="shared" si="8970"/>
        <v>0</v>
      </c>
      <c r="CH265" s="163">
        <f t="shared" si="8970"/>
        <v>0</v>
      </c>
      <c r="CI265" s="163">
        <f t="shared" si="8970"/>
        <v>0</v>
      </c>
      <c r="CJ265" s="163">
        <f t="shared" si="8970"/>
        <v>0</v>
      </c>
      <c r="CK265" s="163">
        <f t="shared" si="8970"/>
        <v>0</v>
      </c>
      <c r="CL265" s="163">
        <f t="shared" si="8970"/>
        <v>0</v>
      </c>
      <c r="CM265" s="163">
        <f t="shared" si="8970"/>
        <v>0</v>
      </c>
      <c r="CN265" s="163">
        <f t="shared" si="8970"/>
        <v>0</v>
      </c>
      <c r="CO265" s="163">
        <f t="shared" si="8970"/>
        <v>0</v>
      </c>
      <c r="CP265" s="163">
        <f t="shared" si="8970"/>
        <v>0</v>
      </c>
      <c r="CQ265" s="163">
        <f t="shared" si="8970"/>
        <v>0</v>
      </c>
      <c r="CR265" s="163">
        <f t="shared" si="8970"/>
        <v>0</v>
      </c>
      <c r="CS265" s="163">
        <f t="shared" si="8970"/>
        <v>0</v>
      </c>
      <c r="CT265" s="163">
        <f t="shared" si="8970"/>
        <v>0</v>
      </c>
      <c r="CU265" s="163">
        <f t="shared" si="8970"/>
        <v>0</v>
      </c>
      <c r="CV265" s="163">
        <f t="shared" si="8970"/>
        <v>0</v>
      </c>
      <c r="CW265" s="163">
        <f t="shared" si="8970"/>
        <v>0</v>
      </c>
      <c r="CX265" s="163">
        <f t="shared" si="8970"/>
        <v>0</v>
      </c>
      <c r="CY265" s="163">
        <f t="shared" si="8970"/>
        <v>0</v>
      </c>
      <c r="CZ265" s="163">
        <f t="shared" si="8970"/>
        <v>0</v>
      </c>
      <c r="DA265" s="163">
        <f t="shared" si="8970"/>
        <v>0</v>
      </c>
      <c r="DB265" s="163">
        <f t="shared" si="8970"/>
        <v>0</v>
      </c>
      <c r="DC265" s="163">
        <f t="shared" si="8970"/>
        <v>0</v>
      </c>
      <c r="DD265" s="163">
        <f t="shared" si="8970"/>
        <v>0</v>
      </c>
      <c r="DE265" s="163">
        <f t="shared" si="8970"/>
        <v>0</v>
      </c>
      <c r="DF265" s="163">
        <f t="shared" si="8970"/>
        <v>0</v>
      </c>
      <c r="DG265" s="163">
        <f t="shared" si="8970"/>
        <v>0</v>
      </c>
      <c r="DH265" s="163">
        <f t="shared" si="8970"/>
        <v>0</v>
      </c>
      <c r="DI265" s="163">
        <f t="shared" si="8970"/>
        <v>0</v>
      </c>
      <c r="DJ265" s="163">
        <f t="shared" si="8970"/>
        <v>0</v>
      </c>
      <c r="DK265" s="163">
        <f t="shared" si="8970"/>
        <v>0</v>
      </c>
      <c r="DL265" s="163">
        <f t="shared" si="8970"/>
        <v>0</v>
      </c>
      <c r="DM265" s="163">
        <f t="shared" si="8970"/>
        <v>0</v>
      </c>
      <c r="DN265" s="163">
        <f t="shared" si="8970"/>
        <v>0</v>
      </c>
      <c r="DO265" s="163">
        <f t="shared" si="8970"/>
        <v>0</v>
      </c>
      <c r="DP265" s="163">
        <f t="shared" si="8970"/>
        <v>0</v>
      </c>
      <c r="DQ265" s="163">
        <f t="shared" si="8970"/>
        <v>0</v>
      </c>
      <c r="DR265" s="163">
        <f t="shared" si="8970"/>
        <v>0</v>
      </c>
      <c r="DS265" s="163">
        <f t="shared" si="8970"/>
        <v>0</v>
      </c>
      <c r="DT265" s="163">
        <f t="shared" si="8970"/>
        <v>0</v>
      </c>
      <c r="DU265" s="163">
        <f t="shared" si="8970"/>
        <v>0</v>
      </c>
      <c r="DV265" s="163">
        <f t="shared" si="8970"/>
        <v>0</v>
      </c>
      <c r="DW265" s="163">
        <f t="shared" si="8970"/>
        <v>0</v>
      </c>
      <c r="DX265" s="163">
        <f t="shared" si="8970"/>
        <v>0</v>
      </c>
      <c r="DY265" s="163">
        <f t="shared" si="8970"/>
        <v>0</v>
      </c>
      <c r="DZ265" s="163">
        <f t="shared" si="8970"/>
        <v>0</v>
      </c>
      <c r="EA265" s="163">
        <f t="shared" si="8970"/>
        <v>0</v>
      </c>
      <c r="EB265" s="163">
        <f t="shared" si="8970"/>
        <v>0</v>
      </c>
      <c r="EC265" s="163">
        <f t="shared" si="8970"/>
        <v>0</v>
      </c>
      <c r="ED265" s="163">
        <f t="shared" si="8970"/>
        <v>0</v>
      </c>
      <c r="EE265" s="163">
        <f t="shared" si="8970"/>
        <v>0</v>
      </c>
      <c r="EF265" s="163">
        <f t="shared" si="8970"/>
        <v>0</v>
      </c>
      <c r="EG265" s="163">
        <f t="shared" si="8970"/>
        <v>0</v>
      </c>
      <c r="EH265" s="163">
        <f t="shared" si="8970"/>
        <v>0</v>
      </c>
      <c r="EI265" s="163">
        <f t="shared" si="8970"/>
        <v>0</v>
      </c>
      <c r="EJ265" s="163">
        <f t="shared" ref="EJ265:FW265" si="8971">SUM(EJ81:EJ85)</f>
        <v>0</v>
      </c>
      <c r="EK265" s="163">
        <f t="shared" si="8971"/>
        <v>0</v>
      </c>
      <c r="EL265" s="163">
        <f t="shared" si="8971"/>
        <v>0</v>
      </c>
      <c r="EM265" s="163">
        <f t="shared" si="8971"/>
        <v>0</v>
      </c>
      <c r="EN265" s="163">
        <f t="shared" si="8971"/>
        <v>0</v>
      </c>
      <c r="EO265" s="163">
        <f t="shared" si="8971"/>
        <v>0</v>
      </c>
      <c r="EP265" s="163">
        <f t="shared" si="8971"/>
        <v>0</v>
      </c>
      <c r="EQ265" s="163">
        <f t="shared" si="8971"/>
        <v>0</v>
      </c>
      <c r="ER265" s="163">
        <f t="shared" si="8971"/>
        <v>0</v>
      </c>
      <c r="ES265" s="163">
        <f t="shared" si="8971"/>
        <v>0</v>
      </c>
      <c r="ET265" s="163">
        <f t="shared" si="8971"/>
        <v>2</v>
      </c>
      <c r="EU265" s="163">
        <f t="shared" si="8971"/>
        <v>98897.4</v>
      </c>
      <c r="EV265" s="163">
        <f t="shared" si="8971"/>
        <v>0.33333333333333331</v>
      </c>
      <c r="EW265" s="163">
        <f t="shared" si="8971"/>
        <v>16482.899999999998</v>
      </c>
      <c r="EX265" s="163">
        <f t="shared" si="8971"/>
        <v>0</v>
      </c>
      <c r="EY265" s="163">
        <f t="shared" si="8971"/>
        <v>0</v>
      </c>
      <c r="EZ265" s="163">
        <f t="shared" si="8971"/>
        <v>0</v>
      </c>
      <c r="FA265" s="163">
        <f t="shared" si="8971"/>
        <v>0</v>
      </c>
      <c r="FB265" s="163">
        <f t="shared" si="8971"/>
        <v>0</v>
      </c>
      <c r="FC265" s="163">
        <f t="shared" si="8971"/>
        <v>0</v>
      </c>
      <c r="FD265" s="163">
        <f t="shared" si="8971"/>
        <v>4.7</v>
      </c>
      <c r="FE265" s="163">
        <f t="shared" si="8971"/>
        <v>0.78333333333333333</v>
      </c>
      <c r="FF265" s="163">
        <f t="shared" si="8971"/>
        <v>0</v>
      </c>
      <c r="FG265" s="163">
        <f t="shared" si="8971"/>
        <v>-0.33333333333333331</v>
      </c>
      <c r="FH265" s="163">
        <f t="shared" si="8971"/>
        <v>-16482.899999999998</v>
      </c>
      <c r="FI265" s="163">
        <f t="shared" si="8971"/>
        <v>0</v>
      </c>
      <c r="FJ265" s="163">
        <f t="shared" si="8971"/>
        <v>0</v>
      </c>
      <c r="FK265" s="163">
        <f t="shared" si="8971"/>
        <v>0</v>
      </c>
      <c r="FL265" s="163">
        <f t="shared" si="8971"/>
        <v>0</v>
      </c>
      <c r="FM265" s="163">
        <f t="shared" si="8971"/>
        <v>0</v>
      </c>
      <c r="FN265" s="163">
        <f t="shared" si="8971"/>
        <v>0</v>
      </c>
      <c r="FO265" s="163">
        <f t="shared" si="8971"/>
        <v>0</v>
      </c>
      <c r="FP265" s="163">
        <f t="shared" si="8971"/>
        <v>0</v>
      </c>
      <c r="FQ265" s="163">
        <f t="shared" si="8971"/>
        <v>0</v>
      </c>
      <c r="FR265" s="163">
        <f t="shared" si="8971"/>
        <v>0</v>
      </c>
      <c r="FS265" s="163">
        <f t="shared" si="8971"/>
        <v>0</v>
      </c>
      <c r="FT265" s="163">
        <f t="shared" si="8971"/>
        <v>0</v>
      </c>
      <c r="FU265" s="163">
        <f t="shared" si="8971"/>
        <v>0</v>
      </c>
      <c r="FV265" s="163">
        <f t="shared" si="8971"/>
        <v>0</v>
      </c>
      <c r="FW265" s="163">
        <f t="shared" si="8971"/>
        <v>0</v>
      </c>
      <c r="FX265" s="163">
        <f>FX261-FX262-FX263-FX264</f>
        <v>3</v>
      </c>
      <c r="FY265" s="163">
        <f t="shared" ref="FY265:GJ265" si="8972">FY261-FY262-FY263-FY264</f>
        <v>30300.480000004172</v>
      </c>
      <c r="FZ265" s="163">
        <f t="shared" si="8972"/>
        <v>0.49999999999998579</v>
      </c>
      <c r="GA265" s="163">
        <f t="shared" si="8972"/>
        <v>5050.0799999982119</v>
      </c>
      <c r="GB265" s="163">
        <f t="shared" si="8972"/>
        <v>0</v>
      </c>
      <c r="GC265" s="163">
        <f t="shared" si="8972"/>
        <v>0</v>
      </c>
      <c r="GD265" s="163">
        <v>0</v>
      </c>
      <c r="GE265" s="163">
        <f t="shared" si="8972"/>
        <v>0</v>
      </c>
      <c r="GF265" s="163">
        <f t="shared" si="8972"/>
        <v>0</v>
      </c>
      <c r="GG265" s="163"/>
      <c r="GH265" s="163">
        <f t="shared" si="8972"/>
        <v>1.1999999999998181</v>
      </c>
      <c r="GI265" s="163">
        <f t="shared" si="8972"/>
        <v>0.20000000000004547</v>
      </c>
      <c r="GJ265" s="163">
        <f t="shared" si="8972"/>
        <v>0</v>
      </c>
      <c r="GK265" s="163">
        <f t="shared" ref="GK265:GL265" si="8973">SUM(GK81:GK85)</f>
        <v>0</v>
      </c>
      <c r="GL265" s="163">
        <f t="shared" si="8973"/>
        <v>0</v>
      </c>
      <c r="GM265" s="163">
        <f>SUM(GM81:GM85)</f>
        <v>0</v>
      </c>
      <c r="GN265" s="163">
        <f t="shared" ref="GN265:IY265" si="8974">SUM(GN81:GN85)</f>
        <v>0</v>
      </c>
      <c r="GO265" s="163">
        <f t="shared" si="8974"/>
        <v>0</v>
      </c>
      <c r="GP265" s="163">
        <f t="shared" si="8974"/>
        <v>0</v>
      </c>
      <c r="GQ265" s="163">
        <f t="shared" si="8974"/>
        <v>0</v>
      </c>
      <c r="GR265" s="163">
        <f t="shared" si="8974"/>
        <v>0</v>
      </c>
      <c r="GS265" s="163">
        <f t="shared" si="8974"/>
        <v>0</v>
      </c>
      <c r="GT265" s="163">
        <f t="shared" si="8974"/>
        <v>0</v>
      </c>
      <c r="GU265" s="163">
        <f t="shared" si="8974"/>
        <v>0</v>
      </c>
      <c r="GV265" s="163">
        <f t="shared" si="8974"/>
        <v>0</v>
      </c>
      <c r="GW265" s="163">
        <f t="shared" si="8974"/>
        <v>0</v>
      </c>
      <c r="GX265" s="163">
        <f t="shared" si="8974"/>
        <v>0</v>
      </c>
      <c r="GY265" s="163">
        <f t="shared" si="8974"/>
        <v>0</v>
      </c>
      <c r="GZ265" s="163">
        <f t="shared" si="8974"/>
        <v>0</v>
      </c>
      <c r="HA265" s="163">
        <f t="shared" si="8974"/>
        <v>0</v>
      </c>
      <c r="HB265" s="163">
        <f t="shared" si="8974"/>
        <v>0</v>
      </c>
      <c r="HC265" s="163">
        <f t="shared" si="8974"/>
        <v>0</v>
      </c>
      <c r="HD265" s="163">
        <f t="shared" si="8974"/>
        <v>0</v>
      </c>
      <c r="HE265" s="163">
        <f t="shared" si="8974"/>
        <v>0</v>
      </c>
      <c r="HF265" s="163">
        <f t="shared" si="8974"/>
        <v>0</v>
      </c>
      <c r="HG265" s="163">
        <f t="shared" si="8974"/>
        <v>0</v>
      </c>
      <c r="HH265" s="163">
        <f t="shared" si="8974"/>
        <v>0</v>
      </c>
      <c r="HI265" s="163">
        <f t="shared" si="8974"/>
        <v>0</v>
      </c>
      <c r="HJ265" s="163">
        <f t="shared" si="8974"/>
        <v>0</v>
      </c>
      <c r="HK265" s="163">
        <f t="shared" si="8974"/>
        <v>0</v>
      </c>
      <c r="HL265" s="163">
        <f t="shared" si="8974"/>
        <v>0</v>
      </c>
      <c r="HM265" s="163">
        <f t="shared" si="8974"/>
        <v>0</v>
      </c>
      <c r="HN265" s="163">
        <f t="shared" si="8974"/>
        <v>0</v>
      </c>
      <c r="HO265" s="163">
        <f t="shared" si="8974"/>
        <v>0</v>
      </c>
      <c r="HP265" s="163">
        <f t="shared" si="8974"/>
        <v>0</v>
      </c>
      <c r="HQ265" s="163">
        <f t="shared" si="8974"/>
        <v>0</v>
      </c>
      <c r="HR265" s="163">
        <f t="shared" si="8974"/>
        <v>0</v>
      </c>
      <c r="HS265" s="163">
        <f t="shared" si="8974"/>
        <v>0</v>
      </c>
      <c r="HT265" s="163">
        <f t="shared" si="8974"/>
        <v>0</v>
      </c>
      <c r="HU265" s="163">
        <f t="shared" si="8974"/>
        <v>0</v>
      </c>
      <c r="HV265" s="163">
        <f t="shared" si="8974"/>
        <v>0</v>
      </c>
      <c r="HW265" s="163">
        <f t="shared" si="8974"/>
        <v>0</v>
      </c>
      <c r="HX265" s="163">
        <f t="shared" si="8974"/>
        <v>0</v>
      </c>
      <c r="HY265" s="163">
        <f t="shared" si="8974"/>
        <v>0</v>
      </c>
      <c r="HZ265" s="163">
        <f t="shared" si="8974"/>
        <v>0</v>
      </c>
      <c r="IA265" s="163">
        <f t="shared" si="8974"/>
        <v>0</v>
      </c>
      <c r="IB265" s="163">
        <f t="shared" si="8974"/>
        <v>0</v>
      </c>
      <c r="IC265" s="163">
        <f t="shared" si="8974"/>
        <v>0</v>
      </c>
      <c r="ID265" s="163">
        <f t="shared" si="8974"/>
        <v>0</v>
      </c>
      <c r="IE265" s="163">
        <f t="shared" si="8974"/>
        <v>0</v>
      </c>
      <c r="IF265" s="163">
        <f t="shared" si="8974"/>
        <v>0</v>
      </c>
      <c r="IG265" s="163">
        <f t="shared" si="8974"/>
        <v>0</v>
      </c>
      <c r="IH265" s="163">
        <f t="shared" si="8974"/>
        <v>0</v>
      </c>
      <c r="II265" s="163">
        <f t="shared" si="8974"/>
        <v>0</v>
      </c>
      <c r="IJ265" s="163">
        <f t="shared" si="8974"/>
        <v>0</v>
      </c>
      <c r="IK265" s="163">
        <f t="shared" si="8974"/>
        <v>0</v>
      </c>
      <c r="IL265" s="163">
        <f t="shared" si="8974"/>
        <v>0</v>
      </c>
      <c r="IM265" s="163">
        <f t="shared" si="8974"/>
        <v>0</v>
      </c>
      <c r="IN265" s="163">
        <f t="shared" si="8974"/>
        <v>0</v>
      </c>
      <c r="IO265" s="163">
        <f t="shared" si="8974"/>
        <v>0</v>
      </c>
      <c r="IP265" s="163">
        <f t="shared" si="8974"/>
        <v>0</v>
      </c>
      <c r="IQ265" s="163">
        <f t="shared" si="8974"/>
        <v>0</v>
      </c>
      <c r="IR265" s="163">
        <f t="shared" si="8974"/>
        <v>0</v>
      </c>
      <c r="IS265" s="163">
        <f t="shared" si="8974"/>
        <v>0</v>
      </c>
      <c r="IT265" s="163">
        <f t="shared" si="8974"/>
        <v>0</v>
      </c>
      <c r="IU265" s="163">
        <f t="shared" si="8974"/>
        <v>0</v>
      </c>
      <c r="IV265" s="163">
        <f t="shared" si="8974"/>
        <v>0</v>
      </c>
      <c r="IW265" s="163">
        <f t="shared" si="8974"/>
        <v>0</v>
      </c>
      <c r="IX265" s="163">
        <f t="shared" si="8974"/>
        <v>0</v>
      </c>
      <c r="IY265" s="163">
        <f t="shared" si="8974"/>
        <v>0</v>
      </c>
      <c r="IZ265" s="163">
        <f t="shared" ref="IZ265:LK265" si="8975">SUM(IZ81:IZ85)</f>
        <v>0</v>
      </c>
      <c r="JA265" s="163">
        <f t="shared" si="8975"/>
        <v>0</v>
      </c>
      <c r="JB265" s="163">
        <f t="shared" si="8975"/>
        <v>0</v>
      </c>
      <c r="JC265" s="163">
        <f t="shared" si="8975"/>
        <v>0</v>
      </c>
      <c r="JD265" s="163">
        <f t="shared" si="8975"/>
        <v>0</v>
      </c>
      <c r="JE265" s="163">
        <f t="shared" si="8975"/>
        <v>0</v>
      </c>
      <c r="JF265" s="163">
        <f t="shared" si="8975"/>
        <v>0</v>
      </c>
      <c r="JG265" s="163">
        <f t="shared" si="8975"/>
        <v>0</v>
      </c>
      <c r="JH265" s="163">
        <f t="shared" si="8975"/>
        <v>0</v>
      </c>
      <c r="JI265" s="163">
        <f t="shared" si="8975"/>
        <v>0</v>
      </c>
      <c r="JJ265" s="163">
        <f t="shared" si="8975"/>
        <v>0</v>
      </c>
      <c r="JK265" s="163">
        <f t="shared" si="8975"/>
        <v>0</v>
      </c>
      <c r="JL265" s="163">
        <f t="shared" si="8975"/>
        <v>0</v>
      </c>
      <c r="JM265" s="163">
        <f t="shared" si="8975"/>
        <v>0</v>
      </c>
      <c r="JN265" s="163">
        <f t="shared" si="8975"/>
        <v>0</v>
      </c>
      <c r="JO265" s="163">
        <f t="shared" si="8975"/>
        <v>0</v>
      </c>
      <c r="JP265" s="163">
        <f t="shared" si="8975"/>
        <v>0</v>
      </c>
      <c r="JQ265" s="163">
        <f t="shared" si="8975"/>
        <v>0</v>
      </c>
      <c r="JR265" s="163">
        <f t="shared" si="8975"/>
        <v>0</v>
      </c>
      <c r="JS265" s="163">
        <f t="shared" si="8975"/>
        <v>0</v>
      </c>
      <c r="JT265" s="163">
        <f t="shared" si="8975"/>
        <v>0</v>
      </c>
      <c r="JU265" s="163">
        <f t="shared" si="8975"/>
        <v>0</v>
      </c>
      <c r="JV265" s="163">
        <f t="shared" si="8975"/>
        <v>0</v>
      </c>
      <c r="JW265" s="163">
        <f t="shared" si="8975"/>
        <v>0</v>
      </c>
      <c r="JX265" s="163">
        <f t="shared" si="8975"/>
        <v>0</v>
      </c>
      <c r="JY265" s="163">
        <f t="shared" si="8975"/>
        <v>0</v>
      </c>
      <c r="JZ265" s="163">
        <f t="shared" si="8975"/>
        <v>0</v>
      </c>
      <c r="KA265" s="163">
        <f t="shared" si="8975"/>
        <v>0</v>
      </c>
      <c r="KB265" s="163">
        <f t="shared" si="8975"/>
        <v>0</v>
      </c>
      <c r="KC265" s="163">
        <f t="shared" si="8975"/>
        <v>0</v>
      </c>
      <c r="KD265" s="163">
        <f t="shared" si="8975"/>
        <v>0</v>
      </c>
      <c r="KE265" s="163">
        <f t="shared" si="8975"/>
        <v>0</v>
      </c>
      <c r="KF265" s="163">
        <f t="shared" si="8975"/>
        <v>0</v>
      </c>
      <c r="KG265" s="163">
        <f t="shared" si="8975"/>
        <v>0</v>
      </c>
      <c r="KH265" s="163">
        <f t="shared" si="8975"/>
        <v>0</v>
      </c>
      <c r="KI265" s="163">
        <f t="shared" si="8975"/>
        <v>0</v>
      </c>
      <c r="KJ265" s="163">
        <f t="shared" si="8975"/>
        <v>0</v>
      </c>
      <c r="KK265" s="163">
        <f t="shared" si="8975"/>
        <v>0</v>
      </c>
      <c r="KL265" s="163">
        <f t="shared" si="8975"/>
        <v>0</v>
      </c>
      <c r="KM265" s="163">
        <f t="shared" si="8975"/>
        <v>0</v>
      </c>
      <c r="KN265" s="163">
        <f t="shared" si="8975"/>
        <v>0</v>
      </c>
      <c r="KO265" s="163">
        <f t="shared" si="8975"/>
        <v>0</v>
      </c>
      <c r="KP265" s="163">
        <f t="shared" si="8975"/>
        <v>0</v>
      </c>
      <c r="KQ265" s="163">
        <f t="shared" si="8975"/>
        <v>0</v>
      </c>
      <c r="KR265" s="163">
        <f t="shared" si="8975"/>
        <v>0</v>
      </c>
      <c r="KS265" s="163">
        <f t="shared" si="8975"/>
        <v>0</v>
      </c>
      <c r="KT265" s="163">
        <f t="shared" si="8975"/>
        <v>0</v>
      </c>
      <c r="KU265" s="163">
        <f t="shared" si="8975"/>
        <v>0</v>
      </c>
      <c r="KV265" s="163">
        <f t="shared" si="8975"/>
        <v>0</v>
      </c>
      <c r="KW265" s="163">
        <f t="shared" si="8975"/>
        <v>0</v>
      </c>
      <c r="KX265" s="163">
        <f t="shared" si="8975"/>
        <v>0</v>
      </c>
      <c r="KY265" s="163">
        <f t="shared" si="8975"/>
        <v>0</v>
      </c>
      <c r="KZ265" s="163">
        <f t="shared" si="8975"/>
        <v>0</v>
      </c>
      <c r="LA265" s="163">
        <f t="shared" si="8975"/>
        <v>0</v>
      </c>
      <c r="LB265" s="163">
        <f t="shared" si="8975"/>
        <v>0</v>
      </c>
      <c r="LC265" s="163">
        <f t="shared" si="8975"/>
        <v>0</v>
      </c>
      <c r="LD265" s="163">
        <f t="shared" si="8975"/>
        <v>0</v>
      </c>
      <c r="LE265" s="163">
        <f t="shared" si="8975"/>
        <v>0</v>
      </c>
      <c r="LF265" s="163">
        <f t="shared" si="8975"/>
        <v>0</v>
      </c>
      <c r="LG265" s="163">
        <f t="shared" si="8975"/>
        <v>0</v>
      </c>
      <c r="LH265" s="163">
        <f t="shared" si="8975"/>
        <v>0</v>
      </c>
      <c r="LI265" s="163">
        <f t="shared" si="8975"/>
        <v>0</v>
      </c>
      <c r="LJ265" s="163">
        <f t="shared" si="8975"/>
        <v>0</v>
      </c>
      <c r="LK265" s="163">
        <f t="shared" si="8975"/>
        <v>0</v>
      </c>
      <c r="LL265" s="163">
        <f t="shared" ref="LL265:NW265" si="8976">SUM(LL81:LL85)</f>
        <v>0</v>
      </c>
      <c r="LM265" s="163">
        <f t="shared" si="8976"/>
        <v>0</v>
      </c>
      <c r="LN265" s="163">
        <f t="shared" si="8976"/>
        <v>0</v>
      </c>
      <c r="LO265" s="163">
        <f t="shared" si="8976"/>
        <v>0</v>
      </c>
      <c r="LP265" s="163">
        <f t="shared" si="8976"/>
        <v>0</v>
      </c>
      <c r="LQ265" s="163">
        <f t="shared" si="8976"/>
        <v>0</v>
      </c>
      <c r="LR265" s="163">
        <f t="shared" si="8976"/>
        <v>0</v>
      </c>
      <c r="LS265" s="163">
        <f t="shared" si="8976"/>
        <v>0</v>
      </c>
      <c r="LT265" s="163">
        <f t="shared" si="8976"/>
        <v>0</v>
      </c>
      <c r="LU265" s="163">
        <f t="shared" si="8976"/>
        <v>0</v>
      </c>
      <c r="LV265" s="163">
        <f t="shared" si="8976"/>
        <v>0</v>
      </c>
      <c r="LW265" s="163">
        <f t="shared" si="8976"/>
        <v>0</v>
      </c>
      <c r="LX265" s="163">
        <f t="shared" si="8976"/>
        <v>0</v>
      </c>
      <c r="LY265" s="163">
        <f t="shared" si="8976"/>
        <v>0</v>
      </c>
      <c r="LZ265" s="163">
        <f t="shared" si="8976"/>
        <v>0</v>
      </c>
      <c r="MA265" s="163">
        <f t="shared" si="8976"/>
        <v>0</v>
      </c>
      <c r="MB265" s="163">
        <f t="shared" si="8976"/>
        <v>0</v>
      </c>
      <c r="MC265" s="163">
        <f t="shared" si="8976"/>
        <v>0</v>
      </c>
      <c r="MD265" s="163">
        <f t="shared" si="8976"/>
        <v>0</v>
      </c>
      <c r="ME265" s="163">
        <f t="shared" si="8976"/>
        <v>0</v>
      </c>
      <c r="MF265" s="163">
        <f t="shared" si="8976"/>
        <v>0</v>
      </c>
      <c r="MG265" s="163">
        <f t="shared" si="8976"/>
        <v>0</v>
      </c>
      <c r="MH265" s="163">
        <f t="shared" si="8976"/>
        <v>0</v>
      </c>
      <c r="MI265" s="163">
        <f t="shared" si="8976"/>
        <v>0</v>
      </c>
      <c r="MJ265" s="163">
        <f t="shared" si="8976"/>
        <v>0</v>
      </c>
      <c r="MK265" s="163">
        <f t="shared" si="8976"/>
        <v>0</v>
      </c>
      <c r="ML265" s="163">
        <f t="shared" si="8976"/>
        <v>0</v>
      </c>
      <c r="MM265" s="163">
        <f t="shared" si="8976"/>
        <v>0</v>
      </c>
      <c r="MN265" s="163">
        <f t="shared" si="8976"/>
        <v>0</v>
      </c>
      <c r="MO265" s="163">
        <f t="shared" si="8976"/>
        <v>0</v>
      </c>
      <c r="MP265" s="163">
        <f t="shared" si="8976"/>
        <v>0</v>
      </c>
      <c r="MQ265" s="163">
        <f t="shared" si="8976"/>
        <v>0</v>
      </c>
      <c r="MR265" s="163">
        <f t="shared" si="8976"/>
        <v>0</v>
      </c>
      <c r="MS265" s="163">
        <f t="shared" si="8976"/>
        <v>0</v>
      </c>
      <c r="MT265" s="163">
        <f t="shared" si="8976"/>
        <v>0</v>
      </c>
      <c r="MU265" s="163">
        <f t="shared" si="8976"/>
        <v>0</v>
      </c>
      <c r="MV265" s="163">
        <f t="shared" si="8976"/>
        <v>0</v>
      </c>
      <c r="MW265" s="163">
        <f t="shared" si="8976"/>
        <v>0</v>
      </c>
      <c r="MX265" s="163">
        <f t="shared" si="8976"/>
        <v>0</v>
      </c>
      <c r="MY265" s="163">
        <f t="shared" si="8976"/>
        <v>0</v>
      </c>
      <c r="MZ265" s="163">
        <f t="shared" si="8976"/>
        <v>0</v>
      </c>
      <c r="NA265" s="163">
        <f t="shared" si="8976"/>
        <v>0</v>
      </c>
      <c r="NB265" s="163">
        <f t="shared" si="8976"/>
        <v>0</v>
      </c>
      <c r="NC265" s="163">
        <f t="shared" si="8976"/>
        <v>0</v>
      </c>
      <c r="ND265" s="163">
        <f t="shared" si="8976"/>
        <v>0</v>
      </c>
      <c r="NE265" s="163">
        <f t="shared" si="8976"/>
        <v>0</v>
      </c>
      <c r="NF265" s="163">
        <f t="shared" si="8976"/>
        <v>0</v>
      </c>
      <c r="NG265" s="163">
        <f t="shared" si="8976"/>
        <v>0</v>
      </c>
      <c r="NH265" s="163">
        <f t="shared" si="8976"/>
        <v>0</v>
      </c>
      <c r="NI265" s="163">
        <f t="shared" si="8976"/>
        <v>0</v>
      </c>
      <c r="NJ265" s="163">
        <f t="shared" si="8976"/>
        <v>0</v>
      </c>
      <c r="NK265" s="163">
        <f t="shared" si="8976"/>
        <v>0</v>
      </c>
      <c r="NL265" s="163">
        <f t="shared" si="8976"/>
        <v>0</v>
      </c>
      <c r="NM265" s="163">
        <f t="shared" si="8976"/>
        <v>0</v>
      </c>
      <c r="NN265" s="163">
        <f t="shared" si="8976"/>
        <v>0</v>
      </c>
      <c r="NO265" s="163">
        <f t="shared" si="8976"/>
        <v>0</v>
      </c>
      <c r="NP265" s="163">
        <f t="shared" si="8976"/>
        <v>0</v>
      </c>
      <c r="NQ265" s="163">
        <f t="shared" si="8976"/>
        <v>0</v>
      </c>
      <c r="NR265" s="163">
        <f t="shared" si="8976"/>
        <v>0</v>
      </c>
      <c r="NS265" s="163">
        <f t="shared" si="8976"/>
        <v>0</v>
      </c>
      <c r="NT265" s="163">
        <f t="shared" si="8976"/>
        <v>0</v>
      </c>
      <c r="NU265" s="163">
        <f t="shared" si="8976"/>
        <v>0</v>
      </c>
      <c r="NV265" s="163">
        <f t="shared" si="8976"/>
        <v>0</v>
      </c>
      <c r="NW265" s="163">
        <f t="shared" si="8976"/>
        <v>0</v>
      </c>
      <c r="NX265" s="163">
        <f t="shared" ref="NX265:QI265" si="8977">SUM(NX81:NX85)</f>
        <v>0</v>
      </c>
      <c r="NY265" s="163">
        <f t="shared" si="8977"/>
        <v>0</v>
      </c>
      <c r="NZ265" s="163">
        <f t="shared" si="8977"/>
        <v>0</v>
      </c>
      <c r="OA265" s="163">
        <f t="shared" si="8977"/>
        <v>0</v>
      </c>
      <c r="OB265" s="163">
        <f t="shared" si="8977"/>
        <v>0</v>
      </c>
      <c r="OC265" s="163">
        <f t="shared" si="8977"/>
        <v>0</v>
      </c>
      <c r="OD265" s="163">
        <f t="shared" si="8977"/>
        <v>0</v>
      </c>
      <c r="OE265" s="163">
        <f t="shared" si="8977"/>
        <v>0</v>
      </c>
      <c r="OF265" s="163">
        <f t="shared" si="8977"/>
        <v>0</v>
      </c>
      <c r="OG265" s="163">
        <f t="shared" si="8977"/>
        <v>0</v>
      </c>
      <c r="OH265" s="163">
        <f t="shared" si="8977"/>
        <v>0</v>
      </c>
      <c r="OI265" s="163">
        <f t="shared" si="8977"/>
        <v>0</v>
      </c>
      <c r="OJ265" s="163">
        <f t="shared" si="8977"/>
        <v>0</v>
      </c>
      <c r="OK265" s="163">
        <f t="shared" si="8977"/>
        <v>0</v>
      </c>
      <c r="OL265" s="163">
        <f t="shared" si="8977"/>
        <v>0</v>
      </c>
      <c r="OM265" s="163">
        <f t="shared" si="8977"/>
        <v>0</v>
      </c>
      <c r="ON265" s="163">
        <f t="shared" si="8977"/>
        <v>0</v>
      </c>
      <c r="OO265" s="163">
        <f t="shared" si="8977"/>
        <v>0</v>
      </c>
      <c r="OP265" s="163">
        <f t="shared" si="8977"/>
        <v>0</v>
      </c>
      <c r="OQ265" s="163">
        <f t="shared" si="8977"/>
        <v>0</v>
      </c>
      <c r="OR265" s="163">
        <f t="shared" si="8977"/>
        <v>0</v>
      </c>
      <c r="OS265" s="163">
        <f t="shared" si="8977"/>
        <v>0</v>
      </c>
      <c r="OT265" s="163">
        <f t="shared" si="8977"/>
        <v>0</v>
      </c>
      <c r="OU265" s="163">
        <f t="shared" si="8977"/>
        <v>0</v>
      </c>
      <c r="OV265" s="163">
        <f t="shared" si="8977"/>
        <v>0</v>
      </c>
      <c r="OW265" s="163">
        <f t="shared" si="8977"/>
        <v>0</v>
      </c>
      <c r="OX265" s="163">
        <f t="shared" si="8977"/>
        <v>0</v>
      </c>
      <c r="OY265" s="163">
        <f t="shared" si="8977"/>
        <v>0</v>
      </c>
      <c r="OZ265" s="163">
        <f t="shared" si="8977"/>
        <v>0</v>
      </c>
      <c r="PA265" s="163">
        <f t="shared" si="8977"/>
        <v>0</v>
      </c>
      <c r="PB265" s="163">
        <f t="shared" si="8977"/>
        <v>0</v>
      </c>
      <c r="PC265" s="163">
        <f t="shared" si="8977"/>
        <v>0</v>
      </c>
      <c r="PD265" s="163">
        <f t="shared" si="8977"/>
        <v>0</v>
      </c>
      <c r="PE265" s="163">
        <f t="shared" si="8977"/>
        <v>0</v>
      </c>
      <c r="PF265" s="163">
        <f t="shared" si="8977"/>
        <v>0</v>
      </c>
      <c r="PG265" s="163">
        <f t="shared" si="8977"/>
        <v>0</v>
      </c>
      <c r="PH265" s="163">
        <f t="shared" si="8977"/>
        <v>0</v>
      </c>
      <c r="PI265" s="163">
        <f t="shared" si="8977"/>
        <v>0</v>
      </c>
      <c r="PJ265" s="163">
        <f t="shared" si="8977"/>
        <v>0</v>
      </c>
      <c r="PK265" s="163">
        <f t="shared" si="8977"/>
        <v>0</v>
      </c>
      <c r="PL265" s="163">
        <f t="shared" si="8977"/>
        <v>0</v>
      </c>
      <c r="PM265" s="163">
        <f t="shared" si="8977"/>
        <v>0</v>
      </c>
      <c r="PN265" s="163">
        <f t="shared" si="8977"/>
        <v>0</v>
      </c>
      <c r="PO265" s="163">
        <f t="shared" si="8977"/>
        <v>0</v>
      </c>
      <c r="PP265" s="163">
        <f t="shared" si="8977"/>
        <v>0</v>
      </c>
      <c r="PQ265" s="163">
        <f t="shared" si="8977"/>
        <v>0</v>
      </c>
      <c r="PR265" s="163">
        <f t="shared" si="8977"/>
        <v>0</v>
      </c>
      <c r="PS265" s="163">
        <f t="shared" si="8977"/>
        <v>0</v>
      </c>
      <c r="PT265" s="163">
        <f t="shared" si="8977"/>
        <v>0</v>
      </c>
      <c r="PU265" s="163">
        <f t="shared" si="8977"/>
        <v>0</v>
      </c>
      <c r="PV265" s="163">
        <f t="shared" si="8977"/>
        <v>0</v>
      </c>
      <c r="PW265" s="163">
        <f t="shared" si="8977"/>
        <v>0</v>
      </c>
      <c r="PX265" s="163">
        <f t="shared" si="8977"/>
        <v>0</v>
      </c>
      <c r="PY265" s="163">
        <f t="shared" si="8977"/>
        <v>0</v>
      </c>
      <c r="PZ265" s="163">
        <f t="shared" si="8977"/>
        <v>0</v>
      </c>
      <c r="QA265" s="163">
        <f t="shared" si="8977"/>
        <v>0</v>
      </c>
      <c r="QB265" s="163">
        <f t="shared" si="8977"/>
        <v>0</v>
      </c>
      <c r="QC265" s="163">
        <f t="shared" si="8977"/>
        <v>0</v>
      </c>
      <c r="QD265" s="163">
        <f t="shared" si="8977"/>
        <v>0</v>
      </c>
      <c r="QE265" s="163">
        <f t="shared" si="8977"/>
        <v>0</v>
      </c>
      <c r="QF265" s="163">
        <f t="shared" si="8977"/>
        <v>0</v>
      </c>
      <c r="QG265" s="163">
        <f t="shared" si="8977"/>
        <v>0</v>
      </c>
      <c r="QH265" s="163">
        <f t="shared" si="8977"/>
        <v>0</v>
      </c>
      <c r="QI265" s="163">
        <f t="shared" si="8977"/>
        <v>0</v>
      </c>
      <c r="QJ265" s="163">
        <f t="shared" ref="QJ265:SU265" si="8978">SUM(QJ81:QJ85)</f>
        <v>0</v>
      </c>
      <c r="QK265" s="163">
        <f t="shared" si="8978"/>
        <v>0</v>
      </c>
      <c r="QL265" s="163">
        <f t="shared" si="8978"/>
        <v>0</v>
      </c>
      <c r="QM265" s="163">
        <f t="shared" si="8978"/>
        <v>0</v>
      </c>
      <c r="QN265" s="163">
        <f t="shared" si="8978"/>
        <v>0</v>
      </c>
      <c r="QO265" s="163">
        <f t="shared" si="8978"/>
        <v>0</v>
      </c>
      <c r="QP265" s="163">
        <f t="shared" si="8978"/>
        <v>0</v>
      </c>
      <c r="QQ265" s="163">
        <f t="shared" si="8978"/>
        <v>0</v>
      </c>
      <c r="QR265" s="163">
        <f t="shared" si="8978"/>
        <v>0</v>
      </c>
      <c r="QS265" s="163">
        <f t="shared" si="8978"/>
        <v>0</v>
      </c>
      <c r="QT265" s="163">
        <f t="shared" si="8978"/>
        <v>0</v>
      </c>
      <c r="QU265" s="163">
        <f t="shared" si="8978"/>
        <v>0</v>
      </c>
      <c r="QV265" s="163">
        <f t="shared" si="8978"/>
        <v>0</v>
      </c>
      <c r="QW265" s="163">
        <f t="shared" si="8978"/>
        <v>0</v>
      </c>
      <c r="QX265" s="163">
        <f t="shared" si="8978"/>
        <v>0</v>
      </c>
      <c r="QY265" s="163">
        <f t="shared" si="8978"/>
        <v>0</v>
      </c>
      <c r="QZ265" s="163">
        <f t="shared" si="8978"/>
        <v>0</v>
      </c>
      <c r="RA265" s="163">
        <f t="shared" si="8978"/>
        <v>0</v>
      </c>
      <c r="RB265" s="163">
        <f t="shared" si="8978"/>
        <v>0</v>
      </c>
      <c r="RC265" s="163">
        <f t="shared" si="8978"/>
        <v>0</v>
      </c>
      <c r="RD265" s="163">
        <f t="shared" si="8978"/>
        <v>0</v>
      </c>
      <c r="RE265" s="163">
        <f t="shared" si="8978"/>
        <v>0</v>
      </c>
      <c r="RF265" s="163">
        <f t="shared" si="8978"/>
        <v>0</v>
      </c>
      <c r="RG265" s="163">
        <f t="shared" si="8978"/>
        <v>0</v>
      </c>
      <c r="RH265" s="163">
        <f t="shared" si="8978"/>
        <v>0</v>
      </c>
      <c r="RI265" s="163">
        <f t="shared" si="8978"/>
        <v>0</v>
      </c>
      <c r="RJ265" s="163">
        <f t="shared" si="8978"/>
        <v>0</v>
      </c>
      <c r="RK265" s="163">
        <f t="shared" si="8978"/>
        <v>0</v>
      </c>
      <c r="RL265" s="163">
        <f t="shared" si="8978"/>
        <v>0</v>
      </c>
      <c r="RM265" s="163">
        <f t="shared" si="8978"/>
        <v>0</v>
      </c>
      <c r="RN265" s="163">
        <f t="shared" si="8978"/>
        <v>0</v>
      </c>
      <c r="RO265" s="163">
        <f t="shared" si="8978"/>
        <v>0</v>
      </c>
      <c r="RP265" s="163">
        <f t="shared" si="8978"/>
        <v>0</v>
      </c>
      <c r="RQ265" s="163">
        <f t="shared" si="8978"/>
        <v>0</v>
      </c>
      <c r="RR265" s="163">
        <f t="shared" si="8978"/>
        <v>0</v>
      </c>
      <c r="RS265" s="163">
        <f t="shared" si="8978"/>
        <v>0</v>
      </c>
      <c r="RT265" s="163">
        <f t="shared" si="8978"/>
        <v>0</v>
      </c>
      <c r="RU265" s="163">
        <f t="shared" si="8978"/>
        <v>0</v>
      </c>
      <c r="RV265" s="163">
        <f t="shared" si="8978"/>
        <v>0</v>
      </c>
      <c r="RW265" s="163">
        <f t="shared" si="8978"/>
        <v>0</v>
      </c>
      <c r="RX265" s="163">
        <f t="shared" si="8978"/>
        <v>0</v>
      </c>
      <c r="RY265" s="163">
        <f t="shared" si="8978"/>
        <v>0</v>
      </c>
      <c r="RZ265" s="163">
        <f t="shared" si="8978"/>
        <v>0</v>
      </c>
      <c r="SA265" s="163">
        <f t="shared" si="8978"/>
        <v>0</v>
      </c>
      <c r="SB265" s="163">
        <f t="shared" si="8978"/>
        <v>0</v>
      </c>
      <c r="SC265" s="163">
        <f t="shared" si="8978"/>
        <v>0</v>
      </c>
      <c r="SD265" s="163">
        <f t="shared" si="8978"/>
        <v>0</v>
      </c>
      <c r="SE265" s="163">
        <f t="shared" si="8978"/>
        <v>0</v>
      </c>
      <c r="SF265" s="163">
        <f t="shared" si="8978"/>
        <v>0</v>
      </c>
      <c r="SG265" s="163">
        <f t="shared" si="8978"/>
        <v>0</v>
      </c>
      <c r="SH265" s="163">
        <f t="shared" si="8978"/>
        <v>0</v>
      </c>
      <c r="SI265" s="163">
        <f t="shared" si="8978"/>
        <v>0</v>
      </c>
      <c r="SJ265" s="163">
        <f t="shared" si="8978"/>
        <v>0</v>
      </c>
      <c r="SK265" s="163">
        <f t="shared" si="8978"/>
        <v>0</v>
      </c>
      <c r="SL265" s="163">
        <f t="shared" si="8978"/>
        <v>0</v>
      </c>
      <c r="SM265" s="163">
        <f t="shared" si="8978"/>
        <v>0</v>
      </c>
      <c r="SN265" s="163">
        <f t="shared" si="8978"/>
        <v>0</v>
      </c>
      <c r="SO265" s="163">
        <f t="shared" si="8978"/>
        <v>0</v>
      </c>
      <c r="SP265" s="163">
        <f t="shared" si="8978"/>
        <v>0</v>
      </c>
      <c r="SQ265" s="163">
        <f t="shared" si="8978"/>
        <v>0</v>
      </c>
      <c r="SR265" s="163">
        <f t="shared" si="8978"/>
        <v>0</v>
      </c>
      <c r="SS265" s="163">
        <f t="shared" si="8978"/>
        <v>0</v>
      </c>
      <c r="ST265" s="163">
        <f t="shared" si="8978"/>
        <v>0</v>
      </c>
      <c r="SU265" s="163">
        <f t="shared" si="8978"/>
        <v>0</v>
      </c>
      <c r="SV265" s="163">
        <f t="shared" ref="SV265:VG265" si="8979">SUM(SV81:SV85)</f>
        <v>0</v>
      </c>
      <c r="SW265" s="163">
        <f t="shared" si="8979"/>
        <v>0</v>
      </c>
      <c r="SX265" s="163">
        <f t="shared" si="8979"/>
        <v>0</v>
      </c>
      <c r="SY265" s="163">
        <f t="shared" si="8979"/>
        <v>0</v>
      </c>
      <c r="SZ265" s="163">
        <f t="shared" si="8979"/>
        <v>0</v>
      </c>
      <c r="TA265" s="163">
        <f t="shared" si="8979"/>
        <v>0</v>
      </c>
      <c r="TB265" s="163">
        <f t="shared" si="8979"/>
        <v>0</v>
      </c>
      <c r="TC265" s="163">
        <f t="shared" si="8979"/>
        <v>0</v>
      </c>
      <c r="TD265" s="163">
        <f t="shared" si="8979"/>
        <v>0</v>
      </c>
      <c r="TE265" s="163">
        <f t="shared" si="8979"/>
        <v>0</v>
      </c>
      <c r="TF265" s="163">
        <f t="shared" si="8979"/>
        <v>0</v>
      </c>
      <c r="TG265" s="163">
        <f t="shared" si="8979"/>
        <v>0</v>
      </c>
      <c r="TH265" s="163">
        <f t="shared" si="8979"/>
        <v>0</v>
      </c>
      <c r="TI265" s="163">
        <f t="shared" si="8979"/>
        <v>0</v>
      </c>
      <c r="TJ265" s="163">
        <f t="shared" si="8979"/>
        <v>0</v>
      </c>
      <c r="TK265" s="163">
        <f t="shared" si="8979"/>
        <v>0</v>
      </c>
      <c r="TL265" s="163">
        <f t="shared" si="8979"/>
        <v>0</v>
      </c>
      <c r="TM265" s="163">
        <f t="shared" si="8979"/>
        <v>0</v>
      </c>
      <c r="TN265" s="163">
        <f t="shared" si="8979"/>
        <v>0</v>
      </c>
      <c r="TO265" s="163">
        <f t="shared" si="8979"/>
        <v>0</v>
      </c>
      <c r="TP265" s="163">
        <f t="shared" si="8979"/>
        <v>0</v>
      </c>
      <c r="TQ265" s="163">
        <f t="shared" si="8979"/>
        <v>0</v>
      </c>
      <c r="TR265" s="163">
        <f t="shared" si="8979"/>
        <v>0</v>
      </c>
      <c r="TS265" s="163">
        <f t="shared" si="8979"/>
        <v>0</v>
      </c>
      <c r="TT265" s="163">
        <f t="shared" si="8979"/>
        <v>0</v>
      </c>
      <c r="TU265" s="163">
        <f t="shared" si="8979"/>
        <v>0</v>
      </c>
      <c r="TV265" s="163">
        <f t="shared" si="8979"/>
        <v>0</v>
      </c>
      <c r="TW265" s="163">
        <f t="shared" si="8979"/>
        <v>0</v>
      </c>
      <c r="TX265" s="163">
        <f t="shared" si="8979"/>
        <v>0</v>
      </c>
      <c r="TY265" s="163">
        <f t="shared" si="8979"/>
        <v>0</v>
      </c>
      <c r="TZ265" s="163">
        <f t="shared" si="8979"/>
        <v>0</v>
      </c>
      <c r="UA265" s="163">
        <f t="shared" si="8979"/>
        <v>0</v>
      </c>
      <c r="UB265" s="163">
        <f t="shared" si="8979"/>
        <v>0</v>
      </c>
      <c r="UC265" s="163">
        <f t="shared" si="8979"/>
        <v>0</v>
      </c>
      <c r="UD265" s="163">
        <f t="shared" si="8979"/>
        <v>0</v>
      </c>
      <c r="UE265" s="163">
        <f t="shared" si="8979"/>
        <v>0</v>
      </c>
      <c r="UF265" s="163">
        <f t="shared" si="8979"/>
        <v>0</v>
      </c>
      <c r="UG265" s="163">
        <f t="shared" si="8979"/>
        <v>0</v>
      </c>
      <c r="UH265" s="163">
        <f t="shared" si="8979"/>
        <v>0</v>
      </c>
      <c r="UI265" s="163">
        <f t="shared" si="8979"/>
        <v>0</v>
      </c>
      <c r="UJ265" s="163">
        <f t="shared" si="8979"/>
        <v>0</v>
      </c>
      <c r="UK265" s="163">
        <f t="shared" si="8979"/>
        <v>0</v>
      </c>
      <c r="UL265" s="163">
        <f t="shared" si="8979"/>
        <v>0</v>
      </c>
      <c r="UM265" s="163">
        <f t="shared" si="8979"/>
        <v>0</v>
      </c>
      <c r="UN265" s="163">
        <f t="shared" si="8979"/>
        <v>0</v>
      </c>
      <c r="UO265" s="163">
        <f t="shared" si="8979"/>
        <v>0</v>
      </c>
      <c r="UP265" s="163">
        <f t="shared" si="8979"/>
        <v>0</v>
      </c>
      <c r="UQ265" s="163">
        <f t="shared" si="8979"/>
        <v>0</v>
      </c>
      <c r="UR265" s="163">
        <f t="shared" si="8979"/>
        <v>0</v>
      </c>
      <c r="US265" s="163">
        <f t="shared" si="8979"/>
        <v>0</v>
      </c>
      <c r="UT265" s="163">
        <f t="shared" si="8979"/>
        <v>0</v>
      </c>
      <c r="UU265" s="163">
        <f t="shared" si="8979"/>
        <v>0</v>
      </c>
      <c r="UV265" s="163">
        <f t="shared" si="8979"/>
        <v>0</v>
      </c>
      <c r="UW265" s="163">
        <f t="shared" si="8979"/>
        <v>0</v>
      </c>
      <c r="UX265" s="163">
        <f t="shared" si="8979"/>
        <v>0</v>
      </c>
      <c r="UY265" s="163">
        <f t="shared" si="8979"/>
        <v>0</v>
      </c>
      <c r="UZ265" s="163">
        <f t="shared" si="8979"/>
        <v>0</v>
      </c>
      <c r="VA265" s="163">
        <f t="shared" si="8979"/>
        <v>0</v>
      </c>
      <c r="VB265" s="163">
        <f t="shared" si="8979"/>
        <v>0</v>
      </c>
      <c r="VC265" s="163">
        <f t="shared" si="8979"/>
        <v>0</v>
      </c>
      <c r="VD265" s="163">
        <f t="shared" si="8979"/>
        <v>0</v>
      </c>
      <c r="VE265" s="163">
        <f t="shared" si="8979"/>
        <v>0</v>
      </c>
      <c r="VF265" s="163">
        <f t="shared" si="8979"/>
        <v>0</v>
      </c>
      <c r="VG265" s="163">
        <f t="shared" si="8979"/>
        <v>0</v>
      </c>
      <c r="VH265" s="163">
        <f t="shared" ref="VH265:XS265" si="8980">SUM(VH81:VH85)</f>
        <v>0</v>
      </c>
      <c r="VI265" s="163">
        <f t="shared" si="8980"/>
        <v>0</v>
      </c>
      <c r="VJ265" s="163">
        <f t="shared" si="8980"/>
        <v>0</v>
      </c>
      <c r="VK265" s="163">
        <f t="shared" si="8980"/>
        <v>0</v>
      </c>
      <c r="VL265" s="163">
        <f t="shared" si="8980"/>
        <v>0</v>
      </c>
      <c r="VM265" s="163">
        <f t="shared" si="8980"/>
        <v>0</v>
      </c>
      <c r="VN265" s="163">
        <f t="shared" si="8980"/>
        <v>0</v>
      </c>
      <c r="VO265" s="163">
        <f t="shared" si="8980"/>
        <v>0</v>
      </c>
      <c r="VP265" s="163">
        <f t="shared" si="8980"/>
        <v>0</v>
      </c>
      <c r="VQ265" s="163">
        <f t="shared" si="8980"/>
        <v>0</v>
      </c>
      <c r="VR265" s="163">
        <f t="shared" si="8980"/>
        <v>0</v>
      </c>
      <c r="VS265" s="163">
        <f t="shared" si="8980"/>
        <v>0</v>
      </c>
      <c r="VT265" s="163">
        <f t="shared" si="8980"/>
        <v>0</v>
      </c>
      <c r="VU265" s="163">
        <f t="shared" si="8980"/>
        <v>0</v>
      </c>
      <c r="VV265" s="163">
        <f t="shared" si="8980"/>
        <v>0</v>
      </c>
      <c r="VW265" s="163">
        <f t="shared" si="8980"/>
        <v>0</v>
      </c>
      <c r="VX265" s="163">
        <f t="shared" si="8980"/>
        <v>0</v>
      </c>
      <c r="VY265" s="163">
        <f t="shared" si="8980"/>
        <v>0</v>
      </c>
      <c r="VZ265" s="163">
        <f t="shared" si="8980"/>
        <v>0</v>
      </c>
      <c r="WA265" s="163">
        <f t="shared" si="8980"/>
        <v>0</v>
      </c>
      <c r="WB265" s="163">
        <f t="shared" si="8980"/>
        <v>0</v>
      </c>
      <c r="WC265" s="163">
        <f t="shared" si="8980"/>
        <v>0</v>
      </c>
      <c r="WD265" s="163">
        <f t="shared" si="8980"/>
        <v>0</v>
      </c>
      <c r="WE265" s="163">
        <f t="shared" si="8980"/>
        <v>0</v>
      </c>
      <c r="WF265" s="163">
        <f t="shared" si="8980"/>
        <v>0</v>
      </c>
      <c r="WG265" s="163">
        <f t="shared" si="8980"/>
        <v>0</v>
      </c>
      <c r="WH265" s="163">
        <f t="shared" si="8980"/>
        <v>0</v>
      </c>
      <c r="WI265" s="163">
        <f t="shared" si="8980"/>
        <v>0</v>
      </c>
      <c r="WJ265" s="163">
        <f t="shared" si="8980"/>
        <v>0</v>
      </c>
      <c r="WK265" s="163">
        <f t="shared" si="8980"/>
        <v>0</v>
      </c>
      <c r="WL265" s="163">
        <f t="shared" si="8980"/>
        <v>0</v>
      </c>
      <c r="WM265" s="163">
        <f t="shared" si="8980"/>
        <v>0</v>
      </c>
      <c r="WN265" s="163">
        <f t="shared" si="8980"/>
        <v>0</v>
      </c>
      <c r="WO265" s="163">
        <f t="shared" si="8980"/>
        <v>0</v>
      </c>
      <c r="WP265" s="163">
        <f t="shared" si="8980"/>
        <v>0</v>
      </c>
      <c r="WQ265" s="163">
        <f t="shared" si="8980"/>
        <v>0</v>
      </c>
      <c r="WR265" s="163">
        <f t="shared" si="8980"/>
        <v>0</v>
      </c>
      <c r="WS265" s="163">
        <f t="shared" si="8980"/>
        <v>0</v>
      </c>
      <c r="WT265" s="163">
        <f t="shared" si="8980"/>
        <v>0</v>
      </c>
      <c r="WU265" s="163">
        <f t="shared" si="8980"/>
        <v>0</v>
      </c>
      <c r="WV265" s="163">
        <f t="shared" si="8980"/>
        <v>0</v>
      </c>
      <c r="WW265" s="163">
        <f t="shared" si="8980"/>
        <v>0</v>
      </c>
      <c r="WX265" s="163">
        <f t="shared" si="8980"/>
        <v>0</v>
      </c>
      <c r="WY265" s="163">
        <f t="shared" si="8980"/>
        <v>0</v>
      </c>
      <c r="WZ265" s="163">
        <f t="shared" si="8980"/>
        <v>0</v>
      </c>
      <c r="XA265" s="163">
        <f t="shared" si="8980"/>
        <v>0</v>
      </c>
      <c r="XB265" s="163">
        <f t="shared" si="8980"/>
        <v>0</v>
      </c>
      <c r="XC265" s="163">
        <f t="shared" si="8980"/>
        <v>0</v>
      </c>
      <c r="XD265" s="163">
        <f t="shared" si="8980"/>
        <v>0</v>
      </c>
      <c r="XE265" s="163">
        <f t="shared" si="8980"/>
        <v>0</v>
      </c>
      <c r="XF265" s="163">
        <f t="shared" si="8980"/>
        <v>0</v>
      </c>
      <c r="XG265" s="163">
        <f t="shared" si="8980"/>
        <v>0</v>
      </c>
      <c r="XH265" s="163">
        <f t="shared" si="8980"/>
        <v>0</v>
      </c>
      <c r="XI265" s="163">
        <f t="shared" si="8980"/>
        <v>0</v>
      </c>
      <c r="XJ265" s="163">
        <f t="shared" si="8980"/>
        <v>0</v>
      </c>
      <c r="XK265" s="163">
        <f t="shared" si="8980"/>
        <v>0</v>
      </c>
      <c r="XL265" s="163">
        <f t="shared" si="8980"/>
        <v>0</v>
      </c>
      <c r="XM265" s="163">
        <f t="shared" si="8980"/>
        <v>0</v>
      </c>
      <c r="XN265" s="163">
        <f t="shared" si="8980"/>
        <v>0</v>
      </c>
      <c r="XO265" s="163">
        <f t="shared" si="8980"/>
        <v>0</v>
      </c>
      <c r="XP265" s="163">
        <f t="shared" si="8980"/>
        <v>0</v>
      </c>
      <c r="XQ265" s="163">
        <f t="shared" si="8980"/>
        <v>0</v>
      </c>
      <c r="XR265" s="163">
        <f t="shared" si="8980"/>
        <v>0</v>
      </c>
      <c r="XS265" s="163">
        <f t="shared" si="8980"/>
        <v>0</v>
      </c>
      <c r="XT265" s="163">
        <f t="shared" ref="XT265:AAB265" si="8981">SUM(XT81:XT85)</f>
        <v>0</v>
      </c>
      <c r="XU265" s="163">
        <f t="shared" si="8981"/>
        <v>0</v>
      </c>
      <c r="XV265" s="163">
        <f t="shared" si="8981"/>
        <v>0</v>
      </c>
      <c r="XW265" s="163">
        <f t="shared" si="8981"/>
        <v>0</v>
      </c>
      <c r="XX265" s="163">
        <f t="shared" si="8981"/>
        <v>0</v>
      </c>
      <c r="XY265" s="163">
        <f t="shared" si="8981"/>
        <v>0</v>
      </c>
      <c r="XZ265" s="163">
        <f t="shared" si="8981"/>
        <v>0</v>
      </c>
      <c r="YA265" s="163">
        <f t="shared" si="8981"/>
        <v>0</v>
      </c>
      <c r="YB265" s="163">
        <f t="shared" si="8981"/>
        <v>0</v>
      </c>
      <c r="YC265" s="163">
        <f t="shared" si="8981"/>
        <v>0</v>
      </c>
      <c r="YD265" s="163">
        <f t="shared" si="8981"/>
        <v>0</v>
      </c>
      <c r="YE265" s="163">
        <f t="shared" si="8981"/>
        <v>0</v>
      </c>
      <c r="YF265" s="163">
        <f t="shared" si="8981"/>
        <v>0</v>
      </c>
      <c r="YG265" s="163">
        <f t="shared" si="8981"/>
        <v>0</v>
      </c>
      <c r="YH265" s="163">
        <f t="shared" si="8981"/>
        <v>0</v>
      </c>
      <c r="YI265" s="163">
        <f t="shared" si="8981"/>
        <v>0</v>
      </c>
      <c r="YJ265" s="163">
        <f t="shared" si="8981"/>
        <v>0</v>
      </c>
      <c r="YK265" s="163">
        <f t="shared" si="8981"/>
        <v>0</v>
      </c>
      <c r="YL265" s="163">
        <f t="shared" si="8981"/>
        <v>0</v>
      </c>
      <c r="YM265" s="163">
        <f t="shared" si="8981"/>
        <v>0</v>
      </c>
      <c r="YN265" s="163">
        <f t="shared" si="8981"/>
        <v>0</v>
      </c>
      <c r="YO265" s="163">
        <f t="shared" si="8981"/>
        <v>0</v>
      </c>
      <c r="YP265" s="163">
        <f t="shared" si="8981"/>
        <v>0</v>
      </c>
      <c r="YQ265" s="163">
        <f t="shared" si="8981"/>
        <v>0</v>
      </c>
      <c r="YR265" s="163">
        <f t="shared" si="8981"/>
        <v>0</v>
      </c>
      <c r="YS265" s="163">
        <f t="shared" si="8981"/>
        <v>0</v>
      </c>
      <c r="YT265" s="163">
        <f t="shared" si="8981"/>
        <v>0</v>
      </c>
      <c r="YU265" s="163">
        <f t="shared" si="8981"/>
        <v>0</v>
      </c>
      <c r="YV265" s="163">
        <f t="shared" si="8981"/>
        <v>0</v>
      </c>
      <c r="YW265" s="163">
        <f t="shared" si="8981"/>
        <v>0</v>
      </c>
      <c r="YX265" s="163">
        <f t="shared" si="8981"/>
        <v>0</v>
      </c>
      <c r="YY265" s="163">
        <f t="shared" si="8981"/>
        <v>0</v>
      </c>
      <c r="YZ265" s="163">
        <f t="shared" si="8981"/>
        <v>0</v>
      </c>
      <c r="ZA265" s="163">
        <f t="shared" si="8981"/>
        <v>0</v>
      </c>
      <c r="ZB265" s="163">
        <f t="shared" si="8981"/>
        <v>0</v>
      </c>
      <c r="ZC265" s="163">
        <f t="shared" si="8981"/>
        <v>0</v>
      </c>
      <c r="ZD265" s="163">
        <f t="shared" si="8981"/>
        <v>0</v>
      </c>
      <c r="ZE265" s="163">
        <f t="shared" si="8981"/>
        <v>0</v>
      </c>
      <c r="ZF265" s="163">
        <f t="shared" si="8981"/>
        <v>0</v>
      </c>
      <c r="ZG265" s="163">
        <f t="shared" si="8981"/>
        <v>0</v>
      </c>
      <c r="ZH265" s="163">
        <f t="shared" si="8981"/>
        <v>0</v>
      </c>
      <c r="ZI265" s="163">
        <f t="shared" si="8981"/>
        <v>0</v>
      </c>
      <c r="ZJ265" s="163">
        <f t="shared" si="8981"/>
        <v>0</v>
      </c>
      <c r="ZK265" s="163">
        <f t="shared" si="8981"/>
        <v>0</v>
      </c>
      <c r="ZL265" s="163">
        <f t="shared" si="8981"/>
        <v>0</v>
      </c>
      <c r="ZM265" s="163">
        <f t="shared" si="8981"/>
        <v>0</v>
      </c>
      <c r="ZN265" s="163">
        <f t="shared" si="8981"/>
        <v>0</v>
      </c>
      <c r="ZO265" s="163">
        <f t="shared" si="8981"/>
        <v>0</v>
      </c>
      <c r="ZP265" s="163">
        <f t="shared" si="8981"/>
        <v>0</v>
      </c>
      <c r="ZQ265" s="163">
        <f t="shared" si="8981"/>
        <v>0</v>
      </c>
      <c r="ZR265" s="163">
        <f t="shared" si="8981"/>
        <v>0</v>
      </c>
      <c r="ZS265" s="163">
        <f t="shared" si="8981"/>
        <v>0</v>
      </c>
      <c r="ZT265" s="163">
        <f t="shared" si="8981"/>
        <v>0</v>
      </c>
      <c r="ZU265" s="163">
        <f t="shared" si="8981"/>
        <v>0</v>
      </c>
      <c r="ZV265" s="163">
        <f t="shared" si="8981"/>
        <v>0</v>
      </c>
      <c r="ZW265" s="163">
        <f t="shared" si="8981"/>
        <v>0</v>
      </c>
      <c r="ZX265" s="163">
        <f t="shared" si="8981"/>
        <v>0</v>
      </c>
      <c r="ZY265" s="163">
        <f t="shared" si="8981"/>
        <v>0</v>
      </c>
      <c r="ZZ265" s="163">
        <f t="shared" si="8981"/>
        <v>0</v>
      </c>
      <c r="AAA265" s="163">
        <f t="shared" si="8981"/>
        <v>0</v>
      </c>
      <c r="AAB265" s="163">
        <f t="shared" si="8981"/>
        <v>0</v>
      </c>
      <c r="AAC265" s="49">
        <f>SUM(HB265,DA265,AS265,BW265,AD265,BH265,O265,NK265,LC265,LR265,NZ265,ET265,FI265,HQ265,JJ265,MG265,MV265,TT265,IF265,IU265,JY265,DP265,WQ265,WB265,UI265,UX265,RL265,TE265,VM265,OO265,PD265,PS265,QH265,FX265,QW265,GM265,SP265,XF265,XU265,SA265,CL265,KN265,YJ265,YY265)</f>
        <v>12</v>
      </c>
      <c r="AAD265" s="49">
        <f>SUM(HC265,DB265,AT265,BX265,AE265,BI265,P265,NL265,LD265,LS265,OA265,EU265,FJ265,HR265,JK265,MH265,MW265,TU265,IG265,IV265,JZ265,DQ265,WR265,WC265,UJ265,UY265,RM265,TF265,VN265,OP265,PE265,PT265,QI265,FY265,QX265,GN265,SQ265,XG265,XV265,SB265,CM265,KO265,YK265,YZ265)</f>
        <v>323625.96000003116</v>
      </c>
      <c r="AAE265" s="49">
        <f>SUM(HD265,DC265,AU265,BY265,AF265,BJ265,Q265,NM265,LE265,LT265,OB265,EV265,FK265,HS265,JL265,MI265,MX265,TV265,IH265,IW265,KA265,DR265,WS265,WD265,UK265,UZ265,RN265,TG265,VO265,OQ265,PF265,PU265,QJ265,FZ265,QY265,GO265,SR265,XH265,XW265,SC265,CN265,KP265,YL265,ZA265)</f>
        <v>2.00000000000002</v>
      </c>
      <c r="AAF265" s="49">
        <f>SUM(HE265,DD265,AV265,BZ265,AG265,BK265,R265,NN265,LF265,LU265,OC265,EW265,FL265,HT265,JM265,MJ265,MY265,TW265,II265,IX265,KB265,DS265,WT265,WE265,UL265,VA265,RO265,TH265,VP265,OR265,PG265,PV265,QK265,GA265,QZ265,GP265,SS265,XI265,XX265,SD265,CO265,KQ265,YM265,ZB265)</f>
        <v>53937.660000010001</v>
      </c>
      <c r="AAG265" s="49">
        <f>SUM(HF265,DE265,AW265,CA265,AH265,BL265,S265,NO265,LG265,LV265,OD265,EX265,FM265,HU265,JN265,MK265,MZ265,TX265,IJ265,IY265,KC265,DT265,WU265,WF265,UM265,VB265,RP265,TI265,VQ265,OS265,PH265,PW265,QL265,GB265,RA265,GQ265,ST265,XJ265,XY265,SE265,CP265,KR265,YN265,ZC265)</f>
        <v>2</v>
      </c>
      <c r="AAH265" s="49">
        <f>SUM(HG265,DF265,AX265,CB265,AI265,BM265,T265,NP265,LH265,LW265,OE265,EY265,FN265,HV265,JO265,ML265,NA265,TY265,IK265,IZ265,KD265,DU265,WV265,WG265,UN265,VC265,RQ265,TJ265,VR265,OT265,PI265,PX265,QM265,GC265,RB265,GR265,SU265,XK265,XZ265,SF265,CQ265,KS265,YO265,ZD265)</f>
        <v>12625.200000006706</v>
      </c>
      <c r="AAI265" s="49">
        <f>SUM(HH265,DG265,AY265,CC265,AJ265,BN265,U265,NQ265,LI265,LX265,OF265,EZ265,FO265,HW265,JP265,MM265,NB265,TZ265,IL265,JA265,KE265,DV265,WW265,WH265,UO265,VD265,RR265,TK265,VS265,OU265,PJ265,PY265,QN265,GD265,RC265,GS265,SV265,XL265,YA265,SG265,CR265,KT265,YP265,ZE265)</f>
        <v>381</v>
      </c>
      <c r="AAJ265" s="49">
        <f>SUM(HI265,DH265,AZ265,CD265,AK265,BO265,V265,NR265,LJ265,LY265,OG265,FA265,FP265,HX265,JQ265,MN265,NC265,UA265,IM265,JB265,KF265,DW265,WX265,WI265,UP265,VE265,RS265,TL265,VT265,OV265,PK265,PZ265,QO265,GE265,RD265,GT265,SW265,XM265,YB265,SH265,CS265,KU265,YQ265,ZF265)</f>
        <v>0</v>
      </c>
      <c r="AAK265" s="49">
        <f>SUM(HJ265,DI265,BA265,CE265,AL265,BP265,W265,NS265,LK265,LZ265,OH265,FB265,FQ265,HY265,JR265,MO265,ND265,UB265,IN265,JC265,KG265,DX265,WY265,WJ265,UQ265,VF265,RT265,TM265,VU265,OW265,PL265,QA265,QP265,GF265,RE265,GU265,SX265,XN265,YC265,SI265,CT265,KV265,YR265,ZG265)</f>
        <v>0</v>
      </c>
      <c r="AAL265" s="49">
        <f>SUM(HK265,DJ265,BB265,CF265,AM265,BQ265,X265,NT265,LL265,MA265,OI265,FC265,FR265,HZ265,JS265,MP265,NE265,UC265,IO265,JD265,KH265,DY265,WZ265,WK265,UR265,VG265,RU265,TN265,VV265,OX265,PM265,QB265,QQ265,GG265,RF265,GV265,SY265,XO265,YD265,SJ265,CU265,KW265,YS265,ZH265)</f>
        <v>44</v>
      </c>
      <c r="AAM265" s="49">
        <f>SUM(HL265,DK265,BC265,CG265,AN265,BR265,Y265,NU265,LM265,MB265,OJ265,FD265,FS265,IA265,JT265,MQ265,NF265,UD265,IP265,JE265,KI265,DZ265,XA265,WL265,US265,VH265,RV265,TO265,VW265,OY265,PN265,QC265,QR265,GH265,RG265,GW265,SZ265,XP265,YE265,SK265,CV265,KX265,YT265,ZI265)</f>
        <v>15.139999999999926</v>
      </c>
      <c r="AAN265" s="49">
        <f>SUM(HM265,DL265,BD265,CH265,AO265,BS265,Z265,NV265,LN265,MC265,OK265,FE265,FT265,IB265,JU265,MR265,NG265,UE265,IQ265,JF265,KJ265,EA265,XB265,WM265,UT265,VI265,RW265,TP265,VX265,OZ265,PO265,QD265,QS265,GI265,RH265,GX265,TA265,XQ265,YF265,SL265,CW265,KY265,YU265,ZJ265)</f>
        <v>2.5233333333333592</v>
      </c>
      <c r="AAO265" s="49">
        <f>SUM(HN265,DM265,BE265,CI265,AP265,BT265,AA265,NW265,LO265,MD265,OL265,FF265,FU265,IC265,JV265,MS265,NH265,UF265,IR265,JG265,KK265,EB265,XC265,WN265,UU265,VJ265,RX265,TQ265,VY265,PA265,PP265,QE265,QT265,GJ265,RI265,GY265,TB265,XR265,YG265,SM265,CX265,KZ265,YV265,ZK265)</f>
        <v>0.80000000000012506</v>
      </c>
      <c r="AAP265" s="109">
        <f t="shared" si="8938"/>
        <v>-1.9984014443252818E-14</v>
      </c>
      <c r="AAQ265" s="109">
        <f t="shared" si="8939"/>
        <v>-41312.460000003295</v>
      </c>
    </row>
    <row r="266" spans="1:719" ht="28.5" customHeight="1" x14ac:dyDescent="0.2">
      <c r="A266" s="137" t="s">
        <v>581</v>
      </c>
      <c r="B266" s="175" t="s">
        <v>576</v>
      </c>
      <c r="C266" s="162">
        <v>5</v>
      </c>
      <c r="D266" s="173" t="s">
        <v>632</v>
      </c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76">
        <f t="shared" ref="O266" si="8982">SUM(O98:O113)+O29+O39+O40</f>
        <v>87</v>
      </c>
      <c r="P266" s="176">
        <f t="shared" ref="P266:BG266" si="8983">SUM(P98:P113)+P29+P39+P40</f>
        <v>14316135.408575997</v>
      </c>
      <c r="Q266" s="176">
        <f t="shared" si="8983"/>
        <v>14.500000000000002</v>
      </c>
      <c r="R266" s="176">
        <f t="shared" si="8983"/>
        <v>2386022.5680959998</v>
      </c>
      <c r="S266" s="176">
        <f t="shared" si="8983"/>
        <v>11</v>
      </c>
      <c r="T266" s="176">
        <f t="shared" si="8983"/>
        <v>294101.15000000002</v>
      </c>
      <c r="U266" s="176">
        <f t="shared" si="8983"/>
        <v>73</v>
      </c>
      <c r="V266" s="176">
        <f t="shared" si="8983"/>
        <v>0</v>
      </c>
      <c r="W266" s="176">
        <f t="shared" si="8983"/>
        <v>0</v>
      </c>
      <c r="X266" s="176">
        <f t="shared" si="8983"/>
        <v>0</v>
      </c>
      <c r="Y266" s="176">
        <f t="shared" si="8983"/>
        <v>901.17000000000007</v>
      </c>
      <c r="Z266" s="176">
        <f t="shared" si="8983"/>
        <v>150.19499999999999</v>
      </c>
      <c r="AA266" s="176">
        <f t="shared" si="8983"/>
        <v>15.56</v>
      </c>
      <c r="AB266" s="176">
        <f t="shared" si="8983"/>
        <v>-3.5000000000000004</v>
      </c>
      <c r="AC266" s="176">
        <f t="shared" si="8983"/>
        <v>-2091921.4180959996</v>
      </c>
      <c r="AD266" s="176">
        <f t="shared" si="8983"/>
        <v>0</v>
      </c>
      <c r="AE266" s="176">
        <f t="shared" si="8983"/>
        <v>0</v>
      </c>
      <c r="AF266" s="176">
        <f t="shared" si="8983"/>
        <v>0</v>
      </c>
      <c r="AG266" s="176">
        <f t="shared" si="8983"/>
        <v>0</v>
      </c>
      <c r="AH266" s="176">
        <f t="shared" si="8983"/>
        <v>0</v>
      </c>
      <c r="AI266" s="176">
        <f t="shared" si="8983"/>
        <v>0</v>
      </c>
      <c r="AJ266" s="176">
        <f t="shared" si="8983"/>
        <v>0</v>
      </c>
      <c r="AK266" s="176">
        <f t="shared" si="8983"/>
        <v>0</v>
      </c>
      <c r="AL266" s="176">
        <f t="shared" si="8983"/>
        <v>0</v>
      </c>
      <c r="AM266" s="176">
        <f t="shared" si="8983"/>
        <v>0</v>
      </c>
      <c r="AN266" s="176">
        <f t="shared" si="8983"/>
        <v>0</v>
      </c>
      <c r="AO266" s="176">
        <f t="shared" si="8983"/>
        <v>0</v>
      </c>
      <c r="AP266" s="176">
        <f t="shared" si="8983"/>
        <v>0</v>
      </c>
      <c r="AQ266" s="176">
        <f t="shared" si="8983"/>
        <v>0</v>
      </c>
      <c r="AR266" s="176">
        <f t="shared" si="8983"/>
        <v>0</v>
      </c>
      <c r="AS266" s="176">
        <f t="shared" si="8983"/>
        <v>169</v>
      </c>
      <c r="AT266" s="176">
        <f t="shared" si="8983"/>
        <v>48147673.140000001</v>
      </c>
      <c r="AU266" s="176">
        <f t="shared" si="8983"/>
        <v>28.166666666666668</v>
      </c>
      <c r="AV266" s="176">
        <f t="shared" si="8983"/>
        <v>8024612.1899999995</v>
      </c>
      <c r="AW266" s="176">
        <f t="shared" si="8983"/>
        <v>8</v>
      </c>
      <c r="AX266" s="176">
        <f t="shared" si="8983"/>
        <v>1113121.8</v>
      </c>
      <c r="AY266" s="176">
        <f t="shared" si="8983"/>
        <v>106</v>
      </c>
      <c r="AZ266" s="176">
        <f t="shared" si="8983"/>
        <v>1</v>
      </c>
      <c r="BA266" s="176">
        <f t="shared" si="8983"/>
        <v>19779.48</v>
      </c>
      <c r="BB266" s="176">
        <f t="shared" si="8983"/>
        <v>5</v>
      </c>
      <c r="BC266" s="176">
        <f t="shared" si="8983"/>
        <v>2288.17</v>
      </c>
      <c r="BD266" s="176">
        <f t="shared" si="8983"/>
        <v>381.36166666666668</v>
      </c>
      <c r="BE266" s="176">
        <f t="shared" si="8983"/>
        <v>52.9</v>
      </c>
      <c r="BF266" s="176">
        <f t="shared" si="8983"/>
        <v>-20.166666666666668</v>
      </c>
      <c r="BG266" s="176">
        <f t="shared" si="8983"/>
        <v>-6911490.3899999997</v>
      </c>
      <c r="BH266" s="176">
        <f t="shared" ref="BH266:BM266" si="8984">SUM(BH98:BH113)+BH29+BH39+BH40</f>
        <v>0</v>
      </c>
      <c r="BI266" s="176">
        <f t="shared" si="8984"/>
        <v>0</v>
      </c>
      <c r="BJ266" s="176">
        <f t="shared" si="8984"/>
        <v>0</v>
      </c>
      <c r="BK266" s="176">
        <f t="shared" si="8984"/>
        <v>0</v>
      </c>
      <c r="BL266" s="176">
        <f t="shared" si="8984"/>
        <v>0</v>
      </c>
      <c r="BM266" s="176">
        <f t="shared" si="8984"/>
        <v>0</v>
      </c>
      <c r="BN266" s="176">
        <v>0</v>
      </c>
      <c r="BO266" s="176">
        <f>SUM(BO98:BO113)+BO29+BO39+BO40</f>
        <v>0</v>
      </c>
      <c r="BP266" s="176">
        <f>SUM(BP98:BP113)+BP29+BP39+BP40</f>
        <v>0</v>
      </c>
      <c r="BQ266" s="176">
        <v>0</v>
      </c>
      <c r="BR266" s="176">
        <f>SUM(BR98:BR113)+BR29+BR39+BR40</f>
        <v>0</v>
      </c>
      <c r="BS266" s="176">
        <f>SUM(BS98:BS113)+BS29+BS39+BS40</f>
        <v>0</v>
      </c>
      <c r="BT266" s="176">
        <f>SUM(BT98:BT113)+BT29+BT39+BT40</f>
        <v>0</v>
      </c>
      <c r="BU266" s="44">
        <f>SUM(BL266-BJ266)</f>
        <v>0</v>
      </c>
      <c r="BV266" s="44">
        <f>SUM(BM266-BK266)</f>
        <v>0</v>
      </c>
      <c r="BW266" s="176">
        <f t="shared" ref="BW266:EH266" si="8985">SUM(BW98:BW113)+BW29+BW39+BW40</f>
        <v>0</v>
      </c>
      <c r="BX266" s="176">
        <f t="shared" si="8985"/>
        <v>0</v>
      </c>
      <c r="BY266" s="176">
        <f t="shared" si="8985"/>
        <v>0</v>
      </c>
      <c r="BZ266" s="176">
        <f t="shared" si="8985"/>
        <v>0</v>
      </c>
      <c r="CA266" s="176">
        <f t="shared" si="8985"/>
        <v>0</v>
      </c>
      <c r="CB266" s="176">
        <f t="shared" si="8985"/>
        <v>0</v>
      </c>
      <c r="CC266" s="176">
        <f t="shared" si="8985"/>
        <v>0</v>
      </c>
      <c r="CD266" s="176">
        <f t="shared" si="8985"/>
        <v>0</v>
      </c>
      <c r="CE266" s="176">
        <f t="shared" si="8985"/>
        <v>0</v>
      </c>
      <c r="CF266" s="176">
        <f t="shared" si="8985"/>
        <v>0</v>
      </c>
      <c r="CG266" s="176">
        <f t="shared" si="8985"/>
        <v>0</v>
      </c>
      <c r="CH266" s="176">
        <f t="shared" si="8985"/>
        <v>0</v>
      </c>
      <c r="CI266" s="176">
        <f t="shared" si="8985"/>
        <v>0</v>
      </c>
      <c r="CJ266" s="176">
        <f t="shared" si="8985"/>
        <v>0</v>
      </c>
      <c r="CK266" s="176">
        <f t="shared" si="8985"/>
        <v>0</v>
      </c>
      <c r="CL266" s="176">
        <f t="shared" si="8985"/>
        <v>0</v>
      </c>
      <c r="CM266" s="176">
        <f t="shared" si="8985"/>
        <v>0</v>
      </c>
      <c r="CN266" s="176">
        <f t="shared" si="8985"/>
        <v>0</v>
      </c>
      <c r="CO266" s="176">
        <f t="shared" si="8985"/>
        <v>0</v>
      </c>
      <c r="CP266" s="176">
        <f t="shared" si="8985"/>
        <v>0</v>
      </c>
      <c r="CQ266" s="176">
        <f t="shared" si="8985"/>
        <v>0</v>
      </c>
      <c r="CR266" s="176">
        <f t="shared" si="8985"/>
        <v>0</v>
      </c>
      <c r="CS266" s="176">
        <f t="shared" si="8985"/>
        <v>0</v>
      </c>
      <c r="CT266" s="176">
        <f t="shared" si="8985"/>
        <v>0</v>
      </c>
      <c r="CU266" s="176">
        <f t="shared" si="8985"/>
        <v>0</v>
      </c>
      <c r="CV266" s="176">
        <f t="shared" si="8985"/>
        <v>0</v>
      </c>
      <c r="CW266" s="176">
        <f t="shared" si="8985"/>
        <v>0</v>
      </c>
      <c r="CX266" s="176">
        <f t="shared" si="8985"/>
        <v>0</v>
      </c>
      <c r="CY266" s="176">
        <f t="shared" si="8985"/>
        <v>0</v>
      </c>
      <c r="CZ266" s="176">
        <f t="shared" si="8985"/>
        <v>0</v>
      </c>
      <c r="DA266" s="176">
        <f t="shared" si="8985"/>
        <v>0</v>
      </c>
      <c r="DB266" s="176">
        <f t="shared" si="8985"/>
        <v>0</v>
      </c>
      <c r="DC266" s="176">
        <f t="shared" si="8985"/>
        <v>0</v>
      </c>
      <c r="DD266" s="176">
        <f t="shared" si="8985"/>
        <v>0</v>
      </c>
      <c r="DE266" s="176">
        <f t="shared" si="8985"/>
        <v>0</v>
      </c>
      <c r="DF266" s="176">
        <f t="shared" si="8985"/>
        <v>0</v>
      </c>
      <c r="DG266" s="176">
        <f t="shared" si="8985"/>
        <v>0</v>
      </c>
      <c r="DH266" s="176">
        <f t="shared" si="8985"/>
        <v>0</v>
      </c>
      <c r="DI266" s="176">
        <f t="shared" si="8985"/>
        <v>0</v>
      </c>
      <c r="DJ266" s="176">
        <f t="shared" si="8985"/>
        <v>0</v>
      </c>
      <c r="DK266" s="176">
        <f t="shared" si="8985"/>
        <v>0</v>
      </c>
      <c r="DL266" s="176">
        <f t="shared" si="8985"/>
        <v>0</v>
      </c>
      <c r="DM266" s="176">
        <f t="shared" si="8985"/>
        <v>0</v>
      </c>
      <c r="DN266" s="176">
        <f t="shared" si="8985"/>
        <v>0</v>
      </c>
      <c r="DO266" s="176">
        <f t="shared" si="8985"/>
        <v>0</v>
      </c>
      <c r="DP266" s="176">
        <f t="shared" si="8985"/>
        <v>0</v>
      </c>
      <c r="DQ266" s="176">
        <f t="shared" si="8985"/>
        <v>0</v>
      </c>
      <c r="DR266" s="176">
        <f t="shared" si="8985"/>
        <v>0</v>
      </c>
      <c r="DS266" s="176">
        <f t="shared" si="8985"/>
        <v>0</v>
      </c>
      <c r="DT266" s="176">
        <f t="shared" si="8985"/>
        <v>0</v>
      </c>
      <c r="DU266" s="176">
        <f t="shared" si="8985"/>
        <v>0</v>
      </c>
      <c r="DV266" s="176">
        <f t="shared" si="8985"/>
        <v>0</v>
      </c>
      <c r="DW266" s="176">
        <f t="shared" si="8985"/>
        <v>0</v>
      </c>
      <c r="DX266" s="176">
        <f t="shared" si="8985"/>
        <v>0</v>
      </c>
      <c r="DY266" s="176">
        <f t="shared" si="8985"/>
        <v>0</v>
      </c>
      <c r="DZ266" s="176">
        <f t="shared" si="8985"/>
        <v>0</v>
      </c>
      <c r="EA266" s="176">
        <f t="shared" si="8985"/>
        <v>0</v>
      </c>
      <c r="EB266" s="176">
        <f t="shared" si="8985"/>
        <v>0</v>
      </c>
      <c r="EC266" s="176">
        <f t="shared" si="8985"/>
        <v>0</v>
      </c>
      <c r="ED266" s="176">
        <f t="shared" si="8985"/>
        <v>0</v>
      </c>
      <c r="EE266" s="176">
        <f t="shared" si="8985"/>
        <v>0</v>
      </c>
      <c r="EF266" s="176">
        <f t="shared" si="8985"/>
        <v>0</v>
      </c>
      <c r="EG266" s="176">
        <f t="shared" si="8985"/>
        <v>0</v>
      </c>
      <c r="EH266" s="176">
        <f t="shared" si="8985"/>
        <v>0</v>
      </c>
      <c r="EI266" s="176">
        <f t="shared" ref="EI266:FW266" si="8986">SUM(EI98:EI113)+EI29+EI39+EI40</f>
        <v>0</v>
      </c>
      <c r="EJ266" s="176">
        <f t="shared" si="8986"/>
        <v>0</v>
      </c>
      <c r="EK266" s="176">
        <f t="shared" si="8986"/>
        <v>0</v>
      </c>
      <c r="EL266" s="176">
        <f t="shared" si="8986"/>
        <v>0</v>
      </c>
      <c r="EM266" s="176">
        <f t="shared" si="8986"/>
        <v>0</v>
      </c>
      <c r="EN266" s="176">
        <f t="shared" si="8986"/>
        <v>0</v>
      </c>
      <c r="EO266" s="176">
        <f t="shared" si="8986"/>
        <v>0</v>
      </c>
      <c r="EP266" s="176">
        <f t="shared" si="8986"/>
        <v>0</v>
      </c>
      <c r="EQ266" s="176">
        <f t="shared" si="8986"/>
        <v>0</v>
      </c>
      <c r="ER266" s="176">
        <f t="shared" si="8986"/>
        <v>0</v>
      </c>
      <c r="ES266" s="176">
        <f t="shared" si="8986"/>
        <v>0</v>
      </c>
      <c r="ET266" s="176">
        <f t="shared" si="8986"/>
        <v>0</v>
      </c>
      <c r="EU266" s="176">
        <f t="shared" si="8986"/>
        <v>0</v>
      </c>
      <c r="EV266" s="176">
        <f t="shared" si="8986"/>
        <v>0</v>
      </c>
      <c r="EW266" s="176">
        <f t="shared" si="8986"/>
        <v>0</v>
      </c>
      <c r="EX266" s="176">
        <f t="shared" si="8986"/>
        <v>0</v>
      </c>
      <c r="EY266" s="176">
        <f t="shared" si="8986"/>
        <v>0</v>
      </c>
      <c r="EZ266" s="176">
        <f t="shared" si="8986"/>
        <v>0</v>
      </c>
      <c r="FA266" s="176">
        <f t="shared" si="8986"/>
        <v>0</v>
      </c>
      <c r="FB266" s="176">
        <f t="shared" si="8986"/>
        <v>0</v>
      </c>
      <c r="FC266" s="176">
        <f t="shared" si="8986"/>
        <v>0</v>
      </c>
      <c r="FD266" s="176">
        <f t="shared" si="8986"/>
        <v>0</v>
      </c>
      <c r="FE266" s="176">
        <f t="shared" si="8986"/>
        <v>0</v>
      </c>
      <c r="FF266" s="176">
        <f t="shared" si="8986"/>
        <v>0</v>
      </c>
      <c r="FG266" s="176">
        <f t="shared" si="8986"/>
        <v>0</v>
      </c>
      <c r="FH266" s="176">
        <f t="shared" si="8986"/>
        <v>0</v>
      </c>
      <c r="FI266" s="176">
        <f t="shared" si="8986"/>
        <v>0</v>
      </c>
      <c r="FJ266" s="176">
        <f t="shared" si="8986"/>
        <v>0</v>
      </c>
      <c r="FK266" s="176">
        <f t="shared" si="8986"/>
        <v>0</v>
      </c>
      <c r="FL266" s="176">
        <f t="shared" si="8986"/>
        <v>0</v>
      </c>
      <c r="FM266" s="176">
        <f t="shared" si="8986"/>
        <v>0</v>
      </c>
      <c r="FN266" s="176">
        <f t="shared" si="8986"/>
        <v>0</v>
      </c>
      <c r="FO266" s="176">
        <f t="shared" si="8986"/>
        <v>0</v>
      </c>
      <c r="FP266" s="176">
        <f t="shared" si="8986"/>
        <v>0</v>
      </c>
      <c r="FQ266" s="176">
        <f t="shared" si="8986"/>
        <v>0</v>
      </c>
      <c r="FR266" s="176">
        <f t="shared" si="8986"/>
        <v>0</v>
      </c>
      <c r="FS266" s="176">
        <f t="shared" si="8986"/>
        <v>0</v>
      </c>
      <c r="FT266" s="176">
        <f t="shared" si="8986"/>
        <v>0</v>
      </c>
      <c r="FU266" s="176">
        <f t="shared" si="8986"/>
        <v>0</v>
      </c>
      <c r="FV266" s="176">
        <f t="shared" si="8986"/>
        <v>0</v>
      </c>
      <c r="FW266" s="176">
        <f t="shared" si="8986"/>
        <v>0</v>
      </c>
      <c r="FX266" s="176">
        <f t="shared" ref="FX266:GC266" si="8987">SUM(FX98:FX113)+FX29+FX39+FX40</f>
        <v>0</v>
      </c>
      <c r="FY266" s="176">
        <f t="shared" si="8987"/>
        <v>0</v>
      </c>
      <c r="FZ266" s="176">
        <f t="shared" si="8987"/>
        <v>0</v>
      </c>
      <c r="GA266" s="176">
        <f t="shared" si="8987"/>
        <v>0</v>
      </c>
      <c r="GB266" s="176">
        <f t="shared" si="8987"/>
        <v>0</v>
      </c>
      <c r="GC266" s="176">
        <f t="shared" si="8987"/>
        <v>0</v>
      </c>
      <c r="GD266" s="176">
        <v>0</v>
      </c>
      <c r="GE266" s="176">
        <f>SUM(GE98:GE113)+GE29+GE39+GE40</f>
        <v>0</v>
      </c>
      <c r="GF266" s="176">
        <f>SUM(GF98:GF113)+GF29+GF39+GF40</f>
        <v>0</v>
      </c>
      <c r="GG266" s="176"/>
      <c r="GH266" s="176">
        <f t="shared" ref="GH266:GL266" si="8988">SUM(GH98:GH113)+GH29+GH39+GH40</f>
        <v>0</v>
      </c>
      <c r="GI266" s="176">
        <f t="shared" si="8988"/>
        <v>0</v>
      </c>
      <c r="GJ266" s="176">
        <f t="shared" si="8988"/>
        <v>0</v>
      </c>
      <c r="GK266" s="176">
        <f t="shared" si="8988"/>
        <v>0</v>
      </c>
      <c r="GL266" s="176">
        <f t="shared" si="8988"/>
        <v>0</v>
      </c>
      <c r="GM266" s="176">
        <f t="shared" ref="GM266:IX266" si="8989">SUM(GM98:GM113)+GM29+GM39+GM40</f>
        <v>0</v>
      </c>
      <c r="GN266" s="176">
        <f t="shared" si="8989"/>
        <v>0</v>
      </c>
      <c r="GO266" s="176">
        <f t="shared" si="8989"/>
        <v>0</v>
      </c>
      <c r="GP266" s="176">
        <f t="shared" si="8989"/>
        <v>0</v>
      </c>
      <c r="GQ266" s="176">
        <f t="shared" si="8989"/>
        <v>0</v>
      </c>
      <c r="GR266" s="176">
        <f t="shared" si="8989"/>
        <v>0</v>
      </c>
      <c r="GS266" s="176">
        <f t="shared" si="8989"/>
        <v>0</v>
      </c>
      <c r="GT266" s="176">
        <f t="shared" si="8989"/>
        <v>0</v>
      </c>
      <c r="GU266" s="176">
        <f t="shared" si="8989"/>
        <v>0</v>
      </c>
      <c r="GV266" s="176">
        <f t="shared" si="8989"/>
        <v>0</v>
      </c>
      <c r="GW266" s="176">
        <f t="shared" si="8989"/>
        <v>0</v>
      </c>
      <c r="GX266" s="176">
        <f t="shared" si="8989"/>
        <v>0</v>
      </c>
      <c r="GY266" s="176">
        <f t="shared" si="8989"/>
        <v>0</v>
      </c>
      <c r="GZ266" s="176">
        <f t="shared" si="8989"/>
        <v>0</v>
      </c>
      <c r="HA266" s="176">
        <f t="shared" si="8989"/>
        <v>0</v>
      </c>
      <c r="HB266" s="176">
        <f t="shared" si="8989"/>
        <v>0</v>
      </c>
      <c r="HC266" s="176">
        <f t="shared" si="8989"/>
        <v>0</v>
      </c>
      <c r="HD266" s="176">
        <f t="shared" si="8989"/>
        <v>0</v>
      </c>
      <c r="HE266" s="176">
        <f t="shared" si="8989"/>
        <v>0</v>
      </c>
      <c r="HF266" s="176">
        <f t="shared" si="8989"/>
        <v>0</v>
      </c>
      <c r="HG266" s="176">
        <f t="shared" si="8989"/>
        <v>0</v>
      </c>
      <c r="HH266" s="176">
        <f t="shared" si="8989"/>
        <v>0</v>
      </c>
      <c r="HI266" s="176">
        <f t="shared" si="8989"/>
        <v>0</v>
      </c>
      <c r="HJ266" s="176">
        <f t="shared" si="8989"/>
        <v>0</v>
      </c>
      <c r="HK266" s="176">
        <f t="shared" si="8989"/>
        <v>0</v>
      </c>
      <c r="HL266" s="176">
        <f t="shared" si="8989"/>
        <v>0</v>
      </c>
      <c r="HM266" s="176">
        <f t="shared" si="8989"/>
        <v>0</v>
      </c>
      <c r="HN266" s="176">
        <f t="shared" si="8989"/>
        <v>0</v>
      </c>
      <c r="HO266" s="176">
        <f t="shared" si="8989"/>
        <v>0</v>
      </c>
      <c r="HP266" s="176">
        <f t="shared" si="8989"/>
        <v>0</v>
      </c>
      <c r="HQ266" s="176">
        <f t="shared" si="8989"/>
        <v>0</v>
      </c>
      <c r="HR266" s="176">
        <f t="shared" si="8989"/>
        <v>0</v>
      </c>
      <c r="HS266" s="176">
        <f t="shared" si="8989"/>
        <v>0</v>
      </c>
      <c r="HT266" s="176">
        <f t="shared" si="8989"/>
        <v>0</v>
      </c>
      <c r="HU266" s="176">
        <f t="shared" si="8989"/>
        <v>0</v>
      </c>
      <c r="HV266" s="176">
        <f t="shared" si="8989"/>
        <v>0</v>
      </c>
      <c r="HW266" s="176">
        <f t="shared" si="8989"/>
        <v>0</v>
      </c>
      <c r="HX266" s="176">
        <f t="shared" si="8989"/>
        <v>0</v>
      </c>
      <c r="HY266" s="176">
        <f t="shared" si="8989"/>
        <v>0</v>
      </c>
      <c r="HZ266" s="176">
        <f t="shared" si="8989"/>
        <v>0</v>
      </c>
      <c r="IA266" s="176">
        <f t="shared" si="8989"/>
        <v>0</v>
      </c>
      <c r="IB266" s="176">
        <f t="shared" si="8989"/>
        <v>0</v>
      </c>
      <c r="IC266" s="176">
        <f t="shared" si="8989"/>
        <v>0</v>
      </c>
      <c r="ID266" s="176">
        <f t="shared" si="8989"/>
        <v>0</v>
      </c>
      <c r="IE266" s="176">
        <f t="shared" si="8989"/>
        <v>0</v>
      </c>
      <c r="IF266" s="176">
        <f t="shared" si="8989"/>
        <v>0</v>
      </c>
      <c r="IG266" s="176">
        <f t="shared" si="8989"/>
        <v>0</v>
      </c>
      <c r="IH266" s="176">
        <f t="shared" si="8989"/>
        <v>0</v>
      </c>
      <c r="II266" s="176">
        <f t="shared" si="8989"/>
        <v>0</v>
      </c>
      <c r="IJ266" s="176">
        <f t="shared" si="8989"/>
        <v>0</v>
      </c>
      <c r="IK266" s="176">
        <f t="shared" si="8989"/>
        <v>0</v>
      </c>
      <c r="IL266" s="176">
        <f t="shared" si="8989"/>
        <v>0</v>
      </c>
      <c r="IM266" s="176">
        <f t="shared" si="8989"/>
        <v>0</v>
      </c>
      <c r="IN266" s="176">
        <f t="shared" si="8989"/>
        <v>0</v>
      </c>
      <c r="IO266" s="176">
        <f t="shared" si="8989"/>
        <v>0</v>
      </c>
      <c r="IP266" s="176">
        <f t="shared" si="8989"/>
        <v>0</v>
      </c>
      <c r="IQ266" s="176">
        <f t="shared" si="8989"/>
        <v>0</v>
      </c>
      <c r="IR266" s="176">
        <f t="shared" si="8989"/>
        <v>0</v>
      </c>
      <c r="IS266" s="176">
        <f t="shared" si="8989"/>
        <v>0</v>
      </c>
      <c r="IT266" s="176">
        <f t="shared" si="8989"/>
        <v>0</v>
      </c>
      <c r="IU266" s="176">
        <f t="shared" si="8989"/>
        <v>0</v>
      </c>
      <c r="IV266" s="176">
        <f t="shared" si="8989"/>
        <v>0</v>
      </c>
      <c r="IW266" s="176">
        <f t="shared" si="8989"/>
        <v>0</v>
      </c>
      <c r="IX266" s="176">
        <f t="shared" si="8989"/>
        <v>0</v>
      </c>
      <c r="IY266" s="176">
        <f t="shared" ref="IY266:LJ266" si="8990">SUM(IY98:IY113)+IY29+IY39+IY40</f>
        <v>0</v>
      </c>
      <c r="IZ266" s="176">
        <f t="shared" si="8990"/>
        <v>0</v>
      </c>
      <c r="JA266" s="176">
        <f t="shared" si="8990"/>
        <v>0</v>
      </c>
      <c r="JB266" s="176">
        <f t="shared" si="8990"/>
        <v>0</v>
      </c>
      <c r="JC266" s="176">
        <f t="shared" si="8990"/>
        <v>0</v>
      </c>
      <c r="JD266" s="176">
        <f t="shared" si="8990"/>
        <v>0</v>
      </c>
      <c r="JE266" s="176">
        <f t="shared" si="8990"/>
        <v>0</v>
      </c>
      <c r="JF266" s="176">
        <f t="shared" si="8990"/>
        <v>0</v>
      </c>
      <c r="JG266" s="176">
        <f t="shared" si="8990"/>
        <v>0</v>
      </c>
      <c r="JH266" s="176">
        <f t="shared" si="8990"/>
        <v>0</v>
      </c>
      <c r="JI266" s="176">
        <f t="shared" si="8990"/>
        <v>0</v>
      </c>
      <c r="JJ266" s="176">
        <f t="shared" si="8990"/>
        <v>0</v>
      </c>
      <c r="JK266" s="176">
        <f t="shared" si="8990"/>
        <v>0</v>
      </c>
      <c r="JL266" s="176">
        <f t="shared" si="8990"/>
        <v>0</v>
      </c>
      <c r="JM266" s="176">
        <f t="shared" si="8990"/>
        <v>0</v>
      </c>
      <c r="JN266" s="176">
        <f t="shared" si="8990"/>
        <v>0</v>
      </c>
      <c r="JO266" s="176">
        <f t="shared" si="8990"/>
        <v>0</v>
      </c>
      <c r="JP266" s="176">
        <f t="shared" si="8990"/>
        <v>0</v>
      </c>
      <c r="JQ266" s="176">
        <f t="shared" si="8990"/>
        <v>0</v>
      </c>
      <c r="JR266" s="176">
        <f t="shared" si="8990"/>
        <v>0</v>
      </c>
      <c r="JS266" s="176">
        <f t="shared" si="8990"/>
        <v>0</v>
      </c>
      <c r="JT266" s="176">
        <f t="shared" si="8990"/>
        <v>0</v>
      </c>
      <c r="JU266" s="176">
        <f t="shared" si="8990"/>
        <v>0</v>
      </c>
      <c r="JV266" s="176">
        <f t="shared" si="8990"/>
        <v>0</v>
      </c>
      <c r="JW266" s="176">
        <f t="shared" si="8990"/>
        <v>0</v>
      </c>
      <c r="JX266" s="176">
        <f t="shared" si="8990"/>
        <v>0</v>
      </c>
      <c r="JY266" s="176">
        <f t="shared" si="8990"/>
        <v>0</v>
      </c>
      <c r="JZ266" s="176">
        <f t="shared" si="8990"/>
        <v>0</v>
      </c>
      <c r="KA266" s="176">
        <f t="shared" si="8990"/>
        <v>0</v>
      </c>
      <c r="KB266" s="176">
        <f t="shared" si="8990"/>
        <v>0</v>
      </c>
      <c r="KC266" s="176">
        <f t="shared" si="8990"/>
        <v>0</v>
      </c>
      <c r="KD266" s="176">
        <f t="shared" si="8990"/>
        <v>0</v>
      </c>
      <c r="KE266" s="176">
        <f t="shared" si="8990"/>
        <v>0</v>
      </c>
      <c r="KF266" s="176">
        <f t="shared" si="8990"/>
        <v>0</v>
      </c>
      <c r="KG266" s="176">
        <f t="shared" si="8990"/>
        <v>0</v>
      </c>
      <c r="KH266" s="176">
        <f t="shared" si="8990"/>
        <v>0</v>
      </c>
      <c r="KI266" s="176">
        <f t="shared" si="8990"/>
        <v>0</v>
      </c>
      <c r="KJ266" s="176">
        <f t="shared" si="8990"/>
        <v>0</v>
      </c>
      <c r="KK266" s="176">
        <f t="shared" si="8990"/>
        <v>0</v>
      </c>
      <c r="KL266" s="176">
        <f t="shared" si="8990"/>
        <v>0</v>
      </c>
      <c r="KM266" s="176">
        <f t="shared" si="8990"/>
        <v>0</v>
      </c>
      <c r="KN266" s="176">
        <f t="shared" si="8990"/>
        <v>0</v>
      </c>
      <c r="KO266" s="176">
        <f t="shared" si="8990"/>
        <v>0</v>
      </c>
      <c r="KP266" s="176">
        <f t="shared" si="8990"/>
        <v>0</v>
      </c>
      <c r="KQ266" s="176">
        <f t="shared" si="8990"/>
        <v>0</v>
      </c>
      <c r="KR266" s="176">
        <f t="shared" si="8990"/>
        <v>0</v>
      </c>
      <c r="KS266" s="176">
        <f t="shared" si="8990"/>
        <v>0</v>
      </c>
      <c r="KT266" s="176">
        <f t="shared" si="8990"/>
        <v>0</v>
      </c>
      <c r="KU266" s="176">
        <f t="shared" si="8990"/>
        <v>0</v>
      </c>
      <c r="KV266" s="176">
        <f t="shared" si="8990"/>
        <v>0</v>
      </c>
      <c r="KW266" s="176">
        <f t="shared" si="8990"/>
        <v>0</v>
      </c>
      <c r="KX266" s="176">
        <f t="shared" si="8990"/>
        <v>0</v>
      </c>
      <c r="KY266" s="176">
        <f t="shared" si="8990"/>
        <v>0</v>
      </c>
      <c r="KZ266" s="176">
        <f t="shared" si="8990"/>
        <v>0</v>
      </c>
      <c r="LA266" s="176">
        <f t="shared" si="8990"/>
        <v>0</v>
      </c>
      <c r="LB266" s="176">
        <f t="shared" si="8990"/>
        <v>0</v>
      </c>
      <c r="LC266" s="176">
        <f t="shared" si="8990"/>
        <v>0</v>
      </c>
      <c r="LD266" s="176">
        <f t="shared" si="8990"/>
        <v>0</v>
      </c>
      <c r="LE266" s="176">
        <f t="shared" si="8990"/>
        <v>0</v>
      </c>
      <c r="LF266" s="176">
        <f t="shared" si="8990"/>
        <v>0</v>
      </c>
      <c r="LG266" s="176">
        <f t="shared" si="8990"/>
        <v>0</v>
      </c>
      <c r="LH266" s="176">
        <f t="shared" si="8990"/>
        <v>0</v>
      </c>
      <c r="LI266" s="176">
        <f t="shared" si="8990"/>
        <v>0</v>
      </c>
      <c r="LJ266" s="176">
        <f t="shared" si="8990"/>
        <v>0</v>
      </c>
      <c r="LK266" s="176">
        <f t="shared" ref="LK266:NV266" si="8991">SUM(LK98:LK113)+LK29+LK39+LK40</f>
        <v>0</v>
      </c>
      <c r="LL266" s="176">
        <f t="shared" si="8991"/>
        <v>0</v>
      </c>
      <c r="LM266" s="176">
        <f t="shared" si="8991"/>
        <v>0</v>
      </c>
      <c r="LN266" s="176">
        <f t="shared" si="8991"/>
        <v>0</v>
      </c>
      <c r="LO266" s="176">
        <f t="shared" si="8991"/>
        <v>0</v>
      </c>
      <c r="LP266" s="176">
        <f t="shared" si="8991"/>
        <v>0</v>
      </c>
      <c r="LQ266" s="176">
        <f t="shared" si="8991"/>
        <v>0</v>
      </c>
      <c r="LR266" s="176">
        <f t="shared" si="8991"/>
        <v>0</v>
      </c>
      <c r="LS266" s="176">
        <f t="shared" si="8991"/>
        <v>0</v>
      </c>
      <c r="LT266" s="176">
        <f t="shared" si="8991"/>
        <v>0</v>
      </c>
      <c r="LU266" s="176">
        <f t="shared" si="8991"/>
        <v>0</v>
      </c>
      <c r="LV266" s="176">
        <f t="shared" si="8991"/>
        <v>0</v>
      </c>
      <c r="LW266" s="176">
        <f t="shared" si="8991"/>
        <v>0</v>
      </c>
      <c r="LX266" s="176">
        <f t="shared" si="8991"/>
        <v>0</v>
      </c>
      <c r="LY266" s="176">
        <f t="shared" si="8991"/>
        <v>0</v>
      </c>
      <c r="LZ266" s="176">
        <f t="shared" si="8991"/>
        <v>0</v>
      </c>
      <c r="MA266" s="176">
        <f t="shared" si="8991"/>
        <v>0</v>
      </c>
      <c r="MB266" s="176">
        <f t="shared" si="8991"/>
        <v>0</v>
      </c>
      <c r="MC266" s="176">
        <f t="shared" si="8991"/>
        <v>0</v>
      </c>
      <c r="MD266" s="176">
        <f t="shared" si="8991"/>
        <v>0</v>
      </c>
      <c r="ME266" s="176">
        <f t="shared" si="8991"/>
        <v>0</v>
      </c>
      <c r="MF266" s="176">
        <f t="shared" si="8991"/>
        <v>0</v>
      </c>
      <c r="MG266" s="176">
        <f t="shared" si="8991"/>
        <v>0</v>
      </c>
      <c r="MH266" s="176">
        <f t="shared" si="8991"/>
        <v>0</v>
      </c>
      <c r="MI266" s="176">
        <f t="shared" si="8991"/>
        <v>0</v>
      </c>
      <c r="MJ266" s="176">
        <f t="shared" si="8991"/>
        <v>0</v>
      </c>
      <c r="MK266" s="176">
        <f t="shared" si="8991"/>
        <v>0</v>
      </c>
      <c r="ML266" s="176">
        <f t="shared" si="8991"/>
        <v>0</v>
      </c>
      <c r="MM266" s="176">
        <f t="shared" si="8991"/>
        <v>0</v>
      </c>
      <c r="MN266" s="176">
        <f t="shared" si="8991"/>
        <v>0</v>
      </c>
      <c r="MO266" s="176">
        <f t="shared" si="8991"/>
        <v>0</v>
      </c>
      <c r="MP266" s="176">
        <f t="shared" si="8991"/>
        <v>0</v>
      </c>
      <c r="MQ266" s="176">
        <f t="shared" si="8991"/>
        <v>0</v>
      </c>
      <c r="MR266" s="176">
        <f t="shared" si="8991"/>
        <v>0</v>
      </c>
      <c r="MS266" s="176">
        <f t="shared" si="8991"/>
        <v>0</v>
      </c>
      <c r="MT266" s="176">
        <f t="shared" si="8991"/>
        <v>0</v>
      </c>
      <c r="MU266" s="176">
        <f t="shared" si="8991"/>
        <v>0</v>
      </c>
      <c r="MV266" s="176">
        <f t="shared" si="8991"/>
        <v>0</v>
      </c>
      <c r="MW266" s="176">
        <f t="shared" si="8991"/>
        <v>0</v>
      </c>
      <c r="MX266" s="176">
        <f t="shared" si="8991"/>
        <v>0</v>
      </c>
      <c r="MY266" s="176">
        <f t="shared" si="8991"/>
        <v>0</v>
      </c>
      <c r="MZ266" s="176">
        <f t="shared" si="8991"/>
        <v>0</v>
      </c>
      <c r="NA266" s="176">
        <f t="shared" si="8991"/>
        <v>0</v>
      </c>
      <c r="NB266" s="176">
        <f t="shared" si="8991"/>
        <v>0</v>
      </c>
      <c r="NC266" s="176">
        <f t="shared" si="8991"/>
        <v>0</v>
      </c>
      <c r="ND266" s="176">
        <f t="shared" si="8991"/>
        <v>0</v>
      </c>
      <c r="NE266" s="176">
        <f t="shared" si="8991"/>
        <v>0</v>
      </c>
      <c r="NF266" s="176">
        <f t="shared" si="8991"/>
        <v>0</v>
      </c>
      <c r="NG266" s="176">
        <f t="shared" si="8991"/>
        <v>0</v>
      </c>
      <c r="NH266" s="176">
        <f t="shared" si="8991"/>
        <v>0</v>
      </c>
      <c r="NI266" s="176">
        <f t="shared" si="8991"/>
        <v>0</v>
      </c>
      <c r="NJ266" s="176">
        <f t="shared" si="8991"/>
        <v>0</v>
      </c>
      <c r="NK266" s="176">
        <f t="shared" si="8991"/>
        <v>0</v>
      </c>
      <c r="NL266" s="176">
        <f t="shared" si="8991"/>
        <v>0</v>
      </c>
      <c r="NM266" s="176">
        <f t="shared" si="8991"/>
        <v>0</v>
      </c>
      <c r="NN266" s="176">
        <f t="shared" si="8991"/>
        <v>0</v>
      </c>
      <c r="NO266" s="176">
        <f t="shared" si="8991"/>
        <v>0</v>
      </c>
      <c r="NP266" s="176">
        <f t="shared" si="8991"/>
        <v>0</v>
      </c>
      <c r="NQ266" s="176">
        <f t="shared" si="8991"/>
        <v>0</v>
      </c>
      <c r="NR266" s="176">
        <f t="shared" si="8991"/>
        <v>0</v>
      </c>
      <c r="NS266" s="176">
        <f t="shared" si="8991"/>
        <v>0</v>
      </c>
      <c r="NT266" s="176">
        <f t="shared" si="8991"/>
        <v>0</v>
      </c>
      <c r="NU266" s="176">
        <f t="shared" si="8991"/>
        <v>0</v>
      </c>
      <c r="NV266" s="176">
        <f t="shared" si="8991"/>
        <v>0</v>
      </c>
      <c r="NW266" s="176">
        <f t="shared" ref="NW266:QH266" si="8992">SUM(NW98:NW113)+NW29+NW39+NW40</f>
        <v>0</v>
      </c>
      <c r="NX266" s="176">
        <f t="shared" si="8992"/>
        <v>0</v>
      </c>
      <c r="NY266" s="176">
        <f t="shared" si="8992"/>
        <v>0</v>
      </c>
      <c r="NZ266" s="176">
        <f t="shared" si="8992"/>
        <v>0</v>
      </c>
      <c r="OA266" s="176">
        <f t="shared" si="8992"/>
        <v>0</v>
      </c>
      <c r="OB266" s="176">
        <f t="shared" si="8992"/>
        <v>0</v>
      </c>
      <c r="OC266" s="176">
        <f t="shared" si="8992"/>
        <v>0</v>
      </c>
      <c r="OD266" s="176">
        <f t="shared" si="8992"/>
        <v>0</v>
      </c>
      <c r="OE266" s="176">
        <f t="shared" si="8992"/>
        <v>0</v>
      </c>
      <c r="OF266" s="176">
        <f t="shared" si="8992"/>
        <v>0</v>
      </c>
      <c r="OG266" s="176">
        <f t="shared" si="8992"/>
        <v>0</v>
      </c>
      <c r="OH266" s="176">
        <f t="shared" si="8992"/>
        <v>0</v>
      </c>
      <c r="OI266" s="176">
        <f t="shared" si="8992"/>
        <v>0</v>
      </c>
      <c r="OJ266" s="176">
        <f t="shared" si="8992"/>
        <v>0</v>
      </c>
      <c r="OK266" s="176">
        <f t="shared" si="8992"/>
        <v>0</v>
      </c>
      <c r="OL266" s="176">
        <f t="shared" si="8992"/>
        <v>0</v>
      </c>
      <c r="OM266" s="176">
        <f t="shared" si="8992"/>
        <v>0</v>
      </c>
      <c r="ON266" s="176">
        <f t="shared" si="8992"/>
        <v>0</v>
      </c>
      <c r="OO266" s="176">
        <f t="shared" si="8992"/>
        <v>0</v>
      </c>
      <c r="OP266" s="176">
        <f t="shared" si="8992"/>
        <v>0</v>
      </c>
      <c r="OQ266" s="176">
        <f t="shared" si="8992"/>
        <v>0</v>
      </c>
      <c r="OR266" s="176">
        <f t="shared" si="8992"/>
        <v>0</v>
      </c>
      <c r="OS266" s="176">
        <f t="shared" si="8992"/>
        <v>0</v>
      </c>
      <c r="OT266" s="176">
        <f t="shared" si="8992"/>
        <v>0</v>
      </c>
      <c r="OU266" s="176">
        <f t="shared" si="8992"/>
        <v>0</v>
      </c>
      <c r="OV266" s="176">
        <f t="shared" si="8992"/>
        <v>0</v>
      </c>
      <c r="OW266" s="176">
        <f t="shared" si="8992"/>
        <v>0</v>
      </c>
      <c r="OX266" s="176">
        <f t="shared" si="8992"/>
        <v>0</v>
      </c>
      <c r="OY266" s="176">
        <f t="shared" si="8992"/>
        <v>0</v>
      </c>
      <c r="OZ266" s="176">
        <f t="shared" si="8992"/>
        <v>0</v>
      </c>
      <c r="PA266" s="176">
        <f t="shared" si="8992"/>
        <v>0</v>
      </c>
      <c r="PB266" s="176">
        <f t="shared" si="8992"/>
        <v>0</v>
      </c>
      <c r="PC266" s="176">
        <f t="shared" si="8992"/>
        <v>0</v>
      </c>
      <c r="PD266" s="176">
        <f t="shared" si="8992"/>
        <v>0</v>
      </c>
      <c r="PE266" s="176">
        <f t="shared" si="8992"/>
        <v>0</v>
      </c>
      <c r="PF266" s="176">
        <f t="shared" si="8992"/>
        <v>0</v>
      </c>
      <c r="PG266" s="176">
        <f t="shared" si="8992"/>
        <v>0</v>
      </c>
      <c r="PH266" s="176">
        <f t="shared" si="8992"/>
        <v>0</v>
      </c>
      <c r="PI266" s="176">
        <f t="shared" si="8992"/>
        <v>0</v>
      </c>
      <c r="PJ266" s="176">
        <f t="shared" si="8992"/>
        <v>0</v>
      </c>
      <c r="PK266" s="176">
        <f t="shared" si="8992"/>
        <v>0</v>
      </c>
      <c r="PL266" s="176">
        <f t="shared" si="8992"/>
        <v>0</v>
      </c>
      <c r="PM266" s="176">
        <f t="shared" si="8992"/>
        <v>0</v>
      </c>
      <c r="PN266" s="176">
        <f t="shared" si="8992"/>
        <v>0</v>
      </c>
      <c r="PO266" s="176">
        <f t="shared" si="8992"/>
        <v>0</v>
      </c>
      <c r="PP266" s="176">
        <f t="shared" si="8992"/>
        <v>0</v>
      </c>
      <c r="PQ266" s="176">
        <f t="shared" si="8992"/>
        <v>0</v>
      </c>
      <c r="PR266" s="176">
        <f t="shared" si="8992"/>
        <v>0</v>
      </c>
      <c r="PS266" s="176">
        <f t="shared" si="8992"/>
        <v>0</v>
      </c>
      <c r="PT266" s="176">
        <f t="shared" si="8992"/>
        <v>0</v>
      </c>
      <c r="PU266" s="176">
        <f t="shared" si="8992"/>
        <v>0</v>
      </c>
      <c r="PV266" s="176">
        <f t="shared" si="8992"/>
        <v>0</v>
      </c>
      <c r="PW266" s="176">
        <f t="shared" si="8992"/>
        <v>0</v>
      </c>
      <c r="PX266" s="176">
        <f t="shared" si="8992"/>
        <v>0</v>
      </c>
      <c r="PY266" s="176">
        <f t="shared" si="8992"/>
        <v>0</v>
      </c>
      <c r="PZ266" s="176">
        <f t="shared" si="8992"/>
        <v>0</v>
      </c>
      <c r="QA266" s="176">
        <f t="shared" si="8992"/>
        <v>0</v>
      </c>
      <c r="QB266" s="176">
        <f t="shared" si="8992"/>
        <v>0</v>
      </c>
      <c r="QC266" s="176">
        <f t="shared" si="8992"/>
        <v>0</v>
      </c>
      <c r="QD266" s="176">
        <f t="shared" si="8992"/>
        <v>0</v>
      </c>
      <c r="QE266" s="176">
        <f t="shared" si="8992"/>
        <v>0</v>
      </c>
      <c r="QF266" s="176">
        <f t="shared" si="8992"/>
        <v>0</v>
      </c>
      <c r="QG266" s="176">
        <f t="shared" si="8992"/>
        <v>0</v>
      </c>
      <c r="QH266" s="176">
        <f t="shared" si="8992"/>
        <v>0</v>
      </c>
      <c r="QI266" s="176">
        <f t="shared" ref="QI266:ST266" si="8993">SUM(QI98:QI113)+QI29+QI39+QI40</f>
        <v>0</v>
      </c>
      <c r="QJ266" s="176">
        <f t="shared" si="8993"/>
        <v>0</v>
      </c>
      <c r="QK266" s="176">
        <f t="shared" si="8993"/>
        <v>0</v>
      </c>
      <c r="QL266" s="176">
        <f t="shared" si="8993"/>
        <v>0</v>
      </c>
      <c r="QM266" s="176">
        <f t="shared" si="8993"/>
        <v>0</v>
      </c>
      <c r="QN266" s="176">
        <f t="shared" si="8993"/>
        <v>0</v>
      </c>
      <c r="QO266" s="176">
        <f t="shared" si="8993"/>
        <v>0</v>
      </c>
      <c r="QP266" s="176">
        <f t="shared" si="8993"/>
        <v>0</v>
      </c>
      <c r="QQ266" s="176">
        <f t="shared" si="8993"/>
        <v>0</v>
      </c>
      <c r="QR266" s="176">
        <f t="shared" si="8993"/>
        <v>0</v>
      </c>
      <c r="QS266" s="176">
        <f t="shared" si="8993"/>
        <v>0</v>
      </c>
      <c r="QT266" s="176">
        <f t="shared" si="8993"/>
        <v>0</v>
      </c>
      <c r="QU266" s="176">
        <f t="shared" si="8993"/>
        <v>0</v>
      </c>
      <c r="QV266" s="176">
        <f t="shared" si="8993"/>
        <v>0</v>
      </c>
      <c r="QW266" s="176">
        <f t="shared" si="8993"/>
        <v>0</v>
      </c>
      <c r="QX266" s="176">
        <f t="shared" si="8993"/>
        <v>0</v>
      </c>
      <c r="QY266" s="176">
        <f t="shared" si="8993"/>
        <v>0</v>
      </c>
      <c r="QZ266" s="176">
        <f t="shared" si="8993"/>
        <v>0</v>
      </c>
      <c r="RA266" s="176">
        <f t="shared" si="8993"/>
        <v>0</v>
      </c>
      <c r="RB266" s="176">
        <f t="shared" si="8993"/>
        <v>0</v>
      </c>
      <c r="RC266" s="176">
        <f t="shared" si="8993"/>
        <v>0</v>
      </c>
      <c r="RD266" s="176">
        <f t="shared" si="8993"/>
        <v>0</v>
      </c>
      <c r="RE266" s="176">
        <f t="shared" si="8993"/>
        <v>0</v>
      </c>
      <c r="RF266" s="176">
        <f t="shared" si="8993"/>
        <v>0</v>
      </c>
      <c r="RG266" s="176">
        <f t="shared" si="8993"/>
        <v>0</v>
      </c>
      <c r="RH266" s="176">
        <f t="shared" si="8993"/>
        <v>0</v>
      </c>
      <c r="RI266" s="176">
        <f t="shared" si="8993"/>
        <v>0</v>
      </c>
      <c r="RJ266" s="176">
        <f t="shared" si="8993"/>
        <v>0</v>
      </c>
      <c r="RK266" s="176">
        <f t="shared" si="8993"/>
        <v>0</v>
      </c>
      <c r="RL266" s="176">
        <f t="shared" si="8993"/>
        <v>0</v>
      </c>
      <c r="RM266" s="176">
        <f t="shared" si="8993"/>
        <v>0</v>
      </c>
      <c r="RN266" s="176">
        <f t="shared" si="8993"/>
        <v>0</v>
      </c>
      <c r="RO266" s="176">
        <f t="shared" si="8993"/>
        <v>0</v>
      </c>
      <c r="RP266" s="176">
        <f t="shared" si="8993"/>
        <v>0</v>
      </c>
      <c r="RQ266" s="176">
        <f t="shared" si="8993"/>
        <v>0</v>
      </c>
      <c r="RR266" s="176">
        <f t="shared" si="8993"/>
        <v>0</v>
      </c>
      <c r="RS266" s="176">
        <f t="shared" si="8993"/>
        <v>0</v>
      </c>
      <c r="RT266" s="176">
        <f t="shared" si="8993"/>
        <v>0</v>
      </c>
      <c r="RU266" s="176">
        <f t="shared" si="8993"/>
        <v>0</v>
      </c>
      <c r="RV266" s="176">
        <f t="shared" si="8993"/>
        <v>0</v>
      </c>
      <c r="RW266" s="176">
        <f t="shared" si="8993"/>
        <v>0</v>
      </c>
      <c r="RX266" s="176">
        <f t="shared" si="8993"/>
        <v>0</v>
      </c>
      <c r="RY266" s="176">
        <f t="shared" si="8993"/>
        <v>0</v>
      </c>
      <c r="RZ266" s="176">
        <f t="shared" si="8993"/>
        <v>0</v>
      </c>
      <c r="SA266" s="176">
        <f t="shared" si="8993"/>
        <v>0</v>
      </c>
      <c r="SB266" s="176">
        <f t="shared" si="8993"/>
        <v>0</v>
      </c>
      <c r="SC266" s="176">
        <f t="shared" si="8993"/>
        <v>0</v>
      </c>
      <c r="SD266" s="176">
        <f t="shared" si="8993"/>
        <v>0</v>
      </c>
      <c r="SE266" s="176">
        <f t="shared" si="8993"/>
        <v>0</v>
      </c>
      <c r="SF266" s="176">
        <f t="shared" si="8993"/>
        <v>0</v>
      </c>
      <c r="SG266" s="176">
        <f t="shared" si="8993"/>
        <v>0</v>
      </c>
      <c r="SH266" s="176">
        <f t="shared" si="8993"/>
        <v>0</v>
      </c>
      <c r="SI266" s="176">
        <f t="shared" si="8993"/>
        <v>0</v>
      </c>
      <c r="SJ266" s="176">
        <f t="shared" si="8993"/>
        <v>0</v>
      </c>
      <c r="SK266" s="176">
        <f t="shared" si="8993"/>
        <v>0</v>
      </c>
      <c r="SL266" s="176">
        <f t="shared" si="8993"/>
        <v>0</v>
      </c>
      <c r="SM266" s="176">
        <f t="shared" si="8993"/>
        <v>0</v>
      </c>
      <c r="SN266" s="176">
        <f t="shared" si="8993"/>
        <v>0</v>
      </c>
      <c r="SO266" s="176">
        <f t="shared" si="8993"/>
        <v>0</v>
      </c>
      <c r="SP266" s="176">
        <f t="shared" si="8993"/>
        <v>0</v>
      </c>
      <c r="SQ266" s="176">
        <f t="shared" si="8993"/>
        <v>0</v>
      </c>
      <c r="SR266" s="176">
        <f t="shared" si="8993"/>
        <v>0</v>
      </c>
      <c r="SS266" s="176">
        <f t="shared" si="8993"/>
        <v>0</v>
      </c>
      <c r="ST266" s="176">
        <f t="shared" si="8993"/>
        <v>0</v>
      </c>
      <c r="SU266" s="176">
        <f t="shared" ref="SU266:VF266" si="8994">SUM(SU98:SU113)+SU29+SU39+SU40</f>
        <v>0</v>
      </c>
      <c r="SV266" s="176">
        <f t="shared" si="8994"/>
        <v>0</v>
      </c>
      <c r="SW266" s="176">
        <f t="shared" si="8994"/>
        <v>0</v>
      </c>
      <c r="SX266" s="176">
        <f t="shared" si="8994"/>
        <v>0</v>
      </c>
      <c r="SY266" s="176">
        <f t="shared" si="8994"/>
        <v>0</v>
      </c>
      <c r="SZ266" s="176">
        <f t="shared" si="8994"/>
        <v>0</v>
      </c>
      <c r="TA266" s="176">
        <f t="shared" si="8994"/>
        <v>0</v>
      </c>
      <c r="TB266" s="176">
        <f t="shared" si="8994"/>
        <v>0</v>
      </c>
      <c r="TC266" s="176">
        <f t="shared" si="8994"/>
        <v>0</v>
      </c>
      <c r="TD266" s="176">
        <f t="shared" si="8994"/>
        <v>0</v>
      </c>
      <c r="TE266" s="176">
        <f t="shared" si="8994"/>
        <v>0</v>
      </c>
      <c r="TF266" s="176">
        <f t="shared" si="8994"/>
        <v>0</v>
      </c>
      <c r="TG266" s="176">
        <f t="shared" si="8994"/>
        <v>0</v>
      </c>
      <c r="TH266" s="176">
        <f t="shared" si="8994"/>
        <v>0</v>
      </c>
      <c r="TI266" s="176">
        <f t="shared" si="8994"/>
        <v>0</v>
      </c>
      <c r="TJ266" s="176">
        <f t="shared" si="8994"/>
        <v>0</v>
      </c>
      <c r="TK266" s="176">
        <f t="shared" si="8994"/>
        <v>0</v>
      </c>
      <c r="TL266" s="176">
        <f t="shared" si="8994"/>
        <v>0</v>
      </c>
      <c r="TM266" s="176">
        <f t="shared" si="8994"/>
        <v>0</v>
      </c>
      <c r="TN266" s="176">
        <f t="shared" si="8994"/>
        <v>0</v>
      </c>
      <c r="TO266" s="176">
        <f t="shared" si="8994"/>
        <v>0</v>
      </c>
      <c r="TP266" s="176">
        <f t="shared" si="8994"/>
        <v>0</v>
      </c>
      <c r="TQ266" s="176">
        <f t="shared" si="8994"/>
        <v>0</v>
      </c>
      <c r="TR266" s="176">
        <f t="shared" si="8994"/>
        <v>0</v>
      </c>
      <c r="TS266" s="176">
        <f t="shared" si="8994"/>
        <v>0</v>
      </c>
      <c r="TT266" s="176">
        <f t="shared" si="8994"/>
        <v>0</v>
      </c>
      <c r="TU266" s="176">
        <f t="shared" si="8994"/>
        <v>0</v>
      </c>
      <c r="TV266" s="176">
        <f t="shared" si="8994"/>
        <v>0</v>
      </c>
      <c r="TW266" s="176">
        <f t="shared" si="8994"/>
        <v>0</v>
      </c>
      <c r="TX266" s="176">
        <f t="shared" si="8994"/>
        <v>0</v>
      </c>
      <c r="TY266" s="176">
        <f t="shared" si="8994"/>
        <v>0</v>
      </c>
      <c r="TZ266" s="176">
        <f t="shared" si="8994"/>
        <v>0</v>
      </c>
      <c r="UA266" s="176">
        <f t="shared" si="8994"/>
        <v>0</v>
      </c>
      <c r="UB266" s="176">
        <f t="shared" si="8994"/>
        <v>0</v>
      </c>
      <c r="UC266" s="176">
        <f t="shared" si="8994"/>
        <v>0</v>
      </c>
      <c r="UD266" s="176">
        <f t="shared" si="8994"/>
        <v>0</v>
      </c>
      <c r="UE266" s="176">
        <f t="shared" si="8994"/>
        <v>0</v>
      </c>
      <c r="UF266" s="176">
        <f t="shared" si="8994"/>
        <v>0</v>
      </c>
      <c r="UG266" s="176">
        <f t="shared" si="8994"/>
        <v>0</v>
      </c>
      <c r="UH266" s="176">
        <f t="shared" si="8994"/>
        <v>0</v>
      </c>
      <c r="UI266" s="176">
        <f t="shared" si="8994"/>
        <v>0</v>
      </c>
      <c r="UJ266" s="176">
        <f t="shared" si="8994"/>
        <v>0</v>
      </c>
      <c r="UK266" s="176">
        <f t="shared" si="8994"/>
        <v>0</v>
      </c>
      <c r="UL266" s="176">
        <f t="shared" si="8994"/>
        <v>0</v>
      </c>
      <c r="UM266" s="176">
        <f t="shared" si="8994"/>
        <v>0</v>
      </c>
      <c r="UN266" s="176">
        <f t="shared" si="8994"/>
        <v>0</v>
      </c>
      <c r="UO266" s="176">
        <f t="shared" si="8994"/>
        <v>0</v>
      </c>
      <c r="UP266" s="176">
        <f t="shared" si="8994"/>
        <v>0</v>
      </c>
      <c r="UQ266" s="176">
        <f t="shared" si="8994"/>
        <v>0</v>
      </c>
      <c r="UR266" s="176">
        <f t="shared" si="8994"/>
        <v>0</v>
      </c>
      <c r="US266" s="176">
        <f t="shared" si="8994"/>
        <v>0</v>
      </c>
      <c r="UT266" s="176">
        <f t="shared" si="8994"/>
        <v>0</v>
      </c>
      <c r="UU266" s="176">
        <f t="shared" si="8994"/>
        <v>0</v>
      </c>
      <c r="UV266" s="176">
        <f t="shared" si="8994"/>
        <v>0</v>
      </c>
      <c r="UW266" s="176">
        <f t="shared" si="8994"/>
        <v>0</v>
      </c>
      <c r="UX266" s="176">
        <f t="shared" si="8994"/>
        <v>0</v>
      </c>
      <c r="UY266" s="176">
        <f t="shared" si="8994"/>
        <v>0</v>
      </c>
      <c r="UZ266" s="176">
        <f t="shared" si="8994"/>
        <v>0</v>
      </c>
      <c r="VA266" s="176">
        <f t="shared" si="8994"/>
        <v>0</v>
      </c>
      <c r="VB266" s="176">
        <f t="shared" si="8994"/>
        <v>0</v>
      </c>
      <c r="VC266" s="176">
        <f t="shared" si="8994"/>
        <v>0</v>
      </c>
      <c r="VD266" s="176">
        <f t="shared" si="8994"/>
        <v>0</v>
      </c>
      <c r="VE266" s="176">
        <f t="shared" si="8994"/>
        <v>0</v>
      </c>
      <c r="VF266" s="176">
        <f t="shared" si="8994"/>
        <v>0</v>
      </c>
      <c r="VG266" s="176">
        <f t="shared" ref="VG266:XR266" si="8995">SUM(VG98:VG113)+VG29+VG39+VG40</f>
        <v>0</v>
      </c>
      <c r="VH266" s="176">
        <f t="shared" si="8995"/>
        <v>0</v>
      </c>
      <c r="VI266" s="176">
        <f t="shared" si="8995"/>
        <v>0</v>
      </c>
      <c r="VJ266" s="176">
        <f t="shared" si="8995"/>
        <v>0</v>
      </c>
      <c r="VK266" s="176">
        <f t="shared" si="8995"/>
        <v>0</v>
      </c>
      <c r="VL266" s="176">
        <f t="shared" si="8995"/>
        <v>0</v>
      </c>
      <c r="VM266" s="176">
        <f t="shared" si="8995"/>
        <v>0</v>
      </c>
      <c r="VN266" s="176">
        <f t="shared" si="8995"/>
        <v>0</v>
      </c>
      <c r="VO266" s="176">
        <f t="shared" si="8995"/>
        <v>0</v>
      </c>
      <c r="VP266" s="176">
        <f t="shared" si="8995"/>
        <v>0</v>
      </c>
      <c r="VQ266" s="176">
        <f t="shared" si="8995"/>
        <v>0</v>
      </c>
      <c r="VR266" s="176">
        <f t="shared" si="8995"/>
        <v>0</v>
      </c>
      <c r="VS266" s="176">
        <f t="shared" si="8995"/>
        <v>0</v>
      </c>
      <c r="VT266" s="176">
        <f t="shared" si="8995"/>
        <v>0</v>
      </c>
      <c r="VU266" s="176">
        <f t="shared" si="8995"/>
        <v>0</v>
      </c>
      <c r="VV266" s="176">
        <f t="shared" si="8995"/>
        <v>0</v>
      </c>
      <c r="VW266" s="176">
        <f t="shared" si="8995"/>
        <v>0</v>
      </c>
      <c r="VX266" s="176">
        <f t="shared" si="8995"/>
        <v>0</v>
      </c>
      <c r="VY266" s="176">
        <f t="shared" si="8995"/>
        <v>0</v>
      </c>
      <c r="VZ266" s="176">
        <f t="shared" si="8995"/>
        <v>0</v>
      </c>
      <c r="WA266" s="176">
        <f t="shared" si="8995"/>
        <v>0</v>
      </c>
      <c r="WB266" s="176">
        <f t="shared" si="8995"/>
        <v>0</v>
      </c>
      <c r="WC266" s="176">
        <f t="shared" si="8995"/>
        <v>0</v>
      </c>
      <c r="WD266" s="176">
        <f t="shared" si="8995"/>
        <v>0</v>
      </c>
      <c r="WE266" s="176">
        <f t="shared" si="8995"/>
        <v>0</v>
      </c>
      <c r="WF266" s="176">
        <f t="shared" si="8995"/>
        <v>0</v>
      </c>
      <c r="WG266" s="176">
        <f t="shared" si="8995"/>
        <v>0</v>
      </c>
      <c r="WH266" s="176">
        <f t="shared" si="8995"/>
        <v>0</v>
      </c>
      <c r="WI266" s="176">
        <f t="shared" si="8995"/>
        <v>0</v>
      </c>
      <c r="WJ266" s="176">
        <f t="shared" si="8995"/>
        <v>0</v>
      </c>
      <c r="WK266" s="176">
        <f t="shared" si="8995"/>
        <v>0</v>
      </c>
      <c r="WL266" s="176">
        <f t="shared" si="8995"/>
        <v>0</v>
      </c>
      <c r="WM266" s="176">
        <f t="shared" si="8995"/>
        <v>0</v>
      </c>
      <c r="WN266" s="176">
        <f t="shared" si="8995"/>
        <v>0</v>
      </c>
      <c r="WO266" s="176">
        <f t="shared" si="8995"/>
        <v>0</v>
      </c>
      <c r="WP266" s="176">
        <f t="shared" si="8995"/>
        <v>0</v>
      </c>
      <c r="WQ266" s="176">
        <f t="shared" si="8995"/>
        <v>0</v>
      </c>
      <c r="WR266" s="176">
        <f t="shared" si="8995"/>
        <v>0</v>
      </c>
      <c r="WS266" s="176">
        <f t="shared" si="8995"/>
        <v>0</v>
      </c>
      <c r="WT266" s="176">
        <f t="shared" si="8995"/>
        <v>0</v>
      </c>
      <c r="WU266" s="176">
        <f t="shared" si="8995"/>
        <v>0</v>
      </c>
      <c r="WV266" s="176">
        <f t="shared" si="8995"/>
        <v>0</v>
      </c>
      <c r="WW266" s="176">
        <f t="shared" si="8995"/>
        <v>0</v>
      </c>
      <c r="WX266" s="176">
        <f t="shared" si="8995"/>
        <v>0</v>
      </c>
      <c r="WY266" s="176">
        <f t="shared" si="8995"/>
        <v>0</v>
      </c>
      <c r="WZ266" s="176">
        <f t="shared" si="8995"/>
        <v>0</v>
      </c>
      <c r="XA266" s="176">
        <f t="shared" si="8995"/>
        <v>0</v>
      </c>
      <c r="XB266" s="176">
        <f t="shared" si="8995"/>
        <v>0</v>
      </c>
      <c r="XC266" s="176">
        <f t="shared" si="8995"/>
        <v>0</v>
      </c>
      <c r="XD266" s="176">
        <f t="shared" si="8995"/>
        <v>0</v>
      </c>
      <c r="XE266" s="176">
        <f t="shared" si="8995"/>
        <v>0</v>
      </c>
      <c r="XF266" s="176">
        <f t="shared" si="8995"/>
        <v>0</v>
      </c>
      <c r="XG266" s="176">
        <f t="shared" si="8995"/>
        <v>0</v>
      </c>
      <c r="XH266" s="176">
        <f t="shared" si="8995"/>
        <v>0</v>
      </c>
      <c r="XI266" s="176">
        <f t="shared" si="8995"/>
        <v>0</v>
      </c>
      <c r="XJ266" s="176">
        <f t="shared" si="8995"/>
        <v>0</v>
      </c>
      <c r="XK266" s="176">
        <f t="shared" si="8995"/>
        <v>0</v>
      </c>
      <c r="XL266" s="176">
        <f t="shared" si="8995"/>
        <v>0</v>
      </c>
      <c r="XM266" s="176">
        <f t="shared" si="8995"/>
        <v>0</v>
      </c>
      <c r="XN266" s="176">
        <f t="shared" si="8995"/>
        <v>0</v>
      </c>
      <c r="XO266" s="176">
        <f t="shared" si="8995"/>
        <v>0</v>
      </c>
      <c r="XP266" s="176">
        <f t="shared" si="8995"/>
        <v>0</v>
      </c>
      <c r="XQ266" s="176">
        <f t="shared" si="8995"/>
        <v>0</v>
      </c>
      <c r="XR266" s="176">
        <f t="shared" si="8995"/>
        <v>0</v>
      </c>
      <c r="XS266" s="176">
        <f t="shared" ref="XS266:AAB266" si="8996">SUM(XS98:XS113)+XS29+XS39+XS40</f>
        <v>0</v>
      </c>
      <c r="XT266" s="176">
        <f t="shared" si="8996"/>
        <v>0</v>
      </c>
      <c r="XU266" s="176">
        <f t="shared" si="8996"/>
        <v>0</v>
      </c>
      <c r="XV266" s="176">
        <f t="shared" si="8996"/>
        <v>0</v>
      </c>
      <c r="XW266" s="176">
        <f t="shared" si="8996"/>
        <v>0</v>
      </c>
      <c r="XX266" s="176">
        <f t="shared" si="8996"/>
        <v>0</v>
      </c>
      <c r="XY266" s="176">
        <f t="shared" si="8996"/>
        <v>0</v>
      </c>
      <c r="XZ266" s="176">
        <f t="shared" si="8996"/>
        <v>0</v>
      </c>
      <c r="YA266" s="176">
        <f t="shared" si="8996"/>
        <v>0</v>
      </c>
      <c r="YB266" s="176">
        <f t="shared" si="8996"/>
        <v>0</v>
      </c>
      <c r="YC266" s="176">
        <f t="shared" si="8996"/>
        <v>0</v>
      </c>
      <c r="YD266" s="176">
        <f t="shared" si="8996"/>
        <v>0</v>
      </c>
      <c r="YE266" s="176">
        <f t="shared" si="8996"/>
        <v>0</v>
      </c>
      <c r="YF266" s="176">
        <f t="shared" si="8996"/>
        <v>0</v>
      </c>
      <c r="YG266" s="176">
        <f t="shared" si="8996"/>
        <v>0</v>
      </c>
      <c r="YH266" s="176">
        <f t="shared" si="8996"/>
        <v>0</v>
      </c>
      <c r="YI266" s="176">
        <f t="shared" si="8996"/>
        <v>0</v>
      </c>
      <c r="YJ266" s="176">
        <f t="shared" si="8996"/>
        <v>0</v>
      </c>
      <c r="YK266" s="176">
        <f t="shared" si="8996"/>
        <v>0</v>
      </c>
      <c r="YL266" s="176">
        <f t="shared" si="8996"/>
        <v>0</v>
      </c>
      <c r="YM266" s="176">
        <f t="shared" si="8996"/>
        <v>0</v>
      </c>
      <c r="YN266" s="176">
        <f t="shared" si="8996"/>
        <v>0</v>
      </c>
      <c r="YO266" s="176">
        <f t="shared" si="8996"/>
        <v>0</v>
      </c>
      <c r="YP266" s="176">
        <f t="shared" si="8996"/>
        <v>0</v>
      </c>
      <c r="YQ266" s="176">
        <f t="shared" si="8996"/>
        <v>0</v>
      </c>
      <c r="YR266" s="176">
        <f t="shared" si="8996"/>
        <v>0</v>
      </c>
      <c r="YS266" s="176">
        <f t="shared" si="8996"/>
        <v>0</v>
      </c>
      <c r="YT266" s="176">
        <f t="shared" si="8996"/>
        <v>0</v>
      </c>
      <c r="YU266" s="176">
        <f t="shared" si="8996"/>
        <v>0</v>
      </c>
      <c r="YV266" s="176">
        <f t="shared" si="8996"/>
        <v>0</v>
      </c>
      <c r="YW266" s="176">
        <f t="shared" si="8996"/>
        <v>0</v>
      </c>
      <c r="YX266" s="176">
        <f t="shared" si="8996"/>
        <v>0</v>
      </c>
      <c r="YY266" s="176">
        <f t="shared" si="8996"/>
        <v>0</v>
      </c>
      <c r="YZ266" s="176">
        <f t="shared" si="8996"/>
        <v>0</v>
      </c>
      <c r="ZA266" s="176">
        <f t="shared" si="8996"/>
        <v>0</v>
      </c>
      <c r="ZB266" s="176">
        <f t="shared" si="8996"/>
        <v>0</v>
      </c>
      <c r="ZC266" s="176">
        <f t="shared" si="8996"/>
        <v>0</v>
      </c>
      <c r="ZD266" s="176">
        <f t="shared" si="8996"/>
        <v>0</v>
      </c>
      <c r="ZE266" s="176">
        <f t="shared" si="8996"/>
        <v>0</v>
      </c>
      <c r="ZF266" s="176">
        <f t="shared" si="8996"/>
        <v>0</v>
      </c>
      <c r="ZG266" s="176">
        <f t="shared" si="8996"/>
        <v>0</v>
      </c>
      <c r="ZH266" s="176">
        <f t="shared" si="8996"/>
        <v>0</v>
      </c>
      <c r="ZI266" s="176">
        <f t="shared" si="8996"/>
        <v>0</v>
      </c>
      <c r="ZJ266" s="176">
        <f t="shared" si="8996"/>
        <v>0</v>
      </c>
      <c r="ZK266" s="176">
        <f t="shared" si="8996"/>
        <v>0</v>
      </c>
      <c r="ZL266" s="176">
        <f t="shared" si="8996"/>
        <v>0</v>
      </c>
      <c r="ZM266" s="176">
        <f t="shared" si="8996"/>
        <v>0</v>
      </c>
      <c r="ZN266" s="176">
        <f t="shared" si="8996"/>
        <v>0</v>
      </c>
      <c r="ZO266" s="176">
        <f t="shared" si="8996"/>
        <v>0</v>
      </c>
      <c r="ZP266" s="176">
        <f t="shared" si="8996"/>
        <v>0</v>
      </c>
      <c r="ZQ266" s="176">
        <f t="shared" si="8996"/>
        <v>0</v>
      </c>
      <c r="ZR266" s="176">
        <f t="shared" si="8996"/>
        <v>0</v>
      </c>
      <c r="ZS266" s="176">
        <f t="shared" si="8996"/>
        <v>0</v>
      </c>
      <c r="ZT266" s="176">
        <f t="shared" si="8996"/>
        <v>0</v>
      </c>
      <c r="ZU266" s="176">
        <f t="shared" si="8996"/>
        <v>0</v>
      </c>
      <c r="ZV266" s="176">
        <f t="shared" si="8996"/>
        <v>0</v>
      </c>
      <c r="ZW266" s="176">
        <f t="shared" si="8996"/>
        <v>0</v>
      </c>
      <c r="ZX266" s="176">
        <f t="shared" si="8996"/>
        <v>0</v>
      </c>
      <c r="ZY266" s="176">
        <f t="shared" si="8996"/>
        <v>0</v>
      </c>
      <c r="ZZ266" s="176">
        <f t="shared" si="8996"/>
        <v>0</v>
      </c>
      <c r="AAA266" s="176">
        <f t="shared" si="8996"/>
        <v>0</v>
      </c>
      <c r="AAB266" s="176">
        <f t="shared" si="8996"/>
        <v>0</v>
      </c>
      <c r="AAC266" s="49">
        <f>SUM(HB266,DA266,AS266,BW266,AD266,BH266,O266,NK266,LC266,LR266,NZ266,ET266,FI266,HQ266,JJ266,MG266,MV266,TT266,IF266,IU266,JY266,DP266,WQ266,WB266,UI266,UX266,RL266,TE266,VM266,OO266,PD266,PS266,QH266,FX266,QW266,GM266,SP266,XF266,XU266,SA266,CL266,KN266,YJ266,YY266)</f>
        <v>256</v>
      </c>
      <c r="AAD266" s="49">
        <f>SUM(HC266,DB266,AT266,BX266,AE266,BI266,P266,NL266,LD266,LS266,OA266,EU266,FJ266,HR266,JK266,MH266,MW266,TU266,IG266,IV266,JZ266,DQ266,WR266,WC266,UJ266,UY266,RM266,TF266,VN266,OP266,PE266,PT266,QI266,FY266,QX266,GN266,SQ266,XG266,XV266,SB266,CM266,KO266,YK266,YZ266)</f>
        <v>62463808.548575997</v>
      </c>
      <c r="AAE266" s="49">
        <f>SUM(HD266,DC266,AU266,BY266,AF266,BJ266,Q266,NM266,LE266,LT266,OB266,EV266,FK266,HS266,JL266,MI266,MX266,TV266,IH266,IW266,KA266,DR266,WS266,WD266,UK266,UZ266,RN266,TG266,VO266,OQ266,PF266,PU266,QJ266,FZ266,QY266,GO266,SR266,XH266,XW266,SC266,CN266,KP266,YL266,ZA266)</f>
        <v>42.666666666666671</v>
      </c>
      <c r="AAF266" s="49">
        <f>SUM(HE266,DD266,AV266,BZ266,AG266,BK266,R266,NN266,LF266,LU266,OC266,EW266,FL266,HT266,JM266,MJ266,MY266,TW266,II266,IX266,KB266,DS266,WT266,WE266,UL266,VA266,RO266,TH266,VP266,OR266,PG266,PV266,QK266,GA266,QZ266,GP266,SS266,XI266,XX266,SD266,CO266,KQ266,YM266,ZB266)</f>
        <v>10410634.758095998</v>
      </c>
      <c r="AAG266" s="49">
        <f>SUM(HF266,DE266,AW266,CA266,AH266,BL266,S266,NO266,LG266,LV266,OD266,EX266,FM266,HU266,JN266,MK266,MZ266,TX266,IJ266,IY266,KC266,DT266,WU266,WF266,UM266,VB266,RP266,TI266,VQ266,OS266,PH266,PW266,QL266,GB266,RA266,GQ266,ST266,XJ266,XY266,SE266,CP266,KR266,YN266,ZC266)</f>
        <v>19</v>
      </c>
      <c r="AAH266" s="49">
        <f>SUM(HG266,DF266,AX266,CB266,AI266,BM266,T266,NP266,LH266,LW266,OE266,EY266,FN266,HV266,JO266,ML266,NA266,TY266,IK266,IZ266,KD266,DU266,WV266,WG266,UN266,VC266,RQ266,TJ266,VR266,OT266,PI266,PX266,QM266,GC266,RB266,GR266,SU266,XK266,XZ266,SF266,CQ266,KS266,YO266,ZD266)</f>
        <v>1407222.9500000002</v>
      </c>
      <c r="AAI266" s="49">
        <f>SUM(HH266,DG266,AY266,CC266,AJ266,BN266,U266,NQ266,LI266,LX266,OF266,EZ266,FO266,HW266,JP266,MM266,NB266,TZ266,IL266,JA266,KE266,DV266,WW266,WH266,UO266,VD266,RR266,TK266,VS266,OU266,PJ266,PY266,QN266,GD266,RC266,GS266,SV266,XL266,YA266,SG266,CR266,KT266,YP266,ZE266)</f>
        <v>179</v>
      </c>
      <c r="AAJ266" s="49">
        <f>SUM(HI266,DH266,AZ266,CD266,AK266,BO266,V266,NR266,LJ266,LY266,OG266,FA266,FP266,HX266,JQ266,MN266,NC266,UA266,IM266,JB266,KF266,DW266,WX266,WI266,UP266,VE266,RS266,TL266,VT266,OV266,PK266,PZ266,QO266,GE266,RD266,GT266,SW266,XM266,YB266,SH266,CS266,KU266,YQ266,ZF266)</f>
        <v>1</v>
      </c>
      <c r="AAK266" s="49">
        <f>SUM(HJ266,DI266,BA266,CE266,AL266,BP266,W266,NS266,LK266,LZ266,OH266,FB266,FQ266,HY266,JR266,MO266,ND266,UB266,IN266,JC266,KG266,DX266,WY266,WJ266,UQ266,VF266,RT266,TM266,VU266,OW266,PL266,QA266,QP266,GF266,RE266,GU266,SX266,XN266,YC266,SI266,CT266,KV266,YR266,ZG266)</f>
        <v>19779.48</v>
      </c>
      <c r="AAL266" s="49">
        <f>SUM(HK266,DJ266,BB266,CF266,AM266,BQ266,X266,NT266,LL266,MA266,OI266,FC266,FR266,HZ266,JS266,MP266,NE266,UC266,IO266,JD266,KH266,DY266,WZ266,WK266,UR266,VG266,RU266,TN266,VV266,OX266,PM266,QB266,QQ266,GG266,RF266,GV266,SY266,XO266,YD266,SJ266,CU266,KW266,YS266,ZH266)</f>
        <v>5</v>
      </c>
      <c r="AAM266" s="49">
        <f>SUM(HL266,DK266,BC266,CG266,AN266,BR266,Y266,NU266,LM266,MB266,OJ266,FD266,FS266,IA266,JT266,MQ266,NF266,UD266,IP266,JE266,KI266,DZ266,XA266,WL266,US266,VH266,RV266,TO266,VW266,OY266,PN266,QC266,QR266,GH266,RG266,GW266,SZ266,XP266,YE266,SK266,CV266,KX266,YT266,ZI266)</f>
        <v>3189.34</v>
      </c>
      <c r="AAN266" s="49">
        <f>SUM(HM266,DL266,BD266,CH266,AO266,BS266,Z266,NV266,LN266,MC266,OK266,FE266,FT266,IB266,JU266,MR266,NG266,UE266,IQ266,JF266,KJ266,EA266,XB266,WM266,UT266,VI266,RW266,TP266,VX266,OZ266,PO266,QD266,QS266,GI266,RH266,GX266,TA266,XQ266,YF266,SL266,CW266,KY266,YU266,ZJ266)</f>
        <v>531.55666666666662</v>
      </c>
      <c r="AAO266" s="49">
        <f>SUM(HN266,DM266,BE266,CI266,AP266,BT266,AA266,NW266,LO266,MD266,OL266,FF266,FU266,IC266,JV266,MS266,NH266,UF266,IR266,JG266,KK266,EB266,XC266,WN266,UU266,VJ266,RX266,TQ266,VY266,PA266,PP266,QE266,QT266,GJ266,RI266,GY266,TB266,XR266,YG266,SM266,CX266,KZ266,YV266,ZK266)</f>
        <v>68.459999999999994</v>
      </c>
      <c r="AAP266" s="193">
        <f t="shared" si="8938"/>
        <v>-23.666666666666671</v>
      </c>
      <c r="AAQ266" s="193">
        <f t="shared" si="8939"/>
        <v>-9003411.8080959991</v>
      </c>
    </row>
    <row r="267" spans="1:719" ht="18" customHeight="1" x14ac:dyDescent="0.2">
      <c r="AAG267" s="138"/>
      <c r="AAH267" s="138"/>
      <c r="AAI267" s="138"/>
      <c r="AAJ267" s="138"/>
      <c r="AAK267" s="138"/>
      <c r="AAL267" s="138"/>
    </row>
    <row r="270" spans="1:719" x14ac:dyDescent="0.2">
      <c r="AAI270" s="138"/>
    </row>
  </sheetData>
  <autoFilter ref="A10:AAQ255"/>
  <mergeCells count="436"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HU7:HW7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FX7:FY7"/>
    <mergeCell ref="HS7:HT7"/>
    <mergeCell ref="GM7:GN7"/>
    <mergeCell ref="GK7:GL7"/>
    <mergeCell ref="GH7:GJ7"/>
    <mergeCell ref="FK7:FL7"/>
    <mergeCell ref="FV7:FW7"/>
    <mergeCell ref="FS7:FU7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WB4:WP4"/>
    <mergeCell ref="WQ5:XE5"/>
    <mergeCell ref="WQ6:XE6"/>
    <mergeCell ref="WB6:WP6"/>
    <mergeCell ref="WB5:WP5"/>
    <mergeCell ref="WQ4:XE4"/>
    <mergeCell ref="WL7:WN7"/>
    <mergeCell ref="WQ7:WR7"/>
    <mergeCell ref="XA7:XC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OO7:OP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ZU7:ZW7"/>
    <mergeCell ref="AAG7:AAI7"/>
    <mergeCell ref="AAJ7:AAL7"/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YJ7:YK7"/>
    <mergeCell ref="YL7:YM7"/>
    <mergeCell ref="VZ7:WA7"/>
    <mergeCell ref="WB7:WC7"/>
    <mergeCell ref="WO7:WP7"/>
    <mergeCell ref="XP7:XR7"/>
    <mergeCell ref="XD7:XE7"/>
    <mergeCell ref="XU7:XV7"/>
    <mergeCell ref="XW7:XX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B1" sqref="B1:B1048576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52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92" t="s">
        <v>761</v>
      </c>
      <c r="G1"/>
    </row>
    <row r="2" spans="1:22" ht="34.5" customHeight="1" x14ac:dyDescent="0.25">
      <c r="B2" s="651" t="s">
        <v>315</v>
      </c>
      <c r="C2" s="652" t="s">
        <v>314</v>
      </c>
      <c r="D2" s="651" t="s">
        <v>316</v>
      </c>
      <c r="E2" s="654" t="s">
        <v>313</v>
      </c>
      <c r="F2" s="655"/>
      <c r="G2" s="656" t="s">
        <v>765</v>
      </c>
      <c r="H2" s="657"/>
      <c r="I2" s="654" t="s">
        <v>584</v>
      </c>
      <c r="J2" s="655"/>
      <c r="K2" s="654" t="s">
        <v>312</v>
      </c>
      <c r="L2" s="655"/>
      <c r="M2" s="650" t="s">
        <v>321</v>
      </c>
      <c r="N2" s="650"/>
      <c r="O2" s="650"/>
      <c r="P2" s="653" t="s">
        <v>318</v>
      </c>
      <c r="Q2" s="653"/>
      <c r="R2" s="653"/>
      <c r="S2" s="653"/>
      <c r="T2" s="649" t="s">
        <v>583</v>
      </c>
      <c r="U2" s="649"/>
      <c r="V2" s="649"/>
    </row>
    <row r="3" spans="1:22" ht="36" x14ac:dyDescent="0.25">
      <c r="B3" s="651"/>
      <c r="C3" s="652"/>
      <c r="D3" s="651"/>
      <c r="E3" s="89" t="s">
        <v>199</v>
      </c>
      <c r="F3" s="89" t="s">
        <v>22</v>
      </c>
      <c r="G3" s="64" t="s">
        <v>199</v>
      </c>
      <c r="H3" s="89" t="s">
        <v>22</v>
      </c>
      <c r="I3" s="89" t="s">
        <v>199</v>
      </c>
      <c r="J3" s="89" t="s">
        <v>22</v>
      </c>
      <c r="K3" s="89" t="s">
        <v>199</v>
      </c>
      <c r="L3" s="89" t="s">
        <v>22</v>
      </c>
      <c r="M3" s="63" t="s">
        <v>322</v>
      </c>
      <c r="N3" s="255" t="s">
        <v>766</v>
      </c>
      <c r="O3" s="63" t="s">
        <v>323</v>
      </c>
      <c r="P3" s="153" t="s">
        <v>319</v>
      </c>
      <c r="Q3" s="256" t="s">
        <v>767</v>
      </c>
      <c r="R3" s="153" t="s">
        <v>320</v>
      </c>
      <c r="S3" s="154" t="s">
        <v>339</v>
      </c>
      <c r="T3" s="196" t="s">
        <v>577</v>
      </c>
      <c r="U3" s="196" t="s">
        <v>320</v>
      </c>
      <c r="V3" s="196" t="s">
        <v>566</v>
      </c>
    </row>
    <row r="4" spans="1:22" x14ac:dyDescent="0.25">
      <c r="A4">
        <v>1</v>
      </c>
      <c r="B4" s="67"/>
      <c r="C4" s="91" t="s">
        <v>352</v>
      </c>
      <c r="D4" s="88"/>
      <c r="E4" s="89"/>
      <c r="F4" s="89"/>
      <c r="G4" s="64"/>
      <c r="H4" s="89"/>
      <c r="I4" s="89"/>
      <c r="J4" s="89"/>
      <c r="K4" s="89"/>
      <c r="L4" s="89"/>
      <c r="M4" s="63"/>
      <c r="N4" s="63"/>
      <c r="O4" s="63"/>
      <c r="P4" s="155"/>
      <c r="Q4" s="156"/>
      <c r="R4" s="156"/>
      <c r="S4" s="157"/>
      <c r="T4" s="23"/>
      <c r="U4" s="23"/>
      <c r="V4" s="23"/>
    </row>
    <row r="5" spans="1:22" ht="30.75" thickBot="1" x14ac:dyDescent="0.3">
      <c r="A5">
        <v>1</v>
      </c>
      <c r="B5" s="28" t="s">
        <v>110</v>
      </c>
      <c r="C5" s="26" t="s">
        <v>3</v>
      </c>
      <c r="D5" s="92" t="s">
        <v>340</v>
      </c>
      <c r="E5" s="24">
        <f>'свод 2 м-ц'!AD253</f>
        <v>192</v>
      </c>
      <c r="F5" s="75">
        <f>'свод 2 м-ц'!AE253</f>
        <v>6495875.8200000003</v>
      </c>
      <c r="G5" s="30">
        <f>'свод 2 м-ц'!AF253</f>
        <v>32</v>
      </c>
      <c r="H5" s="75">
        <f>'свод 2 м-ц'!AG253</f>
        <v>1082645.97</v>
      </c>
      <c r="I5" s="24">
        <f>'свод 2 м-ц'!AH253</f>
        <v>38</v>
      </c>
      <c r="J5" s="75">
        <f>'свод 2 м-ц'!AI253</f>
        <v>1362679.9200000002</v>
      </c>
      <c r="K5" s="24">
        <f>'свод 2 м-ц'!AK253</f>
        <v>1</v>
      </c>
      <c r="L5" s="75">
        <f>'свод 2 м-ц'!AL253</f>
        <v>21042</v>
      </c>
      <c r="M5" s="214">
        <f>'свод 2 м-ц'!AN253</f>
        <v>308.71000000000004</v>
      </c>
      <c r="N5" s="214">
        <f>'свод 2 м-ц'!AO253</f>
        <v>51.451666666666668</v>
      </c>
      <c r="O5" s="214">
        <f>'свод 2 м-ц'!AP253</f>
        <v>64.759999999999991</v>
      </c>
      <c r="P5" s="157">
        <f>'свод 2 м-ц'!AN254</f>
        <v>1.6078645833333336</v>
      </c>
      <c r="Q5" s="157">
        <f>'свод 2 м-ц'!AO254</f>
        <v>1.6078645833333334</v>
      </c>
      <c r="R5" s="157">
        <f>'свод 2 м-ц'!AP254</f>
        <v>1.7042105263157892</v>
      </c>
      <c r="S5" s="157">
        <f>R5-Q5</f>
        <v>9.6345942982455801E-2</v>
      </c>
      <c r="T5" s="58">
        <f>F5/E5</f>
        <v>33832.686562499999</v>
      </c>
      <c r="U5" s="58">
        <f>J5/I5</f>
        <v>35859.997894736844</v>
      </c>
      <c r="V5" s="58">
        <f>U5/T5</f>
        <v>1.0599216774728113</v>
      </c>
    </row>
    <row r="6" spans="1:22" ht="30" x14ac:dyDescent="0.25">
      <c r="A6">
        <v>1</v>
      </c>
      <c r="B6" s="27" t="s">
        <v>112</v>
      </c>
      <c r="C6" s="26" t="s">
        <v>5</v>
      </c>
      <c r="D6" s="92" t="s">
        <v>340</v>
      </c>
      <c r="E6" s="24">
        <f>'свод 2 м-ц'!O253</f>
        <v>2308</v>
      </c>
      <c r="F6" s="75">
        <f>'свод 2 м-ц'!P253</f>
        <v>126422343.27453603</v>
      </c>
      <c r="G6" s="30">
        <f>'свод 2 м-ц'!Q253</f>
        <v>384.66666666666669</v>
      </c>
      <c r="H6" s="75">
        <f>'свод 2 м-ц'!R253</f>
        <v>21070390.545756005</v>
      </c>
      <c r="I6" s="24">
        <f>'свод 2 м-ц'!S253</f>
        <v>271</v>
      </c>
      <c r="J6" s="75">
        <f>'свод 2 м-ц'!T253</f>
        <v>15566447.879999997</v>
      </c>
      <c r="K6" s="24">
        <f>'свод 2 м-ц'!V253</f>
        <v>5</v>
      </c>
      <c r="L6" s="75">
        <f>'свод 2 м-ц'!W253</f>
        <v>242614.26</v>
      </c>
      <c r="M6" s="214">
        <f>'свод 2 м-ц'!Y253</f>
        <v>6237.0599999999986</v>
      </c>
      <c r="N6" s="214">
        <f>'свод 2 м-ц'!Z253</f>
        <v>1039.51</v>
      </c>
      <c r="O6" s="214">
        <f>'свод 2 м-ц'!AA253</f>
        <v>745.65</v>
      </c>
      <c r="P6" s="157">
        <f>'свод 2 м-ц'!Y254</f>
        <v>2.7023656845753892</v>
      </c>
      <c r="Q6" s="158">
        <f>'свод 2 м-ц'!Z254</f>
        <v>2.7023656845753896</v>
      </c>
      <c r="R6" s="158">
        <f>'свод 2 м-ц'!AA254</f>
        <v>2.7514760147601476</v>
      </c>
      <c r="S6" s="157">
        <f t="shared" ref="S6:S54" si="0">R6-Q6</f>
        <v>4.9110330184757967E-2</v>
      </c>
      <c r="T6" s="58">
        <f t="shared" ref="T6:T53" si="1">F6/E6</f>
        <v>54775.711990700183</v>
      </c>
      <c r="U6" s="58">
        <f t="shared" ref="U6:U53" si="2">J6/I6</f>
        <v>57440.767084870837</v>
      </c>
      <c r="V6" s="58">
        <f t="shared" ref="V6:V53" si="3">U6/T6</f>
        <v>1.0486539562392749</v>
      </c>
    </row>
    <row r="7" spans="1:22" ht="45" x14ac:dyDescent="0.25">
      <c r="A7">
        <v>1</v>
      </c>
      <c r="B7" s="28" t="s">
        <v>113</v>
      </c>
      <c r="C7" s="26" t="s">
        <v>303</v>
      </c>
      <c r="D7" s="92" t="s">
        <v>341</v>
      </c>
      <c r="E7" s="24">
        <f>'свод 2 м-ц'!DA253</f>
        <v>0</v>
      </c>
      <c r="F7" s="75">
        <f>'свод 2 м-ц'!DB253</f>
        <v>0</v>
      </c>
      <c r="G7" s="30">
        <f>'свод 2 м-ц'!DC253</f>
        <v>0</v>
      </c>
      <c r="H7" s="75">
        <f>'свод 2 м-ц'!DD253</f>
        <v>0</v>
      </c>
      <c r="I7" s="24">
        <f>'свод 2 м-ц'!DE253</f>
        <v>0</v>
      </c>
      <c r="J7" s="75">
        <f>'свод 2 м-ц'!DF253</f>
        <v>0</v>
      </c>
      <c r="K7" s="24">
        <f>'свод 2 м-ц'!DH253</f>
        <v>0</v>
      </c>
      <c r="L7" s="75">
        <f>'свод 2 м-ц'!DI253</f>
        <v>0</v>
      </c>
      <c r="M7" s="214">
        <f>'свод 2 м-ц'!DK253</f>
        <v>0</v>
      </c>
      <c r="N7" s="214">
        <f>'свод 2 м-ц'!DL253</f>
        <v>0</v>
      </c>
      <c r="O7" s="214">
        <f>'свод 2 м-ц'!DM253</f>
        <v>0</v>
      </c>
      <c r="P7" s="157" t="e">
        <f>'свод 2 м-ц'!DK254</f>
        <v>#DIV/0!</v>
      </c>
      <c r="Q7" s="157" t="e">
        <f>'свод 2 м-ц'!DL254</f>
        <v>#DIV/0!</v>
      </c>
      <c r="R7" s="157" t="e">
        <f>'свод 2 м-ц'!DM254</f>
        <v>#DIV/0!</v>
      </c>
      <c r="S7" s="157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109</v>
      </c>
      <c r="C8" s="26" t="s">
        <v>152</v>
      </c>
      <c r="D8" s="92" t="s">
        <v>340</v>
      </c>
      <c r="E8" s="24">
        <f>'свод 2 м-ц'!AS253</f>
        <v>1007</v>
      </c>
      <c r="F8" s="75">
        <f>'свод 2 м-ц'!AT253</f>
        <v>70747833.24000001</v>
      </c>
      <c r="G8" s="30">
        <f>'свод 2 м-ц'!AU253</f>
        <v>167.83333333333334</v>
      </c>
      <c r="H8" s="75">
        <f>'свод 2 м-ц'!AV253</f>
        <v>11791305.540000001</v>
      </c>
      <c r="I8" s="24">
        <f>'свод 2 м-ц'!AW253</f>
        <v>142</v>
      </c>
      <c r="J8" s="75">
        <f>'свод 2 м-ц'!AX253</f>
        <v>7208597.2799999947</v>
      </c>
      <c r="K8" s="24">
        <f>'свод 2 м-ц'!AZ253</f>
        <v>13</v>
      </c>
      <c r="L8" s="24">
        <f>'свод 2 м-ц'!BA253</f>
        <v>853884.36</v>
      </c>
      <c r="M8" s="214">
        <f>'свод 2 м-ц'!BC253</f>
        <v>3362.22</v>
      </c>
      <c r="N8" s="214">
        <f>'свод 2 м-ц'!BD253</f>
        <v>560.37</v>
      </c>
      <c r="O8" s="214">
        <f>'свод 2 м-ц'!BE253</f>
        <v>340.36</v>
      </c>
      <c r="P8" s="157">
        <f>'свод 2 м-ц'!BC254</f>
        <v>3.3388480635551141</v>
      </c>
      <c r="Q8" s="157">
        <f>'свод 2 м-ц'!BD254</f>
        <v>3.3388480635551141</v>
      </c>
      <c r="R8" s="157">
        <f>'свод 2 м-ц'!BE254</f>
        <v>2.3969014084507045</v>
      </c>
      <c r="S8" s="157">
        <f>'свод 2 м-ц'!BF254</f>
        <v>-25.833333333333343</v>
      </c>
      <c r="T8" s="58">
        <f t="shared" si="1"/>
        <v>70256.040953326723</v>
      </c>
      <c r="U8" s="58">
        <f t="shared" si="2"/>
        <v>50764.769577464751</v>
      </c>
      <c r="V8" s="58">
        <f t="shared" si="3"/>
        <v>0.72256803669294956</v>
      </c>
    </row>
    <row r="9" spans="1:22" ht="30" x14ac:dyDescent="0.25">
      <c r="A9">
        <v>1</v>
      </c>
      <c r="B9" s="29" t="s">
        <v>111</v>
      </c>
      <c r="C9" s="26" t="s">
        <v>4</v>
      </c>
      <c r="D9" s="92" t="s">
        <v>340</v>
      </c>
      <c r="E9" s="24">
        <f>'свод 2 м-ц'!BH253</f>
        <v>2008</v>
      </c>
      <c r="F9" s="75">
        <f>'свод 2 м-ц'!BI253</f>
        <v>341843632.81639206</v>
      </c>
      <c r="G9" s="30">
        <f>'свод 2 м-ц'!BJ253</f>
        <v>334.66666666666669</v>
      </c>
      <c r="H9" s="75">
        <f>'свод 2 м-ц'!BK253</f>
        <v>56973938.802732013</v>
      </c>
      <c r="I9" s="24">
        <f>'свод 2 м-ц'!BL253</f>
        <v>399</v>
      </c>
      <c r="J9" s="75">
        <f>'свод 2 м-ц'!BM253</f>
        <v>66875207.180000007</v>
      </c>
      <c r="K9" s="24">
        <f>'свод 2 м-ц'!BO253</f>
        <v>4</v>
      </c>
      <c r="L9" s="75">
        <f>'свод 2 м-ц'!BP253</f>
        <v>396178.1</v>
      </c>
      <c r="M9" s="214">
        <f>'свод 2 м-ц'!BR253</f>
        <v>20773.36</v>
      </c>
      <c r="N9" s="214">
        <f>'свод 2 м-ц'!BS253</f>
        <v>3462.2266666666665</v>
      </c>
      <c r="O9" s="214">
        <f>'свод 2 м-ц'!BT253</f>
        <v>4067.8500000000004</v>
      </c>
      <c r="P9" s="157">
        <f>'свод 2 м-ц'!BR254</f>
        <v>10.345298804780876</v>
      </c>
      <c r="Q9" s="157">
        <f>'свод 2 м-ц'!BS254</f>
        <v>10.345298804780874</v>
      </c>
      <c r="R9" s="157">
        <f>'свод 2 м-ц'!BT254</f>
        <v>10.195112781954888</v>
      </c>
      <c r="S9" s="157">
        <f t="shared" si="0"/>
        <v>-0.15018602282598614</v>
      </c>
      <c r="T9" s="58">
        <f t="shared" si="1"/>
        <v>170240.85299621118</v>
      </c>
      <c r="U9" s="58">
        <f t="shared" si="2"/>
        <v>167607.03553884712</v>
      </c>
      <c r="V9" s="58">
        <f t="shared" si="3"/>
        <v>0.9845288753491932</v>
      </c>
    </row>
    <row r="10" spans="1:22" ht="30" x14ac:dyDescent="0.25">
      <c r="A10">
        <v>1</v>
      </c>
      <c r="B10" s="29" t="s">
        <v>137</v>
      </c>
      <c r="C10" s="26" t="s">
        <v>10</v>
      </c>
      <c r="D10" s="92" t="s">
        <v>340</v>
      </c>
      <c r="E10" s="23">
        <f>'свод 2 м-ц'!DP253</f>
        <v>237</v>
      </c>
      <c r="F10" s="75">
        <f>'свод 2 м-ц'!DQ253</f>
        <v>6296818.5</v>
      </c>
      <c r="G10" s="30">
        <f>'свод 2 м-ц'!DR253</f>
        <v>39.5</v>
      </c>
      <c r="H10" s="75">
        <f>'свод 2 м-ц'!DS253</f>
        <v>1049469.75</v>
      </c>
      <c r="I10" s="23">
        <f>'свод 2 м-ц'!DT253</f>
        <v>8</v>
      </c>
      <c r="J10" s="75">
        <f>'свод 2 м-ц'!DU253</f>
        <v>217995.12</v>
      </c>
      <c r="K10" s="23">
        <f>'свод 2 м-ц'!DW253</f>
        <v>0</v>
      </c>
      <c r="L10" s="75">
        <f>'свод 2 м-ц'!DX253</f>
        <v>0</v>
      </c>
      <c r="M10" s="214">
        <f>'свод 2 м-ц'!DZ253</f>
        <v>299.25</v>
      </c>
      <c r="N10" s="214">
        <f>'свод 2 м-ц'!EA253</f>
        <v>49.875000000000007</v>
      </c>
      <c r="O10" s="214">
        <f>'свод 2 м-ц'!EB253</f>
        <v>10.85</v>
      </c>
      <c r="P10" s="157">
        <f>'свод 2 м-ц'!DZ254</f>
        <v>1.2626582278481013</v>
      </c>
      <c r="Q10" s="157">
        <f>'свод 2 м-ц'!EA254</f>
        <v>1.2626582278481016</v>
      </c>
      <c r="R10" s="157">
        <f>'свод 2 м-ц'!EB254</f>
        <v>1.35625</v>
      </c>
      <c r="S10" s="157">
        <f t="shared" si="0"/>
        <v>9.35917721518984E-2</v>
      </c>
      <c r="T10" s="58">
        <f t="shared" si="1"/>
        <v>26568.854430379746</v>
      </c>
      <c r="U10" s="58">
        <f t="shared" si="2"/>
        <v>27249.39</v>
      </c>
      <c r="V10" s="58">
        <f t="shared" si="3"/>
        <v>1.0256140350877192</v>
      </c>
    </row>
    <row r="11" spans="1:22" ht="30" x14ac:dyDescent="0.25">
      <c r="A11">
        <v>1</v>
      </c>
      <c r="B11" s="29" t="s">
        <v>188</v>
      </c>
      <c r="C11" s="26" t="s">
        <v>174</v>
      </c>
      <c r="D11" s="92" t="s">
        <v>342</v>
      </c>
      <c r="E11" s="23">
        <f>'свод 2 м-ц'!CL253</f>
        <v>172</v>
      </c>
      <c r="F11" s="75">
        <f>'свод 2 м-ц'!CM253</f>
        <v>3634114.6358279996</v>
      </c>
      <c r="G11" s="30">
        <f>'свод 2 м-ц'!CN253</f>
        <v>28.666666666666668</v>
      </c>
      <c r="H11" s="75">
        <f>'свод 2 м-ц'!CO253</f>
        <v>605685.77263799997</v>
      </c>
      <c r="I11" s="23">
        <f>'свод 2 м-ц'!CP253</f>
        <v>29</v>
      </c>
      <c r="J11" s="75">
        <f>'свод 2 м-ц'!CQ253</f>
        <v>781096.92999999993</v>
      </c>
      <c r="K11" s="23">
        <f>'свод 2 м-ц'!CS253</f>
        <v>0</v>
      </c>
      <c r="L11" s="75">
        <f>'свод 2 м-ц'!CT253</f>
        <v>0</v>
      </c>
      <c r="M11" s="214">
        <f>'свод 2 м-ц'!CV253</f>
        <v>173.70000000000002</v>
      </c>
      <c r="N11" s="214">
        <f>'свод 2 м-ц'!CW253</f>
        <v>28.949999999999996</v>
      </c>
      <c r="O11" s="214">
        <f>'свод 2 м-ц'!CX253</f>
        <v>37.31</v>
      </c>
      <c r="P11" s="157">
        <f>'свод 2 м-ц'!CV254</f>
        <v>1.0098837209302327</v>
      </c>
      <c r="Q11" s="157">
        <f>'свод 2 м-ц'!CW254</f>
        <v>1.0098837209302323</v>
      </c>
      <c r="R11" s="157">
        <f>'свод 2 м-ц'!CX254</f>
        <v>1.2865517241379312</v>
      </c>
      <c r="S11" s="157">
        <f t="shared" si="0"/>
        <v>0.27666800320769891</v>
      </c>
      <c r="T11" s="58">
        <f t="shared" si="1"/>
        <v>21128.573464116278</v>
      </c>
      <c r="U11" s="58">
        <f t="shared" si="2"/>
        <v>26934.376896551723</v>
      </c>
      <c r="V11" s="58">
        <f t="shared" si="3"/>
        <v>1.2747844497072049</v>
      </c>
    </row>
    <row r="12" spans="1:22" ht="30" x14ac:dyDescent="0.25">
      <c r="A12">
        <v>1</v>
      </c>
      <c r="B12" s="29" t="s">
        <v>125</v>
      </c>
      <c r="C12" s="26" t="s">
        <v>175</v>
      </c>
      <c r="D12" s="92" t="s">
        <v>331</v>
      </c>
      <c r="E12" s="23">
        <f>'свод 2 м-ц'!BW253</f>
        <v>1180</v>
      </c>
      <c r="F12" s="75">
        <f>'свод 2 м-ц'!BX253</f>
        <v>137416639.24787763</v>
      </c>
      <c r="G12" s="30">
        <f>'свод 2 м-ц'!BY253</f>
        <v>196.66666666666666</v>
      </c>
      <c r="H12" s="75">
        <f>'свод 2 м-ц'!BZ253</f>
        <v>22902773.207979605</v>
      </c>
      <c r="I12" s="23">
        <f>'свод 2 м-ц'!CA253</f>
        <v>214</v>
      </c>
      <c r="J12" s="75">
        <f>'свод 2 м-ц'!CB253</f>
        <v>25508993.839999996</v>
      </c>
      <c r="K12" s="23">
        <f>'свод 2 м-ц'!CD253</f>
        <v>16</v>
      </c>
      <c r="L12" s="75">
        <f>'свод 2 м-ц'!CE253</f>
        <v>1775010.67</v>
      </c>
      <c r="M12" s="214">
        <f>'свод 2 м-ц'!CG253</f>
        <v>7852.3700000000008</v>
      </c>
      <c r="N12" s="214">
        <f>'свод 2 м-ц'!CH253</f>
        <v>1308.7283333333335</v>
      </c>
      <c r="O12" s="214">
        <f>'свод 2 м-ц'!CI253</f>
        <v>1456.41</v>
      </c>
      <c r="P12" s="157">
        <f>'свод 2 м-ц'!CG254</f>
        <v>6.654550847457628</v>
      </c>
      <c r="Q12" s="157">
        <f>'свод 2 м-ц'!CH254</f>
        <v>6.654550847457628</v>
      </c>
      <c r="R12" s="157">
        <f>'свод 2 м-ц'!CI254</f>
        <v>6.8056542056074774</v>
      </c>
      <c r="S12" s="157">
        <f t="shared" si="0"/>
        <v>0.15110335814984932</v>
      </c>
      <c r="T12" s="58">
        <f t="shared" si="1"/>
        <v>116454.7790236251</v>
      </c>
      <c r="U12" s="58">
        <f t="shared" si="2"/>
        <v>119200.9057943925</v>
      </c>
      <c r="V12" s="58">
        <f t="shared" si="3"/>
        <v>1.0235810569028712</v>
      </c>
    </row>
    <row r="13" spans="1:22" ht="30" x14ac:dyDescent="0.25">
      <c r="A13">
        <v>1</v>
      </c>
      <c r="B13" s="29" t="s">
        <v>132</v>
      </c>
      <c r="C13" s="26" t="s">
        <v>7</v>
      </c>
      <c r="D13" s="92" t="s">
        <v>345</v>
      </c>
      <c r="E13" s="23">
        <f>'свод 2 м-ц'!ET253</f>
        <v>1156</v>
      </c>
      <c r="F13" s="75">
        <f>'свод 2 м-ц'!EU253</f>
        <v>22108565.11248</v>
      </c>
      <c r="G13" s="30">
        <f>'свод 2 м-ц'!EV253</f>
        <v>192.66666666666666</v>
      </c>
      <c r="H13" s="75">
        <f>'свод 2 м-ц'!EW253</f>
        <v>3684760.8520800001</v>
      </c>
      <c r="I13" s="23">
        <f>'свод 2 м-ц'!EX253</f>
        <v>176</v>
      </c>
      <c r="J13" s="75">
        <f>'свод 2 м-ц'!EY253</f>
        <v>3549427.6899999995</v>
      </c>
      <c r="K13" s="23">
        <f>'свод 2 м-ц'!FA253</f>
        <v>1</v>
      </c>
      <c r="L13" s="75">
        <f>'свод 2 м-ц'!FB253</f>
        <v>21042</v>
      </c>
      <c r="M13" s="214">
        <f>'свод 2 м-ц'!FD253</f>
        <v>1050.69</v>
      </c>
      <c r="N13" s="214">
        <f>'свод 2 м-ц'!FE253</f>
        <v>175.11499999999998</v>
      </c>
      <c r="O13" s="214">
        <f>'свод 2 м-ц'!FF253</f>
        <v>169.39999999999998</v>
      </c>
      <c r="P13" s="157">
        <f>'свод 2 м-ц'!FD254</f>
        <v>0.90890138408304499</v>
      </c>
      <c r="Q13" s="157">
        <f>'свод 2 м-ц'!FE254</f>
        <v>0.90890138408304488</v>
      </c>
      <c r="R13" s="157">
        <f>'свод 2 м-ц'!FF254</f>
        <v>0.96249999999999991</v>
      </c>
      <c r="S13" s="157">
        <f t="shared" si="0"/>
        <v>5.3598615916955028E-2</v>
      </c>
      <c r="T13" s="58">
        <f t="shared" si="1"/>
        <v>19125.056325674741</v>
      </c>
      <c r="U13" s="58">
        <f t="shared" si="2"/>
        <v>20167.202784090907</v>
      </c>
      <c r="V13" s="58">
        <f t="shared" si="3"/>
        <v>1.054491157603396</v>
      </c>
    </row>
    <row r="14" spans="1:22" ht="30" x14ac:dyDescent="0.25">
      <c r="A14">
        <v>1</v>
      </c>
      <c r="B14" s="29" t="s">
        <v>133</v>
      </c>
      <c r="C14" s="26" t="s">
        <v>294</v>
      </c>
      <c r="D14" s="92" t="s">
        <v>340</v>
      </c>
      <c r="E14" s="23">
        <f>'свод 2 м-ц'!FI253</f>
        <v>487</v>
      </c>
      <c r="F14" s="75">
        <f>'свод 2 м-ц'!FJ253</f>
        <v>23066094.428639997</v>
      </c>
      <c r="G14" s="30">
        <f>'свод 2 м-ц'!FK253</f>
        <v>81.166666666666671</v>
      </c>
      <c r="H14" s="75">
        <f>'свод 2 м-ц'!FL253</f>
        <v>3844349.0714399996</v>
      </c>
      <c r="I14" s="23">
        <f>'свод 2 м-ц'!FM253</f>
        <v>8</v>
      </c>
      <c r="J14" s="75">
        <f>'свод 2 м-ц'!FN253</f>
        <v>1249596.28</v>
      </c>
      <c r="K14" s="23">
        <f>'свод 2 м-ц'!FP253</f>
        <v>0</v>
      </c>
      <c r="L14" s="75">
        <f>'свод 2 м-ц'!FQ253</f>
        <v>0</v>
      </c>
      <c r="M14" s="214">
        <f>'свод 2 м-ц'!FS253</f>
        <v>1360.27</v>
      </c>
      <c r="N14" s="214">
        <f>'свод 2 м-ц'!FT253</f>
        <v>226.71166666666667</v>
      </c>
      <c r="O14" s="214">
        <f>'свод 2 м-ц'!FU253</f>
        <v>81.010000000000005</v>
      </c>
      <c r="P14" s="157">
        <f>'свод 2 м-ц'!FS254</f>
        <v>2.7931622176591375</v>
      </c>
      <c r="Q14" s="157">
        <f>'свод 2 м-ц'!FT254</f>
        <v>2.7931622176591375</v>
      </c>
      <c r="R14" s="157">
        <f>'свод 2 м-ц'!FU254</f>
        <v>10.126250000000001</v>
      </c>
      <c r="S14" s="157">
        <f t="shared" si="0"/>
        <v>7.3330877823408631</v>
      </c>
      <c r="T14" s="58">
        <f t="shared" si="1"/>
        <v>47363.643590636544</v>
      </c>
      <c r="U14" s="58">
        <f t="shared" si="2"/>
        <v>156199.535</v>
      </c>
      <c r="V14" s="58">
        <f t="shared" si="3"/>
        <v>3.2978783547573087</v>
      </c>
    </row>
    <row r="15" spans="1:22" x14ac:dyDescent="0.25">
      <c r="A15">
        <v>1</v>
      </c>
      <c r="B15" s="29" t="s">
        <v>115</v>
      </c>
      <c r="C15" s="26" t="s">
        <v>177</v>
      </c>
      <c r="D15" s="92" t="s">
        <v>345</v>
      </c>
      <c r="E15" s="23">
        <f>'свод 2 м-ц'!FX253</f>
        <v>406</v>
      </c>
      <c r="F15" s="75">
        <f>'свод 2 м-ц'!FY253</f>
        <v>95368490.763789609</v>
      </c>
      <c r="G15" s="30">
        <f>'свод 2 м-ц'!FZ253</f>
        <v>67.666666666666671</v>
      </c>
      <c r="H15" s="75">
        <f>'свод 2 м-ц'!GA253</f>
        <v>15894748.460631602</v>
      </c>
      <c r="I15" s="23">
        <f>'свод 2 м-ц'!GB253</f>
        <v>51</v>
      </c>
      <c r="J15" s="75">
        <f>'свод 2 м-ц'!GC253</f>
        <v>11023990.719999999</v>
      </c>
      <c r="K15" s="23">
        <f>'свод 2 м-ц'!GE253</f>
        <v>0</v>
      </c>
      <c r="L15" s="75">
        <f>'свод 2 м-ц'!GF253</f>
        <v>0</v>
      </c>
      <c r="M15" s="214">
        <f>'свод 2 м-ц'!GH253</f>
        <v>6052.1399999999994</v>
      </c>
      <c r="N15" s="214">
        <f>'свод 2 м-ц'!GI253</f>
        <v>1008.6900000000002</v>
      </c>
      <c r="O15" s="214">
        <f>'свод 2 м-ц'!GJ253</f>
        <v>710.08999999999992</v>
      </c>
      <c r="P15" s="157">
        <f>'свод 2 м-ц'!GH254</f>
        <v>14.906748768472905</v>
      </c>
      <c r="Q15" s="157">
        <f>'свод 2 м-ц'!GI254</f>
        <v>14.906748768472907</v>
      </c>
      <c r="R15" s="157">
        <f>'свод 2 м-ц'!GJ254</f>
        <v>13.923333333333332</v>
      </c>
      <c r="S15" s="157">
        <f t="shared" si="0"/>
        <v>-0.98341543513957497</v>
      </c>
      <c r="T15" s="58">
        <f t="shared" si="1"/>
        <v>234897.76050194484</v>
      </c>
      <c r="U15" s="58">
        <f t="shared" si="2"/>
        <v>216156.68078431371</v>
      </c>
      <c r="V15" s="58">
        <f t="shared" si="3"/>
        <v>0.92021601364958117</v>
      </c>
    </row>
    <row r="16" spans="1:22" x14ac:dyDescent="0.25">
      <c r="A16">
        <v>1</v>
      </c>
      <c r="B16" s="29"/>
      <c r="C16" s="91" t="s">
        <v>354</v>
      </c>
      <c r="D16" s="92"/>
      <c r="E16" s="84">
        <f>SUM(E5:E15)</f>
        <v>9153</v>
      </c>
      <c r="F16" s="84">
        <f t="shared" ref="F16:O16" si="4">SUM(F5:F15)</f>
        <v>833400407.83954346</v>
      </c>
      <c r="G16" s="84">
        <f t="shared" si="4"/>
        <v>1525.5000000000002</v>
      </c>
      <c r="H16" s="84">
        <f t="shared" si="4"/>
        <v>138900067.97325721</v>
      </c>
      <c r="I16" s="84">
        <f t="shared" si="4"/>
        <v>1336</v>
      </c>
      <c r="J16" s="87">
        <f t="shared" si="4"/>
        <v>133344032.84</v>
      </c>
      <c r="K16" s="84">
        <f t="shared" si="4"/>
        <v>40</v>
      </c>
      <c r="L16" s="84">
        <f t="shared" si="4"/>
        <v>3309771.39</v>
      </c>
      <c r="M16" s="216">
        <f t="shared" si="4"/>
        <v>47469.77</v>
      </c>
      <c r="N16" s="216">
        <f t="shared" si="4"/>
        <v>7911.6283333333331</v>
      </c>
      <c r="O16" s="216">
        <f t="shared" si="4"/>
        <v>7683.6900000000014</v>
      </c>
      <c r="P16" s="159">
        <f>SUM(M16/E16)</f>
        <v>5.1862525947776685</v>
      </c>
      <c r="Q16" s="159">
        <f>SUM(N16/G16)</f>
        <v>5.1862525947776676</v>
      </c>
      <c r="R16" s="159">
        <f>SUM(O16/I16)</f>
        <v>5.7512649700598812</v>
      </c>
      <c r="S16" s="157">
        <f t="shared" si="0"/>
        <v>0.5650123752822136</v>
      </c>
      <c r="T16" s="58">
        <f t="shared" si="1"/>
        <v>91052.158618982139</v>
      </c>
      <c r="U16" s="58">
        <f t="shared" si="2"/>
        <v>99808.407814371254</v>
      </c>
      <c r="V16" s="58">
        <f t="shared" si="3"/>
        <v>1.0961673982055782</v>
      </c>
    </row>
    <row r="17" spans="1:22" x14ac:dyDescent="0.25">
      <c r="A17">
        <v>1</v>
      </c>
      <c r="B17" s="29"/>
      <c r="C17" s="91" t="s">
        <v>353</v>
      </c>
      <c r="D17" s="92"/>
      <c r="E17" s="23"/>
      <c r="F17" s="23"/>
      <c r="G17" s="30"/>
      <c r="H17" s="23"/>
      <c r="I17" s="23"/>
      <c r="J17" s="75"/>
      <c r="K17" s="23"/>
      <c r="L17" s="23"/>
      <c r="M17" s="214"/>
      <c r="N17" s="214"/>
      <c r="O17" s="214"/>
      <c r="P17" s="157"/>
      <c r="Q17" s="157"/>
      <c r="R17" s="157"/>
      <c r="S17" s="157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135</v>
      </c>
      <c r="C18" s="26" t="s">
        <v>8</v>
      </c>
      <c r="D18" s="92" t="s">
        <v>343</v>
      </c>
      <c r="E18" s="23">
        <f>'свод 2 м-ц'!IF253</f>
        <v>0</v>
      </c>
      <c r="F18" s="75">
        <f>'свод 2 м-ц'!IG253</f>
        <v>0</v>
      </c>
      <c r="G18" s="30">
        <f>'свод 2 м-ц'!IH253</f>
        <v>0</v>
      </c>
      <c r="H18" s="75">
        <f>'свод 2 м-ц'!II253</f>
        <v>0</v>
      </c>
      <c r="I18" s="23">
        <f>'свод 2 м-ц'!IJ253</f>
        <v>0</v>
      </c>
      <c r="J18" s="75">
        <f>'свод 2 м-ц'!IK253</f>
        <v>0</v>
      </c>
      <c r="K18" s="23">
        <f>'свод 2 м-ц'!IM253</f>
        <v>0</v>
      </c>
      <c r="L18" s="75">
        <f>'свод 2 м-ц'!IN253</f>
        <v>0</v>
      </c>
      <c r="M18" s="214">
        <f>'свод 2 м-ц'!IP253</f>
        <v>0</v>
      </c>
      <c r="N18" s="214">
        <f>'свод 2 м-ц'!IQ253</f>
        <v>0</v>
      </c>
      <c r="O18" s="214">
        <f>'свод 2 м-ц'!IR253</f>
        <v>0</v>
      </c>
      <c r="P18" s="157" t="e">
        <f>'свод 2 м-ц'!IP254</f>
        <v>#DIV/0!</v>
      </c>
      <c r="Q18" s="157" t="e">
        <f>'свод 2 м-ц'!IQ254</f>
        <v>#DIV/0!</v>
      </c>
      <c r="R18" s="157" t="e">
        <f>'свод 2 м-ц'!IR254</f>
        <v>#DIV/0!</v>
      </c>
      <c r="S18" s="157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146</v>
      </c>
      <c r="C19" s="26" t="s">
        <v>157</v>
      </c>
      <c r="D19" s="92" t="s">
        <v>343</v>
      </c>
      <c r="E19" s="23">
        <f>'свод 2 м-ц'!OO253</f>
        <v>11</v>
      </c>
      <c r="F19" s="75">
        <f>'свод 2 м-ц'!OP253</f>
        <v>1574592.2330688003</v>
      </c>
      <c r="G19" s="30">
        <f>'свод 2 м-ц'!OQ253</f>
        <v>1.8333333333333333</v>
      </c>
      <c r="H19" s="75">
        <f>'свод 2 м-ц'!OR253</f>
        <v>262432.03884480003</v>
      </c>
      <c r="I19" s="23">
        <f>'свод 2 м-ц'!OS253</f>
        <v>0</v>
      </c>
      <c r="J19" s="75">
        <f>'свод 2 м-ц'!OT253</f>
        <v>0</v>
      </c>
      <c r="K19" s="23">
        <f>'свод 2 м-ц'!OV253</f>
        <v>0</v>
      </c>
      <c r="L19" s="75">
        <f>'свод 2 м-ц'!OW253</f>
        <v>0</v>
      </c>
      <c r="M19" s="214">
        <f>'свод 2 м-ц'!OY253</f>
        <v>99.77000000000001</v>
      </c>
      <c r="N19" s="214">
        <f>'свод 2 м-ц'!OZ253</f>
        <v>16.628333333333334</v>
      </c>
      <c r="O19" s="214">
        <f>'свод 2 м-ц'!PA253</f>
        <v>0</v>
      </c>
      <c r="P19" s="157">
        <f>'свод 2 м-ц'!OY254</f>
        <v>9.07</v>
      </c>
      <c r="Q19" s="157">
        <f>'свод 2 м-ц'!OZ254</f>
        <v>9.07</v>
      </c>
      <c r="R19" s="157"/>
      <c r="S19" s="157"/>
      <c r="T19" s="58">
        <f t="shared" si="1"/>
        <v>143144.74846080004</v>
      </c>
      <c r="U19" s="58" t="e">
        <f t="shared" si="2"/>
        <v>#DIV/0!</v>
      </c>
      <c r="V19" s="58" t="e">
        <f t="shared" si="3"/>
        <v>#DIV/0!</v>
      </c>
    </row>
    <row r="20" spans="1:22" x14ac:dyDescent="0.25">
      <c r="A20">
        <v>1</v>
      </c>
      <c r="B20" s="29" t="s">
        <v>172</v>
      </c>
      <c r="C20" s="26" t="s">
        <v>176</v>
      </c>
      <c r="D20" s="92" t="s">
        <v>343</v>
      </c>
      <c r="E20" s="23">
        <f>'свод 2 м-ц'!QH253</f>
        <v>370</v>
      </c>
      <c r="F20" s="75">
        <f>'свод 2 м-ц'!QI253</f>
        <v>9280279.512000002</v>
      </c>
      <c r="G20" s="30">
        <f>'свод 2 м-ц'!QJ253</f>
        <v>61.666666666666664</v>
      </c>
      <c r="H20" s="75">
        <f>'свод 2 м-ц'!QK253</f>
        <v>1546713.2520000003</v>
      </c>
      <c r="I20" s="23">
        <f>'свод 2 м-ц'!QL253</f>
        <v>32</v>
      </c>
      <c r="J20" s="75">
        <f>'свод 2 м-ц'!QM253</f>
        <v>842858.42</v>
      </c>
      <c r="K20" s="23">
        <f>'свод 2 м-ц'!QO253</f>
        <v>0</v>
      </c>
      <c r="L20" s="75">
        <f>'свод 2 м-ц'!QP253</f>
        <v>0</v>
      </c>
      <c r="M20" s="214">
        <f>'свод 2 м-ц'!QR253</f>
        <v>367.53</v>
      </c>
      <c r="N20" s="214">
        <f>'свод 2 м-ц'!QS253</f>
        <v>61.255000000000003</v>
      </c>
      <c r="O20" s="214">
        <f>'свод 2 м-ц'!QT253</f>
        <v>33.379999999999995</v>
      </c>
      <c r="P20" s="157">
        <f>'свод 2 м-ц'!QR254</f>
        <v>0.99332432432432427</v>
      </c>
      <c r="Q20" s="157">
        <f>'свод 2 м-ц'!QS254</f>
        <v>0.99332432432432438</v>
      </c>
      <c r="R20" s="157">
        <f>'свод 2 м-ц'!QT254</f>
        <v>1.0431249999999999</v>
      </c>
      <c r="S20" s="157">
        <f t="shared" si="0"/>
        <v>4.9800675675675476E-2</v>
      </c>
      <c r="T20" s="58">
        <f t="shared" si="1"/>
        <v>25081.836518918924</v>
      </c>
      <c r="U20" s="58">
        <f t="shared" si="2"/>
        <v>26339.325625000001</v>
      </c>
      <c r="V20" s="58">
        <f t="shared" si="3"/>
        <v>1.0501354478222744</v>
      </c>
    </row>
    <row r="21" spans="1:22" ht="30" x14ac:dyDescent="0.25">
      <c r="A21">
        <v>1</v>
      </c>
      <c r="B21" s="29" t="s">
        <v>150</v>
      </c>
      <c r="C21" s="26" t="s">
        <v>16</v>
      </c>
      <c r="D21" s="92" t="s">
        <v>346</v>
      </c>
      <c r="E21" s="23">
        <f>'свод 2 м-ц'!GM253</f>
        <v>711</v>
      </c>
      <c r="F21" s="75">
        <f>'свод 2 м-ц'!GN253</f>
        <v>16323054.557220003</v>
      </c>
      <c r="G21" s="30">
        <f>'свод 2 м-ц'!GO253</f>
        <v>118.5</v>
      </c>
      <c r="H21" s="75">
        <f>'свод 2 м-ц'!GP253</f>
        <v>2720509.0928700003</v>
      </c>
      <c r="I21" s="23">
        <f>'свод 2 м-ц'!GQ253</f>
        <v>110</v>
      </c>
      <c r="J21" s="75">
        <f>'свод 2 м-ц'!GR253</f>
        <v>2375736.41</v>
      </c>
      <c r="K21" s="23">
        <f>'свод 2 м-ц'!GT253</f>
        <v>1</v>
      </c>
      <c r="L21" s="75">
        <f>'свод 2 м-ц'!GU253</f>
        <v>36865.58</v>
      </c>
      <c r="M21" s="214">
        <f>'свод 2 м-ц'!GW253</f>
        <v>646.52</v>
      </c>
      <c r="N21" s="214">
        <f>'свод 2 м-ц'!GX253</f>
        <v>107.75333333333332</v>
      </c>
      <c r="O21" s="214">
        <f>'свод 2 м-ц'!GY253</f>
        <v>94.149999999999991</v>
      </c>
      <c r="P21" s="157">
        <f>'свод 2 м-ц'!GW254</f>
        <v>0.90931082981715894</v>
      </c>
      <c r="Q21" s="157">
        <f>'свод 2 м-ц'!GX254</f>
        <v>0.90931082981715883</v>
      </c>
      <c r="R21" s="157">
        <f>'свод 2 м-ц'!GY254</f>
        <v>0.85590909090909084</v>
      </c>
      <c r="S21" s="157">
        <f t="shared" si="0"/>
        <v>-5.3401738908067986E-2</v>
      </c>
      <c r="T21" s="58">
        <f t="shared" si="1"/>
        <v>22957.882640253167</v>
      </c>
      <c r="U21" s="58">
        <f t="shared" si="2"/>
        <v>21597.60372727273</v>
      </c>
      <c r="V21" s="58">
        <f t="shared" si="3"/>
        <v>0.94074893864143228</v>
      </c>
    </row>
    <row r="22" spans="1:22" ht="60" x14ac:dyDescent="0.25">
      <c r="A22">
        <v>1</v>
      </c>
      <c r="B22" s="29" t="s">
        <v>171</v>
      </c>
      <c r="C22" s="26" t="s">
        <v>2</v>
      </c>
      <c r="D22" s="92" t="s">
        <v>332</v>
      </c>
      <c r="E22" s="23">
        <f>'свод 2 м-ц'!HB253</f>
        <v>0</v>
      </c>
      <c r="F22" s="75">
        <f>'свод 2 м-ц'!HC253</f>
        <v>0</v>
      </c>
      <c r="G22" s="30">
        <f>'свод 2 м-ц'!HD253</f>
        <v>0</v>
      </c>
      <c r="H22" s="75">
        <f>'свод 2 м-ц'!HE253</f>
        <v>0</v>
      </c>
      <c r="I22" s="23">
        <f>'свод 2 м-ц'!HF253</f>
        <v>0</v>
      </c>
      <c r="J22" s="75">
        <f>'свод 2 м-ц'!HG253</f>
        <v>0</v>
      </c>
      <c r="K22" s="23">
        <f>'свод 2 м-ц'!HI253</f>
        <v>0</v>
      </c>
      <c r="L22" s="75">
        <f>'свод 2 м-ц'!HJ253</f>
        <v>0</v>
      </c>
      <c r="M22" s="214">
        <f>'свод 2 м-ц'!HL253</f>
        <v>0</v>
      </c>
      <c r="N22" s="214">
        <f>'свод 2 м-ц'!HM253</f>
        <v>0</v>
      </c>
      <c r="O22" s="214">
        <f>'свод 2 м-ц'!HN253</f>
        <v>0</v>
      </c>
      <c r="P22" s="157" t="e">
        <f>'свод 2 м-ц'!HL254</f>
        <v>#DIV/0!</v>
      </c>
      <c r="Q22" s="157" t="e">
        <f>'свод 2 м-ц'!HM254</f>
        <v>#DIV/0!</v>
      </c>
      <c r="R22" s="157" t="e">
        <f>'свод 2 м-ц'!HN254</f>
        <v>#DIV/0!</v>
      </c>
      <c r="S22" s="157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139</v>
      </c>
      <c r="C23" s="26" t="s">
        <v>12</v>
      </c>
      <c r="D23" s="92" t="s">
        <v>348</v>
      </c>
      <c r="E23" s="23">
        <f>'свод 2 м-ц'!TT253</f>
        <v>0</v>
      </c>
      <c r="F23" s="75">
        <f>'свод 2 м-ц'!TU253</f>
        <v>0</v>
      </c>
      <c r="G23" s="30">
        <f>'свод 2 м-ц'!TV253</f>
        <v>0</v>
      </c>
      <c r="H23" s="75">
        <f>'свод 2 м-ц'!TW253</f>
        <v>0</v>
      </c>
      <c r="I23" s="23">
        <f>'свод 2 м-ц'!TX253</f>
        <v>0</v>
      </c>
      <c r="J23" s="75">
        <f>'свод 2 м-ц'!TY253</f>
        <v>0</v>
      </c>
      <c r="K23" s="23">
        <f>'свод 2 м-ц'!UA253</f>
        <v>0</v>
      </c>
      <c r="L23" s="75">
        <f>'свод 2 м-ц'!UB253</f>
        <v>0</v>
      </c>
      <c r="M23" s="214">
        <f>'свод 2 м-ц'!UD253</f>
        <v>0</v>
      </c>
      <c r="N23" s="214">
        <f>'свод 2 м-ц'!UE253</f>
        <v>0</v>
      </c>
      <c r="O23" s="214">
        <f>'свод 2 м-ц'!UF253</f>
        <v>0</v>
      </c>
      <c r="P23" s="157" t="e">
        <f>'свод 2 м-ц'!UD254</f>
        <v>#DIV/0!</v>
      </c>
      <c r="Q23" s="157" t="e">
        <f>'свод 2 м-ц'!UE254</f>
        <v>#DIV/0!</v>
      </c>
      <c r="R23" s="157" t="e">
        <f>'свод 2 м-ц'!UF254</f>
        <v>#DIV/0!</v>
      </c>
      <c r="S23" s="157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141</v>
      </c>
      <c r="C24" s="26" t="s">
        <v>13</v>
      </c>
      <c r="D24" s="92" t="s">
        <v>349</v>
      </c>
      <c r="E24" s="23">
        <f>'свод 2 м-ц'!UI253</f>
        <v>556</v>
      </c>
      <c r="F24" s="75">
        <f>'свод 2 м-ц'!UJ253</f>
        <v>12622426.447968002</v>
      </c>
      <c r="G24" s="30">
        <f>'свод 2 м-ц'!UK253</f>
        <v>92.666666666666671</v>
      </c>
      <c r="H24" s="75">
        <f>'свод 2 м-ц'!UL253</f>
        <v>2103737.7413280006</v>
      </c>
      <c r="I24" s="23">
        <f>'свод 2 м-ц'!UM253</f>
        <v>27</v>
      </c>
      <c r="J24" s="75">
        <f>'свод 2 м-ц'!UN253</f>
        <v>622096.09000000008</v>
      </c>
      <c r="K24" s="23">
        <f>'свод 2 м-ц'!UP253</f>
        <v>0</v>
      </c>
      <c r="L24" s="75">
        <f>'свод 2 м-ц'!UQ253</f>
        <v>0</v>
      </c>
      <c r="M24" s="214">
        <f>'свод 2 м-ц'!US253</f>
        <v>500.01</v>
      </c>
      <c r="N24" s="214">
        <f>'свод 2 м-ц'!UT253</f>
        <v>83.335000000000008</v>
      </c>
      <c r="O24" s="214">
        <f>'свод 2 м-ц'!UU253</f>
        <v>24.700000000000003</v>
      </c>
      <c r="P24" s="157">
        <f>'свод 2 м-ц'!US254</f>
        <v>0.89929856115107909</v>
      </c>
      <c r="Q24" s="157">
        <f>'свод 2 м-ц'!UT254</f>
        <v>0.8992985611510792</v>
      </c>
      <c r="R24" s="157">
        <f>'свод 2 м-ц'!UU254</f>
        <v>0.91481481481481497</v>
      </c>
      <c r="S24" s="157">
        <f t="shared" si="0"/>
        <v>1.5516253663735768E-2</v>
      </c>
      <c r="T24" s="58">
        <f t="shared" si="1"/>
        <v>22702.205841669071</v>
      </c>
      <c r="U24" s="58">
        <f t="shared" si="2"/>
        <v>23040.595925925929</v>
      </c>
      <c r="V24" s="58">
        <f t="shared" si="3"/>
        <v>1.014905603738107</v>
      </c>
    </row>
    <row r="25" spans="1:22" ht="30" x14ac:dyDescent="0.25">
      <c r="A25">
        <v>1</v>
      </c>
      <c r="B25" s="29" t="s">
        <v>129</v>
      </c>
      <c r="C25" s="26" t="s">
        <v>185</v>
      </c>
      <c r="D25" s="92" t="s">
        <v>349</v>
      </c>
      <c r="E25" s="23">
        <f>'свод 2 м-ц'!LR253</f>
        <v>600</v>
      </c>
      <c r="F25" s="75">
        <f>'свод 2 м-ц'!LS253</f>
        <v>12093889.500000002</v>
      </c>
      <c r="G25" s="30">
        <f>'свод 2 м-ц'!LT253</f>
        <v>100</v>
      </c>
      <c r="H25" s="75">
        <f>'свод 2 м-ц'!LU253</f>
        <v>2015648.2500000002</v>
      </c>
      <c r="I25" s="23">
        <f>'свод 2 м-ц'!LV253</f>
        <v>76</v>
      </c>
      <c r="J25" s="75">
        <f>'свод 2 м-ц'!LW253</f>
        <v>1155783.19</v>
      </c>
      <c r="K25" s="23">
        <f>'свод 2 м-ц'!LY253</f>
        <v>0</v>
      </c>
      <c r="L25" s="75">
        <f>'свод 2 м-ц'!LZ253</f>
        <v>0</v>
      </c>
      <c r="M25" s="214">
        <f>'свод 2 м-ц'!MB253</f>
        <v>574.75</v>
      </c>
      <c r="N25" s="214">
        <f>'свод 2 м-ц'!MC253</f>
        <v>95.791666666666657</v>
      </c>
      <c r="O25" s="214">
        <f>'свод 2 м-ц'!MD253</f>
        <v>55.210000000000008</v>
      </c>
      <c r="P25" s="157">
        <f>'свод 2 м-ц'!MB254</f>
        <v>0.95791666666666664</v>
      </c>
      <c r="Q25" s="157">
        <f>'свод 2 м-ц'!MC254</f>
        <v>0.95791666666666653</v>
      </c>
      <c r="R25" s="157">
        <f>'свод 2 м-ц'!MD254</f>
        <v>0.72644736842105273</v>
      </c>
      <c r="S25" s="157">
        <f t="shared" si="0"/>
        <v>-0.2314692982456138</v>
      </c>
      <c r="T25" s="58">
        <f t="shared" si="1"/>
        <v>20156.482500000002</v>
      </c>
      <c r="U25" s="58">
        <f t="shared" si="2"/>
        <v>15207.673552631579</v>
      </c>
      <c r="V25" s="58">
        <f t="shared" si="3"/>
        <v>0.75448052767299933</v>
      </c>
    </row>
    <row r="26" spans="1:22" ht="30" x14ac:dyDescent="0.25">
      <c r="A26">
        <v>1</v>
      </c>
      <c r="B26" s="29" t="s">
        <v>144</v>
      </c>
      <c r="C26" s="26" t="s">
        <v>15</v>
      </c>
      <c r="D26" s="92" t="s">
        <v>348</v>
      </c>
      <c r="E26" s="23">
        <f>'свод 2 м-ц'!TE253</f>
        <v>760</v>
      </c>
      <c r="F26" s="75">
        <f>'свод 2 м-ц'!TF253</f>
        <v>18526723.488000002</v>
      </c>
      <c r="G26" s="30">
        <f>'свод 2 м-ц'!TG253</f>
        <v>126.66666666666667</v>
      </c>
      <c r="H26" s="75">
        <f>'свод 2 м-ц'!TH253</f>
        <v>3087787.2480000001</v>
      </c>
      <c r="I26" s="23">
        <f>'свод 2 м-ц'!TI253</f>
        <v>137</v>
      </c>
      <c r="J26" s="75">
        <f>'свод 2 м-ц'!TJ253</f>
        <v>3045198.2899999991</v>
      </c>
      <c r="K26" s="23">
        <f>'свод 2 м-ц'!TL253</f>
        <v>1</v>
      </c>
      <c r="L26" s="75">
        <f>'свод 2 м-ц'!TM253</f>
        <v>18937.8</v>
      </c>
      <c r="M26" s="214">
        <f>'свод 2 м-ц'!TO253</f>
        <v>733.71999999999991</v>
      </c>
      <c r="N26" s="214">
        <f>'свод 2 м-ц'!TP253</f>
        <v>122.28666666666668</v>
      </c>
      <c r="O26" s="214">
        <f>'свод 2 м-ц'!TQ253</f>
        <v>120.92999999999998</v>
      </c>
      <c r="P26" s="157">
        <f>'свод 2 м-ц'!TO254</f>
        <v>0.96542105263157885</v>
      </c>
      <c r="Q26" s="157">
        <f>'свод 2 м-ц'!TP254</f>
        <v>0.96542105263157896</v>
      </c>
      <c r="R26" s="157">
        <f>'свод 2 м-ц'!TQ254</f>
        <v>0.8827007299270071</v>
      </c>
      <c r="S26" s="157">
        <f t="shared" si="0"/>
        <v>-8.2720322704571858E-2</v>
      </c>
      <c r="T26" s="58">
        <f t="shared" si="1"/>
        <v>24377.267747368423</v>
      </c>
      <c r="U26" s="58">
        <f t="shared" si="2"/>
        <v>22227.724744525542</v>
      </c>
      <c r="V26" s="58">
        <f t="shared" si="3"/>
        <v>0.91182182412239654</v>
      </c>
    </row>
    <row r="27" spans="1:22" ht="30" x14ac:dyDescent="0.25">
      <c r="A27">
        <v>1</v>
      </c>
      <c r="B27" s="29" t="s">
        <v>142</v>
      </c>
      <c r="C27" s="26" t="s">
        <v>296</v>
      </c>
      <c r="D27" s="92" t="s">
        <v>332</v>
      </c>
      <c r="E27" s="23">
        <f>'свод 2 м-ц'!UX253</f>
        <v>244</v>
      </c>
      <c r="F27" s="75">
        <f>'свод 2 м-ц'!UY253</f>
        <v>5547035.1063599996</v>
      </c>
      <c r="G27" s="30">
        <f>'свод 2 м-ц'!UZ253</f>
        <v>40.666666666666664</v>
      </c>
      <c r="H27" s="75">
        <f>'свод 2 м-ц'!VA253</f>
        <v>924505.8510599999</v>
      </c>
      <c r="I27" s="23">
        <f>'свод 2 м-ц'!VB253</f>
        <v>58</v>
      </c>
      <c r="J27" s="75">
        <f>'свод 2 м-ц'!VC253</f>
        <v>1338726.3700000001</v>
      </c>
      <c r="K27" s="23">
        <f>'свод 2 м-ц'!VE253</f>
        <v>0</v>
      </c>
      <c r="L27" s="75">
        <f>'свод 2 м-ц'!VF253</f>
        <v>0</v>
      </c>
      <c r="M27" s="214">
        <f>'свод 2 м-ц'!VH253</f>
        <v>219.79</v>
      </c>
      <c r="N27" s="214">
        <f>'свод 2 м-ц'!VI253</f>
        <v>36.631666666666668</v>
      </c>
      <c r="O27" s="214">
        <f>'свод 2 м-ц'!VJ253</f>
        <v>53.230000000000004</v>
      </c>
      <c r="P27" s="157">
        <f>'свод 2 м-ц'!VH254</f>
        <v>0.90077868852459009</v>
      </c>
      <c r="Q27" s="157">
        <f>'свод 2 м-ц'!VI254</f>
        <v>0.9007786885245902</v>
      </c>
      <c r="R27" s="157">
        <f>'свод 2 м-ц'!VJ254</f>
        <v>0.91775862068965519</v>
      </c>
      <c r="S27" s="157">
        <f t="shared" si="0"/>
        <v>1.6979932165064993E-2</v>
      </c>
      <c r="T27" s="58">
        <f t="shared" si="1"/>
        <v>22733.750435901638</v>
      </c>
      <c r="U27" s="58">
        <f t="shared" si="2"/>
        <v>23081.489137931036</v>
      </c>
      <c r="V27" s="58">
        <f t="shared" si="3"/>
        <v>1.015296143195108</v>
      </c>
    </row>
    <row r="28" spans="1:22" ht="30" x14ac:dyDescent="0.25">
      <c r="A28">
        <v>1</v>
      </c>
      <c r="B28" s="29" t="s">
        <v>145</v>
      </c>
      <c r="C28" s="26" t="s">
        <v>181</v>
      </c>
      <c r="D28" s="92" t="s">
        <v>348</v>
      </c>
      <c r="E28" s="23">
        <f>'свод 2 м-ц'!VM253</f>
        <v>200</v>
      </c>
      <c r="F28" s="75">
        <f>'свод 2 м-ц'!VN253</f>
        <v>4397357.1599999992</v>
      </c>
      <c r="G28" s="30">
        <f>'свод 2 м-ц'!VO253</f>
        <v>33.333333333333336</v>
      </c>
      <c r="H28" s="75">
        <f>'свод 2 м-ц'!VP253</f>
        <v>732892.85999999987</v>
      </c>
      <c r="I28" s="23">
        <f>'свод 2 м-ц'!VQ253</f>
        <v>30</v>
      </c>
      <c r="J28" s="75">
        <f>'свод 2 м-ц'!VR253</f>
        <v>704486.17999999993</v>
      </c>
      <c r="K28" s="23">
        <f>'свод 2 м-ц'!VT253</f>
        <v>0</v>
      </c>
      <c r="L28" s="75">
        <f>'свод 2 м-ц'!VU253</f>
        <v>0</v>
      </c>
      <c r="M28" s="214">
        <f>'свод 2 м-ц'!VW253</f>
        <v>174.14999999999998</v>
      </c>
      <c r="N28" s="214">
        <f>'свод 2 м-ц'!VX253</f>
        <v>29.025000000000002</v>
      </c>
      <c r="O28" s="214">
        <f>'свод 2 м-ц'!VY253</f>
        <v>27.9</v>
      </c>
      <c r="P28" s="157">
        <f>'свод 2 м-ц'!VW254</f>
        <v>0.87074999999999991</v>
      </c>
      <c r="Q28" s="157">
        <f>'свод 2 м-ц'!VX254</f>
        <v>0.87075000000000002</v>
      </c>
      <c r="R28" s="157">
        <f>'свод 2 м-ц'!VY254</f>
        <v>0.92999999999999994</v>
      </c>
      <c r="S28" s="157">
        <f t="shared" si="0"/>
        <v>5.9249999999999914E-2</v>
      </c>
      <c r="T28" s="58">
        <f t="shared" si="1"/>
        <v>21986.785799999998</v>
      </c>
      <c r="U28" s="58">
        <f t="shared" si="2"/>
        <v>23482.872666666666</v>
      </c>
      <c r="V28" s="58">
        <f t="shared" si="3"/>
        <v>1.0680448192962642</v>
      </c>
    </row>
    <row r="29" spans="1:22" ht="30" x14ac:dyDescent="0.25">
      <c r="A29">
        <v>1</v>
      </c>
      <c r="B29" s="29" t="s">
        <v>143</v>
      </c>
      <c r="C29" s="26" t="s">
        <v>14</v>
      </c>
      <c r="D29" s="92" t="s">
        <v>343</v>
      </c>
      <c r="E29" s="23">
        <f>'свод 2 м-ц'!RL253</f>
        <v>1318</v>
      </c>
      <c r="F29" s="75">
        <f>'свод 2 м-ц'!RM253</f>
        <v>32724766.599407997</v>
      </c>
      <c r="G29" s="30">
        <f>'свод 2 м-ц'!RN253</f>
        <v>219.66666666666666</v>
      </c>
      <c r="H29" s="75">
        <f>'свод 2 м-ц'!RO253</f>
        <v>5454127.7665679995</v>
      </c>
      <c r="I29" s="23">
        <f>'свод 2 м-ц'!RP253</f>
        <v>184</v>
      </c>
      <c r="J29" s="75">
        <f>'свод 2 м-ц'!RQ253</f>
        <v>4045170.83</v>
      </c>
      <c r="K29" s="23">
        <f>'свод 2 м-ц'!RS253</f>
        <v>0</v>
      </c>
      <c r="L29" s="75">
        <f>'свод 2 м-ц'!RT253</f>
        <v>0</v>
      </c>
      <c r="M29" s="214">
        <f>'свод 2 м-ц'!RV253</f>
        <v>1381.7899999999997</v>
      </c>
      <c r="N29" s="214">
        <f>'свод 2 м-ц'!RW253</f>
        <v>230.29833333333329</v>
      </c>
      <c r="O29" s="214">
        <f>'свод 2 м-ц'!RX253</f>
        <v>161.19</v>
      </c>
      <c r="P29" s="157">
        <f>'свод 2 м-ц'!RV254</f>
        <v>1.04839908952959</v>
      </c>
      <c r="Q29" s="157">
        <f>'свод 2 м-ц'!RW254</f>
        <v>1.04839908952959</v>
      </c>
      <c r="R29" s="157">
        <f>'свод 2 м-ц'!RX254</f>
        <v>0.87603260869565214</v>
      </c>
      <c r="S29" s="157">
        <f t="shared" si="0"/>
        <v>-0.17236648083393791</v>
      </c>
      <c r="T29" s="58">
        <f t="shared" si="1"/>
        <v>24829.109711235204</v>
      </c>
      <c r="U29" s="58">
        <f t="shared" si="2"/>
        <v>21984.624076086959</v>
      </c>
      <c r="V29" s="58">
        <f t="shared" si="3"/>
        <v>0.88543746963826453</v>
      </c>
    </row>
    <row r="30" spans="1:22" ht="45" x14ac:dyDescent="0.25">
      <c r="A30">
        <v>1</v>
      </c>
      <c r="B30" s="29" t="s">
        <v>138</v>
      </c>
      <c r="C30" s="26" t="s">
        <v>182</v>
      </c>
      <c r="D30" s="92" t="s">
        <v>348</v>
      </c>
      <c r="E30" s="23">
        <f>'свод 2 м-ц'!SA253</f>
        <v>569</v>
      </c>
      <c r="F30" s="75">
        <f>'свод 2 м-ц'!SB253</f>
        <v>11158470.636479998</v>
      </c>
      <c r="G30" s="30">
        <f>'свод 2 м-ц'!SC253</f>
        <v>94.833333333333329</v>
      </c>
      <c r="H30" s="75">
        <f>'свод 2 м-ц'!SD253</f>
        <v>1859745.1060799996</v>
      </c>
      <c r="I30" s="23">
        <f>'свод 2 м-ц'!SE253</f>
        <v>104</v>
      </c>
      <c r="J30" s="75">
        <f>'свод 2 м-ц'!SF253</f>
        <v>1948907.8299999991</v>
      </c>
      <c r="K30" s="23">
        <f>'свод 2 м-ц'!SH253</f>
        <v>1</v>
      </c>
      <c r="L30" s="75">
        <f>'свод 2 м-ц'!SI253</f>
        <v>22725.360000000001</v>
      </c>
      <c r="M30" s="214">
        <f>'свод 2 м-ц'!SK253</f>
        <v>450.57</v>
      </c>
      <c r="N30" s="214">
        <f>'свод 2 м-ц'!SL253</f>
        <v>75.094999999999999</v>
      </c>
      <c r="O30" s="214">
        <f>'свод 2 м-ц'!SM253</f>
        <v>77.239999999999995</v>
      </c>
      <c r="P30" s="157">
        <f>'свод 2 м-ц'!SK254</f>
        <v>0.79186291739894554</v>
      </c>
      <c r="Q30" s="157">
        <f>'свод 2 м-ц'!SL254</f>
        <v>0.79186291739894554</v>
      </c>
      <c r="R30" s="157">
        <f>'свод 2 м-ц'!SM254</f>
        <v>0.74269230769230765</v>
      </c>
      <c r="S30" s="157">
        <f t="shared" si="0"/>
        <v>-4.9170609706637891E-2</v>
      </c>
      <c r="T30" s="58">
        <f t="shared" si="1"/>
        <v>19610.668956906851</v>
      </c>
      <c r="U30" s="58">
        <f t="shared" si="2"/>
        <v>18739.498365384607</v>
      </c>
      <c r="V30" s="58">
        <f t="shared" si="3"/>
        <v>0.95557670197602207</v>
      </c>
    </row>
    <row r="31" spans="1:22" ht="30" x14ac:dyDescent="0.25">
      <c r="A31">
        <v>1</v>
      </c>
      <c r="B31" s="29" t="s">
        <v>128</v>
      </c>
      <c r="C31" s="26" t="s">
        <v>183</v>
      </c>
      <c r="D31" s="92" t="s">
        <v>346</v>
      </c>
      <c r="E31" s="23">
        <f>'свод 2 м-ц'!LC253</f>
        <v>0</v>
      </c>
      <c r="F31" s="75">
        <f>'свод 2 м-ц'!LD253</f>
        <v>0</v>
      </c>
      <c r="G31" s="30">
        <f>'свод 2 м-ц'!LE253</f>
        <v>0</v>
      </c>
      <c r="H31" s="75">
        <f>'свод 2 м-ц'!LF253</f>
        <v>0</v>
      </c>
      <c r="I31" s="23">
        <f>'свод 2 м-ц'!LG253</f>
        <v>0</v>
      </c>
      <c r="J31" s="75">
        <f>'свод 2 м-ц'!LH253</f>
        <v>0</v>
      </c>
      <c r="K31" s="23">
        <f>'свод 2 м-ц'!LJ253</f>
        <v>0</v>
      </c>
      <c r="L31" s="75">
        <f>'свод 2 м-ц'!LK253</f>
        <v>0</v>
      </c>
      <c r="M31" s="214">
        <f>'свод 2 м-ц'!LM253</f>
        <v>0</v>
      </c>
      <c r="N31" s="214">
        <f>'свод 2 м-ц'!LN253</f>
        <v>0</v>
      </c>
      <c r="O31" s="214">
        <f>'свод 2 м-ц'!LO253</f>
        <v>0</v>
      </c>
      <c r="P31" s="157"/>
      <c r="Q31" s="157"/>
      <c r="R31" s="157"/>
      <c r="S31" s="157"/>
      <c r="T31" s="58"/>
      <c r="U31" s="58"/>
      <c r="V31" s="58"/>
    </row>
    <row r="32" spans="1:22" ht="30" x14ac:dyDescent="0.25">
      <c r="A32">
        <v>1</v>
      </c>
      <c r="B32" s="29" t="s">
        <v>134</v>
      </c>
      <c r="C32" s="26" t="s">
        <v>295</v>
      </c>
      <c r="D32" s="92" t="s">
        <v>343</v>
      </c>
      <c r="E32" s="23">
        <f>'свод 2 м-ц'!HQ253</f>
        <v>806</v>
      </c>
      <c r="F32" s="75">
        <f>'свод 2 м-ц'!HR253</f>
        <v>10596330.359999999</v>
      </c>
      <c r="G32" s="30">
        <f>'свод 2 м-ц'!HS253</f>
        <v>134.33333333333334</v>
      </c>
      <c r="H32" s="75">
        <f>'свод 2 м-ц'!HT253</f>
        <v>1766055.0599999998</v>
      </c>
      <c r="I32" s="23">
        <f>'свод 2 м-ц'!HU253</f>
        <v>87</v>
      </c>
      <c r="J32" s="75">
        <f>'свод 2 м-ц'!HV253</f>
        <v>916589.51999999955</v>
      </c>
      <c r="K32" s="23">
        <f>'свод 2 м-ц'!HX253</f>
        <v>1</v>
      </c>
      <c r="L32" s="75">
        <f>'свод 2 м-ц'!HY253</f>
        <v>13832.5</v>
      </c>
      <c r="M32" s="214">
        <f>'свод 2 м-ц'!IA253</f>
        <v>503.58000000000004</v>
      </c>
      <c r="N32" s="214">
        <f>'свод 2 м-ц'!IB253</f>
        <v>83.93</v>
      </c>
      <c r="O32" s="214">
        <f>'свод 2 м-ц'!IC253</f>
        <v>43.56</v>
      </c>
      <c r="P32" s="157">
        <f>'свод 2 м-ц'!IA254</f>
        <v>0.62478908188585613</v>
      </c>
      <c r="Q32" s="157">
        <f>'свод 2 м-ц'!IB254</f>
        <v>0.62478908188585613</v>
      </c>
      <c r="R32" s="157">
        <f>'свод 2 м-ц'!IC254</f>
        <v>0.50068965517241382</v>
      </c>
      <c r="S32" s="157">
        <f t="shared" si="0"/>
        <v>-0.12409942671344232</v>
      </c>
      <c r="T32" s="58">
        <f t="shared" si="1"/>
        <v>13146.811861042182</v>
      </c>
      <c r="U32" s="58">
        <f t="shared" si="2"/>
        <v>10535.511724137927</v>
      </c>
      <c r="V32" s="58">
        <f t="shared" si="3"/>
        <v>0.80137388710625002</v>
      </c>
    </row>
    <row r="33" spans="1:22" x14ac:dyDescent="0.25">
      <c r="A33">
        <v>1</v>
      </c>
      <c r="B33" s="29"/>
      <c r="C33" s="91" t="s">
        <v>355</v>
      </c>
      <c r="D33" s="92"/>
      <c r="E33" s="83">
        <f>SUM(E18:E32)</f>
        <v>6145</v>
      </c>
      <c r="F33" s="83">
        <f t="shared" ref="F33:O33" si="5">SUM(F18:F32)</f>
        <v>134844925.60050482</v>
      </c>
      <c r="G33" s="83">
        <f t="shared" si="5"/>
        <v>1024.1666666666667</v>
      </c>
      <c r="H33" s="83">
        <f t="shared" si="5"/>
        <v>22474154.266750798</v>
      </c>
      <c r="I33" s="83">
        <f t="shared" si="5"/>
        <v>845</v>
      </c>
      <c r="J33" s="87">
        <f t="shared" si="5"/>
        <v>16995553.129999999</v>
      </c>
      <c r="K33" s="83">
        <f t="shared" si="5"/>
        <v>4</v>
      </c>
      <c r="L33" s="83">
        <f t="shared" si="5"/>
        <v>92361.24</v>
      </c>
      <c r="M33" s="216">
        <f t="shared" si="5"/>
        <v>5652.1799999999994</v>
      </c>
      <c r="N33" s="216">
        <f t="shared" si="5"/>
        <v>942.03</v>
      </c>
      <c r="O33" s="216">
        <f t="shared" si="5"/>
        <v>691.49</v>
      </c>
      <c r="P33" s="159">
        <f>SUM(M33/E33)</f>
        <v>0.91980146460537016</v>
      </c>
      <c r="Q33" s="159">
        <f>SUM(N33/G33)</f>
        <v>0.91980146460537016</v>
      </c>
      <c r="R33" s="159">
        <f>SUM(O33/I33)</f>
        <v>0.81833136094674552</v>
      </c>
      <c r="S33" s="157">
        <f t="shared" si="0"/>
        <v>-0.10147010365862463</v>
      </c>
      <c r="T33" s="58">
        <f t="shared" si="1"/>
        <v>21943.844686819335</v>
      </c>
      <c r="U33" s="58">
        <f t="shared" si="2"/>
        <v>20113.080627218933</v>
      </c>
      <c r="V33" s="58">
        <f t="shared" si="3"/>
        <v>0.91657049684187486</v>
      </c>
    </row>
    <row r="34" spans="1:22" x14ac:dyDescent="0.25">
      <c r="A34">
        <v>1</v>
      </c>
      <c r="B34" s="29"/>
      <c r="C34" s="91" t="s">
        <v>356</v>
      </c>
      <c r="D34" s="92"/>
      <c r="E34" s="23"/>
      <c r="F34" s="23"/>
      <c r="G34" s="30"/>
      <c r="H34" s="23"/>
      <c r="I34" s="23"/>
      <c r="J34" s="75"/>
      <c r="K34" s="23"/>
      <c r="L34" s="23"/>
      <c r="M34" s="214"/>
      <c r="N34" s="214"/>
      <c r="O34" s="214"/>
      <c r="P34" s="157"/>
      <c r="Q34" s="157"/>
      <c r="R34" s="157"/>
      <c r="S34" s="157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149</v>
      </c>
      <c r="C35" s="26" t="s">
        <v>159</v>
      </c>
      <c r="D35" s="92" t="s">
        <v>336</v>
      </c>
      <c r="E35" s="23">
        <f>'свод 2 м-ц'!QW253</f>
        <v>215</v>
      </c>
      <c r="F35" s="75">
        <f>'свод 2 м-ц'!QX253</f>
        <v>11689744.9418352</v>
      </c>
      <c r="G35" s="30">
        <f>'свод 2 м-ц'!QY253</f>
        <v>35.833333333333336</v>
      </c>
      <c r="H35" s="75">
        <f>'свод 2 м-ц'!QZ253</f>
        <v>1948290.8236392001</v>
      </c>
      <c r="I35" s="23">
        <f>'свод 2 м-ц'!RA253</f>
        <v>50</v>
      </c>
      <c r="J35" s="75">
        <f>'свод 2 м-ц'!RB253</f>
        <v>2933446.4999999995</v>
      </c>
      <c r="K35" s="23">
        <f>'свод 2 м-ц'!RD253</f>
        <v>0</v>
      </c>
      <c r="L35" s="75">
        <f>'свод 2 м-ц'!RE253</f>
        <v>0</v>
      </c>
      <c r="M35" s="214">
        <f>'свод 2 м-ц'!RG253</f>
        <v>693.2700000000001</v>
      </c>
      <c r="N35" s="214">
        <f>'свод 2 м-ц'!RH253</f>
        <v>115.545</v>
      </c>
      <c r="O35" s="214">
        <f>'свод 2 м-ц'!RI253</f>
        <v>195.70999999999998</v>
      </c>
      <c r="P35" s="157">
        <f>'свод 2 м-ц'!RG254</f>
        <v>3.2245116279069772</v>
      </c>
      <c r="Q35" s="157">
        <f>'свод 2 м-ц'!RH254</f>
        <v>3.2245116279069768</v>
      </c>
      <c r="R35" s="157">
        <f>'свод 2 м-ц'!RI254</f>
        <v>3.9141999999999997</v>
      </c>
      <c r="S35" s="157">
        <f t="shared" si="0"/>
        <v>0.68968837209302292</v>
      </c>
      <c r="T35" s="58">
        <f t="shared" si="1"/>
        <v>54370.906706210233</v>
      </c>
      <c r="U35" s="58">
        <f t="shared" si="2"/>
        <v>58668.929999999993</v>
      </c>
      <c r="V35" s="58">
        <f t="shared" si="3"/>
        <v>1.0790500573590551</v>
      </c>
    </row>
    <row r="36" spans="1:22" ht="30" x14ac:dyDescent="0.25">
      <c r="A36">
        <v>1</v>
      </c>
      <c r="B36" s="29" t="s">
        <v>136</v>
      </c>
      <c r="C36" s="26" t="s">
        <v>9</v>
      </c>
      <c r="D36" s="92" t="s">
        <v>333</v>
      </c>
      <c r="E36" s="23">
        <f>'свод 2 м-ц'!JJ253</f>
        <v>0</v>
      </c>
      <c r="F36" s="75">
        <f>'свод 2 м-ц'!JK253</f>
        <v>0</v>
      </c>
      <c r="G36" s="30">
        <f>'свод 2 м-ц'!JL253</f>
        <v>0</v>
      </c>
      <c r="H36" s="75">
        <f>'свод 2 м-ц'!JM253</f>
        <v>0</v>
      </c>
      <c r="I36" s="23">
        <f>'свод 2 м-ц'!JN253</f>
        <v>0</v>
      </c>
      <c r="J36" s="75">
        <f>'свод 2 м-ц'!JO253</f>
        <v>0</v>
      </c>
      <c r="K36" s="23">
        <f>'свод 2 м-ц'!JQ253</f>
        <v>0</v>
      </c>
      <c r="L36" s="75">
        <f>'свод 2 м-ц'!JR253</f>
        <v>0</v>
      </c>
      <c r="M36" s="214">
        <f>'свод 2 м-ц'!JT253</f>
        <v>0</v>
      </c>
      <c r="N36" s="214">
        <f>'свод 2 м-ц'!JU253</f>
        <v>0</v>
      </c>
      <c r="O36" s="214">
        <f>'свод 2 м-ц'!JV253</f>
        <v>0</v>
      </c>
      <c r="P36" s="157"/>
      <c r="Q36" s="157"/>
      <c r="R36" s="157"/>
      <c r="S36" s="157"/>
      <c r="T36" s="58"/>
      <c r="U36" s="58"/>
      <c r="V36" s="58"/>
    </row>
    <row r="37" spans="1:22" ht="25.5" customHeight="1" x14ac:dyDescent="0.25">
      <c r="A37">
        <v>1</v>
      </c>
      <c r="B37" s="29" t="s">
        <v>126</v>
      </c>
      <c r="C37" s="26" t="s">
        <v>6</v>
      </c>
      <c r="D37" s="92" t="s">
        <v>347</v>
      </c>
      <c r="E37" s="23">
        <f>'свод 2 м-ц'!MG253</f>
        <v>691</v>
      </c>
      <c r="F37" s="75">
        <f>'свод 2 м-ц'!MH253</f>
        <v>11915032.5</v>
      </c>
      <c r="G37" s="30">
        <f>'свод 2 м-ц'!MI253</f>
        <v>115.16666666666667</v>
      </c>
      <c r="H37" s="75">
        <f>'свод 2 м-ц'!MJ253</f>
        <v>1985838.75</v>
      </c>
      <c r="I37" s="23">
        <f>'свод 2 м-ц'!MK253</f>
        <v>121</v>
      </c>
      <c r="J37" s="75">
        <f>'свод 2 м-ц'!ML253</f>
        <v>2253598.1999999993</v>
      </c>
      <c r="K37" s="23">
        <f>'свод 2 м-ц'!MN253</f>
        <v>0</v>
      </c>
      <c r="L37" s="75">
        <f>'свод 2 м-ц'!MO253</f>
        <v>0</v>
      </c>
      <c r="M37" s="214">
        <f>'свод 2 м-ц'!MQ253</f>
        <v>566.25</v>
      </c>
      <c r="N37" s="214">
        <f>'свод 2 м-ц'!MR253</f>
        <v>94.375</v>
      </c>
      <c r="O37" s="214">
        <f>'свод 2 м-ц'!MS253</f>
        <v>107.1</v>
      </c>
      <c r="P37" s="157">
        <f>'свод 2 м-ц'!MQ254</f>
        <v>0.81946454413892911</v>
      </c>
      <c r="Q37" s="157">
        <f>'свод 2 м-ц'!MR254</f>
        <v>0.81946454413892911</v>
      </c>
      <c r="R37" s="157">
        <f>'свод 2 м-ц'!MS254</f>
        <v>0.88512396694214868</v>
      </c>
      <c r="S37" s="157">
        <f t="shared" si="0"/>
        <v>6.5659422803219569E-2</v>
      </c>
      <c r="T37" s="58">
        <f t="shared" si="1"/>
        <v>17243.172937771345</v>
      </c>
      <c r="U37" s="58">
        <f t="shared" si="2"/>
        <v>18624.77851239669</v>
      </c>
      <c r="V37" s="58">
        <f t="shared" si="3"/>
        <v>1.0801247879152753</v>
      </c>
    </row>
    <row r="38" spans="1:22" ht="30" x14ac:dyDescent="0.25">
      <c r="A38">
        <v>1</v>
      </c>
      <c r="B38" s="29" t="s">
        <v>130</v>
      </c>
      <c r="C38" s="26" t="s">
        <v>154</v>
      </c>
      <c r="D38" s="92" t="s">
        <v>347</v>
      </c>
      <c r="E38" s="23">
        <f>'свод 2 м-ц'!MV253</f>
        <v>20</v>
      </c>
      <c r="F38" s="75">
        <f>'свод 2 м-ц'!MW253</f>
        <v>336672</v>
      </c>
      <c r="G38" s="30">
        <f>'свод 2 м-ц'!MX253</f>
        <v>3.3333333333333335</v>
      </c>
      <c r="H38" s="75">
        <f>'свод 2 м-ц'!MY253</f>
        <v>56112</v>
      </c>
      <c r="I38" s="23">
        <f>'свод 2 м-ц'!MZ253</f>
        <v>3</v>
      </c>
      <c r="J38" s="75">
        <f>'свод 2 м-ц'!NA253</f>
        <v>50500.799999999996</v>
      </c>
      <c r="K38" s="23">
        <f>'свод 2 м-ц'!NC253</f>
        <v>0</v>
      </c>
      <c r="L38" s="75">
        <f>'свод 2 м-ц'!ND253</f>
        <v>0</v>
      </c>
      <c r="M38" s="214">
        <f>'свод 2 м-ц'!NF253</f>
        <v>16</v>
      </c>
      <c r="N38" s="214">
        <f>'свод 2 м-ц'!NG253</f>
        <v>2.666666666666667</v>
      </c>
      <c r="O38" s="214">
        <f>'свод 2 м-ц'!NH253</f>
        <v>2.4000000000000004</v>
      </c>
      <c r="P38" s="157">
        <f>'свод 2 м-ц'!NF254</f>
        <v>0.8</v>
      </c>
      <c r="Q38" s="157">
        <f>'свод 2 м-ц'!NG254</f>
        <v>0.8</v>
      </c>
      <c r="R38" s="157">
        <f>'свод 2 м-ц'!NH254</f>
        <v>0.80000000000000016</v>
      </c>
      <c r="S38" s="157">
        <f t="shared" si="0"/>
        <v>0</v>
      </c>
      <c r="T38" s="58">
        <f t="shared" si="1"/>
        <v>16833.599999999999</v>
      </c>
      <c r="U38" s="58">
        <f t="shared" si="2"/>
        <v>16833.599999999999</v>
      </c>
      <c r="V38" s="58">
        <f t="shared" si="3"/>
        <v>1</v>
      </c>
    </row>
    <row r="39" spans="1:22" ht="30" x14ac:dyDescent="0.25">
      <c r="A39">
        <v>1</v>
      </c>
      <c r="B39" s="29" t="s">
        <v>117</v>
      </c>
      <c r="C39" s="26" t="s">
        <v>179</v>
      </c>
      <c r="D39" s="92" t="s">
        <v>347</v>
      </c>
      <c r="E39" s="23">
        <f>'свод 2 м-ц'!KN253</f>
        <v>0</v>
      </c>
      <c r="F39" s="75">
        <f>'свод 2 м-ц'!KO253</f>
        <v>0</v>
      </c>
      <c r="G39" s="30">
        <f>'свод 2 м-ц'!KP253</f>
        <v>0</v>
      </c>
      <c r="H39" s="75">
        <f>'свод 2 м-ц'!KQ253</f>
        <v>0</v>
      </c>
      <c r="I39" s="23">
        <f>'свод 2 м-ц'!KR253</f>
        <v>0</v>
      </c>
      <c r="J39" s="75">
        <f>'свод 2 м-ц'!KS253</f>
        <v>0</v>
      </c>
      <c r="K39" s="23">
        <f>'свод 2 м-ц'!KU253</f>
        <v>0</v>
      </c>
      <c r="L39" s="75">
        <f>'свод 2 м-ц'!KV253</f>
        <v>0</v>
      </c>
      <c r="M39" s="214">
        <f>'свод 2 м-ц'!KX253</f>
        <v>0</v>
      </c>
      <c r="N39" s="214">
        <f>'свод 2 м-ц'!KY253</f>
        <v>0</v>
      </c>
      <c r="O39" s="214">
        <f>'свод 2 м-ц'!KZ253</f>
        <v>0</v>
      </c>
      <c r="P39" s="157" t="e">
        <f>'свод 2 м-ц'!KX254</f>
        <v>#DIV/0!</v>
      </c>
      <c r="Q39" s="157" t="e">
        <f>'свод 2 м-ц'!KY254</f>
        <v>#DIV/0!</v>
      </c>
      <c r="R39" s="157" t="e">
        <f>'свод 2 м-ц'!KZ254</f>
        <v>#DIV/0!</v>
      </c>
      <c r="S39" s="157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116</v>
      </c>
      <c r="C40" s="26" t="s">
        <v>160</v>
      </c>
      <c r="D40" s="92" t="s">
        <v>333</v>
      </c>
      <c r="E40" s="23">
        <f>'свод 2 м-ц'!SP253</f>
        <v>0</v>
      </c>
      <c r="F40" s="75">
        <f>'свод 2 м-ц'!SQ253</f>
        <v>0</v>
      </c>
      <c r="G40" s="30">
        <f>'свод 2 м-ц'!SR253</f>
        <v>0</v>
      </c>
      <c r="H40" s="75">
        <f>'свод 2 м-ц'!SS253</f>
        <v>0</v>
      </c>
      <c r="I40" s="23">
        <f>'свод 2 м-ц'!ST253</f>
        <v>0</v>
      </c>
      <c r="J40" s="75">
        <f>'свод 2 м-ц'!SU253</f>
        <v>0</v>
      </c>
      <c r="K40" s="23">
        <f>'свод 2 м-ц'!SW253</f>
        <v>0</v>
      </c>
      <c r="L40" s="75">
        <f>'свод 2 м-ц'!SX253</f>
        <v>0</v>
      </c>
      <c r="M40" s="214">
        <f>'свод 2 м-ц'!SZ253</f>
        <v>0</v>
      </c>
      <c r="N40" s="214">
        <f>'свод 2 м-ц'!TA253</f>
        <v>0</v>
      </c>
      <c r="O40" s="214">
        <f>'свод 2 м-ц'!TB253</f>
        <v>0</v>
      </c>
      <c r="P40" s="157" t="e">
        <f>'свод 2 м-ц'!SZ254</f>
        <v>#DIV/0!</v>
      </c>
      <c r="Q40" s="157" t="e">
        <f>'свод 2 м-ц'!TA254</f>
        <v>#DIV/0!</v>
      </c>
      <c r="R40" s="157" t="e">
        <f>'свод 2 м-ц'!TB254</f>
        <v>#DIV/0!</v>
      </c>
      <c r="S40" s="157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124</v>
      </c>
      <c r="C41" s="26" t="s">
        <v>155</v>
      </c>
      <c r="D41" s="92" t="s">
        <v>336</v>
      </c>
      <c r="E41" s="23">
        <f>'свод 2 м-ц'!IU253</f>
        <v>130</v>
      </c>
      <c r="F41" s="75">
        <f>'свод 2 м-ц'!IV253</f>
        <v>2459809.7999999998</v>
      </c>
      <c r="G41" s="30">
        <f>'свод 2 м-ц'!IW253</f>
        <v>21.666666666666668</v>
      </c>
      <c r="H41" s="75">
        <f>'свод 2 м-ц'!IX253</f>
        <v>409968.3</v>
      </c>
      <c r="I41" s="23">
        <f>'свод 2 м-ц'!IY253</f>
        <v>49</v>
      </c>
      <c r="J41" s="75">
        <f>'свод 2 м-ц'!IZ253</f>
        <v>917852.04000000062</v>
      </c>
      <c r="K41" s="23">
        <f>'свод 2 м-ц'!JB253</f>
        <v>0</v>
      </c>
      <c r="L41" s="75">
        <f>'свод 2 м-ц'!JC253</f>
        <v>0</v>
      </c>
      <c r="M41" s="214">
        <f>'свод 2 м-ц'!JE253</f>
        <v>116.9</v>
      </c>
      <c r="N41" s="214">
        <f>'свод 2 м-ц'!JF253</f>
        <v>19.483333333333334</v>
      </c>
      <c r="O41" s="214">
        <f>'свод 2 м-ц'!JG253</f>
        <v>43.62</v>
      </c>
      <c r="P41" s="157">
        <f>'свод 2 м-ц'!JE254</f>
        <v>0.89923076923076928</v>
      </c>
      <c r="Q41" s="157">
        <f>'свод 2 м-ц'!JF254</f>
        <v>0.89923076923076928</v>
      </c>
      <c r="R41" s="157">
        <f>'свод 2 м-ц'!JG254</f>
        <v>0.89020408163265297</v>
      </c>
      <c r="S41" s="157">
        <f t="shared" si="0"/>
        <v>-9.0266875981163119E-3</v>
      </c>
      <c r="T41" s="58">
        <f t="shared" si="1"/>
        <v>18921.613846153843</v>
      </c>
      <c r="U41" s="58">
        <f t="shared" si="2"/>
        <v>18731.6742857143</v>
      </c>
      <c r="V41" s="58">
        <f t="shared" si="3"/>
        <v>0.98996176742724551</v>
      </c>
    </row>
    <row r="42" spans="1:22" ht="22.5" customHeight="1" x14ac:dyDescent="0.25">
      <c r="A42">
        <v>1</v>
      </c>
      <c r="B42" s="29" t="s">
        <v>147</v>
      </c>
      <c r="C42" s="26" t="s">
        <v>158</v>
      </c>
      <c r="D42" s="92" t="s">
        <v>344</v>
      </c>
      <c r="E42" s="23">
        <f>'свод 2 м-ц'!PD253</f>
        <v>170</v>
      </c>
      <c r="F42" s="75">
        <f>'свод 2 м-ц'!PE253</f>
        <v>4444070.4000000004</v>
      </c>
      <c r="G42" s="30">
        <f>'свод 2 м-ц'!PF253</f>
        <v>28.333333333333332</v>
      </c>
      <c r="H42" s="75">
        <f>'свод 2 м-ц'!PG253</f>
        <v>740678.4</v>
      </c>
      <c r="I42" s="23">
        <f>'свод 2 м-ц'!PH253</f>
        <v>18</v>
      </c>
      <c r="J42" s="75">
        <f>'свод 2 м-ц'!PI253</f>
        <v>363605.76000000007</v>
      </c>
      <c r="K42" s="23">
        <f>'свод 2 м-ц'!PK253</f>
        <v>0</v>
      </c>
      <c r="L42" s="75">
        <f>'свод 2 м-ц'!PL253</f>
        <v>0</v>
      </c>
      <c r="M42" s="214">
        <f>'свод 2 м-ц'!PN253</f>
        <v>176</v>
      </c>
      <c r="N42" s="214">
        <f>'свод 2 м-ц'!PO253</f>
        <v>29.333333333333336</v>
      </c>
      <c r="O42" s="214">
        <f>'свод 2 м-ц'!PP253</f>
        <v>14.4</v>
      </c>
      <c r="P42" s="157">
        <f>'свод 2 м-ц'!PN254</f>
        <v>1.0352941176470589</v>
      </c>
      <c r="Q42" s="157">
        <f>'свод 2 м-ц'!PO254</f>
        <v>1.0352941176470589</v>
      </c>
      <c r="R42" s="157">
        <f>'свод 2 м-ц'!PP254</f>
        <v>0.8</v>
      </c>
      <c r="S42" s="157">
        <f t="shared" si="0"/>
        <v>-0.23529411764705888</v>
      </c>
      <c r="T42" s="58">
        <f t="shared" si="1"/>
        <v>26141.590588235296</v>
      </c>
      <c r="U42" s="58">
        <f t="shared" si="2"/>
        <v>20200.320000000003</v>
      </c>
      <c r="V42" s="58">
        <f t="shared" si="3"/>
        <v>0.77272727272727282</v>
      </c>
    </row>
    <row r="43" spans="1:22" ht="22.5" customHeight="1" x14ac:dyDescent="0.25">
      <c r="A43">
        <v>1</v>
      </c>
      <c r="B43" s="29" t="s">
        <v>148</v>
      </c>
      <c r="C43" s="26" t="s">
        <v>178</v>
      </c>
      <c r="D43" s="92" t="s">
        <v>333</v>
      </c>
      <c r="E43" s="23">
        <f>'свод 2 м-ц'!PS253</f>
        <v>1359</v>
      </c>
      <c r="F43" s="75">
        <f>'свод 2 м-ц'!PT253</f>
        <v>35741269.171425596</v>
      </c>
      <c r="G43" s="30">
        <f>'свод 2 м-ц'!PU253</f>
        <v>226.5</v>
      </c>
      <c r="H43" s="75">
        <f>'свод 2 м-ц'!PV253</f>
        <v>5956878.1952375993</v>
      </c>
      <c r="I43" s="23">
        <f>'свод 2 м-ц'!PW253</f>
        <v>220</v>
      </c>
      <c r="J43" s="75">
        <f>'свод 2 м-ц'!PX253</f>
        <v>5592984.5700000003</v>
      </c>
      <c r="K43" s="23">
        <f>'свод 2 м-ц'!PZ253</f>
        <v>0</v>
      </c>
      <c r="L43" s="75">
        <f>'свод 2 м-ц'!QA253</f>
        <v>0</v>
      </c>
      <c r="M43" s="214">
        <f>'свод 2 м-ц'!QC253</f>
        <v>1826.3600000000001</v>
      </c>
      <c r="N43" s="214">
        <f>'свод 2 м-ц'!QD253</f>
        <v>304.39333333333332</v>
      </c>
      <c r="O43" s="214">
        <f>'свод 2 м-ц'!QE253</f>
        <v>250.04000000000002</v>
      </c>
      <c r="P43" s="157">
        <f>'свод 2 м-ц'!QC254</f>
        <v>1.3438999264164828</v>
      </c>
      <c r="Q43" s="157">
        <f>'свод 2 м-ц'!QD254</f>
        <v>1.3438999264164826</v>
      </c>
      <c r="R43" s="157">
        <f>'свод 2 м-ц'!QE254</f>
        <v>1.1365454545454547</v>
      </c>
      <c r="S43" s="157">
        <f t="shared" si="0"/>
        <v>-0.20735447187102785</v>
      </c>
      <c r="T43" s="58">
        <f t="shared" si="1"/>
        <v>26299.682981181453</v>
      </c>
      <c r="U43" s="58">
        <f t="shared" si="2"/>
        <v>25422.657136363639</v>
      </c>
      <c r="V43" s="58">
        <f t="shared" si="3"/>
        <v>0.96665260773503003</v>
      </c>
    </row>
    <row r="44" spans="1:22" ht="30" x14ac:dyDescent="0.25">
      <c r="A44">
        <v>1</v>
      </c>
      <c r="B44" s="29" t="s">
        <v>127</v>
      </c>
      <c r="C44" s="26" t="s">
        <v>153</v>
      </c>
      <c r="D44" s="92" t="s">
        <v>336</v>
      </c>
      <c r="E44" s="23">
        <f>'свод 2 м-ц'!NK253</f>
        <v>0</v>
      </c>
      <c r="F44" s="75">
        <f>'свод 2 м-ц'!NL253</f>
        <v>0</v>
      </c>
      <c r="G44" s="30">
        <f>'свод 2 м-ц'!NM253</f>
        <v>0</v>
      </c>
      <c r="H44" s="75">
        <f>'свод 2 м-ц'!NN253</f>
        <v>0</v>
      </c>
      <c r="I44" s="23">
        <f>'свод 2 м-ц'!NO253</f>
        <v>0</v>
      </c>
      <c r="J44" s="75">
        <f>'свод 2 м-ц'!NP253</f>
        <v>0</v>
      </c>
      <c r="K44" s="23">
        <f>'свод 2 м-ц'!NR253</f>
        <v>0</v>
      </c>
      <c r="L44" s="75">
        <f>'свод 2 м-ц'!NS253</f>
        <v>0</v>
      </c>
      <c r="M44" s="214">
        <f>'свод 2 м-ц'!NU253</f>
        <v>0</v>
      </c>
      <c r="N44" s="214">
        <f>'свод 2 м-ц'!NV253</f>
        <v>0</v>
      </c>
      <c r="O44" s="214">
        <f>'свод 2 м-ц'!NW253</f>
        <v>0</v>
      </c>
      <c r="P44" s="157"/>
      <c r="Q44" s="157"/>
      <c r="R44" s="157"/>
      <c r="S44" s="157"/>
      <c r="T44" s="58"/>
      <c r="U44" s="58"/>
      <c r="V44" s="58"/>
    </row>
    <row r="45" spans="1:22" x14ac:dyDescent="0.25">
      <c r="A45">
        <v>1</v>
      </c>
      <c r="B45" s="29" t="s">
        <v>189</v>
      </c>
      <c r="C45" s="26" t="s">
        <v>180</v>
      </c>
      <c r="D45" s="93" t="s">
        <v>351</v>
      </c>
      <c r="E45" s="23">
        <f>'свод 2 м-ц'!YJ253</f>
        <v>5</v>
      </c>
      <c r="F45" s="75">
        <f>'свод 2 м-ц'!YK253</f>
        <v>485058.69903599995</v>
      </c>
      <c r="G45" s="30">
        <f>'свод 2 м-ц'!YL253</f>
        <v>0.83333333333333337</v>
      </c>
      <c r="H45" s="75">
        <f>'свод 2 м-ц'!YM253</f>
        <v>80843.116505999991</v>
      </c>
      <c r="I45" s="23">
        <f>'свод 2 м-ц'!YN253</f>
        <v>0</v>
      </c>
      <c r="J45" s="75">
        <f>'свод 2 м-ц'!YO253</f>
        <v>0</v>
      </c>
      <c r="K45" s="23">
        <f>'свод 2 м-ц'!YQ253</f>
        <v>0</v>
      </c>
      <c r="L45" s="75">
        <f>'свод 2 м-ц'!YR253</f>
        <v>0</v>
      </c>
      <c r="M45" s="214">
        <f>'свод 2 м-ц'!YT253</f>
        <v>30.17</v>
      </c>
      <c r="N45" s="214">
        <f>'свод 2 м-ц'!YU253</f>
        <v>5.0283333333333324</v>
      </c>
      <c r="O45" s="214">
        <f>'свод 2 м-ц'!YV253</f>
        <v>0</v>
      </c>
      <c r="P45" s="157">
        <f>'свод 2 м-ц'!YT254</f>
        <v>6.0340000000000007</v>
      </c>
      <c r="Q45" s="157">
        <f>'свод 2 м-ц'!YU254</f>
        <v>6.0339999999999989</v>
      </c>
      <c r="R45" s="157" t="e">
        <f>'свод 2 м-ц'!YV254</f>
        <v>#DIV/0!</v>
      </c>
      <c r="S45" s="157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163</v>
      </c>
      <c r="C46" s="26" t="s">
        <v>156</v>
      </c>
      <c r="D46" s="92" t="s">
        <v>344</v>
      </c>
      <c r="E46" s="23">
        <f>'свод 2 м-ц'!JY253</f>
        <v>750</v>
      </c>
      <c r="F46" s="75">
        <f>'свод 2 м-ц'!JZ253</f>
        <v>28062663.299999997</v>
      </c>
      <c r="G46" s="30">
        <f>'свод 2 м-ц'!KA253</f>
        <v>125</v>
      </c>
      <c r="H46" s="75">
        <f>'свод 2 м-ц'!KB253</f>
        <v>4677110.55</v>
      </c>
      <c r="I46" s="23">
        <f>'свод 2 м-ц'!KC253</f>
        <v>90</v>
      </c>
      <c r="J46" s="75">
        <f>'свод 2 м-ц'!KD253</f>
        <v>3532320.54</v>
      </c>
      <c r="K46" s="23">
        <f>'свод 2 м-ц'!KF253</f>
        <v>4</v>
      </c>
      <c r="L46" s="75">
        <f>'свод 2 м-ц'!KG253</f>
        <v>191482.2</v>
      </c>
      <c r="M46" s="214">
        <f>'свод 2 м-ц'!KI253</f>
        <v>1333.65</v>
      </c>
      <c r="N46" s="214">
        <f>'свод 2 м-ц'!KJ253</f>
        <v>222.27499999999998</v>
      </c>
      <c r="O46" s="214">
        <f>'свод 2 м-ц'!KK253</f>
        <v>167.87</v>
      </c>
      <c r="P46" s="157">
        <f>'свод 2 м-ц'!KI254</f>
        <v>1.7782000000000002</v>
      </c>
      <c r="Q46" s="157">
        <f>'свод 2 м-ц'!KJ254</f>
        <v>1.7781999999999998</v>
      </c>
      <c r="R46" s="157">
        <f>'свод 2 м-ц'!KK254</f>
        <v>1.8652222222222223</v>
      </c>
      <c r="S46" s="157">
        <f t="shared" si="0"/>
        <v>8.7022222222222556E-2</v>
      </c>
      <c r="T46" s="58">
        <f t="shared" si="1"/>
        <v>37416.884399999995</v>
      </c>
      <c r="U46" s="58">
        <f t="shared" si="2"/>
        <v>39248.006000000001</v>
      </c>
      <c r="V46" s="58">
        <f t="shared" si="3"/>
        <v>1.0489383771354306</v>
      </c>
    </row>
    <row r="47" spans="1:22" ht="30" x14ac:dyDescent="0.25">
      <c r="A47">
        <v>1</v>
      </c>
      <c r="B47" s="29" t="s">
        <v>131</v>
      </c>
      <c r="C47" s="26" t="s">
        <v>184</v>
      </c>
      <c r="D47" s="92" t="s">
        <v>336</v>
      </c>
      <c r="E47" s="23">
        <f>'свод 2 м-ц'!NZ253</f>
        <v>1401</v>
      </c>
      <c r="F47" s="75">
        <f>'свод 2 м-ц'!OA253</f>
        <v>25157177.206559993</v>
      </c>
      <c r="G47" s="30">
        <f>'свод 2 м-ц'!OB253</f>
        <v>233.5</v>
      </c>
      <c r="H47" s="75">
        <f>'свод 2 м-ц'!OC253</f>
        <v>4192862.8677599989</v>
      </c>
      <c r="I47" s="23">
        <f>'свод 2 м-ц'!OD253</f>
        <v>221</v>
      </c>
      <c r="J47" s="75">
        <f>'свод 2 м-ц'!OE253</f>
        <v>3850313.97</v>
      </c>
      <c r="K47" s="23">
        <f>'свод 2 м-ц'!OG253</f>
        <v>0</v>
      </c>
      <c r="L47" s="75">
        <f>'свод 2 м-ц'!OH253</f>
        <v>0</v>
      </c>
      <c r="M47" s="214">
        <f>'свод 2 м-ц'!OJ253</f>
        <v>1195.6899999999998</v>
      </c>
      <c r="N47" s="214">
        <f>'свод 2 м-ц'!OK253</f>
        <v>199.28166666666667</v>
      </c>
      <c r="O47" s="214">
        <f>'свод 2 м-ц'!OL253</f>
        <v>182.99</v>
      </c>
      <c r="P47" s="157">
        <f>'свод 2 м-ц'!OJ254</f>
        <v>0.85345467523197704</v>
      </c>
      <c r="Q47" s="157">
        <f>'свод 2 м-ц'!OK254</f>
        <v>0.85345467523197716</v>
      </c>
      <c r="R47" s="157">
        <f>'свод 2 м-ц'!OL254</f>
        <v>0.82800904977375567</v>
      </c>
      <c r="S47" s="157">
        <f t="shared" si="0"/>
        <v>-2.5445625458221488E-2</v>
      </c>
      <c r="T47" s="58">
        <f t="shared" si="1"/>
        <v>17956.586157430404</v>
      </c>
      <c r="U47" s="58">
        <f t="shared" si="2"/>
        <v>17422.235158371041</v>
      </c>
      <c r="V47" s="58">
        <f t="shared" si="3"/>
        <v>0.97024206080295228</v>
      </c>
    </row>
    <row r="48" spans="1:22" ht="30" x14ac:dyDescent="0.25">
      <c r="A48">
        <v>1</v>
      </c>
      <c r="B48" s="29" t="s">
        <v>173</v>
      </c>
      <c r="C48" s="26" t="s">
        <v>187</v>
      </c>
      <c r="D48" s="92" t="s">
        <v>350</v>
      </c>
      <c r="E48" s="23">
        <f>'свод 2 м-ц'!WB253</f>
        <v>370</v>
      </c>
      <c r="F48" s="75">
        <f>'свод 2 м-ц'!WC253</f>
        <v>8309452.2470279969</v>
      </c>
      <c r="G48" s="75">
        <f>'свод 2 м-ц'!WD253</f>
        <v>61.666666666666664</v>
      </c>
      <c r="H48" s="75">
        <f>'свод 2 м-ц'!WE253</f>
        <v>1384908.7078379996</v>
      </c>
      <c r="I48" s="23">
        <f>'свод 2 м-ц'!WF253</f>
        <v>32</v>
      </c>
      <c r="J48" s="75">
        <f>'свод 2 м-ц'!WG253</f>
        <v>728474.1100000001</v>
      </c>
      <c r="K48" s="23">
        <f>'свод 2 м-ц'!WI253</f>
        <v>0</v>
      </c>
      <c r="L48" s="75">
        <f>'свод 2 м-ц'!WJ253</f>
        <v>0</v>
      </c>
      <c r="M48" s="214">
        <f>'свод 2 м-ц'!WL253</f>
        <v>329.21999999999997</v>
      </c>
      <c r="N48" s="214">
        <f>'свод 2 м-ц'!WM253</f>
        <v>54.870000000000005</v>
      </c>
      <c r="O48" s="214">
        <f>'свод 2 м-ц'!WN253</f>
        <v>28.85</v>
      </c>
      <c r="P48" s="157">
        <f>'свод 2 м-ц'!WL254</f>
        <v>0.88978378378378375</v>
      </c>
      <c r="Q48" s="157">
        <f>'свод 2 м-ц'!WM254</f>
        <v>0.88978378378378387</v>
      </c>
      <c r="R48" s="157">
        <f>'свод 2 м-ц'!WN254</f>
        <v>0.90156250000000004</v>
      </c>
      <c r="S48" s="157">
        <f t="shared" si="0"/>
        <v>1.1778716216216178E-2</v>
      </c>
      <c r="T48" s="58">
        <f t="shared" si="1"/>
        <v>22457.979046021614</v>
      </c>
      <c r="U48" s="58">
        <f t="shared" si="2"/>
        <v>22764.815937500003</v>
      </c>
      <c r="V48" s="58">
        <f t="shared" si="3"/>
        <v>1.0136627116291101</v>
      </c>
    </row>
    <row r="49" spans="1:22" ht="30" x14ac:dyDescent="0.25">
      <c r="A49">
        <v>1</v>
      </c>
      <c r="B49" s="29" t="s">
        <v>170</v>
      </c>
      <c r="C49" s="26" t="s">
        <v>11</v>
      </c>
      <c r="D49" s="92" t="s">
        <v>350</v>
      </c>
      <c r="E49" s="23">
        <f>'свод 2 м-ц'!WQ253</f>
        <v>110</v>
      </c>
      <c r="F49" s="75">
        <f>'свод 2 м-ц'!WR253</f>
        <v>2529498.6494999998</v>
      </c>
      <c r="G49" s="30">
        <f>'свод 2 м-ц'!WS253</f>
        <v>18.333333333333332</v>
      </c>
      <c r="H49" s="75">
        <f>'свод 2 м-ц'!WT253</f>
        <v>421583.10824999999</v>
      </c>
      <c r="I49" s="23">
        <f>'свод 2 м-ц'!WU253</f>
        <v>6</v>
      </c>
      <c r="J49" s="75">
        <f>'свод 2 м-ц'!WV253</f>
        <v>133322.12</v>
      </c>
      <c r="K49" s="23">
        <f>'свод 2 м-ц'!WX253</f>
        <v>0</v>
      </c>
      <c r="L49" s="75">
        <f>'свод 2 м-ц'!WY253</f>
        <v>0</v>
      </c>
      <c r="M49" s="214">
        <f>'свод 2 м-ц'!XA253</f>
        <v>100.34</v>
      </c>
      <c r="N49" s="214">
        <f>'свод 2 м-ц'!XB253</f>
        <v>16.723333333333329</v>
      </c>
      <c r="O49" s="214">
        <f>'свод 2 м-ц'!XC253</f>
        <v>5.28</v>
      </c>
      <c r="P49" s="157">
        <f>'свод 2 м-ц'!XA254</f>
        <v>0.9121818181818182</v>
      </c>
      <c r="Q49" s="157">
        <f>'свод 2 м-ц'!XB254</f>
        <v>0.91218181818181798</v>
      </c>
      <c r="R49" s="157">
        <f>'свод 2 м-ц'!XC254</f>
        <v>0.88</v>
      </c>
      <c r="S49" s="157">
        <f t="shared" si="0"/>
        <v>-3.2181818181817978E-2</v>
      </c>
      <c r="T49" s="58">
        <f t="shared" si="1"/>
        <v>22995.442268181818</v>
      </c>
      <c r="U49" s="58">
        <f t="shared" si="2"/>
        <v>22220.353333333333</v>
      </c>
      <c r="V49" s="58">
        <f t="shared" si="3"/>
        <v>0.96629380179736946</v>
      </c>
    </row>
    <row r="50" spans="1:22" ht="30" x14ac:dyDescent="0.25">
      <c r="A50">
        <v>1</v>
      </c>
      <c r="B50" s="29" t="s">
        <v>151</v>
      </c>
      <c r="C50" s="26" t="s">
        <v>186</v>
      </c>
      <c r="D50" s="92" t="s">
        <v>336</v>
      </c>
      <c r="E50" s="23">
        <f>'свод 2 м-ц'!XU253</f>
        <v>344</v>
      </c>
      <c r="F50" s="75">
        <f>'свод 2 м-ц'!XV253</f>
        <v>12052064.154877197</v>
      </c>
      <c r="G50" s="30">
        <f>'свод 2 м-ц'!XW253</f>
        <v>57.333333333333336</v>
      </c>
      <c r="H50" s="75">
        <f>'свод 2 м-ц'!XX253</f>
        <v>2008677.3591461994</v>
      </c>
      <c r="I50" s="23">
        <f>'свод 2 м-ц'!XY253</f>
        <v>33</v>
      </c>
      <c r="J50" s="75">
        <f>'свод 2 м-ц'!XZ253</f>
        <v>1186183.1399999997</v>
      </c>
      <c r="K50" s="23">
        <f>'свод 2 м-ц'!YB253</f>
        <v>0</v>
      </c>
      <c r="L50" s="75">
        <f>'свод 2 м-ц'!YC253</f>
        <v>0</v>
      </c>
      <c r="M50" s="214">
        <f>'свод 2 м-ц'!YE253</f>
        <v>322.13999999999993</v>
      </c>
      <c r="N50" s="214">
        <f>'свод 2 м-ц'!YF253</f>
        <v>53.69</v>
      </c>
      <c r="O50" s="214">
        <f>'свод 2 м-ц'!YG253</f>
        <v>37.83</v>
      </c>
      <c r="P50" s="191">
        <f>'свод 2 м-ц'!YE254</f>
        <v>0.93645348837209286</v>
      </c>
      <c r="Q50" s="191">
        <f>'свод 2 м-ц'!YF254</f>
        <v>0.93645348837209297</v>
      </c>
      <c r="R50" s="191">
        <f>'свод 2 м-ц'!YG254</f>
        <v>1.1463636363636363</v>
      </c>
      <c r="S50" s="157">
        <f t="shared" si="0"/>
        <v>0.20991014799154328</v>
      </c>
      <c r="T50" s="58">
        <f t="shared" si="1"/>
        <v>35035.070217666267</v>
      </c>
      <c r="U50" s="58">
        <f t="shared" si="2"/>
        <v>35944.943636363627</v>
      </c>
      <c r="V50" s="58">
        <f t="shared" si="3"/>
        <v>1.0259703609281925</v>
      </c>
    </row>
    <row r="51" spans="1:22" ht="30" x14ac:dyDescent="0.25">
      <c r="A51">
        <v>1</v>
      </c>
      <c r="B51" s="29" t="s">
        <v>114</v>
      </c>
      <c r="C51" s="26" t="s">
        <v>17</v>
      </c>
      <c r="D51" s="92" t="s">
        <v>350</v>
      </c>
      <c r="E51" s="23">
        <f>'свод 2 м-ц'!XF253</f>
        <v>585</v>
      </c>
      <c r="F51" s="75">
        <f>'свод 2 м-ц'!XG253</f>
        <v>17890452.57618</v>
      </c>
      <c r="G51" s="30">
        <f>'свод 2 м-ц'!XH253</f>
        <v>97.5</v>
      </c>
      <c r="H51" s="75">
        <f>'свод 2 м-ц'!XI253</f>
        <v>2981742.0960300001</v>
      </c>
      <c r="I51" s="23">
        <f>'свод 2 м-ц'!XJ253</f>
        <v>95</v>
      </c>
      <c r="J51" s="75">
        <f>'свод 2 м-ц'!XK253</f>
        <v>2536578.58</v>
      </c>
      <c r="K51" s="23">
        <f>'свод 2 м-ц'!XM253</f>
        <v>0</v>
      </c>
      <c r="L51" s="75">
        <f>'свод 2 м-ц'!XN253</f>
        <v>0</v>
      </c>
      <c r="M51" s="214">
        <f>'свод 2 м-ц'!XP253</f>
        <v>534.16999999999996</v>
      </c>
      <c r="N51" s="214">
        <f>'свод 2 м-ц'!XQ253</f>
        <v>89.028333333333336</v>
      </c>
      <c r="O51" s="214">
        <f>'свод 2 м-ц'!XR253</f>
        <v>75.72999999999999</v>
      </c>
      <c r="P51" s="157">
        <f>'свод 2 м-ц'!XP254</f>
        <v>0.9131111111111111</v>
      </c>
      <c r="Q51" s="157">
        <f>'свод 2 м-ц'!XQ254</f>
        <v>0.9131111111111111</v>
      </c>
      <c r="R51" s="157">
        <f>'свод 2 м-ц'!XR254</f>
        <v>0.79715789473684195</v>
      </c>
      <c r="S51" s="157">
        <f t="shared" si="0"/>
        <v>-0.11595321637426914</v>
      </c>
      <c r="T51" s="58">
        <f t="shared" si="1"/>
        <v>30581.970215692309</v>
      </c>
      <c r="U51" s="58">
        <f t="shared" si="2"/>
        <v>26700.827157894739</v>
      </c>
      <c r="V51" s="58">
        <f t="shared" si="3"/>
        <v>0.87309048336571637</v>
      </c>
    </row>
    <row r="52" spans="1:22" x14ac:dyDescent="0.25">
      <c r="A52">
        <v>1</v>
      </c>
      <c r="B52" s="29">
        <v>3138223</v>
      </c>
      <c r="C52" s="26" t="s">
        <v>409</v>
      </c>
      <c r="D52" s="92"/>
      <c r="E52" s="23">
        <f>'свод 2 м-ц'!YY253</f>
        <v>150</v>
      </c>
      <c r="F52" s="75">
        <f>'свод 2 м-ц'!YZ253</f>
        <v>12486322.800000001</v>
      </c>
      <c r="G52" s="75">
        <f>'свод 2 м-ц'!ZA253</f>
        <v>25</v>
      </c>
      <c r="H52" s="75">
        <f>'свод 2 м-ц'!ZB253</f>
        <v>2081053.8</v>
      </c>
      <c r="I52" s="23">
        <f>'свод 2 м-ц'!ZC253</f>
        <v>19</v>
      </c>
      <c r="J52" s="75">
        <f>'свод 2 м-ц'!ZD253</f>
        <v>1434727.73</v>
      </c>
      <c r="K52" s="75">
        <f>'свод 2 м-ц'!ZF253</f>
        <v>0</v>
      </c>
      <c r="L52" s="75">
        <f>'свод 2 м-ц'!ZG253</f>
        <v>0</v>
      </c>
      <c r="M52" s="214">
        <f>'свод 2 м-ц'!ZI253</f>
        <v>494.5</v>
      </c>
      <c r="N52" s="214">
        <f>'свод 2 м-ц'!ZJ253</f>
        <v>82.416666666666671</v>
      </c>
      <c r="O52" s="214">
        <f>'свод 2 м-ц'!ZK253</f>
        <v>59.73</v>
      </c>
      <c r="P52" s="157">
        <f>'свод 2 м-ц'!ZI254</f>
        <v>3.2966666666666669</v>
      </c>
      <c r="Q52" s="157">
        <f>'свод 2 м-ц'!ZJ254</f>
        <v>3.2966666666666669</v>
      </c>
      <c r="R52" s="157">
        <f>'свод 2 м-ц'!ZK254</f>
        <v>3.1436842105263154</v>
      </c>
      <c r="S52" s="157">
        <f t="shared" si="0"/>
        <v>-0.15298245614035144</v>
      </c>
      <c r="T52" s="58">
        <f t="shared" si="1"/>
        <v>83242.152000000002</v>
      </c>
      <c r="U52" s="58">
        <f t="shared" si="2"/>
        <v>75511.985789473678</v>
      </c>
      <c r="V52" s="58">
        <f t="shared" si="3"/>
        <v>0.90713639634729382</v>
      </c>
    </row>
    <row r="53" spans="1:22" x14ac:dyDescent="0.25">
      <c r="A53">
        <v>1</v>
      </c>
      <c r="B53" s="29"/>
      <c r="C53" s="91" t="s">
        <v>358</v>
      </c>
      <c r="D53" s="92"/>
      <c r="E53" s="83">
        <f>SUM(E35:E52)</f>
        <v>6300</v>
      </c>
      <c r="F53" s="83">
        <f t="shared" ref="F53:O53" si="6">SUM(F35:F52)</f>
        <v>173559288.44644201</v>
      </c>
      <c r="G53" s="83">
        <f t="shared" si="6"/>
        <v>1050</v>
      </c>
      <c r="H53" s="83">
        <f t="shared" si="6"/>
        <v>28926548.074406996</v>
      </c>
      <c r="I53" s="83">
        <f t="shared" si="6"/>
        <v>957</v>
      </c>
      <c r="J53" s="83">
        <f t="shared" si="6"/>
        <v>25513908.059999999</v>
      </c>
      <c r="K53" s="83">
        <f t="shared" si="6"/>
        <v>4</v>
      </c>
      <c r="L53" s="83">
        <f t="shared" si="6"/>
        <v>191482.2</v>
      </c>
      <c r="M53" s="216">
        <f t="shared" si="6"/>
        <v>7734.6600000000008</v>
      </c>
      <c r="N53" s="216">
        <f t="shared" si="6"/>
        <v>1289.1100000000001</v>
      </c>
      <c r="O53" s="216">
        <f t="shared" si="6"/>
        <v>1171.55</v>
      </c>
      <c r="P53" s="159">
        <f>SUM(M53/E53)</f>
        <v>1.2277238095238097</v>
      </c>
      <c r="Q53" s="159">
        <f>SUM(N53/G53)</f>
        <v>1.2277238095238097</v>
      </c>
      <c r="R53" s="159">
        <f>SUM(O53/I53)</f>
        <v>1.2241901776384534</v>
      </c>
      <c r="S53" s="157">
        <f t="shared" si="0"/>
        <v>-3.5336318853562698E-3</v>
      </c>
      <c r="T53" s="58">
        <f t="shared" si="1"/>
        <v>27549.093404197145</v>
      </c>
      <c r="U53" s="58">
        <f t="shared" si="2"/>
        <v>26660.301003134795</v>
      </c>
      <c r="V53" s="58">
        <f t="shared" si="3"/>
        <v>0.96773787115161691</v>
      </c>
    </row>
    <row r="54" spans="1:22" x14ac:dyDescent="0.25">
      <c r="A54">
        <v>1</v>
      </c>
      <c r="B54" s="29"/>
      <c r="C54" s="26" t="s">
        <v>58</v>
      </c>
      <c r="D54" s="23"/>
      <c r="E54" s="85">
        <f t="shared" ref="E54:O54" si="7">SUM(E53,E33,E16)</f>
        <v>21598</v>
      </c>
      <c r="F54" s="90">
        <f t="shared" si="7"/>
        <v>1141804621.8864903</v>
      </c>
      <c r="G54" s="85">
        <f t="shared" si="7"/>
        <v>3599.666666666667</v>
      </c>
      <c r="H54" s="90">
        <f t="shared" si="7"/>
        <v>190300770.31441501</v>
      </c>
      <c r="I54" s="85">
        <f t="shared" si="7"/>
        <v>3138</v>
      </c>
      <c r="J54" s="90">
        <f t="shared" si="7"/>
        <v>175853494.03</v>
      </c>
      <c r="K54" s="85">
        <f t="shared" si="7"/>
        <v>48</v>
      </c>
      <c r="L54" s="90">
        <f t="shared" si="7"/>
        <v>3593614.83</v>
      </c>
      <c r="M54" s="217">
        <f t="shared" si="7"/>
        <v>60856.61</v>
      </c>
      <c r="N54" s="217">
        <f t="shared" si="7"/>
        <v>10142.768333333333</v>
      </c>
      <c r="O54" s="217">
        <f t="shared" si="7"/>
        <v>9546.7300000000014</v>
      </c>
      <c r="P54" s="159">
        <f>SUM(M54/E54)</f>
        <v>2.8176965459764793</v>
      </c>
      <c r="Q54" s="159">
        <f>SUM(N54/G54)</f>
        <v>2.8176965459764789</v>
      </c>
      <c r="R54" s="159">
        <f>SUM(O54/I54)</f>
        <v>3.0422976418100705</v>
      </c>
      <c r="S54" s="157">
        <f t="shared" si="0"/>
        <v>0.22460109583359156</v>
      </c>
      <c r="T54" s="75">
        <f t="shared" ref="T54" si="8">F54/E54</f>
        <v>52866.220107717862</v>
      </c>
      <c r="U54" s="75">
        <f t="shared" ref="U54" si="9">J54/I54</f>
        <v>56039.991724028041</v>
      </c>
      <c r="V54" s="195"/>
    </row>
    <row r="55" spans="1:22" x14ac:dyDescent="0.25">
      <c r="A55">
        <v>1</v>
      </c>
      <c r="C55" s="26" t="s">
        <v>58</v>
      </c>
      <c r="E55" s="59">
        <f>'свод 2 м-ц'!AAC253</f>
        <v>21598</v>
      </c>
      <c r="F55" s="59">
        <f>'свод 2 м-ц'!AAD253</f>
        <v>1141804621.8864899</v>
      </c>
      <c r="G55">
        <f>'свод 2 м-ц'!AAE253</f>
        <v>3599.6666666666661</v>
      </c>
      <c r="H55">
        <f>'свод 2 м-ц'!AAF253</f>
        <v>190300770.31441498</v>
      </c>
      <c r="I55">
        <f>'свод 2 м-ц'!AAG253</f>
        <v>3138</v>
      </c>
      <c r="J55">
        <f>'свод 2 м-ц'!AAH253</f>
        <v>175853494.02999994</v>
      </c>
      <c r="K55">
        <f>'свод 2 м-ц'!AAJ253</f>
        <v>48</v>
      </c>
      <c r="L55">
        <f>'свод 2 м-ц'!AAK253</f>
        <v>3593614.8299999996</v>
      </c>
      <c r="M55" s="59">
        <f>'свод 2 м-ц'!AAM253</f>
        <v>60856.609999999993</v>
      </c>
      <c r="N55" s="59">
        <f>'свод 2 м-ц'!AAN253</f>
        <v>10142.768333333332</v>
      </c>
      <c r="O55" s="59">
        <f>'свод 2 м-ц'!AAO253</f>
        <v>9546.7300000000032</v>
      </c>
      <c r="P55" s="152">
        <f>'свод 2 м-ц'!AAM254</f>
        <v>2.8176965459764789</v>
      </c>
      <c r="Q55" s="152">
        <f>'свод 2 м-ц'!AAN254</f>
        <v>2.8176965459764793</v>
      </c>
      <c r="R55" s="152">
        <f>'свод 2 м-ц'!AAO254</f>
        <v>3.0422976418100713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52">
        <f t="shared" si="11"/>
        <v>0</v>
      </c>
      <c r="Q56" s="152">
        <f t="shared" si="11"/>
        <v>0</v>
      </c>
      <c r="R56" s="152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12.7109375" customWidth="1"/>
    <col min="2" max="2" width="47.28515625" style="25" customWidth="1"/>
    <col min="3" max="3" width="5.42578125" customWidth="1"/>
    <col min="4" max="4" width="10" customWidth="1"/>
    <col min="5" max="5" width="14.28515625" customWidth="1"/>
    <col min="6" max="6" width="9" style="31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1" t="s">
        <v>748</v>
      </c>
      <c r="F1"/>
    </row>
    <row r="2" spans="1:19" ht="34.5" customHeight="1" x14ac:dyDescent="0.25">
      <c r="A2" s="651" t="s">
        <v>315</v>
      </c>
      <c r="B2" s="652" t="s">
        <v>314</v>
      </c>
      <c r="C2" s="658" t="s">
        <v>338</v>
      </c>
      <c r="D2" s="654" t="s">
        <v>313</v>
      </c>
      <c r="E2" s="655"/>
      <c r="F2" s="656" t="s">
        <v>765</v>
      </c>
      <c r="G2" s="657"/>
      <c r="H2" s="654" t="s">
        <v>311</v>
      </c>
      <c r="I2" s="655"/>
      <c r="J2" s="65" t="s">
        <v>312</v>
      </c>
      <c r="K2" s="65" t="s">
        <v>312</v>
      </c>
      <c r="L2" s="660" t="s">
        <v>321</v>
      </c>
      <c r="M2" s="661"/>
      <c r="N2" s="662"/>
      <c r="O2" s="62" t="s">
        <v>318</v>
      </c>
      <c r="P2" s="62" t="s">
        <v>318</v>
      </c>
      <c r="Q2" s="62" t="s">
        <v>318</v>
      </c>
      <c r="R2" s="577" t="s">
        <v>749</v>
      </c>
      <c r="S2" s="577" t="s">
        <v>750</v>
      </c>
    </row>
    <row r="3" spans="1:19" ht="24" x14ac:dyDescent="0.25">
      <c r="A3" s="651"/>
      <c r="B3" s="652"/>
      <c r="C3" s="659"/>
      <c r="D3" s="66" t="s">
        <v>199</v>
      </c>
      <c r="E3" s="66" t="s">
        <v>22</v>
      </c>
      <c r="F3" s="64" t="s">
        <v>199</v>
      </c>
      <c r="G3" s="66" t="s">
        <v>22</v>
      </c>
      <c r="H3" s="66" t="s">
        <v>199</v>
      </c>
      <c r="I3" s="66" t="s">
        <v>22</v>
      </c>
      <c r="J3" s="66" t="s">
        <v>199</v>
      </c>
      <c r="K3" s="66" t="s">
        <v>22</v>
      </c>
      <c r="L3" s="63" t="s">
        <v>322</v>
      </c>
      <c r="M3" s="255" t="s">
        <v>768</v>
      </c>
      <c r="N3" s="63" t="s">
        <v>323</v>
      </c>
      <c r="O3" s="63" t="s">
        <v>319</v>
      </c>
      <c r="P3" s="63" t="s">
        <v>769</v>
      </c>
      <c r="Q3" s="63" t="s">
        <v>320</v>
      </c>
      <c r="R3" s="577"/>
      <c r="S3" s="577"/>
    </row>
    <row r="4" spans="1:19" x14ac:dyDescent="0.25">
      <c r="A4" s="67"/>
      <c r="B4" s="69" t="s">
        <v>324</v>
      </c>
      <c r="C4" s="68"/>
      <c r="D4" s="66"/>
      <c r="E4" s="66"/>
      <c r="F4" s="64"/>
      <c r="G4" s="66"/>
      <c r="H4" s="66"/>
      <c r="I4" s="66"/>
      <c r="J4" s="66"/>
      <c r="K4" s="66"/>
      <c r="L4" s="63"/>
      <c r="M4" s="63"/>
      <c r="N4" s="63"/>
      <c r="O4" s="63"/>
      <c r="P4" s="63"/>
      <c r="Q4" s="63"/>
      <c r="R4" s="23"/>
      <c r="S4" s="23"/>
    </row>
    <row r="5" spans="1:19" ht="45" x14ac:dyDescent="0.25">
      <c r="A5" s="29" t="s">
        <v>137</v>
      </c>
      <c r="B5" s="26" t="s">
        <v>10</v>
      </c>
      <c r="C5" s="23" t="s">
        <v>331</v>
      </c>
      <c r="D5" s="23">
        <f>'свод 2 м-ц'!DP253</f>
        <v>237</v>
      </c>
      <c r="E5" s="23">
        <f>'свод 2 м-ц'!DQ253</f>
        <v>6296818.5</v>
      </c>
      <c r="F5" s="30">
        <f>'свод 2 м-ц'!DR253</f>
        <v>39.5</v>
      </c>
      <c r="G5" s="23">
        <f>'свод 2 м-ц'!DS253</f>
        <v>1049469.75</v>
      </c>
      <c r="H5" s="23">
        <f>'свод 2 м-ц'!DT253</f>
        <v>8</v>
      </c>
      <c r="I5" s="23">
        <f>'свод 2 м-ц'!DU253</f>
        <v>217995.12</v>
      </c>
      <c r="J5" s="23">
        <f>'свод 2 м-ц'!DW253</f>
        <v>0</v>
      </c>
      <c r="K5" s="23">
        <f>'свод 2 м-ц'!DX253</f>
        <v>0</v>
      </c>
      <c r="L5" s="23">
        <f>'свод 2 м-ц'!DZ253</f>
        <v>299.25</v>
      </c>
      <c r="M5" s="23">
        <f>'свод 2 м-ц'!EA253</f>
        <v>49.875000000000007</v>
      </c>
      <c r="N5" s="23">
        <f>'свод 2 м-ц'!EB253</f>
        <v>10.85</v>
      </c>
      <c r="O5" s="58">
        <f>'свод 2 м-ц'!DZ254</f>
        <v>1.2626582278481013</v>
      </c>
      <c r="P5" s="58">
        <f>'свод 2 м-ц'!EA254</f>
        <v>1.2626582278481016</v>
      </c>
      <c r="Q5" s="58">
        <f>'свод 2 м-ц'!EB254</f>
        <v>1.35625</v>
      </c>
      <c r="R5" s="75">
        <f>SUM(E5/D5)</f>
        <v>26568.854430379746</v>
      </c>
      <c r="S5" s="75">
        <f>SUM(I5/H5)</f>
        <v>27249.39</v>
      </c>
    </row>
    <row r="6" spans="1:19" ht="30" x14ac:dyDescent="0.25">
      <c r="A6" s="29" t="s">
        <v>135</v>
      </c>
      <c r="B6" s="26" t="s">
        <v>8</v>
      </c>
      <c r="C6" s="23" t="s">
        <v>332</v>
      </c>
      <c r="D6" s="23">
        <f>'свод 2 м-ц'!IF253</f>
        <v>0</v>
      </c>
      <c r="E6" s="23">
        <f>'свод 2 м-ц'!IG253</f>
        <v>0</v>
      </c>
      <c r="F6" s="30">
        <f>'свод 2 м-ц'!IH253</f>
        <v>0</v>
      </c>
      <c r="G6" s="23">
        <f>'свод 2 м-ц'!II253</f>
        <v>0</v>
      </c>
      <c r="H6" s="23">
        <f>'свод 2 м-ц'!IJ253</f>
        <v>0</v>
      </c>
      <c r="I6" s="23">
        <f>'свод 2 м-ц'!IK253</f>
        <v>0</v>
      </c>
      <c r="J6" s="23">
        <f>'свод 2 м-ц'!IM253</f>
        <v>0</v>
      </c>
      <c r="K6" s="23">
        <f>'свод 2 м-ц'!IN253</f>
        <v>0</v>
      </c>
      <c r="L6" s="23">
        <f>'свод 2 м-ц'!IP253</f>
        <v>0</v>
      </c>
      <c r="M6" s="23">
        <f>'свод 2 м-ц'!IQ253</f>
        <v>0</v>
      </c>
      <c r="N6" s="23">
        <f>'свод 2 м-ц'!IR253</f>
        <v>0</v>
      </c>
      <c r="O6" s="58" t="e">
        <f>'свод 2 м-ц'!IP254</f>
        <v>#DIV/0!</v>
      </c>
      <c r="P6" s="58" t="e">
        <f>'свод 2 м-ц'!IQ254</f>
        <v>#DIV/0!</v>
      </c>
      <c r="Q6" s="58" t="e">
        <f>'свод 2 м-ц'!IR254</f>
        <v>#DIV/0!</v>
      </c>
      <c r="R6" s="75" t="e">
        <f t="shared" ref="R6:R45" si="0">SUM(E6/D6)</f>
        <v>#DIV/0!</v>
      </c>
      <c r="S6" s="75" t="e">
        <f t="shared" ref="S6:S45" si="1">SUM(I6/H6)</f>
        <v>#DIV/0!</v>
      </c>
    </row>
    <row r="7" spans="1:19" ht="30" x14ac:dyDescent="0.25">
      <c r="A7" s="29" t="s">
        <v>132</v>
      </c>
      <c r="B7" s="26" t="s">
        <v>7</v>
      </c>
      <c r="C7" s="23" t="s">
        <v>332</v>
      </c>
      <c r="D7" s="23">
        <f>'свод 2 м-ц'!ET253</f>
        <v>1156</v>
      </c>
      <c r="E7" s="23">
        <f>'свод 2 м-ц'!EU253</f>
        <v>22108565.11248</v>
      </c>
      <c r="F7" s="30">
        <f>'свод 2 м-ц'!EV253</f>
        <v>192.66666666666666</v>
      </c>
      <c r="G7" s="23">
        <f>'свод 2 м-ц'!EW253</f>
        <v>3684760.8520800001</v>
      </c>
      <c r="H7" s="23">
        <f>'свод 2 м-ц'!EX253</f>
        <v>176</v>
      </c>
      <c r="I7" s="23">
        <f>'свод 2 м-ц'!EY253</f>
        <v>3549427.6899999995</v>
      </c>
      <c r="J7" s="23">
        <f>'свод 2 м-ц'!FA253</f>
        <v>1</v>
      </c>
      <c r="K7" s="23">
        <f>'свод 2 м-ц'!FB253</f>
        <v>21042</v>
      </c>
      <c r="L7" s="23">
        <f>'свод 2 м-ц'!FD253</f>
        <v>1050.69</v>
      </c>
      <c r="M7" s="23">
        <f>'свод 2 м-ц'!FE253</f>
        <v>175.11499999999998</v>
      </c>
      <c r="N7" s="23">
        <f>'свод 2 м-ц'!FF253</f>
        <v>169.39999999999998</v>
      </c>
      <c r="O7" s="58">
        <f>'свод 2 м-ц'!FD254</f>
        <v>0.90890138408304499</v>
      </c>
      <c r="P7" s="58">
        <f>'свод 2 м-ц'!FE254</f>
        <v>0.90890138408304488</v>
      </c>
      <c r="Q7" s="58">
        <f>'свод 2 м-ц'!FF254</f>
        <v>0.96249999999999991</v>
      </c>
      <c r="R7" s="75">
        <f t="shared" si="0"/>
        <v>19125.056325674741</v>
      </c>
      <c r="S7" s="75">
        <f t="shared" si="1"/>
        <v>20167.202784090907</v>
      </c>
    </row>
    <row r="8" spans="1:19" ht="30" x14ac:dyDescent="0.25">
      <c r="A8" s="29" t="s">
        <v>124</v>
      </c>
      <c r="B8" s="26" t="s">
        <v>155</v>
      </c>
      <c r="C8" s="23" t="s">
        <v>333</v>
      </c>
      <c r="D8" s="23">
        <f>'свод 2 м-ц'!IU253</f>
        <v>130</v>
      </c>
      <c r="E8" s="23">
        <f>'свод 2 м-ц'!IV253</f>
        <v>2459809.7999999998</v>
      </c>
      <c r="F8" s="30">
        <f>'свод 2 м-ц'!IW253</f>
        <v>21.666666666666668</v>
      </c>
      <c r="G8" s="23">
        <f>'свод 2 м-ц'!IX253</f>
        <v>409968.3</v>
      </c>
      <c r="H8" s="23">
        <f>'свод 2 м-ц'!IY253</f>
        <v>49</v>
      </c>
      <c r="I8" s="23">
        <f>'свод 2 м-ц'!IZ253</f>
        <v>917852.04000000062</v>
      </c>
      <c r="J8" s="23">
        <f>'свод 2 м-ц'!JB253</f>
        <v>0</v>
      </c>
      <c r="K8" s="23">
        <f>'свод 2 м-ц'!JC253</f>
        <v>0</v>
      </c>
      <c r="L8" s="23">
        <f>'свод 2 м-ц'!JE253</f>
        <v>116.9</v>
      </c>
      <c r="M8" s="23">
        <f>'свод 2 м-ц'!JF253</f>
        <v>19.483333333333334</v>
      </c>
      <c r="N8" s="23">
        <f>'свод 2 м-ц'!JG253</f>
        <v>43.62</v>
      </c>
      <c r="O8" s="58">
        <f>'свод 2 м-ц'!JE254</f>
        <v>0.89923076923076928</v>
      </c>
      <c r="P8" s="58">
        <f>'свод 2 м-ц'!JF254</f>
        <v>0.89923076923076928</v>
      </c>
      <c r="Q8" s="58">
        <f>'свод 2 м-ц'!JG254</f>
        <v>0.89020408163265297</v>
      </c>
      <c r="R8" s="75">
        <f t="shared" si="0"/>
        <v>18921.613846153843</v>
      </c>
      <c r="S8" s="75">
        <f t="shared" si="1"/>
        <v>18731.6742857143</v>
      </c>
    </row>
    <row r="9" spans="1:19" ht="45" x14ac:dyDescent="0.25">
      <c r="A9" s="29" t="s">
        <v>133</v>
      </c>
      <c r="B9" s="26" t="s">
        <v>294</v>
      </c>
      <c r="C9" s="23" t="s">
        <v>334</v>
      </c>
      <c r="D9" s="23">
        <f>'свод 2 м-ц'!FI253</f>
        <v>487</v>
      </c>
      <c r="E9" s="23">
        <f>'свод 2 м-ц'!FJ253</f>
        <v>23066094.428639997</v>
      </c>
      <c r="F9" s="30">
        <f>'свод 2 м-ц'!FK253</f>
        <v>81.166666666666671</v>
      </c>
      <c r="G9" s="23">
        <f>'свод 2 м-ц'!FL253</f>
        <v>3844349.0714399996</v>
      </c>
      <c r="H9" s="23">
        <f>'свод 2 м-ц'!FM253</f>
        <v>8</v>
      </c>
      <c r="I9" s="23">
        <f>'свод 2 м-ц'!FN253</f>
        <v>1249596.28</v>
      </c>
      <c r="J9" s="23">
        <f>'свод 2 м-ц'!FP253</f>
        <v>0</v>
      </c>
      <c r="K9" s="23">
        <f>'свод 2 м-ц'!FQ253</f>
        <v>0</v>
      </c>
      <c r="L9" s="23">
        <f>'свод 2 м-ц'!FS253</f>
        <v>1360.27</v>
      </c>
      <c r="M9" s="23">
        <f>'свод 2 м-ц'!FT253</f>
        <v>226.71166666666667</v>
      </c>
      <c r="N9" s="23">
        <f>'свод 2 м-ц'!FU253</f>
        <v>81.010000000000005</v>
      </c>
      <c r="O9" s="58">
        <f>'свод 2 м-ц'!FS254</f>
        <v>2.7931622176591375</v>
      </c>
      <c r="P9" s="58">
        <f>'свод 2 м-ц'!FT254</f>
        <v>2.7931622176591375</v>
      </c>
      <c r="Q9" s="58">
        <f>'свод 2 м-ц'!FU254</f>
        <v>10.126250000000001</v>
      </c>
      <c r="R9" s="75">
        <f t="shared" si="0"/>
        <v>47363.643590636544</v>
      </c>
      <c r="S9" s="75">
        <f t="shared" si="1"/>
        <v>156199.535</v>
      </c>
    </row>
    <row r="10" spans="1:19" ht="45" x14ac:dyDescent="0.25">
      <c r="A10" s="29" t="s">
        <v>134</v>
      </c>
      <c r="B10" s="26" t="s">
        <v>295</v>
      </c>
      <c r="C10" s="23" t="s">
        <v>334</v>
      </c>
      <c r="D10" s="23">
        <f>'свод 2 м-ц'!HQ253</f>
        <v>806</v>
      </c>
      <c r="E10" s="23">
        <f>'свод 2 м-ц'!HR253</f>
        <v>10596330.359999999</v>
      </c>
      <c r="F10" s="30">
        <f>'свод 2 м-ц'!HS253</f>
        <v>134.33333333333334</v>
      </c>
      <c r="G10" s="23">
        <f>'свод 2 м-ц'!HT253</f>
        <v>1766055.0599999998</v>
      </c>
      <c r="H10" s="23">
        <f>'свод 2 м-ц'!HU253</f>
        <v>87</v>
      </c>
      <c r="I10" s="23">
        <f>'свод 2 м-ц'!HV253</f>
        <v>916589.51999999955</v>
      </c>
      <c r="J10" s="23">
        <f>'свод 2 м-ц'!HX253</f>
        <v>1</v>
      </c>
      <c r="K10" s="23">
        <f>'свод 2 м-ц'!HY253</f>
        <v>13832.5</v>
      </c>
      <c r="L10" s="23">
        <f>'свод 2 м-ц'!IA253</f>
        <v>503.58000000000004</v>
      </c>
      <c r="M10" s="23">
        <f>'свод 2 м-ц'!IB253</f>
        <v>83.93</v>
      </c>
      <c r="N10" s="23">
        <f>'свод 2 м-ц'!IC253</f>
        <v>43.56</v>
      </c>
      <c r="O10" s="58">
        <f>'свод 2 м-ц'!IA254</f>
        <v>0.62478908188585613</v>
      </c>
      <c r="P10" s="58">
        <f>'свод 2 м-ц'!IB254</f>
        <v>0.62478908188585613</v>
      </c>
      <c r="Q10" s="58">
        <f>'свод 2 м-ц'!IC254</f>
        <v>0.50068965517241382</v>
      </c>
      <c r="R10" s="75">
        <f t="shared" si="0"/>
        <v>13146.811861042182</v>
      </c>
      <c r="S10" s="75">
        <f t="shared" si="1"/>
        <v>10535.511724137927</v>
      </c>
    </row>
    <row r="11" spans="1:19" ht="30" x14ac:dyDescent="0.25">
      <c r="A11" s="29" t="s">
        <v>136</v>
      </c>
      <c r="B11" s="26" t="s">
        <v>9</v>
      </c>
      <c r="C11" s="23" t="s">
        <v>335</v>
      </c>
      <c r="D11" s="23">
        <f>'свод 2 м-ц'!JJ253</f>
        <v>0</v>
      </c>
      <c r="E11" s="23">
        <f>'свод 2 м-ц'!JK253</f>
        <v>0</v>
      </c>
      <c r="F11" s="30">
        <f>'свод 2 м-ц'!JL253</f>
        <v>0</v>
      </c>
      <c r="G11" s="23">
        <f>'свод 2 м-ц'!JM253</f>
        <v>0</v>
      </c>
      <c r="H11" s="23">
        <f>'свод 2 м-ц'!JN253</f>
        <v>0</v>
      </c>
      <c r="I11" s="23">
        <f>'свод 2 м-ц'!JO253</f>
        <v>0</v>
      </c>
      <c r="J11" s="23">
        <f>'свод 2 м-ц'!JQ253</f>
        <v>0</v>
      </c>
      <c r="K11" s="23">
        <f>'свод 2 м-ц'!JR253</f>
        <v>0</v>
      </c>
      <c r="L11" s="23">
        <f>'свод 2 м-ц'!JT253</f>
        <v>0</v>
      </c>
      <c r="M11" s="23">
        <f>'свод 2 м-ц'!JU253</f>
        <v>0</v>
      </c>
      <c r="N11" s="23">
        <f>'свод 2 м-ц'!JV253</f>
        <v>0</v>
      </c>
      <c r="O11" s="58" t="e">
        <f>'свод 2 м-ц'!JT254</f>
        <v>#DIV/0!</v>
      </c>
      <c r="P11" s="58" t="e">
        <f>'свод 2 м-ц'!JU254</f>
        <v>#DIV/0!</v>
      </c>
      <c r="Q11" s="58" t="e">
        <f>'свод 2 м-ц'!JV254</f>
        <v>#DIV/0!</v>
      </c>
      <c r="R11" s="75" t="e">
        <f t="shared" si="0"/>
        <v>#DIV/0!</v>
      </c>
      <c r="S11" s="75" t="e">
        <f t="shared" si="1"/>
        <v>#DIV/0!</v>
      </c>
    </row>
    <row r="12" spans="1:19" ht="30" x14ac:dyDescent="0.25">
      <c r="A12" s="29" t="s">
        <v>117</v>
      </c>
      <c r="B12" s="26" t="s">
        <v>179</v>
      </c>
      <c r="C12" s="23" t="s">
        <v>333</v>
      </c>
      <c r="D12" s="23">
        <f>'свод 2 м-ц'!KN253</f>
        <v>0</v>
      </c>
      <c r="E12" s="23">
        <f>'свод 2 м-ц'!KO253</f>
        <v>0</v>
      </c>
      <c r="F12" s="30">
        <f>'свод 2 м-ц'!KP253</f>
        <v>0</v>
      </c>
      <c r="G12" s="23">
        <f>'свод 2 м-ц'!KQ253</f>
        <v>0</v>
      </c>
      <c r="H12" s="23">
        <f>'свод 2 м-ц'!KR253</f>
        <v>0</v>
      </c>
      <c r="I12" s="23">
        <f>'свод 2 м-ц'!KS253</f>
        <v>0</v>
      </c>
      <c r="J12" s="23">
        <f>'свод 2 м-ц'!KU253</f>
        <v>0</v>
      </c>
      <c r="K12" s="23">
        <f>'свод 2 м-ц'!KV253</f>
        <v>0</v>
      </c>
      <c r="L12" s="23">
        <f>'свод 2 м-ц'!KX253</f>
        <v>0</v>
      </c>
      <c r="M12" s="23">
        <f>'свод 2 м-ц'!KY253</f>
        <v>0</v>
      </c>
      <c r="N12" s="23">
        <f>'свод 2 м-ц'!KZ253</f>
        <v>0</v>
      </c>
      <c r="O12" s="58" t="e">
        <f>'свод 2 м-ц'!KX254</f>
        <v>#DIV/0!</v>
      </c>
      <c r="P12" s="58" t="e">
        <f>'свод 2 м-ц'!KY254</f>
        <v>#DIV/0!</v>
      </c>
      <c r="Q12" s="58" t="e">
        <f>'свод 2 м-ц'!KZ254</f>
        <v>#DIV/0!</v>
      </c>
      <c r="R12" s="75" t="e">
        <f t="shared" si="0"/>
        <v>#DIV/0!</v>
      </c>
      <c r="S12" s="75" t="e">
        <f t="shared" si="1"/>
        <v>#DIV/0!</v>
      </c>
    </row>
    <row r="13" spans="1:19" x14ac:dyDescent="0.25">
      <c r="A13" s="29" t="s">
        <v>163</v>
      </c>
      <c r="B13" s="26" t="s">
        <v>156</v>
      </c>
      <c r="C13" s="23" t="s">
        <v>332</v>
      </c>
      <c r="D13" s="23">
        <f>'свод 2 м-ц'!JY253</f>
        <v>750</v>
      </c>
      <c r="E13" s="23">
        <f>'свод 2 м-ц'!JZ253</f>
        <v>28062663.299999997</v>
      </c>
      <c r="F13" s="30">
        <f>'свод 2 м-ц'!KA253</f>
        <v>125</v>
      </c>
      <c r="G13" s="23">
        <f>'свод 2 м-ц'!KB253</f>
        <v>4677110.55</v>
      </c>
      <c r="H13" s="23">
        <f>'свод 2 м-ц'!KC253</f>
        <v>90</v>
      </c>
      <c r="I13" s="23">
        <f>'свод 2 м-ц'!KD253</f>
        <v>3532320.54</v>
      </c>
      <c r="J13" s="23">
        <f>'свод 2 м-ц'!KF253</f>
        <v>4</v>
      </c>
      <c r="K13" s="23">
        <f>'свод 2 м-ц'!KG253</f>
        <v>191482.2</v>
      </c>
      <c r="L13" s="23">
        <f>'свод 2 м-ц'!KI253</f>
        <v>1333.65</v>
      </c>
      <c r="M13" s="23">
        <f>'свод 2 м-ц'!KJ253</f>
        <v>222.27499999999998</v>
      </c>
      <c r="N13" s="23">
        <f>'свод 2 м-ц'!KK253</f>
        <v>167.87</v>
      </c>
      <c r="O13" s="58">
        <f>'свод 2 м-ц'!KI254</f>
        <v>1.7782000000000002</v>
      </c>
      <c r="P13" s="58">
        <f>'свод 2 м-ц'!KJ254</f>
        <v>1.7781999999999998</v>
      </c>
      <c r="Q13" s="58">
        <f>'свод 2 м-ц'!KK254</f>
        <v>1.8652222222222223</v>
      </c>
      <c r="R13" s="75">
        <f t="shared" si="0"/>
        <v>37416.884399999995</v>
      </c>
      <c r="S13" s="75">
        <f t="shared" si="1"/>
        <v>39248.006000000001</v>
      </c>
    </row>
    <row r="14" spans="1:19" x14ac:dyDescent="0.25">
      <c r="A14" s="29">
        <v>2138206</v>
      </c>
      <c r="B14" s="26" t="s">
        <v>297</v>
      </c>
      <c r="C14" s="23" t="s">
        <v>333</v>
      </c>
      <c r="D14" s="23"/>
      <c r="E14" s="23"/>
      <c r="F14" s="30"/>
      <c r="G14" s="23"/>
      <c r="H14" s="23"/>
      <c r="I14" s="23"/>
      <c r="J14" s="23"/>
      <c r="K14" s="23"/>
      <c r="L14" s="23"/>
      <c r="M14" s="23"/>
      <c r="N14" s="23"/>
      <c r="O14" s="58"/>
      <c r="P14" s="58"/>
      <c r="Q14" s="58"/>
      <c r="R14" s="75"/>
      <c r="S14" s="75"/>
    </row>
    <row r="15" spans="1:19" x14ac:dyDescent="0.25">
      <c r="A15" s="29"/>
      <c r="B15" s="70" t="s">
        <v>327</v>
      </c>
      <c r="C15" s="74"/>
      <c r="D15" s="74">
        <f>SUM(D5:D14)</f>
        <v>3566</v>
      </c>
      <c r="E15" s="74">
        <f t="shared" ref="E15:Q15" si="2">SUM(E5:E14)</f>
        <v>92590281.501120001</v>
      </c>
      <c r="F15" s="74">
        <f t="shared" si="2"/>
        <v>594.33333333333337</v>
      </c>
      <c r="G15" s="74">
        <f t="shared" si="2"/>
        <v>15431713.583519999</v>
      </c>
      <c r="H15" s="74">
        <f t="shared" si="2"/>
        <v>418</v>
      </c>
      <c r="I15" s="74">
        <f t="shared" si="2"/>
        <v>10383781.190000001</v>
      </c>
      <c r="J15" s="74">
        <f t="shared" si="2"/>
        <v>6</v>
      </c>
      <c r="K15" s="74">
        <f t="shared" si="2"/>
        <v>226356.7</v>
      </c>
      <c r="L15" s="74">
        <f t="shared" si="2"/>
        <v>4664.34</v>
      </c>
      <c r="M15" s="74">
        <f t="shared" si="2"/>
        <v>777.39</v>
      </c>
      <c r="N15" s="74">
        <f t="shared" si="2"/>
        <v>516.30999999999995</v>
      </c>
      <c r="O15" s="74" t="e">
        <f t="shared" si="2"/>
        <v>#DIV/0!</v>
      </c>
      <c r="P15" s="74" t="e">
        <f t="shared" si="2"/>
        <v>#DIV/0!</v>
      </c>
      <c r="Q15" s="74" t="e">
        <f t="shared" si="2"/>
        <v>#DIV/0!</v>
      </c>
      <c r="R15" s="76">
        <f t="shared" si="0"/>
        <v>25964.745233067864</v>
      </c>
      <c r="S15" s="76">
        <f t="shared" si="1"/>
        <v>24841.581794258378</v>
      </c>
    </row>
    <row r="16" spans="1:19" x14ac:dyDescent="0.25">
      <c r="A16" s="29"/>
      <c r="B16" s="71" t="s">
        <v>326</v>
      </c>
      <c r="C16" s="23"/>
      <c r="D16" s="23"/>
      <c r="E16" s="23"/>
      <c r="F16" s="30"/>
      <c r="G16" s="23"/>
      <c r="H16" s="23"/>
      <c r="I16" s="23"/>
      <c r="J16" s="23"/>
      <c r="K16" s="23"/>
      <c r="L16" s="23"/>
      <c r="M16" s="23"/>
      <c r="N16" s="23"/>
      <c r="O16" s="58"/>
      <c r="P16" s="58"/>
      <c r="Q16" s="58"/>
      <c r="R16" s="75"/>
      <c r="S16" s="75"/>
    </row>
    <row r="17" spans="1:19" ht="23.25" customHeight="1" x14ac:dyDescent="0.25">
      <c r="A17" s="29" t="s">
        <v>126</v>
      </c>
      <c r="B17" s="26" t="s">
        <v>6</v>
      </c>
      <c r="C17" s="23" t="s">
        <v>335</v>
      </c>
      <c r="D17" s="23">
        <f>'свод 2 м-ц'!MG253</f>
        <v>691</v>
      </c>
      <c r="E17" s="23">
        <f>'свод 2 м-ц'!MH253</f>
        <v>11915032.5</v>
      </c>
      <c r="F17" s="30">
        <f>'свод 2 м-ц'!MI253</f>
        <v>115.16666666666667</v>
      </c>
      <c r="G17" s="23">
        <f>'свод 2 м-ц'!MJ253</f>
        <v>1985838.75</v>
      </c>
      <c r="H17" s="23">
        <f>'свод 2 м-ц'!MK253</f>
        <v>121</v>
      </c>
      <c r="I17" s="23">
        <f>'свод 2 м-ц'!ML253</f>
        <v>2253598.1999999993</v>
      </c>
      <c r="J17" s="23">
        <f>'свод 2 м-ц'!MN253</f>
        <v>0</v>
      </c>
      <c r="K17" s="23">
        <f>'свод 2 м-ц'!MO253</f>
        <v>0</v>
      </c>
      <c r="L17" s="23">
        <f>'свод 2 м-ц'!MQ253</f>
        <v>566.25</v>
      </c>
      <c r="M17" s="23">
        <f>'свод 2 м-ц'!MR253</f>
        <v>94.375</v>
      </c>
      <c r="N17" s="23">
        <f>'свод 2 м-ц'!MS253</f>
        <v>107.1</v>
      </c>
      <c r="O17" s="58">
        <f>'свод 2 м-ц'!MQ254</f>
        <v>0.81946454413892911</v>
      </c>
      <c r="P17" s="58">
        <f>'свод 2 м-ц'!MR254</f>
        <v>0.81946454413892911</v>
      </c>
      <c r="Q17" s="58">
        <f>'свод 2 м-ц'!MS254</f>
        <v>0.88512396694214868</v>
      </c>
      <c r="R17" s="75">
        <f t="shared" si="0"/>
        <v>17243.172937771345</v>
      </c>
      <c r="S17" s="75">
        <f t="shared" si="1"/>
        <v>18624.77851239669</v>
      </c>
    </row>
    <row r="18" spans="1:19" ht="45" x14ac:dyDescent="0.25">
      <c r="A18" s="29" t="s">
        <v>130</v>
      </c>
      <c r="B18" s="26" t="s">
        <v>154</v>
      </c>
      <c r="C18" s="23" t="s">
        <v>335</v>
      </c>
      <c r="D18" s="23">
        <f>'свод 2 м-ц'!MV253</f>
        <v>20</v>
      </c>
      <c r="E18" s="23">
        <f>'свод 2 м-ц'!MW253</f>
        <v>336672</v>
      </c>
      <c r="F18" s="30">
        <f>'свод 2 м-ц'!MX253</f>
        <v>3.3333333333333335</v>
      </c>
      <c r="G18" s="23">
        <f>'свод 2 м-ц'!MY253</f>
        <v>56112</v>
      </c>
      <c r="H18" s="23">
        <f>'свод 2 м-ц'!MZ253</f>
        <v>3</v>
      </c>
      <c r="I18" s="23">
        <f>'свод 2 м-ц'!NA253</f>
        <v>50500.799999999996</v>
      </c>
      <c r="J18" s="23">
        <f>'свод 2 м-ц'!NC253</f>
        <v>0</v>
      </c>
      <c r="K18" s="23">
        <f>'свод 2 м-ц'!ND253</f>
        <v>0</v>
      </c>
      <c r="L18" s="23">
        <f>'свод 2 м-ц'!NF253</f>
        <v>16</v>
      </c>
      <c r="M18" s="23">
        <f>'свод 2 м-ц'!NG253</f>
        <v>2.666666666666667</v>
      </c>
      <c r="N18" s="23">
        <f>'свод 2 м-ц'!NH253</f>
        <v>2.4000000000000004</v>
      </c>
      <c r="O18" s="58">
        <f>'свод 2 м-ц'!NF254</f>
        <v>0.8</v>
      </c>
      <c r="P18" s="58">
        <f>'свод 2 м-ц'!NG254</f>
        <v>0.8</v>
      </c>
      <c r="Q18" s="58">
        <f>'свод 2 м-ц'!NH254</f>
        <v>0.80000000000000016</v>
      </c>
      <c r="R18" s="75">
        <f t="shared" si="0"/>
        <v>16833.599999999999</v>
      </c>
      <c r="S18" s="75">
        <f t="shared" si="1"/>
        <v>16833.599999999999</v>
      </c>
    </row>
    <row r="19" spans="1:19" ht="30" x14ac:dyDescent="0.25">
      <c r="A19" s="29" t="s">
        <v>131</v>
      </c>
      <c r="B19" s="26" t="s">
        <v>184</v>
      </c>
      <c r="C19" s="23" t="s">
        <v>336</v>
      </c>
      <c r="D19" s="23">
        <f>'свод 2 м-ц'!NZ253</f>
        <v>1401</v>
      </c>
      <c r="E19" s="23">
        <f>'свод 2 м-ц'!OA253</f>
        <v>25157177.206559993</v>
      </c>
      <c r="F19" s="30">
        <f>'свод 2 м-ц'!OB253</f>
        <v>233.5</v>
      </c>
      <c r="G19" s="23">
        <f>'свод 2 м-ц'!OC253</f>
        <v>4192862.8677599989</v>
      </c>
      <c r="H19" s="23">
        <f>'свод 2 м-ц'!OD253</f>
        <v>221</v>
      </c>
      <c r="I19" s="23">
        <f>'свод 2 м-ц'!OE253</f>
        <v>3850313.97</v>
      </c>
      <c r="J19" s="23">
        <f>'свод 2 м-ц'!OG253</f>
        <v>0</v>
      </c>
      <c r="K19" s="23">
        <f>'свод 2 м-ц'!OH253</f>
        <v>0</v>
      </c>
      <c r="L19" s="23">
        <f>'свод 2 м-ц'!OJ253</f>
        <v>1195.6899999999998</v>
      </c>
      <c r="M19" s="23">
        <f>'свод 2 м-ц'!OK253</f>
        <v>199.28166666666667</v>
      </c>
      <c r="N19" s="23">
        <f>'свод 2 м-ц'!OL253</f>
        <v>182.99</v>
      </c>
      <c r="O19" s="58">
        <f>'свод 2 м-ц'!OJ254</f>
        <v>0.85345467523197704</v>
      </c>
      <c r="P19" s="58">
        <f>'свод 2 м-ц'!OK254</f>
        <v>0.85345467523197716</v>
      </c>
      <c r="Q19" s="58">
        <f>'свод 2 м-ц'!OL254</f>
        <v>0.82800904977375567</v>
      </c>
      <c r="R19" s="75">
        <f t="shared" si="0"/>
        <v>17956.586157430404</v>
      </c>
      <c r="S19" s="75">
        <f t="shared" si="1"/>
        <v>17422.235158371041</v>
      </c>
    </row>
    <row r="20" spans="1:19" ht="30" x14ac:dyDescent="0.25">
      <c r="A20" s="29" t="s">
        <v>129</v>
      </c>
      <c r="B20" s="26" t="s">
        <v>185</v>
      </c>
      <c r="C20" s="23" t="s">
        <v>336</v>
      </c>
      <c r="D20" s="23">
        <f>'свод 2 м-ц'!LR253</f>
        <v>600</v>
      </c>
      <c r="E20" s="23">
        <f>'свод 2 м-ц'!LS253</f>
        <v>12093889.500000002</v>
      </c>
      <c r="F20" s="30">
        <f>'свод 2 м-ц'!LT253</f>
        <v>100</v>
      </c>
      <c r="G20" s="23">
        <f>'свод 2 м-ц'!LU253</f>
        <v>2015648.2500000002</v>
      </c>
      <c r="H20" s="23">
        <f>'свод 2 м-ц'!LV253</f>
        <v>76</v>
      </c>
      <c r="I20" s="23">
        <f>'свод 2 м-ц'!LW253</f>
        <v>1155783.19</v>
      </c>
      <c r="J20" s="23">
        <f>'свод 2 м-ц'!LY253</f>
        <v>0</v>
      </c>
      <c r="K20" s="23">
        <f>'свод 2 м-ц'!LZ253</f>
        <v>0</v>
      </c>
      <c r="L20" s="23">
        <f>'свод 2 м-ц'!MB253</f>
        <v>574.75</v>
      </c>
      <c r="M20" s="23">
        <f>'свод 2 м-ц'!MC253</f>
        <v>95.791666666666657</v>
      </c>
      <c r="N20" s="23">
        <f>'свод 2 м-ц'!MD253</f>
        <v>55.210000000000008</v>
      </c>
      <c r="O20" s="58">
        <f>'свод 2 м-ц'!MB254</f>
        <v>0.95791666666666664</v>
      </c>
      <c r="P20" s="58">
        <f>'свод 2 м-ц'!MC254</f>
        <v>0.95791666666666653</v>
      </c>
      <c r="Q20" s="58">
        <f>'свод 2 м-ц'!MD254</f>
        <v>0.72644736842105273</v>
      </c>
      <c r="R20" s="75">
        <f t="shared" si="0"/>
        <v>20156.482500000002</v>
      </c>
      <c r="S20" s="75">
        <f t="shared" si="1"/>
        <v>15207.673552631579</v>
      </c>
    </row>
    <row r="21" spans="1:19" ht="33.75" customHeight="1" x14ac:dyDescent="0.25">
      <c r="A21" s="29" t="s">
        <v>127</v>
      </c>
      <c r="B21" s="26" t="s">
        <v>153</v>
      </c>
      <c r="C21" s="23" t="s">
        <v>333</v>
      </c>
      <c r="D21" s="23">
        <f>'свод 2 м-ц'!NK253</f>
        <v>0</v>
      </c>
      <c r="E21" s="23">
        <f>'свод 2 м-ц'!NL253</f>
        <v>0</v>
      </c>
      <c r="F21" s="30">
        <f>'свод 2 м-ц'!NM253</f>
        <v>0</v>
      </c>
      <c r="G21" s="23">
        <f>'свод 2 м-ц'!NN253</f>
        <v>0</v>
      </c>
      <c r="H21" s="23">
        <f>'свод 2 м-ц'!NO253</f>
        <v>0</v>
      </c>
      <c r="I21" s="23">
        <f>'свод 2 м-ц'!NP253</f>
        <v>0</v>
      </c>
      <c r="J21" s="23">
        <f>'свод 2 м-ц'!NR253</f>
        <v>0</v>
      </c>
      <c r="K21" s="23">
        <f>'свод 2 м-ц'!NS253</f>
        <v>0</v>
      </c>
      <c r="L21" s="23">
        <f>'свод 2 м-ц'!NU253</f>
        <v>0</v>
      </c>
      <c r="M21" s="23">
        <f>'свод 2 м-ц'!NV253</f>
        <v>0</v>
      </c>
      <c r="N21" s="23">
        <f>'свод 2 м-ц'!NW253</f>
        <v>0</v>
      </c>
      <c r="O21" s="58" t="e">
        <f>'свод 2 м-ц'!NU254</f>
        <v>#DIV/0!</v>
      </c>
      <c r="P21" s="58" t="e">
        <f>'свод 2 м-ц'!NV254</f>
        <v>#DIV/0!</v>
      </c>
      <c r="Q21" s="58" t="e">
        <f>'свод 2 м-ц'!NW254</f>
        <v>#DIV/0!</v>
      </c>
      <c r="R21" s="75"/>
      <c r="S21" s="75"/>
    </row>
    <row r="22" spans="1:19" ht="30" x14ac:dyDescent="0.25">
      <c r="A22" s="29" t="s">
        <v>128</v>
      </c>
      <c r="B22" s="26" t="s">
        <v>183</v>
      </c>
      <c r="C22" s="23" t="s">
        <v>336</v>
      </c>
      <c r="D22" s="23">
        <f>'свод 2 м-ц'!LC253</f>
        <v>0</v>
      </c>
      <c r="E22" s="23">
        <f>'свод 2 м-ц'!LD253</f>
        <v>0</v>
      </c>
      <c r="F22" s="30">
        <f>'свод 2 м-ц'!LE253</f>
        <v>0</v>
      </c>
      <c r="G22" s="23">
        <f>'свод 2 м-ц'!LF253</f>
        <v>0</v>
      </c>
      <c r="H22" s="23">
        <f>'свод 2 м-ц'!LG253</f>
        <v>0</v>
      </c>
      <c r="I22" s="23">
        <f>'свод 2 м-ц'!LH253</f>
        <v>0</v>
      </c>
      <c r="J22" s="23">
        <f>'свод 2 м-ц'!LJ253</f>
        <v>0</v>
      </c>
      <c r="K22" s="23">
        <f>'свод 2 м-ц'!LK253</f>
        <v>0</v>
      </c>
      <c r="L22" s="23">
        <f>'свод 2 м-ц'!LM253</f>
        <v>0</v>
      </c>
      <c r="M22" s="23">
        <f>'свод 2 м-ц'!LN253</f>
        <v>0</v>
      </c>
      <c r="N22" s="23">
        <f>'свод 2 м-ц'!LO253</f>
        <v>0</v>
      </c>
      <c r="O22" s="58" t="e">
        <f>'свод 2 м-ц'!LM254</f>
        <v>#DIV/0!</v>
      </c>
      <c r="P22" s="58" t="e">
        <f>'свод 2 м-ц'!LN254</f>
        <v>#DIV/0!</v>
      </c>
      <c r="Q22" s="58" t="e">
        <f>'свод 2 м-ц'!LO254</f>
        <v>#DIV/0!</v>
      </c>
      <c r="R22" s="75" t="e">
        <f t="shared" si="0"/>
        <v>#DIV/0!</v>
      </c>
      <c r="S22" s="75" t="e">
        <f t="shared" si="1"/>
        <v>#DIV/0!</v>
      </c>
    </row>
    <row r="23" spans="1:19" x14ac:dyDescent="0.25">
      <c r="A23" s="29"/>
      <c r="B23" s="70" t="s">
        <v>328</v>
      </c>
      <c r="C23" s="74"/>
      <c r="D23" s="74">
        <f t="shared" ref="D23:I23" si="3">SUM(D17:D22)</f>
        <v>2712</v>
      </c>
      <c r="E23" s="74">
        <f t="shared" si="3"/>
        <v>49502771.206559993</v>
      </c>
      <c r="F23" s="74">
        <f t="shared" si="3"/>
        <v>452</v>
      </c>
      <c r="G23" s="74">
        <f t="shared" si="3"/>
        <v>8250461.8677599989</v>
      </c>
      <c r="H23" s="74">
        <f t="shared" si="3"/>
        <v>421</v>
      </c>
      <c r="I23" s="74">
        <f t="shared" si="3"/>
        <v>7310196.1599999983</v>
      </c>
      <c r="J23" s="23"/>
      <c r="K23" s="23"/>
      <c r="L23" s="23"/>
      <c r="M23" s="23"/>
      <c r="N23" s="23"/>
      <c r="O23" s="58"/>
      <c r="P23" s="58"/>
      <c r="Q23" s="58"/>
      <c r="R23" s="76">
        <f>SUM(E23/D23)</f>
        <v>18253.234220707964</v>
      </c>
      <c r="S23" s="76">
        <f>SUM(I23/H23)</f>
        <v>17363.886365795719</v>
      </c>
    </row>
    <row r="24" spans="1:19" x14ac:dyDescent="0.25">
      <c r="A24" s="29"/>
      <c r="B24" s="70" t="s">
        <v>325</v>
      </c>
      <c r="C24" s="23"/>
      <c r="D24" s="23"/>
      <c r="E24" s="23"/>
      <c r="F24" s="30"/>
      <c r="G24" s="23"/>
      <c r="H24" s="23"/>
      <c r="I24" s="23"/>
      <c r="J24" s="23"/>
      <c r="K24" s="23"/>
      <c r="L24" s="23"/>
      <c r="M24" s="23"/>
      <c r="N24" s="23"/>
      <c r="O24" s="58"/>
      <c r="P24" s="58"/>
      <c r="Q24" s="58"/>
      <c r="R24" s="75"/>
      <c r="S24" s="75"/>
    </row>
    <row r="25" spans="1:19" x14ac:dyDescent="0.25">
      <c r="A25" s="29" t="s">
        <v>146</v>
      </c>
      <c r="B25" s="26" t="s">
        <v>157</v>
      </c>
      <c r="C25" s="23" t="s">
        <v>332</v>
      </c>
      <c r="D25" s="23">
        <f>'свод 2 м-ц'!OO253</f>
        <v>11</v>
      </c>
      <c r="E25" s="23">
        <f>'свод 2 м-ц'!OP253</f>
        <v>1574592.2330688003</v>
      </c>
      <c r="F25" s="30">
        <f>'свод 2 м-ц'!OQ253</f>
        <v>1.8333333333333333</v>
      </c>
      <c r="G25" s="23">
        <f>'свод 2 м-ц'!OR253</f>
        <v>262432.03884480003</v>
      </c>
      <c r="H25" s="23">
        <f>'свод 2 м-ц'!OS253</f>
        <v>0</v>
      </c>
      <c r="I25" s="23">
        <f>'свод 2 м-ц'!OT253</f>
        <v>0</v>
      </c>
      <c r="J25" s="23">
        <f>'свод 2 м-ц'!OV253</f>
        <v>0</v>
      </c>
      <c r="K25" s="23">
        <f>'свод 2 м-ц'!OW253</f>
        <v>0</v>
      </c>
      <c r="L25" s="23">
        <f>'свод 2 м-ц'!OY253</f>
        <v>99.77000000000001</v>
      </c>
      <c r="M25" s="23">
        <f>'свод 2 м-ц'!OZ253</f>
        <v>16.628333333333334</v>
      </c>
      <c r="N25" s="23">
        <f>'свод 2 м-ц'!PA253</f>
        <v>0</v>
      </c>
      <c r="O25" s="58">
        <f>'свод 2 м-ц'!OY254</f>
        <v>9.07</v>
      </c>
      <c r="P25" s="58">
        <f>'свод 2 м-ц'!OZ254</f>
        <v>9.07</v>
      </c>
      <c r="Q25" s="58" t="e">
        <f>'свод 2 м-ц'!PA254</f>
        <v>#DIV/0!</v>
      </c>
      <c r="R25" s="75">
        <f t="shared" si="0"/>
        <v>143144.74846080004</v>
      </c>
      <c r="S25" s="75" t="e">
        <f t="shared" si="1"/>
        <v>#DIV/0!</v>
      </c>
    </row>
    <row r="26" spans="1:19" x14ac:dyDescent="0.25">
      <c r="A26" s="29" t="s">
        <v>147</v>
      </c>
      <c r="B26" s="26" t="s">
        <v>158</v>
      </c>
      <c r="C26" s="23" t="s">
        <v>332</v>
      </c>
      <c r="D26" s="23">
        <f>'свод 2 м-ц'!PD253</f>
        <v>170</v>
      </c>
      <c r="E26" s="23">
        <f>'свод 2 м-ц'!PE253</f>
        <v>4444070.4000000004</v>
      </c>
      <c r="F26" s="30">
        <f>'свод 2 м-ц'!PF253</f>
        <v>28.333333333333332</v>
      </c>
      <c r="G26" s="23">
        <f>'свод 2 м-ц'!PG253</f>
        <v>740678.4</v>
      </c>
      <c r="H26" s="23">
        <f>'свод 2 м-ц'!PH253</f>
        <v>18</v>
      </c>
      <c r="I26" s="23">
        <f>'свод 2 м-ц'!PI253</f>
        <v>363605.76000000007</v>
      </c>
      <c r="J26" s="23">
        <f>'свод 2 м-ц'!PK253</f>
        <v>0</v>
      </c>
      <c r="K26" s="23">
        <f>'свод 2 м-ц'!PL253</f>
        <v>0</v>
      </c>
      <c r="L26" s="23">
        <f>'свод 2 м-ц'!PN253</f>
        <v>176</v>
      </c>
      <c r="M26" s="23">
        <f>'свод 2 м-ц'!PO253</f>
        <v>29.333333333333336</v>
      </c>
      <c r="N26" s="23">
        <f>'свод 2 м-ц'!PP253</f>
        <v>14.4</v>
      </c>
      <c r="O26" s="58">
        <f>'свод 2 м-ц'!PN254</f>
        <v>1.0352941176470589</v>
      </c>
      <c r="P26" s="58">
        <f>'свод 2 м-ц'!PO254</f>
        <v>1.0352941176470589</v>
      </c>
      <c r="Q26" s="58">
        <f>'свод 2 м-ц'!PP254</f>
        <v>0.8</v>
      </c>
      <c r="R26" s="75">
        <f t="shared" si="0"/>
        <v>26141.590588235296</v>
      </c>
      <c r="S26" s="75">
        <f t="shared" si="1"/>
        <v>20200.320000000003</v>
      </c>
    </row>
    <row r="27" spans="1:19" x14ac:dyDescent="0.25">
      <c r="A27" s="29" t="s">
        <v>148</v>
      </c>
      <c r="B27" s="26" t="s">
        <v>178</v>
      </c>
      <c r="C27" s="23" t="s">
        <v>332</v>
      </c>
      <c r="D27" s="23">
        <f>'свод 2 м-ц'!PS253</f>
        <v>1359</v>
      </c>
      <c r="E27" s="23">
        <f>'свод 2 м-ц'!PT253</f>
        <v>35741269.171425596</v>
      </c>
      <c r="F27" s="30">
        <f>'свод 2 м-ц'!PU253</f>
        <v>226.5</v>
      </c>
      <c r="G27" s="23">
        <f>'свод 2 м-ц'!PV253</f>
        <v>5956878.1952375993</v>
      </c>
      <c r="H27" s="23">
        <f>'свод 2 м-ц'!PW253</f>
        <v>220</v>
      </c>
      <c r="I27" s="23">
        <f>'свод 2 м-ц'!PX253</f>
        <v>5592984.5700000003</v>
      </c>
      <c r="J27" s="23">
        <f>'свод 2 м-ц'!PZ253</f>
        <v>0</v>
      </c>
      <c r="K27" s="23">
        <f>'свод 2 м-ц'!QA253</f>
        <v>0</v>
      </c>
      <c r="L27" s="23">
        <f>'свод 2 м-ц'!QC253</f>
        <v>1826.3600000000001</v>
      </c>
      <c r="M27" s="23">
        <f>'свод 2 м-ц'!QD253</f>
        <v>304.39333333333332</v>
      </c>
      <c r="N27" s="23">
        <f>'свод 2 м-ц'!QE253</f>
        <v>250.04000000000002</v>
      </c>
      <c r="O27" s="58">
        <f>'свод 2 м-ц'!QC254</f>
        <v>1.3438999264164828</v>
      </c>
      <c r="P27" s="58">
        <f>'свод 2 м-ц'!QD254</f>
        <v>1.3438999264164826</v>
      </c>
      <c r="Q27" s="58">
        <f>'свод 2 м-ц'!QE254</f>
        <v>1.1365454545454547</v>
      </c>
      <c r="R27" s="75">
        <f t="shared" si="0"/>
        <v>26299.682981181453</v>
      </c>
      <c r="S27" s="75">
        <f t="shared" si="1"/>
        <v>25422.657136363639</v>
      </c>
    </row>
    <row r="28" spans="1:19" x14ac:dyDescent="0.25">
      <c r="A28" s="29" t="s">
        <v>172</v>
      </c>
      <c r="B28" s="26" t="s">
        <v>176</v>
      </c>
      <c r="C28" s="23" t="s">
        <v>332</v>
      </c>
      <c r="D28" s="23">
        <f>'свод 2 м-ц'!QH253</f>
        <v>370</v>
      </c>
      <c r="E28" s="23">
        <f>'свод 2 м-ц'!QI253</f>
        <v>9280279.512000002</v>
      </c>
      <c r="F28" s="30">
        <f>'свод 2 м-ц'!QJ253</f>
        <v>61.666666666666664</v>
      </c>
      <c r="G28" s="23">
        <f>'свод 2 м-ц'!QK253</f>
        <v>1546713.2520000003</v>
      </c>
      <c r="H28" s="23">
        <f>'свод 2 м-ц'!QL253</f>
        <v>32</v>
      </c>
      <c r="I28" s="23">
        <f>'свод 2 м-ц'!QM253</f>
        <v>842858.42</v>
      </c>
      <c r="J28" s="23">
        <f>'свод 2 м-ц'!QO253</f>
        <v>0</v>
      </c>
      <c r="K28" s="23">
        <f>'свод 2 м-ц'!QP253</f>
        <v>0</v>
      </c>
      <c r="L28" s="23">
        <f>'свод 2 м-ц'!QR253</f>
        <v>367.53</v>
      </c>
      <c r="M28" s="23">
        <f>'свод 2 м-ц'!QS253</f>
        <v>61.255000000000003</v>
      </c>
      <c r="N28" s="23">
        <f>'свод 2 м-ц'!QT253</f>
        <v>33.379999999999995</v>
      </c>
      <c r="O28" s="58">
        <f>'свод 2 м-ц'!QR254</f>
        <v>0.99332432432432427</v>
      </c>
      <c r="P28" s="58">
        <f>'свод 2 м-ц'!QS254</f>
        <v>0.99332432432432438</v>
      </c>
      <c r="Q28" s="58">
        <f>'свод 2 м-ц'!QT254</f>
        <v>1.0431249999999999</v>
      </c>
      <c r="R28" s="75">
        <f t="shared" si="0"/>
        <v>25081.836518918924</v>
      </c>
      <c r="S28" s="75">
        <f t="shared" si="1"/>
        <v>26339.325625000001</v>
      </c>
    </row>
    <row r="29" spans="1:19" ht="30" x14ac:dyDescent="0.25">
      <c r="A29" s="29" t="s">
        <v>115</v>
      </c>
      <c r="B29" s="26" t="s">
        <v>177</v>
      </c>
      <c r="C29" s="23" t="s">
        <v>332</v>
      </c>
      <c r="D29" s="23">
        <f>'свод 2 м-ц'!FX253</f>
        <v>406</v>
      </c>
      <c r="E29" s="23">
        <f>'свод 2 м-ц'!FY253</f>
        <v>95368490.763789609</v>
      </c>
      <c r="F29" s="30">
        <f>'свод 2 м-ц'!FZ253</f>
        <v>67.666666666666671</v>
      </c>
      <c r="G29" s="23">
        <f>'свод 2 м-ц'!GA253</f>
        <v>15894748.460631602</v>
      </c>
      <c r="H29" s="23">
        <f>'свод 2 м-ц'!GB253</f>
        <v>51</v>
      </c>
      <c r="I29" s="23">
        <f>'свод 2 м-ц'!GC253</f>
        <v>11023990.719999999</v>
      </c>
      <c r="J29" s="23">
        <f>'свод 2 м-ц'!GE253</f>
        <v>0</v>
      </c>
      <c r="K29" s="23">
        <f>'свод 2 м-ц'!GF253</f>
        <v>0</v>
      </c>
      <c r="L29" s="23">
        <f>'свод 2 м-ц'!GH253</f>
        <v>6052.1399999999994</v>
      </c>
      <c r="M29" s="23">
        <f>'свод 2 м-ц'!GI253</f>
        <v>1008.6900000000002</v>
      </c>
      <c r="N29" s="23">
        <f>'свод 2 м-ц'!GJ253</f>
        <v>710.08999999999992</v>
      </c>
      <c r="O29" s="58">
        <f>'свод 2 м-ц'!GH254</f>
        <v>14.906748768472905</v>
      </c>
      <c r="P29" s="58">
        <f>'свод 2 м-ц'!GI254</f>
        <v>14.906748768472907</v>
      </c>
      <c r="Q29" s="58">
        <f>'свод 2 м-ц'!GJ254</f>
        <v>13.923333333333332</v>
      </c>
      <c r="R29" s="75">
        <f t="shared" si="0"/>
        <v>234897.76050194484</v>
      </c>
      <c r="S29" s="75">
        <f t="shared" si="1"/>
        <v>216156.68078431371</v>
      </c>
    </row>
    <row r="30" spans="1:19" ht="45" x14ac:dyDescent="0.25">
      <c r="A30" s="29" t="s">
        <v>150</v>
      </c>
      <c r="B30" s="26" t="s">
        <v>16</v>
      </c>
      <c r="C30" s="23" t="s">
        <v>332</v>
      </c>
      <c r="D30" s="23">
        <f>'свод 2 м-ц'!GM253</f>
        <v>711</v>
      </c>
      <c r="E30" s="23">
        <f>'свод 2 м-ц'!GN253</f>
        <v>16323054.557220003</v>
      </c>
      <c r="F30" s="30">
        <f>'свод 2 м-ц'!GO253</f>
        <v>118.5</v>
      </c>
      <c r="G30" s="23">
        <f>'свод 2 м-ц'!GP253</f>
        <v>2720509.0928700003</v>
      </c>
      <c r="H30" s="23">
        <f>'свод 2 м-ц'!GQ253</f>
        <v>110</v>
      </c>
      <c r="I30" s="23">
        <f>'свод 2 м-ц'!GR253</f>
        <v>2375736.41</v>
      </c>
      <c r="J30" s="23">
        <f>'свод 2 м-ц'!GT253</f>
        <v>1</v>
      </c>
      <c r="K30" s="23">
        <f>'свод 2 м-ц'!GU253</f>
        <v>36865.58</v>
      </c>
      <c r="L30" s="23">
        <f>'свод 2 м-ц'!GW253</f>
        <v>646.52</v>
      </c>
      <c r="M30" s="23">
        <f>'свод 2 м-ц'!GX253</f>
        <v>107.75333333333332</v>
      </c>
      <c r="N30" s="23">
        <f>'свод 2 м-ц'!GY253</f>
        <v>94.149999999999991</v>
      </c>
      <c r="O30" s="58">
        <f>'свод 2 м-ц'!GW254</f>
        <v>0.90931082981715894</v>
      </c>
      <c r="P30" s="58">
        <f>'свод 2 м-ц'!GX254</f>
        <v>0.90931082981715883</v>
      </c>
      <c r="Q30" s="58">
        <f>'свод 2 м-ц'!GY254</f>
        <v>0.85590909090909084</v>
      </c>
      <c r="R30" s="75">
        <f t="shared" si="0"/>
        <v>22957.882640253167</v>
      </c>
      <c r="S30" s="75">
        <f t="shared" si="1"/>
        <v>21597.60372727273</v>
      </c>
    </row>
    <row r="31" spans="1:19" x14ac:dyDescent="0.25">
      <c r="A31" s="29" t="s">
        <v>149</v>
      </c>
      <c r="B31" s="26" t="s">
        <v>159</v>
      </c>
      <c r="C31" s="23" t="s">
        <v>332</v>
      </c>
      <c r="D31" s="23">
        <f>'свод 2 м-ц'!QW253</f>
        <v>215</v>
      </c>
      <c r="E31" s="23">
        <f>'свод 2 м-ц'!QX253</f>
        <v>11689744.9418352</v>
      </c>
      <c r="F31" s="30">
        <f>'свод 2 м-ц'!QY253</f>
        <v>35.833333333333336</v>
      </c>
      <c r="G31" s="23">
        <f>'свод 2 м-ц'!QZ253</f>
        <v>1948290.8236392001</v>
      </c>
      <c r="H31" s="23">
        <f>'свод 2 м-ц'!RA253</f>
        <v>50</v>
      </c>
      <c r="I31" s="23">
        <f>'свод 2 м-ц'!RB253</f>
        <v>2933446.4999999995</v>
      </c>
      <c r="J31" s="23">
        <f>'свод 2 м-ц'!RD253</f>
        <v>0</v>
      </c>
      <c r="K31" s="23">
        <f>'свод 2 м-ц'!RE253</f>
        <v>0</v>
      </c>
      <c r="L31" s="23">
        <f>'свод 2 м-ц'!RG253</f>
        <v>693.2700000000001</v>
      </c>
      <c r="M31" s="23">
        <f>'свод 2 м-ц'!RH253</f>
        <v>115.545</v>
      </c>
      <c r="N31" s="23">
        <f>'свод 2 м-ц'!RI253</f>
        <v>195.70999999999998</v>
      </c>
      <c r="O31" s="58">
        <f>'свод 2 м-ц'!RG254</f>
        <v>3.2245116279069772</v>
      </c>
      <c r="P31" s="58">
        <f>'свод 2 м-ц'!RH254</f>
        <v>3.2245116279069768</v>
      </c>
      <c r="Q31" s="58">
        <f>'свод 2 м-ц'!RI254</f>
        <v>3.9141999999999997</v>
      </c>
      <c r="R31" s="75">
        <f t="shared" si="0"/>
        <v>54370.906706210233</v>
      </c>
      <c r="S31" s="75">
        <f t="shared" si="1"/>
        <v>58668.929999999993</v>
      </c>
    </row>
    <row r="32" spans="1:19" x14ac:dyDescent="0.25">
      <c r="A32" s="29"/>
      <c r="B32" s="72" t="s">
        <v>329</v>
      </c>
      <c r="C32" s="74"/>
      <c r="D32" s="74">
        <f>SUM(D25:D31)</f>
        <v>3242</v>
      </c>
      <c r="E32" s="74">
        <f t="shared" ref="E32:Q32" si="4">SUM(E25:E31)</f>
        <v>174421501.57933921</v>
      </c>
      <c r="F32" s="74">
        <f t="shared" si="4"/>
        <v>540.33333333333337</v>
      </c>
      <c r="G32" s="74">
        <f t="shared" si="4"/>
        <v>29070250.263223201</v>
      </c>
      <c r="H32" s="74">
        <f t="shared" si="4"/>
        <v>481</v>
      </c>
      <c r="I32" s="74">
        <f t="shared" si="4"/>
        <v>23132622.379999999</v>
      </c>
      <c r="J32" s="74">
        <f t="shared" si="4"/>
        <v>1</v>
      </c>
      <c r="K32" s="74">
        <f t="shared" si="4"/>
        <v>36865.58</v>
      </c>
      <c r="L32" s="74">
        <f t="shared" si="4"/>
        <v>9861.59</v>
      </c>
      <c r="M32" s="74">
        <f t="shared" si="4"/>
        <v>1643.5983333333336</v>
      </c>
      <c r="N32" s="74">
        <f t="shared" si="4"/>
        <v>1297.77</v>
      </c>
      <c r="O32" s="74">
        <f t="shared" si="4"/>
        <v>31.483089594584911</v>
      </c>
      <c r="P32" s="74">
        <f t="shared" si="4"/>
        <v>31.483089594584911</v>
      </c>
      <c r="Q32" s="74" t="e">
        <f t="shared" si="4"/>
        <v>#DIV/0!</v>
      </c>
      <c r="R32" s="76">
        <f t="shared" si="0"/>
        <v>53800.586545138562</v>
      </c>
      <c r="S32" s="76">
        <f t="shared" si="1"/>
        <v>48092.77002079002</v>
      </c>
    </row>
    <row r="33" spans="1:19" ht="30" x14ac:dyDescent="0.25">
      <c r="A33" s="29" t="s">
        <v>142</v>
      </c>
      <c r="B33" s="26" t="s">
        <v>296</v>
      </c>
      <c r="C33" s="23" t="s">
        <v>336</v>
      </c>
      <c r="D33" s="23">
        <f>'свод 2 м-ц'!UX253</f>
        <v>244</v>
      </c>
      <c r="E33" s="23">
        <f>'свод 2 м-ц'!UY253</f>
        <v>5547035.1063599996</v>
      </c>
      <c r="F33" s="30">
        <f>'свод 2 м-ц'!UZ253</f>
        <v>40.666666666666664</v>
      </c>
      <c r="G33" s="23">
        <f>'свод 2 м-ц'!VA253</f>
        <v>924505.8510599999</v>
      </c>
      <c r="H33" s="23">
        <f>'свод 2 м-ц'!VB253</f>
        <v>58</v>
      </c>
      <c r="I33" s="23">
        <f>'свод 2 м-ц'!VC253</f>
        <v>1338726.3700000001</v>
      </c>
      <c r="J33" s="23">
        <f>'свод 2 м-ц'!VE253</f>
        <v>0</v>
      </c>
      <c r="K33" s="23">
        <f>'свод 2 м-ц'!VF253</f>
        <v>0</v>
      </c>
      <c r="L33" s="23">
        <f>'свод 2 м-ц'!VH253</f>
        <v>219.79</v>
      </c>
      <c r="M33" s="23">
        <f>'свод 2 м-ц'!VI253</f>
        <v>36.631666666666668</v>
      </c>
      <c r="N33" s="23">
        <f>'свод 2 м-ц'!VJ253</f>
        <v>53.230000000000004</v>
      </c>
      <c r="O33" s="58">
        <f>'свод 2 м-ц'!VH254</f>
        <v>0.90077868852459009</v>
      </c>
      <c r="P33" s="58">
        <f>'свод 2 м-ц'!VI254</f>
        <v>0.9007786885245902</v>
      </c>
      <c r="Q33" s="58">
        <f>'свод 2 м-ц'!VJ254</f>
        <v>0.91775862068965519</v>
      </c>
      <c r="R33" s="75">
        <f t="shared" si="0"/>
        <v>22733.750435901638</v>
      </c>
      <c r="S33" s="75">
        <f t="shared" si="1"/>
        <v>23081.489137931036</v>
      </c>
    </row>
    <row r="34" spans="1:19" ht="30" x14ac:dyDescent="0.25">
      <c r="A34" s="29" t="s">
        <v>145</v>
      </c>
      <c r="B34" s="26" t="s">
        <v>181</v>
      </c>
      <c r="C34" s="23" t="s">
        <v>336</v>
      </c>
      <c r="D34" s="23">
        <f>'свод 2 м-ц'!VM253</f>
        <v>200</v>
      </c>
      <c r="E34" s="23">
        <f>'свод 2 м-ц'!VN253</f>
        <v>4397357.1599999992</v>
      </c>
      <c r="F34" s="30">
        <f>'свод 2 м-ц'!VO253</f>
        <v>33.333333333333336</v>
      </c>
      <c r="G34" s="23">
        <f>'свод 2 м-ц'!VP253</f>
        <v>732892.85999999987</v>
      </c>
      <c r="H34" s="23">
        <f>'свод 2 м-ц'!VQ253</f>
        <v>30</v>
      </c>
      <c r="I34" s="23">
        <f>'свод 2 м-ц'!VR253</f>
        <v>704486.17999999993</v>
      </c>
      <c r="J34" s="23">
        <f>'свод 2 м-ц'!VT253</f>
        <v>0</v>
      </c>
      <c r="K34" s="23">
        <f>'свод 2 м-ц'!VU253</f>
        <v>0</v>
      </c>
      <c r="L34" s="23">
        <f>'свод 2 м-ц'!VW253</f>
        <v>174.14999999999998</v>
      </c>
      <c r="M34" s="23">
        <f>'свод 2 м-ц'!VX253</f>
        <v>29.025000000000002</v>
      </c>
      <c r="N34" s="23">
        <f>'свод 2 м-ц'!VY253</f>
        <v>27.9</v>
      </c>
      <c r="O34" s="58">
        <f>'свод 2 м-ц'!VW254</f>
        <v>0.87074999999999991</v>
      </c>
      <c r="P34" s="58">
        <f>'свод 2 м-ц'!VX254</f>
        <v>0.87075000000000002</v>
      </c>
      <c r="Q34" s="58">
        <f>'свод 2 м-ц'!VY254</f>
        <v>0.92999999999999994</v>
      </c>
      <c r="R34" s="75">
        <f t="shared" si="0"/>
        <v>21986.785799999998</v>
      </c>
      <c r="S34" s="75">
        <f t="shared" si="1"/>
        <v>23482.872666666666</v>
      </c>
    </row>
    <row r="35" spans="1:19" ht="30" x14ac:dyDescent="0.25">
      <c r="A35" s="29" t="s">
        <v>143</v>
      </c>
      <c r="B35" s="26" t="s">
        <v>14</v>
      </c>
      <c r="C35" s="23" t="s">
        <v>336</v>
      </c>
      <c r="D35" s="23">
        <f>'свод 2 м-ц'!RL253</f>
        <v>1318</v>
      </c>
      <c r="E35" s="23">
        <f>'свод 2 м-ц'!RM253</f>
        <v>32724766.599407997</v>
      </c>
      <c r="F35" s="30">
        <f>'свод 2 м-ц'!RN253</f>
        <v>219.66666666666666</v>
      </c>
      <c r="G35" s="23">
        <f>'свод 2 м-ц'!RO253</f>
        <v>5454127.7665679995</v>
      </c>
      <c r="H35" s="23">
        <f>'свод 2 м-ц'!RP253</f>
        <v>184</v>
      </c>
      <c r="I35" s="23">
        <f>'свод 2 м-ц'!RQ253</f>
        <v>4045170.83</v>
      </c>
      <c r="J35" s="23">
        <f>'свод 2 м-ц'!RS253</f>
        <v>0</v>
      </c>
      <c r="K35" s="23">
        <f>'свод 2 м-ц'!RT253</f>
        <v>0</v>
      </c>
      <c r="L35" s="23">
        <f>'свод 2 м-ц'!RV253</f>
        <v>1381.7899999999997</v>
      </c>
      <c r="M35" s="23">
        <f>'свод 2 м-ц'!RW253</f>
        <v>230.29833333333329</v>
      </c>
      <c r="N35" s="23">
        <f>'свод 2 м-ц'!RX253</f>
        <v>161.19</v>
      </c>
      <c r="O35" s="58">
        <f>'свод 2 м-ц'!RV254</f>
        <v>1.04839908952959</v>
      </c>
      <c r="P35" s="58">
        <f>'свод 2 м-ц'!RW254</f>
        <v>1.04839908952959</v>
      </c>
      <c r="Q35" s="58">
        <f>'свод 2 м-ц'!RX254</f>
        <v>0.87603260869565214</v>
      </c>
      <c r="R35" s="75">
        <f t="shared" si="0"/>
        <v>24829.109711235204</v>
      </c>
      <c r="S35" s="75">
        <f t="shared" si="1"/>
        <v>21984.624076086959</v>
      </c>
    </row>
    <row r="36" spans="1:19" ht="30" x14ac:dyDescent="0.25">
      <c r="A36" s="29" t="s">
        <v>139</v>
      </c>
      <c r="B36" s="26" t="s">
        <v>12</v>
      </c>
      <c r="C36" s="23" t="s">
        <v>335</v>
      </c>
      <c r="D36" s="23">
        <f>'свод 2 м-ц'!TT253</f>
        <v>0</v>
      </c>
      <c r="E36" s="23">
        <f>'свод 2 м-ц'!TU253</f>
        <v>0</v>
      </c>
      <c r="F36" s="30">
        <f>'свод 2 м-ц'!TV253</f>
        <v>0</v>
      </c>
      <c r="G36" s="23">
        <f>'свод 2 м-ц'!TW253</f>
        <v>0</v>
      </c>
      <c r="H36" s="23">
        <f>'свод 2 м-ц'!TX253</f>
        <v>0</v>
      </c>
      <c r="I36" s="23">
        <f>'свод 2 м-ц'!TY253</f>
        <v>0</v>
      </c>
      <c r="J36" s="23">
        <f>'свод 2 м-ц'!UA253</f>
        <v>0</v>
      </c>
      <c r="K36" s="23">
        <f>'свод 2 м-ц'!UB253</f>
        <v>0</v>
      </c>
      <c r="L36" s="23">
        <f>'свод 2 м-ц'!UD253</f>
        <v>0</v>
      </c>
      <c r="M36" s="23">
        <f>'свод 2 м-ц'!UE253</f>
        <v>0</v>
      </c>
      <c r="N36" s="23">
        <f>'свод 2 м-ц'!UF253</f>
        <v>0</v>
      </c>
      <c r="O36" s="58" t="e">
        <f>'свод 2 м-ц'!UD254</f>
        <v>#DIV/0!</v>
      </c>
      <c r="P36" s="58" t="e">
        <f>'свод 2 м-ц'!UE254</f>
        <v>#DIV/0!</v>
      </c>
      <c r="Q36" s="58" t="e">
        <f>'свод 2 м-ц'!UF254</f>
        <v>#DIV/0!</v>
      </c>
      <c r="R36" s="75"/>
      <c r="S36" s="75"/>
    </row>
    <row r="37" spans="1:19" ht="30" x14ac:dyDescent="0.25">
      <c r="A37" s="29" t="s">
        <v>141</v>
      </c>
      <c r="B37" s="26" t="s">
        <v>13</v>
      </c>
      <c r="C37" s="23" t="s">
        <v>333</v>
      </c>
      <c r="D37" s="23">
        <f>'свод 2 м-ц'!UI253</f>
        <v>556</v>
      </c>
      <c r="E37" s="23">
        <f>'свод 2 м-ц'!UJ253</f>
        <v>12622426.447968002</v>
      </c>
      <c r="F37" s="30">
        <f>'свод 2 м-ц'!UK253</f>
        <v>92.666666666666671</v>
      </c>
      <c r="G37" s="23">
        <f>'свод 2 м-ц'!UL253</f>
        <v>2103737.7413280006</v>
      </c>
      <c r="H37" s="23">
        <f>'свод 2 м-ц'!UM253</f>
        <v>27</v>
      </c>
      <c r="I37" s="23">
        <f>'свод 2 м-ц'!UN253</f>
        <v>622096.09000000008</v>
      </c>
      <c r="J37" s="23">
        <f>'свод 2 м-ц'!UP253</f>
        <v>0</v>
      </c>
      <c r="K37" s="23">
        <f>'свод 2 м-ц'!UQ253</f>
        <v>0</v>
      </c>
      <c r="L37" s="23">
        <f>'свод 2 м-ц'!US253</f>
        <v>500.01</v>
      </c>
      <c r="M37" s="23">
        <f>'свод 2 м-ц'!UT253</f>
        <v>83.335000000000008</v>
      </c>
      <c r="N37" s="23">
        <f>'свод 2 м-ц'!UU253</f>
        <v>24.700000000000003</v>
      </c>
      <c r="O37" s="58">
        <f>'свод 2 м-ц'!US254</f>
        <v>0.89929856115107909</v>
      </c>
      <c r="P37" s="58">
        <f>'свод 2 м-ц'!UT254</f>
        <v>0.8992985611510792</v>
      </c>
      <c r="Q37" s="58">
        <f>'свод 2 м-ц'!UU254</f>
        <v>0.91481481481481497</v>
      </c>
      <c r="R37" s="75">
        <f t="shared" si="0"/>
        <v>22702.205841669071</v>
      </c>
      <c r="S37" s="75">
        <f t="shared" si="1"/>
        <v>23040.595925925929</v>
      </c>
    </row>
    <row r="38" spans="1:19" ht="45" x14ac:dyDescent="0.25">
      <c r="A38" s="29" t="s">
        <v>138</v>
      </c>
      <c r="B38" s="26" t="s">
        <v>182</v>
      </c>
      <c r="C38" s="23" t="s">
        <v>336</v>
      </c>
      <c r="D38" s="23">
        <f>'свод 2 м-ц'!SA253</f>
        <v>569</v>
      </c>
      <c r="E38" s="23">
        <f>'свод 2 м-ц'!SB253</f>
        <v>11158470.636479998</v>
      </c>
      <c r="F38" s="30">
        <f>'свод 2 м-ц'!SC253</f>
        <v>94.833333333333329</v>
      </c>
      <c r="G38" s="23">
        <f>'свод 2 м-ц'!SD253</f>
        <v>1859745.1060799996</v>
      </c>
      <c r="H38" s="23">
        <f>'свод 2 м-ц'!SE253</f>
        <v>104</v>
      </c>
      <c r="I38" s="23">
        <f>'свод 2 м-ц'!SF253</f>
        <v>1948907.8299999991</v>
      </c>
      <c r="J38" s="23">
        <f>'свод 2 м-ц'!SH253</f>
        <v>1</v>
      </c>
      <c r="K38" s="23">
        <f>'свод 2 м-ц'!SI253</f>
        <v>22725.360000000001</v>
      </c>
      <c r="L38" s="23">
        <f>'свод 2 м-ц'!SK253</f>
        <v>450.57</v>
      </c>
      <c r="M38" s="23">
        <f>'свод 2 м-ц'!SL253</f>
        <v>75.094999999999999</v>
      </c>
      <c r="N38" s="23">
        <f>'свод 2 м-ц'!SM253</f>
        <v>77.239999999999995</v>
      </c>
      <c r="O38" s="58">
        <f>'свод 2 м-ц'!SK254</f>
        <v>0.79186291739894554</v>
      </c>
      <c r="P38" s="58">
        <f>'свод 2 м-ц'!SL254</f>
        <v>0.79186291739894554</v>
      </c>
      <c r="Q38" s="58">
        <f>'свод 2 м-ц'!SM254</f>
        <v>0.74269230769230765</v>
      </c>
      <c r="R38" s="75">
        <f t="shared" si="0"/>
        <v>19610.668956906851</v>
      </c>
      <c r="S38" s="75">
        <f t="shared" si="1"/>
        <v>18739.498365384607</v>
      </c>
    </row>
    <row r="39" spans="1:19" ht="45" x14ac:dyDescent="0.25">
      <c r="A39" s="29" t="s">
        <v>116</v>
      </c>
      <c r="B39" s="26" t="s">
        <v>160</v>
      </c>
      <c r="C39" s="23" t="s">
        <v>333</v>
      </c>
      <c r="D39" s="23">
        <f>'свод 2 м-ц'!SP253</f>
        <v>0</v>
      </c>
      <c r="E39" s="23">
        <f>'свод 2 м-ц'!SQ253</f>
        <v>0</v>
      </c>
      <c r="F39" s="30">
        <f>'свод 2 м-ц'!SR253</f>
        <v>0</v>
      </c>
      <c r="G39" s="23">
        <f>'свод 2 м-ц'!SS253</f>
        <v>0</v>
      </c>
      <c r="H39" s="23">
        <f>'свод 2 м-ц'!ST253</f>
        <v>0</v>
      </c>
      <c r="I39" s="23">
        <f>'свод 2 м-ц'!SU253</f>
        <v>0</v>
      </c>
      <c r="J39" s="23">
        <f>'свод 2 м-ц'!SW253</f>
        <v>0</v>
      </c>
      <c r="K39" s="23">
        <f>'свод 2 м-ц'!SX253</f>
        <v>0</v>
      </c>
      <c r="L39" s="23">
        <f>'свод 2 м-ц'!SZ253</f>
        <v>0</v>
      </c>
      <c r="M39" s="23">
        <f>'свод 2 м-ц'!TA253</f>
        <v>0</v>
      </c>
      <c r="N39" s="23">
        <f>'свод 2 м-ц'!TB253</f>
        <v>0</v>
      </c>
      <c r="O39" s="58" t="e">
        <f>'свод 2 м-ц'!SZ254</f>
        <v>#DIV/0!</v>
      </c>
      <c r="P39" s="58" t="e">
        <f>'свод 2 м-ц'!TA254</f>
        <v>#DIV/0!</v>
      </c>
      <c r="Q39" s="58" t="e">
        <f>'свод 2 м-ц'!TB254</f>
        <v>#DIV/0!</v>
      </c>
      <c r="R39" s="75" t="e">
        <f t="shared" si="0"/>
        <v>#DIV/0!</v>
      </c>
      <c r="S39" s="75" t="e">
        <f t="shared" si="1"/>
        <v>#DIV/0!</v>
      </c>
    </row>
    <row r="40" spans="1:19" ht="30" x14ac:dyDescent="0.25">
      <c r="A40" s="29" t="s">
        <v>173</v>
      </c>
      <c r="B40" s="26" t="s">
        <v>187</v>
      </c>
      <c r="C40" s="23" t="s">
        <v>337</v>
      </c>
      <c r="D40" s="23">
        <f>'свод 2 м-ц'!WB253</f>
        <v>370</v>
      </c>
      <c r="E40" s="23">
        <f>'свод 2 м-ц'!WC253</f>
        <v>8309452.2470279969</v>
      </c>
      <c r="F40" s="30">
        <f>'свод 2 м-ц'!WD253</f>
        <v>61.666666666666664</v>
      </c>
      <c r="G40" s="23">
        <f>'свод 2 м-ц'!WE253</f>
        <v>1384908.7078379996</v>
      </c>
      <c r="H40" s="23">
        <f>'свод 2 м-ц'!WF253</f>
        <v>32</v>
      </c>
      <c r="I40" s="23">
        <f>'свод 2 м-ц'!WG253</f>
        <v>728474.1100000001</v>
      </c>
      <c r="J40" s="23">
        <f>'свод 2 м-ц'!WI253</f>
        <v>0</v>
      </c>
      <c r="K40" s="23">
        <f>'свод 2 м-ц'!WJ253</f>
        <v>0</v>
      </c>
      <c r="L40" s="23">
        <f>'свод 2 м-ц'!WL253</f>
        <v>329.21999999999997</v>
      </c>
      <c r="M40" s="23">
        <f>'свод 2 м-ц'!WM253</f>
        <v>54.870000000000005</v>
      </c>
      <c r="N40" s="23">
        <f>'свод 2 м-ц'!WN253</f>
        <v>28.85</v>
      </c>
      <c r="O40" s="58">
        <f>'свод 2 м-ц'!WL254</f>
        <v>0.88978378378378375</v>
      </c>
      <c r="P40" s="58">
        <f>'свод 2 м-ц'!WM254</f>
        <v>0.88978378378378387</v>
      </c>
      <c r="Q40" s="58">
        <f>'свод 2 м-ц'!WN254</f>
        <v>0.90156250000000004</v>
      </c>
      <c r="R40" s="75"/>
      <c r="S40" s="75"/>
    </row>
    <row r="41" spans="1:19" ht="30" x14ac:dyDescent="0.25">
      <c r="A41" s="29" t="s">
        <v>170</v>
      </c>
      <c r="B41" s="26" t="s">
        <v>11</v>
      </c>
      <c r="C41" s="23" t="s">
        <v>337</v>
      </c>
      <c r="D41" s="23">
        <f>'свод 2 м-ц'!WQ253</f>
        <v>110</v>
      </c>
      <c r="E41" s="23">
        <f>'свод 2 м-ц'!WR253</f>
        <v>2529498.6494999998</v>
      </c>
      <c r="F41" s="30">
        <f>'свод 2 м-ц'!WS253</f>
        <v>18.333333333333332</v>
      </c>
      <c r="G41" s="23">
        <f>'свод 2 м-ц'!WT253</f>
        <v>421583.10824999999</v>
      </c>
      <c r="H41" s="23">
        <f>'свод 2 м-ц'!WU253</f>
        <v>6</v>
      </c>
      <c r="I41" s="23">
        <f>'свод 2 м-ц'!WV253</f>
        <v>133322.12</v>
      </c>
      <c r="J41" s="23">
        <f>'свод 2 м-ц'!WX253</f>
        <v>0</v>
      </c>
      <c r="K41" s="23">
        <f>'свод 2 м-ц'!WY253</f>
        <v>0</v>
      </c>
      <c r="L41" s="23">
        <f>'свод 2 м-ц'!XA253</f>
        <v>100.34</v>
      </c>
      <c r="M41" s="23">
        <f>'свод 2 м-ц'!XB253</f>
        <v>16.723333333333329</v>
      </c>
      <c r="N41" s="23">
        <f>'свод 2 м-ц'!XC253</f>
        <v>5.28</v>
      </c>
      <c r="O41" s="58">
        <f>'свод 2 м-ц'!XA254</f>
        <v>0.9121818181818182</v>
      </c>
      <c r="P41" s="58">
        <f>'свод 2 м-ц'!XB254</f>
        <v>0.91218181818181798</v>
      </c>
      <c r="Q41" s="58">
        <f>'свод 2 м-ц'!XC254</f>
        <v>0.88</v>
      </c>
      <c r="R41" s="75">
        <f t="shared" si="0"/>
        <v>22995.442268181818</v>
      </c>
      <c r="S41" s="75">
        <f t="shared" si="1"/>
        <v>22220.353333333333</v>
      </c>
    </row>
    <row r="42" spans="1:19" ht="30" x14ac:dyDescent="0.25">
      <c r="A42" s="29" t="s">
        <v>144</v>
      </c>
      <c r="B42" s="26" t="s">
        <v>15</v>
      </c>
      <c r="C42" s="23" t="s">
        <v>336</v>
      </c>
      <c r="D42" s="23">
        <f>'свод 2 м-ц'!TE253</f>
        <v>760</v>
      </c>
      <c r="E42" s="23">
        <f>'свод 2 м-ц'!TF253</f>
        <v>18526723.488000002</v>
      </c>
      <c r="F42" s="30">
        <f>'свод 2 м-ц'!TG253</f>
        <v>126.66666666666667</v>
      </c>
      <c r="G42" s="23">
        <f>'свод 2 м-ц'!TH253</f>
        <v>3087787.2480000001</v>
      </c>
      <c r="H42" s="23">
        <f>'свод 2 м-ц'!TI253</f>
        <v>137</v>
      </c>
      <c r="I42" s="23">
        <f>'свод 2 м-ц'!TJ253</f>
        <v>3045198.2899999991</v>
      </c>
      <c r="J42" s="23">
        <f>'свод 2 м-ц'!TL253</f>
        <v>1</v>
      </c>
      <c r="K42" s="23">
        <f>'свод 2 м-ц'!TM253</f>
        <v>18937.8</v>
      </c>
      <c r="L42" s="23">
        <f>'свод 2 м-ц'!TO253</f>
        <v>733.71999999999991</v>
      </c>
      <c r="M42" s="23">
        <f>'свод 2 м-ц'!TP253</f>
        <v>122.28666666666668</v>
      </c>
      <c r="N42" s="23">
        <f>'свод 2 м-ц'!TQ253</f>
        <v>120.92999999999998</v>
      </c>
      <c r="O42" s="58">
        <f>'свод 2 м-ц'!TO254</f>
        <v>0.96542105263157885</v>
      </c>
      <c r="P42" s="58">
        <f>'свод 2 м-ц'!TP254</f>
        <v>0.96542105263157896</v>
      </c>
      <c r="Q42" s="58">
        <f>'свод 2 м-ц'!TQ254</f>
        <v>0.8827007299270071</v>
      </c>
      <c r="R42" s="75">
        <f t="shared" si="0"/>
        <v>24377.267747368423</v>
      </c>
      <c r="S42" s="75">
        <f t="shared" si="1"/>
        <v>22227.724744525542</v>
      </c>
    </row>
    <row r="43" spans="1:19" x14ac:dyDescent="0.25">
      <c r="A43" s="73"/>
      <c r="B43" s="72" t="s">
        <v>330</v>
      </c>
      <c r="C43" s="74"/>
      <c r="D43" s="74">
        <f t="shared" ref="D43:I43" si="5">SUM(D33:D42)</f>
        <v>4127</v>
      </c>
      <c r="E43" s="74">
        <f t="shared" si="5"/>
        <v>95815730.334744006</v>
      </c>
      <c r="F43" s="74">
        <f t="shared" si="5"/>
        <v>687.83333333333326</v>
      </c>
      <c r="G43" s="74">
        <f t="shared" si="5"/>
        <v>15969288.389123997</v>
      </c>
      <c r="H43" s="74">
        <f t="shared" si="5"/>
        <v>578</v>
      </c>
      <c r="I43" s="74">
        <f t="shared" si="5"/>
        <v>12566381.819999997</v>
      </c>
      <c r="J43" s="74"/>
      <c r="K43" s="74"/>
      <c r="L43" s="74"/>
      <c r="M43" s="74"/>
      <c r="N43" s="74"/>
      <c r="O43" s="77"/>
      <c r="P43" s="77"/>
      <c r="Q43" s="77"/>
      <c r="R43" s="76">
        <f t="shared" si="0"/>
        <v>23216.799208806398</v>
      </c>
      <c r="S43" s="76">
        <f t="shared" si="1"/>
        <v>21741.145017301031</v>
      </c>
    </row>
    <row r="44" spans="1:19" ht="30" x14ac:dyDescent="0.25">
      <c r="A44" s="29" t="s">
        <v>151</v>
      </c>
      <c r="B44" s="26" t="s">
        <v>186</v>
      </c>
      <c r="C44" s="23" t="s">
        <v>337</v>
      </c>
      <c r="D44" s="23">
        <f>'свод 2 м-ц'!XU253</f>
        <v>344</v>
      </c>
      <c r="E44" s="23">
        <f>'свод 2 м-ц'!XV253</f>
        <v>12052064.154877197</v>
      </c>
      <c r="F44" s="30">
        <f>'свод 2 м-ц'!XW253</f>
        <v>57.333333333333336</v>
      </c>
      <c r="G44" s="23">
        <f>'свод 2 м-ц'!XX253</f>
        <v>2008677.3591461994</v>
      </c>
      <c r="H44" s="23">
        <f>'свод 2 м-ц'!XY253</f>
        <v>33</v>
      </c>
      <c r="I44" s="23">
        <f>'свод 2 м-ц'!XZ253</f>
        <v>1186183.1399999997</v>
      </c>
      <c r="J44" s="23">
        <f>'свод 2 м-ц'!YB253</f>
        <v>0</v>
      </c>
      <c r="K44" s="23">
        <f>'свод 2 м-ц'!YC253</f>
        <v>0</v>
      </c>
      <c r="L44" s="23">
        <f>'свод 2 м-ц'!YE253</f>
        <v>322.13999999999993</v>
      </c>
      <c r="M44" s="23">
        <f>'свод 2 м-ц'!YF253</f>
        <v>53.69</v>
      </c>
      <c r="N44" s="23">
        <f>'свод 2 м-ц'!YG253</f>
        <v>37.83</v>
      </c>
      <c r="O44" s="58">
        <f>'свод 2 м-ц'!YE254</f>
        <v>0.93645348837209286</v>
      </c>
      <c r="P44" s="58">
        <f>'свод 2 м-ц'!YF254</f>
        <v>0.93645348837209297</v>
      </c>
      <c r="Q44" s="58">
        <f>'свод 2 м-ц'!YG254</f>
        <v>1.1463636363636363</v>
      </c>
      <c r="R44" s="75"/>
      <c r="S44" s="75"/>
    </row>
    <row r="45" spans="1:19" ht="30" x14ac:dyDescent="0.25">
      <c r="A45" s="29" t="s">
        <v>114</v>
      </c>
      <c r="B45" s="26" t="s">
        <v>17</v>
      </c>
      <c r="C45" s="23" t="s">
        <v>337</v>
      </c>
      <c r="D45" s="23">
        <f>'свод 2 м-ц'!XF253</f>
        <v>585</v>
      </c>
      <c r="E45" s="23">
        <f>'свод 2 м-ц'!XG253</f>
        <v>17890452.57618</v>
      </c>
      <c r="F45" s="30">
        <f>'свод 2 м-ц'!XH253</f>
        <v>97.5</v>
      </c>
      <c r="G45" s="23">
        <f>'свод 2 м-ц'!XI253</f>
        <v>2981742.0960300001</v>
      </c>
      <c r="H45" s="23">
        <f>'свод 2 м-ц'!XJ253</f>
        <v>95</v>
      </c>
      <c r="I45" s="23">
        <f>'свод 2 м-ц'!XK253</f>
        <v>2536578.58</v>
      </c>
      <c r="J45" s="23">
        <f>'свод 2 м-ц'!XM253</f>
        <v>0</v>
      </c>
      <c r="K45" s="23">
        <f>'свод 2 м-ц'!XN253</f>
        <v>0</v>
      </c>
      <c r="L45" s="23">
        <f>'свод 2 м-ц'!XP253</f>
        <v>534.16999999999996</v>
      </c>
      <c r="M45" s="23">
        <f>'свод 2 м-ц'!XQ253</f>
        <v>89.028333333333336</v>
      </c>
      <c r="N45" s="23">
        <f>'свод 2 м-ц'!XR253</f>
        <v>75.72999999999999</v>
      </c>
      <c r="O45" s="58">
        <f>'свод 2 м-ц'!XP254</f>
        <v>0.9131111111111111</v>
      </c>
      <c r="P45" s="58">
        <f>'свод 2 м-ц'!XQ254</f>
        <v>0.9131111111111111</v>
      </c>
      <c r="Q45" s="58">
        <f>'свод 2 м-ц'!XR254</f>
        <v>0.79715789473684195</v>
      </c>
      <c r="R45" s="75">
        <f t="shared" si="0"/>
        <v>30581.970215692309</v>
      </c>
      <c r="S45" s="75">
        <f t="shared" si="1"/>
        <v>26700.827157894739</v>
      </c>
    </row>
    <row r="46" spans="1:19" x14ac:dyDescent="0.25">
      <c r="A46" s="73"/>
      <c r="B46" s="79" t="s">
        <v>58</v>
      </c>
      <c r="C46" s="74"/>
      <c r="D46" s="78">
        <f>SUM(D45,D44,D43,D32,D23,D15)</f>
        <v>14576</v>
      </c>
      <c r="E46" s="78">
        <f t="shared" ref="E46:S46" si="6">SUM(E45,E44,E43,E32,E23,E15)</f>
        <v>442272801.3528204</v>
      </c>
      <c r="F46" s="78">
        <f t="shared" si="6"/>
        <v>2429.3333333333335</v>
      </c>
      <c r="G46" s="78">
        <f t="shared" si="6"/>
        <v>73712133.558803394</v>
      </c>
      <c r="H46" s="78">
        <f t="shared" si="6"/>
        <v>2026</v>
      </c>
      <c r="I46" s="78">
        <f t="shared" si="6"/>
        <v>57115743.269999996</v>
      </c>
      <c r="J46" s="78">
        <f t="shared" si="6"/>
        <v>7</v>
      </c>
      <c r="K46" s="78">
        <f t="shared" si="6"/>
        <v>263222.28000000003</v>
      </c>
      <c r="L46" s="78">
        <f t="shared" si="6"/>
        <v>15382.24</v>
      </c>
      <c r="M46" s="78">
        <f t="shared" si="6"/>
        <v>2563.7066666666669</v>
      </c>
      <c r="N46" s="78">
        <f t="shared" si="6"/>
        <v>1927.6399999999999</v>
      </c>
      <c r="O46" s="78" t="e">
        <f t="shared" si="6"/>
        <v>#DIV/0!</v>
      </c>
      <c r="P46" s="78" t="e">
        <f t="shared" si="6"/>
        <v>#DIV/0!</v>
      </c>
      <c r="Q46" s="78" t="e">
        <f t="shared" si="6"/>
        <v>#DIV/0!</v>
      </c>
      <c r="R46" s="78">
        <f t="shared" si="6"/>
        <v>151817.33542341308</v>
      </c>
      <c r="S46" s="78">
        <f t="shared" si="6"/>
        <v>138740.2103560399</v>
      </c>
    </row>
    <row r="47" spans="1:19" x14ac:dyDescent="0.25">
      <c r="D47" s="295">
        <f>'свод 2 м-ц'!AAC253</f>
        <v>21598</v>
      </c>
      <c r="E47" s="295">
        <f>'свод 2 м-ц'!AAD253</f>
        <v>1141804621.8864899</v>
      </c>
      <c r="F47" s="295">
        <f>'свод 2 м-ц'!AAE253</f>
        <v>3599.6666666666661</v>
      </c>
      <c r="G47" s="295">
        <f>'свод 2 м-ц'!AAF253</f>
        <v>190300770.31441498</v>
      </c>
      <c r="H47" s="295">
        <f>'свод 2 м-ц'!AAG253</f>
        <v>3138</v>
      </c>
      <c r="I47" s="295">
        <f>'свод 2 м-ц'!AAH253</f>
        <v>175853494.02999994</v>
      </c>
    </row>
    <row r="48" spans="1:19" x14ac:dyDescent="0.25">
      <c r="D48" s="294">
        <f>D47-D46</f>
        <v>7022</v>
      </c>
      <c r="E48" s="294">
        <f t="shared" ref="E48:I48" si="7">E47-E46</f>
        <v>699531820.53366947</v>
      </c>
      <c r="F48" s="294">
        <f t="shared" si="7"/>
        <v>1170.3333333333326</v>
      </c>
      <c r="G48" s="294">
        <f t="shared" si="7"/>
        <v>116588636.75561158</v>
      </c>
      <c r="H48" s="294">
        <f t="shared" si="7"/>
        <v>1112</v>
      </c>
      <c r="I48" s="294">
        <f t="shared" si="7"/>
        <v>118737750.75999995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0"/>
  <sheetViews>
    <sheetView topLeftCell="A33" workbookViewId="0">
      <selection sqref="A1:D70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74" customWidth="1"/>
    <col min="4" max="4" width="11.5703125" customWidth="1"/>
  </cols>
  <sheetData>
    <row r="1" spans="1:4" x14ac:dyDescent="0.25">
      <c r="A1" s="23"/>
      <c r="B1" s="23"/>
      <c r="C1" s="92"/>
      <c r="D1" s="23"/>
    </row>
    <row r="2" spans="1:4" x14ac:dyDescent="0.25">
      <c r="A2" s="23">
        <v>1</v>
      </c>
      <c r="B2" s="467" t="s">
        <v>60</v>
      </c>
      <c r="C2" s="475" t="s">
        <v>109</v>
      </c>
      <c r="D2" s="23" t="s">
        <v>898</v>
      </c>
    </row>
    <row r="3" spans="1:4" x14ac:dyDescent="0.25">
      <c r="A3" s="23">
        <v>1</v>
      </c>
      <c r="B3" s="468" t="s">
        <v>631</v>
      </c>
      <c r="C3" s="475" t="s">
        <v>125</v>
      </c>
      <c r="D3" s="23" t="s">
        <v>753</v>
      </c>
    </row>
    <row r="4" spans="1:4" x14ac:dyDescent="0.25">
      <c r="A4" s="23">
        <v>1</v>
      </c>
      <c r="B4" s="467" t="s">
        <v>61</v>
      </c>
      <c r="C4" s="475" t="s">
        <v>379</v>
      </c>
      <c r="D4" s="23" t="s">
        <v>899</v>
      </c>
    </row>
    <row r="5" spans="1:4" x14ac:dyDescent="0.25">
      <c r="A5" s="23">
        <v>1</v>
      </c>
      <c r="B5" s="467" t="s">
        <v>62</v>
      </c>
      <c r="C5" s="475" t="s">
        <v>110</v>
      </c>
      <c r="D5" s="23" t="s">
        <v>900</v>
      </c>
    </row>
    <row r="6" spans="1:4" x14ac:dyDescent="0.25">
      <c r="A6" s="23">
        <v>1</v>
      </c>
      <c r="B6" s="467" t="s">
        <v>63</v>
      </c>
      <c r="C6" s="475" t="s">
        <v>111</v>
      </c>
      <c r="D6" s="23" t="s">
        <v>901</v>
      </c>
    </row>
    <row r="7" spans="1:4" x14ac:dyDescent="0.25">
      <c r="A7" s="23">
        <v>1</v>
      </c>
      <c r="B7" s="469" t="s">
        <v>304</v>
      </c>
      <c r="C7" s="469" t="s">
        <v>188</v>
      </c>
      <c r="D7" s="23" t="s">
        <v>902</v>
      </c>
    </row>
    <row r="8" spans="1:4" x14ac:dyDescent="0.25">
      <c r="A8" s="23">
        <v>1</v>
      </c>
      <c r="B8" s="467" t="s">
        <v>64</v>
      </c>
      <c r="C8" s="475" t="s">
        <v>112</v>
      </c>
      <c r="D8" s="23" t="s">
        <v>752</v>
      </c>
    </row>
    <row r="9" spans="1:4" x14ac:dyDescent="0.25">
      <c r="A9" s="23">
        <v>1</v>
      </c>
      <c r="B9" s="467" t="s">
        <v>65</v>
      </c>
      <c r="C9" s="476" t="s">
        <v>638</v>
      </c>
      <c r="D9" s="23" t="s">
        <v>938</v>
      </c>
    </row>
    <row r="10" spans="1:4" x14ac:dyDescent="0.25">
      <c r="A10" s="23">
        <v>1</v>
      </c>
      <c r="B10" s="467" t="s">
        <v>66</v>
      </c>
      <c r="C10" s="475" t="s">
        <v>171</v>
      </c>
      <c r="D10" s="23" t="s">
        <v>939</v>
      </c>
    </row>
    <row r="11" spans="1:4" x14ac:dyDescent="0.25">
      <c r="A11" s="23">
        <v>1</v>
      </c>
      <c r="B11" s="467" t="s">
        <v>67</v>
      </c>
      <c r="C11" s="475" t="s">
        <v>380</v>
      </c>
      <c r="D11" s="23" t="s">
        <v>940</v>
      </c>
    </row>
    <row r="12" spans="1:4" x14ac:dyDescent="0.25">
      <c r="A12" s="23">
        <v>1</v>
      </c>
      <c r="B12" s="467" t="s">
        <v>284</v>
      </c>
      <c r="C12" s="475" t="s">
        <v>113</v>
      </c>
      <c r="D12" s="23" t="s">
        <v>903</v>
      </c>
    </row>
    <row r="13" spans="1:4" x14ac:dyDescent="0.25">
      <c r="A13" s="23">
        <v>1</v>
      </c>
      <c r="B13" s="469" t="s">
        <v>68</v>
      </c>
      <c r="C13" s="469" t="s">
        <v>114</v>
      </c>
      <c r="D13" s="23" t="s">
        <v>904</v>
      </c>
    </row>
    <row r="14" spans="1:4" x14ac:dyDescent="0.25">
      <c r="A14" s="23">
        <v>1</v>
      </c>
      <c r="B14" s="469" t="s">
        <v>69</v>
      </c>
      <c r="C14" s="469" t="s">
        <v>170</v>
      </c>
      <c r="D14" s="23" t="s">
        <v>905</v>
      </c>
    </row>
    <row r="15" spans="1:4" x14ac:dyDescent="0.25">
      <c r="A15" s="23">
        <v>1</v>
      </c>
      <c r="B15" s="469" t="s">
        <v>70</v>
      </c>
      <c r="C15" s="469" t="s">
        <v>126</v>
      </c>
      <c r="D15" s="23" t="s">
        <v>906</v>
      </c>
    </row>
    <row r="16" spans="1:4" x14ac:dyDescent="0.25">
      <c r="A16" s="23">
        <v>1</v>
      </c>
      <c r="B16" s="467" t="s">
        <v>71</v>
      </c>
      <c r="C16" s="475" t="s">
        <v>138</v>
      </c>
      <c r="D16" s="23" t="s">
        <v>907</v>
      </c>
    </row>
    <row r="17" spans="1:4" x14ac:dyDescent="0.25">
      <c r="A17" s="23">
        <v>1</v>
      </c>
      <c r="B17" s="467" t="s">
        <v>167</v>
      </c>
      <c r="C17" s="475" t="s">
        <v>139</v>
      </c>
      <c r="D17" s="23" t="s">
        <v>908</v>
      </c>
    </row>
    <row r="18" spans="1:4" x14ac:dyDescent="0.25">
      <c r="A18" s="23">
        <v>1</v>
      </c>
      <c r="B18" s="469" t="s">
        <v>72</v>
      </c>
      <c r="C18" s="469" t="s">
        <v>141</v>
      </c>
      <c r="D18" s="23" t="s">
        <v>909</v>
      </c>
    </row>
    <row r="19" spans="1:4" x14ac:dyDescent="0.25">
      <c r="A19" s="23">
        <v>1</v>
      </c>
      <c r="B19" s="469" t="s">
        <v>73</v>
      </c>
      <c r="C19" s="469" t="s">
        <v>127</v>
      </c>
      <c r="D19" s="23" t="s">
        <v>910</v>
      </c>
    </row>
    <row r="20" spans="1:4" x14ac:dyDescent="0.25">
      <c r="A20" s="23">
        <v>1</v>
      </c>
      <c r="B20" s="467" t="s">
        <v>74</v>
      </c>
      <c r="C20" s="475" t="s">
        <v>151</v>
      </c>
      <c r="D20" s="23" t="s">
        <v>911</v>
      </c>
    </row>
    <row r="21" spans="1:4" x14ac:dyDescent="0.25">
      <c r="A21" s="23">
        <v>1</v>
      </c>
      <c r="B21" s="469" t="s">
        <v>305</v>
      </c>
      <c r="C21" s="469" t="s">
        <v>142</v>
      </c>
      <c r="D21" s="23" t="s">
        <v>912</v>
      </c>
    </row>
    <row r="22" spans="1:4" x14ac:dyDescent="0.25">
      <c r="A22" s="23">
        <v>1</v>
      </c>
      <c r="B22" s="470" t="s">
        <v>75</v>
      </c>
      <c r="C22" s="475" t="s">
        <v>143</v>
      </c>
      <c r="D22" s="23" t="s">
        <v>913</v>
      </c>
    </row>
    <row r="23" spans="1:4" x14ac:dyDescent="0.25">
      <c r="A23" s="23">
        <v>1</v>
      </c>
      <c r="B23" s="467" t="s">
        <v>76</v>
      </c>
      <c r="C23" s="475" t="s">
        <v>128</v>
      </c>
      <c r="D23" s="23" t="s">
        <v>914</v>
      </c>
    </row>
    <row r="24" spans="1:4" x14ac:dyDescent="0.25">
      <c r="A24" s="23">
        <v>1</v>
      </c>
      <c r="B24" s="469" t="s">
        <v>285</v>
      </c>
      <c r="C24" s="469" t="s">
        <v>129</v>
      </c>
      <c r="D24" s="23" t="s">
        <v>756</v>
      </c>
    </row>
    <row r="25" spans="1:4" x14ac:dyDescent="0.25">
      <c r="A25" s="23">
        <v>1</v>
      </c>
      <c r="B25" s="469" t="s">
        <v>286</v>
      </c>
      <c r="C25" s="469" t="s">
        <v>145</v>
      </c>
      <c r="D25" s="23" t="s">
        <v>915</v>
      </c>
    </row>
    <row r="26" spans="1:4" x14ac:dyDescent="0.25">
      <c r="A26" s="23">
        <v>1</v>
      </c>
      <c r="B26" s="470" t="s">
        <v>77</v>
      </c>
      <c r="C26" s="475" t="s">
        <v>130</v>
      </c>
      <c r="D26" s="23" t="s">
        <v>916</v>
      </c>
    </row>
    <row r="27" spans="1:4" x14ac:dyDescent="0.25">
      <c r="A27" s="23">
        <v>1</v>
      </c>
      <c r="B27" s="470" t="s">
        <v>168</v>
      </c>
      <c r="C27" s="475" t="s">
        <v>144</v>
      </c>
      <c r="D27" s="23" t="s">
        <v>917</v>
      </c>
    </row>
    <row r="28" spans="1:4" x14ac:dyDescent="0.25">
      <c r="A28" s="23">
        <v>1</v>
      </c>
      <c r="B28" s="469" t="s">
        <v>140</v>
      </c>
      <c r="C28" s="469" t="s">
        <v>173</v>
      </c>
      <c r="D28" s="23" t="s">
        <v>918</v>
      </c>
    </row>
    <row r="29" spans="1:4" x14ac:dyDescent="0.25">
      <c r="A29" s="23">
        <v>1</v>
      </c>
      <c r="B29" s="470" t="s">
        <v>287</v>
      </c>
      <c r="C29" s="475" t="s">
        <v>131</v>
      </c>
      <c r="D29" s="23" t="s">
        <v>919</v>
      </c>
    </row>
    <row r="30" spans="1:4" x14ac:dyDescent="0.25">
      <c r="A30" s="23">
        <v>1</v>
      </c>
      <c r="B30" s="469" t="s">
        <v>78</v>
      </c>
      <c r="C30" s="469" t="s">
        <v>381</v>
      </c>
      <c r="D30" s="23" t="s">
        <v>941</v>
      </c>
    </row>
    <row r="31" spans="1:4" x14ac:dyDescent="0.25">
      <c r="A31" s="23">
        <v>1</v>
      </c>
      <c r="B31" s="469" t="s">
        <v>79</v>
      </c>
      <c r="C31" s="469" t="s">
        <v>382</v>
      </c>
      <c r="D31" s="23" t="s">
        <v>942</v>
      </c>
    </row>
    <row r="32" spans="1:4" x14ac:dyDescent="0.25">
      <c r="A32" s="23">
        <v>1</v>
      </c>
      <c r="B32" s="470" t="s">
        <v>80</v>
      </c>
      <c r="C32" s="475" t="s">
        <v>383</v>
      </c>
      <c r="D32" s="23" t="s">
        <v>920</v>
      </c>
    </row>
    <row r="33" spans="1:4" x14ac:dyDescent="0.25">
      <c r="A33" s="23">
        <v>1</v>
      </c>
      <c r="B33" s="469" t="s">
        <v>288</v>
      </c>
      <c r="C33" s="469" t="s">
        <v>384</v>
      </c>
      <c r="D33" s="23" t="s">
        <v>943</v>
      </c>
    </row>
    <row r="34" spans="1:4" x14ac:dyDescent="0.25">
      <c r="A34" s="23">
        <v>1</v>
      </c>
      <c r="B34" s="469" t="s">
        <v>82</v>
      </c>
      <c r="C34" s="469" t="s">
        <v>385</v>
      </c>
      <c r="D34" s="23" t="s">
        <v>944</v>
      </c>
    </row>
    <row r="35" spans="1:4" x14ac:dyDescent="0.25">
      <c r="A35" s="23">
        <v>1</v>
      </c>
      <c r="B35" s="469" t="s">
        <v>83</v>
      </c>
      <c r="C35" s="469" t="s">
        <v>386</v>
      </c>
      <c r="D35" s="23" t="s">
        <v>945</v>
      </c>
    </row>
    <row r="36" spans="1:4" x14ac:dyDescent="0.25">
      <c r="A36" s="23">
        <v>1</v>
      </c>
      <c r="B36" s="469" t="s">
        <v>84</v>
      </c>
      <c r="C36" s="469" t="s">
        <v>387</v>
      </c>
      <c r="D36" s="23" t="s">
        <v>946</v>
      </c>
    </row>
    <row r="37" spans="1:4" x14ac:dyDescent="0.25">
      <c r="A37" s="23">
        <v>1</v>
      </c>
      <c r="B37" s="470" t="s">
        <v>85</v>
      </c>
      <c r="C37" s="475" t="s">
        <v>388</v>
      </c>
      <c r="D37" s="23" t="s">
        <v>947</v>
      </c>
    </row>
    <row r="38" spans="1:4" x14ac:dyDescent="0.25">
      <c r="A38" s="23">
        <v>1</v>
      </c>
      <c r="B38" s="469" t="s">
        <v>290</v>
      </c>
      <c r="C38" s="469" t="s">
        <v>389</v>
      </c>
      <c r="D38" s="23" t="s">
        <v>948</v>
      </c>
    </row>
    <row r="39" spans="1:4" x14ac:dyDescent="0.25">
      <c r="A39" s="23">
        <v>1</v>
      </c>
      <c r="B39" s="467" t="s">
        <v>757</v>
      </c>
      <c r="C39" s="475" t="s">
        <v>538</v>
      </c>
      <c r="D39" s="23" t="s">
        <v>949</v>
      </c>
    </row>
    <row r="40" spans="1:4" x14ac:dyDescent="0.25">
      <c r="A40" s="23">
        <v>1</v>
      </c>
      <c r="B40" s="470" t="s">
        <v>81</v>
      </c>
      <c r="C40" s="475">
        <v>2141002</v>
      </c>
      <c r="D40" s="23" t="s">
        <v>868</v>
      </c>
    </row>
    <row r="41" spans="1:4" x14ac:dyDescent="0.25">
      <c r="A41" s="23">
        <v>1</v>
      </c>
      <c r="B41" s="469" t="s">
        <v>86</v>
      </c>
      <c r="C41" s="469" t="s">
        <v>390</v>
      </c>
      <c r="D41" s="23" t="s">
        <v>950</v>
      </c>
    </row>
    <row r="42" spans="1:4" ht="24" x14ac:dyDescent="0.25">
      <c r="A42" s="23">
        <v>1</v>
      </c>
      <c r="B42" s="470" t="s">
        <v>744</v>
      </c>
      <c r="C42" s="475" t="s">
        <v>133</v>
      </c>
      <c r="D42" s="23" t="s">
        <v>921</v>
      </c>
    </row>
    <row r="43" spans="1:4" ht="23.25" customHeight="1" x14ac:dyDescent="0.25">
      <c r="A43" s="23">
        <v>1</v>
      </c>
      <c r="B43" s="470" t="s">
        <v>745</v>
      </c>
      <c r="C43" s="475" t="s">
        <v>134</v>
      </c>
      <c r="D43" s="23" t="s">
        <v>922</v>
      </c>
    </row>
    <row r="44" spans="1:4" x14ac:dyDescent="0.25">
      <c r="A44" s="23">
        <v>1</v>
      </c>
      <c r="B44" s="467" t="s">
        <v>87</v>
      </c>
      <c r="C44" s="475" t="s">
        <v>135</v>
      </c>
      <c r="D44" s="23" t="s">
        <v>951</v>
      </c>
    </row>
    <row r="45" spans="1:4" x14ac:dyDescent="0.25">
      <c r="A45" s="23">
        <v>1</v>
      </c>
      <c r="B45" s="467" t="s">
        <v>88</v>
      </c>
      <c r="C45" s="475" t="s">
        <v>391</v>
      </c>
      <c r="D45" s="23" t="s">
        <v>952</v>
      </c>
    </row>
    <row r="46" spans="1:4" x14ac:dyDescent="0.25">
      <c r="A46" s="23">
        <v>1</v>
      </c>
      <c r="B46" s="467" t="s">
        <v>89</v>
      </c>
      <c r="C46" s="475" t="s">
        <v>392</v>
      </c>
      <c r="D46" s="23" t="s">
        <v>953</v>
      </c>
    </row>
    <row r="47" spans="1:4" x14ac:dyDescent="0.25">
      <c r="A47" s="23">
        <v>1</v>
      </c>
      <c r="B47" s="469" t="s">
        <v>90</v>
      </c>
      <c r="C47" s="469" t="s">
        <v>393</v>
      </c>
      <c r="D47" s="23" t="s">
        <v>954</v>
      </c>
    </row>
    <row r="48" spans="1:4" x14ac:dyDescent="0.25">
      <c r="A48" s="23">
        <v>1</v>
      </c>
      <c r="B48" s="469" t="s">
        <v>91</v>
      </c>
      <c r="C48" s="469" t="s">
        <v>394</v>
      </c>
      <c r="D48" s="23" t="s">
        <v>955</v>
      </c>
    </row>
    <row r="49" spans="1:4" x14ac:dyDescent="0.25">
      <c r="A49" s="23">
        <v>1</v>
      </c>
      <c r="B49" s="469" t="s">
        <v>92</v>
      </c>
      <c r="C49" s="469" t="s">
        <v>395</v>
      </c>
      <c r="D49" s="23" t="s">
        <v>956</v>
      </c>
    </row>
    <row r="50" spans="1:4" x14ac:dyDescent="0.25">
      <c r="A50" s="23">
        <v>1</v>
      </c>
      <c r="B50" s="469" t="s">
        <v>93</v>
      </c>
      <c r="C50" s="469" t="s">
        <v>396</v>
      </c>
      <c r="D50" s="23" t="s">
        <v>957</v>
      </c>
    </row>
    <row r="51" spans="1:4" x14ac:dyDescent="0.25">
      <c r="A51" s="23">
        <v>1</v>
      </c>
      <c r="B51" s="469" t="s">
        <v>306</v>
      </c>
      <c r="C51" s="469" t="s">
        <v>163</v>
      </c>
      <c r="D51" s="23" t="s">
        <v>923</v>
      </c>
    </row>
    <row r="52" spans="1:4" x14ac:dyDescent="0.25">
      <c r="A52" s="23">
        <v>1</v>
      </c>
      <c r="B52" s="467" t="s">
        <v>94</v>
      </c>
      <c r="C52" s="475" t="s">
        <v>124</v>
      </c>
      <c r="D52" s="23" t="s">
        <v>924</v>
      </c>
    </row>
    <row r="53" spans="1:4" x14ac:dyDescent="0.25">
      <c r="A53" s="23">
        <v>1</v>
      </c>
      <c r="B53" s="467" t="s">
        <v>95</v>
      </c>
      <c r="C53" s="475" t="s">
        <v>136</v>
      </c>
      <c r="D53" s="23" t="s">
        <v>925</v>
      </c>
    </row>
    <row r="54" spans="1:4" x14ac:dyDescent="0.25">
      <c r="A54" s="23">
        <v>1</v>
      </c>
      <c r="B54" s="469" t="s">
        <v>96</v>
      </c>
      <c r="C54" s="469" t="s">
        <v>397</v>
      </c>
      <c r="D54" s="23" t="s">
        <v>958</v>
      </c>
    </row>
    <row r="55" spans="1:4" x14ac:dyDescent="0.25">
      <c r="A55" s="23">
        <v>1</v>
      </c>
      <c r="B55" s="469" t="s">
        <v>97</v>
      </c>
      <c r="C55" s="469" t="s">
        <v>398</v>
      </c>
      <c r="D55" s="23" t="s">
        <v>959</v>
      </c>
    </row>
    <row r="56" spans="1:4" ht="15" customHeight="1" x14ac:dyDescent="0.25">
      <c r="A56" s="23">
        <v>1</v>
      </c>
      <c r="B56" s="467" t="s">
        <v>746</v>
      </c>
      <c r="C56" s="475" t="s">
        <v>146</v>
      </c>
      <c r="D56" s="23" t="s">
        <v>926</v>
      </c>
    </row>
    <row r="57" spans="1:4" x14ac:dyDescent="0.25">
      <c r="A57" s="23">
        <v>1</v>
      </c>
      <c r="B57" s="469" t="s">
        <v>98</v>
      </c>
      <c r="C57" s="469" t="s">
        <v>147</v>
      </c>
      <c r="D57" s="23" t="s">
        <v>755</v>
      </c>
    </row>
    <row r="58" spans="1:4" x14ac:dyDescent="0.25">
      <c r="A58" s="23">
        <v>1</v>
      </c>
      <c r="B58" s="469" t="s">
        <v>99</v>
      </c>
      <c r="C58" s="469" t="s">
        <v>148</v>
      </c>
      <c r="D58" s="23" t="s">
        <v>927</v>
      </c>
    </row>
    <row r="59" spans="1:4" x14ac:dyDescent="0.25">
      <c r="A59" s="23">
        <v>1</v>
      </c>
      <c r="B59" s="467" t="s">
        <v>100</v>
      </c>
      <c r="C59" s="475" t="s">
        <v>172</v>
      </c>
      <c r="D59" s="23" t="s">
        <v>928</v>
      </c>
    </row>
    <row r="60" spans="1:4" x14ac:dyDescent="0.25">
      <c r="A60" s="23">
        <v>1</v>
      </c>
      <c r="B60" s="467" t="s">
        <v>101</v>
      </c>
      <c r="C60" s="475" t="s">
        <v>399</v>
      </c>
      <c r="D60" s="23" t="s">
        <v>960</v>
      </c>
    </row>
    <row r="61" spans="1:4" x14ac:dyDescent="0.25">
      <c r="A61" s="23">
        <v>1</v>
      </c>
      <c r="B61" s="467" t="s">
        <v>102</v>
      </c>
      <c r="C61" s="475" t="s">
        <v>115</v>
      </c>
      <c r="D61" s="23" t="s">
        <v>929</v>
      </c>
    </row>
    <row r="62" spans="1:4" x14ac:dyDescent="0.25">
      <c r="A62" s="23">
        <v>1</v>
      </c>
      <c r="B62" s="469" t="s">
        <v>103</v>
      </c>
      <c r="C62" s="469">
        <v>3241001</v>
      </c>
      <c r="D62" s="23" t="s">
        <v>869</v>
      </c>
    </row>
    <row r="63" spans="1:4" x14ac:dyDescent="0.25">
      <c r="A63" s="23">
        <v>1</v>
      </c>
      <c r="B63" s="467" t="s">
        <v>104</v>
      </c>
      <c r="C63" s="475">
        <v>4346001</v>
      </c>
      <c r="D63" s="23" t="s">
        <v>754</v>
      </c>
    </row>
    <row r="64" spans="1:4" x14ac:dyDescent="0.25">
      <c r="A64" s="23">
        <v>1</v>
      </c>
      <c r="B64" s="467" t="s">
        <v>105</v>
      </c>
      <c r="C64" s="475" t="s">
        <v>150</v>
      </c>
      <c r="D64" s="23" t="s">
        <v>930</v>
      </c>
    </row>
    <row r="65" spans="1:4" x14ac:dyDescent="0.25">
      <c r="A65" s="23">
        <v>1</v>
      </c>
      <c r="B65" s="467" t="s">
        <v>106</v>
      </c>
      <c r="C65" s="475" t="s">
        <v>400</v>
      </c>
      <c r="D65" s="23" t="s">
        <v>961</v>
      </c>
    </row>
    <row r="66" spans="1:4" x14ac:dyDescent="0.25">
      <c r="A66" s="23">
        <v>1</v>
      </c>
      <c r="B66" s="467" t="s">
        <v>537</v>
      </c>
      <c r="C66" s="475" t="s">
        <v>401</v>
      </c>
      <c r="D66" s="23" t="s">
        <v>962</v>
      </c>
    </row>
    <row r="67" spans="1:4" x14ac:dyDescent="0.25">
      <c r="A67" s="23">
        <v>1</v>
      </c>
      <c r="B67" s="467" t="s">
        <v>107</v>
      </c>
      <c r="C67" s="475" t="s">
        <v>116</v>
      </c>
      <c r="D67" s="23" t="s">
        <v>963</v>
      </c>
    </row>
    <row r="68" spans="1:4" x14ac:dyDescent="0.25">
      <c r="A68" s="23">
        <v>1</v>
      </c>
      <c r="B68" s="471" t="s">
        <v>108</v>
      </c>
      <c r="C68" s="471" t="s">
        <v>117</v>
      </c>
      <c r="D68" s="23" t="s">
        <v>964</v>
      </c>
    </row>
    <row r="69" spans="1:4" x14ac:dyDescent="0.25">
      <c r="A69" s="23">
        <v>1</v>
      </c>
      <c r="B69" s="472" t="s">
        <v>357</v>
      </c>
      <c r="C69" s="471">
        <v>2106184</v>
      </c>
      <c r="D69" s="23" t="s">
        <v>871</v>
      </c>
    </row>
    <row r="70" spans="1:4" x14ac:dyDescent="0.25">
      <c r="A70" s="23">
        <v>1</v>
      </c>
      <c r="B70" s="473" t="s">
        <v>582</v>
      </c>
      <c r="C70" s="477">
        <v>3138223</v>
      </c>
      <c r="D70" s="23" t="s">
        <v>870</v>
      </c>
    </row>
  </sheetData>
  <autoFilter ref="A1:C70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2 м-ц</vt:lpstr>
      <vt:lpstr>Коэф-т затратоемкости</vt:lpstr>
      <vt:lpstr>Средняя стоимость в разрезе МО</vt:lpstr>
      <vt:lpstr>Коды</vt:lpstr>
      <vt:lpstr>'Коэф-т затратоемкости'!Заголовки_для_печати</vt:lpstr>
      <vt:lpstr>'свод 2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2023-03-23T02:20:09Z</cp:lastPrinted>
  <dcterms:created xsi:type="dcterms:W3CDTF">2014-12-29T00:23:35Z</dcterms:created>
  <dcterms:modified xsi:type="dcterms:W3CDTF">2023-03-24T06:12:36Z</dcterms:modified>
</cp:coreProperties>
</file>